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chartsheets/sheet1.xml" ContentType="application/vnd.openxmlformats-officedocument.spreadsheetml.chart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drawings/drawing2.xml" ContentType="application/vnd.openxmlformats-officedocument.drawing+xml"/>
  <Override PartName="/xl/charts/chart3.xml" ContentType="application/vnd.openxmlformats-officedocument.drawingml.chart+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tables/table1.xml" ContentType="application/vnd.openxmlformats-officedocument.spreadsheetml.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pivotTables/pivotTable14.xml" ContentType="application/vnd.openxmlformats-officedocument.spreadsheetml.pivotTable+xml"/>
  <Override PartName="/xl/pivotTables/pivotTable15.xml" ContentType="application/vnd.openxmlformats-officedocument.spreadsheetml.pivotTable+xml"/>
  <Override PartName="/xl/pivotTables/pivotTable16.xml" ContentType="application/vnd.openxmlformats-officedocument.spreadsheetml.pivotTable+xml"/>
  <Override PartName="/xl/comments1.xml" ContentType="application/vnd.openxmlformats-officedocument.spreadsheetml.comments+xml"/>
  <Override PartName="/xl/pivotTables/pivotTable17.xml" ContentType="application/vnd.openxmlformats-officedocument.spreadsheetml.pivotTable+xml"/>
  <Override PartName="/xl/queryTables/queryTable1.xml" ContentType="application/vnd.openxmlformats-officedocument.spreadsheetml.queryTable+xml"/>
  <Override PartName="/xl/queryTables/queryTable2.xml" ContentType="application/vnd.openxmlformats-officedocument.spreadsheetml.query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Data\2014-03-25 New\New 14-03-23 from Old Computer\New\New Moss\MainMoss\Ultimate Moss\Public Moss\Bombing\"/>
    </mc:Choice>
  </mc:AlternateContent>
  <bookViews>
    <workbookView xWindow="0" yWindow="0" windowWidth="15480" windowHeight="3435"/>
  </bookViews>
  <sheets>
    <sheet name="Info" sheetId="21" r:id="rId1"/>
    <sheet name="Data" sheetId="5" r:id="rId2"/>
    <sheet name="ByCtry" sheetId="58" r:id="rId3"/>
    <sheet name="MarkByCtry" sheetId="63" r:id="rId4"/>
    <sheet name="Independence" sheetId="73" r:id="rId5"/>
    <sheet name="ChtByDay" sheetId="8" r:id="rId6"/>
    <sheet name="TtlByDay" sheetId="7" r:id="rId7"/>
    <sheet name="XM by Group" sheetId="68" r:id="rId8"/>
    <sheet name="SortiesByMo" sheetId="70" r:id="rId9"/>
    <sheet name="2 Gp Night" sheetId="71" r:id="rId10"/>
    <sheet name="Target" sheetId="74" r:id="rId11"/>
    <sheet name="LossByTarget" sheetId="76" r:id="rId12"/>
    <sheet name="TargetType" sheetId="75" r:id="rId13"/>
    <sheet name="Marking%" sheetId="28" r:id="rId14"/>
    <sheet name="AttackedVsDispatched" sheetId="57" r:id="rId15"/>
    <sheet name="100GpDyNt" sheetId="29" r:id="rId16"/>
    <sheet name="Loss%byGp" sheetId="55" r:id="rId17"/>
    <sheet name="Loss%byTgtLoc" sheetId="30" r:id="rId18"/>
    <sheet name="Loss%TgtType" sheetId="31" r:id="rId19"/>
    <sheet name="ComparativeSortieNumbers" sheetId="19" r:id="rId20"/>
    <sheet name="DataFromWard" sheetId="3" r:id="rId21"/>
    <sheet name="OldDataFromWard" sheetId="6" r:id="rId22"/>
    <sheet name="ListOfDays" sheetId="4" r:id="rId23"/>
    <sheet name="LocCtry" sheetId="36" r:id="rId24"/>
  </sheets>
  <definedNames>
    <definedName name="_2nd_11_pagestxt" localSheetId="20">DataFromWard!$A$484:$F$1000</definedName>
    <definedName name="_2nd_11_pagestxt" localSheetId="21">OldDataFromWard!$A$484:$F$1000</definedName>
    <definedName name="_xlnm._FilterDatabase" localSheetId="1" hidden="1">Data!$A$3:$AB$3981</definedName>
    <definedName name="_xlnm._FilterDatabase" localSheetId="22" hidden="1">ListOfDays!$A$2:$M$2551</definedName>
    <definedName name="LOCS">LocCtry!$A$1:$B$507</definedName>
  </definedNames>
  <calcPr calcId="152511"/>
  <pivotCaches>
    <pivotCache cacheId="0" r:id="rId25"/>
    <pivotCache cacheId="1" r:id="rId26"/>
    <pivotCache cacheId="2" r:id="rId27"/>
  </pivotCaches>
</workbook>
</file>

<file path=xl/calcChain.xml><?xml version="1.0" encoding="utf-8"?>
<calcChain xmlns="http://schemas.openxmlformats.org/spreadsheetml/2006/main">
  <c r="D6" i="29" l="1"/>
  <c r="H4" i="19" l="1"/>
  <c r="A3" i="19"/>
  <c r="K4" i="19" a="1"/>
  <c r="K4" i="19" s="1"/>
  <c r="H3" i="3"/>
  <c r="H4" i="3"/>
  <c r="H5" i="3"/>
  <c r="H6" i="3"/>
  <c r="H7" i="3"/>
  <c r="H8" i="3"/>
  <c r="H9" i="3"/>
  <c r="H10" i="3"/>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H107" i="3"/>
  <c r="H108" i="3"/>
  <c r="H109" i="3"/>
  <c r="H110" i="3"/>
  <c r="H111" i="3"/>
  <c r="H112" i="3"/>
  <c r="H113" i="3"/>
  <c r="H114" i="3"/>
  <c r="H115" i="3"/>
  <c r="H116" i="3"/>
  <c r="H117" i="3"/>
  <c r="H118" i="3"/>
  <c r="H120" i="3"/>
  <c r="H121" i="3"/>
  <c r="H122" i="3"/>
  <c r="H123" i="3"/>
  <c r="H124" i="3"/>
  <c r="H125" i="3"/>
  <c r="H126" i="3"/>
  <c r="H127" i="3"/>
  <c r="H128" i="3"/>
  <c r="H129" i="3"/>
  <c r="H130" i="3"/>
  <c r="H131" i="3"/>
  <c r="H132" i="3"/>
  <c r="H133" i="3"/>
  <c r="H134" i="3"/>
  <c r="H135" i="3"/>
  <c r="H136" i="3"/>
  <c r="H137" i="3"/>
  <c r="H138" i="3"/>
  <c r="H139" i="3"/>
  <c r="H140" i="3"/>
  <c r="H141" i="3"/>
  <c r="H142" i="3"/>
  <c r="H143" i="3"/>
  <c r="H144" i="3"/>
  <c r="H145" i="3"/>
  <c r="H146" i="3"/>
  <c r="H147" i="3"/>
  <c r="H148" i="3"/>
  <c r="H149" i="3"/>
  <c r="H150" i="3"/>
  <c r="H151" i="3"/>
  <c r="H152" i="3"/>
  <c r="H153" i="3"/>
  <c r="H154" i="3"/>
  <c r="H155" i="3"/>
  <c r="H156" i="3"/>
  <c r="H157" i="3"/>
  <c r="H158" i="3"/>
  <c r="H159" i="3"/>
  <c r="H160" i="3"/>
  <c r="H161" i="3"/>
  <c r="H162" i="3"/>
  <c r="H163" i="3"/>
  <c r="H164" i="3"/>
  <c r="H165" i="3"/>
  <c r="H166" i="3"/>
  <c r="H167" i="3"/>
  <c r="H168" i="3"/>
  <c r="H169" i="3"/>
  <c r="H170" i="3"/>
  <c r="H171" i="3"/>
  <c r="H172" i="3"/>
  <c r="H173" i="3"/>
  <c r="H174" i="3"/>
  <c r="H175" i="3"/>
  <c r="H176" i="3"/>
  <c r="H177" i="3"/>
  <c r="H178" i="3"/>
  <c r="H179" i="3"/>
  <c r="H180" i="3"/>
  <c r="H181" i="3"/>
  <c r="H182" i="3"/>
  <c r="H183" i="3"/>
  <c r="H184" i="3"/>
  <c r="H185" i="3"/>
  <c r="H186" i="3"/>
  <c r="H187" i="3"/>
  <c r="H188" i="3"/>
  <c r="H189" i="3"/>
  <c r="H190" i="3"/>
  <c r="H191" i="3"/>
  <c r="H192" i="3"/>
  <c r="H193" i="3"/>
  <c r="H194" i="3"/>
  <c r="H195" i="3"/>
  <c r="H196" i="3"/>
  <c r="H197" i="3"/>
  <c r="H198" i="3"/>
  <c r="H199" i="3"/>
  <c r="H200" i="3"/>
  <c r="H201" i="3"/>
  <c r="H202" i="3"/>
  <c r="H203" i="3"/>
  <c r="H204" i="3"/>
  <c r="H205" i="3"/>
  <c r="H206" i="3"/>
  <c r="H207" i="3"/>
  <c r="H208" i="3"/>
  <c r="H209" i="3"/>
  <c r="H210" i="3"/>
  <c r="H211" i="3"/>
  <c r="H212" i="3"/>
  <c r="H213" i="3"/>
  <c r="H214" i="3"/>
  <c r="H215" i="3"/>
  <c r="H216" i="3"/>
  <c r="H217" i="3"/>
  <c r="H218" i="3"/>
  <c r="H219" i="3"/>
  <c r="H220" i="3"/>
  <c r="H221" i="3"/>
  <c r="H222" i="3"/>
  <c r="H223" i="3"/>
  <c r="H224" i="3"/>
  <c r="H225" i="3"/>
  <c r="H226" i="3"/>
  <c r="H227" i="3"/>
  <c r="H228" i="3"/>
  <c r="H229" i="3"/>
  <c r="H230" i="3"/>
  <c r="H231" i="3"/>
  <c r="H232" i="3"/>
  <c r="H233" i="3"/>
  <c r="H234" i="3"/>
  <c r="H235" i="3"/>
  <c r="H236" i="3"/>
  <c r="H237" i="3"/>
  <c r="H238" i="3"/>
  <c r="H239" i="3"/>
  <c r="H240" i="3"/>
  <c r="H241" i="3"/>
  <c r="H242" i="3"/>
  <c r="H243" i="3"/>
  <c r="H244" i="3"/>
  <c r="H245" i="3"/>
  <c r="H246" i="3"/>
  <c r="H247" i="3"/>
  <c r="H248" i="3"/>
  <c r="H249" i="3"/>
  <c r="H250" i="3"/>
  <c r="H251" i="3"/>
  <c r="H252" i="3"/>
  <c r="H253" i="3"/>
  <c r="H254" i="3"/>
  <c r="H255" i="3"/>
  <c r="H256" i="3"/>
  <c r="H257" i="3"/>
  <c r="H258" i="3"/>
  <c r="H259" i="3"/>
  <c r="H260" i="3"/>
  <c r="H261" i="3"/>
  <c r="H262" i="3"/>
  <c r="H263" i="3"/>
  <c r="H264" i="3"/>
  <c r="H265" i="3"/>
  <c r="H266" i="3"/>
  <c r="H267" i="3"/>
  <c r="H268" i="3"/>
  <c r="H269" i="3"/>
  <c r="H270" i="3"/>
  <c r="H271" i="3"/>
  <c r="H272" i="3"/>
  <c r="H273" i="3"/>
  <c r="H274" i="3"/>
  <c r="H275" i="3"/>
  <c r="H276" i="3"/>
  <c r="H277" i="3"/>
  <c r="H278" i="3"/>
  <c r="H279" i="3"/>
  <c r="H280" i="3"/>
  <c r="H281" i="3"/>
  <c r="H282" i="3"/>
  <c r="H283" i="3"/>
  <c r="H284" i="3"/>
  <c r="H285" i="3"/>
  <c r="H286" i="3"/>
  <c r="H287" i="3"/>
  <c r="H288" i="3"/>
  <c r="H289" i="3"/>
  <c r="H290" i="3"/>
  <c r="H291" i="3"/>
  <c r="H292" i="3"/>
  <c r="H293" i="3"/>
  <c r="H294" i="3"/>
  <c r="H295" i="3"/>
  <c r="H296" i="3"/>
  <c r="H297" i="3"/>
  <c r="H298" i="3"/>
  <c r="H299" i="3"/>
  <c r="H300" i="3"/>
  <c r="H301" i="3"/>
  <c r="H302" i="3"/>
  <c r="H303" i="3"/>
  <c r="H304" i="3"/>
  <c r="H305" i="3"/>
  <c r="H306" i="3"/>
  <c r="H307" i="3"/>
  <c r="H308" i="3"/>
  <c r="H309" i="3"/>
  <c r="H310" i="3"/>
  <c r="H311" i="3"/>
  <c r="H312" i="3"/>
  <c r="H313" i="3"/>
  <c r="H314" i="3"/>
  <c r="H315" i="3"/>
  <c r="H316" i="3"/>
  <c r="H317" i="3"/>
  <c r="H318" i="3"/>
  <c r="H319" i="3"/>
  <c r="H320" i="3"/>
  <c r="H321" i="3"/>
  <c r="H322" i="3"/>
  <c r="H323" i="3"/>
  <c r="H324" i="3"/>
  <c r="H325" i="3"/>
  <c r="H326" i="3"/>
  <c r="H327" i="3"/>
  <c r="H328" i="3"/>
  <c r="H329" i="3"/>
  <c r="H330" i="3"/>
  <c r="H331" i="3"/>
  <c r="H332" i="3"/>
  <c r="H333" i="3"/>
  <c r="H334" i="3"/>
  <c r="H335" i="3"/>
  <c r="H336" i="3"/>
  <c r="H337" i="3"/>
  <c r="H338" i="3"/>
  <c r="H339" i="3"/>
  <c r="H340" i="3"/>
  <c r="H341" i="3"/>
  <c r="H342" i="3"/>
  <c r="H343" i="3"/>
  <c r="H344" i="3"/>
  <c r="H345" i="3"/>
  <c r="H346" i="3"/>
  <c r="H347" i="3"/>
  <c r="H348" i="3"/>
  <c r="H349" i="3"/>
  <c r="H350" i="3"/>
  <c r="H351" i="3"/>
  <c r="H352" i="3"/>
  <c r="H353" i="3"/>
  <c r="H354" i="3"/>
  <c r="H355" i="3"/>
  <c r="H356" i="3"/>
  <c r="H357" i="3"/>
  <c r="H358" i="3"/>
  <c r="H359" i="3"/>
  <c r="H360" i="3"/>
  <c r="H361" i="3"/>
  <c r="H362" i="3"/>
  <c r="H363" i="3"/>
  <c r="H364" i="3"/>
  <c r="H365" i="3"/>
  <c r="H366" i="3"/>
  <c r="H367" i="3"/>
  <c r="H368" i="3"/>
  <c r="H369" i="3"/>
  <c r="H370" i="3"/>
  <c r="H371" i="3"/>
  <c r="H372" i="3"/>
  <c r="H373" i="3"/>
  <c r="H374" i="3"/>
  <c r="H375" i="3"/>
  <c r="H376" i="3"/>
  <c r="H377" i="3"/>
  <c r="H378" i="3"/>
  <c r="H379" i="3"/>
  <c r="H380" i="3"/>
  <c r="H381" i="3"/>
  <c r="H382" i="3"/>
  <c r="H383" i="3"/>
  <c r="H384" i="3"/>
  <c r="H385" i="3"/>
  <c r="H386" i="3"/>
  <c r="H387" i="3"/>
  <c r="H388" i="3"/>
  <c r="H389" i="3"/>
  <c r="H390" i="3"/>
  <c r="H391" i="3"/>
  <c r="H392" i="3"/>
  <c r="H393" i="3"/>
  <c r="H394" i="3"/>
  <c r="H395" i="3"/>
  <c r="H396" i="3"/>
  <c r="H397" i="3"/>
  <c r="H398" i="3"/>
  <c r="H399" i="3"/>
  <c r="H400" i="3"/>
  <c r="H401" i="3"/>
  <c r="H402" i="3"/>
  <c r="H403" i="3"/>
  <c r="H404" i="3"/>
  <c r="H405" i="3"/>
  <c r="H406" i="3"/>
  <c r="H407" i="3"/>
  <c r="H408" i="3"/>
  <c r="H409" i="3"/>
  <c r="H410" i="3"/>
  <c r="H411" i="3"/>
  <c r="H412" i="3"/>
  <c r="H413" i="3"/>
  <c r="H414" i="3"/>
  <c r="H415" i="3"/>
  <c r="H416" i="3"/>
  <c r="H417" i="3"/>
  <c r="H418" i="3"/>
  <c r="H419" i="3"/>
  <c r="H420" i="3"/>
  <c r="H421" i="3"/>
  <c r="H422" i="3"/>
  <c r="H423" i="3"/>
  <c r="H424" i="3"/>
  <c r="H425" i="3"/>
  <c r="H426" i="3"/>
  <c r="H427" i="3"/>
  <c r="H428" i="3"/>
  <c r="H429" i="3"/>
  <c r="H430" i="3"/>
  <c r="H431" i="3"/>
  <c r="H432" i="3"/>
  <c r="H433" i="3"/>
  <c r="H434" i="3"/>
  <c r="H435" i="3"/>
  <c r="H436" i="3"/>
  <c r="H437" i="3"/>
  <c r="H438" i="3"/>
  <c r="H439" i="3"/>
  <c r="H440" i="3"/>
  <c r="H441" i="3"/>
  <c r="H442" i="3"/>
  <c r="H443" i="3"/>
  <c r="H444" i="3"/>
  <c r="H445" i="3"/>
  <c r="H446" i="3"/>
  <c r="H447" i="3"/>
  <c r="H448" i="3"/>
  <c r="H449" i="3"/>
  <c r="H450" i="3"/>
  <c r="H451" i="3"/>
  <c r="H452" i="3"/>
  <c r="H453" i="3"/>
  <c r="H454" i="3"/>
  <c r="H455" i="3"/>
  <c r="H456" i="3"/>
  <c r="H457" i="3"/>
  <c r="H458" i="3"/>
  <c r="H459" i="3"/>
  <c r="H460" i="3"/>
  <c r="H461" i="3"/>
  <c r="H462" i="3"/>
  <c r="H463" i="3"/>
  <c r="H464" i="3"/>
  <c r="H465" i="3"/>
  <c r="H466" i="3"/>
  <c r="H467" i="3"/>
  <c r="H468" i="3"/>
  <c r="H469" i="3"/>
  <c r="H470" i="3"/>
  <c r="H471" i="3"/>
  <c r="H472" i="3"/>
  <c r="H473" i="3"/>
  <c r="H474" i="3"/>
  <c r="H475" i="3"/>
  <c r="H476" i="3"/>
  <c r="H477" i="3"/>
  <c r="H478" i="3"/>
  <c r="H479" i="3"/>
  <c r="H480" i="3"/>
  <c r="H481" i="3"/>
  <c r="H482" i="3"/>
  <c r="H483" i="3"/>
  <c r="H484" i="3"/>
  <c r="H485" i="3"/>
  <c r="H486" i="3"/>
  <c r="H487" i="3"/>
  <c r="H488" i="3"/>
  <c r="H489" i="3"/>
  <c r="H490" i="3"/>
  <c r="H491" i="3"/>
  <c r="H492" i="3"/>
  <c r="H493" i="3"/>
  <c r="H494" i="3"/>
  <c r="H495" i="3"/>
  <c r="H496" i="3"/>
  <c r="H497" i="3"/>
  <c r="H498" i="3"/>
  <c r="H499" i="3"/>
  <c r="H500" i="3"/>
  <c r="H501" i="3"/>
  <c r="H502" i="3"/>
  <c r="H503" i="3"/>
  <c r="H504" i="3"/>
  <c r="H505" i="3"/>
  <c r="H506" i="3"/>
  <c r="H507" i="3"/>
  <c r="H508" i="3"/>
  <c r="H509" i="3"/>
  <c r="H510" i="3"/>
  <c r="H511" i="3"/>
  <c r="H512" i="3"/>
  <c r="H513" i="3"/>
  <c r="H514" i="3"/>
  <c r="H515" i="3"/>
  <c r="H516" i="3"/>
  <c r="H517" i="3"/>
  <c r="H518" i="3"/>
  <c r="H519" i="3"/>
  <c r="H520" i="3"/>
  <c r="H521" i="3"/>
  <c r="H522" i="3"/>
  <c r="H523" i="3"/>
  <c r="H524" i="3"/>
  <c r="H525" i="3"/>
  <c r="H526" i="3"/>
  <c r="H527" i="3"/>
  <c r="H528" i="3"/>
  <c r="H529" i="3"/>
  <c r="H530" i="3"/>
  <c r="H531" i="3"/>
  <c r="H532" i="3"/>
  <c r="H533" i="3"/>
  <c r="H534" i="3"/>
  <c r="H535" i="3"/>
  <c r="H536" i="3"/>
  <c r="H537" i="3"/>
  <c r="H538" i="3"/>
  <c r="H539" i="3"/>
  <c r="H540" i="3"/>
  <c r="H541" i="3"/>
  <c r="H542" i="3"/>
  <c r="H543" i="3"/>
  <c r="H544" i="3"/>
  <c r="H545" i="3"/>
  <c r="H546" i="3"/>
  <c r="H547" i="3"/>
  <c r="H548" i="3"/>
  <c r="H549" i="3"/>
  <c r="H550" i="3"/>
  <c r="H551" i="3"/>
  <c r="H552" i="3"/>
  <c r="H553" i="3"/>
  <c r="H554" i="3"/>
  <c r="H555" i="3"/>
  <c r="H556" i="3"/>
  <c r="H557" i="3"/>
  <c r="H558" i="3"/>
  <c r="H559" i="3"/>
  <c r="H560" i="3"/>
  <c r="H561" i="3"/>
  <c r="H562" i="3"/>
  <c r="H563" i="3"/>
  <c r="H564" i="3"/>
  <c r="H565" i="3"/>
  <c r="H566" i="3"/>
  <c r="H567" i="3"/>
  <c r="H568" i="3"/>
  <c r="H569" i="3"/>
  <c r="H570" i="3"/>
  <c r="H571" i="3"/>
  <c r="H572" i="3"/>
  <c r="H573" i="3"/>
  <c r="H574" i="3"/>
  <c r="H575" i="3"/>
  <c r="H576" i="3"/>
  <c r="H577" i="3"/>
  <c r="H578" i="3"/>
  <c r="H579" i="3"/>
  <c r="H580" i="3"/>
  <c r="H581" i="3"/>
  <c r="H582" i="3"/>
  <c r="H583" i="3"/>
  <c r="H584" i="3"/>
  <c r="H585" i="3"/>
  <c r="H586" i="3"/>
  <c r="H587" i="3"/>
  <c r="H588" i="3"/>
  <c r="H589" i="3"/>
  <c r="H590" i="3"/>
  <c r="H591" i="3"/>
  <c r="H592" i="3"/>
  <c r="H593" i="3"/>
  <c r="H594" i="3"/>
  <c r="H595" i="3"/>
  <c r="H596" i="3"/>
  <c r="H597" i="3"/>
  <c r="H598" i="3"/>
  <c r="H599" i="3"/>
  <c r="H600" i="3"/>
  <c r="H601" i="3"/>
  <c r="H602" i="3"/>
  <c r="H603" i="3"/>
  <c r="H604" i="3"/>
  <c r="H605" i="3"/>
  <c r="H606" i="3"/>
  <c r="H607" i="3"/>
  <c r="H608" i="3"/>
  <c r="H609" i="3"/>
  <c r="H610" i="3"/>
  <c r="H611" i="3"/>
  <c r="H612" i="3"/>
  <c r="H613" i="3"/>
  <c r="H614" i="3"/>
  <c r="H615" i="3"/>
  <c r="H616" i="3"/>
  <c r="H617" i="3"/>
  <c r="H618" i="3"/>
  <c r="H619" i="3"/>
  <c r="H620" i="3"/>
  <c r="H621" i="3"/>
  <c r="H622" i="3"/>
  <c r="H623" i="3"/>
  <c r="H624" i="3"/>
  <c r="H625" i="3"/>
  <c r="H626" i="3"/>
  <c r="H627" i="3"/>
  <c r="H628" i="3"/>
  <c r="H629" i="3"/>
  <c r="H630" i="3"/>
  <c r="H631" i="3"/>
  <c r="H632" i="3"/>
  <c r="H633" i="3"/>
  <c r="H634" i="3"/>
  <c r="H635" i="3"/>
  <c r="H636" i="3"/>
  <c r="H637" i="3"/>
  <c r="H638" i="3"/>
  <c r="H639" i="3"/>
  <c r="H640" i="3"/>
  <c r="H641" i="3"/>
  <c r="H642" i="3"/>
  <c r="H643" i="3"/>
  <c r="H644" i="3"/>
  <c r="H645" i="3"/>
  <c r="H646" i="3"/>
  <c r="H647" i="3"/>
  <c r="H648" i="3"/>
  <c r="H649" i="3"/>
  <c r="H650" i="3"/>
  <c r="H651" i="3"/>
  <c r="H652" i="3"/>
  <c r="H653" i="3"/>
  <c r="H654" i="3"/>
  <c r="H655" i="3"/>
  <c r="H656" i="3"/>
  <c r="H657" i="3"/>
  <c r="H658" i="3"/>
  <c r="H659" i="3"/>
  <c r="H660" i="3"/>
  <c r="H661" i="3"/>
  <c r="H662" i="3"/>
  <c r="H663" i="3"/>
  <c r="H664" i="3"/>
  <c r="H665" i="3"/>
  <c r="H666" i="3"/>
  <c r="H667" i="3"/>
  <c r="H668" i="3"/>
  <c r="H669" i="3"/>
  <c r="H670" i="3"/>
  <c r="H671" i="3"/>
  <c r="H672" i="3"/>
  <c r="H673" i="3"/>
  <c r="H674" i="3"/>
  <c r="H675" i="3"/>
  <c r="H676" i="3"/>
  <c r="H677" i="3"/>
  <c r="H678" i="3"/>
  <c r="H679" i="3"/>
  <c r="H680" i="3"/>
  <c r="H681" i="3"/>
  <c r="H682" i="3"/>
  <c r="H683" i="3"/>
  <c r="H684" i="3"/>
  <c r="H685" i="3"/>
  <c r="H686" i="3"/>
  <c r="H687" i="3"/>
  <c r="H688" i="3"/>
  <c r="H689" i="3"/>
  <c r="H690" i="3"/>
  <c r="H691" i="3"/>
  <c r="H692" i="3"/>
  <c r="H693" i="3"/>
  <c r="H694" i="3"/>
  <c r="H695" i="3"/>
  <c r="H696" i="3"/>
  <c r="H697" i="3"/>
  <c r="H698" i="3"/>
  <c r="H699" i="3"/>
  <c r="H700" i="3"/>
  <c r="H701" i="3"/>
  <c r="H702" i="3"/>
  <c r="H703" i="3"/>
  <c r="H704" i="3"/>
  <c r="H705" i="3"/>
  <c r="H706" i="3"/>
  <c r="H707" i="3"/>
  <c r="H708" i="3"/>
  <c r="H709" i="3"/>
  <c r="H710" i="3"/>
  <c r="H711" i="3"/>
  <c r="H712" i="3"/>
  <c r="H713" i="3"/>
  <c r="H714" i="3"/>
  <c r="H715" i="3"/>
  <c r="H716" i="3"/>
  <c r="H717" i="3"/>
  <c r="H718" i="3"/>
  <c r="H719" i="3"/>
  <c r="H720" i="3"/>
  <c r="H721" i="3"/>
  <c r="H722" i="3"/>
  <c r="H723" i="3"/>
  <c r="H724" i="3"/>
  <c r="H725" i="3"/>
  <c r="H726" i="3"/>
  <c r="H727" i="3"/>
  <c r="H728" i="3"/>
  <c r="H729" i="3"/>
  <c r="H730" i="3"/>
  <c r="H731" i="3"/>
  <c r="H732" i="3"/>
  <c r="H733" i="3"/>
  <c r="H734" i="3"/>
  <c r="H735" i="3"/>
  <c r="H736" i="3"/>
  <c r="H737" i="3"/>
  <c r="H738" i="3"/>
  <c r="H739" i="3"/>
  <c r="H740" i="3"/>
  <c r="H741" i="3"/>
  <c r="H742" i="3"/>
  <c r="H743" i="3"/>
  <c r="H744" i="3"/>
  <c r="H745" i="3"/>
  <c r="H746" i="3"/>
  <c r="H747" i="3"/>
  <c r="H748" i="3"/>
  <c r="H749" i="3"/>
  <c r="H750" i="3"/>
  <c r="H751" i="3"/>
  <c r="H752" i="3"/>
  <c r="H753" i="3"/>
  <c r="H754" i="3"/>
  <c r="H755" i="3"/>
  <c r="H756" i="3"/>
  <c r="H757" i="3"/>
  <c r="H758" i="3"/>
  <c r="H759" i="3"/>
  <c r="H760" i="3"/>
  <c r="H761" i="3"/>
  <c r="H762" i="3"/>
  <c r="H763" i="3"/>
  <c r="H764" i="3"/>
  <c r="H765" i="3"/>
  <c r="H766" i="3"/>
  <c r="H767" i="3"/>
  <c r="H768" i="3"/>
  <c r="H769" i="3"/>
  <c r="H770" i="3"/>
  <c r="H771" i="3"/>
  <c r="H772" i="3"/>
  <c r="H773" i="3"/>
  <c r="H774" i="3"/>
  <c r="H775" i="3"/>
  <c r="H776" i="3"/>
  <c r="H777" i="3"/>
  <c r="H778" i="3"/>
  <c r="H779" i="3"/>
  <c r="H780" i="3"/>
  <c r="H781" i="3"/>
  <c r="H782" i="3"/>
  <c r="H783" i="3"/>
  <c r="H784" i="3"/>
  <c r="H785" i="3"/>
  <c r="H786" i="3"/>
  <c r="H787" i="3"/>
  <c r="H788" i="3"/>
  <c r="H789" i="3"/>
  <c r="H790" i="3"/>
  <c r="H791" i="3"/>
  <c r="H792" i="3"/>
  <c r="H793" i="3"/>
  <c r="H794" i="3"/>
  <c r="H795" i="3"/>
  <c r="H796" i="3"/>
  <c r="H797" i="3"/>
  <c r="H798" i="3"/>
  <c r="H799" i="3"/>
  <c r="H800" i="3"/>
  <c r="H801" i="3"/>
  <c r="H802" i="3"/>
  <c r="H803" i="3"/>
  <c r="H804" i="3"/>
  <c r="H805" i="3"/>
  <c r="H806" i="3"/>
  <c r="H807" i="3"/>
  <c r="H808" i="3"/>
  <c r="H809" i="3"/>
  <c r="H810" i="3"/>
  <c r="H811" i="3"/>
  <c r="H812" i="3"/>
  <c r="H813" i="3"/>
  <c r="H814" i="3"/>
  <c r="H815" i="3"/>
  <c r="H816" i="3"/>
  <c r="H817" i="3"/>
  <c r="H818" i="3"/>
  <c r="H819" i="3"/>
  <c r="H820" i="3"/>
  <c r="H821" i="3"/>
  <c r="H822" i="3"/>
  <c r="H823" i="3"/>
  <c r="H824" i="3"/>
  <c r="H825" i="3"/>
  <c r="H826" i="3"/>
  <c r="H827" i="3"/>
  <c r="H828" i="3"/>
  <c r="H829" i="3"/>
  <c r="H830" i="3"/>
  <c r="H831" i="3"/>
  <c r="H832" i="3"/>
  <c r="H833" i="3"/>
  <c r="H834" i="3"/>
  <c r="H835" i="3"/>
  <c r="H836" i="3"/>
  <c r="H837" i="3"/>
  <c r="H838" i="3"/>
  <c r="H839" i="3"/>
  <c r="H840" i="3"/>
  <c r="H841" i="3"/>
  <c r="H842" i="3"/>
  <c r="H843" i="3"/>
  <c r="H844" i="3"/>
  <c r="H845" i="3"/>
  <c r="H846" i="3"/>
  <c r="H847" i="3"/>
  <c r="H848" i="3"/>
  <c r="H849" i="3"/>
  <c r="H850" i="3"/>
  <c r="H851" i="3"/>
  <c r="H852" i="3"/>
  <c r="H853" i="3"/>
  <c r="H854" i="3"/>
  <c r="H855" i="3"/>
  <c r="H856" i="3"/>
  <c r="H857" i="3"/>
  <c r="H858" i="3"/>
  <c r="H859" i="3"/>
  <c r="H860" i="3"/>
  <c r="H861" i="3"/>
  <c r="H862" i="3"/>
  <c r="H863" i="3"/>
  <c r="H864" i="3"/>
  <c r="H865" i="3"/>
  <c r="H866" i="3"/>
  <c r="H867" i="3"/>
  <c r="H868" i="3"/>
  <c r="H869" i="3"/>
  <c r="H870" i="3"/>
  <c r="H871" i="3"/>
  <c r="H872" i="3"/>
  <c r="H873" i="3"/>
  <c r="H874" i="3"/>
  <c r="H875" i="3"/>
  <c r="H876" i="3"/>
  <c r="H877" i="3"/>
  <c r="H878" i="3"/>
  <c r="H879" i="3"/>
  <c r="H880" i="3"/>
  <c r="H881" i="3"/>
  <c r="H882" i="3"/>
  <c r="H883" i="3"/>
  <c r="H884" i="3"/>
  <c r="H885" i="3"/>
  <c r="H886" i="3"/>
  <c r="H887" i="3"/>
  <c r="H888" i="3"/>
  <c r="H889" i="3"/>
  <c r="H890" i="3"/>
  <c r="H891" i="3"/>
  <c r="H892" i="3"/>
  <c r="H893" i="3"/>
  <c r="H894" i="3"/>
  <c r="H895" i="3"/>
  <c r="H896" i="3"/>
  <c r="H897" i="3"/>
  <c r="H898" i="3"/>
  <c r="H899" i="3"/>
  <c r="H900" i="3"/>
  <c r="H901" i="3"/>
  <c r="H902" i="3"/>
  <c r="H903" i="3"/>
  <c r="H904" i="3"/>
  <c r="H905" i="3"/>
  <c r="H906" i="3"/>
  <c r="H907" i="3"/>
  <c r="H908" i="3"/>
  <c r="H909" i="3"/>
  <c r="H910" i="3"/>
  <c r="H911" i="3"/>
  <c r="H912" i="3"/>
  <c r="H913" i="3"/>
  <c r="H914" i="3"/>
  <c r="H915" i="3"/>
  <c r="H916" i="3"/>
  <c r="H917" i="3"/>
  <c r="H918" i="3"/>
  <c r="H919" i="3"/>
  <c r="H920" i="3"/>
  <c r="H921" i="3"/>
  <c r="H922" i="3"/>
  <c r="H923" i="3"/>
  <c r="H924" i="3"/>
  <c r="H925" i="3"/>
  <c r="H926" i="3"/>
  <c r="H927" i="3"/>
  <c r="H928" i="3"/>
  <c r="H929" i="3"/>
  <c r="H930" i="3"/>
  <c r="H931" i="3"/>
  <c r="H932" i="3"/>
  <c r="H933" i="3"/>
  <c r="H934" i="3"/>
  <c r="H935" i="3"/>
  <c r="H936" i="3"/>
  <c r="H937" i="3"/>
  <c r="H938" i="3"/>
  <c r="H939" i="3"/>
  <c r="H940" i="3"/>
  <c r="H941" i="3"/>
  <c r="H942" i="3"/>
  <c r="H943" i="3"/>
  <c r="H944" i="3"/>
  <c r="H945" i="3"/>
  <c r="H946" i="3"/>
  <c r="H947" i="3"/>
  <c r="H948" i="3"/>
  <c r="H949" i="3"/>
  <c r="H950" i="3"/>
  <c r="H951" i="3"/>
  <c r="H952" i="3"/>
  <c r="H953" i="3"/>
  <c r="H954" i="3"/>
  <c r="H955" i="3"/>
  <c r="H956" i="3"/>
  <c r="H957" i="3"/>
  <c r="H958" i="3"/>
  <c r="H959" i="3"/>
  <c r="H960" i="3"/>
  <c r="H961" i="3"/>
  <c r="H962" i="3"/>
  <c r="H963" i="3"/>
  <c r="H964" i="3"/>
  <c r="H965" i="3"/>
  <c r="H966" i="3"/>
  <c r="H967" i="3"/>
  <c r="H968" i="3"/>
  <c r="H969" i="3"/>
  <c r="H970" i="3"/>
  <c r="H971" i="3"/>
  <c r="H972" i="3"/>
  <c r="H973" i="3"/>
  <c r="H974" i="3"/>
  <c r="H975" i="3"/>
  <c r="H976" i="3"/>
  <c r="H977" i="3"/>
  <c r="H978" i="3"/>
  <c r="H979" i="3"/>
  <c r="H980" i="3"/>
  <c r="H981" i="3"/>
  <c r="H982" i="3"/>
  <c r="H983" i="3"/>
  <c r="H984" i="3"/>
  <c r="H985" i="3"/>
  <c r="H986" i="3"/>
  <c r="H987" i="3"/>
  <c r="H988" i="3"/>
  <c r="H989" i="3"/>
  <c r="H990" i="3"/>
  <c r="H991" i="3"/>
  <c r="H992" i="3"/>
  <c r="H993" i="3"/>
  <c r="H994" i="3"/>
  <c r="H995" i="3"/>
  <c r="H996" i="3"/>
  <c r="H997" i="3"/>
  <c r="H998" i="3"/>
  <c r="H2" i="3"/>
  <c r="G3" i="3"/>
  <c r="G4" i="3"/>
  <c r="G5" i="3"/>
  <c r="G6" i="3"/>
  <c r="G7" i="3"/>
  <c r="G8" i="3"/>
  <c r="G9" i="3"/>
  <c r="G10" i="3"/>
  <c r="G11" i="3"/>
  <c r="G12"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G65" i="3"/>
  <c r="G66" i="3"/>
  <c r="G67" i="3"/>
  <c r="G68" i="3"/>
  <c r="G69" i="3"/>
  <c r="G70" i="3"/>
  <c r="G71" i="3"/>
  <c r="G72" i="3"/>
  <c r="G73" i="3"/>
  <c r="G74" i="3"/>
  <c r="G75" i="3"/>
  <c r="G76" i="3"/>
  <c r="G77" i="3"/>
  <c r="G78" i="3"/>
  <c r="G79" i="3"/>
  <c r="G80" i="3"/>
  <c r="G81" i="3"/>
  <c r="G82" i="3"/>
  <c r="G83" i="3"/>
  <c r="G84" i="3"/>
  <c r="G85" i="3"/>
  <c r="G86" i="3"/>
  <c r="G87" i="3"/>
  <c r="G88" i="3"/>
  <c r="G89" i="3"/>
  <c r="G90" i="3"/>
  <c r="G91" i="3"/>
  <c r="G92" i="3"/>
  <c r="G93" i="3"/>
  <c r="G94" i="3"/>
  <c r="G95" i="3"/>
  <c r="G96" i="3"/>
  <c r="G97" i="3"/>
  <c r="G98" i="3"/>
  <c r="G99" i="3"/>
  <c r="G100" i="3"/>
  <c r="G101" i="3"/>
  <c r="G102" i="3"/>
  <c r="G103" i="3"/>
  <c r="G104" i="3"/>
  <c r="G105" i="3"/>
  <c r="G106" i="3"/>
  <c r="G107" i="3"/>
  <c r="G108" i="3"/>
  <c r="G109" i="3"/>
  <c r="G110" i="3"/>
  <c r="G111" i="3"/>
  <c r="G112" i="3"/>
  <c r="G113" i="3"/>
  <c r="G114" i="3"/>
  <c r="G115" i="3"/>
  <c r="G116" i="3"/>
  <c r="G117" i="3"/>
  <c r="G118" i="3"/>
  <c r="G119" i="3"/>
  <c r="H119" i="3" s="1"/>
  <c r="G120" i="3"/>
  <c r="G121" i="3"/>
  <c r="G122" i="3"/>
  <c r="G123" i="3"/>
  <c r="G124" i="3"/>
  <c r="G125" i="3"/>
  <c r="G126" i="3"/>
  <c r="G127" i="3"/>
  <c r="G128" i="3"/>
  <c r="G129" i="3"/>
  <c r="G130" i="3"/>
  <c r="G131" i="3"/>
  <c r="G132" i="3"/>
  <c r="G133" i="3"/>
  <c r="G134" i="3"/>
  <c r="G135" i="3"/>
  <c r="G136" i="3"/>
  <c r="G137" i="3"/>
  <c r="G138" i="3"/>
  <c r="G139" i="3"/>
  <c r="G140" i="3"/>
  <c r="G141" i="3"/>
  <c r="G142" i="3"/>
  <c r="G143" i="3"/>
  <c r="G144" i="3"/>
  <c r="G145" i="3"/>
  <c r="G146" i="3"/>
  <c r="G147" i="3"/>
  <c r="G148" i="3"/>
  <c r="G149" i="3"/>
  <c r="G150" i="3"/>
  <c r="G151" i="3"/>
  <c r="G152" i="3"/>
  <c r="G153" i="3"/>
  <c r="G154" i="3"/>
  <c r="G155" i="3"/>
  <c r="G156" i="3"/>
  <c r="G157" i="3"/>
  <c r="G158" i="3"/>
  <c r="G159" i="3"/>
  <c r="G160" i="3"/>
  <c r="G161" i="3"/>
  <c r="G162" i="3"/>
  <c r="G163" i="3"/>
  <c r="G164" i="3"/>
  <c r="G165" i="3"/>
  <c r="G166" i="3"/>
  <c r="G167" i="3"/>
  <c r="G168" i="3"/>
  <c r="G169" i="3"/>
  <c r="G170" i="3"/>
  <c r="G171" i="3"/>
  <c r="G172" i="3"/>
  <c r="G173" i="3"/>
  <c r="G174" i="3"/>
  <c r="G175" i="3"/>
  <c r="G176" i="3"/>
  <c r="G177" i="3"/>
  <c r="G178" i="3"/>
  <c r="G179" i="3"/>
  <c r="G180" i="3"/>
  <c r="G181" i="3"/>
  <c r="G182" i="3"/>
  <c r="G183" i="3"/>
  <c r="G184" i="3"/>
  <c r="G185" i="3"/>
  <c r="G186" i="3"/>
  <c r="G187" i="3"/>
  <c r="G188" i="3"/>
  <c r="G189" i="3"/>
  <c r="G190" i="3"/>
  <c r="G191" i="3"/>
  <c r="G192" i="3"/>
  <c r="G193" i="3"/>
  <c r="G194" i="3"/>
  <c r="G195" i="3"/>
  <c r="G196" i="3"/>
  <c r="G197" i="3"/>
  <c r="G198" i="3"/>
  <c r="G199" i="3"/>
  <c r="G200" i="3"/>
  <c r="G201" i="3"/>
  <c r="G202" i="3"/>
  <c r="G203" i="3"/>
  <c r="G204" i="3"/>
  <c r="G205" i="3"/>
  <c r="G206" i="3"/>
  <c r="G207" i="3"/>
  <c r="G208" i="3"/>
  <c r="G209" i="3"/>
  <c r="G210" i="3"/>
  <c r="G211" i="3"/>
  <c r="G212" i="3"/>
  <c r="G213" i="3"/>
  <c r="G214" i="3"/>
  <c r="G215" i="3"/>
  <c r="G216" i="3"/>
  <c r="G217" i="3"/>
  <c r="G218" i="3"/>
  <c r="G219" i="3"/>
  <c r="G220" i="3"/>
  <c r="G221" i="3"/>
  <c r="G222" i="3"/>
  <c r="G223" i="3"/>
  <c r="G224" i="3"/>
  <c r="G225" i="3"/>
  <c r="G226" i="3"/>
  <c r="G227" i="3"/>
  <c r="G228" i="3"/>
  <c r="G229" i="3"/>
  <c r="G230" i="3"/>
  <c r="G231" i="3"/>
  <c r="G232" i="3"/>
  <c r="G233" i="3"/>
  <c r="G234" i="3"/>
  <c r="G235" i="3"/>
  <c r="G236" i="3"/>
  <c r="G237" i="3"/>
  <c r="G238" i="3"/>
  <c r="G239" i="3"/>
  <c r="G240" i="3"/>
  <c r="G241" i="3"/>
  <c r="G242" i="3"/>
  <c r="G243" i="3"/>
  <c r="G244" i="3"/>
  <c r="G245" i="3"/>
  <c r="G246" i="3"/>
  <c r="G247" i="3"/>
  <c r="G248" i="3"/>
  <c r="G249" i="3"/>
  <c r="G250" i="3"/>
  <c r="G251" i="3"/>
  <c r="G252" i="3"/>
  <c r="G253" i="3"/>
  <c r="G254" i="3"/>
  <c r="G255" i="3"/>
  <c r="G256" i="3"/>
  <c r="G257" i="3"/>
  <c r="G258" i="3"/>
  <c r="G259" i="3"/>
  <c r="G260" i="3"/>
  <c r="G261" i="3"/>
  <c r="G262" i="3"/>
  <c r="G263" i="3"/>
  <c r="G264" i="3"/>
  <c r="G265" i="3"/>
  <c r="G266" i="3"/>
  <c r="G267" i="3"/>
  <c r="G268" i="3"/>
  <c r="G269" i="3"/>
  <c r="G270" i="3"/>
  <c r="G271" i="3"/>
  <c r="G272" i="3"/>
  <c r="G273" i="3"/>
  <c r="G274" i="3"/>
  <c r="G275" i="3"/>
  <c r="G276" i="3"/>
  <c r="G277" i="3"/>
  <c r="G278" i="3"/>
  <c r="G279" i="3"/>
  <c r="G280" i="3"/>
  <c r="G281" i="3"/>
  <c r="G282" i="3"/>
  <c r="G283" i="3"/>
  <c r="G284" i="3"/>
  <c r="G285" i="3"/>
  <c r="G286" i="3"/>
  <c r="G287" i="3"/>
  <c r="G288" i="3"/>
  <c r="G289" i="3"/>
  <c r="G290" i="3"/>
  <c r="G291" i="3"/>
  <c r="G292" i="3"/>
  <c r="G293" i="3"/>
  <c r="G294" i="3"/>
  <c r="G295" i="3"/>
  <c r="G296" i="3"/>
  <c r="G297" i="3"/>
  <c r="G298" i="3"/>
  <c r="G299" i="3"/>
  <c r="G300" i="3"/>
  <c r="G301" i="3"/>
  <c r="G302" i="3"/>
  <c r="G303" i="3"/>
  <c r="G304" i="3"/>
  <c r="G305" i="3"/>
  <c r="G306" i="3"/>
  <c r="G307" i="3"/>
  <c r="G308" i="3"/>
  <c r="G309" i="3"/>
  <c r="G310" i="3"/>
  <c r="G311" i="3"/>
  <c r="G312" i="3"/>
  <c r="G313" i="3"/>
  <c r="G314" i="3"/>
  <c r="G315" i="3"/>
  <c r="G316" i="3"/>
  <c r="G317" i="3"/>
  <c r="G318" i="3"/>
  <c r="G319" i="3"/>
  <c r="G320" i="3"/>
  <c r="G321" i="3"/>
  <c r="G322" i="3"/>
  <c r="G323" i="3"/>
  <c r="G324" i="3"/>
  <c r="G325" i="3"/>
  <c r="G326" i="3"/>
  <c r="G327" i="3"/>
  <c r="G328" i="3"/>
  <c r="G329" i="3"/>
  <c r="G330" i="3"/>
  <c r="G331" i="3"/>
  <c r="G332" i="3"/>
  <c r="G333" i="3"/>
  <c r="G334" i="3"/>
  <c r="G335" i="3"/>
  <c r="G336" i="3"/>
  <c r="G337" i="3"/>
  <c r="G338" i="3"/>
  <c r="G339" i="3"/>
  <c r="G340" i="3"/>
  <c r="G341" i="3"/>
  <c r="G342" i="3"/>
  <c r="G343" i="3"/>
  <c r="G344" i="3"/>
  <c r="G345" i="3"/>
  <c r="G346" i="3"/>
  <c r="G347" i="3"/>
  <c r="G348" i="3"/>
  <c r="G349" i="3"/>
  <c r="G350" i="3"/>
  <c r="G351" i="3"/>
  <c r="G352" i="3"/>
  <c r="G353" i="3"/>
  <c r="G354" i="3"/>
  <c r="G355" i="3"/>
  <c r="G356" i="3"/>
  <c r="G357" i="3"/>
  <c r="G358" i="3"/>
  <c r="G359" i="3"/>
  <c r="G360" i="3"/>
  <c r="G361" i="3"/>
  <c r="G362" i="3"/>
  <c r="G363" i="3"/>
  <c r="G364" i="3"/>
  <c r="G365" i="3"/>
  <c r="G366" i="3"/>
  <c r="G367" i="3"/>
  <c r="G368" i="3"/>
  <c r="G369" i="3"/>
  <c r="G370" i="3"/>
  <c r="G371" i="3"/>
  <c r="G372" i="3"/>
  <c r="G373" i="3"/>
  <c r="G374" i="3"/>
  <c r="G375" i="3"/>
  <c r="G376" i="3"/>
  <c r="G377" i="3"/>
  <c r="G378" i="3"/>
  <c r="G379" i="3"/>
  <c r="G380" i="3"/>
  <c r="G381" i="3"/>
  <c r="G382" i="3"/>
  <c r="G383" i="3"/>
  <c r="G384" i="3"/>
  <c r="G385" i="3"/>
  <c r="G386" i="3"/>
  <c r="G387" i="3"/>
  <c r="G388" i="3"/>
  <c r="G389" i="3"/>
  <c r="G390" i="3"/>
  <c r="G391" i="3"/>
  <c r="G392" i="3"/>
  <c r="G393" i="3"/>
  <c r="G394" i="3"/>
  <c r="G395" i="3"/>
  <c r="G396" i="3"/>
  <c r="G397" i="3"/>
  <c r="G398" i="3"/>
  <c r="G399" i="3"/>
  <c r="G400" i="3"/>
  <c r="G401" i="3"/>
  <c r="G402" i="3"/>
  <c r="G403" i="3"/>
  <c r="G404" i="3"/>
  <c r="G405" i="3"/>
  <c r="G406" i="3"/>
  <c r="G407" i="3"/>
  <c r="G408" i="3"/>
  <c r="G409" i="3"/>
  <c r="G410" i="3"/>
  <c r="G411" i="3"/>
  <c r="G412" i="3"/>
  <c r="G413" i="3"/>
  <c r="G414" i="3"/>
  <c r="G415" i="3"/>
  <c r="G416" i="3"/>
  <c r="G417" i="3"/>
  <c r="G418" i="3"/>
  <c r="G419" i="3"/>
  <c r="G420" i="3"/>
  <c r="G421" i="3"/>
  <c r="G422" i="3"/>
  <c r="G423" i="3"/>
  <c r="G424" i="3"/>
  <c r="G425" i="3"/>
  <c r="G426" i="3"/>
  <c r="G427" i="3"/>
  <c r="G428" i="3"/>
  <c r="G429" i="3"/>
  <c r="G430" i="3"/>
  <c r="G431" i="3"/>
  <c r="G432" i="3"/>
  <c r="G433" i="3"/>
  <c r="G434" i="3"/>
  <c r="G435" i="3"/>
  <c r="G436" i="3"/>
  <c r="G437" i="3"/>
  <c r="G438" i="3"/>
  <c r="G439" i="3"/>
  <c r="G440" i="3"/>
  <c r="G441" i="3"/>
  <c r="G442" i="3"/>
  <c r="G443" i="3"/>
  <c r="G444" i="3"/>
  <c r="G445" i="3"/>
  <c r="G446" i="3"/>
  <c r="G447" i="3"/>
  <c r="G448" i="3"/>
  <c r="G449" i="3"/>
  <c r="G450" i="3"/>
  <c r="G451" i="3"/>
  <c r="G452" i="3"/>
  <c r="G453" i="3"/>
  <c r="G454" i="3"/>
  <c r="G455" i="3"/>
  <c r="G456" i="3"/>
  <c r="G457" i="3"/>
  <c r="G458" i="3"/>
  <c r="G459" i="3"/>
  <c r="G460" i="3"/>
  <c r="G461" i="3"/>
  <c r="G462" i="3"/>
  <c r="G463" i="3"/>
  <c r="G464" i="3"/>
  <c r="G465" i="3"/>
  <c r="G466" i="3"/>
  <c r="G467" i="3"/>
  <c r="G468" i="3"/>
  <c r="G469" i="3"/>
  <c r="G470" i="3"/>
  <c r="G471" i="3"/>
  <c r="G472" i="3"/>
  <c r="G473" i="3"/>
  <c r="G474" i="3"/>
  <c r="G475" i="3"/>
  <c r="G476" i="3"/>
  <c r="G477" i="3"/>
  <c r="G478" i="3"/>
  <c r="G479" i="3"/>
  <c r="G480" i="3"/>
  <c r="G481" i="3"/>
  <c r="G482" i="3"/>
  <c r="G483" i="3"/>
  <c r="G484" i="3"/>
  <c r="G485" i="3"/>
  <c r="G486" i="3"/>
  <c r="G487" i="3"/>
  <c r="G488" i="3"/>
  <c r="G489" i="3"/>
  <c r="G490" i="3"/>
  <c r="G491" i="3"/>
  <c r="G492" i="3"/>
  <c r="G493" i="3"/>
  <c r="G494" i="3"/>
  <c r="G495" i="3"/>
  <c r="G496" i="3"/>
  <c r="G497" i="3"/>
  <c r="G498" i="3"/>
  <c r="G499" i="3"/>
  <c r="G500" i="3"/>
  <c r="G501" i="3"/>
  <c r="G502" i="3"/>
  <c r="G503" i="3"/>
  <c r="G504" i="3"/>
  <c r="G505" i="3"/>
  <c r="G506" i="3"/>
  <c r="G507" i="3"/>
  <c r="G508" i="3"/>
  <c r="G509" i="3"/>
  <c r="G510" i="3"/>
  <c r="G511" i="3"/>
  <c r="G512" i="3"/>
  <c r="G513" i="3"/>
  <c r="G514" i="3"/>
  <c r="G515" i="3"/>
  <c r="G516" i="3"/>
  <c r="G517" i="3"/>
  <c r="G518" i="3"/>
  <c r="G519" i="3"/>
  <c r="G520" i="3"/>
  <c r="G521" i="3"/>
  <c r="G522" i="3"/>
  <c r="G523" i="3"/>
  <c r="G524" i="3"/>
  <c r="G525" i="3"/>
  <c r="G526" i="3"/>
  <c r="G527" i="3"/>
  <c r="G528" i="3"/>
  <c r="G529" i="3"/>
  <c r="G530" i="3"/>
  <c r="G531" i="3"/>
  <c r="G532" i="3"/>
  <c r="G533" i="3"/>
  <c r="G534" i="3"/>
  <c r="G535" i="3"/>
  <c r="G536" i="3"/>
  <c r="G537" i="3"/>
  <c r="G538" i="3"/>
  <c r="G539" i="3"/>
  <c r="G540" i="3"/>
  <c r="G541" i="3"/>
  <c r="G542" i="3"/>
  <c r="G543" i="3"/>
  <c r="G544" i="3"/>
  <c r="G545" i="3"/>
  <c r="G546" i="3"/>
  <c r="G547" i="3"/>
  <c r="G548" i="3"/>
  <c r="G549" i="3"/>
  <c r="G550" i="3"/>
  <c r="G551" i="3"/>
  <c r="G552" i="3"/>
  <c r="G553" i="3"/>
  <c r="G554" i="3"/>
  <c r="G555" i="3"/>
  <c r="G556" i="3"/>
  <c r="G557" i="3"/>
  <c r="G558" i="3"/>
  <c r="G559" i="3"/>
  <c r="G560" i="3"/>
  <c r="G561" i="3"/>
  <c r="G562" i="3"/>
  <c r="G563" i="3"/>
  <c r="G564" i="3"/>
  <c r="G565" i="3"/>
  <c r="G566" i="3"/>
  <c r="G567" i="3"/>
  <c r="G568" i="3"/>
  <c r="G569" i="3"/>
  <c r="G570" i="3"/>
  <c r="G571" i="3"/>
  <c r="G572" i="3"/>
  <c r="G573" i="3"/>
  <c r="G574" i="3"/>
  <c r="G575" i="3"/>
  <c r="G576" i="3"/>
  <c r="G577" i="3"/>
  <c r="G578" i="3"/>
  <c r="G579" i="3"/>
  <c r="G580" i="3"/>
  <c r="G581" i="3"/>
  <c r="G582" i="3"/>
  <c r="G583" i="3"/>
  <c r="G584" i="3"/>
  <c r="G585" i="3"/>
  <c r="G586" i="3"/>
  <c r="G587" i="3"/>
  <c r="G588" i="3"/>
  <c r="G589" i="3"/>
  <c r="G590" i="3"/>
  <c r="G591" i="3"/>
  <c r="G592" i="3"/>
  <c r="G593" i="3"/>
  <c r="G594" i="3"/>
  <c r="G595" i="3"/>
  <c r="G596" i="3"/>
  <c r="G597" i="3"/>
  <c r="G598" i="3"/>
  <c r="G599" i="3"/>
  <c r="G600" i="3"/>
  <c r="G601" i="3"/>
  <c r="G602" i="3"/>
  <c r="G603" i="3"/>
  <c r="G604" i="3"/>
  <c r="G605" i="3"/>
  <c r="G606" i="3"/>
  <c r="G607" i="3"/>
  <c r="G608" i="3"/>
  <c r="G609" i="3"/>
  <c r="G610" i="3"/>
  <c r="G611" i="3"/>
  <c r="G612" i="3"/>
  <c r="G613" i="3"/>
  <c r="G614" i="3"/>
  <c r="G615" i="3"/>
  <c r="G616" i="3"/>
  <c r="G617" i="3"/>
  <c r="G618" i="3"/>
  <c r="G619" i="3"/>
  <c r="G620" i="3"/>
  <c r="G621" i="3"/>
  <c r="G622" i="3"/>
  <c r="G623" i="3"/>
  <c r="G624" i="3"/>
  <c r="G625" i="3"/>
  <c r="G626" i="3"/>
  <c r="G627" i="3"/>
  <c r="G628" i="3"/>
  <c r="G629" i="3"/>
  <c r="G630" i="3"/>
  <c r="G631" i="3"/>
  <c r="G632" i="3"/>
  <c r="G633" i="3"/>
  <c r="G634" i="3"/>
  <c r="G635" i="3"/>
  <c r="G636" i="3"/>
  <c r="G637" i="3"/>
  <c r="G638" i="3"/>
  <c r="G639" i="3"/>
  <c r="G640" i="3"/>
  <c r="G641" i="3"/>
  <c r="G642" i="3"/>
  <c r="G643" i="3"/>
  <c r="G644" i="3"/>
  <c r="G645" i="3"/>
  <c r="G646" i="3"/>
  <c r="G647" i="3"/>
  <c r="G648" i="3"/>
  <c r="G649" i="3"/>
  <c r="G650" i="3"/>
  <c r="G651" i="3"/>
  <c r="G652" i="3"/>
  <c r="G653" i="3"/>
  <c r="G654" i="3"/>
  <c r="G655" i="3"/>
  <c r="G656" i="3"/>
  <c r="G657" i="3"/>
  <c r="G658" i="3"/>
  <c r="G659" i="3"/>
  <c r="G660" i="3"/>
  <c r="G661" i="3"/>
  <c r="G662" i="3"/>
  <c r="G663" i="3"/>
  <c r="G664" i="3"/>
  <c r="G665" i="3"/>
  <c r="G666" i="3"/>
  <c r="G667" i="3"/>
  <c r="G668" i="3"/>
  <c r="G669" i="3"/>
  <c r="G670" i="3"/>
  <c r="G671" i="3"/>
  <c r="G672" i="3"/>
  <c r="G673" i="3"/>
  <c r="G674" i="3"/>
  <c r="G675" i="3"/>
  <c r="G676" i="3"/>
  <c r="G677" i="3"/>
  <c r="G678" i="3"/>
  <c r="G679" i="3"/>
  <c r="G680" i="3"/>
  <c r="G681" i="3"/>
  <c r="G682" i="3"/>
  <c r="G683" i="3"/>
  <c r="G684" i="3"/>
  <c r="G685" i="3"/>
  <c r="G686" i="3"/>
  <c r="G687" i="3"/>
  <c r="G688" i="3"/>
  <c r="G689" i="3"/>
  <c r="G690" i="3"/>
  <c r="G691" i="3"/>
  <c r="G692" i="3"/>
  <c r="G693" i="3"/>
  <c r="G694" i="3"/>
  <c r="G695" i="3"/>
  <c r="G696" i="3"/>
  <c r="G697" i="3"/>
  <c r="G698" i="3"/>
  <c r="G699" i="3"/>
  <c r="G700" i="3"/>
  <c r="G701" i="3"/>
  <c r="G702" i="3"/>
  <c r="G703" i="3"/>
  <c r="G704" i="3"/>
  <c r="G705" i="3"/>
  <c r="G706" i="3"/>
  <c r="G707" i="3"/>
  <c r="G708" i="3"/>
  <c r="G709" i="3"/>
  <c r="G710" i="3"/>
  <c r="G711" i="3"/>
  <c r="G712" i="3"/>
  <c r="G713" i="3"/>
  <c r="G714" i="3"/>
  <c r="G715" i="3"/>
  <c r="G716" i="3"/>
  <c r="G717" i="3"/>
  <c r="G718" i="3"/>
  <c r="G719" i="3"/>
  <c r="G720" i="3"/>
  <c r="G721" i="3"/>
  <c r="G722" i="3"/>
  <c r="G723" i="3"/>
  <c r="G724" i="3"/>
  <c r="G725" i="3"/>
  <c r="G726" i="3"/>
  <c r="G727" i="3"/>
  <c r="G728" i="3"/>
  <c r="G729" i="3"/>
  <c r="G730" i="3"/>
  <c r="G731" i="3"/>
  <c r="G732" i="3"/>
  <c r="G733" i="3"/>
  <c r="G734" i="3"/>
  <c r="G735" i="3"/>
  <c r="G736" i="3"/>
  <c r="G737" i="3"/>
  <c r="G738" i="3"/>
  <c r="G739" i="3"/>
  <c r="G740" i="3"/>
  <c r="G741" i="3"/>
  <c r="G742" i="3"/>
  <c r="G743" i="3"/>
  <c r="G744" i="3"/>
  <c r="G745" i="3"/>
  <c r="G746" i="3"/>
  <c r="G747" i="3"/>
  <c r="G748" i="3"/>
  <c r="G749" i="3"/>
  <c r="G750" i="3"/>
  <c r="G751" i="3"/>
  <c r="G752" i="3"/>
  <c r="G753" i="3"/>
  <c r="G754" i="3"/>
  <c r="G755" i="3"/>
  <c r="G756" i="3"/>
  <c r="G757" i="3"/>
  <c r="G758" i="3"/>
  <c r="G759" i="3"/>
  <c r="G760" i="3"/>
  <c r="G761" i="3"/>
  <c r="G762" i="3"/>
  <c r="G763" i="3"/>
  <c r="G764" i="3"/>
  <c r="G765" i="3"/>
  <c r="G766" i="3"/>
  <c r="G767" i="3"/>
  <c r="G768" i="3"/>
  <c r="G769" i="3"/>
  <c r="G770" i="3"/>
  <c r="G771" i="3"/>
  <c r="G772" i="3"/>
  <c r="G773" i="3"/>
  <c r="G774" i="3"/>
  <c r="G775" i="3"/>
  <c r="G776" i="3"/>
  <c r="G777" i="3"/>
  <c r="G778" i="3"/>
  <c r="G779" i="3"/>
  <c r="G780" i="3"/>
  <c r="G781" i="3"/>
  <c r="G782" i="3"/>
  <c r="G783" i="3"/>
  <c r="G784" i="3"/>
  <c r="G785" i="3"/>
  <c r="G786" i="3"/>
  <c r="G787" i="3"/>
  <c r="G788" i="3"/>
  <c r="G789" i="3"/>
  <c r="G790" i="3"/>
  <c r="G791" i="3"/>
  <c r="G792" i="3"/>
  <c r="G793" i="3"/>
  <c r="G794" i="3"/>
  <c r="G795" i="3"/>
  <c r="G796" i="3"/>
  <c r="G797" i="3"/>
  <c r="G798" i="3"/>
  <c r="G799" i="3"/>
  <c r="G800" i="3"/>
  <c r="G801" i="3"/>
  <c r="G802" i="3"/>
  <c r="G803" i="3"/>
  <c r="G804" i="3"/>
  <c r="G805" i="3"/>
  <c r="G806" i="3"/>
  <c r="G807" i="3"/>
  <c r="G808" i="3"/>
  <c r="G809" i="3"/>
  <c r="G810" i="3"/>
  <c r="G811" i="3"/>
  <c r="G812" i="3"/>
  <c r="G813" i="3"/>
  <c r="G814" i="3"/>
  <c r="G815" i="3"/>
  <c r="G816" i="3"/>
  <c r="G817" i="3"/>
  <c r="G818" i="3"/>
  <c r="G819" i="3"/>
  <c r="G820" i="3"/>
  <c r="G821" i="3"/>
  <c r="G822" i="3"/>
  <c r="G823" i="3"/>
  <c r="G824" i="3"/>
  <c r="G825" i="3"/>
  <c r="G826" i="3"/>
  <c r="G827" i="3"/>
  <c r="G828" i="3"/>
  <c r="G829" i="3"/>
  <c r="G830" i="3"/>
  <c r="G831" i="3"/>
  <c r="G832" i="3"/>
  <c r="G833" i="3"/>
  <c r="G834" i="3"/>
  <c r="G835" i="3"/>
  <c r="G836" i="3"/>
  <c r="G837" i="3"/>
  <c r="G838" i="3"/>
  <c r="G839" i="3"/>
  <c r="G840" i="3"/>
  <c r="G841" i="3"/>
  <c r="G842" i="3"/>
  <c r="G843" i="3"/>
  <c r="G844" i="3"/>
  <c r="G845" i="3"/>
  <c r="G846" i="3"/>
  <c r="G847" i="3"/>
  <c r="G848" i="3"/>
  <c r="G849" i="3"/>
  <c r="G850" i="3"/>
  <c r="G851" i="3"/>
  <c r="G852" i="3"/>
  <c r="G853" i="3"/>
  <c r="G854" i="3"/>
  <c r="G855" i="3"/>
  <c r="G856" i="3"/>
  <c r="G857" i="3"/>
  <c r="G858" i="3"/>
  <c r="G859" i="3"/>
  <c r="G860" i="3"/>
  <c r="G861" i="3"/>
  <c r="G862" i="3"/>
  <c r="G863" i="3"/>
  <c r="G864" i="3"/>
  <c r="G865" i="3"/>
  <c r="G866" i="3"/>
  <c r="G867" i="3"/>
  <c r="G868" i="3"/>
  <c r="G869" i="3"/>
  <c r="G870" i="3"/>
  <c r="G871" i="3"/>
  <c r="G872" i="3"/>
  <c r="G873" i="3"/>
  <c r="G874" i="3"/>
  <c r="G875" i="3"/>
  <c r="G876" i="3"/>
  <c r="G877" i="3"/>
  <c r="G878" i="3"/>
  <c r="G879" i="3"/>
  <c r="G880" i="3"/>
  <c r="G881" i="3"/>
  <c r="G882" i="3"/>
  <c r="G883" i="3"/>
  <c r="G884" i="3"/>
  <c r="G885" i="3"/>
  <c r="G886" i="3"/>
  <c r="G887" i="3"/>
  <c r="G888" i="3"/>
  <c r="G889" i="3"/>
  <c r="G890" i="3"/>
  <c r="G891" i="3"/>
  <c r="G892" i="3"/>
  <c r="G893" i="3"/>
  <c r="G894" i="3"/>
  <c r="G895" i="3"/>
  <c r="G896" i="3"/>
  <c r="G897" i="3"/>
  <c r="G898" i="3"/>
  <c r="G899" i="3"/>
  <c r="G900" i="3"/>
  <c r="G901" i="3"/>
  <c r="G902" i="3"/>
  <c r="G903" i="3"/>
  <c r="G904" i="3"/>
  <c r="G905" i="3"/>
  <c r="G906" i="3"/>
  <c r="G907" i="3"/>
  <c r="G908" i="3"/>
  <c r="G909" i="3"/>
  <c r="G910" i="3"/>
  <c r="G911" i="3"/>
  <c r="G912" i="3"/>
  <c r="G913" i="3"/>
  <c r="G914" i="3"/>
  <c r="G915" i="3"/>
  <c r="G916" i="3"/>
  <c r="G917" i="3"/>
  <c r="G918" i="3"/>
  <c r="G919" i="3"/>
  <c r="G920" i="3"/>
  <c r="G921" i="3"/>
  <c r="G922" i="3"/>
  <c r="G923" i="3"/>
  <c r="G924" i="3"/>
  <c r="G925" i="3"/>
  <c r="G926" i="3"/>
  <c r="G927" i="3"/>
  <c r="G928" i="3"/>
  <c r="G929" i="3"/>
  <c r="G930" i="3"/>
  <c r="G931" i="3"/>
  <c r="G932" i="3"/>
  <c r="G933" i="3"/>
  <c r="G934" i="3"/>
  <c r="G935" i="3"/>
  <c r="G936" i="3"/>
  <c r="G937" i="3"/>
  <c r="G938" i="3"/>
  <c r="G939" i="3"/>
  <c r="G940" i="3"/>
  <c r="G941" i="3"/>
  <c r="G942" i="3"/>
  <c r="G943" i="3"/>
  <c r="G944" i="3"/>
  <c r="G945" i="3"/>
  <c r="G946" i="3"/>
  <c r="G947" i="3"/>
  <c r="G948" i="3"/>
  <c r="G949" i="3"/>
  <c r="G950" i="3"/>
  <c r="G951" i="3"/>
  <c r="G952" i="3"/>
  <c r="G953" i="3"/>
  <c r="G954" i="3"/>
  <c r="G955" i="3"/>
  <c r="G956" i="3"/>
  <c r="G957" i="3"/>
  <c r="G958" i="3"/>
  <c r="G959" i="3"/>
  <c r="G960" i="3"/>
  <c r="G961" i="3"/>
  <c r="G962" i="3"/>
  <c r="G963" i="3"/>
  <c r="G964" i="3"/>
  <c r="G965" i="3"/>
  <c r="G966" i="3"/>
  <c r="G967" i="3"/>
  <c r="G968" i="3"/>
  <c r="G969" i="3"/>
  <c r="G970" i="3"/>
  <c r="G971" i="3"/>
  <c r="G972" i="3"/>
  <c r="G973" i="3"/>
  <c r="G974" i="3"/>
  <c r="G975" i="3"/>
  <c r="G976" i="3"/>
  <c r="G977" i="3"/>
  <c r="G978" i="3"/>
  <c r="G979" i="3"/>
  <c r="G980" i="3"/>
  <c r="G981" i="3"/>
  <c r="G982" i="3"/>
  <c r="G983" i="3"/>
  <c r="G984" i="3"/>
  <c r="G985" i="3"/>
  <c r="G986" i="3"/>
  <c r="G987" i="3"/>
  <c r="G988" i="3"/>
  <c r="G989" i="3"/>
  <c r="G990" i="3"/>
  <c r="G991" i="3"/>
  <c r="G992" i="3"/>
  <c r="G993" i="3"/>
  <c r="G994" i="3"/>
  <c r="G995" i="3"/>
  <c r="G996" i="3"/>
  <c r="G997" i="3"/>
  <c r="G998" i="3"/>
  <c r="G2" i="3"/>
  <c r="D35" i="19"/>
  <c r="D36" i="19"/>
  <c r="Z33" i="19"/>
  <c r="D33" i="19" s="1"/>
  <c r="Z32" i="19"/>
  <c r="D32" i="19" s="1"/>
  <c r="Z31" i="19"/>
  <c r="D31" i="19" s="1"/>
  <c r="Z30" i="19"/>
  <c r="D30" i="19" s="1"/>
  <c r="Z29" i="19"/>
  <c r="D29" i="19" s="1"/>
  <c r="Z28" i="19"/>
  <c r="D28" i="19" s="1"/>
  <c r="Z27" i="19"/>
  <c r="D27" i="19" s="1"/>
  <c r="Z26" i="19"/>
  <c r="D26" i="19" s="1"/>
  <c r="Z25" i="19"/>
  <c r="D25" i="19" s="1"/>
  <c r="Z24" i="19"/>
  <c r="D24" i="19" s="1"/>
  <c r="Z23" i="19"/>
  <c r="D23" i="19" s="1"/>
  <c r="Z22" i="19"/>
  <c r="D22" i="19" s="1"/>
  <c r="Z21" i="19"/>
  <c r="D21" i="19" s="1"/>
  <c r="Z20" i="19"/>
  <c r="D20" i="19" s="1"/>
  <c r="Z19" i="19"/>
  <c r="D19" i="19" s="1"/>
  <c r="Z18" i="19"/>
  <c r="D18" i="19" s="1"/>
  <c r="Z17" i="19"/>
  <c r="D17" i="19" s="1"/>
  <c r="Z16" i="19"/>
  <c r="D16" i="19" s="1"/>
  <c r="Z15" i="19"/>
  <c r="D15" i="19" s="1"/>
  <c r="Z14" i="19"/>
  <c r="D14" i="19" s="1"/>
  <c r="Z13" i="19"/>
  <c r="D13" i="19" s="1"/>
  <c r="Z12" i="19"/>
  <c r="D12" i="19" s="1"/>
  <c r="Z11" i="19"/>
  <c r="D11" i="19" s="1"/>
  <c r="Z10" i="19"/>
  <c r="D10" i="19" s="1"/>
  <c r="Z9" i="19"/>
  <c r="AB9" i="19" s="1"/>
  <c r="N8" i="19"/>
  <c r="Z8" i="19" s="1"/>
  <c r="D8" i="19" s="1"/>
  <c r="Z7" i="19"/>
  <c r="D7" i="19" s="1"/>
  <c r="Z6" i="19"/>
  <c r="D6" i="19" s="1"/>
  <c r="Z5" i="19"/>
  <c r="D5" i="19" s="1"/>
  <c r="Z4" i="19"/>
  <c r="D4" i="19" s="1"/>
  <c r="Z3" i="19"/>
  <c r="AA3" i="19" s="1"/>
  <c r="K19" i="19" l="1"/>
  <c r="K27" i="19"/>
  <c r="K11" i="19"/>
  <c r="AB10" i="19"/>
  <c r="AB11" i="19" s="1"/>
  <c r="AB12" i="19" s="1"/>
  <c r="AB13" i="19" s="1"/>
  <c r="AB14" i="19" s="1"/>
  <c r="AB15" i="19" s="1"/>
  <c r="AB16" i="19" s="1"/>
  <c r="AB17" i="19" s="1"/>
  <c r="AB18" i="19" s="1"/>
  <c r="AB19" i="19" s="1"/>
  <c r="AB20" i="19" s="1"/>
  <c r="AB21" i="19" s="1"/>
  <c r="AB22" i="19" s="1"/>
  <c r="AB23" i="19" s="1"/>
  <c r="AB24" i="19" s="1"/>
  <c r="AB25" i="19" s="1"/>
  <c r="AB26" i="19" s="1"/>
  <c r="AB27" i="19" s="1"/>
  <c r="AB28" i="19" s="1"/>
  <c r="AB29" i="19" s="1"/>
  <c r="AB30" i="19" s="1"/>
  <c r="AB31" i="19" s="1"/>
  <c r="AB32" i="19" s="1"/>
  <c r="AB33" i="19" s="1"/>
  <c r="K29" i="19"/>
  <c r="K13" i="19"/>
  <c r="K21" i="19"/>
  <c r="K5" i="19"/>
  <c r="H5" i="19"/>
  <c r="H6" i="19" s="1"/>
  <c r="H7" i="19" s="1"/>
  <c r="H8" i="19" s="1"/>
  <c r="D9" i="19"/>
  <c r="K25" i="19"/>
  <c r="K17" i="19"/>
  <c r="K9" i="19"/>
  <c r="D34" i="19"/>
  <c r="AA4" i="19"/>
  <c r="AA5" i="19" s="1"/>
  <c r="AA6" i="19" s="1"/>
  <c r="AA7" i="19" s="1"/>
  <c r="AA8" i="19" s="1"/>
  <c r="AA9" i="19" s="1"/>
  <c r="AA10" i="19" s="1"/>
  <c r="AA11" i="19" s="1"/>
  <c r="AA12" i="19" s="1"/>
  <c r="AA13" i="19" s="1"/>
  <c r="AA14" i="19" s="1"/>
  <c r="AA15" i="19" s="1"/>
  <c r="AA16" i="19" s="1"/>
  <c r="AA17" i="19" s="1"/>
  <c r="AA18" i="19" s="1"/>
  <c r="AA19" i="19" s="1"/>
  <c r="AA20" i="19" s="1"/>
  <c r="AA21" i="19" s="1"/>
  <c r="AA22" i="19" s="1"/>
  <c r="AA23" i="19" s="1"/>
  <c r="AA24" i="19" s="1"/>
  <c r="AA25" i="19" s="1"/>
  <c r="AA26" i="19" s="1"/>
  <c r="AA27" i="19" s="1"/>
  <c r="AA28" i="19" s="1"/>
  <c r="AA29" i="19" s="1"/>
  <c r="AA30" i="19" s="1"/>
  <c r="AA31" i="19" s="1"/>
  <c r="AA32" i="19" s="1"/>
  <c r="AA33" i="19" s="1"/>
  <c r="K23" i="19"/>
  <c r="K15" i="19"/>
  <c r="K7" i="19"/>
  <c r="K31" i="19"/>
  <c r="K30" i="19"/>
  <c r="K26" i="19"/>
  <c r="K22" i="19"/>
  <c r="K18" i="19"/>
  <c r="K14" i="19"/>
  <c r="K10" i="19"/>
  <c r="K6" i="19"/>
  <c r="K33" i="19"/>
  <c r="K32" i="19"/>
  <c r="K28" i="19"/>
  <c r="K24" i="19"/>
  <c r="K20" i="19"/>
  <c r="K16" i="19"/>
  <c r="K12" i="19"/>
  <c r="K8" i="19"/>
  <c r="K34" i="19" l="1"/>
  <c r="H9" i="19"/>
  <c r="H10" i="19" s="1"/>
  <c r="H11" i="19" s="1"/>
  <c r="H12" i="19" s="1"/>
  <c r="H13" i="19" s="1"/>
  <c r="H14" i="19" s="1"/>
  <c r="H15" i="19" s="1"/>
  <c r="H16" i="19" s="1"/>
  <c r="H17" i="19" s="1"/>
  <c r="H18" i="19" s="1"/>
  <c r="H19" i="19" s="1"/>
  <c r="H20" i="19" s="1"/>
  <c r="H21" i="19" s="1"/>
  <c r="H22" i="19" s="1"/>
  <c r="H23" i="19" s="1"/>
  <c r="H24" i="19" s="1"/>
  <c r="H25" i="19" s="1"/>
  <c r="H26" i="19" s="1"/>
  <c r="H27" i="19" s="1"/>
  <c r="H28" i="19" s="1"/>
  <c r="H29" i="19" s="1"/>
  <c r="H30" i="19" s="1"/>
  <c r="H31" i="19" s="1"/>
  <c r="H32" i="19" s="1"/>
  <c r="H33" i="19" s="1"/>
  <c r="E3" i="75" a="1"/>
  <c r="E3" i="75" l="1"/>
  <c r="E7" i="75"/>
  <c r="E11" i="75"/>
  <c r="E15" i="75"/>
  <c r="E4" i="75"/>
  <c r="E8" i="75"/>
  <c r="E12" i="75"/>
  <c r="E16" i="75"/>
  <c r="E5" i="75"/>
  <c r="E9" i="75"/>
  <c r="E13" i="75"/>
  <c r="E17" i="75"/>
  <c r="E6" i="75"/>
  <c r="E10" i="75"/>
  <c r="E14" i="75"/>
  <c r="E18" i="75"/>
  <c r="E3" i="74" l="1" a="1"/>
  <c r="E3" i="74" l="1"/>
  <c r="E16" i="74"/>
  <c r="E21" i="74"/>
  <c r="E18" i="74"/>
  <c r="E23" i="74"/>
  <c r="E14" i="74"/>
  <c r="E27" i="74"/>
  <c r="E10" i="74"/>
  <c r="E19" i="74"/>
  <c r="E4" i="74"/>
  <c r="E20" i="74"/>
  <c r="E25" i="74"/>
  <c r="E22" i="74"/>
  <c r="E5" i="74"/>
  <c r="E26" i="74"/>
  <c r="E13" i="74"/>
  <c r="E15" i="74"/>
  <c r="E8" i="74"/>
  <c r="E24" i="74"/>
  <c r="E6" i="74"/>
  <c r="E7" i="74"/>
  <c r="E9" i="74"/>
  <c r="E11" i="74"/>
  <c r="E12" i="74"/>
  <c r="E17" i="74"/>
  <c r="G4" i="73" l="1"/>
  <c r="H36" i="73"/>
  <c r="V2351" i="5" l="1"/>
  <c r="U2351" i="5"/>
  <c r="V852" i="5"/>
  <c r="U852" i="5"/>
  <c r="V723" i="5"/>
  <c r="U723" i="5"/>
  <c r="V722" i="5"/>
  <c r="U722" i="5"/>
  <c r="V426" i="5"/>
  <c r="U426" i="5"/>
  <c r="D6" i="57" a="1"/>
  <c r="D6" i="57" s="1"/>
  <c r="L7" i="63"/>
  <c r="D17" i="57" l="1"/>
  <c r="D13" i="57"/>
  <c r="D9" i="57"/>
  <c r="D16" i="57"/>
  <c r="D12" i="57"/>
  <c r="D8" i="57"/>
  <c r="D15" i="57"/>
  <c r="D11" i="57"/>
  <c r="D7" i="57"/>
  <c r="D18" i="57"/>
  <c r="D14" i="57"/>
  <c r="D10" i="57"/>
  <c r="W670" i="5" l="1"/>
  <c r="W642" i="5"/>
  <c r="W640" i="5"/>
  <c r="W638" i="5"/>
  <c r="W570" i="5" l="1"/>
  <c r="V570" i="5"/>
  <c r="U570" i="5"/>
  <c r="D19" i="57" l="1" a="1"/>
  <c r="D19" i="57" s="1"/>
  <c r="X2355" i="5"/>
  <c r="X2336" i="5"/>
  <c r="H2046" i="5"/>
  <c r="D42" i="57" l="1"/>
  <c r="D38" i="57"/>
  <c r="D34" i="57"/>
  <c r="D30" i="57"/>
  <c r="D26" i="57"/>
  <c r="D22" i="57"/>
  <c r="D41" i="57"/>
  <c r="D37" i="57"/>
  <c r="D33" i="57"/>
  <c r="D29" i="57"/>
  <c r="D25" i="57"/>
  <c r="D21" i="57"/>
  <c r="D40" i="57"/>
  <c r="D36" i="57"/>
  <c r="D32" i="57"/>
  <c r="D28" i="57"/>
  <c r="D24" i="57"/>
  <c r="D20" i="57"/>
  <c r="D39" i="57"/>
  <c r="D35" i="57"/>
  <c r="D31" i="57"/>
  <c r="D27" i="57"/>
  <c r="D23" i="57"/>
  <c r="E6" i="31" l="1" a="1"/>
  <c r="E6" i="31" s="1"/>
  <c r="D6" i="31" a="1"/>
  <c r="D6" i="31" s="1"/>
  <c r="B3" i="31"/>
  <c r="E38" i="30"/>
  <c r="D38" i="30"/>
  <c r="E5" i="30" a="1"/>
  <c r="E5" i="30" s="1"/>
  <c r="D5" i="30" a="1"/>
  <c r="D5" i="30" s="1"/>
  <c r="C2" i="30"/>
  <c r="B2" i="30"/>
  <c r="D7" i="55"/>
  <c r="D6" i="55"/>
  <c r="D5" i="55"/>
  <c r="D5" i="29"/>
  <c r="D4" i="29"/>
  <c r="E17" i="31" l="1"/>
  <c r="E9" i="31"/>
  <c r="E12" i="31"/>
  <c r="E19" i="31"/>
  <c r="E15" i="31"/>
  <c r="E11" i="31"/>
  <c r="E7" i="31"/>
  <c r="E13" i="31"/>
  <c r="E16" i="31"/>
  <c r="E8" i="31"/>
  <c r="E18" i="31"/>
  <c r="E14" i="31"/>
  <c r="E10" i="31"/>
  <c r="D17" i="31"/>
  <c r="D13" i="31"/>
  <c r="D9" i="31"/>
  <c r="D16" i="31"/>
  <c r="D12" i="31"/>
  <c r="D8" i="31"/>
  <c r="D19" i="31"/>
  <c r="D15" i="31"/>
  <c r="D11" i="31"/>
  <c r="D7" i="31"/>
  <c r="D18" i="31"/>
  <c r="D14" i="31"/>
  <c r="D10" i="31"/>
  <c r="E36" i="30"/>
  <c r="E28" i="30"/>
  <c r="E24" i="30"/>
  <c r="E16" i="30"/>
  <c r="E8" i="30"/>
  <c r="E31" i="30"/>
  <c r="E23" i="30"/>
  <c r="E19" i="30"/>
  <c r="E15" i="30"/>
  <c r="E7" i="30"/>
  <c r="E34" i="30"/>
  <c r="E30" i="30"/>
  <c r="E26" i="30"/>
  <c r="E22" i="30"/>
  <c r="E18" i="30"/>
  <c r="E14" i="30"/>
  <c r="E10" i="30"/>
  <c r="E6" i="30"/>
  <c r="E32" i="30"/>
  <c r="E20" i="30"/>
  <c r="E12" i="30"/>
  <c r="E35" i="30"/>
  <c r="E27" i="30"/>
  <c r="E11" i="30"/>
  <c r="E37" i="30"/>
  <c r="E33" i="30"/>
  <c r="E29" i="30"/>
  <c r="E25" i="30"/>
  <c r="E21" i="30"/>
  <c r="E17" i="30"/>
  <c r="E13" i="30"/>
  <c r="E9" i="30"/>
  <c r="D36" i="30"/>
  <c r="D32" i="30"/>
  <c r="D28" i="30"/>
  <c r="D24" i="30"/>
  <c r="D20" i="30"/>
  <c r="D16" i="30"/>
  <c r="D12" i="30"/>
  <c r="D8" i="30"/>
  <c r="D35" i="30"/>
  <c r="D31" i="30"/>
  <c r="D27" i="30"/>
  <c r="D23" i="30"/>
  <c r="D19" i="30"/>
  <c r="D15" i="30"/>
  <c r="D11" i="30"/>
  <c r="D7" i="30"/>
  <c r="D34" i="30"/>
  <c r="D30" i="30"/>
  <c r="D26" i="30"/>
  <c r="D22" i="30"/>
  <c r="D18" i="30"/>
  <c r="D14" i="30"/>
  <c r="D10" i="30"/>
  <c r="D6" i="30"/>
  <c r="D37" i="30"/>
  <c r="D33" i="30"/>
  <c r="D29" i="30"/>
  <c r="D25" i="30"/>
  <c r="D21" i="30"/>
  <c r="D17" i="30"/>
  <c r="D13" i="30"/>
  <c r="D9" i="30"/>
  <c r="P3985" i="5" l="1"/>
  <c r="D999" i="3"/>
  <c r="L3084" i="5"/>
  <c r="V3107" i="5"/>
  <c r="U3107" i="5"/>
  <c r="H2336" i="5"/>
  <c r="H2323" i="5"/>
  <c r="H3507" i="5"/>
  <c r="H5" i="5"/>
  <c r="H6" i="5"/>
  <c r="H7" i="5"/>
  <c r="H8" i="5"/>
  <c r="H9" i="5"/>
  <c r="H10" i="5"/>
  <c r="H11" i="5"/>
  <c r="H12" i="5"/>
  <c r="H13" i="5"/>
  <c r="H14" i="5"/>
  <c r="H15" i="5"/>
  <c r="H16" i="5"/>
  <c r="H17" i="5"/>
  <c r="H18" i="5"/>
  <c r="H19" i="5"/>
  <c r="H20" i="5"/>
  <c r="H21" i="5"/>
  <c r="H22" i="5"/>
  <c r="H23" i="5"/>
  <c r="H24" i="5"/>
  <c r="H25" i="5"/>
  <c r="H26" i="5"/>
  <c r="H27" i="5"/>
  <c r="H28" i="5"/>
  <c r="H29" i="5"/>
  <c r="H30" i="5"/>
  <c r="H31" i="5"/>
  <c r="H32" i="5"/>
  <c r="H33" i="5"/>
  <c r="H34" i="5"/>
  <c r="H35" i="5"/>
  <c r="H36" i="5"/>
  <c r="H37" i="5"/>
  <c r="H38" i="5"/>
  <c r="H39" i="5"/>
  <c r="H40" i="5"/>
  <c r="H41" i="5"/>
  <c r="H42" i="5"/>
  <c r="H43" i="5"/>
  <c r="H44" i="5"/>
  <c r="H45" i="5"/>
  <c r="H46" i="5"/>
  <c r="H47" i="5"/>
  <c r="H48" i="5"/>
  <c r="H49" i="5"/>
  <c r="H50" i="5"/>
  <c r="H51" i="5"/>
  <c r="H52" i="5"/>
  <c r="H53" i="5"/>
  <c r="H54" i="5"/>
  <c r="H55" i="5"/>
  <c r="H56" i="5"/>
  <c r="H57" i="5"/>
  <c r="H58" i="5"/>
  <c r="H59" i="5"/>
  <c r="H60" i="5"/>
  <c r="H61" i="5"/>
  <c r="H62" i="5"/>
  <c r="H63" i="5"/>
  <c r="H64" i="5"/>
  <c r="H65" i="5"/>
  <c r="H66" i="5"/>
  <c r="H67" i="5"/>
  <c r="H68" i="5"/>
  <c r="H69" i="5"/>
  <c r="H70" i="5"/>
  <c r="H71" i="5"/>
  <c r="H72" i="5"/>
  <c r="H73" i="5"/>
  <c r="H74" i="5"/>
  <c r="H75" i="5"/>
  <c r="H76" i="5"/>
  <c r="H77" i="5"/>
  <c r="H78" i="5"/>
  <c r="H79" i="5"/>
  <c r="H80" i="5"/>
  <c r="H81" i="5"/>
  <c r="H82" i="5"/>
  <c r="H83" i="5"/>
  <c r="H84" i="5"/>
  <c r="H85" i="5"/>
  <c r="H86" i="5"/>
  <c r="H87" i="5"/>
  <c r="H88" i="5"/>
  <c r="H89" i="5"/>
  <c r="H90" i="5"/>
  <c r="H91" i="5"/>
  <c r="H92" i="5"/>
  <c r="H93" i="5"/>
  <c r="H94" i="5"/>
  <c r="H95" i="5"/>
  <c r="H96" i="5"/>
  <c r="H97" i="5"/>
  <c r="H98" i="5"/>
  <c r="H99" i="5"/>
  <c r="H100" i="5"/>
  <c r="H101" i="5"/>
  <c r="H102" i="5"/>
  <c r="H103" i="5"/>
  <c r="H104" i="5"/>
  <c r="H105" i="5"/>
  <c r="H106" i="5"/>
  <c r="H107" i="5"/>
  <c r="H108" i="5"/>
  <c r="H109" i="5"/>
  <c r="H110" i="5"/>
  <c r="H111" i="5"/>
  <c r="H112" i="5"/>
  <c r="H113" i="5"/>
  <c r="H114" i="5"/>
  <c r="H115" i="5"/>
  <c r="H116" i="5"/>
  <c r="H117" i="5"/>
  <c r="H118" i="5"/>
  <c r="H119" i="5"/>
  <c r="H120" i="5"/>
  <c r="H121" i="5"/>
  <c r="H122" i="5"/>
  <c r="H123" i="5"/>
  <c r="H124" i="5"/>
  <c r="H125" i="5"/>
  <c r="H126" i="5"/>
  <c r="H127" i="5"/>
  <c r="H128" i="5"/>
  <c r="H129" i="5"/>
  <c r="H130" i="5"/>
  <c r="H131" i="5"/>
  <c r="H132" i="5"/>
  <c r="H133" i="5"/>
  <c r="H134" i="5"/>
  <c r="H135" i="5"/>
  <c r="H136" i="5"/>
  <c r="H137" i="5"/>
  <c r="H138" i="5"/>
  <c r="H139" i="5"/>
  <c r="H140" i="5"/>
  <c r="H141" i="5"/>
  <c r="H142" i="5"/>
  <c r="H143" i="5"/>
  <c r="H144" i="5"/>
  <c r="H145" i="5"/>
  <c r="H146" i="5"/>
  <c r="H147" i="5"/>
  <c r="H148" i="5"/>
  <c r="H149" i="5"/>
  <c r="H150" i="5"/>
  <c r="H151" i="5"/>
  <c r="H152" i="5"/>
  <c r="H153" i="5"/>
  <c r="H154" i="5"/>
  <c r="H155" i="5"/>
  <c r="H156" i="5"/>
  <c r="H157" i="5"/>
  <c r="H158" i="5"/>
  <c r="H159" i="5"/>
  <c r="H160" i="5"/>
  <c r="H161" i="5"/>
  <c r="H162" i="5"/>
  <c r="H163" i="5"/>
  <c r="H164" i="5"/>
  <c r="H165" i="5"/>
  <c r="H166" i="5"/>
  <c r="H167" i="5"/>
  <c r="H168" i="5"/>
  <c r="H169" i="5"/>
  <c r="H170" i="5"/>
  <c r="H171" i="5"/>
  <c r="H172" i="5"/>
  <c r="H173" i="5"/>
  <c r="H174" i="5"/>
  <c r="H175" i="5"/>
  <c r="H176" i="5"/>
  <c r="H177" i="5"/>
  <c r="H178" i="5"/>
  <c r="H179" i="5"/>
  <c r="H180" i="5"/>
  <c r="H181" i="5"/>
  <c r="H182" i="5"/>
  <c r="H183" i="5"/>
  <c r="H184" i="5"/>
  <c r="H185" i="5"/>
  <c r="H186" i="5"/>
  <c r="H187" i="5"/>
  <c r="H188" i="5"/>
  <c r="H189" i="5"/>
  <c r="H190" i="5"/>
  <c r="H191" i="5"/>
  <c r="H192" i="5"/>
  <c r="H193" i="5"/>
  <c r="H194" i="5"/>
  <c r="H195" i="5"/>
  <c r="H196" i="5"/>
  <c r="H197" i="5"/>
  <c r="H198" i="5"/>
  <c r="H199" i="5"/>
  <c r="H200" i="5"/>
  <c r="H201" i="5"/>
  <c r="H202" i="5"/>
  <c r="H203" i="5"/>
  <c r="H204" i="5"/>
  <c r="H205" i="5"/>
  <c r="H206" i="5"/>
  <c r="H207" i="5"/>
  <c r="H208" i="5"/>
  <c r="H209" i="5"/>
  <c r="H210" i="5"/>
  <c r="H211" i="5"/>
  <c r="H212" i="5"/>
  <c r="H213" i="5"/>
  <c r="H214" i="5"/>
  <c r="H215" i="5"/>
  <c r="H216" i="5"/>
  <c r="H217" i="5"/>
  <c r="H218" i="5"/>
  <c r="H219" i="5"/>
  <c r="H220" i="5"/>
  <c r="H221" i="5"/>
  <c r="H222" i="5"/>
  <c r="H223" i="5"/>
  <c r="H224" i="5"/>
  <c r="H225" i="5"/>
  <c r="H226" i="5"/>
  <c r="H227" i="5"/>
  <c r="H228" i="5"/>
  <c r="H229" i="5"/>
  <c r="H230" i="5"/>
  <c r="H231" i="5"/>
  <c r="H232" i="5"/>
  <c r="H233" i="5"/>
  <c r="H234" i="5"/>
  <c r="H235" i="5"/>
  <c r="H236" i="5"/>
  <c r="H237" i="5"/>
  <c r="H238" i="5"/>
  <c r="H239" i="5"/>
  <c r="H240" i="5"/>
  <c r="H241" i="5"/>
  <c r="H242" i="5"/>
  <c r="H243" i="5"/>
  <c r="H244" i="5"/>
  <c r="H245" i="5"/>
  <c r="H246" i="5"/>
  <c r="H247" i="5"/>
  <c r="H248" i="5"/>
  <c r="H249" i="5"/>
  <c r="H250" i="5"/>
  <c r="H251" i="5"/>
  <c r="H252" i="5"/>
  <c r="H253" i="5"/>
  <c r="H254" i="5"/>
  <c r="H255" i="5"/>
  <c r="H256" i="5"/>
  <c r="H257" i="5"/>
  <c r="H258" i="5"/>
  <c r="H259" i="5"/>
  <c r="H260" i="5"/>
  <c r="H261" i="5"/>
  <c r="H262" i="5"/>
  <c r="H263" i="5"/>
  <c r="H264" i="5"/>
  <c r="H265" i="5"/>
  <c r="H266" i="5"/>
  <c r="H267" i="5"/>
  <c r="H268" i="5"/>
  <c r="H269" i="5"/>
  <c r="H270" i="5"/>
  <c r="H271" i="5"/>
  <c r="H272" i="5"/>
  <c r="H273" i="5"/>
  <c r="H274" i="5"/>
  <c r="H275" i="5"/>
  <c r="H276" i="5"/>
  <c r="H277" i="5"/>
  <c r="H278" i="5"/>
  <c r="H279" i="5"/>
  <c r="H280" i="5"/>
  <c r="H281" i="5"/>
  <c r="H282" i="5"/>
  <c r="H283" i="5"/>
  <c r="H284" i="5"/>
  <c r="H285" i="5"/>
  <c r="H286" i="5"/>
  <c r="H287" i="5"/>
  <c r="H288" i="5"/>
  <c r="H289" i="5"/>
  <c r="H290" i="5"/>
  <c r="H291" i="5"/>
  <c r="H292" i="5"/>
  <c r="H293" i="5"/>
  <c r="H294" i="5"/>
  <c r="H295" i="5"/>
  <c r="H296" i="5"/>
  <c r="H297" i="5"/>
  <c r="H298" i="5"/>
  <c r="H299" i="5"/>
  <c r="H300" i="5"/>
  <c r="H301" i="5"/>
  <c r="H302" i="5"/>
  <c r="H303" i="5"/>
  <c r="H304" i="5"/>
  <c r="H305" i="5"/>
  <c r="H306" i="5"/>
  <c r="H307" i="5"/>
  <c r="H308" i="5"/>
  <c r="H309" i="5"/>
  <c r="H310" i="5"/>
  <c r="H311" i="5"/>
  <c r="H312" i="5"/>
  <c r="H313" i="5"/>
  <c r="H314" i="5"/>
  <c r="H315" i="5"/>
  <c r="H316" i="5"/>
  <c r="H317" i="5"/>
  <c r="H318" i="5"/>
  <c r="H319" i="5"/>
  <c r="H320" i="5"/>
  <c r="H321" i="5"/>
  <c r="H322" i="5"/>
  <c r="H323" i="5"/>
  <c r="H324" i="5"/>
  <c r="H325" i="5"/>
  <c r="H326" i="5"/>
  <c r="H327" i="5"/>
  <c r="H328" i="5"/>
  <c r="H329" i="5"/>
  <c r="H330" i="5"/>
  <c r="H331" i="5"/>
  <c r="H332" i="5"/>
  <c r="H333" i="5"/>
  <c r="H334" i="5"/>
  <c r="H335" i="5"/>
  <c r="H336" i="5"/>
  <c r="H337" i="5"/>
  <c r="H338" i="5"/>
  <c r="H339" i="5"/>
  <c r="H340" i="5"/>
  <c r="H341" i="5"/>
  <c r="H342" i="5"/>
  <c r="H343" i="5"/>
  <c r="H344" i="5"/>
  <c r="H345" i="5"/>
  <c r="H346" i="5"/>
  <c r="H347" i="5"/>
  <c r="H348" i="5"/>
  <c r="H349" i="5"/>
  <c r="H350" i="5"/>
  <c r="H351" i="5"/>
  <c r="H352" i="5"/>
  <c r="H353" i="5"/>
  <c r="H354" i="5"/>
  <c r="H355" i="5"/>
  <c r="H356" i="5"/>
  <c r="H357" i="5"/>
  <c r="H358" i="5"/>
  <c r="H359" i="5"/>
  <c r="H360" i="5"/>
  <c r="H361" i="5"/>
  <c r="H362" i="5"/>
  <c r="H363" i="5"/>
  <c r="H364" i="5"/>
  <c r="H365" i="5"/>
  <c r="H366" i="5"/>
  <c r="H367" i="5"/>
  <c r="H368" i="5"/>
  <c r="H369" i="5"/>
  <c r="H370" i="5"/>
  <c r="H371" i="5"/>
  <c r="H372" i="5"/>
  <c r="H373" i="5"/>
  <c r="H374" i="5"/>
  <c r="H375" i="5"/>
  <c r="H376" i="5"/>
  <c r="H377" i="5"/>
  <c r="H378" i="5"/>
  <c r="H379" i="5"/>
  <c r="H380" i="5"/>
  <c r="H381" i="5"/>
  <c r="H382" i="5"/>
  <c r="H383" i="5"/>
  <c r="H384" i="5"/>
  <c r="H385" i="5"/>
  <c r="H386" i="5"/>
  <c r="H387" i="5"/>
  <c r="H388" i="5"/>
  <c r="H389" i="5"/>
  <c r="H390" i="5"/>
  <c r="H391" i="5"/>
  <c r="H392" i="5"/>
  <c r="H393" i="5"/>
  <c r="H394" i="5"/>
  <c r="H395" i="5"/>
  <c r="H396" i="5"/>
  <c r="H397" i="5"/>
  <c r="H398" i="5"/>
  <c r="H399" i="5"/>
  <c r="H400" i="5"/>
  <c r="H401" i="5"/>
  <c r="H402" i="5"/>
  <c r="H403" i="5"/>
  <c r="H404" i="5"/>
  <c r="H405" i="5"/>
  <c r="H406" i="5"/>
  <c r="H407" i="5"/>
  <c r="H408" i="5"/>
  <c r="H409" i="5"/>
  <c r="H410" i="5"/>
  <c r="H411" i="5"/>
  <c r="H412" i="5"/>
  <c r="H413" i="5"/>
  <c r="H414" i="5"/>
  <c r="H415" i="5"/>
  <c r="H416" i="5"/>
  <c r="H417" i="5"/>
  <c r="H418" i="5"/>
  <c r="H419" i="5"/>
  <c r="H420" i="5"/>
  <c r="H421" i="5"/>
  <c r="H422" i="5"/>
  <c r="H423" i="5"/>
  <c r="H424" i="5"/>
  <c r="H425" i="5"/>
  <c r="H427" i="5"/>
  <c r="H428" i="5"/>
  <c r="H429" i="5"/>
  <c r="H430" i="5"/>
  <c r="H431" i="5"/>
  <c r="H432" i="5"/>
  <c r="H433" i="5"/>
  <c r="H434" i="5"/>
  <c r="H435" i="5"/>
  <c r="H436" i="5"/>
  <c r="H437" i="5"/>
  <c r="H438" i="5"/>
  <c r="H439" i="5"/>
  <c r="H440" i="5"/>
  <c r="H441" i="5"/>
  <c r="H442" i="5"/>
  <c r="H443" i="5"/>
  <c r="H444" i="5"/>
  <c r="H445" i="5"/>
  <c r="H446" i="5"/>
  <c r="H447" i="5"/>
  <c r="H448" i="5"/>
  <c r="H449" i="5"/>
  <c r="H450" i="5"/>
  <c r="H451" i="5"/>
  <c r="H452" i="5"/>
  <c r="H453" i="5"/>
  <c r="H454" i="5"/>
  <c r="H455" i="5"/>
  <c r="H456" i="5"/>
  <c r="H457" i="5"/>
  <c r="H458" i="5"/>
  <c r="H459" i="5"/>
  <c r="H460" i="5"/>
  <c r="H461" i="5"/>
  <c r="H462" i="5"/>
  <c r="H463" i="5"/>
  <c r="H464" i="5"/>
  <c r="H465" i="5"/>
  <c r="H466" i="5"/>
  <c r="H467" i="5"/>
  <c r="H468" i="5"/>
  <c r="H469" i="5"/>
  <c r="H470" i="5"/>
  <c r="H471" i="5"/>
  <c r="H472" i="5"/>
  <c r="H473" i="5"/>
  <c r="H474" i="5"/>
  <c r="H475" i="5"/>
  <c r="H476" i="5"/>
  <c r="H477" i="5"/>
  <c r="H478" i="5"/>
  <c r="H479" i="5"/>
  <c r="H480" i="5"/>
  <c r="H481" i="5"/>
  <c r="H482" i="5"/>
  <c r="H483" i="5"/>
  <c r="H484" i="5"/>
  <c r="H485" i="5"/>
  <c r="H486" i="5"/>
  <c r="H487" i="5"/>
  <c r="H488" i="5"/>
  <c r="H489" i="5"/>
  <c r="H490" i="5"/>
  <c r="H491" i="5"/>
  <c r="H492" i="5"/>
  <c r="H493" i="5"/>
  <c r="H494" i="5"/>
  <c r="H495" i="5"/>
  <c r="H496" i="5"/>
  <c r="H497" i="5"/>
  <c r="H498" i="5"/>
  <c r="H499" i="5"/>
  <c r="H500" i="5"/>
  <c r="H501" i="5"/>
  <c r="H502" i="5"/>
  <c r="H503" i="5"/>
  <c r="H504" i="5"/>
  <c r="H505" i="5"/>
  <c r="H506" i="5"/>
  <c r="H507" i="5"/>
  <c r="H508" i="5"/>
  <c r="H509" i="5"/>
  <c r="H510" i="5"/>
  <c r="H511" i="5"/>
  <c r="H512" i="5"/>
  <c r="H513" i="5"/>
  <c r="H514" i="5"/>
  <c r="H515" i="5"/>
  <c r="H516" i="5"/>
  <c r="H517" i="5"/>
  <c r="H518" i="5"/>
  <c r="H519" i="5"/>
  <c r="H520" i="5"/>
  <c r="H521" i="5"/>
  <c r="H522" i="5"/>
  <c r="H523" i="5"/>
  <c r="H524" i="5"/>
  <c r="H525" i="5"/>
  <c r="H526" i="5"/>
  <c r="H527" i="5"/>
  <c r="H528" i="5"/>
  <c r="H529" i="5"/>
  <c r="H530" i="5"/>
  <c r="H531" i="5"/>
  <c r="H532" i="5"/>
  <c r="H533" i="5"/>
  <c r="H534" i="5"/>
  <c r="H535" i="5"/>
  <c r="H536" i="5"/>
  <c r="H537" i="5"/>
  <c r="H538" i="5"/>
  <c r="H539" i="5"/>
  <c r="H540" i="5"/>
  <c r="H541" i="5"/>
  <c r="H542" i="5"/>
  <c r="H543" i="5"/>
  <c r="H544" i="5"/>
  <c r="H545" i="5"/>
  <c r="H546" i="5"/>
  <c r="H547" i="5"/>
  <c r="H548" i="5"/>
  <c r="H549" i="5"/>
  <c r="H550" i="5"/>
  <c r="H551" i="5"/>
  <c r="H552" i="5"/>
  <c r="H553" i="5"/>
  <c r="H554" i="5"/>
  <c r="H555" i="5"/>
  <c r="H556" i="5"/>
  <c r="H557" i="5"/>
  <c r="H558" i="5"/>
  <c r="H559" i="5"/>
  <c r="H560" i="5"/>
  <c r="H561" i="5"/>
  <c r="H562" i="5"/>
  <c r="H564" i="5"/>
  <c r="H565" i="5"/>
  <c r="H566" i="5"/>
  <c r="H567" i="5"/>
  <c r="H568" i="5"/>
  <c r="H569" i="5"/>
  <c r="H571" i="5"/>
  <c r="H572" i="5"/>
  <c r="H573" i="5"/>
  <c r="H574" i="5"/>
  <c r="H575" i="5"/>
  <c r="H576" i="5"/>
  <c r="H577" i="5"/>
  <c r="H578" i="5"/>
  <c r="H579" i="5"/>
  <c r="H580" i="5"/>
  <c r="H581" i="5"/>
  <c r="H582" i="5"/>
  <c r="H583" i="5"/>
  <c r="H584" i="5"/>
  <c r="H585" i="5"/>
  <c r="H586" i="5"/>
  <c r="H587" i="5"/>
  <c r="H588" i="5"/>
  <c r="H589" i="5"/>
  <c r="H590" i="5"/>
  <c r="H591" i="5"/>
  <c r="H592" i="5"/>
  <c r="H593" i="5"/>
  <c r="H594" i="5"/>
  <c r="H595" i="5"/>
  <c r="H596" i="5"/>
  <c r="H597" i="5"/>
  <c r="H598" i="5"/>
  <c r="H599" i="5"/>
  <c r="H600" i="5"/>
  <c r="H601" i="5"/>
  <c r="H602" i="5"/>
  <c r="H603" i="5"/>
  <c r="H604" i="5"/>
  <c r="H605" i="5"/>
  <c r="H606" i="5"/>
  <c r="H607" i="5"/>
  <c r="H608" i="5"/>
  <c r="H609" i="5"/>
  <c r="H610" i="5"/>
  <c r="H611" i="5"/>
  <c r="H612" i="5"/>
  <c r="H613" i="5"/>
  <c r="H614" i="5"/>
  <c r="H615" i="5"/>
  <c r="H616" i="5"/>
  <c r="H617" i="5"/>
  <c r="H618" i="5"/>
  <c r="H619" i="5"/>
  <c r="H620" i="5"/>
  <c r="H621" i="5"/>
  <c r="H622" i="5"/>
  <c r="H623" i="5"/>
  <c r="H624" i="5"/>
  <c r="H625" i="5"/>
  <c r="H626" i="5"/>
  <c r="H627" i="5"/>
  <c r="H628" i="5"/>
  <c r="H629" i="5"/>
  <c r="H630" i="5"/>
  <c r="H631" i="5"/>
  <c r="H632" i="5"/>
  <c r="H633" i="5"/>
  <c r="H634" i="5"/>
  <c r="H635" i="5"/>
  <c r="H636" i="5"/>
  <c r="H637" i="5"/>
  <c r="H638" i="5"/>
  <c r="H639" i="5"/>
  <c r="H640" i="5"/>
  <c r="H641" i="5"/>
  <c r="H642" i="5"/>
  <c r="H643" i="5"/>
  <c r="H644" i="5"/>
  <c r="H645" i="5"/>
  <c r="H646" i="5"/>
  <c r="H647" i="5"/>
  <c r="H648" i="5"/>
  <c r="H649" i="5"/>
  <c r="H650" i="5"/>
  <c r="H651" i="5"/>
  <c r="H652" i="5"/>
  <c r="H653" i="5"/>
  <c r="H654" i="5"/>
  <c r="H655" i="5"/>
  <c r="H656" i="5"/>
  <c r="H657" i="5"/>
  <c r="H658" i="5"/>
  <c r="H659" i="5"/>
  <c r="H660" i="5"/>
  <c r="H661" i="5"/>
  <c r="H662" i="5"/>
  <c r="H663" i="5"/>
  <c r="H664" i="5"/>
  <c r="H665" i="5"/>
  <c r="H666" i="5"/>
  <c r="H667" i="5"/>
  <c r="H668" i="5"/>
  <c r="H669" i="5"/>
  <c r="H670" i="5"/>
  <c r="H671" i="5"/>
  <c r="H672" i="5"/>
  <c r="H673" i="5"/>
  <c r="H674" i="5"/>
  <c r="H675" i="5"/>
  <c r="H676" i="5"/>
  <c r="H677" i="5"/>
  <c r="H678" i="5"/>
  <c r="H679" i="5"/>
  <c r="H680" i="5"/>
  <c r="H681" i="5"/>
  <c r="H682" i="5"/>
  <c r="H683" i="5"/>
  <c r="H684" i="5"/>
  <c r="H685" i="5"/>
  <c r="H686" i="5"/>
  <c r="H687" i="5"/>
  <c r="H688" i="5"/>
  <c r="H689" i="5"/>
  <c r="H690" i="5"/>
  <c r="H691" i="5"/>
  <c r="H692" i="5"/>
  <c r="H693" i="5"/>
  <c r="H694" i="5"/>
  <c r="H695" i="5"/>
  <c r="H696" i="5"/>
  <c r="H697" i="5"/>
  <c r="H698" i="5"/>
  <c r="H699" i="5"/>
  <c r="H700" i="5"/>
  <c r="H701" i="5"/>
  <c r="H702" i="5"/>
  <c r="H703" i="5"/>
  <c r="H704" i="5"/>
  <c r="H705" i="5"/>
  <c r="H706" i="5"/>
  <c r="H707" i="5"/>
  <c r="H708" i="5"/>
  <c r="H709" i="5"/>
  <c r="H710" i="5"/>
  <c r="H711" i="5"/>
  <c r="H712" i="5"/>
  <c r="H713" i="5"/>
  <c r="H714" i="5"/>
  <c r="H715" i="5"/>
  <c r="H716" i="5"/>
  <c r="H717" i="5"/>
  <c r="H718" i="5"/>
  <c r="H719" i="5"/>
  <c r="H720" i="5"/>
  <c r="H721" i="5"/>
  <c r="H724" i="5"/>
  <c r="H725" i="5"/>
  <c r="H726" i="5"/>
  <c r="H727" i="5"/>
  <c r="H728" i="5"/>
  <c r="H729" i="5"/>
  <c r="H730" i="5"/>
  <c r="H731" i="5"/>
  <c r="H732" i="5"/>
  <c r="H733" i="5"/>
  <c r="H734" i="5"/>
  <c r="H735" i="5"/>
  <c r="H736" i="5"/>
  <c r="H737" i="5"/>
  <c r="H738" i="5"/>
  <c r="H739" i="5"/>
  <c r="H740" i="5"/>
  <c r="H741" i="5"/>
  <c r="H742" i="5"/>
  <c r="H743" i="5"/>
  <c r="H744" i="5"/>
  <c r="H745" i="5"/>
  <c r="H746" i="5"/>
  <c r="H747" i="5"/>
  <c r="H748" i="5"/>
  <c r="H749" i="5"/>
  <c r="H750" i="5"/>
  <c r="H751" i="5"/>
  <c r="H752" i="5"/>
  <c r="H753" i="5"/>
  <c r="H754" i="5"/>
  <c r="H755" i="5"/>
  <c r="H756" i="5"/>
  <c r="H757" i="5"/>
  <c r="H758" i="5"/>
  <c r="H759" i="5"/>
  <c r="H760" i="5"/>
  <c r="H761" i="5"/>
  <c r="H762" i="5"/>
  <c r="H763" i="5"/>
  <c r="H764" i="5"/>
  <c r="H765" i="5"/>
  <c r="H766" i="5"/>
  <c r="H767" i="5"/>
  <c r="H768" i="5"/>
  <c r="H769" i="5"/>
  <c r="H770" i="5"/>
  <c r="H771" i="5"/>
  <c r="H772" i="5"/>
  <c r="H773" i="5"/>
  <c r="H774" i="5"/>
  <c r="H775" i="5"/>
  <c r="H776" i="5"/>
  <c r="H777" i="5"/>
  <c r="H778" i="5"/>
  <c r="H779" i="5"/>
  <c r="H780" i="5"/>
  <c r="H781" i="5"/>
  <c r="H782" i="5"/>
  <c r="H783" i="5"/>
  <c r="H784" i="5"/>
  <c r="H785" i="5"/>
  <c r="H786" i="5"/>
  <c r="H787" i="5"/>
  <c r="H788" i="5"/>
  <c r="H789" i="5"/>
  <c r="H790" i="5"/>
  <c r="H791" i="5"/>
  <c r="H792" i="5"/>
  <c r="H793" i="5"/>
  <c r="H794" i="5"/>
  <c r="H795" i="5"/>
  <c r="H796" i="5"/>
  <c r="H797" i="5"/>
  <c r="H798" i="5"/>
  <c r="H799" i="5"/>
  <c r="H800" i="5"/>
  <c r="H801" i="5"/>
  <c r="H802" i="5"/>
  <c r="H803" i="5"/>
  <c r="H804" i="5"/>
  <c r="H805" i="5"/>
  <c r="H806" i="5"/>
  <c r="H807" i="5"/>
  <c r="H808" i="5"/>
  <c r="H809" i="5"/>
  <c r="H810" i="5"/>
  <c r="H811" i="5"/>
  <c r="H812" i="5"/>
  <c r="H813" i="5"/>
  <c r="H814" i="5"/>
  <c r="H815" i="5"/>
  <c r="H816" i="5"/>
  <c r="H817" i="5"/>
  <c r="H818" i="5"/>
  <c r="H819" i="5"/>
  <c r="H820" i="5"/>
  <c r="H821" i="5"/>
  <c r="H822" i="5"/>
  <c r="H823" i="5"/>
  <c r="H824" i="5"/>
  <c r="H825" i="5"/>
  <c r="H826" i="5"/>
  <c r="H827" i="5"/>
  <c r="H828" i="5"/>
  <c r="H829" i="5"/>
  <c r="H830" i="5"/>
  <c r="H831" i="5"/>
  <c r="H832" i="5"/>
  <c r="H833" i="5"/>
  <c r="H834" i="5"/>
  <c r="H835" i="5"/>
  <c r="H836" i="5"/>
  <c r="H837" i="5"/>
  <c r="H838" i="5"/>
  <c r="H839" i="5"/>
  <c r="H840" i="5"/>
  <c r="H841" i="5"/>
  <c r="H842" i="5"/>
  <c r="H843" i="5"/>
  <c r="H844" i="5"/>
  <c r="H845" i="5"/>
  <c r="H846" i="5"/>
  <c r="H847" i="5"/>
  <c r="H848" i="5"/>
  <c r="H849" i="5"/>
  <c r="H850" i="5"/>
  <c r="H851" i="5"/>
  <c r="H853" i="5"/>
  <c r="H854" i="5"/>
  <c r="H855" i="5"/>
  <c r="H856" i="5"/>
  <c r="H857" i="5"/>
  <c r="H858" i="5"/>
  <c r="H859" i="5"/>
  <c r="H860" i="5"/>
  <c r="H861" i="5"/>
  <c r="H862" i="5"/>
  <c r="H863" i="5"/>
  <c r="H864" i="5"/>
  <c r="H865" i="5"/>
  <c r="H866" i="5"/>
  <c r="H867" i="5"/>
  <c r="H868" i="5"/>
  <c r="H869" i="5"/>
  <c r="H870" i="5"/>
  <c r="H871" i="5"/>
  <c r="H872" i="5"/>
  <c r="H873" i="5"/>
  <c r="H874" i="5"/>
  <c r="H875" i="5"/>
  <c r="H876" i="5"/>
  <c r="H877" i="5"/>
  <c r="H878" i="5"/>
  <c r="H879" i="5"/>
  <c r="H880" i="5"/>
  <c r="H881" i="5"/>
  <c r="H882" i="5"/>
  <c r="H883" i="5"/>
  <c r="H884" i="5"/>
  <c r="H885" i="5"/>
  <c r="H886" i="5"/>
  <c r="H887" i="5"/>
  <c r="H888" i="5"/>
  <c r="H889" i="5"/>
  <c r="H890" i="5"/>
  <c r="H891" i="5"/>
  <c r="H892" i="5"/>
  <c r="H893" i="5"/>
  <c r="H894" i="5"/>
  <c r="H895" i="5"/>
  <c r="H896" i="5"/>
  <c r="H897" i="5"/>
  <c r="H898" i="5"/>
  <c r="H899" i="5"/>
  <c r="H900" i="5"/>
  <c r="H901" i="5"/>
  <c r="H902" i="5"/>
  <c r="H903" i="5"/>
  <c r="H904" i="5"/>
  <c r="H905" i="5"/>
  <c r="H906" i="5"/>
  <c r="H907" i="5"/>
  <c r="H908" i="5"/>
  <c r="H909" i="5"/>
  <c r="H910" i="5"/>
  <c r="H911" i="5"/>
  <c r="H912" i="5"/>
  <c r="H913" i="5"/>
  <c r="H914" i="5"/>
  <c r="H915" i="5"/>
  <c r="H916" i="5"/>
  <c r="H920" i="5"/>
  <c r="H926" i="5"/>
  <c r="H927" i="5"/>
  <c r="H933" i="5"/>
  <c r="H934" i="5"/>
  <c r="H938" i="5"/>
  <c r="H939" i="5"/>
  <c r="H943" i="5"/>
  <c r="H944" i="5"/>
  <c r="H945" i="5"/>
  <c r="H946" i="5"/>
  <c r="H947" i="5"/>
  <c r="H948" i="5"/>
  <c r="H949" i="5"/>
  <c r="H950" i="5"/>
  <c r="H952" i="5"/>
  <c r="H953" i="5"/>
  <c r="H954" i="5"/>
  <c r="H956" i="5"/>
  <c r="H957" i="5"/>
  <c r="H958" i="5"/>
  <c r="H959" i="5"/>
  <c r="H963" i="5"/>
  <c r="H964" i="5"/>
  <c r="H965" i="5"/>
  <c r="H968" i="5"/>
  <c r="H969" i="5"/>
  <c r="H979" i="5"/>
  <c r="H980" i="5"/>
  <c r="H982" i="5"/>
  <c r="H983" i="5"/>
  <c r="H984" i="5"/>
  <c r="H985" i="5"/>
  <c r="H986" i="5"/>
  <c r="H989" i="5"/>
  <c r="H990" i="5"/>
  <c r="H992" i="5"/>
  <c r="H996" i="5"/>
  <c r="H997" i="5"/>
  <c r="H998" i="5"/>
  <c r="H999" i="5"/>
  <c r="H1001" i="5"/>
  <c r="H1007" i="5"/>
  <c r="H1008" i="5"/>
  <c r="H1009" i="5"/>
  <c r="H1011" i="5"/>
  <c r="H1014" i="5"/>
  <c r="H1015" i="5"/>
  <c r="H1018" i="5"/>
  <c r="H1026" i="5"/>
  <c r="H1030" i="5"/>
  <c r="H1034" i="5"/>
  <c r="H1035" i="5"/>
  <c r="H1041" i="5"/>
  <c r="H1043" i="5"/>
  <c r="H1044" i="5"/>
  <c r="H1045" i="5"/>
  <c r="H1051" i="5"/>
  <c r="H1052" i="5"/>
  <c r="H1054" i="5"/>
  <c r="H1057" i="5"/>
  <c r="H1058" i="5"/>
  <c r="H1059" i="5"/>
  <c r="H1063" i="5"/>
  <c r="H1064" i="5"/>
  <c r="H1068" i="5"/>
  <c r="H1069" i="5"/>
  <c r="H1070" i="5"/>
  <c r="H1071" i="5"/>
  <c r="H1077" i="5"/>
  <c r="H1083" i="5"/>
  <c r="H1084" i="5"/>
  <c r="H1088" i="5"/>
  <c r="H1089" i="5"/>
  <c r="H1094" i="5"/>
  <c r="H1095" i="5"/>
  <c r="H1096" i="5"/>
  <c r="H1107" i="5"/>
  <c r="H1110" i="5"/>
  <c r="H1117" i="5"/>
  <c r="H1118" i="5"/>
  <c r="H1119" i="5"/>
  <c r="H1123" i="5"/>
  <c r="H1124" i="5"/>
  <c r="H1125" i="5"/>
  <c r="H1131" i="5"/>
  <c r="H1136" i="5"/>
  <c r="H1138" i="5"/>
  <c r="H1142" i="5"/>
  <c r="H1143" i="5"/>
  <c r="H1145" i="5"/>
  <c r="H1163" i="5"/>
  <c r="H1167" i="5"/>
  <c r="H1169" i="5"/>
  <c r="H1170" i="5"/>
  <c r="H1171" i="5"/>
  <c r="H1172" i="5"/>
  <c r="H1174" i="5"/>
  <c r="H1178" i="5"/>
  <c r="H1179" i="5"/>
  <c r="H1180" i="5"/>
  <c r="H1181" i="5"/>
  <c r="H1183" i="5"/>
  <c r="H1193" i="5"/>
  <c r="H1224" i="5"/>
  <c r="H1225" i="5"/>
  <c r="H1226" i="5"/>
  <c r="H1230" i="5"/>
  <c r="H1231" i="5"/>
  <c r="H1232" i="5"/>
  <c r="H1234" i="5"/>
  <c r="H1235" i="5"/>
  <c r="H1241" i="5"/>
  <c r="H1242" i="5"/>
  <c r="H1246" i="5"/>
  <c r="H1247" i="5"/>
  <c r="H1248" i="5"/>
  <c r="H1250" i="5"/>
  <c r="H1251" i="5"/>
  <c r="H1253" i="5"/>
  <c r="H1254" i="5"/>
  <c r="H1256" i="5"/>
  <c r="H1257" i="5"/>
  <c r="H1258" i="5"/>
  <c r="H1260" i="5"/>
  <c r="H1261" i="5"/>
  <c r="H1263" i="5"/>
  <c r="H1264" i="5"/>
  <c r="H1266" i="5"/>
  <c r="H1268" i="5"/>
  <c r="H1269" i="5"/>
  <c r="H1273" i="5"/>
  <c r="H1274" i="5"/>
  <c r="H1282" i="5"/>
  <c r="H1283" i="5"/>
  <c r="H1285" i="5"/>
  <c r="H1286" i="5"/>
  <c r="H1287" i="5"/>
  <c r="H1291" i="5"/>
  <c r="H1292" i="5"/>
  <c r="H1294" i="5"/>
  <c r="H1295" i="5"/>
  <c r="H1297" i="5"/>
  <c r="H1298" i="5"/>
  <c r="H1300" i="5"/>
  <c r="H1301" i="5"/>
  <c r="H1304" i="5"/>
  <c r="H1312" i="5"/>
  <c r="H1313" i="5"/>
  <c r="H1335" i="5"/>
  <c r="H1336" i="5"/>
  <c r="H1337" i="5"/>
  <c r="H1338" i="5"/>
  <c r="H1340" i="5"/>
  <c r="H1341" i="5"/>
  <c r="H1342" i="5"/>
  <c r="H1343" i="5"/>
  <c r="H1349" i="5"/>
  <c r="H1350" i="5"/>
  <c r="H1352" i="5"/>
  <c r="H1353" i="5"/>
  <c r="H1361" i="5"/>
  <c r="H1362" i="5"/>
  <c r="H1366" i="5"/>
  <c r="H1367" i="5"/>
  <c r="H1369" i="5"/>
  <c r="H1370" i="5"/>
  <c r="H1372" i="5"/>
  <c r="H1373" i="5"/>
  <c r="H1375" i="5"/>
  <c r="H1376" i="5"/>
  <c r="H1384" i="5"/>
  <c r="H1385" i="5"/>
  <c r="H1407" i="5"/>
  <c r="H1408" i="5"/>
  <c r="H1409" i="5"/>
  <c r="H1423" i="5"/>
  <c r="H1424" i="5"/>
  <c r="H1426" i="5"/>
  <c r="H1427" i="5"/>
  <c r="H1428" i="5"/>
  <c r="H1431" i="5"/>
  <c r="H1432" i="5"/>
  <c r="H1437" i="5"/>
  <c r="H1438" i="5"/>
  <c r="H1441" i="5"/>
  <c r="H1442" i="5"/>
  <c r="H1444" i="5"/>
  <c r="H1445" i="5"/>
  <c r="H1463" i="5"/>
  <c r="H1464" i="5"/>
  <c r="H1482" i="5"/>
  <c r="H1483" i="5"/>
  <c r="H1485" i="5"/>
  <c r="H1486" i="5"/>
  <c r="H1487" i="5"/>
  <c r="H1491" i="5"/>
  <c r="H1492" i="5"/>
  <c r="H1494" i="5"/>
  <c r="H1495" i="5"/>
  <c r="H1496" i="5"/>
  <c r="H1498" i="5"/>
  <c r="H1499" i="5"/>
  <c r="H1500" i="5"/>
  <c r="H1502" i="5"/>
  <c r="H1503" i="5"/>
  <c r="H1505" i="5"/>
  <c r="H1506" i="5"/>
  <c r="H1510" i="5"/>
  <c r="H1511" i="5"/>
  <c r="H1513" i="5"/>
  <c r="H1514" i="5"/>
  <c r="H1516" i="5"/>
  <c r="H1517" i="5"/>
  <c r="H1518" i="5"/>
  <c r="H1519" i="5"/>
  <c r="H1521" i="5"/>
  <c r="H1522" i="5"/>
  <c r="H1523" i="5"/>
  <c r="H1529" i="5"/>
  <c r="H1530" i="5"/>
  <c r="H1531" i="5"/>
  <c r="H1533" i="5"/>
  <c r="H1534" i="5"/>
  <c r="H1535" i="5"/>
  <c r="H1536" i="5"/>
  <c r="H1546" i="5"/>
  <c r="H1547" i="5"/>
  <c r="H1555" i="5"/>
  <c r="H1556" i="5"/>
  <c r="H1557" i="5"/>
  <c r="H1559" i="5"/>
  <c r="H1560" i="5"/>
  <c r="H1561" i="5"/>
  <c r="H1565" i="5"/>
  <c r="H1566" i="5"/>
  <c r="H1567" i="5"/>
  <c r="H1568" i="5"/>
  <c r="H1570" i="5"/>
  <c r="H1571" i="5"/>
  <c r="H1572" i="5"/>
  <c r="H1574" i="5"/>
  <c r="H1575" i="5"/>
  <c r="H1576" i="5"/>
  <c r="H1580" i="5"/>
  <c r="H1581" i="5"/>
  <c r="H1595" i="5"/>
  <c r="H1596" i="5"/>
  <c r="H1598" i="5"/>
  <c r="H1599" i="5"/>
  <c r="H1600" i="5"/>
  <c r="H1601" i="5"/>
  <c r="H1605" i="5"/>
  <c r="H1606" i="5"/>
  <c r="H1608" i="5"/>
  <c r="H1609" i="5"/>
  <c r="H1611" i="5"/>
  <c r="H1612" i="5"/>
  <c r="H1613" i="5"/>
  <c r="H1614" i="5"/>
  <c r="H1615" i="5"/>
  <c r="H1617" i="5"/>
  <c r="H1618" i="5"/>
  <c r="H1619" i="5"/>
  <c r="H1623" i="5"/>
  <c r="H1624" i="5"/>
  <c r="H1626" i="5"/>
  <c r="H1627" i="5"/>
  <c r="H1631" i="5"/>
  <c r="H1632" i="5"/>
  <c r="H1633" i="5"/>
  <c r="H1635" i="5"/>
  <c r="H1636" i="5"/>
  <c r="H1637" i="5"/>
  <c r="H1639" i="5"/>
  <c r="H1640" i="5"/>
  <c r="H1644" i="5"/>
  <c r="H1645" i="5"/>
  <c r="H1647" i="5"/>
  <c r="H1648" i="5"/>
  <c r="H1649" i="5"/>
  <c r="H1651" i="5"/>
  <c r="H1652" i="5"/>
  <c r="H1653" i="5"/>
  <c r="H1654" i="5"/>
  <c r="H1657" i="5"/>
  <c r="H1658" i="5"/>
  <c r="H1659" i="5"/>
  <c r="H1661" i="5"/>
  <c r="H1662" i="5"/>
  <c r="H1663" i="5"/>
  <c r="H1670" i="5"/>
  <c r="H1673" i="5"/>
  <c r="H1683" i="5"/>
  <c r="H1684" i="5"/>
  <c r="H1686" i="5"/>
  <c r="H1687" i="5"/>
  <c r="H1688" i="5"/>
  <c r="H1695" i="5"/>
  <c r="H1696" i="5"/>
  <c r="H1712" i="5"/>
  <c r="H1713" i="5"/>
  <c r="H1717" i="5"/>
  <c r="H1718" i="5"/>
  <c r="H1719" i="5"/>
  <c r="H1721" i="5"/>
  <c r="H1722" i="5"/>
  <c r="H1726" i="5"/>
  <c r="H1727" i="5"/>
  <c r="H1730" i="5"/>
  <c r="H1731" i="5"/>
  <c r="H1739" i="5"/>
  <c r="H1740" i="5"/>
  <c r="H1741" i="5"/>
  <c r="H1742" i="5"/>
  <c r="H1743" i="5"/>
  <c r="H1745" i="5"/>
  <c r="H1746" i="5"/>
  <c r="H1748" i="5"/>
  <c r="H1749" i="5"/>
  <c r="H1750" i="5"/>
  <c r="H1751" i="5"/>
  <c r="H1754" i="5"/>
  <c r="H1755" i="5"/>
  <c r="H1756" i="5"/>
  <c r="H1766" i="5"/>
  <c r="H1767" i="5"/>
  <c r="H1768" i="5"/>
  <c r="H1771" i="5"/>
  <c r="H1772" i="5"/>
  <c r="H1773" i="5"/>
  <c r="H1774" i="5"/>
  <c r="H1775" i="5"/>
  <c r="H1777" i="5"/>
  <c r="H1778" i="5"/>
  <c r="H1779" i="5"/>
  <c r="H1780" i="5"/>
  <c r="H1784" i="5"/>
  <c r="H1785" i="5"/>
  <c r="H1786" i="5"/>
  <c r="H1787" i="5"/>
  <c r="H1788" i="5"/>
  <c r="H1791" i="5"/>
  <c r="H1792" i="5"/>
  <c r="H1794" i="5"/>
  <c r="H1795" i="5"/>
  <c r="H1798" i="5"/>
  <c r="H1799" i="5"/>
  <c r="H1800" i="5"/>
  <c r="H1802" i="5"/>
  <c r="H1803" i="5"/>
  <c r="H1805" i="5"/>
  <c r="H1806" i="5"/>
  <c r="H1807" i="5"/>
  <c r="H1808" i="5"/>
  <c r="H1810" i="5"/>
  <c r="H1811" i="5"/>
  <c r="H1813" i="5"/>
  <c r="H1814" i="5"/>
  <c r="H1815" i="5"/>
  <c r="H1816" i="5"/>
  <c r="H1820" i="5"/>
  <c r="H1821" i="5"/>
  <c r="H1822" i="5"/>
  <c r="H1823" i="5"/>
  <c r="H1829" i="5"/>
  <c r="H1830" i="5"/>
  <c r="H1831" i="5"/>
  <c r="H1832" i="5"/>
  <c r="H1834" i="5"/>
  <c r="H1835" i="5"/>
  <c r="H1836" i="5"/>
  <c r="H1837" i="5"/>
  <c r="H1838" i="5"/>
  <c r="H1851" i="5"/>
  <c r="H1852" i="5"/>
  <c r="H1853" i="5"/>
  <c r="H1856" i="5"/>
  <c r="H1857" i="5"/>
  <c r="H1858" i="5"/>
  <c r="H1859" i="5"/>
  <c r="H1863" i="5"/>
  <c r="H1864" i="5"/>
  <c r="H1869" i="5"/>
  <c r="H1874" i="5"/>
  <c r="H1875" i="5"/>
  <c r="H1878" i="5"/>
  <c r="H1879" i="5"/>
  <c r="H1880" i="5"/>
  <c r="H1881" i="5"/>
  <c r="H1883" i="5"/>
  <c r="H1884" i="5"/>
  <c r="H1887" i="5"/>
  <c r="H1888" i="5"/>
  <c r="H1892" i="5"/>
  <c r="H1893" i="5"/>
  <c r="H1894" i="5"/>
  <c r="H1896" i="5"/>
  <c r="H1897" i="5"/>
  <c r="H1899" i="5"/>
  <c r="H1900" i="5"/>
  <c r="H1901" i="5"/>
  <c r="H1903" i="5"/>
  <c r="H1904" i="5"/>
  <c r="H1905" i="5"/>
  <c r="H1907" i="5"/>
  <c r="H1908" i="5"/>
  <c r="H1909" i="5"/>
  <c r="H1913" i="5"/>
  <c r="H1914" i="5"/>
  <c r="H1915" i="5"/>
  <c r="H1916" i="5"/>
  <c r="H1917" i="5"/>
  <c r="H1919" i="5"/>
  <c r="H1920" i="5"/>
  <c r="H1922" i="5"/>
  <c r="H1923" i="5"/>
  <c r="H1924" i="5"/>
  <c r="H1926" i="5"/>
  <c r="H1927" i="5"/>
  <c r="H1929" i="5"/>
  <c r="H1930" i="5"/>
  <c r="H1931" i="5"/>
  <c r="H1932" i="5"/>
  <c r="H1934" i="5"/>
  <c r="H1935" i="5"/>
  <c r="H1942" i="5"/>
  <c r="H1943" i="5"/>
  <c r="H1952" i="5"/>
  <c r="H1953" i="5"/>
  <c r="H1954" i="5"/>
  <c r="H1955" i="5"/>
  <c r="H1958" i="5"/>
  <c r="H1959" i="5"/>
  <c r="H1961" i="5"/>
  <c r="H1962" i="5"/>
  <c r="H1963" i="5"/>
  <c r="H1965" i="5"/>
  <c r="H1966" i="5"/>
  <c r="H1967" i="5"/>
  <c r="H1972" i="5"/>
  <c r="H1973" i="5"/>
  <c r="H1974" i="5"/>
  <c r="H1975" i="5"/>
  <c r="H1978" i="5"/>
  <c r="H1986" i="5"/>
  <c r="H1987" i="5"/>
  <c r="H1988" i="5"/>
  <c r="H1991" i="5"/>
  <c r="H1992" i="5"/>
  <c r="H1995" i="5"/>
  <c r="H1996" i="5"/>
  <c r="H1998" i="5"/>
  <c r="H1999" i="5"/>
  <c r="H2000" i="5"/>
  <c r="H2001" i="5"/>
  <c r="H2003" i="5"/>
  <c r="H2004" i="5"/>
  <c r="H2005" i="5"/>
  <c r="H2006" i="5"/>
  <c r="H2007" i="5"/>
  <c r="H2008" i="5"/>
  <c r="H2009" i="5"/>
  <c r="H2010" i="5"/>
  <c r="H2012" i="5"/>
  <c r="H2013" i="5"/>
  <c r="H2014" i="5"/>
  <c r="H2017" i="5"/>
  <c r="H2018" i="5"/>
  <c r="H2021" i="5"/>
  <c r="H2026" i="5"/>
  <c r="H2027" i="5"/>
  <c r="H2028" i="5"/>
  <c r="H2030" i="5"/>
  <c r="H2031" i="5"/>
  <c r="H2032" i="5"/>
  <c r="H2034" i="5"/>
  <c r="H2035" i="5"/>
  <c r="H2036" i="5"/>
  <c r="H2041" i="5"/>
  <c r="H2042" i="5"/>
  <c r="H2043" i="5"/>
  <c r="H2044" i="5"/>
  <c r="H2045" i="5"/>
  <c r="H2047" i="5"/>
  <c r="H2049" i="5"/>
  <c r="H2050" i="5"/>
  <c r="H2052" i="5"/>
  <c r="H2053" i="5"/>
  <c r="H2056" i="5"/>
  <c r="H2057" i="5"/>
  <c r="H2058" i="5"/>
  <c r="H2059" i="5"/>
  <c r="H2060" i="5"/>
  <c r="H2061" i="5"/>
  <c r="H2062" i="5"/>
  <c r="H2063" i="5"/>
  <c r="H2065" i="5"/>
  <c r="H2066" i="5"/>
  <c r="H2067" i="5"/>
  <c r="H2069" i="5"/>
  <c r="H2070" i="5"/>
  <c r="H2072" i="5"/>
  <c r="H2073" i="5"/>
  <c r="H2074" i="5"/>
  <c r="H2077" i="5"/>
  <c r="H2078" i="5"/>
  <c r="H2079" i="5"/>
  <c r="H2080" i="5"/>
  <c r="H2081" i="5"/>
  <c r="H2082" i="5"/>
  <c r="H2083" i="5"/>
  <c r="H2084" i="5"/>
  <c r="H2087" i="5"/>
  <c r="H2088" i="5"/>
  <c r="H2091" i="5"/>
  <c r="H2092" i="5"/>
  <c r="H2093" i="5"/>
  <c r="H2094" i="5"/>
  <c r="H2097" i="5"/>
  <c r="H2098" i="5"/>
  <c r="H2101" i="5"/>
  <c r="H2102" i="5"/>
  <c r="H2103" i="5"/>
  <c r="H2104" i="5"/>
  <c r="H2106" i="5"/>
  <c r="H2107" i="5"/>
  <c r="H2112" i="5"/>
  <c r="H2113" i="5"/>
  <c r="H2114" i="5"/>
  <c r="H2115" i="5"/>
  <c r="H2118" i="5"/>
  <c r="H2119" i="5"/>
  <c r="H2120" i="5"/>
  <c r="H2121" i="5"/>
  <c r="H2122" i="5"/>
  <c r="H2123" i="5"/>
  <c r="H2124" i="5"/>
  <c r="H2125" i="5"/>
  <c r="H2126" i="5"/>
  <c r="H2130" i="5"/>
  <c r="H2131" i="5"/>
  <c r="H2132" i="5"/>
  <c r="H2133" i="5"/>
  <c r="H2139" i="5"/>
  <c r="H2140" i="5"/>
  <c r="H2141" i="5"/>
  <c r="H2142" i="5"/>
  <c r="H2143" i="5"/>
  <c r="H2144" i="5"/>
  <c r="H2146" i="5"/>
  <c r="H2149" i="5"/>
  <c r="H2153" i="5"/>
  <c r="H2154" i="5"/>
  <c r="H2155" i="5"/>
  <c r="H2157" i="5"/>
  <c r="H2158" i="5"/>
  <c r="H2159" i="5"/>
  <c r="H2160" i="5"/>
  <c r="H2162" i="5"/>
  <c r="H2163" i="5"/>
  <c r="H2164" i="5"/>
  <c r="H2165" i="5"/>
  <c r="H2166" i="5"/>
  <c r="H2167" i="5"/>
  <c r="H2168" i="5"/>
  <c r="H2171" i="5"/>
  <c r="H2172" i="5"/>
  <c r="H2173" i="5"/>
  <c r="H2174" i="5"/>
  <c r="H2175" i="5"/>
  <c r="H2179" i="5"/>
  <c r="H2180" i="5"/>
  <c r="H2181" i="5"/>
  <c r="H2189" i="5"/>
  <c r="H2190" i="5"/>
  <c r="H2192" i="5"/>
  <c r="H2193" i="5"/>
  <c r="H2194" i="5"/>
  <c r="H2195" i="5"/>
  <c r="H2196" i="5"/>
  <c r="H2197" i="5"/>
  <c r="H2198" i="5"/>
  <c r="H2199" i="5"/>
  <c r="H2204" i="5"/>
  <c r="H2205" i="5"/>
  <c r="H2206" i="5"/>
  <c r="H2207" i="5"/>
  <c r="H2208" i="5"/>
  <c r="H2212" i="5"/>
  <c r="H2213" i="5"/>
  <c r="H2214" i="5"/>
  <c r="H2215" i="5"/>
  <c r="H2216" i="5"/>
  <c r="H2218" i="5"/>
  <c r="H2220" i="5"/>
  <c r="H2221" i="5"/>
  <c r="H2222" i="5"/>
  <c r="H2227" i="5"/>
  <c r="H2228" i="5"/>
  <c r="H2229" i="5"/>
  <c r="H2232" i="5"/>
  <c r="H2233" i="5"/>
  <c r="H2234" i="5"/>
  <c r="H2237" i="5"/>
  <c r="H2238" i="5"/>
  <c r="H2240" i="5"/>
  <c r="H2241" i="5"/>
  <c r="H2242" i="5"/>
  <c r="H2243" i="5"/>
  <c r="H2245" i="5"/>
  <c r="H2246" i="5"/>
  <c r="H2247" i="5"/>
  <c r="H2248" i="5"/>
  <c r="H2249" i="5"/>
  <c r="H2250" i="5"/>
  <c r="H2251" i="5"/>
  <c r="H2252" i="5"/>
  <c r="H2253" i="5"/>
  <c r="H2254" i="5"/>
  <c r="H2255" i="5"/>
  <c r="H2256" i="5"/>
  <c r="H2258" i="5"/>
  <c r="H2259" i="5"/>
  <c r="H2262" i="5"/>
  <c r="H2263" i="5"/>
  <c r="H2264" i="5"/>
  <c r="H2265" i="5"/>
  <c r="H2267" i="5"/>
  <c r="H2268" i="5"/>
  <c r="H2269" i="5"/>
  <c r="H2273" i="5"/>
  <c r="H2274" i="5"/>
  <c r="H2275" i="5"/>
  <c r="H2276" i="5"/>
  <c r="H2278" i="5"/>
  <c r="H2279" i="5"/>
  <c r="H2280" i="5"/>
  <c r="H2281" i="5"/>
  <c r="H2282" i="5"/>
  <c r="H2283" i="5"/>
  <c r="H2285" i="5"/>
  <c r="H2286" i="5"/>
  <c r="H2287" i="5"/>
  <c r="H2288" i="5"/>
  <c r="H2289" i="5"/>
  <c r="H2290" i="5"/>
  <c r="H2291" i="5"/>
  <c r="H2292" i="5"/>
  <c r="H2293" i="5"/>
  <c r="H2294" i="5"/>
  <c r="H2295" i="5"/>
  <c r="H2296" i="5"/>
  <c r="H2297" i="5"/>
  <c r="H2298" i="5"/>
  <c r="H2299" i="5"/>
  <c r="H2300" i="5"/>
  <c r="H2302" i="5"/>
  <c r="H2303" i="5"/>
  <c r="H2304" i="5"/>
  <c r="H2305" i="5"/>
  <c r="H2306" i="5"/>
  <c r="H2307" i="5"/>
  <c r="H2308" i="5"/>
  <c r="H2312" i="5"/>
  <c r="H2313" i="5"/>
  <c r="H2314" i="5"/>
  <c r="H2315" i="5"/>
  <c r="H2316" i="5"/>
  <c r="H2318" i="5"/>
  <c r="H2319" i="5"/>
  <c r="H2320" i="5"/>
  <c r="H2321" i="5"/>
  <c r="H2322" i="5"/>
  <c r="H2326" i="5"/>
  <c r="H2327" i="5"/>
  <c r="H2328" i="5"/>
  <c r="H2329" i="5"/>
  <c r="H2331" i="5"/>
  <c r="H2332" i="5"/>
  <c r="H2333" i="5"/>
  <c r="H2339" i="5"/>
  <c r="H2340" i="5"/>
  <c r="H2342" i="5"/>
  <c r="H2343" i="5"/>
  <c r="H2344" i="5"/>
  <c r="H2345" i="5"/>
  <c r="H2346" i="5"/>
  <c r="H2347" i="5"/>
  <c r="H2348" i="5"/>
  <c r="H2349" i="5"/>
  <c r="H2350" i="5"/>
  <c r="H2353" i="5"/>
  <c r="H2354" i="5"/>
  <c r="H2355" i="5"/>
  <c r="H2357" i="5"/>
  <c r="H2358" i="5"/>
  <c r="H2361" i="5"/>
  <c r="H2362" i="5"/>
  <c r="H2363" i="5"/>
  <c r="H2364" i="5"/>
  <c r="H2365" i="5"/>
  <c r="H2367" i="5"/>
  <c r="H2368" i="5"/>
  <c r="H2369" i="5"/>
  <c r="H2372" i="5"/>
  <c r="H2373" i="5"/>
  <c r="H2374" i="5"/>
  <c r="H2375" i="5"/>
  <c r="H2376" i="5"/>
  <c r="H2377" i="5"/>
  <c r="H2378" i="5"/>
  <c r="H2379" i="5"/>
  <c r="H2383" i="5"/>
  <c r="H2384" i="5"/>
  <c r="H2385" i="5"/>
  <c r="H2388" i="5"/>
  <c r="H2389" i="5"/>
  <c r="H2390" i="5"/>
  <c r="H2391" i="5"/>
  <c r="H2392" i="5"/>
  <c r="H2393" i="5"/>
  <c r="H2394" i="5"/>
  <c r="H2395" i="5"/>
  <c r="H2398" i="5"/>
  <c r="H2399" i="5"/>
  <c r="H2400" i="5"/>
  <c r="H2401" i="5"/>
  <c r="H2403" i="5"/>
  <c r="H2404" i="5"/>
  <c r="H2405" i="5"/>
  <c r="H2408" i="5"/>
  <c r="H2410" i="5"/>
  <c r="H2411" i="5"/>
  <c r="H2412" i="5"/>
  <c r="H2413" i="5"/>
  <c r="H2414" i="5"/>
  <c r="H2415" i="5"/>
  <c r="H2418" i="5"/>
  <c r="H2419" i="5"/>
  <c r="H2421" i="5"/>
  <c r="H2422" i="5"/>
  <c r="H2423" i="5"/>
  <c r="H2424" i="5"/>
  <c r="H2425" i="5"/>
  <c r="H2426" i="5"/>
  <c r="H2429" i="5"/>
  <c r="H2430" i="5"/>
  <c r="H2431" i="5"/>
  <c r="H2432" i="5"/>
  <c r="H2434" i="5"/>
  <c r="H2435" i="5"/>
  <c r="H2436" i="5"/>
  <c r="H2437" i="5"/>
  <c r="H2438" i="5"/>
  <c r="H2440" i="5"/>
  <c r="H2441" i="5"/>
  <c r="H2442" i="5"/>
  <c r="H2443" i="5"/>
  <c r="H2444" i="5"/>
  <c r="H2445" i="5"/>
  <c r="H2446" i="5"/>
  <c r="H2447" i="5"/>
  <c r="H2448" i="5"/>
  <c r="H2449" i="5"/>
  <c r="H2450" i="5"/>
  <c r="H2451" i="5"/>
  <c r="H2453" i="5"/>
  <c r="H2454" i="5"/>
  <c r="H2455" i="5"/>
  <c r="H2456" i="5"/>
  <c r="H2457" i="5"/>
  <c r="H2458" i="5"/>
  <c r="H2459" i="5"/>
  <c r="H2460" i="5"/>
  <c r="H2461" i="5"/>
  <c r="H2462" i="5"/>
  <c r="H2463" i="5"/>
  <c r="H2464" i="5"/>
  <c r="H2465" i="5"/>
  <c r="H2466" i="5"/>
  <c r="H2467" i="5"/>
  <c r="H2468" i="5"/>
  <c r="H2469" i="5"/>
  <c r="H2471" i="5"/>
  <c r="H2472" i="5"/>
  <c r="H2473" i="5"/>
  <c r="H2474" i="5"/>
  <c r="H2475" i="5"/>
  <c r="H2476" i="5"/>
  <c r="H2478" i="5"/>
  <c r="H2479" i="5"/>
  <c r="H2480" i="5"/>
  <c r="H2481" i="5"/>
  <c r="H2482" i="5"/>
  <c r="H2483" i="5"/>
  <c r="H2484" i="5"/>
  <c r="H2486" i="5"/>
  <c r="H2487" i="5"/>
  <c r="H2488" i="5"/>
  <c r="H2489" i="5"/>
  <c r="H2490" i="5"/>
  <c r="H2492" i="5"/>
  <c r="H2493" i="5"/>
  <c r="H2494" i="5"/>
  <c r="H2495" i="5"/>
  <c r="H2496" i="5"/>
  <c r="H2498" i="5"/>
  <c r="H2499" i="5"/>
  <c r="H2500" i="5"/>
  <c r="H2501" i="5"/>
  <c r="H2502" i="5"/>
  <c r="H2503" i="5"/>
  <c r="H2504" i="5"/>
  <c r="H2505" i="5"/>
  <c r="H2507" i="5"/>
  <c r="H2508" i="5"/>
  <c r="H2512" i="5"/>
  <c r="H2513" i="5"/>
  <c r="H2514" i="5"/>
  <c r="H2515" i="5"/>
  <c r="H2516" i="5"/>
  <c r="H2519" i="5"/>
  <c r="H2520" i="5"/>
  <c r="H2521" i="5"/>
  <c r="H2522" i="5"/>
  <c r="H2523" i="5"/>
  <c r="H2525" i="5"/>
  <c r="H2526" i="5"/>
  <c r="H2528" i="5"/>
  <c r="H2529" i="5"/>
  <c r="H2530" i="5"/>
  <c r="H2531" i="5"/>
  <c r="H2532" i="5"/>
  <c r="H2533" i="5"/>
  <c r="H2537" i="5"/>
  <c r="H2539" i="5"/>
  <c r="H2542" i="5"/>
  <c r="H2543" i="5"/>
  <c r="H2544" i="5"/>
  <c r="H2545" i="5"/>
  <c r="H2546" i="5"/>
  <c r="H2547" i="5"/>
  <c r="H2548" i="5"/>
  <c r="H2549" i="5"/>
  <c r="H2550" i="5"/>
  <c r="H2551" i="5"/>
  <c r="H2553" i="5"/>
  <c r="H2554" i="5"/>
  <c r="H2555" i="5"/>
  <c r="H2556" i="5"/>
  <c r="H2557" i="5"/>
  <c r="H2558" i="5"/>
  <c r="H2559" i="5"/>
  <c r="H2560" i="5"/>
  <c r="H2561" i="5"/>
  <c r="H2562" i="5"/>
  <c r="H2563" i="5"/>
  <c r="H2564" i="5"/>
  <c r="H2565" i="5"/>
  <c r="H2570" i="5"/>
  <c r="H2571" i="5"/>
  <c r="H2572" i="5"/>
  <c r="H2574" i="5"/>
  <c r="H2575" i="5"/>
  <c r="H2576" i="5"/>
  <c r="H2577" i="5"/>
  <c r="H2580" i="5"/>
  <c r="H2582" i="5"/>
  <c r="H2583" i="5"/>
  <c r="H2584" i="5"/>
  <c r="H2585" i="5"/>
  <c r="H2588" i="5"/>
  <c r="H2589" i="5"/>
  <c r="H2590" i="5"/>
  <c r="H2591" i="5"/>
  <c r="H2593" i="5"/>
  <c r="H2594" i="5"/>
  <c r="H2595" i="5"/>
  <c r="H2596" i="5"/>
  <c r="H2598" i="5"/>
  <c r="H2599" i="5"/>
  <c r="H2600" i="5"/>
  <c r="H2601" i="5"/>
  <c r="H2602" i="5"/>
  <c r="H2605" i="5"/>
  <c r="H2606" i="5"/>
  <c r="H2609" i="5"/>
  <c r="H2610" i="5"/>
  <c r="H2611" i="5"/>
  <c r="H2612" i="5"/>
  <c r="H2614" i="5"/>
  <c r="H2615" i="5"/>
  <c r="H2616" i="5"/>
  <c r="H2621" i="5"/>
  <c r="H2622" i="5"/>
  <c r="H2623" i="5"/>
  <c r="H2624" i="5"/>
  <c r="H2625" i="5"/>
  <c r="H2626" i="5"/>
  <c r="H2627" i="5"/>
  <c r="H2629" i="5"/>
  <c r="H2630" i="5"/>
  <c r="H2632" i="5"/>
  <c r="H2633" i="5"/>
  <c r="H2634" i="5"/>
  <c r="H2635" i="5"/>
  <c r="H2636" i="5"/>
  <c r="H2638" i="5"/>
  <c r="H2639" i="5"/>
  <c r="H2640" i="5"/>
  <c r="H2641" i="5"/>
  <c r="H2642" i="5"/>
  <c r="H2645" i="5"/>
  <c r="H2646" i="5"/>
  <c r="H2650" i="5"/>
  <c r="H2652" i="5"/>
  <c r="H2653" i="5"/>
  <c r="H2654" i="5"/>
  <c r="H2655" i="5"/>
  <c r="H2656" i="5"/>
  <c r="H2657" i="5"/>
  <c r="H2658" i="5"/>
  <c r="H2659" i="5"/>
  <c r="H2661" i="5"/>
  <c r="H2662" i="5"/>
  <c r="H2663" i="5"/>
  <c r="H2664" i="5"/>
  <c r="H2665" i="5"/>
  <c r="H2666" i="5"/>
  <c r="H2667" i="5"/>
  <c r="H2668" i="5"/>
  <c r="H2669" i="5"/>
  <c r="H2670" i="5"/>
  <c r="H2673" i="5"/>
  <c r="H2675" i="5"/>
  <c r="H2676" i="5"/>
  <c r="H2678" i="5"/>
  <c r="H2679" i="5"/>
  <c r="H2680" i="5"/>
  <c r="H2681" i="5"/>
  <c r="H2682" i="5"/>
  <c r="H2683" i="5"/>
  <c r="H2684" i="5"/>
  <c r="H2685" i="5"/>
  <c r="H2686" i="5"/>
  <c r="H2687" i="5"/>
  <c r="H2688" i="5"/>
  <c r="H2689" i="5"/>
  <c r="H2690" i="5"/>
  <c r="H2691" i="5"/>
  <c r="H2692" i="5"/>
  <c r="H2694" i="5"/>
  <c r="H2695" i="5"/>
  <c r="H2696" i="5"/>
  <c r="H2697" i="5"/>
  <c r="H2699" i="5"/>
  <c r="H2700" i="5"/>
  <c r="H2701" i="5"/>
  <c r="H2702" i="5"/>
  <c r="H2703" i="5"/>
  <c r="H2707" i="5"/>
  <c r="H2708" i="5"/>
  <c r="H2710" i="5"/>
  <c r="H2711" i="5"/>
  <c r="H2712" i="5"/>
  <c r="H2718" i="5"/>
  <c r="H2719" i="5"/>
  <c r="H2720" i="5"/>
  <c r="H2721" i="5"/>
  <c r="H2722" i="5"/>
  <c r="H2723" i="5"/>
  <c r="H2724" i="5"/>
  <c r="H2725" i="5"/>
  <c r="H2726" i="5"/>
  <c r="H2727" i="5"/>
  <c r="H2728" i="5"/>
  <c r="H2729" i="5"/>
  <c r="H2730" i="5"/>
  <c r="H2731" i="5"/>
  <c r="H2732" i="5"/>
  <c r="H2733" i="5"/>
  <c r="H2734" i="5"/>
  <c r="H2735" i="5"/>
  <c r="H2736" i="5"/>
  <c r="H2737" i="5"/>
  <c r="H2738" i="5"/>
  <c r="H2739" i="5"/>
  <c r="H2740" i="5"/>
  <c r="H2741" i="5"/>
  <c r="H2742" i="5"/>
  <c r="H2743" i="5"/>
  <c r="H2745" i="5"/>
  <c r="H2746" i="5"/>
  <c r="H2747" i="5"/>
  <c r="H2748" i="5"/>
  <c r="H2749" i="5"/>
  <c r="H2750" i="5"/>
  <c r="H2751" i="5"/>
  <c r="H2752" i="5"/>
  <c r="H2753" i="5"/>
  <c r="H2754" i="5"/>
  <c r="H2756" i="5"/>
  <c r="H2758" i="5"/>
  <c r="H2759" i="5"/>
  <c r="H2760" i="5"/>
  <c r="H2761" i="5"/>
  <c r="H2762" i="5"/>
  <c r="H2763" i="5"/>
  <c r="H2764" i="5"/>
  <c r="H2765" i="5"/>
  <c r="H2766" i="5"/>
  <c r="H2767" i="5"/>
  <c r="H2768" i="5"/>
  <c r="H2769" i="5"/>
  <c r="H2770" i="5"/>
  <c r="H2772" i="5"/>
  <c r="H2774" i="5"/>
  <c r="H2775" i="5"/>
  <c r="H2776" i="5"/>
  <c r="H2777" i="5"/>
  <c r="H2778" i="5"/>
  <c r="H2779" i="5"/>
  <c r="H2780" i="5"/>
  <c r="H2781" i="5"/>
  <c r="H2783" i="5"/>
  <c r="H2784" i="5"/>
  <c r="H2785" i="5"/>
  <c r="H2787" i="5"/>
  <c r="H2788" i="5"/>
  <c r="H2789" i="5"/>
  <c r="H2791" i="5"/>
  <c r="H2792" i="5"/>
  <c r="H2793" i="5"/>
  <c r="H2794" i="5"/>
  <c r="H2795" i="5"/>
  <c r="H2796" i="5"/>
  <c r="H2797" i="5"/>
  <c r="H2798" i="5"/>
  <c r="H2800" i="5"/>
  <c r="H2801" i="5"/>
  <c r="H2802" i="5"/>
  <c r="H2803" i="5"/>
  <c r="H2804" i="5"/>
  <c r="H2805" i="5"/>
  <c r="H2806" i="5"/>
  <c r="H2807" i="5"/>
  <c r="H2808" i="5"/>
  <c r="H2809" i="5"/>
  <c r="H2810" i="5"/>
  <c r="H2811" i="5"/>
  <c r="H2812" i="5"/>
  <c r="H2813" i="5"/>
  <c r="H2814" i="5"/>
  <c r="H2815" i="5"/>
  <c r="H2817" i="5"/>
  <c r="H2818" i="5"/>
  <c r="H2819" i="5"/>
  <c r="H2820" i="5"/>
  <c r="H2821" i="5"/>
  <c r="H2823" i="5"/>
  <c r="H2824" i="5"/>
  <c r="H2825" i="5"/>
  <c r="H2826" i="5"/>
  <c r="H2829" i="5"/>
  <c r="H2830" i="5"/>
  <c r="H2832" i="5"/>
  <c r="H2833" i="5"/>
  <c r="H2834" i="5"/>
  <c r="H2835" i="5"/>
  <c r="H2836" i="5"/>
  <c r="H2837" i="5"/>
  <c r="H2847" i="5"/>
  <c r="H2848" i="5"/>
  <c r="H2849" i="5"/>
  <c r="H2850" i="5"/>
  <c r="H2851" i="5"/>
  <c r="H2852" i="5"/>
  <c r="H2854" i="5"/>
  <c r="H2856" i="5"/>
  <c r="H2857" i="5"/>
  <c r="H2858" i="5"/>
  <c r="H2859" i="5"/>
  <c r="H2860" i="5"/>
  <c r="H2863" i="5"/>
  <c r="H2864" i="5"/>
  <c r="H2865" i="5"/>
  <c r="H2867" i="5"/>
  <c r="H2868" i="5"/>
  <c r="H2869" i="5"/>
  <c r="H2871" i="5"/>
  <c r="H2872" i="5"/>
  <c r="H2873" i="5"/>
  <c r="H2875" i="5"/>
  <c r="H2876" i="5"/>
  <c r="H2879" i="5"/>
  <c r="H2880" i="5"/>
  <c r="H2881" i="5"/>
  <c r="H2882" i="5"/>
  <c r="H2883" i="5"/>
  <c r="H2885" i="5"/>
  <c r="H2887" i="5"/>
  <c r="H2888" i="5"/>
  <c r="H2889" i="5"/>
  <c r="H2890" i="5"/>
  <c r="H2891" i="5"/>
  <c r="H2892" i="5"/>
  <c r="H2893" i="5"/>
  <c r="H2894" i="5"/>
  <c r="H2895" i="5"/>
  <c r="H2898" i="5"/>
  <c r="H2900" i="5"/>
  <c r="H2901" i="5"/>
  <c r="H2902" i="5"/>
  <c r="H2905" i="5"/>
  <c r="H2906" i="5"/>
  <c r="H2908" i="5"/>
  <c r="H2909" i="5"/>
  <c r="H2910" i="5"/>
  <c r="H2912" i="5"/>
  <c r="H2913" i="5"/>
  <c r="H2915" i="5"/>
  <c r="H2916" i="5"/>
  <c r="H2917" i="5"/>
  <c r="H2919" i="5"/>
  <c r="H2920" i="5"/>
  <c r="H2921" i="5"/>
  <c r="H2922" i="5"/>
  <c r="H2925" i="5"/>
  <c r="H2926" i="5"/>
  <c r="H2927" i="5"/>
  <c r="H2931" i="5"/>
  <c r="H2932" i="5"/>
  <c r="H2933" i="5"/>
  <c r="H2934" i="5"/>
  <c r="H2935" i="5"/>
  <c r="H2936" i="5"/>
  <c r="H2937" i="5"/>
  <c r="H2938" i="5"/>
  <c r="H2939" i="5"/>
  <c r="H2941" i="5"/>
  <c r="H2942" i="5"/>
  <c r="H2943" i="5"/>
  <c r="H2945" i="5"/>
  <c r="H2946" i="5"/>
  <c r="H2949" i="5"/>
  <c r="H2951" i="5"/>
  <c r="H2952" i="5"/>
  <c r="H2953" i="5"/>
  <c r="H2955" i="5"/>
  <c r="H2956" i="5"/>
  <c r="H2957" i="5"/>
  <c r="H2958" i="5"/>
  <c r="H2959" i="5"/>
  <c r="H2960" i="5"/>
  <c r="H2961" i="5"/>
  <c r="H2963" i="5"/>
  <c r="H2964" i="5"/>
  <c r="H2965" i="5"/>
  <c r="H2966" i="5"/>
  <c r="H2967" i="5"/>
  <c r="H2969" i="5"/>
  <c r="H2970" i="5"/>
  <c r="H2971" i="5"/>
  <c r="H2973" i="5"/>
  <c r="H2980" i="5"/>
  <c r="H2982" i="5"/>
  <c r="H2983" i="5"/>
  <c r="H2984" i="5"/>
  <c r="H2985" i="5"/>
  <c r="H2989" i="5"/>
  <c r="H2990" i="5"/>
  <c r="H2992" i="5"/>
  <c r="H2993" i="5"/>
  <c r="H2994" i="5"/>
  <c r="H2996" i="5"/>
  <c r="H2997" i="5"/>
  <c r="H2998" i="5"/>
  <c r="H2999" i="5"/>
  <c r="H3000" i="5"/>
  <c r="H3001" i="5"/>
  <c r="H3003" i="5"/>
  <c r="H3004" i="5"/>
  <c r="H3005" i="5"/>
  <c r="H3008" i="5"/>
  <c r="H3009" i="5"/>
  <c r="H3010" i="5"/>
  <c r="H3011" i="5"/>
  <c r="H3012" i="5"/>
  <c r="H3013" i="5"/>
  <c r="H3015" i="5"/>
  <c r="H3016" i="5"/>
  <c r="H3017" i="5"/>
  <c r="H3018" i="5"/>
  <c r="H3019" i="5"/>
  <c r="H3020" i="5"/>
  <c r="H3022" i="5"/>
  <c r="H3023" i="5"/>
  <c r="H3024" i="5"/>
  <c r="H3025" i="5"/>
  <c r="H3027" i="5"/>
  <c r="H3028" i="5"/>
  <c r="H3029" i="5"/>
  <c r="H3030" i="5"/>
  <c r="H3031" i="5"/>
  <c r="H3033" i="5"/>
  <c r="H3034" i="5"/>
  <c r="H3035" i="5"/>
  <c r="H3037" i="5"/>
  <c r="H3038" i="5"/>
  <c r="H3039" i="5"/>
  <c r="H3040" i="5"/>
  <c r="H3041" i="5"/>
  <c r="H3043" i="5"/>
  <c r="H3044" i="5"/>
  <c r="H3045" i="5"/>
  <c r="H3046" i="5"/>
  <c r="H3047" i="5"/>
  <c r="H3048" i="5"/>
  <c r="H3049" i="5"/>
  <c r="H3050" i="5"/>
  <c r="H3051" i="5"/>
  <c r="H3056" i="5"/>
  <c r="H3057" i="5"/>
  <c r="H3058" i="5"/>
  <c r="H3059" i="5"/>
  <c r="H3061" i="5"/>
  <c r="H3062" i="5"/>
  <c r="H3063" i="5"/>
  <c r="H3064" i="5"/>
  <c r="H3065" i="5"/>
  <c r="H3066" i="5"/>
  <c r="H3067" i="5"/>
  <c r="H3068" i="5"/>
  <c r="H3069" i="5"/>
  <c r="H3070" i="5"/>
  <c r="H3071" i="5"/>
  <c r="H3072" i="5"/>
  <c r="H3073" i="5"/>
  <c r="H3074" i="5"/>
  <c r="H3075" i="5"/>
  <c r="H3076" i="5"/>
  <c r="H3078" i="5"/>
  <c r="H3079" i="5"/>
  <c r="H3082" i="5"/>
  <c r="H3083" i="5"/>
  <c r="H3084" i="5"/>
  <c r="H3085" i="5"/>
  <c r="H3086" i="5"/>
  <c r="H3087" i="5"/>
  <c r="H3088" i="5"/>
  <c r="H3090" i="5"/>
  <c r="H3091" i="5"/>
  <c r="H3092" i="5"/>
  <c r="H3093" i="5"/>
  <c r="H3096" i="5"/>
  <c r="H3099" i="5"/>
  <c r="H3100" i="5"/>
  <c r="H3101" i="5"/>
  <c r="H3102" i="5"/>
  <c r="H3103" i="5"/>
  <c r="H3106" i="5"/>
  <c r="H3107" i="5"/>
  <c r="H3108" i="5"/>
  <c r="H3112" i="5"/>
  <c r="H3113" i="5"/>
  <c r="H3114" i="5"/>
  <c r="H3116" i="5"/>
  <c r="H3117" i="5"/>
  <c r="H3118" i="5"/>
  <c r="H3119" i="5"/>
  <c r="H3122" i="5"/>
  <c r="H3123" i="5"/>
  <c r="H3124" i="5"/>
  <c r="H3126" i="5"/>
  <c r="H3127" i="5"/>
  <c r="H3128" i="5"/>
  <c r="H3130" i="5"/>
  <c r="H3135" i="5"/>
  <c r="H3136" i="5"/>
  <c r="H3138" i="5"/>
  <c r="H3139" i="5"/>
  <c r="H3140" i="5"/>
  <c r="H3141" i="5"/>
  <c r="H3142" i="5"/>
  <c r="H3144" i="5"/>
  <c r="H3145" i="5"/>
  <c r="H3146" i="5"/>
  <c r="H3148" i="5"/>
  <c r="H3149" i="5"/>
  <c r="H3150" i="5"/>
  <c r="H3151" i="5"/>
  <c r="H3154" i="5"/>
  <c r="H3155" i="5"/>
  <c r="H3156" i="5"/>
  <c r="H3158" i="5"/>
  <c r="H3160" i="5"/>
  <c r="H3161" i="5"/>
  <c r="H3162" i="5"/>
  <c r="H3163" i="5"/>
  <c r="H3166" i="5"/>
  <c r="H3167" i="5"/>
  <c r="H3169" i="5"/>
  <c r="H3170" i="5"/>
  <c r="H3173" i="5"/>
  <c r="H3174" i="5"/>
  <c r="H3175" i="5"/>
  <c r="H3177" i="5"/>
  <c r="H3178" i="5"/>
  <c r="H3180" i="5"/>
  <c r="H3181" i="5"/>
  <c r="H3182" i="5"/>
  <c r="H3183" i="5"/>
  <c r="H3184" i="5"/>
  <c r="H3188" i="5"/>
  <c r="H3189" i="5"/>
  <c r="H3191" i="5"/>
  <c r="H3192" i="5"/>
  <c r="H3193" i="5"/>
  <c r="H3194" i="5"/>
  <c r="H3196" i="5"/>
  <c r="H3197" i="5"/>
  <c r="H3198" i="5"/>
  <c r="H3201" i="5"/>
  <c r="H3202" i="5"/>
  <c r="H3203" i="5"/>
  <c r="H3204" i="5"/>
  <c r="H3205" i="5"/>
  <c r="H3206" i="5"/>
  <c r="H3214" i="5"/>
  <c r="H3215" i="5"/>
  <c r="H3216" i="5"/>
  <c r="H3217" i="5"/>
  <c r="H3218" i="5"/>
  <c r="H3219" i="5"/>
  <c r="H3220" i="5"/>
  <c r="H3226" i="5"/>
  <c r="H3227" i="5"/>
  <c r="H3228" i="5"/>
  <c r="H3232" i="5"/>
  <c r="H3233" i="5"/>
  <c r="H3234" i="5"/>
  <c r="H3235" i="5"/>
  <c r="H3238" i="5"/>
  <c r="H3239" i="5"/>
  <c r="H3240" i="5"/>
  <c r="H3241" i="5"/>
  <c r="H3242" i="5"/>
  <c r="H3243" i="5"/>
  <c r="H3244" i="5"/>
  <c r="H3245" i="5"/>
  <c r="H3247" i="5"/>
  <c r="H3249" i="5"/>
  <c r="H3250" i="5"/>
  <c r="H3251" i="5"/>
  <c r="H3252" i="5"/>
  <c r="H3254" i="5"/>
  <c r="H3255" i="5"/>
  <c r="H3257" i="5"/>
  <c r="H3258" i="5"/>
  <c r="H3259" i="5"/>
  <c r="H3260" i="5"/>
  <c r="H3262" i="5"/>
  <c r="H3263" i="5"/>
  <c r="H3264" i="5"/>
  <c r="H3267" i="5"/>
  <c r="H3268" i="5"/>
  <c r="H3269" i="5"/>
  <c r="H3270" i="5"/>
  <c r="H3271" i="5"/>
  <c r="H3274" i="5"/>
  <c r="H3275" i="5"/>
  <c r="H3277" i="5"/>
  <c r="H3278" i="5"/>
  <c r="H3279" i="5"/>
  <c r="H3280" i="5"/>
  <c r="H3283" i="5"/>
  <c r="H3284" i="5"/>
  <c r="H3286" i="5"/>
  <c r="H3287" i="5"/>
  <c r="H3288" i="5"/>
  <c r="H3291" i="5"/>
  <c r="H3296" i="5"/>
  <c r="H3297" i="5"/>
  <c r="H3298" i="5"/>
  <c r="H3299" i="5"/>
  <c r="H3302" i="5"/>
  <c r="H3303" i="5"/>
  <c r="H3304" i="5"/>
  <c r="H3307" i="5"/>
  <c r="H3308" i="5"/>
  <c r="H3309" i="5"/>
  <c r="H3310" i="5"/>
  <c r="H3311" i="5"/>
  <c r="H3313" i="5"/>
  <c r="H3314" i="5"/>
  <c r="H3315" i="5"/>
  <c r="H3318" i="5"/>
  <c r="H3319" i="5"/>
  <c r="H3320" i="5"/>
  <c r="H3325" i="5"/>
  <c r="H3326" i="5"/>
  <c r="H3327" i="5"/>
  <c r="H3328" i="5"/>
  <c r="H3329" i="5"/>
  <c r="H3330" i="5"/>
  <c r="H3331" i="5"/>
  <c r="H3332" i="5"/>
  <c r="H3334" i="5"/>
  <c r="H3336" i="5"/>
  <c r="H3341" i="5"/>
  <c r="H3342" i="5"/>
  <c r="H3343" i="5"/>
  <c r="H3348" i="5"/>
  <c r="H3349" i="5"/>
  <c r="H3350" i="5"/>
  <c r="H3351" i="5"/>
  <c r="H3352" i="5"/>
  <c r="H3354" i="5"/>
  <c r="H3355" i="5"/>
  <c r="H3361" i="5"/>
  <c r="H3362" i="5"/>
  <c r="H3363" i="5"/>
  <c r="H3365" i="5"/>
  <c r="H3366" i="5"/>
  <c r="H3368" i="5"/>
  <c r="H3369" i="5"/>
  <c r="H3370" i="5"/>
  <c r="H3371" i="5"/>
  <c r="H3372" i="5"/>
  <c r="H3374" i="5"/>
  <c r="H3381" i="5"/>
  <c r="H3382" i="5"/>
  <c r="H3383" i="5"/>
  <c r="H3384" i="5"/>
  <c r="H3385" i="5"/>
  <c r="H3387" i="5"/>
  <c r="H3388" i="5"/>
  <c r="H3389" i="5"/>
  <c r="H3390" i="5"/>
  <c r="H3391" i="5"/>
  <c r="H3392" i="5"/>
  <c r="H3395" i="5"/>
  <c r="H3396" i="5"/>
  <c r="H3399" i="5"/>
  <c r="H3400" i="5"/>
  <c r="H3401" i="5"/>
  <c r="H3402" i="5"/>
  <c r="H3403" i="5"/>
  <c r="H3405" i="5"/>
  <c r="H3406" i="5"/>
  <c r="H3409" i="5"/>
  <c r="H3410" i="5"/>
  <c r="H3411" i="5"/>
  <c r="H3412" i="5"/>
  <c r="H3415" i="5"/>
  <c r="H3416" i="5"/>
  <c r="H3417" i="5"/>
  <c r="H3418" i="5"/>
  <c r="H3420" i="5"/>
  <c r="H3421" i="5"/>
  <c r="H3424" i="5"/>
  <c r="H3425" i="5"/>
  <c r="H3426" i="5"/>
  <c r="H3429" i="5"/>
  <c r="H3430" i="5"/>
  <c r="H3431" i="5"/>
  <c r="H3432" i="5"/>
  <c r="H3435" i="5"/>
  <c r="H3436" i="5"/>
  <c r="H3438" i="5"/>
  <c r="H3439" i="5"/>
  <c r="H3440" i="5"/>
  <c r="H3441" i="5"/>
  <c r="H3443" i="5"/>
  <c r="H3448" i="5"/>
  <c r="H3449" i="5"/>
  <c r="H3450" i="5"/>
  <c r="H3451" i="5"/>
  <c r="H3452" i="5"/>
  <c r="H3455" i="5"/>
  <c r="H3456" i="5"/>
  <c r="H3457" i="5"/>
  <c r="H3460" i="5"/>
  <c r="H3464" i="5"/>
  <c r="H3465" i="5"/>
  <c r="H3466" i="5"/>
  <c r="H3467" i="5"/>
  <c r="H3472" i="5"/>
  <c r="H3473" i="5"/>
  <c r="H3474" i="5"/>
  <c r="H3476" i="5"/>
  <c r="H3477" i="5"/>
  <c r="H3478" i="5"/>
  <c r="H3479" i="5"/>
  <c r="H3480" i="5"/>
  <c r="H3481" i="5"/>
  <c r="H3483" i="5"/>
  <c r="H3484" i="5"/>
  <c r="H3485" i="5"/>
  <c r="H3486" i="5"/>
  <c r="H3487" i="5"/>
  <c r="H3493" i="5"/>
  <c r="H3494" i="5"/>
  <c r="H3497" i="5"/>
  <c r="H3498" i="5"/>
  <c r="H3499" i="5"/>
  <c r="H3512" i="5"/>
  <c r="H3513" i="5"/>
  <c r="H3519" i="5"/>
  <c r="H3520" i="5"/>
  <c r="H3523" i="5"/>
  <c r="H3524" i="5"/>
  <c r="H3525" i="5"/>
  <c r="H3526" i="5"/>
  <c r="H3527" i="5"/>
  <c r="H3528" i="5"/>
  <c r="H3529" i="5"/>
  <c r="H3530" i="5"/>
  <c r="H3533" i="5"/>
  <c r="H3534" i="5"/>
  <c r="H3535" i="5"/>
  <c r="H3536" i="5"/>
  <c r="H3537" i="5"/>
  <c r="H3539" i="5"/>
  <c r="H3540" i="5"/>
  <c r="H3543" i="5"/>
  <c r="H3544" i="5"/>
  <c r="H3545" i="5"/>
  <c r="H3546" i="5"/>
  <c r="H3547" i="5"/>
  <c r="H3548" i="5"/>
  <c r="H3550" i="5"/>
  <c r="H3551" i="5"/>
  <c r="H3552" i="5"/>
  <c r="H3553" i="5"/>
  <c r="H3557" i="5"/>
  <c r="H3558" i="5"/>
  <c r="H3559" i="5"/>
  <c r="H3560" i="5"/>
  <c r="H3561" i="5"/>
  <c r="H3562" i="5"/>
  <c r="H3563" i="5"/>
  <c r="H3564" i="5"/>
  <c r="H3565" i="5"/>
  <c r="H3566" i="5"/>
  <c r="H3569" i="5"/>
  <c r="H3570" i="5"/>
  <c r="H3571" i="5"/>
  <c r="H3572" i="5"/>
  <c r="H3573" i="5"/>
  <c r="H3577" i="5"/>
  <c r="H3578" i="5"/>
  <c r="H3582" i="5"/>
  <c r="H3583" i="5"/>
  <c r="H3584" i="5"/>
  <c r="H3585" i="5"/>
  <c r="H3586" i="5"/>
  <c r="H3587" i="5"/>
  <c r="H3588" i="5"/>
  <c r="H3590" i="5"/>
  <c r="H3591" i="5"/>
  <c r="H3592" i="5"/>
  <c r="H3593" i="5"/>
  <c r="H3594" i="5"/>
  <c r="H3595" i="5"/>
  <c r="H3596" i="5"/>
  <c r="H3597" i="5"/>
  <c r="H3598" i="5"/>
  <c r="H3599" i="5"/>
  <c r="H3600" i="5"/>
  <c r="H3601" i="5"/>
  <c r="H3602" i="5"/>
  <c r="H3603" i="5"/>
  <c r="H3604" i="5"/>
  <c r="H3612" i="5"/>
  <c r="H3613" i="5"/>
  <c r="H3614" i="5"/>
  <c r="H3615" i="5"/>
  <c r="H3617" i="5"/>
  <c r="H3618" i="5"/>
  <c r="H3619" i="5"/>
  <c r="H3622" i="5"/>
  <c r="H3623" i="5"/>
  <c r="H3624" i="5"/>
  <c r="H3625" i="5"/>
  <c r="H3626" i="5"/>
  <c r="H3629" i="5"/>
  <c r="H3630" i="5"/>
  <c r="H3631" i="5"/>
  <c r="H3632" i="5"/>
  <c r="H3634" i="5"/>
  <c r="H3635" i="5"/>
  <c r="H3636" i="5"/>
  <c r="H3637" i="5"/>
  <c r="H3640" i="5"/>
  <c r="H3641" i="5"/>
  <c r="H3642" i="5"/>
  <c r="H3643" i="5"/>
  <c r="H3644" i="5"/>
  <c r="H3645" i="5"/>
  <c r="H3647" i="5"/>
  <c r="H3648" i="5"/>
  <c r="H3649" i="5"/>
  <c r="H3650" i="5"/>
  <c r="H3651" i="5"/>
  <c r="H3652" i="5"/>
  <c r="H3654" i="5"/>
  <c r="H3655" i="5"/>
  <c r="H3656" i="5"/>
  <c r="H3657" i="5"/>
  <c r="H3659" i="5"/>
  <c r="H3660" i="5"/>
  <c r="H3661" i="5"/>
  <c r="H3663" i="5"/>
  <c r="H3664" i="5"/>
  <c r="H3666" i="5"/>
  <c r="H3667" i="5"/>
  <c r="H3668" i="5"/>
  <c r="H3669" i="5"/>
  <c r="H3671" i="5"/>
  <c r="H3672" i="5"/>
  <c r="H3673" i="5"/>
  <c r="H3675" i="5"/>
  <c r="H3676" i="5"/>
  <c r="H3677" i="5"/>
  <c r="H3680" i="5"/>
  <c r="H3681" i="5"/>
  <c r="H3682" i="5"/>
  <c r="H3684" i="5"/>
  <c r="H3685" i="5"/>
  <c r="H3686" i="5"/>
  <c r="H3687" i="5"/>
  <c r="H3688" i="5"/>
  <c r="H3689" i="5"/>
  <c r="H3690" i="5"/>
  <c r="H3693" i="5"/>
  <c r="H3694" i="5"/>
  <c r="H3695" i="5"/>
  <c r="H3696" i="5"/>
  <c r="H3697" i="5"/>
  <c r="H3698" i="5"/>
  <c r="H3699" i="5"/>
  <c r="H3700" i="5"/>
  <c r="H3701" i="5"/>
  <c r="H3704" i="5"/>
  <c r="H3705" i="5"/>
  <c r="H3708" i="5"/>
  <c r="H3709" i="5"/>
  <c r="H3710" i="5"/>
  <c r="H3711" i="5"/>
  <c r="H3712" i="5"/>
  <c r="H3713" i="5"/>
  <c r="H3716" i="5"/>
  <c r="H3717" i="5"/>
  <c r="H3718" i="5"/>
  <c r="H3719" i="5"/>
  <c r="H3720" i="5"/>
  <c r="H3721" i="5"/>
  <c r="H3722" i="5"/>
  <c r="H3723" i="5"/>
  <c r="H3724" i="5"/>
  <c r="H3725" i="5"/>
  <c r="H3726" i="5"/>
  <c r="H3727" i="5"/>
  <c r="H3728" i="5"/>
  <c r="H3730" i="5"/>
  <c r="H3731" i="5"/>
  <c r="H3732" i="5"/>
  <c r="H3733" i="5"/>
  <c r="H3735" i="5"/>
  <c r="H3736" i="5"/>
  <c r="H3737" i="5"/>
  <c r="H3738" i="5"/>
  <c r="H3739" i="5"/>
  <c r="H3741" i="5"/>
  <c r="H3742" i="5"/>
  <c r="H3743" i="5"/>
  <c r="H3744" i="5"/>
  <c r="H3745" i="5"/>
  <c r="H3747" i="5"/>
  <c r="H3748" i="5"/>
  <c r="H3749" i="5"/>
  <c r="H3750" i="5"/>
  <c r="H3751" i="5"/>
  <c r="H3752" i="5"/>
  <c r="H3753" i="5"/>
  <c r="H3754" i="5"/>
  <c r="H3755" i="5"/>
  <c r="H3757" i="5"/>
  <c r="H3758" i="5"/>
  <c r="H3759" i="5"/>
  <c r="H3760" i="5"/>
  <c r="H3761" i="5"/>
  <c r="H3762" i="5"/>
  <c r="H3763" i="5"/>
  <c r="H3764" i="5"/>
  <c r="H3766" i="5"/>
  <c r="H3767" i="5"/>
  <c r="H3768" i="5"/>
  <c r="H3769" i="5"/>
  <c r="H3770" i="5"/>
  <c r="H3771" i="5"/>
  <c r="H3774" i="5"/>
  <c r="H3775" i="5"/>
  <c r="H3776" i="5"/>
  <c r="H3777" i="5"/>
  <c r="H3778" i="5"/>
  <c r="H3780" i="5"/>
  <c r="H3781" i="5"/>
  <c r="H3782" i="5"/>
  <c r="H3783" i="5"/>
  <c r="H3786" i="5"/>
  <c r="H3787" i="5"/>
  <c r="H3788" i="5"/>
  <c r="H3789" i="5"/>
  <c r="H3793" i="5"/>
  <c r="H3794" i="5"/>
  <c r="H3795" i="5"/>
  <c r="H3796" i="5"/>
  <c r="H3798" i="5"/>
  <c r="H3800" i="5"/>
  <c r="H3801" i="5"/>
  <c r="H3802" i="5"/>
  <c r="H3803" i="5"/>
  <c r="H3805" i="5"/>
  <c r="H3806" i="5"/>
  <c r="H3807" i="5"/>
  <c r="H3808" i="5"/>
  <c r="H3809" i="5"/>
  <c r="H3810" i="5"/>
  <c r="H3813" i="5"/>
  <c r="H3814" i="5"/>
  <c r="H3815" i="5"/>
  <c r="H3817" i="5"/>
  <c r="H3818" i="5"/>
  <c r="H3819" i="5"/>
  <c r="H3820" i="5"/>
  <c r="H3821" i="5"/>
  <c r="H3822" i="5"/>
  <c r="H3823" i="5"/>
  <c r="H3825" i="5"/>
  <c r="H3826" i="5"/>
  <c r="H3829" i="5"/>
  <c r="H3830" i="5"/>
  <c r="H3831" i="5"/>
  <c r="H3832" i="5"/>
  <c r="H3833" i="5"/>
  <c r="H3835" i="5"/>
  <c r="H3836" i="5"/>
  <c r="H3837" i="5"/>
  <c r="H3838" i="5"/>
  <c r="H3839" i="5"/>
  <c r="H3840" i="5"/>
  <c r="H3844" i="5"/>
  <c r="H3845" i="5"/>
  <c r="H3846" i="5"/>
  <c r="H3847" i="5"/>
  <c r="H3848" i="5"/>
  <c r="H3850" i="5"/>
  <c r="H3851" i="5"/>
  <c r="H3852" i="5"/>
  <c r="H3853" i="5"/>
  <c r="H3854" i="5"/>
  <c r="H3860" i="5"/>
  <c r="H3861" i="5"/>
  <c r="H3862" i="5"/>
  <c r="H3863" i="5"/>
  <c r="H3864" i="5"/>
  <c r="H3866" i="5"/>
  <c r="H3867" i="5"/>
  <c r="H3868" i="5"/>
  <c r="H3869" i="5"/>
  <c r="H3870" i="5"/>
  <c r="H3871" i="5"/>
  <c r="H3872" i="5"/>
  <c r="H3873" i="5"/>
  <c r="H3874" i="5"/>
  <c r="H3875" i="5"/>
  <c r="H3878" i="5"/>
  <c r="H3880" i="5"/>
  <c r="H3881" i="5"/>
  <c r="H3884" i="5"/>
  <c r="H3885" i="5"/>
  <c r="H3886" i="5"/>
  <c r="H3887" i="5"/>
  <c r="H3890" i="5"/>
  <c r="H3891" i="5"/>
  <c r="H3892" i="5"/>
  <c r="H3895" i="5"/>
  <c r="H3896" i="5"/>
  <c r="H3897" i="5"/>
  <c r="H3898" i="5"/>
  <c r="H3899" i="5"/>
  <c r="H3902" i="5"/>
  <c r="H3904" i="5"/>
  <c r="H3905" i="5"/>
  <c r="H3908" i="5"/>
  <c r="H3909" i="5"/>
  <c r="H3910" i="5"/>
  <c r="H3913" i="5"/>
  <c r="H3914" i="5"/>
  <c r="H3915" i="5"/>
  <c r="H3917" i="5"/>
  <c r="H3918" i="5"/>
  <c r="H3919" i="5"/>
  <c r="H3922" i="5"/>
  <c r="H3923" i="5"/>
  <c r="H3924" i="5"/>
  <c r="H3925" i="5"/>
  <c r="H3927" i="5"/>
  <c r="H3928" i="5"/>
  <c r="H3929" i="5"/>
  <c r="H3931" i="5"/>
  <c r="H3932" i="5"/>
  <c r="H3933" i="5"/>
  <c r="H3935" i="5"/>
  <c r="H3936" i="5"/>
  <c r="H3937" i="5"/>
  <c r="H3939" i="5"/>
  <c r="H3940" i="5"/>
  <c r="H3942" i="5"/>
  <c r="H3943" i="5"/>
  <c r="H3945" i="5"/>
  <c r="H3946" i="5"/>
  <c r="H3948" i="5"/>
  <c r="H3949" i="5"/>
  <c r="H3950" i="5"/>
  <c r="H3951" i="5"/>
  <c r="H3954" i="5"/>
  <c r="H3955" i="5"/>
  <c r="H3956" i="5"/>
  <c r="H3958" i="5"/>
  <c r="H3959" i="5"/>
  <c r="H3960" i="5"/>
  <c r="H3961" i="5"/>
  <c r="H3962" i="5"/>
  <c r="H3964" i="5"/>
  <c r="H3965" i="5"/>
  <c r="H3966" i="5"/>
  <c r="H3967" i="5"/>
  <c r="H3968" i="5"/>
  <c r="H3981" i="5"/>
  <c r="H4" i="5"/>
  <c r="W3107" i="5"/>
  <c r="X3107" i="5" s="1"/>
  <c r="C3327" i="5"/>
  <c r="D3327" i="5"/>
  <c r="E3327" i="5"/>
  <c r="W3327" i="5"/>
  <c r="X3327" i="5" s="1"/>
  <c r="W3071" i="5"/>
  <c r="X3071" i="5" s="1"/>
  <c r="W3066" i="5"/>
  <c r="X3066" i="5" s="1"/>
  <c r="X1988" i="5"/>
  <c r="X2007" i="5"/>
  <c r="X2021" i="5"/>
  <c r="X2032" i="5"/>
  <c r="X2047" i="5"/>
  <c r="X2249" i="5"/>
  <c r="X2269" i="5"/>
  <c r="X2292" i="5"/>
  <c r="X2294" i="5"/>
  <c r="X2295" i="5"/>
  <c r="X2296" i="5"/>
  <c r="X2311" i="5"/>
  <c r="X2323" i="5"/>
  <c r="X2345" i="5"/>
  <c r="X2374" i="5"/>
  <c r="X2375" i="5"/>
  <c r="X2376" i="5"/>
  <c r="X2378" i="5"/>
  <c r="X2392" i="5"/>
  <c r="X2393" i="5"/>
  <c r="X2430" i="5"/>
  <c r="X2435" i="5"/>
  <c r="X2436" i="5"/>
  <c r="X2441" i="5"/>
  <c r="X2442" i="5"/>
  <c r="X2443" i="5"/>
  <c r="X2444" i="5"/>
  <c r="X2445" i="5"/>
  <c r="X2446" i="5"/>
  <c r="X2447" i="5"/>
  <c r="X2448" i="5"/>
  <c r="X2449" i="5"/>
  <c r="X2450" i="5"/>
  <c r="X2454" i="5"/>
  <c r="X2455" i="5"/>
  <c r="X2456" i="5"/>
  <c r="X2457" i="5"/>
  <c r="X2458" i="5"/>
  <c r="X2459" i="5"/>
  <c r="X2460" i="5"/>
  <c r="X2461" i="5"/>
  <c r="X2465" i="5"/>
  <c r="X2466" i="5"/>
  <c r="X2467" i="5"/>
  <c r="X2468" i="5"/>
  <c r="X2472" i="5"/>
  <c r="X2473" i="5"/>
  <c r="X2474" i="5"/>
  <c r="X2475" i="5"/>
  <c r="X2479" i="5"/>
  <c r="X2480" i="5"/>
  <c r="X2481" i="5"/>
  <c r="X2483" i="5"/>
  <c r="X2487" i="5"/>
  <c r="X2488" i="5"/>
  <c r="X2489" i="5"/>
  <c r="X2493" i="5"/>
  <c r="X2494" i="5"/>
  <c r="X2495" i="5"/>
  <c r="X2499" i="5"/>
  <c r="X2500" i="5"/>
  <c r="X2501" i="5"/>
  <c r="X2502" i="5"/>
  <c r="X2503" i="5"/>
  <c r="X2510" i="5"/>
  <c r="X2512" i="5"/>
  <c r="X2514" i="5"/>
  <c r="X2515" i="5"/>
  <c r="X2519" i="5"/>
  <c r="X2521" i="5"/>
  <c r="X2529" i="5"/>
  <c r="X2530" i="5"/>
  <c r="X2537" i="5"/>
  <c r="X2544" i="5"/>
  <c r="X2547" i="5"/>
  <c r="X2549" i="5"/>
  <c r="X2560" i="5"/>
  <c r="X2561" i="5"/>
  <c r="X2564" i="5"/>
  <c r="X2565" i="5"/>
  <c r="X2572" i="5"/>
  <c r="X2577" i="5"/>
  <c r="X2595" i="5"/>
  <c r="X2599" i="5"/>
  <c r="X2604" i="5"/>
  <c r="X2609" i="5"/>
  <c r="X2625" i="5"/>
  <c r="X2633" i="5"/>
  <c r="X2636" i="5"/>
  <c r="X2639" i="5"/>
  <c r="X2641" i="5"/>
  <c r="X2646" i="5"/>
  <c r="X2649" i="5"/>
  <c r="X2654" i="5"/>
  <c r="X2659" i="5"/>
  <c r="X2663" i="5"/>
  <c r="X2667" i="5"/>
  <c r="X2676" i="5"/>
  <c r="X2683" i="5"/>
  <c r="X2685" i="5"/>
  <c r="X2691" i="5"/>
  <c r="X2714" i="5"/>
  <c r="X2717" i="5"/>
  <c r="X2718" i="5"/>
  <c r="X2723" i="5"/>
  <c r="X2726" i="5"/>
  <c r="X2729" i="5"/>
  <c r="X2730" i="5"/>
  <c r="X2731" i="5"/>
  <c r="X2734" i="5"/>
  <c r="X2737" i="5"/>
  <c r="X2740" i="5"/>
  <c r="X2743" i="5"/>
  <c r="X2749" i="5"/>
  <c r="X2754" i="5"/>
  <c r="X2760" i="5"/>
  <c r="X2766" i="5"/>
  <c r="X2775" i="5"/>
  <c r="X2777" i="5"/>
  <c r="X2778" i="5"/>
  <c r="X2780" i="5"/>
  <c r="X2783" i="5"/>
  <c r="X2788" i="5"/>
  <c r="X2789" i="5"/>
  <c r="X2798" i="5"/>
  <c r="X2802" i="5"/>
  <c r="X2803" i="5"/>
  <c r="X2804" i="5"/>
  <c r="X2809" i="5"/>
  <c r="X2828" i="5"/>
  <c r="X2830" i="5"/>
  <c r="X2852" i="5"/>
  <c r="X2867" i="5"/>
  <c r="X2888" i="5"/>
  <c r="X2889" i="5"/>
  <c r="X2890" i="5"/>
  <c r="X2891" i="5"/>
  <c r="X2892" i="5"/>
  <c r="X2898" i="5"/>
  <c r="X2901" i="5"/>
  <c r="X2902" i="5"/>
  <c r="X2919" i="5"/>
  <c r="X2925" i="5"/>
  <c r="X2932" i="5"/>
  <c r="X2933" i="5"/>
  <c r="X2938" i="5"/>
  <c r="X2939" i="5"/>
  <c r="X2949" i="5"/>
  <c r="X2956" i="5"/>
  <c r="X2957" i="5"/>
  <c r="X2958" i="5"/>
  <c r="X2963" i="5"/>
  <c r="K2991" i="5"/>
  <c r="K2887" i="5"/>
  <c r="W2887" i="5" s="1"/>
  <c r="X2887" i="5" s="1"/>
  <c r="K2808" i="5"/>
  <c r="W2808" i="5" s="1"/>
  <c r="X2808" i="5" s="1"/>
  <c r="K2800" i="5"/>
  <c r="W2800" i="5" s="1"/>
  <c r="X2800" i="5" s="1"/>
  <c r="V2780" i="5"/>
  <c r="U2780" i="5"/>
  <c r="K2767" i="5"/>
  <c r="W2767" i="5" s="1"/>
  <c r="X2767" i="5" s="1"/>
  <c r="K2603" i="5"/>
  <c r="W2593" i="5"/>
  <c r="X2593" i="5" s="1"/>
  <c r="W2580" i="5"/>
  <c r="X2580" i="5" s="1"/>
  <c r="V2580" i="5"/>
  <c r="U2580" i="5"/>
  <c r="K2570" i="5"/>
  <c r="W2570" i="5" s="1"/>
  <c r="X2570" i="5" s="1"/>
  <c r="W2542" i="5"/>
  <c r="X2542" i="5" s="1"/>
  <c r="W3980" i="5"/>
  <c r="X3980" i="5" s="1"/>
  <c r="K2504" i="5"/>
  <c r="W2504" i="5" s="1"/>
  <c r="X2504" i="5" s="1"/>
  <c r="K2498" i="5"/>
  <c r="K2471" i="5"/>
  <c r="W2471" i="5" s="1"/>
  <c r="X2471" i="5" s="1"/>
  <c r="K2440" i="5"/>
  <c r="W2440" i="5" s="1"/>
  <c r="X2440" i="5" s="1"/>
  <c r="K2423" i="5"/>
  <c r="W2423" i="5" s="1"/>
  <c r="X2423" i="5" s="1"/>
  <c r="K2214" i="5"/>
  <c r="W2214" i="5" s="1"/>
  <c r="X2214" i="5" s="1"/>
  <c r="K2212" i="5"/>
  <c r="W2212" i="5" s="1"/>
  <c r="X2212" i="5" s="1"/>
  <c r="K2100" i="5"/>
  <c r="W2100" i="5" s="1"/>
  <c r="X2100" i="5" s="1"/>
  <c r="W5" i="5"/>
  <c r="W6" i="5"/>
  <c r="W7" i="5"/>
  <c r="W8" i="5"/>
  <c r="W9" i="5"/>
  <c r="W10" i="5"/>
  <c r="W11" i="5"/>
  <c r="W12" i="5"/>
  <c r="W13" i="5"/>
  <c r="W14" i="5"/>
  <c r="W15" i="5"/>
  <c r="W16" i="5"/>
  <c r="W17" i="5"/>
  <c r="W18" i="5"/>
  <c r="W19" i="5"/>
  <c r="W20" i="5"/>
  <c r="W21" i="5"/>
  <c r="W22" i="5"/>
  <c r="W23" i="5"/>
  <c r="W24" i="5"/>
  <c r="W25" i="5"/>
  <c r="W26" i="5"/>
  <c r="W27" i="5"/>
  <c r="W28" i="5"/>
  <c r="W29" i="5"/>
  <c r="W30" i="5"/>
  <c r="W31" i="5"/>
  <c r="W32" i="5"/>
  <c r="W33" i="5"/>
  <c r="W34" i="5"/>
  <c r="W35" i="5"/>
  <c r="W36" i="5"/>
  <c r="W37" i="5"/>
  <c r="W38" i="5"/>
  <c r="W39" i="5"/>
  <c r="W40" i="5"/>
  <c r="W41" i="5"/>
  <c r="W42" i="5"/>
  <c r="W43" i="5"/>
  <c r="W44" i="5"/>
  <c r="W45" i="5"/>
  <c r="W46" i="5"/>
  <c r="W47" i="5"/>
  <c r="W48" i="5"/>
  <c r="W49" i="5"/>
  <c r="W50" i="5"/>
  <c r="W51" i="5"/>
  <c r="W52" i="5"/>
  <c r="W53" i="5"/>
  <c r="W54" i="5"/>
  <c r="W55" i="5"/>
  <c r="W56" i="5"/>
  <c r="W57" i="5"/>
  <c r="W58" i="5"/>
  <c r="W59" i="5"/>
  <c r="W60" i="5"/>
  <c r="W61" i="5"/>
  <c r="W62" i="5"/>
  <c r="W63" i="5"/>
  <c r="W64" i="5"/>
  <c r="W65" i="5"/>
  <c r="W66" i="5"/>
  <c r="W67" i="5"/>
  <c r="W68" i="5"/>
  <c r="W69" i="5"/>
  <c r="W70" i="5"/>
  <c r="W71" i="5"/>
  <c r="W72" i="5"/>
  <c r="W73" i="5"/>
  <c r="W74" i="5"/>
  <c r="W75" i="5"/>
  <c r="W76" i="5"/>
  <c r="W77" i="5"/>
  <c r="W78" i="5"/>
  <c r="W79" i="5"/>
  <c r="W80" i="5"/>
  <c r="W81" i="5"/>
  <c r="W82" i="5"/>
  <c r="W83" i="5"/>
  <c r="W84" i="5"/>
  <c r="W85" i="5"/>
  <c r="W86" i="5"/>
  <c r="W87" i="5"/>
  <c r="W88" i="5"/>
  <c r="W89" i="5"/>
  <c r="W90" i="5"/>
  <c r="W91" i="5"/>
  <c r="W92" i="5"/>
  <c r="W93" i="5"/>
  <c r="W94" i="5"/>
  <c r="W95" i="5"/>
  <c r="W96" i="5"/>
  <c r="W97" i="5"/>
  <c r="W98" i="5"/>
  <c r="W99" i="5"/>
  <c r="W100" i="5"/>
  <c r="W101" i="5"/>
  <c r="W102" i="5"/>
  <c r="W103" i="5"/>
  <c r="W104" i="5"/>
  <c r="W105" i="5"/>
  <c r="W106" i="5"/>
  <c r="W107" i="5"/>
  <c r="W108" i="5"/>
  <c r="W109" i="5"/>
  <c r="W110" i="5"/>
  <c r="W111" i="5"/>
  <c r="W112" i="5"/>
  <c r="W113" i="5"/>
  <c r="W114" i="5"/>
  <c r="W115" i="5"/>
  <c r="W116" i="5"/>
  <c r="W117" i="5"/>
  <c r="W118" i="5"/>
  <c r="W119" i="5"/>
  <c r="W120" i="5"/>
  <c r="W121" i="5"/>
  <c r="W122" i="5"/>
  <c r="W123" i="5"/>
  <c r="W124" i="5"/>
  <c r="W125" i="5"/>
  <c r="W126" i="5"/>
  <c r="W127" i="5"/>
  <c r="W128" i="5"/>
  <c r="W129" i="5"/>
  <c r="W130" i="5"/>
  <c r="W131" i="5"/>
  <c r="W132" i="5"/>
  <c r="W133" i="5"/>
  <c r="W134" i="5"/>
  <c r="W135" i="5"/>
  <c r="W136" i="5"/>
  <c r="W137" i="5"/>
  <c r="W138" i="5"/>
  <c r="W139" i="5"/>
  <c r="W140" i="5"/>
  <c r="W141" i="5"/>
  <c r="W142" i="5"/>
  <c r="W143" i="5"/>
  <c r="W144" i="5"/>
  <c r="W145" i="5"/>
  <c r="W146" i="5"/>
  <c r="W147" i="5"/>
  <c r="W148" i="5"/>
  <c r="W149" i="5"/>
  <c r="W150" i="5"/>
  <c r="W151" i="5"/>
  <c r="W152" i="5"/>
  <c r="W153" i="5"/>
  <c r="W154" i="5"/>
  <c r="W155" i="5"/>
  <c r="W156" i="5"/>
  <c r="W157" i="5"/>
  <c r="W158" i="5"/>
  <c r="W159" i="5"/>
  <c r="W160" i="5"/>
  <c r="W161" i="5"/>
  <c r="W162" i="5"/>
  <c r="W163" i="5"/>
  <c r="W164" i="5"/>
  <c r="W165" i="5"/>
  <c r="W166" i="5"/>
  <c r="W167" i="5"/>
  <c r="W168" i="5"/>
  <c r="W169" i="5"/>
  <c r="W170" i="5"/>
  <c r="W171" i="5"/>
  <c r="W172" i="5"/>
  <c r="W173" i="5"/>
  <c r="W174" i="5"/>
  <c r="W175" i="5"/>
  <c r="W176" i="5"/>
  <c r="W177" i="5"/>
  <c r="W178" i="5"/>
  <c r="W179" i="5"/>
  <c r="W180" i="5"/>
  <c r="W181" i="5"/>
  <c r="W182" i="5"/>
  <c r="W183" i="5"/>
  <c r="W184" i="5"/>
  <c r="W185" i="5"/>
  <c r="W186" i="5"/>
  <c r="W187" i="5"/>
  <c r="W188" i="5"/>
  <c r="W189" i="5"/>
  <c r="W190" i="5"/>
  <c r="W191" i="5"/>
  <c r="W192" i="5"/>
  <c r="W193" i="5"/>
  <c r="W194" i="5"/>
  <c r="W195" i="5"/>
  <c r="W196" i="5"/>
  <c r="W197" i="5"/>
  <c r="W198" i="5"/>
  <c r="W199" i="5"/>
  <c r="W200" i="5"/>
  <c r="W201" i="5"/>
  <c r="W202" i="5"/>
  <c r="W203" i="5"/>
  <c r="W204" i="5"/>
  <c r="W205" i="5"/>
  <c r="W206" i="5"/>
  <c r="W207" i="5"/>
  <c r="W208" i="5"/>
  <c r="W209" i="5"/>
  <c r="W210" i="5"/>
  <c r="W211" i="5"/>
  <c r="W212" i="5"/>
  <c r="W213" i="5"/>
  <c r="W214" i="5"/>
  <c r="W215" i="5"/>
  <c r="W216" i="5"/>
  <c r="W217" i="5"/>
  <c r="W218" i="5"/>
  <c r="W219" i="5"/>
  <c r="W220" i="5"/>
  <c r="W221" i="5"/>
  <c r="W222" i="5"/>
  <c r="W223" i="5"/>
  <c r="W224" i="5"/>
  <c r="W225" i="5"/>
  <c r="W226" i="5"/>
  <c r="W227" i="5"/>
  <c r="W228" i="5"/>
  <c r="W229" i="5"/>
  <c r="W230" i="5"/>
  <c r="W231" i="5"/>
  <c r="W232" i="5"/>
  <c r="W233" i="5"/>
  <c r="W234" i="5"/>
  <c r="W235" i="5"/>
  <c r="W236" i="5"/>
  <c r="W237" i="5"/>
  <c r="W238" i="5"/>
  <c r="W239" i="5"/>
  <c r="W240" i="5"/>
  <c r="W241" i="5"/>
  <c r="W242" i="5"/>
  <c r="W243" i="5"/>
  <c r="W244" i="5"/>
  <c r="W245" i="5"/>
  <c r="W246" i="5"/>
  <c r="W247" i="5"/>
  <c r="W248" i="5"/>
  <c r="W249" i="5"/>
  <c r="W250" i="5"/>
  <c r="W251" i="5"/>
  <c r="W252" i="5"/>
  <c r="W253" i="5"/>
  <c r="W254" i="5"/>
  <c r="W255" i="5"/>
  <c r="W256" i="5"/>
  <c r="W257" i="5"/>
  <c r="W258" i="5"/>
  <c r="W259" i="5"/>
  <c r="W260" i="5"/>
  <c r="W261" i="5"/>
  <c r="W262" i="5"/>
  <c r="W263" i="5"/>
  <c r="W264" i="5"/>
  <c r="W265" i="5"/>
  <c r="W266" i="5"/>
  <c r="W267" i="5"/>
  <c r="W268" i="5"/>
  <c r="W269" i="5"/>
  <c r="W270" i="5"/>
  <c r="W271" i="5"/>
  <c r="W272" i="5"/>
  <c r="W273" i="5"/>
  <c r="W274" i="5"/>
  <c r="W275" i="5"/>
  <c r="W276" i="5"/>
  <c r="W277" i="5"/>
  <c r="W278" i="5"/>
  <c r="W279" i="5"/>
  <c r="W280" i="5"/>
  <c r="W281" i="5"/>
  <c r="W282" i="5"/>
  <c r="W283" i="5"/>
  <c r="W284" i="5"/>
  <c r="W285" i="5"/>
  <c r="W286" i="5"/>
  <c r="W287" i="5"/>
  <c r="W288" i="5"/>
  <c r="W289" i="5"/>
  <c r="W290" i="5"/>
  <c r="W291" i="5"/>
  <c r="W292" i="5"/>
  <c r="W293" i="5"/>
  <c r="W294" i="5"/>
  <c r="W295" i="5"/>
  <c r="W296" i="5"/>
  <c r="W297" i="5"/>
  <c r="W298" i="5"/>
  <c r="W299" i="5"/>
  <c r="W300" i="5"/>
  <c r="W301" i="5"/>
  <c r="W302" i="5"/>
  <c r="W303" i="5"/>
  <c r="W304" i="5"/>
  <c r="W305" i="5"/>
  <c r="W306" i="5"/>
  <c r="W307" i="5"/>
  <c r="W308" i="5"/>
  <c r="W309" i="5"/>
  <c r="W310" i="5"/>
  <c r="W311" i="5"/>
  <c r="W312" i="5"/>
  <c r="W313" i="5"/>
  <c r="W314" i="5"/>
  <c r="W315" i="5"/>
  <c r="W316" i="5"/>
  <c r="W317" i="5"/>
  <c r="W318" i="5"/>
  <c r="W319" i="5"/>
  <c r="W320" i="5"/>
  <c r="W321" i="5"/>
  <c r="W322" i="5"/>
  <c r="W323" i="5"/>
  <c r="W324" i="5"/>
  <c r="W325" i="5"/>
  <c r="W326" i="5"/>
  <c r="W327" i="5"/>
  <c r="W328" i="5"/>
  <c r="W329" i="5"/>
  <c r="W330" i="5"/>
  <c r="W331" i="5"/>
  <c r="W332" i="5"/>
  <c r="W333" i="5"/>
  <c r="W334" i="5"/>
  <c r="W335" i="5"/>
  <c r="W336" i="5"/>
  <c r="W337" i="5"/>
  <c r="W338" i="5"/>
  <c r="W339" i="5"/>
  <c r="W340" i="5"/>
  <c r="W341" i="5"/>
  <c r="W342" i="5"/>
  <c r="W343" i="5"/>
  <c r="W344" i="5"/>
  <c r="W345" i="5"/>
  <c r="W346" i="5"/>
  <c r="W347" i="5"/>
  <c r="W348" i="5"/>
  <c r="W349" i="5"/>
  <c r="W350" i="5"/>
  <c r="W351" i="5"/>
  <c r="W352" i="5"/>
  <c r="W353" i="5"/>
  <c r="W354" i="5"/>
  <c r="W355" i="5"/>
  <c r="W356" i="5"/>
  <c r="W357" i="5"/>
  <c r="W358" i="5"/>
  <c r="W359" i="5"/>
  <c r="W360" i="5"/>
  <c r="W361" i="5"/>
  <c r="W362" i="5"/>
  <c r="W363" i="5"/>
  <c r="W364" i="5"/>
  <c r="W365" i="5"/>
  <c r="W366" i="5"/>
  <c r="W367" i="5"/>
  <c r="W368" i="5"/>
  <c r="W369" i="5"/>
  <c r="W370" i="5"/>
  <c r="W371" i="5"/>
  <c r="W372" i="5"/>
  <c r="W373" i="5"/>
  <c r="W374" i="5"/>
  <c r="W375" i="5"/>
  <c r="W376" i="5"/>
  <c r="W377" i="5"/>
  <c r="W378" i="5"/>
  <c r="W379" i="5"/>
  <c r="W380" i="5"/>
  <c r="W381" i="5"/>
  <c r="W382" i="5"/>
  <c r="W383" i="5"/>
  <c r="W384" i="5"/>
  <c r="W385" i="5"/>
  <c r="W386" i="5"/>
  <c r="W387" i="5"/>
  <c r="W388" i="5"/>
  <c r="W389" i="5"/>
  <c r="W390" i="5"/>
  <c r="W391" i="5"/>
  <c r="W392" i="5"/>
  <c r="W393" i="5"/>
  <c r="W394" i="5"/>
  <c r="W395" i="5"/>
  <c r="W396" i="5"/>
  <c r="W397" i="5"/>
  <c r="W398" i="5"/>
  <c r="W399" i="5"/>
  <c r="W400" i="5"/>
  <c r="W401" i="5"/>
  <c r="W402" i="5"/>
  <c r="W403" i="5"/>
  <c r="W404" i="5"/>
  <c r="W405" i="5"/>
  <c r="W406" i="5"/>
  <c r="W407" i="5"/>
  <c r="W408" i="5"/>
  <c r="W409" i="5"/>
  <c r="W410" i="5"/>
  <c r="W411" i="5"/>
  <c r="W412" i="5"/>
  <c r="W413" i="5"/>
  <c r="W414" i="5"/>
  <c r="W415" i="5"/>
  <c r="W416" i="5"/>
  <c r="W417" i="5"/>
  <c r="W418" i="5"/>
  <c r="W419" i="5"/>
  <c r="W420" i="5"/>
  <c r="W421" i="5"/>
  <c r="W422" i="5"/>
  <c r="W423" i="5"/>
  <c r="W424" i="5"/>
  <c r="W425" i="5"/>
  <c r="W427" i="5"/>
  <c r="W428" i="5"/>
  <c r="W429" i="5"/>
  <c r="W430" i="5"/>
  <c r="W431" i="5"/>
  <c r="W432" i="5"/>
  <c r="W433" i="5"/>
  <c r="W434" i="5"/>
  <c r="W435" i="5"/>
  <c r="W436" i="5"/>
  <c r="W437" i="5"/>
  <c r="W438" i="5"/>
  <c r="W439" i="5"/>
  <c r="W440" i="5"/>
  <c r="W441" i="5"/>
  <c r="W442" i="5"/>
  <c r="W443" i="5"/>
  <c r="W444" i="5"/>
  <c r="W445" i="5"/>
  <c r="W446" i="5"/>
  <c r="W447" i="5"/>
  <c r="W448" i="5"/>
  <c r="W449" i="5"/>
  <c r="W450" i="5"/>
  <c r="W451" i="5"/>
  <c r="W452" i="5"/>
  <c r="W453" i="5"/>
  <c r="W454" i="5"/>
  <c r="W455" i="5"/>
  <c r="W456" i="5"/>
  <c r="W457" i="5"/>
  <c r="W458" i="5"/>
  <c r="W459" i="5"/>
  <c r="W460" i="5"/>
  <c r="W461" i="5"/>
  <c r="W462" i="5"/>
  <c r="W463" i="5"/>
  <c r="W464" i="5"/>
  <c r="W465" i="5"/>
  <c r="W466" i="5"/>
  <c r="W467" i="5"/>
  <c r="W468" i="5"/>
  <c r="W469" i="5"/>
  <c r="W470" i="5"/>
  <c r="W471" i="5"/>
  <c r="W472" i="5"/>
  <c r="W473" i="5"/>
  <c r="W474" i="5"/>
  <c r="W475" i="5"/>
  <c r="W476" i="5"/>
  <c r="W477" i="5"/>
  <c r="W478" i="5"/>
  <c r="W479" i="5"/>
  <c r="W480" i="5"/>
  <c r="W481" i="5"/>
  <c r="W482" i="5"/>
  <c r="W483" i="5"/>
  <c r="W484" i="5"/>
  <c r="W485" i="5"/>
  <c r="W486" i="5"/>
  <c r="W487" i="5"/>
  <c r="W488" i="5"/>
  <c r="W489" i="5"/>
  <c r="W490" i="5"/>
  <c r="W491" i="5"/>
  <c r="W492" i="5"/>
  <c r="W493" i="5"/>
  <c r="W494" i="5"/>
  <c r="W495" i="5"/>
  <c r="W496" i="5"/>
  <c r="W497" i="5"/>
  <c r="W498" i="5"/>
  <c r="W499" i="5"/>
  <c r="W500" i="5"/>
  <c r="W501" i="5"/>
  <c r="W502" i="5"/>
  <c r="W503" i="5"/>
  <c r="W504" i="5"/>
  <c r="W505" i="5"/>
  <c r="W506" i="5"/>
  <c r="W507" i="5"/>
  <c r="W508" i="5"/>
  <c r="W509" i="5"/>
  <c r="W510" i="5"/>
  <c r="W511" i="5"/>
  <c r="W512" i="5"/>
  <c r="W513" i="5"/>
  <c r="W514" i="5"/>
  <c r="W515" i="5"/>
  <c r="W516" i="5"/>
  <c r="W517" i="5"/>
  <c r="W518" i="5"/>
  <c r="W519" i="5"/>
  <c r="W520" i="5"/>
  <c r="W521" i="5"/>
  <c r="W522" i="5"/>
  <c r="W523" i="5"/>
  <c r="W524" i="5"/>
  <c r="W525" i="5"/>
  <c r="W526" i="5"/>
  <c r="W527" i="5"/>
  <c r="W528" i="5"/>
  <c r="W529" i="5"/>
  <c r="W530" i="5"/>
  <c r="W531" i="5"/>
  <c r="W532" i="5"/>
  <c r="W533" i="5"/>
  <c r="W534" i="5"/>
  <c r="W535" i="5"/>
  <c r="W536" i="5"/>
  <c r="W537" i="5"/>
  <c r="W538" i="5"/>
  <c r="W539" i="5"/>
  <c r="W540" i="5"/>
  <c r="W541" i="5"/>
  <c r="W542" i="5"/>
  <c r="W543" i="5"/>
  <c r="W544" i="5"/>
  <c r="W545" i="5"/>
  <c r="W546" i="5"/>
  <c r="W547" i="5"/>
  <c r="W548" i="5"/>
  <c r="W549" i="5"/>
  <c r="W550" i="5"/>
  <c r="W551" i="5"/>
  <c r="W552" i="5"/>
  <c r="W553" i="5"/>
  <c r="W554" i="5"/>
  <c r="W555" i="5"/>
  <c r="W556" i="5"/>
  <c r="W557" i="5"/>
  <c r="W558" i="5"/>
  <c r="W559" i="5"/>
  <c r="W560" i="5"/>
  <c r="W561" i="5"/>
  <c r="W562" i="5"/>
  <c r="W563" i="5"/>
  <c r="W564" i="5"/>
  <c r="W565" i="5"/>
  <c r="W566" i="5"/>
  <c r="W567" i="5"/>
  <c r="W568" i="5"/>
  <c r="W569" i="5"/>
  <c r="W571" i="5"/>
  <c r="W572" i="5"/>
  <c r="W573" i="5"/>
  <c r="W574" i="5"/>
  <c r="W575" i="5"/>
  <c r="W576" i="5"/>
  <c r="W577" i="5"/>
  <c r="W578" i="5"/>
  <c r="W579" i="5"/>
  <c r="W580" i="5"/>
  <c r="W581" i="5"/>
  <c r="W582" i="5"/>
  <c r="W583" i="5"/>
  <c r="W584" i="5"/>
  <c r="W585" i="5"/>
  <c r="W586" i="5"/>
  <c r="W587" i="5"/>
  <c r="W588" i="5"/>
  <c r="W589" i="5"/>
  <c r="W590" i="5"/>
  <c r="W591" i="5"/>
  <c r="W592" i="5"/>
  <c r="W593" i="5"/>
  <c r="W594" i="5"/>
  <c r="W595" i="5"/>
  <c r="W596" i="5"/>
  <c r="W597" i="5"/>
  <c r="W598" i="5"/>
  <c r="W599" i="5"/>
  <c r="W600" i="5"/>
  <c r="W601" i="5"/>
  <c r="W602" i="5"/>
  <c r="W603" i="5"/>
  <c r="W604" i="5"/>
  <c r="W605" i="5"/>
  <c r="W606" i="5"/>
  <c r="W607" i="5"/>
  <c r="W608" i="5"/>
  <c r="W609" i="5"/>
  <c r="W610" i="5"/>
  <c r="W611" i="5"/>
  <c r="W612" i="5"/>
  <c r="W613" i="5"/>
  <c r="W614" i="5"/>
  <c r="W615" i="5"/>
  <c r="W616" i="5"/>
  <c r="W617" i="5"/>
  <c r="W618" i="5"/>
  <c r="W619" i="5"/>
  <c r="W620" i="5"/>
  <c r="W621" i="5"/>
  <c r="W622" i="5"/>
  <c r="W623" i="5"/>
  <c r="W624" i="5"/>
  <c r="W625" i="5"/>
  <c r="W626" i="5"/>
  <c r="W627" i="5"/>
  <c r="W628" i="5"/>
  <c r="W629" i="5"/>
  <c r="W630" i="5"/>
  <c r="W631" i="5"/>
  <c r="W632" i="5"/>
  <c r="W633" i="5"/>
  <c r="W634" i="5"/>
  <c r="W635" i="5"/>
  <c r="W636" i="5"/>
  <c r="W637" i="5"/>
  <c r="W639" i="5"/>
  <c r="W641" i="5"/>
  <c r="W643" i="5"/>
  <c r="W644" i="5"/>
  <c r="W645" i="5"/>
  <c r="W646" i="5"/>
  <c r="W647" i="5"/>
  <c r="W648" i="5"/>
  <c r="W649" i="5"/>
  <c r="W650" i="5"/>
  <c r="W651" i="5"/>
  <c r="W652" i="5"/>
  <c r="W653" i="5"/>
  <c r="W654" i="5"/>
  <c r="W655" i="5"/>
  <c r="W656" i="5"/>
  <c r="W657" i="5"/>
  <c r="W658" i="5"/>
  <c r="W659" i="5"/>
  <c r="W660" i="5"/>
  <c r="W661" i="5"/>
  <c r="W662" i="5"/>
  <c r="W663" i="5"/>
  <c r="W664" i="5"/>
  <c r="W665" i="5"/>
  <c r="W666" i="5"/>
  <c r="W667" i="5"/>
  <c r="W668" i="5"/>
  <c r="W669" i="5"/>
  <c r="W671" i="5"/>
  <c r="W672" i="5"/>
  <c r="W673" i="5"/>
  <c r="W674" i="5"/>
  <c r="W675" i="5"/>
  <c r="W676" i="5"/>
  <c r="W677" i="5"/>
  <c r="W678" i="5"/>
  <c r="W679" i="5"/>
  <c r="W680" i="5"/>
  <c r="W681" i="5"/>
  <c r="W682" i="5"/>
  <c r="W683" i="5"/>
  <c r="W684" i="5"/>
  <c r="W685" i="5"/>
  <c r="W686" i="5"/>
  <c r="W687" i="5"/>
  <c r="W688" i="5"/>
  <c r="W689" i="5"/>
  <c r="W690" i="5"/>
  <c r="W691" i="5"/>
  <c r="W692" i="5"/>
  <c r="W693" i="5"/>
  <c r="W694" i="5"/>
  <c r="W695" i="5"/>
  <c r="W696" i="5"/>
  <c r="W697" i="5"/>
  <c r="W698" i="5"/>
  <c r="W699" i="5"/>
  <c r="W700" i="5"/>
  <c r="W701" i="5"/>
  <c r="W702" i="5"/>
  <c r="W703" i="5"/>
  <c r="W704" i="5"/>
  <c r="W705" i="5"/>
  <c r="W706" i="5"/>
  <c r="W707" i="5"/>
  <c r="W708" i="5"/>
  <c r="W709" i="5"/>
  <c r="W710" i="5"/>
  <c r="W711" i="5"/>
  <c r="W712" i="5"/>
  <c r="W713" i="5"/>
  <c r="W714" i="5"/>
  <c r="W715" i="5"/>
  <c r="W716" i="5"/>
  <c r="W717" i="5"/>
  <c r="W718" i="5"/>
  <c r="W719" i="5"/>
  <c r="W720" i="5"/>
  <c r="W721" i="5"/>
  <c r="W724" i="5"/>
  <c r="W725" i="5"/>
  <c r="W726" i="5"/>
  <c r="W727" i="5"/>
  <c r="W728" i="5"/>
  <c r="W729" i="5"/>
  <c r="W730" i="5"/>
  <c r="W731" i="5"/>
  <c r="W732" i="5"/>
  <c r="W733" i="5"/>
  <c r="W734" i="5"/>
  <c r="W735" i="5"/>
  <c r="W736" i="5"/>
  <c r="W737" i="5"/>
  <c r="W738" i="5"/>
  <c r="W739" i="5"/>
  <c r="W740" i="5"/>
  <c r="W741" i="5"/>
  <c r="W742" i="5"/>
  <c r="W743" i="5"/>
  <c r="W744" i="5"/>
  <c r="W745" i="5"/>
  <c r="W746" i="5"/>
  <c r="W747" i="5"/>
  <c r="W748" i="5"/>
  <c r="W749" i="5"/>
  <c r="W750" i="5"/>
  <c r="W751" i="5"/>
  <c r="W752" i="5"/>
  <c r="W753" i="5"/>
  <c r="W754" i="5"/>
  <c r="W755" i="5"/>
  <c r="W756" i="5"/>
  <c r="W757" i="5"/>
  <c r="W758" i="5"/>
  <c r="X758" i="5" s="1"/>
  <c r="W759" i="5"/>
  <c r="X759" i="5" s="1"/>
  <c r="W760" i="5"/>
  <c r="X760" i="5" s="1"/>
  <c r="W761" i="5"/>
  <c r="X761" i="5" s="1"/>
  <c r="W762" i="5"/>
  <c r="X762" i="5" s="1"/>
  <c r="W763" i="5"/>
  <c r="X763" i="5" s="1"/>
  <c r="W764" i="5"/>
  <c r="X764" i="5" s="1"/>
  <c r="W765" i="5"/>
  <c r="X765" i="5" s="1"/>
  <c r="W766" i="5"/>
  <c r="X766" i="5" s="1"/>
  <c r="W767" i="5"/>
  <c r="X767" i="5" s="1"/>
  <c r="W768" i="5"/>
  <c r="X768" i="5" s="1"/>
  <c r="W769" i="5"/>
  <c r="X769" i="5" s="1"/>
  <c r="W770" i="5"/>
  <c r="X770" i="5" s="1"/>
  <c r="W771" i="5"/>
  <c r="X771" i="5" s="1"/>
  <c r="W772" i="5"/>
  <c r="X772" i="5" s="1"/>
  <c r="W773" i="5"/>
  <c r="X773" i="5" s="1"/>
  <c r="W774" i="5"/>
  <c r="X774" i="5" s="1"/>
  <c r="W775" i="5"/>
  <c r="X775" i="5" s="1"/>
  <c r="W776" i="5"/>
  <c r="X776" i="5" s="1"/>
  <c r="W777" i="5"/>
  <c r="X777" i="5" s="1"/>
  <c r="W778" i="5"/>
  <c r="X778" i="5" s="1"/>
  <c r="W779" i="5"/>
  <c r="X779" i="5" s="1"/>
  <c r="W780" i="5"/>
  <c r="X780" i="5" s="1"/>
  <c r="W781" i="5"/>
  <c r="X781" i="5" s="1"/>
  <c r="W782" i="5"/>
  <c r="X782" i="5" s="1"/>
  <c r="W783" i="5"/>
  <c r="X783" i="5" s="1"/>
  <c r="W784" i="5"/>
  <c r="X784" i="5" s="1"/>
  <c r="W785" i="5"/>
  <c r="X785" i="5" s="1"/>
  <c r="W786" i="5"/>
  <c r="X786" i="5" s="1"/>
  <c r="W787" i="5"/>
  <c r="X787" i="5" s="1"/>
  <c r="W788" i="5"/>
  <c r="X788" i="5" s="1"/>
  <c r="W789" i="5"/>
  <c r="X789" i="5" s="1"/>
  <c r="W790" i="5"/>
  <c r="X790" i="5" s="1"/>
  <c r="W791" i="5"/>
  <c r="X791" i="5" s="1"/>
  <c r="W792" i="5"/>
  <c r="X792" i="5" s="1"/>
  <c r="W793" i="5"/>
  <c r="X793" i="5" s="1"/>
  <c r="W794" i="5"/>
  <c r="X794" i="5" s="1"/>
  <c r="W795" i="5"/>
  <c r="X795" i="5" s="1"/>
  <c r="W796" i="5"/>
  <c r="X796" i="5" s="1"/>
  <c r="W797" i="5"/>
  <c r="X797" i="5" s="1"/>
  <c r="W798" i="5"/>
  <c r="X798" i="5" s="1"/>
  <c r="W799" i="5"/>
  <c r="X799" i="5" s="1"/>
  <c r="W800" i="5"/>
  <c r="X800" i="5" s="1"/>
  <c r="W801" i="5"/>
  <c r="X801" i="5" s="1"/>
  <c r="W802" i="5"/>
  <c r="X802" i="5" s="1"/>
  <c r="W803" i="5"/>
  <c r="X803" i="5" s="1"/>
  <c r="W804" i="5"/>
  <c r="X804" i="5" s="1"/>
  <c r="W805" i="5"/>
  <c r="X805" i="5" s="1"/>
  <c r="W806" i="5"/>
  <c r="X806" i="5" s="1"/>
  <c r="W807" i="5"/>
  <c r="X807" i="5" s="1"/>
  <c r="W808" i="5"/>
  <c r="X808" i="5" s="1"/>
  <c r="W809" i="5"/>
  <c r="X809" i="5" s="1"/>
  <c r="W810" i="5"/>
  <c r="X810" i="5" s="1"/>
  <c r="W811" i="5"/>
  <c r="X811" i="5" s="1"/>
  <c r="W812" i="5"/>
  <c r="X812" i="5" s="1"/>
  <c r="W813" i="5"/>
  <c r="X813" i="5" s="1"/>
  <c r="W814" i="5"/>
  <c r="X814" i="5" s="1"/>
  <c r="W815" i="5"/>
  <c r="X815" i="5" s="1"/>
  <c r="W816" i="5"/>
  <c r="X816" i="5" s="1"/>
  <c r="W817" i="5"/>
  <c r="X817" i="5" s="1"/>
  <c r="W818" i="5"/>
  <c r="X818" i="5" s="1"/>
  <c r="W819" i="5"/>
  <c r="X819" i="5" s="1"/>
  <c r="W820" i="5"/>
  <c r="X820" i="5" s="1"/>
  <c r="W821" i="5"/>
  <c r="X821" i="5" s="1"/>
  <c r="W822" i="5"/>
  <c r="X822" i="5" s="1"/>
  <c r="W823" i="5"/>
  <c r="X823" i="5" s="1"/>
  <c r="W824" i="5"/>
  <c r="X824" i="5" s="1"/>
  <c r="W825" i="5"/>
  <c r="X825" i="5" s="1"/>
  <c r="W826" i="5"/>
  <c r="X826" i="5" s="1"/>
  <c r="W827" i="5"/>
  <c r="X827" i="5" s="1"/>
  <c r="W828" i="5"/>
  <c r="X828" i="5" s="1"/>
  <c r="W829" i="5"/>
  <c r="X829" i="5" s="1"/>
  <c r="W830" i="5"/>
  <c r="X830" i="5" s="1"/>
  <c r="W831" i="5"/>
  <c r="X831" i="5" s="1"/>
  <c r="W832" i="5"/>
  <c r="X832" i="5" s="1"/>
  <c r="W833" i="5"/>
  <c r="X833" i="5" s="1"/>
  <c r="W834" i="5"/>
  <c r="X834" i="5" s="1"/>
  <c r="W835" i="5"/>
  <c r="X835" i="5" s="1"/>
  <c r="W836" i="5"/>
  <c r="X836" i="5" s="1"/>
  <c r="W837" i="5"/>
  <c r="X837" i="5" s="1"/>
  <c r="W838" i="5"/>
  <c r="X838" i="5" s="1"/>
  <c r="W839" i="5"/>
  <c r="X839" i="5" s="1"/>
  <c r="W840" i="5"/>
  <c r="X840" i="5" s="1"/>
  <c r="W841" i="5"/>
  <c r="X841" i="5" s="1"/>
  <c r="W842" i="5"/>
  <c r="X842" i="5" s="1"/>
  <c r="W843" i="5"/>
  <c r="X843" i="5" s="1"/>
  <c r="W844" i="5"/>
  <c r="X844" i="5" s="1"/>
  <c r="W845" i="5"/>
  <c r="X845" i="5" s="1"/>
  <c r="W846" i="5"/>
  <c r="X846" i="5" s="1"/>
  <c r="W847" i="5"/>
  <c r="X847" i="5" s="1"/>
  <c r="W848" i="5"/>
  <c r="X848" i="5" s="1"/>
  <c r="W849" i="5"/>
  <c r="X849" i="5" s="1"/>
  <c r="W850" i="5"/>
  <c r="X850" i="5" s="1"/>
  <c r="W851" i="5"/>
  <c r="W853" i="5"/>
  <c r="X853" i="5" s="1"/>
  <c r="W854" i="5"/>
  <c r="X854" i="5" s="1"/>
  <c r="W855" i="5"/>
  <c r="X855" i="5" s="1"/>
  <c r="W856" i="5"/>
  <c r="X856" i="5" s="1"/>
  <c r="W857" i="5"/>
  <c r="X857" i="5" s="1"/>
  <c r="W858" i="5"/>
  <c r="X858" i="5" s="1"/>
  <c r="W859" i="5"/>
  <c r="X859" i="5" s="1"/>
  <c r="W860" i="5"/>
  <c r="X860" i="5" s="1"/>
  <c r="W861" i="5"/>
  <c r="X861" i="5" s="1"/>
  <c r="W862" i="5"/>
  <c r="X862" i="5" s="1"/>
  <c r="W863" i="5"/>
  <c r="X863" i="5" s="1"/>
  <c r="W864" i="5"/>
  <c r="X864" i="5" s="1"/>
  <c r="W865" i="5"/>
  <c r="X865" i="5" s="1"/>
  <c r="W866" i="5"/>
  <c r="X866" i="5" s="1"/>
  <c r="W867" i="5"/>
  <c r="X867" i="5" s="1"/>
  <c r="W868" i="5"/>
  <c r="X868" i="5" s="1"/>
  <c r="W869" i="5"/>
  <c r="X869" i="5" s="1"/>
  <c r="W870" i="5"/>
  <c r="X870" i="5" s="1"/>
  <c r="W871" i="5"/>
  <c r="X871" i="5" s="1"/>
  <c r="W872" i="5"/>
  <c r="X872" i="5" s="1"/>
  <c r="W873" i="5"/>
  <c r="X873" i="5" s="1"/>
  <c r="W874" i="5"/>
  <c r="X874" i="5" s="1"/>
  <c r="W875" i="5"/>
  <c r="X875" i="5" s="1"/>
  <c r="W876" i="5"/>
  <c r="X876" i="5" s="1"/>
  <c r="W877" i="5"/>
  <c r="X877" i="5" s="1"/>
  <c r="W878" i="5"/>
  <c r="X878" i="5" s="1"/>
  <c r="W879" i="5"/>
  <c r="X879" i="5" s="1"/>
  <c r="W880" i="5"/>
  <c r="X880" i="5" s="1"/>
  <c r="W881" i="5"/>
  <c r="X881" i="5" s="1"/>
  <c r="W882" i="5"/>
  <c r="X882" i="5" s="1"/>
  <c r="W883" i="5"/>
  <c r="X883" i="5" s="1"/>
  <c r="W884" i="5"/>
  <c r="X884" i="5" s="1"/>
  <c r="W885" i="5"/>
  <c r="X885" i="5" s="1"/>
  <c r="W886" i="5"/>
  <c r="X886" i="5" s="1"/>
  <c r="W887" i="5"/>
  <c r="X887" i="5" s="1"/>
  <c r="W888" i="5"/>
  <c r="X888" i="5" s="1"/>
  <c r="W889" i="5"/>
  <c r="X889" i="5" s="1"/>
  <c r="W890" i="5"/>
  <c r="X890" i="5" s="1"/>
  <c r="W891" i="5"/>
  <c r="X891" i="5" s="1"/>
  <c r="W892" i="5"/>
  <c r="X892" i="5" s="1"/>
  <c r="W893" i="5"/>
  <c r="X893" i="5" s="1"/>
  <c r="W894" i="5"/>
  <c r="X894" i="5" s="1"/>
  <c r="W895" i="5"/>
  <c r="X895" i="5" s="1"/>
  <c r="W896" i="5"/>
  <c r="X896" i="5" s="1"/>
  <c r="W897" i="5"/>
  <c r="X897" i="5" s="1"/>
  <c r="W898" i="5"/>
  <c r="X898" i="5" s="1"/>
  <c r="W899" i="5"/>
  <c r="X899" i="5" s="1"/>
  <c r="W900" i="5"/>
  <c r="X900" i="5" s="1"/>
  <c r="W901" i="5"/>
  <c r="X901" i="5" s="1"/>
  <c r="W902" i="5"/>
  <c r="X902" i="5" s="1"/>
  <c r="W903" i="5"/>
  <c r="X903" i="5" s="1"/>
  <c r="W904" i="5"/>
  <c r="X904" i="5" s="1"/>
  <c r="W905" i="5"/>
  <c r="X905" i="5" s="1"/>
  <c r="W906" i="5"/>
  <c r="X906" i="5" s="1"/>
  <c r="W907" i="5"/>
  <c r="X907" i="5" s="1"/>
  <c r="W908" i="5"/>
  <c r="X908" i="5" s="1"/>
  <c r="W909" i="5"/>
  <c r="X909" i="5" s="1"/>
  <c r="W910" i="5"/>
  <c r="X910" i="5" s="1"/>
  <c r="W911" i="5"/>
  <c r="X911" i="5" s="1"/>
  <c r="W912" i="5"/>
  <c r="X912" i="5" s="1"/>
  <c r="W913" i="5"/>
  <c r="X913" i="5" s="1"/>
  <c r="W914" i="5"/>
  <c r="X914" i="5" s="1"/>
  <c r="W915" i="5"/>
  <c r="X915" i="5" s="1"/>
  <c r="W916" i="5"/>
  <c r="X916" i="5" s="1"/>
  <c r="W917" i="5"/>
  <c r="X917" i="5" s="1"/>
  <c r="W918" i="5"/>
  <c r="X918" i="5" s="1"/>
  <c r="W919" i="5"/>
  <c r="X919" i="5" s="1"/>
  <c r="W920" i="5"/>
  <c r="X920" i="5" s="1"/>
  <c r="W921" i="5"/>
  <c r="X921" i="5" s="1"/>
  <c r="W922" i="5"/>
  <c r="X922" i="5" s="1"/>
  <c r="W923" i="5"/>
  <c r="X923" i="5" s="1"/>
  <c r="W924" i="5"/>
  <c r="X924" i="5" s="1"/>
  <c r="W925" i="5"/>
  <c r="X925" i="5" s="1"/>
  <c r="W926" i="5"/>
  <c r="X926" i="5" s="1"/>
  <c r="W927" i="5"/>
  <c r="X927" i="5" s="1"/>
  <c r="W928" i="5"/>
  <c r="X928" i="5" s="1"/>
  <c r="W929" i="5"/>
  <c r="X929" i="5" s="1"/>
  <c r="W930" i="5"/>
  <c r="X930" i="5" s="1"/>
  <c r="W931" i="5"/>
  <c r="X931" i="5" s="1"/>
  <c r="W932" i="5"/>
  <c r="X932" i="5" s="1"/>
  <c r="W933" i="5"/>
  <c r="X933" i="5" s="1"/>
  <c r="W934" i="5"/>
  <c r="X934" i="5" s="1"/>
  <c r="W935" i="5"/>
  <c r="X935" i="5" s="1"/>
  <c r="W936" i="5"/>
  <c r="X936" i="5" s="1"/>
  <c r="W937" i="5"/>
  <c r="X937" i="5" s="1"/>
  <c r="W938" i="5"/>
  <c r="X938" i="5" s="1"/>
  <c r="W939" i="5"/>
  <c r="X939" i="5" s="1"/>
  <c r="W940" i="5"/>
  <c r="X940" i="5" s="1"/>
  <c r="W941" i="5"/>
  <c r="X941" i="5" s="1"/>
  <c r="W942" i="5"/>
  <c r="X942" i="5" s="1"/>
  <c r="W943" i="5"/>
  <c r="X943" i="5" s="1"/>
  <c r="W944" i="5"/>
  <c r="X944" i="5" s="1"/>
  <c r="W945" i="5"/>
  <c r="X945" i="5" s="1"/>
  <c r="W946" i="5"/>
  <c r="X946" i="5" s="1"/>
  <c r="W947" i="5"/>
  <c r="X947" i="5" s="1"/>
  <c r="W948" i="5"/>
  <c r="X948" i="5" s="1"/>
  <c r="W949" i="5"/>
  <c r="X949" i="5" s="1"/>
  <c r="W950" i="5"/>
  <c r="X950" i="5" s="1"/>
  <c r="W951" i="5"/>
  <c r="X951" i="5" s="1"/>
  <c r="W952" i="5"/>
  <c r="X952" i="5" s="1"/>
  <c r="W953" i="5"/>
  <c r="X953" i="5" s="1"/>
  <c r="W954" i="5"/>
  <c r="X954" i="5" s="1"/>
  <c r="W955" i="5"/>
  <c r="X955" i="5" s="1"/>
  <c r="W956" i="5"/>
  <c r="X956" i="5" s="1"/>
  <c r="W957" i="5"/>
  <c r="X957" i="5" s="1"/>
  <c r="W958" i="5"/>
  <c r="X958" i="5" s="1"/>
  <c r="W959" i="5"/>
  <c r="X959" i="5" s="1"/>
  <c r="W960" i="5"/>
  <c r="X960" i="5" s="1"/>
  <c r="W961" i="5"/>
  <c r="X961" i="5" s="1"/>
  <c r="W962" i="5"/>
  <c r="X962" i="5" s="1"/>
  <c r="W963" i="5"/>
  <c r="X963" i="5" s="1"/>
  <c r="W964" i="5"/>
  <c r="X964" i="5" s="1"/>
  <c r="W965" i="5"/>
  <c r="X965" i="5" s="1"/>
  <c r="W966" i="5"/>
  <c r="X966" i="5" s="1"/>
  <c r="W967" i="5"/>
  <c r="X967" i="5" s="1"/>
  <c r="W968" i="5"/>
  <c r="X968" i="5" s="1"/>
  <c r="W969" i="5"/>
  <c r="X969" i="5" s="1"/>
  <c r="W970" i="5"/>
  <c r="X970" i="5" s="1"/>
  <c r="W971" i="5"/>
  <c r="X971" i="5" s="1"/>
  <c r="W972" i="5"/>
  <c r="X972" i="5" s="1"/>
  <c r="W973" i="5"/>
  <c r="X973" i="5" s="1"/>
  <c r="W974" i="5"/>
  <c r="X974" i="5" s="1"/>
  <c r="W975" i="5"/>
  <c r="X975" i="5" s="1"/>
  <c r="W976" i="5"/>
  <c r="X976" i="5" s="1"/>
  <c r="W977" i="5"/>
  <c r="X977" i="5" s="1"/>
  <c r="W978" i="5"/>
  <c r="X978" i="5" s="1"/>
  <c r="W979" i="5"/>
  <c r="X979" i="5" s="1"/>
  <c r="W980" i="5"/>
  <c r="X980" i="5" s="1"/>
  <c r="W981" i="5"/>
  <c r="X981" i="5" s="1"/>
  <c r="W982" i="5"/>
  <c r="X982" i="5" s="1"/>
  <c r="W983" i="5"/>
  <c r="X983" i="5" s="1"/>
  <c r="W984" i="5"/>
  <c r="X984" i="5" s="1"/>
  <c r="W985" i="5"/>
  <c r="X985" i="5" s="1"/>
  <c r="W986" i="5"/>
  <c r="X986" i="5" s="1"/>
  <c r="W987" i="5"/>
  <c r="X987" i="5" s="1"/>
  <c r="W988" i="5"/>
  <c r="X988" i="5" s="1"/>
  <c r="W989" i="5"/>
  <c r="X989" i="5" s="1"/>
  <c r="W990" i="5"/>
  <c r="X990" i="5" s="1"/>
  <c r="W991" i="5"/>
  <c r="X991" i="5" s="1"/>
  <c r="W992" i="5"/>
  <c r="X992" i="5" s="1"/>
  <c r="W993" i="5"/>
  <c r="X993" i="5" s="1"/>
  <c r="W994" i="5"/>
  <c r="X994" i="5" s="1"/>
  <c r="W995" i="5"/>
  <c r="X995" i="5" s="1"/>
  <c r="W996" i="5"/>
  <c r="X996" i="5" s="1"/>
  <c r="W997" i="5"/>
  <c r="X997" i="5" s="1"/>
  <c r="W998" i="5"/>
  <c r="X998" i="5" s="1"/>
  <c r="W999" i="5"/>
  <c r="X999" i="5" s="1"/>
  <c r="W1000" i="5"/>
  <c r="X1000" i="5" s="1"/>
  <c r="W1001" i="5"/>
  <c r="X1001" i="5" s="1"/>
  <c r="W1002" i="5"/>
  <c r="X1002" i="5" s="1"/>
  <c r="W1003" i="5"/>
  <c r="X1003" i="5" s="1"/>
  <c r="W1004" i="5"/>
  <c r="X1004" i="5" s="1"/>
  <c r="W1005" i="5"/>
  <c r="X1005" i="5" s="1"/>
  <c r="W1006" i="5"/>
  <c r="X1006" i="5" s="1"/>
  <c r="W1007" i="5"/>
  <c r="X1007" i="5" s="1"/>
  <c r="W1008" i="5"/>
  <c r="X1008" i="5" s="1"/>
  <c r="W1009" i="5"/>
  <c r="X1009" i="5" s="1"/>
  <c r="W1010" i="5"/>
  <c r="X1010" i="5" s="1"/>
  <c r="W1011" i="5"/>
  <c r="X1011" i="5" s="1"/>
  <c r="W1012" i="5"/>
  <c r="X1012" i="5" s="1"/>
  <c r="W1013" i="5"/>
  <c r="X1013" i="5" s="1"/>
  <c r="W1014" i="5"/>
  <c r="X1014" i="5" s="1"/>
  <c r="W1015" i="5"/>
  <c r="X1015" i="5" s="1"/>
  <c r="W1016" i="5"/>
  <c r="X1016" i="5" s="1"/>
  <c r="W1017" i="5"/>
  <c r="X1017" i="5" s="1"/>
  <c r="W1018" i="5"/>
  <c r="X1018" i="5" s="1"/>
  <c r="W1019" i="5"/>
  <c r="X1019" i="5" s="1"/>
  <c r="W1020" i="5"/>
  <c r="X1020" i="5" s="1"/>
  <c r="W1021" i="5"/>
  <c r="X1021" i="5" s="1"/>
  <c r="W1022" i="5"/>
  <c r="X1022" i="5" s="1"/>
  <c r="W1023" i="5"/>
  <c r="X1023" i="5" s="1"/>
  <c r="W1024" i="5"/>
  <c r="X1024" i="5" s="1"/>
  <c r="W1025" i="5"/>
  <c r="X1025" i="5" s="1"/>
  <c r="W1026" i="5"/>
  <c r="X1026" i="5" s="1"/>
  <c r="W1027" i="5"/>
  <c r="X1027" i="5" s="1"/>
  <c r="W1028" i="5"/>
  <c r="X1028" i="5" s="1"/>
  <c r="W1029" i="5"/>
  <c r="X1029" i="5" s="1"/>
  <c r="W1030" i="5"/>
  <c r="X1030" i="5" s="1"/>
  <c r="W1031" i="5"/>
  <c r="X1031" i="5" s="1"/>
  <c r="W1032" i="5"/>
  <c r="X1032" i="5" s="1"/>
  <c r="W1033" i="5"/>
  <c r="X1033" i="5" s="1"/>
  <c r="W1034" i="5"/>
  <c r="X1034" i="5" s="1"/>
  <c r="W1035" i="5"/>
  <c r="X1035" i="5" s="1"/>
  <c r="W1036" i="5"/>
  <c r="X1036" i="5" s="1"/>
  <c r="W1037" i="5"/>
  <c r="X1037" i="5" s="1"/>
  <c r="W1038" i="5"/>
  <c r="X1038" i="5" s="1"/>
  <c r="W1039" i="5"/>
  <c r="X1039" i="5" s="1"/>
  <c r="W1040" i="5"/>
  <c r="X1040" i="5" s="1"/>
  <c r="W1041" i="5"/>
  <c r="X1041" i="5" s="1"/>
  <c r="W1042" i="5"/>
  <c r="X1042" i="5" s="1"/>
  <c r="W1043" i="5"/>
  <c r="X1043" i="5" s="1"/>
  <c r="W1044" i="5"/>
  <c r="X1044" i="5" s="1"/>
  <c r="W1045" i="5"/>
  <c r="X1045" i="5" s="1"/>
  <c r="W1046" i="5"/>
  <c r="X1046" i="5" s="1"/>
  <c r="W1047" i="5"/>
  <c r="X1047" i="5" s="1"/>
  <c r="W1048" i="5"/>
  <c r="X1048" i="5" s="1"/>
  <c r="W1049" i="5"/>
  <c r="X1049" i="5" s="1"/>
  <c r="W1050" i="5"/>
  <c r="X1050" i="5" s="1"/>
  <c r="W1051" i="5"/>
  <c r="X1051" i="5" s="1"/>
  <c r="W1052" i="5"/>
  <c r="X1052" i="5" s="1"/>
  <c r="W1053" i="5"/>
  <c r="X1053" i="5" s="1"/>
  <c r="W1054" i="5"/>
  <c r="X1054" i="5" s="1"/>
  <c r="W1055" i="5"/>
  <c r="X1055" i="5" s="1"/>
  <c r="W1056" i="5"/>
  <c r="X1056" i="5" s="1"/>
  <c r="W1057" i="5"/>
  <c r="X1057" i="5" s="1"/>
  <c r="W1058" i="5"/>
  <c r="X1058" i="5" s="1"/>
  <c r="W1059" i="5"/>
  <c r="X1059" i="5" s="1"/>
  <c r="W1060" i="5"/>
  <c r="X1060" i="5" s="1"/>
  <c r="W1061" i="5"/>
  <c r="X1061" i="5" s="1"/>
  <c r="W1062" i="5"/>
  <c r="X1062" i="5" s="1"/>
  <c r="W1063" i="5"/>
  <c r="X1063" i="5" s="1"/>
  <c r="W1064" i="5"/>
  <c r="X1064" i="5" s="1"/>
  <c r="W1065" i="5"/>
  <c r="X1065" i="5" s="1"/>
  <c r="W1066" i="5"/>
  <c r="X1066" i="5" s="1"/>
  <c r="W1067" i="5"/>
  <c r="X1067" i="5" s="1"/>
  <c r="W1068" i="5"/>
  <c r="X1068" i="5" s="1"/>
  <c r="W1069" i="5"/>
  <c r="X1069" i="5" s="1"/>
  <c r="W1070" i="5"/>
  <c r="X1070" i="5" s="1"/>
  <c r="W1071" i="5"/>
  <c r="X1071" i="5" s="1"/>
  <c r="W1072" i="5"/>
  <c r="X1072" i="5" s="1"/>
  <c r="W1073" i="5"/>
  <c r="X1073" i="5" s="1"/>
  <c r="W1074" i="5"/>
  <c r="X1074" i="5" s="1"/>
  <c r="W1075" i="5"/>
  <c r="X1075" i="5" s="1"/>
  <c r="W1076" i="5"/>
  <c r="X1076" i="5" s="1"/>
  <c r="W1077" i="5"/>
  <c r="X1077" i="5" s="1"/>
  <c r="W1078" i="5"/>
  <c r="X1078" i="5" s="1"/>
  <c r="W1079" i="5"/>
  <c r="X1079" i="5" s="1"/>
  <c r="W1080" i="5"/>
  <c r="X1080" i="5" s="1"/>
  <c r="W1081" i="5"/>
  <c r="X1081" i="5" s="1"/>
  <c r="W1082" i="5"/>
  <c r="X1082" i="5" s="1"/>
  <c r="W1083" i="5"/>
  <c r="X1083" i="5" s="1"/>
  <c r="W1084" i="5"/>
  <c r="X1084" i="5" s="1"/>
  <c r="W1085" i="5"/>
  <c r="X1085" i="5" s="1"/>
  <c r="W1086" i="5"/>
  <c r="X1086" i="5" s="1"/>
  <c r="W1087" i="5"/>
  <c r="X1087" i="5" s="1"/>
  <c r="W1088" i="5"/>
  <c r="X1088" i="5" s="1"/>
  <c r="W1089" i="5"/>
  <c r="W1090" i="5"/>
  <c r="X1090" i="5" s="1"/>
  <c r="W1091" i="5"/>
  <c r="X1091" i="5" s="1"/>
  <c r="W1092" i="5"/>
  <c r="X1092" i="5" s="1"/>
  <c r="W1093" i="5"/>
  <c r="X1093" i="5" s="1"/>
  <c r="W1094" i="5"/>
  <c r="X1094" i="5" s="1"/>
  <c r="W1095" i="5"/>
  <c r="X1095" i="5" s="1"/>
  <c r="W1096" i="5"/>
  <c r="X1096" i="5" s="1"/>
  <c r="W1097" i="5"/>
  <c r="X1097" i="5" s="1"/>
  <c r="W1098" i="5"/>
  <c r="X1098" i="5" s="1"/>
  <c r="W1099" i="5"/>
  <c r="X1099" i="5" s="1"/>
  <c r="W1100" i="5"/>
  <c r="X1100" i="5" s="1"/>
  <c r="W1101" i="5"/>
  <c r="X1101" i="5" s="1"/>
  <c r="W1102" i="5"/>
  <c r="X1102" i="5" s="1"/>
  <c r="W1103" i="5"/>
  <c r="X1103" i="5" s="1"/>
  <c r="W1104" i="5"/>
  <c r="X1104" i="5" s="1"/>
  <c r="W1105" i="5"/>
  <c r="X1105" i="5" s="1"/>
  <c r="W1106" i="5"/>
  <c r="X1106" i="5" s="1"/>
  <c r="W1107" i="5"/>
  <c r="X1107" i="5" s="1"/>
  <c r="W1108" i="5"/>
  <c r="X1108" i="5" s="1"/>
  <c r="W1109" i="5"/>
  <c r="X1109" i="5" s="1"/>
  <c r="W1110" i="5"/>
  <c r="X1110" i="5" s="1"/>
  <c r="W1111" i="5"/>
  <c r="X1111" i="5" s="1"/>
  <c r="W1112" i="5"/>
  <c r="X1112" i="5" s="1"/>
  <c r="W1113" i="5"/>
  <c r="X1113" i="5" s="1"/>
  <c r="W1114" i="5"/>
  <c r="X1114" i="5" s="1"/>
  <c r="W1115" i="5"/>
  <c r="X1115" i="5" s="1"/>
  <c r="W1116" i="5"/>
  <c r="X1116" i="5" s="1"/>
  <c r="W1117" i="5"/>
  <c r="X1117" i="5" s="1"/>
  <c r="W1118" i="5"/>
  <c r="X1118" i="5" s="1"/>
  <c r="W1119" i="5"/>
  <c r="X1119" i="5" s="1"/>
  <c r="W1120" i="5"/>
  <c r="X1120" i="5" s="1"/>
  <c r="W1121" i="5"/>
  <c r="X1121" i="5" s="1"/>
  <c r="W1122" i="5"/>
  <c r="X1122" i="5" s="1"/>
  <c r="W1123" i="5"/>
  <c r="X1123" i="5" s="1"/>
  <c r="W1124" i="5"/>
  <c r="X1124" i="5" s="1"/>
  <c r="W1125" i="5"/>
  <c r="X1125" i="5" s="1"/>
  <c r="W1126" i="5"/>
  <c r="X1126" i="5" s="1"/>
  <c r="W1127" i="5"/>
  <c r="X1127" i="5" s="1"/>
  <c r="W1128" i="5"/>
  <c r="X1128" i="5" s="1"/>
  <c r="W1129" i="5"/>
  <c r="X1129" i="5" s="1"/>
  <c r="W1130" i="5"/>
  <c r="X1130" i="5" s="1"/>
  <c r="W1131" i="5"/>
  <c r="X1131" i="5" s="1"/>
  <c r="W1132" i="5"/>
  <c r="X1132" i="5" s="1"/>
  <c r="W1133" i="5"/>
  <c r="X1133" i="5" s="1"/>
  <c r="W1134" i="5"/>
  <c r="X1134" i="5" s="1"/>
  <c r="W1135" i="5"/>
  <c r="X1135" i="5" s="1"/>
  <c r="W1136" i="5"/>
  <c r="X1136" i="5" s="1"/>
  <c r="W1137" i="5"/>
  <c r="X1137" i="5" s="1"/>
  <c r="W1138" i="5"/>
  <c r="X1138" i="5" s="1"/>
  <c r="W1139" i="5"/>
  <c r="X1139" i="5" s="1"/>
  <c r="W1140" i="5"/>
  <c r="X1140" i="5" s="1"/>
  <c r="W1141" i="5"/>
  <c r="X1141" i="5" s="1"/>
  <c r="W1142" i="5"/>
  <c r="X1142" i="5" s="1"/>
  <c r="W1143" i="5"/>
  <c r="X1143" i="5" s="1"/>
  <c r="W1144" i="5"/>
  <c r="X1144" i="5" s="1"/>
  <c r="W1145" i="5"/>
  <c r="X1145" i="5" s="1"/>
  <c r="W1146" i="5"/>
  <c r="X1146" i="5" s="1"/>
  <c r="W1147" i="5"/>
  <c r="X1147" i="5" s="1"/>
  <c r="W1148" i="5"/>
  <c r="X1148" i="5" s="1"/>
  <c r="W1149" i="5"/>
  <c r="X1149" i="5" s="1"/>
  <c r="W1150" i="5"/>
  <c r="X1150" i="5" s="1"/>
  <c r="W1151" i="5"/>
  <c r="X1151" i="5" s="1"/>
  <c r="W1152" i="5"/>
  <c r="X1152" i="5" s="1"/>
  <c r="W1153" i="5"/>
  <c r="X1153" i="5" s="1"/>
  <c r="W1154" i="5"/>
  <c r="X1154" i="5" s="1"/>
  <c r="W1155" i="5"/>
  <c r="X1155" i="5" s="1"/>
  <c r="W1156" i="5"/>
  <c r="X1156" i="5" s="1"/>
  <c r="W1157" i="5"/>
  <c r="X1157" i="5" s="1"/>
  <c r="W1158" i="5"/>
  <c r="X1158" i="5" s="1"/>
  <c r="W1159" i="5"/>
  <c r="X1159" i="5" s="1"/>
  <c r="W1160" i="5"/>
  <c r="X1160" i="5" s="1"/>
  <c r="W1161" i="5"/>
  <c r="X1161" i="5" s="1"/>
  <c r="W1162" i="5"/>
  <c r="X1162" i="5" s="1"/>
  <c r="W1163" i="5"/>
  <c r="X1163" i="5" s="1"/>
  <c r="W1164" i="5"/>
  <c r="X1164" i="5" s="1"/>
  <c r="W1165" i="5"/>
  <c r="X1165" i="5" s="1"/>
  <c r="W1166" i="5"/>
  <c r="X1166" i="5" s="1"/>
  <c r="W1167" i="5"/>
  <c r="X1167" i="5" s="1"/>
  <c r="W1168" i="5"/>
  <c r="X1168" i="5" s="1"/>
  <c r="W1169" i="5"/>
  <c r="X1169" i="5" s="1"/>
  <c r="W1170" i="5"/>
  <c r="X1170" i="5" s="1"/>
  <c r="W1171" i="5"/>
  <c r="X1171" i="5" s="1"/>
  <c r="W1172" i="5"/>
  <c r="X1172" i="5" s="1"/>
  <c r="W1173" i="5"/>
  <c r="X1173" i="5" s="1"/>
  <c r="W1174" i="5"/>
  <c r="X1174" i="5" s="1"/>
  <c r="W1175" i="5"/>
  <c r="X1175" i="5" s="1"/>
  <c r="W1176" i="5"/>
  <c r="X1176" i="5" s="1"/>
  <c r="W1177" i="5"/>
  <c r="X1177" i="5" s="1"/>
  <c r="W1178" i="5"/>
  <c r="X1178" i="5" s="1"/>
  <c r="W1179" i="5"/>
  <c r="X1179" i="5" s="1"/>
  <c r="W1180" i="5"/>
  <c r="X1180" i="5" s="1"/>
  <c r="W1181" i="5"/>
  <c r="X1181" i="5" s="1"/>
  <c r="W1182" i="5"/>
  <c r="X1182" i="5" s="1"/>
  <c r="W1183" i="5"/>
  <c r="X1183" i="5" s="1"/>
  <c r="W1184" i="5"/>
  <c r="X1184" i="5" s="1"/>
  <c r="W1185" i="5"/>
  <c r="X1185" i="5" s="1"/>
  <c r="W1186" i="5"/>
  <c r="X1186" i="5" s="1"/>
  <c r="W1187" i="5"/>
  <c r="X1187" i="5" s="1"/>
  <c r="W1188" i="5"/>
  <c r="X1188" i="5" s="1"/>
  <c r="W1189" i="5"/>
  <c r="X1189" i="5" s="1"/>
  <c r="W1190" i="5"/>
  <c r="X1190" i="5" s="1"/>
  <c r="W1191" i="5"/>
  <c r="X1191" i="5" s="1"/>
  <c r="W1192" i="5"/>
  <c r="X1192" i="5" s="1"/>
  <c r="W1193" i="5"/>
  <c r="X1193" i="5" s="1"/>
  <c r="W1194" i="5"/>
  <c r="X1194" i="5" s="1"/>
  <c r="W1195" i="5"/>
  <c r="X1195" i="5" s="1"/>
  <c r="W1196" i="5"/>
  <c r="X1196" i="5" s="1"/>
  <c r="W1197" i="5"/>
  <c r="X1197" i="5" s="1"/>
  <c r="W1198" i="5"/>
  <c r="X1198" i="5" s="1"/>
  <c r="W1199" i="5"/>
  <c r="X1199" i="5" s="1"/>
  <c r="W1200" i="5"/>
  <c r="X1200" i="5" s="1"/>
  <c r="W1201" i="5"/>
  <c r="X1201" i="5" s="1"/>
  <c r="W1202" i="5"/>
  <c r="X1202" i="5" s="1"/>
  <c r="W1203" i="5"/>
  <c r="X1203" i="5" s="1"/>
  <c r="W1204" i="5"/>
  <c r="X1204" i="5" s="1"/>
  <c r="W1205" i="5"/>
  <c r="X1205" i="5" s="1"/>
  <c r="W1206" i="5"/>
  <c r="X1206" i="5" s="1"/>
  <c r="W1207" i="5"/>
  <c r="X1207" i="5" s="1"/>
  <c r="W1208" i="5"/>
  <c r="X1208" i="5" s="1"/>
  <c r="W1209" i="5"/>
  <c r="X1209" i="5" s="1"/>
  <c r="W1210" i="5"/>
  <c r="X1210" i="5" s="1"/>
  <c r="W1211" i="5"/>
  <c r="X1211" i="5" s="1"/>
  <c r="W1212" i="5"/>
  <c r="X1212" i="5" s="1"/>
  <c r="W1213" i="5"/>
  <c r="X1213" i="5" s="1"/>
  <c r="W1214" i="5"/>
  <c r="X1214" i="5" s="1"/>
  <c r="W1215" i="5"/>
  <c r="X1215" i="5" s="1"/>
  <c r="W1216" i="5"/>
  <c r="X1216" i="5" s="1"/>
  <c r="W1217" i="5"/>
  <c r="X1217" i="5" s="1"/>
  <c r="W1218" i="5"/>
  <c r="X1218" i="5" s="1"/>
  <c r="W1219" i="5"/>
  <c r="X1219" i="5" s="1"/>
  <c r="W1220" i="5"/>
  <c r="X1220" i="5" s="1"/>
  <c r="W1221" i="5"/>
  <c r="X1221" i="5" s="1"/>
  <c r="W1222" i="5"/>
  <c r="X1222" i="5" s="1"/>
  <c r="W1223" i="5"/>
  <c r="X1223" i="5" s="1"/>
  <c r="W1224" i="5"/>
  <c r="X1224" i="5" s="1"/>
  <c r="W1225" i="5"/>
  <c r="X1225" i="5" s="1"/>
  <c r="W1226" i="5"/>
  <c r="X1226" i="5" s="1"/>
  <c r="W1227" i="5"/>
  <c r="X1227" i="5" s="1"/>
  <c r="W1228" i="5"/>
  <c r="X1228" i="5" s="1"/>
  <c r="W1229" i="5"/>
  <c r="X1229" i="5" s="1"/>
  <c r="W1230" i="5"/>
  <c r="X1230" i="5" s="1"/>
  <c r="W1231" i="5"/>
  <c r="X1231" i="5" s="1"/>
  <c r="W1232" i="5"/>
  <c r="X1232" i="5" s="1"/>
  <c r="W1233" i="5"/>
  <c r="X1233" i="5" s="1"/>
  <c r="W1234" i="5"/>
  <c r="X1234" i="5" s="1"/>
  <c r="W1235" i="5"/>
  <c r="X1235" i="5" s="1"/>
  <c r="W1236" i="5"/>
  <c r="X1236" i="5" s="1"/>
  <c r="W1237" i="5"/>
  <c r="X1237" i="5" s="1"/>
  <c r="W1238" i="5"/>
  <c r="X1238" i="5" s="1"/>
  <c r="W1239" i="5"/>
  <c r="X1239" i="5" s="1"/>
  <c r="W1240" i="5"/>
  <c r="X1240" i="5" s="1"/>
  <c r="W1241" i="5"/>
  <c r="X1241" i="5" s="1"/>
  <c r="W1242" i="5"/>
  <c r="X1242" i="5" s="1"/>
  <c r="W1243" i="5"/>
  <c r="X1243" i="5" s="1"/>
  <c r="W1244" i="5"/>
  <c r="X1244" i="5" s="1"/>
  <c r="W1245" i="5"/>
  <c r="X1245" i="5" s="1"/>
  <c r="W1246" i="5"/>
  <c r="X1246" i="5" s="1"/>
  <c r="W1247" i="5"/>
  <c r="X1247" i="5" s="1"/>
  <c r="W1248" i="5"/>
  <c r="X1248" i="5" s="1"/>
  <c r="W1249" i="5"/>
  <c r="X1249" i="5" s="1"/>
  <c r="W1250" i="5"/>
  <c r="X1250" i="5" s="1"/>
  <c r="W1251" i="5"/>
  <c r="X1251" i="5" s="1"/>
  <c r="W1252" i="5"/>
  <c r="X1252" i="5" s="1"/>
  <c r="W1253" i="5"/>
  <c r="X1253" i="5" s="1"/>
  <c r="W1254" i="5"/>
  <c r="X1254" i="5" s="1"/>
  <c r="W1255" i="5"/>
  <c r="X1255" i="5" s="1"/>
  <c r="W1256" i="5"/>
  <c r="X1256" i="5" s="1"/>
  <c r="W1257" i="5"/>
  <c r="X1257" i="5" s="1"/>
  <c r="W1258" i="5"/>
  <c r="X1258" i="5" s="1"/>
  <c r="W1259" i="5"/>
  <c r="X1259" i="5" s="1"/>
  <c r="W1260" i="5"/>
  <c r="X1260" i="5" s="1"/>
  <c r="W1261" i="5"/>
  <c r="X1261" i="5" s="1"/>
  <c r="W1262" i="5"/>
  <c r="X1262" i="5" s="1"/>
  <c r="W1263" i="5"/>
  <c r="X1263" i="5" s="1"/>
  <c r="W1264" i="5"/>
  <c r="X1264" i="5" s="1"/>
  <c r="W1265" i="5"/>
  <c r="X1265" i="5" s="1"/>
  <c r="W1266" i="5"/>
  <c r="X1266" i="5" s="1"/>
  <c r="W1267" i="5"/>
  <c r="X1267" i="5" s="1"/>
  <c r="W1268" i="5"/>
  <c r="X1268" i="5" s="1"/>
  <c r="W1269" i="5"/>
  <c r="X1269" i="5" s="1"/>
  <c r="W1270" i="5"/>
  <c r="X1270" i="5" s="1"/>
  <c r="W1271" i="5"/>
  <c r="X1271" i="5" s="1"/>
  <c r="W1272" i="5"/>
  <c r="X1272" i="5" s="1"/>
  <c r="W1273" i="5"/>
  <c r="X1273" i="5" s="1"/>
  <c r="W1274" i="5"/>
  <c r="X1274" i="5" s="1"/>
  <c r="W1275" i="5"/>
  <c r="X1275" i="5" s="1"/>
  <c r="W1276" i="5"/>
  <c r="X1276" i="5" s="1"/>
  <c r="W1277" i="5"/>
  <c r="X1277" i="5" s="1"/>
  <c r="W1278" i="5"/>
  <c r="X1278" i="5" s="1"/>
  <c r="W1279" i="5"/>
  <c r="X1279" i="5" s="1"/>
  <c r="W1280" i="5"/>
  <c r="X1280" i="5" s="1"/>
  <c r="W1281" i="5"/>
  <c r="X1281" i="5" s="1"/>
  <c r="W1282" i="5"/>
  <c r="X1282" i="5" s="1"/>
  <c r="W1283" i="5"/>
  <c r="X1283" i="5" s="1"/>
  <c r="W1284" i="5"/>
  <c r="X1284" i="5" s="1"/>
  <c r="W1285" i="5"/>
  <c r="X1285" i="5" s="1"/>
  <c r="W1286" i="5"/>
  <c r="X1286" i="5" s="1"/>
  <c r="W1287" i="5"/>
  <c r="X1287" i="5" s="1"/>
  <c r="W1288" i="5"/>
  <c r="X1288" i="5" s="1"/>
  <c r="W1289" i="5"/>
  <c r="X1289" i="5" s="1"/>
  <c r="W1290" i="5"/>
  <c r="X1290" i="5" s="1"/>
  <c r="W1291" i="5"/>
  <c r="X1291" i="5" s="1"/>
  <c r="W1292" i="5"/>
  <c r="X1292" i="5" s="1"/>
  <c r="W1293" i="5"/>
  <c r="X1293" i="5" s="1"/>
  <c r="W1294" i="5"/>
  <c r="X1294" i="5" s="1"/>
  <c r="W1295" i="5"/>
  <c r="X1295" i="5" s="1"/>
  <c r="W1296" i="5"/>
  <c r="X1296" i="5" s="1"/>
  <c r="W1297" i="5"/>
  <c r="X1297" i="5" s="1"/>
  <c r="W1298" i="5"/>
  <c r="X1298" i="5" s="1"/>
  <c r="W1299" i="5"/>
  <c r="X1299" i="5" s="1"/>
  <c r="W1300" i="5"/>
  <c r="X1300" i="5" s="1"/>
  <c r="W1301" i="5"/>
  <c r="X1301" i="5" s="1"/>
  <c r="W1302" i="5"/>
  <c r="X1302" i="5" s="1"/>
  <c r="W1303" i="5"/>
  <c r="X1303" i="5" s="1"/>
  <c r="W1304" i="5"/>
  <c r="X1304" i="5" s="1"/>
  <c r="W1305" i="5"/>
  <c r="X1305" i="5" s="1"/>
  <c r="W1306" i="5"/>
  <c r="X1306" i="5" s="1"/>
  <c r="W1307" i="5"/>
  <c r="X1307" i="5" s="1"/>
  <c r="W1308" i="5"/>
  <c r="X1308" i="5" s="1"/>
  <c r="W1309" i="5"/>
  <c r="X1309" i="5" s="1"/>
  <c r="W1310" i="5"/>
  <c r="X1310" i="5" s="1"/>
  <c r="W1311" i="5"/>
  <c r="X1311" i="5" s="1"/>
  <c r="W1312" i="5"/>
  <c r="X1312" i="5" s="1"/>
  <c r="W1313" i="5"/>
  <c r="X1313" i="5" s="1"/>
  <c r="W1314" i="5"/>
  <c r="X1314" i="5" s="1"/>
  <c r="W1315" i="5"/>
  <c r="X1315" i="5" s="1"/>
  <c r="W1316" i="5"/>
  <c r="X1316" i="5" s="1"/>
  <c r="W1317" i="5"/>
  <c r="X1317" i="5" s="1"/>
  <c r="W1318" i="5"/>
  <c r="X1318" i="5" s="1"/>
  <c r="W1319" i="5"/>
  <c r="X1319" i="5" s="1"/>
  <c r="W1320" i="5"/>
  <c r="X1320" i="5" s="1"/>
  <c r="W1321" i="5"/>
  <c r="X1321" i="5" s="1"/>
  <c r="W1322" i="5"/>
  <c r="X1322" i="5" s="1"/>
  <c r="W1323" i="5"/>
  <c r="X1323" i="5" s="1"/>
  <c r="W1324" i="5"/>
  <c r="X1324" i="5" s="1"/>
  <c r="W1325" i="5"/>
  <c r="X1325" i="5" s="1"/>
  <c r="W1326" i="5"/>
  <c r="X1326" i="5" s="1"/>
  <c r="W1327" i="5"/>
  <c r="X1327" i="5" s="1"/>
  <c r="W1328" i="5"/>
  <c r="X1328" i="5" s="1"/>
  <c r="W1329" i="5"/>
  <c r="X1329" i="5" s="1"/>
  <c r="W1330" i="5"/>
  <c r="X1330" i="5" s="1"/>
  <c r="W1331" i="5"/>
  <c r="X1331" i="5" s="1"/>
  <c r="W1332" i="5"/>
  <c r="X1332" i="5" s="1"/>
  <c r="W1333" i="5"/>
  <c r="X1333" i="5" s="1"/>
  <c r="W1334" i="5"/>
  <c r="X1334" i="5" s="1"/>
  <c r="W1335" i="5"/>
  <c r="X1335" i="5" s="1"/>
  <c r="W1336" i="5"/>
  <c r="X1336" i="5" s="1"/>
  <c r="W1337" i="5"/>
  <c r="X1337" i="5" s="1"/>
  <c r="W1338" i="5"/>
  <c r="X1338" i="5" s="1"/>
  <c r="W1339" i="5"/>
  <c r="X1339" i="5" s="1"/>
  <c r="W1340" i="5"/>
  <c r="X1340" i="5" s="1"/>
  <c r="W1341" i="5"/>
  <c r="X1341" i="5" s="1"/>
  <c r="W1342" i="5"/>
  <c r="X1342" i="5" s="1"/>
  <c r="W1343" i="5"/>
  <c r="X1343" i="5" s="1"/>
  <c r="W1344" i="5"/>
  <c r="X1344" i="5" s="1"/>
  <c r="W1345" i="5"/>
  <c r="X1345" i="5" s="1"/>
  <c r="W1346" i="5"/>
  <c r="X1346" i="5" s="1"/>
  <c r="W1347" i="5"/>
  <c r="X1347" i="5" s="1"/>
  <c r="W1348" i="5"/>
  <c r="X1348" i="5" s="1"/>
  <c r="W1349" i="5"/>
  <c r="X1349" i="5" s="1"/>
  <c r="W1350" i="5"/>
  <c r="X1350" i="5" s="1"/>
  <c r="W1351" i="5"/>
  <c r="X1351" i="5" s="1"/>
  <c r="W1352" i="5"/>
  <c r="X1352" i="5" s="1"/>
  <c r="W1353" i="5"/>
  <c r="X1353" i="5" s="1"/>
  <c r="W1354" i="5"/>
  <c r="X1354" i="5" s="1"/>
  <c r="W1355" i="5"/>
  <c r="X1355" i="5" s="1"/>
  <c r="W1356" i="5"/>
  <c r="X1356" i="5" s="1"/>
  <c r="W1357" i="5"/>
  <c r="X1357" i="5" s="1"/>
  <c r="W1358" i="5"/>
  <c r="X1358" i="5" s="1"/>
  <c r="W1359" i="5"/>
  <c r="X1359" i="5" s="1"/>
  <c r="W1360" i="5"/>
  <c r="X1360" i="5" s="1"/>
  <c r="W1361" i="5"/>
  <c r="X1361" i="5" s="1"/>
  <c r="W1362" i="5"/>
  <c r="X1362" i="5" s="1"/>
  <c r="W1363" i="5"/>
  <c r="X1363" i="5" s="1"/>
  <c r="W1364" i="5"/>
  <c r="X1364" i="5" s="1"/>
  <c r="W1365" i="5"/>
  <c r="X1365" i="5" s="1"/>
  <c r="W1366" i="5"/>
  <c r="X1366" i="5" s="1"/>
  <c r="W1367" i="5"/>
  <c r="X1367" i="5" s="1"/>
  <c r="W1368" i="5"/>
  <c r="X1368" i="5" s="1"/>
  <c r="W1369" i="5"/>
  <c r="X1369" i="5" s="1"/>
  <c r="W1370" i="5"/>
  <c r="X1370" i="5" s="1"/>
  <c r="W1371" i="5"/>
  <c r="X1371" i="5" s="1"/>
  <c r="W1372" i="5"/>
  <c r="X1372" i="5" s="1"/>
  <c r="W1373" i="5"/>
  <c r="X1373" i="5" s="1"/>
  <c r="W1374" i="5"/>
  <c r="X1374" i="5" s="1"/>
  <c r="W1375" i="5"/>
  <c r="X1375" i="5" s="1"/>
  <c r="W1376" i="5"/>
  <c r="X1376" i="5" s="1"/>
  <c r="W1377" i="5"/>
  <c r="X1377" i="5" s="1"/>
  <c r="W1378" i="5"/>
  <c r="X1378" i="5" s="1"/>
  <c r="W1379" i="5"/>
  <c r="X1379" i="5" s="1"/>
  <c r="W1380" i="5"/>
  <c r="X1380" i="5" s="1"/>
  <c r="W1381" i="5"/>
  <c r="X1381" i="5" s="1"/>
  <c r="W1382" i="5"/>
  <c r="X1382" i="5" s="1"/>
  <c r="W1383" i="5"/>
  <c r="X1383" i="5" s="1"/>
  <c r="W1384" i="5"/>
  <c r="X1384" i="5" s="1"/>
  <c r="W1385" i="5"/>
  <c r="X1385" i="5" s="1"/>
  <c r="W1386" i="5"/>
  <c r="X1386" i="5" s="1"/>
  <c r="W1387" i="5"/>
  <c r="X1387" i="5" s="1"/>
  <c r="W1388" i="5"/>
  <c r="X1388" i="5" s="1"/>
  <c r="W1389" i="5"/>
  <c r="X1389" i="5" s="1"/>
  <c r="W1390" i="5"/>
  <c r="X1390" i="5" s="1"/>
  <c r="W1391" i="5"/>
  <c r="X1391" i="5" s="1"/>
  <c r="W1392" i="5"/>
  <c r="X1392" i="5" s="1"/>
  <c r="W1393" i="5"/>
  <c r="X1393" i="5" s="1"/>
  <c r="W1394" i="5"/>
  <c r="X1394" i="5" s="1"/>
  <c r="W1395" i="5"/>
  <c r="X1395" i="5" s="1"/>
  <c r="W1396" i="5"/>
  <c r="X1396" i="5" s="1"/>
  <c r="W1397" i="5"/>
  <c r="X1397" i="5" s="1"/>
  <c r="W1398" i="5"/>
  <c r="X1398" i="5" s="1"/>
  <c r="W1399" i="5"/>
  <c r="X1399" i="5" s="1"/>
  <c r="W1400" i="5"/>
  <c r="X1400" i="5" s="1"/>
  <c r="W1401" i="5"/>
  <c r="X1401" i="5" s="1"/>
  <c r="W1402" i="5"/>
  <c r="X1402" i="5" s="1"/>
  <c r="W1403" i="5"/>
  <c r="X1403" i="5" s="1"/>
  <c r="W1404" i="5"/>
  <c r="X1404" i="5" s="1"/>
  <c r="W1405" i="5"/>
  <c r="X1405" i="5" s="1"/>
  <c r="W1406" i="5"/>
  <c r="X1406" i="5" s="1"/>
  <c r="W1407" i="5"/>
  <c r="X1407" i="5" s="1"/>
  <c r="W1408" i="5"/>
  <c r="X1408" i="5" s="1"/>
  <c r="W1409" i="5"/>
  <c r="X1409" i="5" s="1"/>
  <c r="W1410" i="5"/>
  <c r="X1410" i="5" s="1"/>
  <c r="W1411" i="5"/>
  <c r="X1411" i="5" s="1"/>
  <c r="W1412" i="5"/>
  <c r="X1412" i="5" s="1"/>
  <c r="W1413" i="5"/>
  <c r="X1413" i="5" s="1"/>
  <c r="W1414" i="5"/>
  <c r="X1414" i="5" s="1"/>
  <c r="W1415" i="5"/>
  <c r="X1415" i="5" s="1"/>
  <c r="W1416" i="5"/>
  <c r="X1416" i="5" s="1"/>
  <c r="W1417" i="5"/>
  <c r="X1417" i="5" s="1"/>
  <c r="W1418" i="5"/>
  <c r="X1418" i="5" s="1"/>
  <c r="W1419" i="5"/>
  <c r="X1419" i="5" s="1"/>
  <c r="W1420" i="5"/>
  <c r="X1420" i="5" s="1"/>
  <c r="W1421" i="5"/>
  <c r="X1421" i="5" s="1"/>
  <c r="W1422" i="5"/>
  <c r="X1422" i="5" s="1"/>
  <c r="W1423" i="5"/>
  <c r="X1423" i="5" s="1"/>
  <c r="W1424" i="5"/>
  <c r="X1424" i="5" s="1"/>
  <c r="W1425" i="5"/>
  <c r="X1425" i="5" s="1"/>
  <c r="W1426" i="5"/>
  <c r="X1426" i="5" s="1"/>
  <c r="W1427" i="5"/>
  <c r="X1427" i="5" s="1"/>
  <c r="W1428" i="5"/>
  <c r="X1428" i="5" s="1"/>
  <c r="W1429" i="5"/>
  <c r="X1429" i="5" s="1"/>
  <c r="W1430" i="5"/>
  <c r="X1430" i="5" s="1"/>
  <c r="W1431" i="5"/>
  <c r="X1431" i="5" s="1"/>
  <c r="W1432" i="5"/>
  <c r="X1432" i="5" s="1"/>
  <c r="W1433" i="5"/>
  <c r="X1433" i="5" s="1"/>
  <c r="W1434" i="5"/>
  <c r="X1434" i="5" s="1"/>
  <c r="W1435" i="5"/>
  <c r="X1435" i="5" s="1"/>
  <c r="W1436" i="5"/>
  <c r="X1436" i="5" s="1"/>
  <c r="W1437" i="5"/>
  <c r="X1437" i="5" s="1"/>
  <c r="W1438" i="5"/>
  <c r="X1438" i="5" s="1"/>
  <c r="W1439" i="5"/>
  <c r="X1439" i="5" s="1"/>
  <c r="W1440" i="5"/>
  <c r="X1440" i="5" s="1"/>
  <c r="W1441" i="5"/>
  <c r="X1441" i="5" s="1"/>
  <c r="W1442" i="5"/>
  <c r="X1442" i="5" s="1"/>
  <c r="W1443" i="5"/>
  <c r="X1443" i="5" s="1"/>
  <c r="W1444" i="5"/>
  <c r="X1444" i="5" s="1"/>
  <c r="W1445" i="5"/>
  <c r="X1445" i="5" s="1"/>
  <c r="W1446" i="5"/>
  <c r="X1446" i="5" s="1"/>
  <c r="W1447" i="5"/>
  <c r="X1447" i="5" s="1"/>
  <c r="W1448" i="5"/>
  <c r="X1448" i="5" s="1"/>
  <c r="W1449" i="5"/>
  <c r="X1449" i="5" s="1"/>
  <c r="W1450" i="5"/>
  <c r="X1450" i="5" s="1"/>
  <c r="W1451" i="5"/>
  <c r="X1451" i="5" s="1"/>
  <c r="W1452" i="5"/>
  <c r="X1452" i="5" s="1"/>
  <c r="W1453" i="5"/>
  <c r="X1453" i="5" s="1"/>
  <c r="W1454" i="5"/>
  <c r="X1454" i="5" s="1"/>
  <c r="W1455" i="5"/>
  <c r="X1455" i="5" s="1"/>
  <c r="W1456" i="5"/>
  <c r="X1456" i="5" s="1"/>
  <c r="W1457" i="5"/>
  <c r="X1457" i="5" s="1"/>
  <c r="W1458" i="5"/>
  <c r="X1458" i="5" s="1"/>
  <c r="W1459" i="5"/>
  <c r="X1459" i="5" s="1"/>
  <c r="W1460" i="5"/>
  <c r="X1460" i="5" s="1"/>
  <c r="W1461" i="5"/>
  <c r="X1461" i="5" s="1"/>
  <c r="W1462" i="5"/>
  <c r="X1462" i="5" s="1"/>
  <c r="W1463" i="5"/>
  <c r="X1463" i="5" s="1"/>
  <c r="W1464" i="5"/>
  <c r="X1464" i="5" s="1"/>
  <c r="W1465" i="5"/>
  <c r="X1465" i="5" s="1"/>
  <c r="W1466" i="5"/>
  <c r="X1466" i="5" s="1"/>
  <c r="W1467" i="5"/>
  <c r="X1467" i="5" s="1"/>
  <c r="W1468" i="5"/>
  <c r="X1468" i="5" s="1"/>
  <c r="W1469" i="5"/>
  <c r="X1469" i="5" s="1"/>
  <c r="W1470" i="5"/>
  <c r="X1470" i="5" s="1"/>
  <c r="W1471" i="5"/>
  <c r="X1471" i="5" s="1"/>
  <c r="W1472" i="5"/>
  <c r="X1472" i="5" s="1"/>
  <c r="W1473" i="5"/>
  <c r="X1473" i="5" s="1"/>
  <c r="W1474" i="5"/>
  <c r="X1474" i="5" s="1"/>
  <c r="W1475" i="5"/>
  <c r="X1475" i="5" s="1"/>
  <c r="W1476" i="5"/>
  <c r="X1476" i="5" s="1"/>
  <c r="W1477" i="5"/>
  <c r="X1477" i="5" s="1"/>
  <c r="W1478" i="5"/>
  <c r="X1478" i="5" s="1"/>
  <c r="W1479" i="5"/>
  <c r="X1479" i="5" s="1"/>
  <c r="W1480" i="5"/>
  <c r="X1480" i="5" s="1"/>
  <c r="W1481" i="5"/>
  <c r="X1481" i="5" s="1"/>
  <c r="W1482" i="5"/>
  <c r="X1482" i="5" s="1"/>
  <c r="W1483" i="5"/>
  <c r="X1483" i="5" s="1"/>
  <c r="W1484" i="5"/>
  <c r="X1484" i="5" s="1"/>
  <c r="W1485" i="5"/>
  <c r="X1485" i="5" s="1"/>
  <c r="W1486" i="5"/>
  <c r="X1486" i="5" s="1"/>
  <c r="W1487" i="5"/>
  <c r="X1487" i="5" s="1"/>
  <c r="W1488" i="5"/>
  <c r="X1488" i="5" s="1"/>
  <c r="W1489" i="5"/>
  <c r="X1489" i="5" s="1"/>
  <c r="W1490" i="5"/>
  <c r="X1490" i="5" s="1"/>
  <c r="W1491" i="5"/>
  <c r="X1491" i="5" s="1"/>
  <c r="W1492" i="5"/>
  <c r="X1492" i="5" s="1"/>
  <c r="W1493" i="5"/>
  <c r="X1493" i="5" s="1"/>
  <c r="W1494" i="5"/>
  <c r="X1494" i="5" s="1"/>
  <c r="W1495" i="5"/>
  <c r="X1495" i="5" s="1"/>
  <c r="W1496" i="5"/>
  <c r="X1496" i="5" s="1"/>
  <c r="W1497" i="5"/>
  <c r="X1497" i="5" s="1"/>
  <c r="W1498" i="5"/>
  <c r="X1498" i="5" s="1"/>
  <c r="W1499" i="5"/>
  <c r="X1499" i="5" s="1"/>
  <c r="W1500" i="5"/>
  <c r="X1500" i="5" s="1"/>
  <c r="W1501" i="5"/>
  <c r="X1501" i="5" s="1"/>
  <c r="W1502" i="5"/>
  <c r="X1502" i="5" s="1"/>
  <c r="W1503" i="5"/>
  <c r="X1503" i="5" s="1"/>
  <c r="W1504" i="5"/>
  <c r="X1504" i="5" s="1"/>
  <c r="W1505" i="5"/>
  <c r="X1505" i="5" s="1"/>
  <c r="W1506" i="5"/>
  <c r="X1506" i="5" s="1"/>
  <c r="W1507" i="5"/>
  <c r="X1507" i="5" s="1"/>
  <c r="W1508" i="5"/>
  <c r="X1508" i="5" s="1"/>
  <c r="W1509" i="5"/>
  <c r="X1509" i="5" s="1"/>
  <c r="W1510" i="5"/>
  <c r="X1510" i="5" s="1"/>
  <c r="W1511" i="5"/>
  <c r="X1511" i="5" s="1"/>
  <c r="W1512" i="5"/>
  <c r="X1512" i="5" s="1"/>
  <c r="W1513" i="5"/>
  <c r="X1513" i="5" s="1"/>
  <c r="W1514" i="5"/>
  <c r="X1514" i="5" s="1"/>
  <c r="W1515" i="5"/>
  <c r="X1515" i="5" s="1"/>
  <c r="W1516" i="5"/>
  <c r="X1516" i="5" s="1"/>
  <c r="W1517" i="5"/>
  <c r="X1517" i="5" s="1"/>
  <c r="W1518" i="5"/>
  <c r="X1518" i="5" s="1"/>
  <c r="W1519" i="5"/>
  <c r="X1519" i="5" s="1"/>
  <c r="W1520" i="5"/>
  <c r="X1520" i="5" s="1"/>
  <c r="W1521" i="5"/>
  <c r="X1521" i="5" s="1"/>
  <c r="W1522" i="5"/>
  <c r="X1522" i="5" s="1"/>
  <c r="W1523" i="5"/>
  <c r="X1523" i="5" s="1"/>
  <c r="W1524" i="5"/>
  <c r="X1524" i="5" s="1"/>
  <c r="W1525" i="5"/>
  <c r="X1525" i="5" s="1"/>
  <c r="W1526" i="5"/>
  <c r="X1526" i="5" s="1"/>
  <c r="W1527" i="5"/>
  <c r="X1527" i="5" s="1"/>
  <c r="W1528" i="5"/>
  <c r="X1528" i="5" s="1"/>
  <c r="W1529" i="5"/>
  <c r="X1529" i="5" s="1"/>
  <c r="W1530" i="5"/>
  <c r="X1530" i="5" s="1"/>
  <c r="W1531" i="5"/>
  <c r="X1531" i="5" s="1"/>
  <c r="W1532" i="5"/>
  <c r="X1532" i="5" s="1"/>
  <c r="W1533" i="5"/>
  <c r="X1533" i="5" s="1"/>
  <c r="W1534" i="5"/>
  <c r="X1534" i="5" s="1"/>
  <c r="W1535" i="5"/>
  <c r="X1535" i="5" s="1"/>
  <c r="W1536" i="5"/>
  <c r="X1536" i="5" s="1"/>
  <c r="W1537" i="5"/>
  <c r="X1537" i="5" s="1"/>
  <c r="W1538" i="5"/>
  <c r="X1538" i="5" s="1"/>
  <c r="W1539" i="5"/>
  <c r="X1539" i="5" s="1"/>
  <c r="W1540" i="5"/>
  <c r="X1540" i="5" s="1"/>
  <c r="W1541" i="5"/>
  <c r="X1541" i="5" s="1"/>
  <c r="W1542" i="5"/>
  <c r="X1542" i="5" s="1"/>
  <c r="W1543" i="5"/>
  <c r="X1543" i="5" s="1"/>
  <c r="W1544" i="5"/>
  <c r="X1544" i="5" s="1"/>
  <c r="W1545" i="5"/>
  <c r="X1545" i="5" s="1"/>
  <c r="W1546" i="5"/>
  <c r="X1546" i="5" s="1"/>
  <c r="W1547" i="5"/>
  <c r="X1547" i="5" s="1"/>
  <c r="W1548" i="5"/>
  <c r="X1548" i="5" s="1"/>
  <c r="W1549" i="5"/>
  <c r="X1549" i="5" s="1"/>
  <c r="W1550" i="5"/>
  <c r="X1550" i="5" s="1"/>
  <c r="W1551" i="5"/>
  <c r="X1551" i="5" s="1"/>
  <c r="W1552" i="5"/>
  <c r="X1552" i="5" s="1"/>
  <c r="W1553" i="5"/>
  <c r="X1553" i="5" s="1"/>
  <c r="W1554" i="5"/>
  <c r="X1554" i="5" s="1"/>
  <c r="W1555" i="5"/>
  <c r="X1555" i="5" s="1"/>
  <c r="W1556" i="5"/>
  <c r="X1556" i="5" s="1"/>
  <c r="W1557" i="5"/>
  <c r="X1557" i="5" s="1"/>
  <c r="W1558" i="5"/>
  <c r="X1558" i="5" s="1"/>
  <c r="W1559" i="5"/>
  <c r="X1559" i="5" s="1"/>
  <c r="W1560" i="5"/>
  <c r="X1560" i="5" s="1"/>
  <c r="W1561" i="5"/>
  <c r="X1561" i="5" s="1"/>
  <c r="W1562" i="5"/>
  <c r="X1562" i="5" s="1"/>
  <c r="W1563" i="5"/>
  <c r="X1563" i="5" s="1"/>
  <c r="W1564" i="5"/>
  <c r="X1564" i="5" s="1"/>
  <c r="W1565" i="5"/>
  <c r="X1565" i="5" s="1"/>
  <c r="W1566" i="5"/>
  <c r="X1566" i="5" s="1"/>
  <c r="W1567" i="5"/>
  <c r="X1567" i="5" s="1"/>
  <c r="W1568" i="5"/>
  <c r="X1568" i="5" s="1"/>
  <c r="W1569" i="5"/>
  <c r="X1569" i="5" s="1"/>
  <c r="W1570" i="5"/>
  <c r="X1570" i="5" s="1"/>
  <c r="W1571" i="5"/>
  <c r="X1571" i="5" s="1"/>
  <c r="W1572" i="5"/>
  <c r="X1572" i="5" s="1"/>
  <c r="W1573" i="5"/>
  <c r="X1573" i="5" s="1"/>
  <c r="W1574" i="5"/>
  <c r="X1574" i="5" s="1"/>
  <c r="W1575" i="5"/>
  <c r="X1575" i="5" s="1"/>
  <c r="W1576" i="5"/>
  <c r="X1576" i="5" s="1"/>
  <c r="W1577" i="5"/>
  <c r="X1577" i="5" s="1"/>
  <c r="W1578" i="5"/>
  <c r="X1578" i="5" s="1"/>
  <c r="W1579" i="5"/>
  <c r="X1579" i="5" s="1"/>
  <c r="W1580" i="5"/>
  <c r="X1580" i="5" s="1"/>
  <c r="W1581" i="5"/>
  <c r="X1581" i="5" s="1"/>
  <c r="W1582" i="5"/>
  <c r="X1582" i="5" s="1"/>
  <c r="W1583" i="5"/>
  <c r="X1583" i="5" s="1"/>
  <c r="W1584" i="5"/>
  <c r="X1584" i="5" s="1"/>
  <c r="W1585" i="5"/>
  <c r="X1585" i="5" s="1"/>
  <c r="W1586" i="5"/>
  <c r="X1586" i="5" s="1"/>
  <c r="W1587" i="5"/>
  <c r="X1587" i="5" s="1"/>
  <c r="W1588" i="5"/>
  <c r="X1588" i="5" s="1"/>
  <c r="W1589" i="5"/>
  <c r="X1589" i="5" s="1"/>
  <c r="W1590" i="5"/>
  <c r="X1590" i="5" s="1"/>
  <c r="W1591" i="5"/>
  <c r="X1591" i="5" s="1"/>
  <c r="W1592" i="5"/>
  <c r="X1592" i="5" s="1"/>
  <c r="W1593" i="5"/>
  <c r="X1593" i="5" s="1"/>
  <c r="W1594" i="5"/>
  <c r="X1594" i="5" s="1"/>
  <c r="W1595" i="5"/>
  <c r="X1595" i="5" s="1"/>
  <c r="W1596" i="5"/>
  <c r="X1596" i="5" s="1"/>
  <c r="W1597" i="5"/>
  <c r="X1597" i="5" s="1"/>
  <c r="W1598" i="5"/>
  <c r="X1598" i="5" s="1"/>
  <c r="W1599" i="5"/>
  <c r="X1599" i="5" s="1"/>
  <c r="W1600" i="5"/>
  <c r="X1600" i="5" s="1"/>
  <c r="W1601" i="5"/>
  <c r="X1601" i="5" s="1"/>
  <c r="W1602" i="5"/>
  <c r="X1602" i="5" s="1"/>
  <c r="W1603" i="5"/>
  <c r="X1603" i="5" s="1"/>
  <c r="W1604" i="5"/>
  <c r="X1604" i="5" s="1"/>
  <c r="W1605" i="5"/>
  <c r="W1606" i="5"/>
  <c r="W1607" i="5"/>
  <c r="X1607" i="5" s="1"/>
  <c r="W1608" i="5"/>
  <c r="X1608" i="5" s="1"/>
  <c r="W1609" i="5"/>
  <c r="X1609" i="5" s="1"/>
  <c r="W1610" i="5"/>
  <c r="X1610" i="5" s="1"/>
  <c r="W1611" i="5"/>
  <c r="X1611" i="5" s="1"/>
  <c r="W1612" i="5"/>
  <c r="X1612" i="5" s="1"/>
  <c r="W1613" i="5"/>
  <c r="X1613" i="5" s="1"/>
  <c r="W1614" i="5"/>
  <c r="X1614" i="5" s="1"/>
  <c r="W1615" i="5"/>
  <c r="X1615" i="5" s="1"/>
  <c r="W1616" i="5"/>
  <c r="X1616" i="5" s="1"/>
  <c r="W1617" i="5"/>
  <c r="X1617" i="5" s="1"/>
  <c r="W1618" i="5"/>
  <c r="X1618" i="5" s="1"/>
  <c r="W1619" i="5"/>
  <c r="X1619" i="5" s="1"/>
  <c r="W1620" i="5"/>
  <c r="X1620" i="5" s="1"/>
  <c r="W1621" i="5"/>
  <c r="X1621" i="5" s="1"/>
  <c r="W1622" i="5"/>
  <c r="X1622" i="5" s="1"/>
  <c r="W1623" i="5"/>
  <c r="X1623" i="5" s="1"/>
  <c r="W1624" i="5"/>
  <c r="X1624" i="5" s="1"/>
  <c r="W1625" i="5"/>
  <c r="X1625" i="5" s="1"/>
  <c r="W1626" i="5"/>
  <c r="X1626" i="5" s="1"/>
  <c r="W1627" i="5"/>
  <c r="X1627" i="5" s="1"/>
  <c r="W1628" i="5"/>
  <c r="X1628" i="5" s="1"/>
  <c r="W1629" i="5"/>
  <c r="X1629" i="5" s="1"/>
  <c r="W1630" i="5"/>
  <c r="X1630" i="5" s="1"/>
  <c r="W1631" i="5"/>
  <c r="X1631" i="5" s="1"/>
  <c r="W1632" i="5"/>
  <c r="X1632" i="5" s="1"/>
  <c r="W1633" i="5"/>
  <c r="X1633" i="5" s="1"/>
  <c r="W1634" i="5"/>
  <c r="X1634" i="5" s="1"/>
  <c r="W1635" i="5"/>
  <c r="X1635" i="5" s="1"/>
  <c r="W1636" i="5"/>
  <c r="X1636" i="5" s="1"/>
  <c r="W1637" i="5"/>
  <c r="X1637" i="5" s="1"/>
  <c r="W1638" i="5"/>
  <c r="X1638" i="5" s="1"/>
  <c r="W1639" i="5"/>
  <c r="X1639" i="5" s="1"/>
  <c r="W1640" i="5"/>
  <c r="X1640" i="5" s="1"/>
  <c r="W1641" i="5"/>
  <c r="X1641" i="5" s="1"/>
  <c r="W1642" i="5"/>
  <c r="X1642" i="5" s="1"/>
  <c r="W1643" i="5"/>
  <c r="X1643" i="5" s="1"/>
  <c r="W1644" i="5"/>
  <c r="X1644" i="5" s="1"/>
  <c r="W1645" i="5"/>
  <c r="X1645" i="5" s="1"/>
  <c r="W1646" i="5"/>
  <c r="X1646" i="5" s="1"/>
  <c r="W1647" i="5"/>
  <c r="X1647" i="5" s="1"/>
  <c r="W1648" i="5"/>
  <c r="X1648" i="5" s="1"/>
  <c r="W1649" i="5"/>
  <c r="X1649" i="5" s="1"/>
  <c r="W1650" i="5"/>
  <c r="X1650" i="5" s="1"/>
  <c r="W1651" i="5"/>
  <c r="X1651" i="5" s="1"/>
  <c r="W1652" i="5"/>
  <c r="X1652" i="5" s="1"/>
  <c r="W1653" i="5"/>
  <c r="X1653" i="5" s="1"/>
  <c r="W1654" i="5"/>
  <c r="X1654" i="5" s="1"/>
  <c r="W1655" i="5"/>
  <c r="X1655" i="5" s="1"/>
  <c r="W1656" i="5"/>
  <c r="X1656" i="5" s="1"/>
  <c r="W1657" i="5"/>
  <c r="X1657" i="5" s="1"/>
  <c r="W1658" i="5"/>
  <c r="X1658" i="5" s="1"/>
  <c r="W1659" i="5"/>
  <c r="X1659" i="5" s="1"/>
  <c r="W1660" i="5"/>
  <c r="X1660" i="5" s="1"/>
  <c r="W1661" i="5"/>
  <c r="X1661" i="5" s="1"/>
  <c r="W1662" i="5"/>
  <c r="X1662" i="5" s="1"/>
  <c r="W1663" i="5"/>
  <c r="X1663" i="5" s="1"/>
  <c r="W1664" i="5"/>
  <c r="X1664" i="5" s="1"/>
  <c r="W1665" i="5"/>
  <c r="X1665" i="5" s="1"/>
  <c r="W1666" i="5"/>
  <c r="X1666" i="5" s="1"/>
  <c r="W1667" i="5"/>
  <c r="X1667" i="5" s="1"/>
  <c r="W1668" i="5"/>
  <c r="X1668" i="5" s="1"/>
  <c r="W1669" i="5"/>
  <c r="X1669" i="5" s="1"/>
  <c r="W1670" i="5"/>
  <c r="X1670" i="5" s="1"/>
  <c r="W1671" i="5"/>
  <c r="X1671" i="5" s="1"/>
  <c r="W1672" i="5"/>
  <c r="X1672" i="5" s="1"/>
  <c r="W1673" i="5"/>
  <c r="X1673" i="5" s="1"/>
  <c r="W1674" i="5"/>
  <c r="X1674" i="5" s="1"/>
  <c r="W1675" i="5"/>
  <c r="X1675" i="5" s="1"/>
  <c r="W1676" i="5"/>
  <c r="X1676" i="5" s="1"/>
  <c r="W1677" i="5"/>
  <c r="X1677" i="5" s="1"/>
  <c r="W1678" i="5"/>
  <c r="X1678" i="5" s="1"/>
  <c r="W1679" i="5"/>
  <c r="X1679" i="5" s="1"/>
  <c r="W1680" i="5"/>
  <c r="X1680" i="5" s="1"/>
  <c r="W1681" i="5"/>
  <c r="X1681" i="5" s="1"/>
  <c r="W1682" i="5"/>
  <c r="X1682" i="5" s="1"/>
  <c r="W1683" i="5"/>
  <c r="X1683" i="5" s="1"/>
  <c r="W1684" i="5"/>
  <c r="X1684" i="5" s="1"/>
  <c r="W1685" i="5"/>
  <c r="X1685" i="5" s="1"/>
  <c r="W1686" i="5"/>
  <c r="X1686" i="5" s="1"/>
  <c r="W1687" i="5"/>
  <c r="X1687" i="5" s="1"/>
  <c r="W1688" i="5"/>
  <c r="X1688" i="5" s="1"/>
  <c r="W1689" i="5"/>
  <c r="X1689" i="5" s="1"/>
  <c r="W1690" i="5"/>
  <c r="X1690" i="5" s="1"/>
  <c r="W1691" i="5"/>
  <c r="X1691" i="5" s="1"/>
  <c r="W1692" i="5"/>
  <c r="X1692" i="5" s="1"/>
  <c r="W1693" i="5"/>
  <c r="X1693" i="5" s="1"/>
  <c r="W1694" i="5"/>
  <c r="X1694" i="5" s="1"/>
  <c r="W1695" i="5"/>
  <c r="X1695" i="5" s="1"/>
  <c r="W1696" i="5"/>
  <c r="X1696" i="5" s="1"/>
  <c r="W1697" i="5"/>
  <c r="X1697" i="5" s="1"/>
  <c r="W1698" i="5"/>
  <c r="X1698" i="5" s="1"/>
  <c r="W1699" i="5"/>
  <c r="X1699" i="5" s="1"/>
  <c r="W1700" i="5"/>
  <c r="X1700" i="5" s="1"/>
  <c r="W1701" i="5"/>
  <c r="X1701" i="5" s="1"/>
  <c r="W1702" i="5"/>
  <c r="X1702" i="5" s="1"/>
  <c r="W1703" i="5"/>
  <c r="X1703" i="5" s="1"/>
  <c r="W1704" i="5"/>
  <c r="X1704" i="5" s="1"/>
  <c r="W1705" i="5"/>
  <c r="X1705" i="5" s="1"/>
  <c r="W1706" i="5"/>
  <c r="X1706" i="5" s="1"/>
  <c r="W1707" i="5"/>
  <c r="X1707" i="5" s="1"/>
  <c r="W1708" i="5"/>
  <c r="X1708" i="5" s="1"/>
  <c r="W1709" i="5"/>
  <c r="X1709" i="5" s="1"/>
  <c r="W1710" i="5"/>
  <c r="X1710" i="5" s="1"/>
  <c r="W1711" i="5"/>
  <c r="X1711" i="5" s="1"/>
  <c r="W1712" i="5"/>
  <c r="X1712" i="5" s="1"/>
  <c r="W1713" i="5"/>
  <c r="X1713" i="5" s="1"/>
  <c r="W1714" i="5"/>
  <c r="X1714" i="5" s="1"/>
  <c r="W1715" i="5"/>
  <c r="X1715" i="5" s="1"/>
  <c r="W1716" i="5"/>
  <c r="X1716" i="5" s="1"/>
  <c r="W1717" i="5"/>
  <c r="X1717" i="5" s="1"/>
  <c r="W1718" i="5"/>
  <c r="X1718" i="5" s="1"/>
  <c r="W1719" i="5"/>
  <c r="X1719" i="5" s="1"/>
  <c r="W1720" i="5"/>
  <c r="X1720" i="5" s="1"/>
  <c r="W1721" i="5"/>
  <c r="X1721" i="5" s="1"/>
  <c r="W1722" i="5"/>
  <c r="X1722" i="5" s="1"/>
  <c r="W1723" i="5"/>
  <c r="X1723" i="5" s="1"/>
  <c r="W1724" i="5"/>
  <c r="X1724" i="5" s="1"/>
  <c r="W1725" i="5"/>
  <c r="X1725" i="5" s="1"/>
  <c r="W1726" i="5"/>
  <c r="X1726" i="5" s="1"/>
  <c r="W1727" i="5"/>
  <c r="X1727" i="5" s="1"/>
  <c r="W1728" i="5"/>
  <c r="X1728" i="5" s="1"/>
  <c r="W1729" i="5"/>
  <c r="X1729" i="5" s="1"/>
  <c r="W1730" i="5"/>
  <c r="X1730" i="5" s="1"/>
  <c r="W1731" i="5"/>
  <c r="X1731" i="5" s="1"/>
  <c r="W1732" i="5"/>
  <c r="X1732" i="5" s="1"/>
  <c r="W1733" i="5"/>
  <c r="X1733" i="5" s="1"/>
  <c r="W1734" i="5"/>
  <c r="X1734" i="5" s="1"/>
  <c r="W1735" i="5"/>
  <c r="X1735" i="5" s="1"/>
  <c r="W1736" i="5"/>
  <c r="X1736" i="5" s="1"/>
  <c r="W1737" i="5"/>
  <c r="X1737" i="5" s="1"/>
  <c r="W1738" i="5"/>
  <c r="X1738" i="5" s="1"/>
  <c r="W1739" i="5"/>
  <c r="X1739" i="5" s="1"/>
  <c r="W1740" i="5"/>
  <c r="X1740" i="5" s="1"/>
  <c r="W1741" i="5"/>
  <c r="X1741" i="5" s="1"/>
  <c r="W1742" i="5"/>
  <c r="X1742" i="5" s="1"/>
  <c r="W1743" i="5"/>
  <c r="X1743" i="5" s="1"/>
  <c r="W1744" i="5"/>
  <c r="X1744" i="5" s="1"/>
  <c r="W1745" i="5"/>
  <c r="X1745" i="5" s="1"/>
  <c r="W1746" i="5"/>
  <c r="X1746" i="5" s="1"/>
  <c r="W1747" i="5"/>
  <c r="X1747" i="5" s="1"/>
  <c r="W1748" i="5"/>
  <c r="X1748" i="5" s="1"/>
  <c r="W1749" i="5"/>
  <c r="X1749" i="5" s="1"/>
  <c r="W1750" i="5"/>
  <c r="X1750" i="5" s="1"/>
  <c r="W1751" i="5"/>
  <c r="X1751" i="5" s="1"/>
  <c r="W1752" i="5"/>
  <c r="X1752" i="5" s="1"/>
  <c r="W1753" i="5"/>
  <c r="X1753" i="5" s="1"/>
  <c r="W1754" i="5"/>
  <c r="X1754" i="5" s="1"/>
  <c r="W1755" i="5"/>
  <c r="X1755" i="5" s="1"/>
  <c r="W1756" i="5"/>
  <c r="X1756" i="5" s="1"/>
  <c r="W1757" i="5"/>
  <c r="X1757" i="5" s="1"/>
  <c r="W1758" i="5"/>
  <c r="X1758" i="5" s="1"/>
  <c r="W1759" i="5"/>
  <c r="X1759" i="5" s="1"/>
  <c r="W1760" i="5"/>
  <c r="X1760" i="5" s="1"/>
  <c r="W1761" i="5"/>
  <c r="X1761" i="5" s="1"/>
  <c r="W1762" i="5"/>
  <c r="X1762" i="5" s="1"/>
  <c r="W1763" i="5"/>
  <c r="X1763" i="5" s="1"/>
  <c r="W1764" i="5"/>
  <c r="X1764" i="5" s="1"/>
  <c r="W1765" i="5"/>
  <c r="X1765" i="5" s="1"/>
  <c r="W1766" i="5"/>
  <c r="X1766" i="5" s="1"/>
  <c r="W1767" i="5"/>
  <c r="X1767" i="5" s="1"/>
  <c r="W1768" i="5"/>
  <c r="X1768" i="5" s="1"/>
  <c r="W1769" i="5"/>
  <c r="X1769" i="5" s="1"/>
  <c r="W1770" i="5"/>
  <c r="X1770" i="5" s="1"/>
  <c r="W1771" i="5"/>
  <c r="X1771" i="5" s="1"/>
  <c r="W1772" i="5"/>
  <c r="X1772" i="5" s="1"/>
  <c r="W1773" i="5"/>
  <c r="X1773" i="5" s="1"/>
  <c r="W1774" i="5"/>
  <c r="X1774" i="5" s="1"/>
  <c r="W1775" i="5"/>
  <c r="X1775" i="5" s="1"/>
  <c r="W1776" i="5"/>
  <c r="X1776" i="5" s="1"/>
  <c r="W1777" i="5"/>
  <c r="X1777" i="5" s="1"/>
  <c r="W1778" i="5"/>
  <c r="X1778" i="5" s="1"/>
  <c r="W1779" i="5"/>
  <c r="X1779" i="5" s="1"/>
  <c r="W1780" i="5"/>
  <c r="X1780" i="5" s="1"/>
  <c r="W1781" i="5"/>
  <c r="X1781" i="5" s="1"/>
  <c r="W1782" i="5"/>
  <c r="X1782" i="5" s="1"/>
  <c r="W1783" i="5"/>
  <c r="X1783" i="5" s="1"/>
  <c r="W1784" i="5"/>
  <c r="X1784" i="5" s="1"/>
  <c r="W1785" i="5"/>
  <c r="X1785" i="5" s="1"/>
  <c r="W1786" i="5"/>
  <c r="X1786" i="5" s="1"/>
  <c r="W1787" i="5"/>
  <c r="X1787" i="5" s="1"/>
  <c r="W1788" i="5"/>
  <c r="X1788" i="5" s="1"/>
  <c r="W1789" i="5"/>
  <c r="X1789" i="5" s="1"/>
  <c r="W1790" i="5"/>
  <c r="X1790" i="5" s="1"/>
  <c r="W1791" i="5"/>
  <c r="X1791" i="5" s="1"/>
  <c r="W1792" i="5"/>
  <c r="X1792" i="5" s="1"/>
  <c r="W1793" i="5"/>
  <c r="X1793" i="5" s="1"/>
  <c r="W1794" i="5"/>
  <c r="X1794" i="5" s="1"/>
  <c r="W1795" i="5"/>
  <c r="X1795" i="5" s="1"/>
  <c r="W1796" i="5"/>
  <c r="X1796" i="5" s="1"/>
  <c r="W1797" i="5"/>
  <c r="X1797" i="5" s="1"/>
  <c r="W1798" i="5"/>
  <c r="X1798" i="5" s="1"/>
  <c r="W1799" i="5"/>
  <c r="X1799" i="5" s="1"/>
  <c r="W1800" i="5"/>
  <c r="X1800" i="5" s="1"/>
  <c r="W1801" i="5"/>
  <c r="X1801" i="5" s="1"/>
  <c r="W1802" i="5"/>
  <c r="X1802" i="5" s="1"/>
  <c r="W1803" i="5"/>
  <c r="X1803" i="5" s="1"/>
  <c r="W1804" i="5"/>
  <c r="X1804" i="5" s="1"/>
  <c r="W1805" i="5"/>
  <c r="X1805" i="5" s="1"/>
  <c r="W1806" i="5"/>
  <c r="X1806" i="5" s="1"/>
  <c r="W1807" i="5"/>
  <c r="X1807" i="5" s="1"/>
  <c r="W1808" i="5"/>
  <c r="X1808" i="5" s="1"/>
  <c r="W1809" i="5"/>
  <c r="X1809" i="5" s="1"/>
  <c r="W1810" i="5"/>
  <c r="X1810" i="5" s="1"/>
  <c r="W1811" i="5"/>
  <c r="X1811" i="5" s="1"/>
  <c r="W1812" i="5"/>
  <c r="X1812" i="5" s="1"/>
  <c r="W1813" i="5"/>
  <c r="X1813" i="5" s="1"/>
  <c r="W1814" i="5"/>
  <c r="X1814" i="5" s="1"/>
  <c r="W1815" i="5"/>
  <c r="X1815" i="5" s="1"/>
  <c r="W1816" i="5"/>
  <c r="X1816" i="5" s="1"/>
  <c r="W1817" i="5"/>
  <c r="X1817" i="5" s="1"/>
  <c r="W1818" i="5"/>
  <c r="X1818" i="5" s="1"/>
  <c r="W1819" i="5"/>
  <c r="X1819" i="5" s="1"/>
  <c r="W1820" i="5"/>
  <c r="X1820" i="5" s="1"/>
  <c r="W1821" i="5"/>
  <c r="X1821" i="5" s="1"/>
  <c r="W1822" i="5"/>
  <c r="X1822" i="5" s="1"/>
  <c r="W1823" i="5"/>
  <c r="X1823" i="5" s="1"/>
  <c r="W1824" i="5"/>
  <c r="X1824" i="5" s="1"/>
  <c r="W1825" i="5"/>
  <c r="X1825" i="5" s="1"/>
  <c r="W1826" i="5"/>
  <c r="X1826" i="5" s="1"/>
  <c r="W1827" i="5"/>
  <c r="X1827" i="5" s="1"/>
  <c r="W1828" i="5"/>
  <c r="X1828" i="5" s="1"/>
  <c r="W1829" i="5"/>
  <c r="X1829" i="5" s="1"/>
  <c r="W1830" i="5"/>
  <c r="X1830" i="5" s="1"/>
  <c r="W1831" i="5"/>
  <c r="X1831" i="5" s="1"/>
  <c r="W1832" i="5"/>
  <c r="X1832" i="5" s="1"/>
  <c r="W1833" i="5"/>
  <c r="X1833" i="5" s="1"/>
  <c r="W1834" i="5"/>
  <c r="X1834" i="5" s="1"/>
  <c r="W1835" i="5"/>
  <c r="X1835" i="5" s="1"/>
  <c r="W1836" i="5"/>
  <c r="X1836" i="5" s="1"/>
  <c r="W1837" i="5"/>
  <c r="X1837" i="5" s="1"/>
  <c r="W1838" i="5"/>
  <c r="X1838" i="5" s="1"/>
  <c r="W1839" i="5"/>
  <c r="X1839" i="5" s="1"/>
  <c r="W1840" i="5"/>
  <c r="X1840" i="5" s="1"/>
  <c r="W1841" i="5"/>
  <c r="X1841" i="5" s="1"/>
  <c r="W1842" i="5"/>
  <c r="X1842" i="5" s="1"/>
  <c r="W1843" i="5"/>
  <c r="X1843" i="5" s="1"/>
  <c r="W1844" i="5"/>
  <c r="X1844" i="5" s="1"/>
  <c r="W1845" i="5"/>
  <c r="X1845" i="5" s="1"/>
  <c r="W1846" i="5"/>
  <c r="X1846" i="5" s="1"/>
  <c r="W1847" i="5"/>
  <c r="X1847" i="5" s="1"/>
  <c r="W1848" i="5"/>
  <c r="X1848" i="5" s="1"/>
  <c r="W1849" i="5"/>
  <c r="X1849" i="5" s="1"/>
  <c r="W1850" i="5"/>
  <c r="X1850" i="5" s="1"/>
  <c r="W1851" i="5"/>
  <c r="X1851" i="5" s="1"/>
  <c r="W1852" i="5"/>
  <c r="X1852" i="5" s="1"/>
  <c r="W1853" i="5"/>
  <c r="X1853" i="5" s="1"/>
  <c r="W1854" i="5"/>
  <c r="X1854" i="5" s="1"/>
  <c r="W1855" i="5"/>
  <c r="X1855" i="5" s="1"/>
  <c r="W1856" i="5"/>
  <c r="X1856" i="5" s="1"/>
  <c r="W1857" i="5"/>
  <c r="X1857" i="5" s="1"/>
  <c r="W1858" i="5"/>
  <c r="X1858" i="5" s="1"/>
  <c r="W1859" i="5"/>
  <c r="X1859" i="5" s="1"/>
  <c r="W1860" i="5"/>
  <c r="X1860" i="5" s="1"/>
  <c r="W1861" i="5"/>
  <c r="X1861" i="5" s="1"/>
  <c r="W1862" i="5"/>
  <c r="X1862" i="5" s="1"/>
  <c r="W1863" i="5"/>
  <c r="X1863" i="5" s="1"/>
  <c r="W1864" i="5"/>
  <c r="X1864" i="5" s="1"/>
  <c r="W1865" i="5"/>
  <c r="X1865" i="5" s="1"/>
  <c r="W1866" i="5"/>
  <c r="X1866" i="5" s="1"/>
  <c r="W1867" i="5"/>
  <c r="X1867" i="5" s="1"/>
  <c r="W1868" i="5"/>
  <c r="X1868" i="5" s="1"/>
  <c r="W1869" i="5"/>
  <c r="X1869" i="5" s="1"/>
  <c r="W1870" i="5"/>
  <c r="X1870" i="5" s="1"/>
  <c r="W1871" i="5"/>
  <c r="X1871" i="5" s="1"/>
  <c r="W1872" i="5"/>
  <c r="X1872" i="5" s="1"/>
  <c r="W1873" i="5"/>
  <c r="X1873" i="5" s="1"/>
  <c r="W1874" i="5"/>
  <c r="X1874" i="5" s="1"/>
  <c r="W1875" i="5"/>
  <c r="X1875" i="5" s="1"/>
  <c r="W1876" i="5"/>
  <c r="X1876" i="5" s="1"/>
  <c r="W1877" i="5"/>
  <c r="X1877" i="5" s="1"/>
  <c r="W1878" i="5"/>
  <c r="X1878" i="5" s="1"/>
  <c r="W1879" i="5"/>
  <c r="X1879" i="5" s="1"/>
  <c r="W1880" i="5"/>
  <c r="X1880" i="5" s="1"/>
  <c r="W1881" i="5"/>
  <c r="X1881" i="5" s="1"/>
  <c r="W1882" i="5"/>
  <c r="X1882" i="5" s="1"/>
  <c r="W1883" i="5"/>
  <c r="X1883" i="5" s="1"/>
  <c r="W1884" i="5"/>
  <c r="X1884" i="5" s="1"/>
  <c r="W1885" i="5"/>
  <c r="X1885" i="5" s="1"/>
  <c r="W1886" i="5"/>
  <c r="X1886" i="5" s="1"/>
  <c r="W1887" i="5"/>
  <c r="X1887" i="5" s="1"/>
  <c r="W1888" i="5"/>
  <c r="X1888" i="5" s="1"/>
  <c r="W1889" i="5"/>
  <c r="X1889" i="5" s="1"/>
  <c r="W1890" i="5"/>
  <c r="X1890" i="5" s="1"/>
  <c r="W1891" i="5"/>
  <c r="X1891" i="5" s="1"/>
  <c r="W1892" i="5"/>
  <c r="X1892" i="5" s="1"/>
  <c r="W1893" i="5"/>
  <c r="X1893" i="5" s="1"/>
  <c r="W1894" i="5"/>
  <c r="X1894" i="5" s="1"/>
  <c r="W1895" i="5"/>
  <c r="X1895" i="5" s="1"/>
  <c r="W1896" i="5"/>
  <c r="X1896" i="5" s="1"/>
  <c r="W1897" i="5"/>
  <c r="X1897" i="5" s="1"/>
  <c r="W1898" i="5"/>
  <c r="X1898" i="5" s="1"/>
  <c r="W1899" i="5"/>
  <c r="X1899" i="5" s="1"/>
  <c r="W1900" i="5"/>
  <c r="X1900" i="5" s="1"/>
  <c r="W1901" i="5"/>
  <c r="X1901" i="5" s="1"/>
  <c r="W1902" i="5"/>
  <c r="X1902" i="5" s="1"/>
  <c r="W1903" i="5"/>
  <c r="X1903" i="5" s="1"/>
  <c r="W1904" i="5"/>
  <c r="X1904" i="5" s="1"/>
  <c r="W1905" i="5"/>
  <c r="X1905" i="5" s="1"/>
  <c r="W1906" i="5"/>
  <c r="X1906" i="5" s="1"/>
  <c r="W1907" i="5"/>
  <c r="X1907" i="5" s="1"/>
  <c r="W1908" i="5"/>
  <c r="X1908" i="5" s="1"/>
  <c r="W1909" i="5"/>
  <c r="X1909" i="5" s="1"/>
  <c r="W1910" i="5"/>
  <c r="X1910" i="5" s="1"/>
  <c r="W1911" i="5"/>
  <c r="X1911" i="5" s="1"/>
  <c r="W1912" i="5"/>
  <c r="X1912" i="5" s="1"/>
  <c r="W1913" i="5"/>
  <c r="X1913" i="5" s="1"/>
  <c r="W1914" i="5"/>
  <c r="X1914" i="5" s="1"/>
  <c r="W1915" i="5"/>
  <c r="X1915" i="5" s="1"/>
  <c r="W1916" i="5"/>
  <c r="X1916" i="5" s="1"/>
  <c r="W1917" i="5"/>
  <c r="X1917" i="5" s="1"/>
  <c r="W1918" i="5"/>
  <c r="X1918" i="5" s="1"/>
  <c r="W1919" i="5"/>
  <c r="X1919" i="5" s="1"/>
  <c r="W1920" i="5"/>
  <c r="X1920" i="5" s="1"/>
  <c r="W1921" i="5"/>
  <c r="X1921" i="5" s="1"/>
  <c r="W1922" i="5"/>
  <c r="X1922" i="5" s="1"/>
  <c r="W1923" i="5"/>
  <c r="X1923" i="5" s="1"/>
  <c r="W1924" i="5"/>
  <c r="X1924" i="5" s="1"/>
  <c r="W1925" i="5"/>
  <c r="X1925" i="5" s="1"/>
  <c r="W1926" i="5"/>
  <c r="X1926" i="5" s="1"/>
  <c r="W1927" i="5"/>
  <c r="X1927" i="5" s="1"/>
  <c r="W1928" i="5"/>
  <c r="X1928" i="5" s="1"/>
  <c r="W1929" i="5"/>
  <c r="X1929" i="5" s="1"/>
  <c r="W1930" i="5"/>
  <c r="X1930" i="5" s="1"/>
  <c r="W1931" i="5"/>
  <c r="X1931" i="5" s="1"/>
  <c r="W1932" i="5"/>
  <c r="X1932" i="5" s="1"/>
  <c r="W1933" i="5"/>
  <c r="X1933" i="5" s="1"/>
  <c r="W1934" i="5"/>
  <c r="X1934" i="5" s="1"/>
  <c r="W1935" i="5"/>
  <c r="X1935" i="5" s="1"/>
  <c r="W1936" i="5"/>
  <c r="X1936" i="5" s="1"/>
  <c r="W1937" i="5"/>
  <c r="X1937" i="5" s="1"/>
  <c r="W1938" i="5"/>
  <c r="X1938" i="5" s="1"/>
  <c r="W1939" i="5"/>
  <c r="X1939" i="5" s="1"/>
  <c r="W1940" i="5"/>
  <c r="X1940" i="5" s="1"/>
  <c r="W1941" i="5"/>
  <c r="X1941" i="5" s="1"/>
  <c r="W1942" i="5"/>
  <c r="X1942" i="5" s="1"/>
  <c r="W1943" i="5"/>
  <c r="X1943" i="5" s="1"/>
  <c r="W1944" i="5"/>
  <c r="X1944" i="5" s="1"/>
  <c r="W1945" i="5"/>
  <c r="X1945" i="5" s="1"/>
  <c r="W1946" i="5"/>
  <c r="X1946" i="5" s="1"/>
  <c r="W1947" i="5"/>
  <c r="X1947" i="5" s="1"/>
  <c r="W1948" i="5"/>
  <c r="X1948" i="5" s="1"/>
  <c r="W1949" i="5"/>
  <c r="X1949" i="5" s="1"/>
  <c r="W1950" i="5"/>
  <c r="X1950" i="5" s="1"/>
  <c r="W1951" i="5"/>
  <c r="X1951" i="5" s="1"/>
  <c r="W1952" i="5"/>
  <c r="X1952" i="5" s="1"/>
  <c r="W1953" i="5"/>
  <c r="X1953" i="5" s="1"/>
  <c r="W1954" i="5"/>
  <c r="X1954" i="5" s="1"/>
  <c r="W1955" i="5"/>
  <c r="X1955" i="5" s="1"/>
  <c r="W1956" i="5"/>
  <c r="X1956" i="5" s="1"/>
  <c r="W1957" i="5"/>
  <c r="X1957" i="5" s="1"/>
  <c r="W1958" i="5"/>
  <c r="X1958" i="5" s="1"/>
  <c r="W1959" i="5"/>
  <c r="X1959" i="5" s="1"/>
  <c r="W1960" i="5"/>
  <c r="X1960" i="5" s="1"/>
  <c r="W1961" i="5"/>
  <c r="X1961" i="5" s="1"/>
  <c r="W1962" i="5"/>
  <c r="X1962" i="5" s="1"/>
  <c r="W1963" i="5"/>
  <c r="X1963" i="5" s="1"/>
  <c r="W1964" i="5"/>
  <c r="X1964" i="5" s="1"/>
  <c r="W1965" i="5"/>
  <c r="X1965" i="5" s="1"/>
  <c r="W1966" i="5"/>
  <c r="X1966" i="5" s="1"/>
  <c r="W1967" i="5"/>
  <c r="X1967" i="5" s="1"/>
  <c r="W1968" i="5"/>
  <c r="X1968" i="5" s="1"/>
  <c r="W1969" i="5"/>
  <c r="X1969" i="5" s="1"/>
  <c r="W1970" i="5"/>
  <c r="X1970" i="5" s="1"/>
  <c r="W1971" i="5"/>
  <c r="X1971" i="5" s="1"/>
  <c r="W1972" i="5"/>
  <c r="X1972" i="5" s="1"/>
  <c r="W1973" i="5"/>
  <c r="X1973" i="5" s="1"/>
  <c r="W1974" i="5"/>
  <c r="X1974" i="5" s="1"/>
  <c r="W1975" i="5"/>
  <c r="X1975" i="5" s="1"/>
  <c r="W1976" i="5"/>
  <c r="X1976" i="5" s="1"/>
  <c r="W1977" i="5"/>
  <c r="X1977" i="5" s="1"/>
  <c r="W1978" i="5"/>
  <c r="X1978" i="5" s="1"/>
  <c r="W1979" i="5"/>
  <c r="X1979" i="5" s="1"/>
  <c r="W1980" i="5"/>
  <c r="X1980" i="5" s="1"/>
  <c r="W1981" i="5"/>
  <c r="X1981" i="5" s="1"/>
  <c r="W1982" i="5"/>
  <c r="X1982" i="5" s="1"/>
  <c r="W1983" i="5"/>
  <c r="X1983" i="5" s="1"/>
  <c r="W1984" i="5"/>
  <c r="X1984" i="5" s="1"/>
  <c r="W1985" i="5"/>
  <c r="X1985" i="5" s="1"/>
  <c r="W1986" i="5"/>
  <c r="X1986" i="5" s="1"/>
  <c r="W1987" i="5"/>
  <c r="X1987" i="5" s="1"/>
  <c r="W1989" i="5"/>
  <c r="X1989" i="5" s="1"/>
  <c r="W1990" i="5"/>
  <c r="X1990" i="5" s="1"/>
  <c r="W1991" i="5"/>
  <c r="X1991" i="5" s="1"/>
  <c r="W1992" i="5"/>
  <c r="X1992" i="5" s="1"/>
  <c r="W1993" i="5"/>
  <c r="X1993" i="5" s="1"/>
  <c r="W1994" i="5"/>
  <c r="X1994" i="5" s="1"/>
  <c r="W1995" i="5"/>
  <c r="X1995" i="5" s="1"/>
  <c r="W1996" i="5"/>
  <c r="X1996" i="5" s="1"/>
  <c r="W1997" i="5"/>
  <c r="X1997" i="5" s="1"/>
  <c r="W1998" i="5"/>
  <c r="X1998" i="5" s="1"/>
  <c r="W1999" i="5"/>
  <c r="X1999" i="5" s="1"/>
  <c r="W2000" i="5"/>
  <c r="X2000" i="5" s="1"/>
  <c r="W2001" i="5"/>
  <c r="X2001" i="5" s="1"/>
  <c r="W2002" i="5"/>
  <c r="X2002" i="5" s="1"/>
  <c r="W2003" i="5"/>
  <c r="X2003" i="5" s="1"/>
  <c r="W2004" i="5"/>
  <c r="X2004" i="5" s="1"/>
  <c r="W2005" i="5"/>
  <c r="X2005" i="5" s="1"/>
  <c r="W2006" i="5"/>
  <c r="X2006" i="5" s="1"/>
  <c r="W2008" i="5"/>
  <c r="X2008" i="5" s="1"/>
  <c r="W2009" i="5"/>
  <c r="X2009" i="5" s="1"/>
  <c r="W2010" i="5"/>
  <c r="X2010" i="5" s="1"/>
  <c r="W2011" i="5"/>
  <c r="X2011" i="5" s="1"/>
  <c r="W2012" i="5"/>
  <c r="X2012" i="5" s="1"/>
  <c r="W2013" i="5"/>
  <c r="X2013" i="5" s="1"/>
  <c r="W2014" i="5"/>
  <c r="X2014" i="5" s="1"/>
  <c r="W2015" i="5"/>
  <c r="X2015" i="5" s="1"/>
  <c r="W2016" i="5"/>
  <c r="X2016" i="5" s="1"/>
  <c r="W2017" i="5"/>
  <c r="X2017" i="5" s="1"/>
  <c r="W2018" i="5"/>
  <c r="X2018" i="5" s="1"/>
  <c r="W2019" i="5"/>
  <c r="X2019" i="5" s="1"/>
  <c r="W2020" i="5"/>
  <c r="X2020" i="5" s="1"/>
  <c r="W2022" i="5"/>
  <c r="X2022" i="5" s="1"/>
  <c r="W2023" i="5"/>
  <c r="X2023" i="5" s="1"/>
  <c r="W2024" i="5"/>
  <c r="X2024" i="5" s="1"/>
  <c r="W2025" i="5"/>
  <c r="X2025" i="5" s="1"/>
  <c r="W2026" i="5"/>
  <c r="X2026" i="5" s="1"/>
  <c r="W2027" i="5"/>
  <c r="X2027" i="5" s="1"/>
  <c r="W2028" i="5"/>
  <c r="X2028" i="5" s="1"/>
  <c r="W2029" i="5"/>
  <c r="X2029" i="5" s="1"/>
  <c r="W2030" i="5"/>
  <c r="X2030" i="5" s="1"/>
  <c r="W2031" i="5"/>
  <c r="X2031" i="5" s="1"/>
  <c r="W2033" i="5"/>
  <c r="X2033" i="5" s="1"/>
  <c r="W2034" i="5"/>
  <c r="X2034" i="5" s="1"/>
  <c r="W2035" i="5"/>
  <c r="X2035" i="5" s="1"/>
  <c r="W2036" i="5"/>
  <c r="X2036" i="5" s="1"/>
  <c r="W2037" i="5"/>
  <c r="X2037" i="5" s="1"/>
  <c r="W2038" i="5"/>
  <c r="X2038" i="5" s="1"/>
  <c r="W2039" i="5"/>
  <c r="X2039" i="5" s="1"/>
  <c r="W2040" i="5"/>
  <c r="X2040" i="5" s="1"/>
  <c r="W2041" i="5"/>
  <c r="X2041" i="5" s="1"/>
  <c r="W2042" i="5"/>
  <c r="X2042" i="5" s="1"/>
  <c r="W2043" i="5"/>
  <c r="X2043" i="5" s="1"/>
  <c r="W2044" i="5"/>
  <c r="X2044" i="5" s="1"/>
  <c r="W2045" i="5"/>
  <c r="X2045" i="5" s="1"/>
  <c r="W2046" i="5"/>
  <c r="X2046" i="5" s="1"/>
  <c r="W2048" i="5"/>
  <c r="X2048" i="5" s="1"/>
  <c r="W2049" i="5"/>
  <c r="X2049" i="5" s="1"/>
  <c r="W2050" i="5"/>
  <c r="X2050" i="5" s="1"/>
  <c r="W2051" i="5"/>
  <c r="X2051" i="5" s="1"/>
  <c r="W2052" i="5"/>
  <c r="X2052" i="5" s="1"/>
  <c r="W2053" i="5"/>
  <c r="X2053" i="5" s="1"/>
  <c r="W2054" i="5"/>
  <c r="X2054" i="5" s="1"/>
  <c r="W2055" i="5"/>
  <c r="X2055" i="5" s="1"/>
  <c r="W2056" i="5"/>
  <c r="X2056" i="5" s="1"/>
  <c r="W2057" i="5"/>
  <c r="X2057" i="5" s="1"/>
  <c r="W2058" i="5"/>
  <c r="X2058" i="5" s="1"/>
  <c r="W2059" i="5"/>
  <c r="X2059" i="5" s="1"/>
  <c r="W2060" i="5"/>
  <c r="X2060" i="5" s="1"/>
  <c r="W2061" i="5"/>
  <c r="X2061" i="5" s="1"/>
  <c r="W2062" i="5"/>
  <c r="X2062" i="5" s="1"/>
  <c r="W2063" i="5"/>
  <c r="X2063" i="5" s="1"/>
  <c r="W2064" i="5"/>
  <c r="X2064" i="5" s="1"/>
  <c r="W2065" i="5"/>
  <c r="X2065" i="5" s="1"/>
  <c r="W2066" i="5"/>
  <c r="X2066" i="5" s="1"/>
  <c r="W2067" i="5"/>
  <c r="X2067" i="5" s="1"/>
  <c r="W2068" i="5"/>
  <c r="X2068" i="5" s="1"/>
  <c r="W2069" i="5"/>
  <c r="X2069" i="5" s="1"/>
  <c r="W2070" i="5"/>
  <c r="X2070" i="5" s="1"/>
  <c r="W2071" i="5"/>
  <c r="X2071" i="5" s="1"/>
  <c r="W2072" i="5"/>
  <c r="X2072" i="5" s="1"/>
  <c r="W2073" i="5"/>
  <c r="X2073" i="5" s="1"/>
  <c r="W2074" i="5"/>
  <c r="X2074" i="5" s="1"/>
  <c r="W2075" i="5"/>
  <c r="X2075" i="5" s="1"/>
  <c r="W2076" i="5"/>
  <c r="X2076" i="5" s="1"/>
  <c r="W2077" i="5"/>
  <c r="X2077" i="5" s="1"/>
  <c r="W2078" i="5"/>
  <c r="X2078" i="5" s="1"/>
  <c r="W2079" i="5"/>
  <c r="X2079" i="5" s="1"/>
  <c r="W2080" i="5"/>
  <c r="X2080" i="5" s="1"/>
  <c r="W2081" i="5"/>
  <c r="X2081" i="5" s="1"/>
  <c r="W2082" i="5"/>
  <c r="X2082" i="5" s="1"/>
  <c r="W2083" i="5"/>
  <c r="X2083" i="5" s="1"/>
  <c r="W2084" i="5"/>
  <c r="X2084" i="5" s="1"/>
  <c r="W2085" i="5"/>
  <c r="X2085" i="5" s="1"/>
  <c r="W2086" i="5"/>
  <c r="X2086" i="5" s="1"/>
  <c r="W2087" i="5"/>
  <c r="X2087" i="5" s="1"/>
  <c r="W2088" i="5"/>
  <c r="X2088" i="5" s="1"/>
  <c r="W2089" i="5"/>
  <c r="X2089" i="5" s="1"/>
  <c r="W2090" i="5"/>
  <c r="X2090" i="5" s="1"/>
  <c r="W2091" i="5"/>
  <c r="X2091" i="5" s="1"/>
  <c r="W2092" i="5"/>
  <c r="X2092" i="5" s="1"/>
  <c r="W2093" i="5"/>
  <c r="X2093" i="5" s="1"/>
  <c r="W2094" i="5"/>
  <c r="X2094" i="5" s="1"/>
  <c r="W2095" i="5"/>
  <c r="X2095" i="5" s="1"/>
  <c r="W2096" i="5"/>
  <c r="X2096" i="5" s="1"/>
  <c r="W2097" i="5"/>
  <c r="X2097" i="5" s="1"/>
  <c r="W2098" i="5"/>
  <c r="X2098" i="5" s="1"/>
  <c r="W2099" i="5"/>
  <c r="X2099" i="5" s="1"/>
  <c r="W2101" i="5"/>
  <c r="X2101" i="5" s="1"/>
  <c r="W2102" i="5"/>
  <c r="X2102" i="5" s="1"/>
  <c r="W2103" i="5"/>
  <c r="X2103" i="5" s="1"/>
  <c r="W2104" i="5"/>
  <c r="X2104" i="5" s="1"/>
  <c r="W2105" i="5"/>
  <c r="X2105" i="5" s="1"/>
  <c r="W2106" i="5"/>
  <c r="X2106" i="5" s="1"/>
  <c r="W2107" i="5"/>
  <c r="X2107" i="5" s="1"/>
  <c r="W2108" i="5"/>
  <c r="X2108" i="5" s="1"/>
  <c r="W2109" i="5"/>
  <c r="X2109" i="5" s="1"/>
  <c r="W2110" i="5"/>
  <c r="X2110" i="5" s="1"/>
  <c r="W2111" i="5"/>
  <c r="X2111" i="5" s="1"/>
  <c r="W2112" i="5"/>
  <c r="X2112" i="5" s="1"/>
  <c r="W2113" i="5"/>
  <c r="X2113" i="5" s="1"/>
  <c r="W2114" i="5"/>
  <c r="X2114" i="5" s="1"/>
  <c r="W2115" i="5"/>
  <c r="X2115" i="5" s="1"/>
  <c r="W2116" i="5"/>
  <c r="X2116" i="5" s="1"/>
  <c r="W2117" i="5"/>
  <c r="X2117" i="5" s="1"/>
  <c r="W2118" i="5"/>
  <c r="X2118" i="5" s="1"/>
  <c r="W2119" i="5"/>
  <c r="X2119" i="5" s="1"/>
  <c r="W2120" i="5"/>
  <c r="X2120" i="5" s="1"/>
  <c r="W2121" i="5"/>
  <c r="X2121" i="5" s="1"/>
  <c r="W2122" i="5"/>
  <c r="X2122" i="5" s="1"/>
  <c r="W2123" i="5"/>
  <c r="X2123" i="5" s="1"/>
  <c r="W2124" i="5"/>
  <c r="X2124" i="5" s="1"/>
  <c r="W2125" i="5"/>
  <c r="X2125" i="5" s="1"/>
  <c r="W2126" i="5"/>
  <c r="X2126" i="5" s="1"/>
  <c r="W2127" i="5"/>
  <c r="X2127" i="5" s="1"/>
  <c r="W2128" i="5"/>
  <c r="X2128" i="5" s="1"/>
  <c r="W2129" i="5"/>
  <c r="X2129" i="5" s="1"/>
  <c r="W2130" i="5"/>
  <c r="X2130" i="5" s="1"/>
  <c r="W2131" i="5"/>
  <c r="X2131" i="5" s="1"/>
  <c r="W2132" i="5"/>
  <c r="X2132" i="5" s="1"/>
  <c r="W2133" i="5"/>
  <c r="X2133" i="5" s="1"/>
  <c r="W2134" i="5"/>
  <c r="X2134" i="5" s="1"/>
  <c r="W2135" i="5"/>
  <c r="X2135" i="5" s="1"/>
  <c r="W2136" i="5"/>
  <c r="X2136" i="5" s="1"/>
  <c r="W2137" i="5"/>
  <c r="X2137" i="5" s="1"/>
  <c r="W2138" i="5"/>
  <c r="X2138" i="5" s="1"/>
  <c r="W2139" i="5"/>
  <c r="X2139" i="5" s="1"/>
  <c r="W2140" i="5"/>
  <c r="X2140" i="5" s="1"/>
  <c r="W2141" i="5"/>
  <c r="X2141" i="5" s="1"/>
  <c r="W2142" i="5"/>
  <c r="X2142" i="5" s="1"/>
  <c r="W2143" i="5"/>
  <c r="X2143" i="5" s="1"/>
  <c r="W2144" i="5"/>
  <c r="X2144" i="5" s="1"/>
  <c r="W2145" i="5"/>
  <c r="X2145" i="5" s="1"/>
  <c r="W2146" i="5"/>
  <c r="X2146" i="5" s="1"/>
  <c r="W2147" i="5"/>
  <c r="X2147" i="5" s="1"/>
  <c r="W2148" i="5"/>
  <c r="X2148" i="5" s="1"/>
  <c r="W2149" i="5"/>
  <c r="X2149" i="5" s="1"/>
  <c r="W2150" i="5"/>
  <c r="X2150" i="5" s="1"/>
  <c r="W2151" i="5"/>
  <c r="X2151" i="5" s="1"/>
  <c r="W2152" i="5"/>
  <c r="X2152" i="5" s="1"/>
  <c r="W2153" i="5"/>
  <c r="X2153" i="5" s="1"/>
  <c r="W2154" i="5"/>
  <c r="X2154" i="5" s="1"/>
  <c r="W2155" i="5"/>
  <c r="X2155" i="5" s="1"/>
  <c r="W2156" i="5"/>
  <c r="X2156" i="5" s="1"/>
  <c r="W2157" i="5"/>
  <c r="X2157" i="5" s="1"/>
  <c r="W2158" i="5"/>
  <c r="X2158" i="5" s="1"/>
  <c r="W2159" i="5"/>
  <c r="X2159" i="5" s="1"/>
  <c r="W2160" i="5"/>
  <c r="X2160" i="5" s="1"/>
  <c r="W2161" i="5"/>
  <c r="X2161" i="5" s="1"/>
  <c r="W2162" i="5"/>
  <c r="X2162" i="5" s="1"/>
  <c r="W2163" i="5"/>
  <c r="X2163" i="5" s="1"/>
  <c r="W2164" i="5"/>
  <c r="X2164" i="5" s="1"/>
  <c r="W2165" i="5"/>
  <c r="X2165" i="5" s="1"/>
  <c r="W2166" i="5"/>
  <c r="X2166" i="5" s="1"/>
  <c r="W2167" i="5"/>
  <c r="X2167" i="5" s="1"/>
  <c r="W2168" i="5"/>
  <c r="X2168" i="5" s="1"/>
  <c r="W2169" i="5"/>
  <c r="X2169" i="5" s="1"/>
  <c r="W2170" i="5"/>
  <c r="X2170" i="5" s="1"/>
  <c r="W2171" i="5"/>
  <c r="X2171" i="5" s="1"/>
  <c r="W2172" i="5"/>
  <c r="X2172" i="5" s="1"/>
  <c r="W2173" i="5"/>
  <c r="X2173" i="5" s="1"/>
  <c r="W2174" i="5"/>
  <c r="X2174" i="5" s="1"/>
  <c r="W2175" i="5"/>
  <c r="X2175" i="5" s="1"/>
  <c r="W2176" i="5"/>
  <c r="X2176" i="5" s="1"/>
  <c r="W2177" i="5"/>
  <c r="X2177" i="5" s="1"/>
  <c r="W2178" i="5"/>
  <c r="X2178" i="5" s="1"/>
  <c r="W2179" i="5"/>
  <c r="X2179" i="5" s="1"/>
  <c r="W2180" i="5"/>
  <c r="X2180" i="5" s="1"/>
  <c r="W2181" i="5"/>
  <c r="X2181" i="5" s="1"/>
  <c r="W2182" i="5"/>
  <c r="X2182" i="5" s="1"/>
  <c r="W2183" i="5"/>
  <c r="X2183" i="5" s="1"/>
  <c r="W2184" i="5"/>
  <c r="X2184" i="5" s="1"/>
  <c r="W2185" i="5"/>
  <c r="X2185" i="5" s="1"/>
  <c r="W2186" i="5"/>
  <c r="X2186" i="5" s="1"/>
  <c r="W2187" i="5"/>
  <c r="X2187" i="5" s="1"/>
  <c r="W2188" i="5"/>
  <c r="X2188" i="5" s="1"/>
  <c r="W2189" i="5"/>
  <c r="X2189" i="5" s="1"/>
  <c r="W2190" i="5"/>
  <c r="X2190" i="5" s="1"/>
  <c r="W2191" i="5"/>
  <c r="X2191" i="5" s="1"/>
  <c r="W2192" i="5"/>
  <c r="X2192" i="5" s="1"/>
  <c r="W2193" i="5"/>
  <c r="X2193" i="5" s="1"/>
  <c r="W2194" i="5"/>
  <c r="X2194" i="5" s="1"/>
  <c r="W2195" i="5"/>
  <c r="X2195" i="5" s="1"/>
  <c r="W2196" i="5"/>
  <c r="X2196" i="5" s="1"/>
  <c r="W2197" i="5"/>
  <c r="X2197" i="5" s="1"/>
  <c r="W2198" i="5"/>
  <c r="X2198" i="5" s="1"/>
  <c r="W2199" i="5"/>
  <c r="X2199" i="5" s="1"/>
  <c r="W2200" i="5"/>
  <c r="X2200" i="5" s="1"/>
  <c r="W2201" i="5"/>
  <c r="X2201" i="5" s="1"/>
  <c r="W2202" i="5"/>
  <c r="X2202" i="5" s="1"/>
  <c r="W2203" i="5"/>
  <c r="X2203" i="5" s="1"/>
  <c r="W2204" i="5"/>
  <c r="X2204" i="5" s="1"/>
  <c r="W2205" i="5"/>
  <c r="X2205" i="5" s="1"/>
  <c r="W2206" i="5"/>
  <c r="X2206" i="5" s="1"/>
  <c r="W2207" i="5"/>
  <c r="X2207" i="5" s="1"/>
  <c r="W2208" i="5"/>
  <c r="X2208" i="5" s="1"/>
  <c r="W2209" i="5"/>
  <c r="X2209" i="5" s="1"/>
  <c r="W2210" i="5"/>
  <c r="X2210" i="5" s="1"/>
  <c r="W2211" i="5"/>
  <c r="X2211" i="5" s="1"/>
  <c r="W2213" i="5"/>
  <c r="X2213" i="5" s="1"/>
  <c r="W2215" i="5"/>
  <c r="X2215" i="5" s="1"/>
  <c r="W2216" i="5"/>
  <c r="X2216" i="5" s="1"/>
  <c r="W2217" i="5"/>
  <c r="X2217" i="5" s="1"/>
  <c r="W2218" i="5"/>
  <c r="X2218" i="5" s="1"/>
  <c r="W2219" i="5"/>
  <c r="X2219" i="5" s="1"/>
  <c r="W2220" i="5"/>
  <c r="X2220" i="5" s="1"/>
  <c r="W2221" i="5"/>
  <c r="X2221" i="5" s="1"/>
  <c r="W2222" i="5"/>
  <c r="X2222" i="5" s="1"/>
  <c r="W2223" i="5"/>
  <c r="X2223" i="5" s="1"/>
  <c r="W2224" i="5"/>
  <c r="X2224" i="5" s="1"/>
  <c r="W2225" i="5"/>
  <c r="X2225" i="5" s="1"/>
  <c r="W2227" i="5"/>
  <c r="X2227" i="5" s="1"/>
  <c r="W2228" i="5"/>
  <c r="X2228" i="5" s="1"/>
  <c r="W2229" i="5"/>
  <c r="X2229" i="5" s="1"/>
  <c r="W2230" i="5"/>
  <c r="X2230" i="5" s="1"/>
  <c r="W2231" i="5"/>
  <c r="X2231" i="5" s="1"/>
  <c r="W2232" i="5"/>
  <c r="X2232" i="5" s="1"/>
  <c r="W2233" i="5"/>
  <c r="X2233" i="5" s="1"/>
  <c r="W2234" i="5"/>
  <c r="X2234" i="5" s="1"/>
  <c r="W2235" i="5"/>
  <c r="X2235" i="5" s="1"/>
  <c r="W2236" i="5"/>
  <c r="X2236" i="5" s="1"/>
  <c r="W2237" i="5"/>
  <c r="X2237" i="5" s="1"/>
  <c r="W2238" i="5"/>
  <c r="X2238" i="5" s="1"/>
  <c r="W2239" i="5"/>
  <c r="X2239" i="5" s="1"/>
  <c r="W2240" i="5"/>
  <c r="X2240" i="5" s="1"/>
  <c r="W2241" i="5"/>
  <c r="X2241" i="5" s="1"/>
  <c r="W2242" i="5"/>
  <c r="X2242" i="5" s="1"/>
  <c r="W2243" i="5"/>
  <c r="X2243" i="5" s="1"/>
  <c r="W2244" i="5"/>
  <c r="X2244" i="5" s="1"/>
  <c r="W2245" i="5"/>
  <c r="X2245" i="5" s="1"/>
  <c r="W2246" i="5"/>
  <c r="X2246" i="5" s="1"/>
  <c r="W2247" i="5"/>
  <c r="X2247" i="5" s="1"/>
  <c r="W2248" i="5"/>
  <c r="X2248" i="5" s="1"/>
  <c r="W2250" i="5"/>
  <c r="X2250" i="5" s="1"/>
  <c r="W2251" i="5"/>
  <c r="X2251" i="5" s="1"/>
  <c r="W2252" i="5"/>
  <c r="X2252" i="5" s="1"/>
  <c r="W2253" i="5"/>
  <c r="X2253" i="5" s="1"/>
  <c r="W2254" i="5"/>
  <c r="X2254" i="5" s="1"/>
  <c r="W2255" i="5"/>
  <c r="X2255" i="5" s="1"/>
  <c r="W2256" i="5"/>
  <c r="X2256" i="5" s="1"/>
  <c r="W2257" i="5"/>
  <c r="X2257" i="5" s="1"/>
  <c r="W2258" i="5"/>
  <c r="X2258" i="5" s="1"/>
  <c r="W2259" i="5"/>
  <c r="X2259" i="5" s="1"/>
  <c r="W2260" i="5"/>
  <c r="X2260" i="5" s="1"/>
  <c r="W2261" i="5"/>
  <c r="X2261" i="5" s="1"/>
  <c r="W2262" i="5"/>
  <c r="X2262" i="5" s="1"/>
  <c r="W2263" i="5"/>
  <c r="X2263" i="5" s="1"/>
  <c r="W2264" i="5"/>
  <c r="X2264" i="5" s="1"/>
  <c r="W2265" i="5"/>
  <c r="X2265" i="5" s="1"/>
  <c r="W2266" i="5"/>
  <c r="X2266" i="5" s="1"/>
  <c r="W2267" i="5"/>
  <c r="X2267" i="5" s="1"/>
  <c r="W2268" i="5"/>
  <c r="X2268" i="5" s="1"/>
  <c r="W2270" i="5"/>
  <c r="X2270" i="5" s="1"/>
  <c r="W2271" i="5"/>
  <c r="X2271" i="5" s="1"/>
  <c r="W2272" i="5"/>
  <c r="X2272" i="5" s="1"/>
  <c r="W2273" i="5"/>
  <c r="X2273" i="5" s="1"/>
  <c r="W2274" i="5"/>
  <c r="X2274" i="5" s="1"/>
  <c r="W2275" i="5"/>
  <c r="X2275" i="5" s="1"/>
  <c r="W2276" i="5"/>
  <c r="X2276" i="5" s="1"/>
  <c r="W2277" i="5"/>
  <c r="X2277" i="5" s="1"/>
  <c r="W2278" i="5"/>
  <c r="X2278" i="5" s="1"/>
  <c r="W2279" i="5"/>
  <c r="X2279" i="5" s="1"/>
  <c r="W2280" i="5"/>
  <c r="X2280" i="5" s="1"/>
  <c r="W2281" i="5"/>
  <c r="X2281" i="5" s="1"/>
  <c r="W2282" i="5"/>
  <c r="X2282" i="5" s="1"/>
  <c r="W2283" i="5"/>
  <c r="X2283" i="5" s="1"/>
  <c r="W2284" i="5"/>
  <c r="X2284" i="5" s="1"/>
  <c r="W2285" i="5"/>
  <c r="X2285" i="5" s="1"/>
  <c r="W2286" i="5"/>
  <c r="X2286" i="5" s="1"/>
  <c r="W2287" i="5"/>
  <c r="X2287" i="5" s="1"/>
  <c r="W2288" i="5"/>
  <c r="X2288" i="5" s="1"/>
  <c r="W2289" i="5"/>
  <c r="X2289" i="5" s="1"/>
  <c r="W2290" i="5"/>
  <c r="X2290" i="5" s="1"/>
  <c r="W2291" i="5"/>
  <c r="X2291" i="5" s="1"/>
  <c r="W2293" i="5"/>
  <c r="X2293" i="5" s="1"/>
  <c r="W2297" i="5"/>
  <c r="X2297" i="5" s="1"/>
  <c r="W2298" i="5"/>
  <c r="X2298" i="5" s="1"/>
  <c r="W2299" i="5"/>
  <c r="X2299" i="5" s="1"/>
  <c r="W2300" i="5"/>
  <c r="X2300" i="5" s="1"/>
  <c r="W2301" i="5"/>
  <c r="X2301" i="5" s="1"/>
  <c r="W2302" i="5"/>
  <c r="X2302" i="5" s="1"/>
  <c r="W2303" i="5"/>
  <c r="W2304" i="5"/>
  <c r="W2305" i="5"/>
  <c r="W2306" i="5"/>
  <c r="W2307" i="5"/>
  <c r="X2307" i="5" s="1"/>
  <c r="W2308" i="5"/>
  <c r="X2308" i="5" s="1"/>
  <c r="W2309" i="5"/>
  <c r="X2309" i="5" s="1"/>
  <c r="W2310" i="5"/>
  <c r="X2310" i="5" s="1"/>
  <c r="W2312" i="5"/>
  <c r="X2312" i="5" s="1"/>
  <c r="W2313" i="5"/>
  <c r="X2313" i="5" s="1"/>
  <c r="W2314" i="5"/>
  <c r="X2314" i="5" s="1"/>
  <c r="W2315" i="5"/>
  <c r="X2315" i="5" s="1"/>
  <c r="W2316" i="5"/>
  <c r="X2316" i="5" s="1"/>
  <c r="W2317" i="5"/>
  <c r="X2317" i="5" s="1"/>
  <c r="W2318" i="5"/>
  <c r="X2318" i="5" s="1"/>
  <c r="W2319" i="5"/>
  <c r="X2319" i="5" s="1"/>
  <c r="W2320" i="5"/>
  <c r="X2320" i="5" s="1"/>
  <c r="W2321" i="5"/>
  <c r="X2321" i="5" s="1"/>
  <c r="W2322" i="5"/>
  <c r="X2322" i="5" s="1"/>
  <c r="W2324" i="5"/>
  <c r="X2324" i="5" s="1"/>
  <c r="W2325" i="5"/>
  <c r="X2325" i="5" s="1"/>
  <c r="W2326" i="5"/>
  <c r="X2326" i="5" s="1"/>
  <c r="W2327" i="5"/>
  <c r="X2327" i="5" s="1"/>
  <c r="W2328" i="5"/>
  <c r="X2328" i="5" s="1"/>
  <c r="W2329" i="5"/>
  <c r="X2329" i="5" s="1"/>
  <c r="W2330" i="5"/>
  <c r="X2330" i="5" s="1"/>
  <c r="W2331" i="5"/>
  <c r="X2331" i="5" s="1"/>
  <c r="W2332" i="5"/>
  <c r="X2332" i="5" s="1"/>
  <c r="W2333" i="5"/>
  <c r="X2333" i="5" s="1"/>
  <c r="W2334" i="5"/>
  <c r="X2334" i="5" s="1"/>
  <c r="W2335" i="5"/>
  <c r="X2335" i="5" s="1"/>
  <c r="W2337" i="5"/>
  <c r="X2337" i="5" s="1"/>
  <c r="W2338" i="5"/>
  <c r="X2338" i="5" s="1"/>
  <c r="W2339" i="5"/>
  <c r="X2339" i="5" s="1"/>
  <c r="W2340" i="5"/>
  <c r="X2340" i="5" s="1"/>
  <c r="W2341" i="5"/>
  <c r="X2341" i="5" s="1"/>
  <c r="W2342" i="5"/>
  <c r="X2342" i="5" s="1"/>
  <c r="W2343" i="5"/>
  <c r="X2343" i="5" s="1"/>
  <c r="W2344" i="5"/>
  <c r="X2344" i="5" s="1"/>
  <c r="W2346" i="5"/>
  <c r="X2346" i="5" s="1"/>
  <c r="W2347" i="5"/>
  <c r="X2347" i="5" s="1"/>
  <c r="W2348" i="5"/>
  <c r="X2348" i="5" s="1"/>
  <c r="W2349" i="5"/>
  <c r="X2349" i="5" s="1"/>
  <c r="W2350" i="5"/>
  <c r="X2350" i="5" s="1"/>
  <c r="W2352" i="5"/>
  <c r="X2352" i="5" s="1"/>
  <c r="W2353" i="5"/>
  <c r="X2353" i="5" s="1"/>
  <c r="W2354" i="5"/>
  <c r="X2354" i="5" s="1"/>
  <c r="W2356" i="5"/>
  <c r="X2356" i="5" s="1"/>
  <c r="W2357" i="5"/>
  <c r="X2357" i="5" s="1"/>
  <c r="W2358" i="5"/>
  <c r="X2358" i="5" s="1"/>
  <c r="W2359" i="5"/>
  <c r="X2359" i="5" s="1"/>
  <c r="W2360" i="5"/>
  <c r="X2360" i="5" s="1"/>
  <c r="W2361" i="5"/>
  <c r="X2361" i="5" s="1"/>
  <c r="W2362" i="5"/>
  <c r="X2362" i="5" s="1"/>
  <c r="W2363" i="5"/>
  <c r="X2363" i="5" s="1"/>
  <c r="W2364" i="5"/>
  <c r="X2364" i="5" s="1"/>
  <c r="W2365" i="5"/>
  <c r="X2365" i="5" s="1"/>
  <c r="W2366" i="5"/>
  <c r="X2366" i="5" s="1"/>
  <c r="W2367" i="5"/>
  <c r="X2367" i="5" s="1"/>
  <c r="W2368" i="5"/>
  <c r="X2368" i="5" s="1"/>
  <c r="W2369" i="5"/>
  <c r="X2369" i="5" s="1"/>
  <c r="W2370" i="5"/>
  <c r="X2370" i="5" s="1"/>
  <c r="W2372" i="5"/>
  <c r="X2372" i="5" s="1"/>
  <c r="W2373" i="5"/>
  <c r="X2373" i="5" s="1"/>
  <c r="W2377" i="5"/>
  <c r="X2377" i="5" s="1"/>
  <c r="W2379" i="5"/>
  <c r="X2379" i="5" s="1"/>
  <c r="W2380" i="5"/>
  <c r="X2380" i="5" s="1"/>
  <c r="W2381" i="5"/>
  <c r="X2381" i="5" s="1"/>
  <c r="W2382" i="5"/>
  <c r="X2382" i="5" s="1"/>
  <c r="W2383" i="5"/>
  <c r="X2383" i="5" s="1"/>
  <c r="W2384" i="5"/>
  <c r="X2384" i="5" s="1"/>
  <c r="W2385" i="5"/>
  <c r="X2385" i="5" s="1"/>
  <c r="W2386" i="5"/>
  <c r="X2386" i="5" s="1"/>
  <c r="W2387" i="5"/>
  <c r="X2387" i="5" s="1"/>
  <c r="W2388" i="5"/>
  <c r="X2388" i="5" s="1"/>
  <c r="W2389" i="5"/>
  <c r="X2389" i="5" s="1"/>
  <c r="W2390" i="5"/>
  <c r="X2390" i="5" s="1"/>
  <c r="W2391" i="5"/>
  <c r="X2391" i="5" s="1"/>
  <c r="W2394" i="5"/>
  <c r="X2394" i="5" s="1"/>
  <c r="W2395" i="5"/>
  <c r="X2395" i="5" s="1"/>
  <c r="W2396" i="5"/>
  <c r="X2396" i="5" s="1"/>
  <c r="W2397" i="5"/>
  <c r="X2397" i="5" s="1"/>
  <c r="W2398" i="5"/>
  <c r="X2398" i="5" s="1"/>
  <c r="W2399" i="5"/>
  <c r="W2400" i="5"/>
  <c r="X2400" i="5" s="1"/>
  <c r="W2401" i="5"/>
  <c r="X2401" i="5" s="1"/>
  <c r="W2402" i="5"/>
  <c r="X2402" i="5" s="1"/>
  <c r="W2403" i="5"/>
  <c r="X2403" i="5" s="1"/>
  <c r="W2404" i="5"/>
  <c r="X2404" i="5" s="1"/>
  <c r="W2405" i="5"/>
  <c r="X2405" i="5" s="1"/>
  <c r="W2406" i="5"/>
  <c r="X2406" i="5" s="1"/>
  <c r="W2407" i="5"/>
  <c r="X2407" i="5" s="1"/>
  <c r="W2408" i="5"/>
  <c r="X2408" i="5" s="1"/>
  <c r="W2409" i="5"/>
  <c r="X2409" i="5" s="1"/>
  <c r="W2410" i="5"/>
  <c r="X2410" i="5" s="1"/>
  <c r="W2411" i="5"/>
  <c r="X2411" i="5" s="1"/>
  <c r="W2412" i="5"/>
  <c r="X2412" i="5" s="1"/>
  <c r="W2413" i="5"/>
  <c r="X2413" i="5" s="1"/>
  <c r="W2414" i="5"/>
  <c r="X2414" i="5" s="1"/>
  <c r="W2415" i="5"/>
  <c r="X2415" i="5" s="1"/>
  <c r="W2416" i="5"/>
  <c r="X2416" i="5" s="1"/>
  <c r="W2417" i="5"/>
  <c r="X2417" i="5" s="1"/>
  <c r="W2418" i="5"/>
  <c r="X2418" i="5" s="1"/>
  <c r="W2419" i="5"/>
  <c r="X2419" i="5" s="1"/>
  <c r="W2420" i="5"/>
  <c r="X2420" i="5" s="1"/>
  <c r="W2421" i="5"/>
  <c r="X2421" i="5" s="1"/>
  <c r="W2422" i="5"/>
  <c r="X2422" i="5" s="1"/>
  <c r="W2424" i="5"/>
  <c r="X2424" i="5" s="1"/>
  <c r="W2425" i="5"/>
  <c r="X2425" i="5" s="1"/>
  <c r="W2426" i="5"/>
  <c r="X2426" i="5" s="1"/>
  <c r="W2427" i="5"/>
  <c r="X2427" i="5" s="1"/>
  <c r="W2428" i="5"/>
  <c r="X2428" i="5" s="1"/>
  <c r="W2429" i="5"/>
  <c r="X2429" i="5" s="1"/>
  <c r="W2431" i="5"/>
  <c r="X2431" i="5" s="1"/>
  <c r="W2432" i="5"/>
  <c r="X2432" i="5" s="1"/>
  <c r="W2433" i="5"/>
  <c r="X2433" i="5" s="1"/>
  <c r="W2434" i="5"/>
  <c r="X2434" i="5" s="1"/>
  <c r="W2437" i="5"/>
  <c r="X2437" i="5" s="1"/>
  <c r="W2438" i="5"/>
  <c r="X2438" i="5" s="1"/>
  <c r="W2439" i="5"/>
  <c r="X2439" i="5" s="1"/>
  <c r="W2451" i="5"/>
  <c r="X2451" i="5" s="1"/>
  <c r="W2452" i="5"/>
  <c r="X2452" i="5" s="1"/>
  <c r="W2453" i="5"/>
  <c r="X2453" i="5" s="1"/>
  <c r="W2462" i="5"/>
  <c r="X2462" i="5" s="1"/>
  <c r="W2463" i="5"/>
  <c r="X2463" i="5" s="1"/>
  <c r="W2464" i="5"/>
  <c r="X2464" i="5" s="1"/>
  <c r="W2469" i="5"/>
  <c r="X2469" i="5" s="1"/>
  <c r="W2470" i="5"/>
  <c r="X2470" i="5" s="1"/>
  <c r="W2476" i="5"/>
  <c r="X2476" i="5" s="1"/>
  <c r="W2477" i="5"/>
  <c r="X2477" i="5" s="1"/>
  <c r="W2478" i="5"/>
  <c r="X2478" i="5" s="1"/>
  <c r="W2482" i="5"/>
  <c r="X2482" i="5" s="1"/>
  <c r="W2484" i="5"/>
  <c r="X2484" i="5" s="1"/>
  <c r="W2485" i="5"/>
  <c r="X2485" i="5" s="1"/>
  <c r="W2486" i="5"/>
  <c r="X2486" i="5" s="1"/>
  <c r="W2490" i="5"/>
  <c r="X2490" i="5" s="1"/>
  <c r="W2491" i="5"/>
  <c r="X2491" i="5" s="1"/>
  <c r="W2492" i="5"/>
  <c r="X2492" i="5" s="1"/>
  <c r="W2496" i="5"/>
  <c r="X2496" i="5" s="1"/>
  <c r="W2497" i="5"/>
  <c r="X2497" i="5" s="1"/>
  <c r="W2498" i="5"/>
  <c r="X2498" i="5" s="1"/>
  <c r="W2505" i="5"/>
  <c r="X2505" i="5" s="1"/>
  <c r="W2506" i="5"/>
  <c r="X2506" i="5" s="1"/>
  <c r="W2507" i="5"/>
  <c r="X2507" i="5" s="1"/>
  <c r="W2508" i="5"/>
  <c r="X2508" i="5" s="1"/>
  <c r="W2509" i="5"/>
  <c r="X2509" i="5" s="1"/>
  <c r="W2511" i="5"/>
  <c r="X2511" i="5" s="1"/>
  <c r="W2513" i="5"/>
  <c r="X2513" i="5" s="1"/>
  <c r="W2516" i="5"/>
  <c r="X2516" i="5" s="1"/>
  <c r="W2517" i="5"/>
  <c r="X2517" i="5" s="1"/>
  <c r="W2518" i="5"/>
  <c r="X2518" i="5" s="1"/>
  <c r="W2520" i="5"/>
  <c r="X2520" i="5" s="1"/>
  <c r="W2522" i="5"/>
  <c r="X2522" i="5" s="1"/>
  <c r="W2523" i="5"/>
  <c r="X2523" i="5" s="1"/>
  <c r="W2524" i="5"/>
  <c r="X2524" i="5" s="1"/>
  <c r="W2525" i="5"/>
  <c r="X2525" i="5" s="1"/>
  <c r="W2526" i="5"/>
  <c r="X2526" i="5" s="1"/>
  <c r="W2527" i="5"/>
  <c r="X2527" i="5" s="1"/>
  <c r="W2528" i="5"/>
  <c r="X2528" i="5" s="1"/>
  <c r="W2531" i="5"/>
  <c r="X2531" i="5" s="1"/>
  <c r="W2532" i="5"/>
  <c r="X2532" i="5" s="1"/>
  <c r="W2533" i="5"/>
  <c r="X2533" i="5" s="1"/>
  <c r="W2534" i="5"/>
  <c r="X2534" i="5" s="1"/>
  <c r="W2535" i="5"/>
  <c r="X2535" i="5" s="1"/>
  <c r="W2536" i="5"/>
  <c r="X2536" i="5" s="1"/>
  <c r="W2538" i="5"/>
  <c r="X2538" i="5" s="1"/>
  <c r="W2539" i="5"/>
  <c r="X2539" i="5" s="1"/>
  <c r="W2540" i="5"/>
  <c r="X2540" i="5" s="1"/>
  <c r="W2541" i="5"/>
  <c r="X2541" i="5" s="1"/>
  <c r="W2543" i="5"/>
  <c r="X2543" i="5" s="1"/>
  <c r="W2545" i="5"/>
  <c r="X2545" i="5" s="1"/>
  <c r="W2546" i="5"/>
  <c r="X2546" i="5" s="1"/>
  <c r="W2548" i="5"/>
  <c r="X2548" i="5" s="1"/>
  <c r="W2550" i="5"/>
  <c r="X2550" i="5" s="1"/>
  <c r="W2551" i="5"/>
  <c r="X2551" i="5" s="1"/>
  <c r="W2552" i="5"/>
  <c r="X2552" i="5" s="1"/>
  <c r="W2553" i="5"/>
  <c r="X2553" i="5" s="1"/>
  <c r="W2554" i="5"/>
  <c r="X2554" i="5" s="1"/>
  <c r="W2555" i="5"/>
  <c r="X2555" i="5" s="1"/>
  <c r="W2556" i="5"/>
  <c r="X2556" i="5" s="1"/>
  <c r="W2557" i="5"/>
  <c r="X2557" i="5" s="1"/>
  <c r="W2558" i="5"/>
  <c r="X2558" i="5" s="1"/>
  <c r="W2559" i="5"/>
  <c r="X2559" i="5" s="1"/>
  <c r="W2562" i="5"/>
  <c r="X2562" i="5" s="1"/>
  <c r="W2563" i="5"/>
  <c r="X2563" i="5" s="1"/>
  <c r="W2566" i="5"/>
  <c r="X2566" i="5" s="1"/>
  <c r="W2567" i="5"/>
  <c r="X2567" i="5" s="1"/>
  <c r="W2568" i="5"/>
  <c r="X2568" i="5" s="1"/>
  <c r="W2569" i="5"/>
  <c r="X2569" i="5" s="1"/>
  <c r="W2571" i="5"/>
  <c r="X2571" i="5" s="1"/>
  <c r="W2573" i="5"/>
  <c r="X2573" i="5" s="1"/>
  <c r="W2574" i="5"/>
  <c r="X2574" i="5" s="1"/>
  <c r="W2575" i="5"/>
  <c r="X2575" i="5" s="1"/>
  <c r="W2576" i="5"/>
  <c r="X2576" i="5" s="1"/>
  <c r="W2578" i="5"/>
  <c r="X2578" i="5" s="1"/>
  <c r="W2579" i="5"/>
  <c r="X2579" i="5" s="1"/>
  <c r="W2581" i="5"/>
  <c r="X2581" i="5" s="1"/>
  <c r="W2582" i="5"/>
  <c r="X2582" i="5" s="1"/>
  <c r="W2583" i="5"/>
  <c r="X2583" i="5" s="1"/>
  <c r="W2584" i="5"/>
  <c r="X2584" i="5" s="1"/>
  <c r="W2585" i="5"/>
  <c r="X2585" i="5" s="1"/>
  <c r="W2586" i="5"/>
  <c r="X2586" i="5" s="1"/>
  <c r="W2587" i="5"/>
  <c r="X2587" i="5" s="1"/>
  <c r="W2588" i="5"/>
  <c r="X2588" i="5" s="1"/>
  <c r="W2589" i="5"/>
  <c r="X2589" i="5" s="1"/>
  <c r="W2590" i="5"/>
  <c r="X2590" i="5" s="1"/>
  <c r="W2591" i="5"/>
  <c r="X2591" i="5" s="1"/>
  <c r="W2592" i="5"/>
  <c r="X2592" i="5" s="1"/>
  <c r="W2594" i="5"/>
  <c r="X2594" i="5" s="1"/>
  <c r="W2596" i="5"/>
  <c r="X2596" i="5" s="1"/>
  <c r="W2597" i="5"/>
  <c r="X2597" i="5" s="1"/>
  <c r="W2598" i="5"/>
  <c r="X2598" i="5" s="1"/>
  <c r="W2600" i="5"/>
  <c r="X2600" i="5" s="1"/>
  <c r="W2601" i="5"/>
  <c r="X2601" i="5" s="1"/>
  <c r="W2602" i="5"/>
  <c r="X2602" i="5" s="1"/>
  <c r="W2603" i="5"/>
  <c r="X2603" i="5" s="1"/>
  <c r="W2605" i="5"/>
  <c r="X2605" i="5" s="1"/>
  <c r="W2606" i="5"/>
  <c r="X2606" i="5" s="1"/>
  <c r="W2607" i="5"/>
  <c r="X2607" i="5" s="1"/>
  <c r="W2608" i="5"/>
  <c r="X2608" i="5" s="1"/>
  <c r="W2610" i="5"/>
  <c r="X2610" i="5" s="1"/>
  <c r="W2611" i="5"/>
  <c r="X2611" i="5" s="1"/>
  <c r="W2612" i="5"/>
  <c r="X2612" i="5" s="1"/>
  <c r="W2613" i="5"/>
  <c r="X2613" i="5" s="1"/>
  <c r="W2614" i="5"/>
  <c r="X2614" i="5" s="1"/>
  <c r="W2615" i="5"/>
  <c r="X2615" i="5" s="1"/>
  <c r="W2616" i="5"/>
  <c r="X2616" i="5" s="1"/>
  <c r="W2617" i="5"/>
  <c r="X2617" i="5" s="1"/>
  <c r="W2618" i="5"/>
  <c r="X2618" i="5" s="1"/>
  <c r="W2619" i="5"/>
  <c r="X2619" i="5" s="1"/>
  <c r="W2620" i="5"/>
  <c r="X2620" i="5" s="1"/>
  <c r="W2621" i="5"/>
  <c r="X2621" i="5" s="1"/>
  <c r="W2622" i="5"/>
  <c r="X2622" i="5" s="1"/>
  <c r="W2623" i="5"/>
  <c r="X2623" i="5" s="1"/>
  <c r="W2624" i="5"/>
  <c r="X2624" i="5" s="1"/>
  <c r="W2626" i="5"/>
  <c r="X2626" i="5" s="1"/>
  <c r="W2627" i="5"/>
  <c r="X2627" i="5" s="1"/>
  <c r="W2628" i="5"/>
  <c r="X2628" i="5" s="1"/>
  <c r="W2629" i="5"/>
  <c r="X2629" i="5" s="1"/>
  <c r="W2630" i="5"/>
  <c r="X2630" i="5" s="1"/>
  <c r="W2631" i="5"/>
  <c r="X2631" i="5" s="1"/>
  <c r="W2632" i="5"/>
  <c r="X2632" i="5" s="1"/>
  <c r="W2634" i="5"/>
  <c r="X2634" i="5" s="1"/>
  <c r="W2635" i="5"/>
  <c r="X2635" i="5" s="1"/>
  <c r="W2637" i="5"/>
  <c r="X2637" i="5" s="1"/>
  <c r="W2638" i="5"/>
  <c r="X2638" i="5" s="1"/>
  <c r="W2640" i="5"/>
  <c r="X2640" i="5" s="1"/>
  <c r="W2642" i="5"/>
  <c r="X2642" i="5" s="1"/>
  <c r="W2643" i="5"/>
  <c r="X2643" i="5" s="1"/>
  <c r="W2644" i="5"/>
  <c r="X2644" i="5" s="1"/>
  <c r="W2645" i="5"/>
  <c r="X2645" i="5" s="1"/>
  <c r="W2647" i="5"/>
  <c r="X2647" i="5" s="1"/>
  <c r="W2648" i="5"/>
  <c r="X2648" i="5" s="1"/>
  <c r="W2650" i="5"/>
  <c r="X2650" i="5" s="1"/>
  <c r="W2651" i="5"/>
  <c r="X2651" i="5" s="1"/>
  <c r="W2652" i="5"/>
  <c r="X2652" i="5" s="1"/>
  <c r="W2653" i="5"/>
  <c r="X2653" i="5" s="1"/>
  <c r="W2655" i="5"/>
  <c r="X2655" i="5" s="1"/>
  <c r="W2656" i="5"/>
  <c r="X2656" i="5" s="1"/>
  <c r="W2657" i="5"/>
  <c r="X2657" i="5" s="1"/>
  <c r="W2658" i="5"/>
  <c r="X2658" i="5" s="1"/>
  <c r="W2660" i="5"/>
  <c r="X2660" i="5" s="1"/>
  <c r="W2661" i="5"/>
  <c r="X2661" i="5" s="1"/>
  <c r="W2662" i="5"/>
  <c r="X2662" i="5" s="1"/>
  <c r="W2664" i="5"/>
  <c r="X2664" i="5" s="1"/>
  <c r="W2665" i="5"/>
  <c r="X2665" i="5" s="1"/>
  <c r="W2666" i="5"/>
  <c r="X2666" i="5" s="1"/>
  <c r="W2668" i="5"/>
  <c r="X2668" i="5" s="1"/>
  <c r="W2669" i="5"/>
  <c r="X2669" i="5" s="1"/>
  <c r="W2670" i="5"/>
  <c r="X2670" i="5" s="1"/>
  <c r="W2671" i="5"/>
  <c r="X2671" i="5" s="1"/>
  <c r="W2672" i="5"/>
  <c r="X2672" i="5" s="1"/>
  <c r="W2673" i="5"/>
  <c r="X2673" i="5" s="1"/>
  <c r="W2674" i="5"/>
  <c r="X2674" i="5" s="1"/>
  <c r="W2675" i="5"/>
  <c r="X2675" i="5" s="1"/>
  <c r="W2677" i="5"/>
  <c r="X2677" i="5" s="1"/>
  <c r="W2678" i="5"/>
  <c r="X2678" i="5" s="1"/>
  <c r="W2679" i="5"/>
  <c r="X2679" i="5" s="1"/>
  <c r="W2680" i="5"/>
  <c r="X2680" i="5" s="1"/>
  <c r="W2681" i="5"/>
  <c r="X2681" i="5" s="1"/>
  <c r="W2682" i="5"/>
  <c r="X2682" i="5" s="1"/>
  <c r="W2684" i="5"/>
  <c r="X2684" i="5" s="1"/>
  <c r="W2686" i="5"/>
  <c r="X2686" i="5" s="1"/>
  <c r="W2687" i="5"/>
  <c r="X2687" i="5" s="1"/>
  <c r="W2688" i="5"/>
  <c r="X2688" i="5" s="1"/>
  <c r="W2689" i="5"/>
  <c r="X2689" i="5" s="1"/>
  <c r="W2690" i="5"/>
  <c r="X2690" i="5" s="1"/>
  <c r="W2692" i="5"/>
  <c r="X2692" i="5" s="1"/>
  <c r="W2693" i="5"/>
  <c r="X2693" i="5" s="1"/>
  <c r="W2694" i="5"/>
  <c r="X2694" i="5" s="1"/>
  <c r="W2695" i="5"/>
  <c r="X2695" i="5" s="1"/>
  <c r="W2696" i="5"/>
  <c r="X2696" i="5" s="1"/>
  <c r="W2697" i="5"/>
  <c r="X2697" i="5" s="1"/>
  <c r="W2698" i="5"/>
  <c r="X2698" i="5" s="1"/>
  <c r="W2699" i="5"/>
  <c r="X2699" i="5" s="1"/>
  <c r="W2700" i="5"/>
  <c r="X2700" i="5" s="1"/>
  <c r="W2701" i="5"/>
  <c r="X2701" i="5" s="1"/>
  <c r="W2702" i="5"/>
  <c r="X2702" i="5" s="1"/>
  <c r="W2703" i="5"/>
  <c r="X2703" i="5" s="1"/>
  <c r="W2704" i="5"/>
  <c r="X2704" i="5" s="1"/>
  <c r="W2705" i="5"/>
  <c r="X2705" i="5" s="1"/>
  <c r="W2706" i="5"/>
  <c r="X2706" i="5" s="1"/>
  <c r="W2707" i="5"/>
  <c r="X2707" i="5" s="1"/>
  <c r="W2708" i="5"/>
  <c r="X2708" i="5" s="1"/>
  <c r="W2709" i="5"/>
  <c r="X2709" i="5" s="1"/>
  <c r="W2710" i="5"/>
  <c r="X2710" i="5" s="1"/>
  <c r="W2711" i="5"/>
  <c r="X2711" i="5" s="1"/>
  <c r="W2712" i="5"/>
  <c r="X2712" i="5" s="1"/>
  <c r="W2713" i="5"/>
  <c r="X2713" i="5" s="1"/>
  <c r="W2715" i="5"/>
  <c r="X2715" i="5" s="1"/>
  <c r="W2716" i="5"/>
  <c r="X2716" i="5" s="1"/>
  <c r="W2719" i="5"/>
  <c r="X2719" i="5" s="1"/>
  <c r="W2720" i="5"/>
  <c r="X2720" i="5" s="1"/>
  <c r="W2721" i="5"/>
  <c r="X2721" i="5" s="1"/>
  <c r="W2722" i="5"/>
  <c r="X2722" i="5" s="1"/>
  <c r="W2724" i="5"/>
  <c r="X2724" i="5" s="1"/>
  <c r="W2725" i="5"/>
  <c r="X2725" i="5" s="1"/>
  <c r="W2727" i="5"/>
  <c r="X2727" i="5" s="1"/>
  <c r="W2728" i="5"/>
  <c r="X2728" i="5" s="1"/>
  <c r="W2732" i="5"/>
  <c r="X2732" i="5" s="1"/>
  <c r="W2733" i="5"/>
  <c r="X2733" i="5" s="1"/>
  <c r="W2735" i="5"/>
  <c r="X2735" i="5" s="1"/>
  <c r="W2736" i="5"/>
  <c r="X2736" i="5" s="1"/>
  <c r="W2738" i="5"/>
  <c r="X2738" i="5" s="1"/>
  <c r="W2739" i="5"/>
  <c r="X2739" i="5" s="1"/>
  <c r="W2741" i="5"/>
  <c r="X2741" i="5" s="1"/>
  <c r="W2742" i="5"/>
  <c r="X2742" i="5" s="1"/>
  <c r="W2744" i="5"/>
  <c r="X2744" i="5" s="1"/>
  <c r="W2745" i="5"/>
  <c r="X2745" i="5" s="1"/>
  <c r="W2746" i="5"/>
  <c r="W2747" i="5"/>
  <c r="X2747" i="5" s="1"/>
  <c r="W2748" i="5"/>
  <c r="X2748" i="5" s="1"/>
  <c r="W2750" i="5"/>
  <c r="X2750" i="5" s="1"/>
  <c r="W2751" i="5"/>
  <c r="X2751" i="5" s="1"/>
  <c r="W2752" i="5"/>
  <c r="X2752" i="5" s="1"/>
  <c r="W2753" i="5"/>
  <c r="X2753" i="5" s="1"/>
  <c r="W2755" i="5"/>
  <c r="X2755" i="5" s="1"/>
  <c r="W2756" i="5"/>
  <c r="X2756" i="5" s="1"/>
  <c r="W2757" i="5"/>
  <c r="X2757" i="5" s="1"/>
  <c r="W2758" i="5"/>
  <c r="X2758" i="5" s="1"/>
  <c r="W2759" i="5"/>
  <c r="X2759" i="5" s="1"/>
  <c r="W2761" i="5"/>
  <c r="X2761" i="5" s="1"/>
  <c r="W2762" i="5"/>
  <c r="X2762" i="5" s="1"/>
  <c r="W2763" i="5"/>
  <c r="X2763" i="5" s="1"/>
  <c r="W2764" i="5"/>
  <c r="X2764" i="5" s="1"/>
  <c r="W2765" i="5"/>
  <c r="X2765" i="5" s="1"/>
  <c r="W2768" i="5"/>
  <c r="X2768" i="5" s="1"/>
  <c r="W2769" i="5"/>
  <c r="X2769" i="5" s="1"/>
  <c r="W2770" i="5"/>
  <c r="X2770" i="5" s="1"/>
  <c r="W2771" i="5"/>
  <c r="X2771" i="5" s="1"/>
  <c r="W2772" i="5"/>
  <c r="X2772" i="5" s="1"/>
  <c r="W2773" i="5"/>
  <c r="X2773" i="5" s="1"/>
  <c r="W2774" i="5"/>
  <c r="X2774" i="5" s="1"/>
  <c r="W2776" i="5"/>
  <c r="X2776" i="5" s="1"/>
  <c r="W2779" i="5"/>
  <c r="X2779" i="5" s="1"/>
  <c r="W2781" i="5"/>
  <c r="X2781" i="5" s="1"/>
  <c r="W2782" i="5"/>
  <c r="X2782" i="5" s="1"/>
  <c r="W2784" i="5"/>
  <c r="X2784" i="5" s="1"/>
  <c r="W2785" i="5"/>
  <c r="X2785" i="5" s="1"/>
  <c r="W2786" i="5"/>
  <c r="X2786" i="5" s="1"/>
  <c r="W2787" i="5"/>
  <c r="X2787" i="5" s="1"/>
  <c r="W2790" i="5"/>
  <c r="X2790" i="5" s="1"/>
  <c r="W2791" i="5"/>
  <c r="X2791" i="5" s="1"/>
  <c r="W2792" i="5"/>
  <c r="X2792" i="5" s="1"/>
  <c r="W2793" i="5"/>
  <c r="X2793" i="5" s="1"/>
  <c r="W2794" i="5"/>
  <c r="X2794" i="5" s="1"/>
  <c r="W2795" i="5"/>
  <c r="X2795" i="5" s="1"/>
  <c r="W2796" i="5"/>
  <c r="X2796" i="5" s="1"/>
  <c r="W2797" i="5"/>
  <c r="X2797" i="5" s="1"/>
  <c r="W2799" i="5"/>
  <c r="X2799" i="5" s="1"/>
  <c r="W2801" i="5"/>
  <c r="X2801" i="5" s="1"/>
  <c r="W2805" i="5"/>
  <c r="X2805" i="5" s="1"/>
  <c r="W2806" i="5"/>
  <c r="X2806" i="5" s="1"/>
  <c r="W2807" i="5"/>
  <c r="X2807" i="5" s="1"/>
  <c r="W2810" i="5"/>
  <c r="X2810" i="5" s="1"/>
  <c r="W2811" i="5"/>
  <c r="X2811" i="5" s="1"/>
  <c r="W2812" i="5"/>
  <c r="X2812" i="5" s="1"/>
  <c r="W2813" i="5"/>
  <c r="X2813" i="5" s="1"/>
  <c r="W2814" i="5"/>
  <c r="X2814" i="5" s="1"/>
  <c r="W2815" i="5"/>
  <c r="X2815" i="5" s="1"/>
  <c r="W2816" i="5"/>
  <c r="X2816" i="5" s="1"/>
  <c r="W2817" i="5"/>
  <c r="X2817" i="5" s="1"/>
  <c r="W2818" i="5"/>
  <c r="X2818" i="5" s="1"/>
  <c r="W2819" i="5"/>
  <c r="X2819" i="5" s="1"/>
  <c r="W2820" i="5"/>
  <c r="X2820" i="5" s="1"/>
  <c r="W2821" i="5"/>
  <c r="X2821" i="5" s="1"/>
  <c r="W2822" i="5"/>
  <c r="X2822" i="5" s="1"/>
  <c r="W2823" i="5"/>
  <c r="X2823" i="5" s="1"/>
  <c r="W2824" i="5"/>
  <c r="X2824" i="5" s="1"/>
  <c r="W2825" i="5"/>
  <c r="X2825" i="5" s="1"/>
  <c r="W2826" i="5"/>
  <c r="X2826" i="5" s="1"/>
  <c r="W2827" i="5"/>
  <c r="X2827" i="5" s="1"/>
  <c r="W2829" i="5"/>
  <c r="X2829" i="5" s="1"/>
  <c r="W2831" i="5"/>
  <c r="X2831" i="5" s="1"/>
  <c r="W2832" i="5"/>
  <c r="X2832" i="5" s="1"/>
  <c r="W2833" i="5"/>
  <c r="X2833" i="5" s="1"/>
  <c r="W2834" i="5"/>
  <c r="X2834" i="5" s="1"/>
  <c r="W2835" i="5"/>
  <c r="X2835" i="5" s="1"/>
  <c r="W2836" i="5"/>
  <c r="X2836" i="5" s="1"/>
  <c r="W2837" i="5"/>
  <c r="X2837" i="5" s="1"/>
  <c r="W2838" i="5"/>
  <c r="X2838" i="5" s="1"/>
  <c r="W2839" i="5"/>
  <c r="X2839" i="5" s="1"/>
  <c r="W2840" i="5"/>
  <c r="X2840" i="5" s="1"/>
  <c r="W2841" i="5"/>
  <c r="X2841" i="5" s="1"/>
  <c r="W2842" i="5"/>
  <c r="X2842" i="5" s="1"/>
  <c r="W2843" i="5"/>
  <c r="X2843" i="5" s="1"/>
  <c r="W2844" i="5"/>
  <c r="X2844" i="5" s="1"/>
  <c r="W2845" i="5"/>
  <c r="X2845" i="5" s="1"/>
  <c r="W2846" i="5"/>
  <c r="X2846" i="5" s="1"/>
  <c r="W2847" i="5"/>
  <c r="X2847" i="5" s="1"/>
  <c r="W2848" i="5"/>
  <c r="X2848" i="5" s="1"/>
  <c r="W2849" i="5"/>
  <c r="X2849" i="5" s="1"/>
  <c r="W2850" i="5"/>
  <c r="X2850" i="5" s="1"/>
  <c r="W2851" i="5"/>
  <c r="X2851" i="5" s="1"/>
  <c r="W2853" i="5"/>
  <c r="X2853" i="5" s="1"/>
  <c r="W2854" i="5"/>
  <c r="X2854" i="5" s="1"/>
  <c r="W2855" i="5"/>
  <c r="X2855" i="5" s="1"/>
  <c r="W2856" i="5"/>
  <c r="X2856" i="5" s="1"/>
  <c r="W2857" i="5"/>
  <c r="X2857" i="5" s="1"/>
  <c r="W2858" i="5"/>
  <c r="X2858" i="5" s="1"/>
  <c r="W2859" i="5"/>
  <c r="X2859" i="5" s="1"/>
  <c r="W2860" i="5"/>
  <c r="X2860" i="5" s="1"/>
  <c r="W2861" i="5"/>
  <c r="X2861" i="5" s="1"/>
  <c r="W2862" i="5"/>
  <c r="X2862" i="5" s="1"/>
  <c r="W2863" i="5"/>
  <c r="X2863" i="5" s="1"/>
  <c r="W2864" i="5"/>
  <c r="X2864" i="5" s="1"/>
  <c r="W2865" i="5"/>
  <c r="X2865" i="5" s="1"/>
  <c r="W2866" i="5"/>
  <c r="X2866" i="5" s="1"/>
  <c r="W2868" i="5"/>
  <c r="X2868" i="5" s="1"/>
  <c r="W2869" i="5"/>
  <c r="X2869" i="5" s="1"/>
  <c r="W2870" i="5"/>
  <c r="X2870" i="5" s="1"/>
  <c r="W2871" i="5"/>
  <c r="X2871" i="5" s="1"/>
  <c r="W2872" i="5"/>
  <c r="X2872" i="5" s="1"/>
  <c r="W2873" i="5"/>
  <c r="X2873" i="5" s="1"/>
  <c r="W2874" i="5"/>
  <c r="X2874" i="5" s="1"/>
  <c r="W2875" i="5"/>
  <c r="X2875" i="5" s="1"/>
  <c r="W2876" i="5"/>
  <c r="X2876" i="5" s="1"/>
  <c r="W2877" i="5"/>
  <c r="X2877" i="5" s="1"/>
  <c r="W2878" i="5"/>
  <c r="X2878" i="5" s="1"/>
  <c r="W2879" i="5"/>
  <c r="X2879" i="5" s="1"/>
  <c r="W2880" i="5"/>
  <c r="X2880" i="5" s="1"/>
  <c r="W2881" i="5"/>
  <c r="X2881" i="5" s="1"/>
  <c r="W2882" i="5"/>
  <c r="X2882" i="5" s="1"/>
  <c r="W2883" i="5"/>
  <c r="X2883" i="5" s="1"/>
  <c r="W2884" i="5"/>
  <c r="X2884" i="5" s="1"/>
  <c r="W2885" i="5"/>
  <c r="X2885" i="5" s="1"/>
  <c r="W2886" i="5"/>
  <c r="X2886" i="5" s="1"/>
  <c r="W2893" i="5"/>
  <c r="X2893" i="5" s="1"/>
  <c r="W2894" i="5"/>
  <c r="X2894" i="5" s="1"/>
  <c r="W2895" i="5"/>
  <c r="X2895" i="5" s="1"/>
  <c r="W2896" i="5"/>
  <c r="X2896" i="5" s="1"/>
  <c r="W2897" i="5"/>
  <c r="X2897" i="5" s="1"/>
  <c r="W2899" i="5"/>
  <c r="X2899" i="5" s="1"/>
  <c r="W2900" i="5"/>
  <c r="X2900" i="5" s="1"/>
  <c r="W2903" i="5"/>
  <c r="X2903" i="5" s="1"/>
  <c r="W2904" i="5"/>
  <c r="X2904" i="5" s="1"/>
  <c r="W2905" i="5"/>
  <c r="X2905" i="5" s="1"/>
  <c r="W2906" i="5"/>
  <c r="X2906" i="5" s="1"/>
  <c r="W2907" i="5"/>
  <c r="X2907" i="5" s="1"/>
  <c r="W2908" i="5"/>
  <c r="X2908" i="5" s="1"/>
  <c r="W2909" i="5"/>
  <c r="X2909" i="5" s="1"/>
  <c r="W2910" i="5"/>
  <c r="X2910" i="5" s="1"/>
  <c r="W2911" i="5"/>
  <c r="X2911" i="5" s="1"/>
  <c r="W2912" i="5"/>
  <c r="X2912" i="5" s="1"/>
  <c r="W2913" i="5"/>
  <c r="X2913" i="5" s="1"/>
  <c r="W2914" i="5"/>
  <c r="X2914" i="5" s="1"/>
  <c r="W2915" i="5"/>
  <c r="X2915" i="5" s="1"/>
  <c r="W2916" i="5"/>
  <c r="X2916" i="5" s="1"/>
  <c r="W2917" i="5"/>
  <c r="X2917" i="5" s="1"/>
  <c r="W2918" i="5"/>
  <c r="X2918" i="5" s="1"/>
  <c r="W2920" i="5"/>
  <c r="X2920" i="5" s="1"/>
  <c r="W2921" i="5"/>
  <c r="X2921" i="5" s="1"/>
  <c r="W2922" i="5"/>
  <c r="X2922" i="5" s="1"/>
  <c r="W2923" i="5"/>
  <c r="X2923" i="5" s="1"/>
  <c r="W2924" i="5"/>
  <c r="X2924" i="5" s="1"/>
  <c r="W2926" i="5"/>
  <c r="X2926" i="5" s="1"/>
  <c r="W2927" i="5"/>
  <c r="X2927" i="5" s="1"/>
  <c r="W2928" i="5"/>
  <c r="X2928" i="5" s="1"/>
  <c r="W2929" i="5"/>
  <c r="X2929" i="5" s="1"/>
  <c r="W2930" i="5"/>
  <c r="X2930" i="5" s="1"/>
  <c r="W2931" i="5"/>
  <c r="X2931" i="5" s="1"/>
  <c r="W2934" i="5"/>
  <c r="X2934" i="5" s="1"/>
  <c r="W2935" i="5"/>
  <c r="X2935" i="5" s="1"/>
  <c r="W2936" i="5"/>
  <c r="X2936" i="5" s="1"/>
  <c r="W2937" i="5"/>
  <c r="X2937" i="5" s="1"/>
  <c r="W2940" i="5"/>
  <c r="X2940" i="5" s="1"/>
  <c r="W2941" i="5"/>
  <c r="X2941" i="5" s="1"/>
  <c r="W2942" i="5"/>
  <c r="X2942" i="5" s="1"/>
  <c r="W2943" i="5"/>
  <c r="X2943" i="5" s="1"/>
  <c r="W2944" i="5"/>
  <c r="X2944" i="5" s="1"/>
  <c r="W2945" i="5"/>
  <c r="X2945" i="5" s="1"/>
  <c r="W2946" i="5"/>
  <c r="X2946" i="5" s="1"/>
  <c r="W2947" i="5"/>
  <c r="X2947" i="5" s="1"/>
  <c r="W2948" i="5"/>
  <c r="X2948" i="5" s="1"/>
  <c r="W2950" i="5"/>
  <c r="X2950" i="5" s="1"/>
  <c r="W2951" i="5"/>
  <c r="X2951" i="5" s="1"/>
  <c r="W2952" i="5"/>
  <c r="X2952" i="5" s="1"/>
  <c r="W2953" i="5"/>
  <c r="X2953" i="5" s="1"/>
  <c r="W2954" i="5"/>
  <c r="X2954" i="5" s="1"/>
  <c r="W2955" i="5"/>
  <c r="X2955" i="5" s="1"/>
  <c r="W2959" i="5"/>
  <c r="X2959" i="5" s="1"/>
  <c r="W2960" i="5"/>
  <c r="X2960" i="5" s="1"/>
  <c r="W2961" i="5"/>
  <c r="X2961" i="5" s="1"/>
  <c r="W2962" i="5"/>
  <c r="X2962" i="5" s="1"/>
  <c r="W2964" i="5"/>
  <c r="X2964" i="5" s="1"/>
  <c r="W2965" i="5"/>
  <c r="X2965" i="5" s="1"/>
  <c r="W2966" i="5"/>
  <c r="X2966" i="5" s="1"/>
  <c r="W2967" i="5"/>
  <c r="X2967" i="5" s="1"/>
  <c r="W2968" i="5"/>
  <c r="X2968" i="5" s="1"/>
  <c r="W2969" i="5"/>
  <c r="X2969" i="5" s="1"/>
  <c r="W2970" i="5"/>
  <c r="X2970" i="5" s="1"/>
  <c r="W2971" i="5"/>
  <c r="X2971" i="5" s="1"/>
  <c r="W2972" i="5"/>
  <c r="X2972" i="5" s="1"/>
  <c r="W2973" i="5"/>
  <c r="X2973" i="5" s="1"/>
  <c r="W2974" i="5"/>
  <c r="X2974" i="5" s="1"/>
  <c r="W2975" i="5"/>
  <c r="X2975" i="5" s="1"/>
  <c r="W2976" i="5"/>
  <c r="X2976" i="5" s="1"/>
  <c r="W2977" i="5"/>
  <c r="X2977" i="5" s="1"/>
  <c r="W2978" i="5"/>
  <c r="X2978" i="5" s="1"/>
  <c r="W2979" i="5"/>
  <c r="X2979" i="5" s="1"/>
  <c r="W2980" i="5"/>
  <c r="X2980" i="5" s="1"/>
  <c r="W2981" i="5"/>
  <c r="X2981" i="5" s="1"/>
  <c r="W2982" i="5"/>
  <c r="X2982" i="5" s="1"/>
  <c r="W2983" i="5"/>
  <c r="X2983" i="5" s="1"/>
  <c r="W2984" i="5"/>
  <c r="X2984" i="5" s="1"/>
  <c r="W2985" i="5"/>
  <c r="X2985" i="5" s="1"/>
  <c r="W2986" i="5"/>
  <c r="X2986" i="5" s="1"/>
  <c r="W2987" i="5"/>
  <c r="X2987" i="5" s="1"/>
  <c r="W2988" i="5"/>
  <c r="X2988" i="5" s="1"/>
  <c r="W2989" i="5"/>
  <c r="X2989" i="5" s="1"/>
  <c r="W2990" i="5"/>
  <c r="X2990" i="5" s="1"/>
  <c r="W2991" i="5"/>
  <c r="X2991" i="5" s="1"/>
  <c r="W2992" i="5"/>
  <c r="X2992" i="5" s="1"/>
  <c r="W2993" i="5"/>
  <c r="X2993" i="5" s="1"/>
  <c r="W2994" i="5"/>
  <c r="X2994" i="5" s="1"/>
  <c r="W2995" i="5"/>
  <c r="X2995" i="5" s="1"/>
  <c r="W2996" i="5"/>
  <c r="X2996" i="5" s="1"/>
  <c r="W2997" i="5"/>
  <c r="X2997" i="5" s="1"/>
  <c r="W2998" i="5"/>
  <c r="X2998" i="5" s="1"/>
  <c r="W2999" i="5"/>
  <c r="X2999" i="5" s="1"/>
  <c r="W3000" i="5"/>
  <c r="X3000" i="5" s="1"/>
  <c r="W3001" i="5"/>
  <c r="X3001" i="5" s="1"/>
  <c r="W3002" i="5"/>
  <c r="X3002" i="5" s="1"/>
  <c r="W3003" i="5"/>
  <c r="X3003" i="5" s="1"/>
  <c r="W3004" i="5"/>
  <c r="X3004" i="5" s="1"/>
  <c r="W3005" i="5"/>
  <c r="X3005" i="5" s="1"/>
  <c r="W3006" i="5"/>
  <c r="X3006" i="5" s="1"/>
  <c r="W3007" i="5"/>
  <c r="X3007" i="5" s="1"/>
  <c r="W3008" i="5"/>
  <c r="X3008" i="5" s="1"/>
  <c r="W3009" i="5"/>
  <c r="X3009" i="5" s="1"/>
  <c r="W3010" i="5"/>
  <c r="X3010" i="5" s="1"/>
  <c r="W3011" i="5"/>
  <c r="X3011" i="5" s="1"/>
  <c r="W3012" i="5"/>
  <c r="X3012" i="5" s="1"/>
  <c r="W3013" i="5"/>
  <c r="X3013" i="5" s="1"/>
  <c r="W3014" i="5"/>
  <c r="X3014" i="5" s="1"/>
  <c r="W3015" i="5"/>
  <c r="X3015" i="5" s="1"/>
  <c r="W3016" i="5"/>
  <c r="X3016" i="5" s="1"/>
  <c r="W3017" i="5"/>
  <c r="X3017" i="5" s="1"/>
  <c r="W3018" i="5"/>
  <c r="X3018" i="5" s="1"/>
  <c r="W3019" i="5"/>
  <c r="X3019" i="5" s="1"/>
  <c r="W3020" i="5"/>
  <c r="X3020" i="5" s="1"/>
  <c r="W3021" i="5"/>
  <c r="X3021" i="5" s="1"/>
  <c r="W3022" i="5"/>
  <c r="X3022" i="5" s="1"/>
  <c r="W3023" i="5"/>
  <c r="X3023" i="5" s="1"/>
  <c r="W3024" i="5"/>
  <c r="X3024" i="5" s="1"/>
  <c r="W3025" i="5"/>
  <c r="X3025" i="5" s="1"/>
  <c r="W3026" i="5"/>
  <c r="X3026" i="5" s="1"/>
  <c r="W3027" i="5"/>
  <c r="X3027" i="5" s="1"/>
  <c r="W3028" i="5"/>
  <c r="X3028" i="5" s="1"/>
  <c r="W3029" i="5"/>
  <c r="X3029" i="5" s="1"/>
  <c r="W3030" i="5"/>
  <c r="X3030" i="5" s="1"/>
  <c r="W3031" i="5"/>
  <c r="X3031" i="5" s="1"/>
  <c r="W3032" i="5"/>
  <c r="X3032" i="5" s="1"/>
  <c r="W3033" i="5"/>
  <c r="X3033" i="5" s="1"/>
  <c r="W3034" i="5"/>
  <c r="X3034" i="5" s="1"/>
  <c r="W3035" i="5"/>
  <c r="X3035" i="5" s="1"/>
  <c r="W3036" i="5"/>
  <c r="X3036" i="5" s="1"/>
  <c r="W3037" i="5"/>
  <c r="X3037" i="5" s="1"/>
  <c r="W3038" i="5"/>
  <c r="X3038" i="5" s="1"/>
  <c r="W3039" i="5"/>
  <c r="X3039" i="5" s="1"/>
  <c r="W3040" i="5"/>
  <c r="X3040" i="5" s="1"/>
  <c r="W3041" i="5"/>
  <c r="W3042" i="5"/>
  <c r="X3042" i="5" s="1"/>
  <c r="W3043" i="5"/>
  <c r="X3043" i="5" s="1"/>
  <c r="W3044" i="5"/>
  <c r="X3044" i="5" s="1"/>
  <c r="W3045" i="5"/>
  <c r="X3045" i="5" s="1"/>
  <c r="W3046" i="5"/>
  <c r="X3046" i="5" s="1"/>
  <c r="W3047" i="5"/>
  <c r="X3047" i="5" s="1"/>
  <c r="W3048" i="5"/>
  <c r="X3048" i="5" s="1"/>
  <c r="W3049" i="5"/>
  <c r="X3049" i="5" s="1"/>
  <c r="W3051" i="5"/>
  <c r="X3051" i="5" s="1"/>
  <c r="W3052" i="5"/>
  <c r="X3052" i="5" s="1"/>
  <c r="W3053" i="5"/>
  <c r="X3053" i="5" s="1"/>
  <c r="W3054" i="5"/>
  <c r="X3054" i="5" s="1"/>
  <c r="W3055" i="5"/>
  <c r="X3055" i="5" s="1"/>
  <c r="W3056" i="5"/>
  <c r="X3056" i="5" s="1"/>
  <c r="W3057" i="5"/>
  <c r="X3057" i="5" s="1"/>
  <c r="W3058" i="5"/>
  <c r="X3058" i="5" s="1"/>
  <c r="W3059" i="5"/>
  <c r="X3059" i="5" s="1"/>
  <c r="W3060" i="5"/>
  <c r="X3060" i="5" s="1"/>
  <c r="W3061" i="5"/>
  <c r="X3061" i="5" s="1"/>
  <c r="W3062" i="5"/>
  <c r="X3062" i="5" s="1"/>
  <c r="W3063" i="5"/>
  <c r="X3063" i="5" s="1"/>
  <c r="W3064" i="5"/>
  <c r="X3064" i="5" s="1"/>
  <c r="W3065" i="5"/>
  <c r="X3065" i="5" s="1"/>
  <c r="W3067" i="5"/>
  <c r="X3067" i="5" s="1"/>
  <c r="W3068" i="5"/>
  <c r="X3068" i="5" s="1"/>
  <c r="W3069" i="5"/>
  <c r="X3069" i="5" s="1"/>
  <c r="W3070" i="5"/>
  <c r="X3070" i="5" s="1"/>
  <c r="W3072" i="5"/>
  <c r="X3072" i="5" s="1"/>
  <c r="W3073" i="5"/>
  <c r="X3073" i="5" s="1"/>
  <c r="W3074" i="5"/>
  <c r="X3074" i="5" s="1"/>
  <c r="W3075" i="5"/>
  <c r="X3075" i="5" s="1"/>
  <c r="W3076" i="5"/>
  <c r="X3076" i="5" s="1"/>
  <c r="W3077" i="5"/>
  <c r="X3077" i="5" s="1"/>
  <c r="W3078" i="5"/>
  <c r="X3078" i="5" s="1"/>
  <c r="W3079" i="5"/>
  <c r="X3079" i="5" s="1"/>
  <c r="W3080" i="5"/>
  <c r="X3080" i="5" s="1"/>
  <c r="X3082" i="5"/>
  <c r="W3083" i="5"/>
  <c r="X3083" i="5" s="1"/>
  <c r="W3084" i="5"/>
  <c r="X3084" i="5" s="1"/>
  <c r="W3085" i="5"/>
  <c r="X3085" i="5" s="1"/>
  <c r="W3086" i="5"/>
  <c r="X3086" i="5" s="1"/>
  <c r="W3087" i="5"/>
  <c r="X3087" i="5" s="1"/>
  <c r="X3088" i="5"/>
  <c r="W3089" i="5"/>
  <c r="X3089" i="5" s="1"/>
  <c r="W3090" i="5"/>
  <c r="X3090" i="5" s="1"/>
  <c r="W3091" i="5"/>
  <c r="X3091" i="5" s="1"/>
  <c r="W3092" i="5"/>
  <c r="X3092" i="5" s="1"/>
  <c r="W3093" i="5"/>
  <c r="X3093" i="5" s="1"/>
  <c r="W3094" i="5"/>
  <c r="X3094" i="5" s="1"/>
  <c r="W3095" i="5"/>
  <c r="X3095" i="5" s="1"/>
  <c r="W3096" i="5"/>
  <c r="X3096" i="5" s="1"/>
  <c r="W3097" i="5"/>
  <c r="X3097" i="5" s="1"/>
  <c r="W3098" i="5"/>
  <c r="X3098" i="5" s="1"/>
  <c r="W3099" i="5"/>
  <c r="X3099" i="5" s="1"/>
  <c r="W3100" i="5"/>
  <c r="X3100" i="5" s="1"/>
  <c r="W3101" i="5"/>
  <c r="X3101" i="5" s="1"/>
  <c r="W3102" i="5"/>
  <c r="X3102" i="5" s="1"/>
  <c r="W3103" i="5"/>
  <c r="X3103" i="5" s="1"/>
  <c r="W3104" i="5"/>
  <c r="X3104" i="5" s="1"/>
  <c r="W3105" i="5"/>
  <c r="X3105" i="5" s="1"/>
  <c r="W3106" i="5"/>
  <c r="X3106" i="5" s="1"/>
  <c r="W3108" i="5"/>
  <c r="X3108" i="5" s="1"/>
  <c r="W3109" i="5"/>
  <c r="X3109" i="5" s="1"/>
  <c r="W3110" i="5"/>
  <c r="X3110" i="5" s="1"/>
  <c r="W3111" i="5"/>
  <c r="X3111" i="5" s="1"/>
  <c r="W3112" i="5"/>
  <c r="X3112" i="5" s="1"/>
  <c r="W3113" i="5"/>
  <c r="X3113" i="5" s="1"/>
  <c r="W3114" i="5"/>
  <c r="X3114" i="5" s="1"/>
  <c r="W3115" i="5"/>
  <c r="X3115" i="5" s="1"/>
  <c r="W3116" i="5"/>
  <c r="X3116" i="5" s="1"/>
  <c r="W3117" i="5"/>
  <c r="X3117" i="5" s="1"/>
  <c r="W3118" i="5"/>
  <c r="X3118" i="5" s="1"/>
  <c r="W3119" i="5"/>
  <c r="X3119" i="5" s="1"/>
  <c r="W3120" i="5"/>
  <c r="X3120" i="5" s="1"/>
  <c r="W3121" i="5"/>
  <c r="X3121" i="5" s="1"/>
  <c r="W3122" i="5"/>
  <c r="X3122" i="5" s="1"/>
  <c r="W3123" i="5"/>
  <c r="X3123" i="5" s="1"/>
  <c r="W3124" i="5"/>
  <c r="X3124" i="5" s="1"/>
  <c r="W3125" i="5"/>
  <c r="X3125" i="5" s="1"/>
  <c r="W3126" i="5"/>
  <c r="X3126" i="5" s="1"/>
  <c r="W3127" i="5"/>
  <c r="X3127" i="5" s="1"/>
  <c r="W3128" i="5"/>
  <c r="X3128" i="5" s="1"/>
  <c r="W3129" i="5"/>
  <c r="X3129" i="5" s="1"/>
  <c r="W3130" i="5"/>
  <c r="X3130" i="5" s="1"/>
  <c r="W3131" i="5"/>
  <c r="X3131" i="5" s="1"/>
  <c r="W3132" i="5"/>
  <c r="X3132" i="5" s="1"/>
  <c r="W3133" i="5"/>
  <c r="W3134" i="5"/>
  <c r="X3134" i="5" s="1"/>
  <c r="W3135" i="5"/>
  <c r="X3135" i="5" s="1"/>
  <c r="W3136" i="5"/>
  <c r="X3136" i="5" s="1"/>
  <c r="W3137" i="5"/>
  <c r="X3137" i="5" s="1"/>
  <c r="W3138" i="5"/>
  <c r="X3138" i="5" s="1"/>
  <c r="W3139" i="5"/>
  <c r="X3139" i="5" s="1"/>
  <c r="W3140" i="5"/>
  <c r="X3140" i="5" s="1"/>
  <c r="W3141" i="5"/>
  <c r="X3141" i="5" s="1"/>
  <c r="W3142" i="5"/>
  <c r="X3142" i="5" s="1"/>
  <c r="W3143" i="5"/>
  <c r="X3143" i="5" s="1"/>
  <c r="W3144" i="5"/>
  <c r="X3144" i="5" s="1"/>
  <c r="W3145" i="5"/>
  <c r="X3145" i="5" s="1"/>
  <c r="W3146" i="5"/>
  <c r="X3146" i="5" s="1"/>
  <c r="W3147" i="5"/>
  <c r="X3147" i="5" s="1"/>
  <c r="W3148" i="5"/>
  <c r="X3148" i="5" s="1"/>
  <c r="W3149" i="5"/>
  <c r="X3149" i="5" s="1"/>
  <c r="W3150" i="5"/>
  <c r="X3150" i="5" s="1"/>
  <c r="W3151" i="5"/>
  <c r="W3152" i="5"/>
  <c r="X3152" i="5" s="1"/>
  <c r="W3153" i="5"/>
  <c r="X3153" i="5" s="1"/>
  <c r="W3154" i="5"/>
  <c r="X3154" i="5" s="1"/>
  <c r="W3155" i="5"/>
  <c r="X3155" i="5" s="1"/>
  <c r="W3156" i="5"/>
  <c r="X3156" i="5" s="1"/>
  <c r="W3157" i="5"/>
  <c r="X3157" i="5" s="1"/>
  <c r="X3158" i="5"/>
  <c r="W3159" i="5"/>
  <c r="X3159" i="5" s="1"/>
  <c r="W3160" i="5"/>
  <c r="X3160" i="5" s="1"/>
  <c r="W3161" i="5"/>
  <c r="X3161" i="5" s="1"/>
  <c r="W3162" i="5"/>
  <c r="X3162" i="5" s="1"/>
  <c r="W3163" i="5"/>
  <c r="X3163" i="5" s="1"/>
  <c r="W3164" i="5"/>
  <c r="X3164" i="5" s="1"/>
  <c r="W3165" i="5"/>
  <c r="X3165" i="5" s="1"/>
  <c r="W3166" i="5"/>
  <c r="X3166" i="5" s="1"/>
  <c r="W3167" i="5"/>
  <c r="X3167" i="5" s="1"/>
  <c r="W3168" i="5"/>
  <c r="X3168" i="5" s="1"/>
  <c r="W3169" i="5"/>
  <c r="X3169" i="5" s="1"/>
  <c r="W3170" i="5"/>
  <c r="X3170" i="5" s="1"/>
  <c r="W3171" i="5"/>
  <c r="X3171" i="5" s="1"/>
  <c r="W3172" i="5"/>
  <c r="X3172" i="5" s="1"/>
  <c r="W3173" i="5"/>
  <c r="X3173" i="5" s="1"/>
  <c r="W3174" i="5"/>
  <c r="X3174" i="5" s="1"/>
  <c r="W3175" i="5"/>
  <c r="X3175" i="5" s="1"/>
  <c r="W3176" i="5"/>
  <c r="X3176" i="5" s="1"/>
  <c r="W3177" i="5"/>
  <c r="X3177" i="5" s="1"/>
  <c r="W3178" i="5"/>
  <c r="X3178" i="5" s="1"/>
  <c r="W3179" i="5"/>
  <c r="X3179" i="5" s="1"/>
  <c r="W3180" i="5"/>
  <c r="X3180" i="5" s="1"/>
  <c r="W3181" i="5"/>
  <c r="X3181" i="5" s="1"/>
  <c r="W3182" i="5"/>
  <c r="X3182" i="5" s="1"/>
  <c r="W3183" i="5"/>
  <c r="X3183" i="5" s="1"/>
  <c r="W3184" i="5"/>
  <c r="X3184" i="5" s="1"/>
  <c r="W3185" i="5"/>
  <c r="X3185" i="5" s="1"/>
  <c r="W3186" i="5"/>
  <c r="X3186" i="5" s="1"/>
  <c r="W3187" i="5"/>
  <c r="X3187" i="5" s="1"/>
  <c r="W3188" i="5"/>
  <c r="X3188" i="5" s="1"/>
  <c r="W3189" i="5"/>
  <c r="X3189" i="5" s="1"/>
  <c r="W3190" i="5"/>
  <c r="X3190" i="5" s="1"/>
  <c r="W3191" i="5"/>
  <c r="X3191" i="5" s="1"/>
  <c r="W3192" i="5"/>
  <c r="X3192" i="5" s="1"/>
  <c r="W3193" i="5"/>
  <c r="X3193" i="5" s="1"/>
  <c r="W3194" i="5"/>
  <c r="X3194" i="5" s="1"/>
  <c r="W3195" i="5"/>
  <c r="X3195" i="5" s="1"/>
  <c r="W3196" i="5"/>
  <c r="X3196" i="5" s="1"/>
  <c r="W3197" i="5"/>
  <c r="X3197" i="5" s="1"/>
  <c r="W3198" i="5"/>
  <c r="X3198" i="5" s="1"/>
  <c r="W3199" i="5"/>
  <c r="X3199" i="5" s="1"/>
  <c r="W3200" i="5"/>
  <c r="X3200" i="5" s="1"/>
  <c r="W3201" i="5"/>
  <c r="X3201" i="5" s="1"/>
  <c r="W3202" i="5"/>
  <c r="X3202" i="5" s="1"/>
  <c r="W3203" i="5"/>
  <c r="X3203" i="5" s="1"/>
  <c r="W3204" i="5"/>
  <c r="X3204" i="5" s="1"/>
  <c r="W3205" i="5"/>
  <c r="X3205" i="5" s="1"/>
  <c r="W3206" i="5"/>
  <c r="X3206" i="5" s="1"/>
  <c r="W3207" i="5"/>
  <c r="X3207" i="5" s="1"/>
  <c r="W3208" i="5"/>
  <c r="X3208" i="5" s="1"/>
  <c r="W3209" i="5"/>
  <c r="X3209" i="5" s="1"/>
  <c r="W3210" i="5"/>
  <c r="X3210" i="5" s="1"/>
  <c r="W3211" i="5"/>
  <c r="X3211" i="5" s="1"/>
  <c r="W3212" i="5"/>
  <c r="X3212" i="5" s="1"/>
  <c r="W3213" i="5"/>
  <c r="X3213" i="5" s="1"/>
  <c r="W3214" i="5"/>
  <c r="X3214" i="5" s="1"/>
  <c r="W3215" i="5"/>
  <c r="X3215" i="5" s="1"/>
  <c r="W3216" i="5"/>
  <c r="X3216" i="5" s="1"/>
  <c r="W3217" i="5"/>
  <c r="X3217" i="5" s="1"/>
  <c r="W3218" i="5"/>
  <c r="X3218" i="5" s="1"/>
  <c r="W3219" i="5"/>
  <c r="X3219" i="5" s="1"/>
  <c r="W3220" i="5"/>
  <c r="X3220" i="5" s="1"/>
  <c r="W3221" i="5"/>
  <c r="X3221" i="5" s="1"/>
  <c r="W3222" i="5"/>
  <c r="X3222" i="5" s="1"/>
  <c r="W3223" i="5"/>
  <c r="X3223" i="5" s="1"/>
  <c r="W3224" i="5"/>
  <c r="X3224" i="5" s="1"/>
  <c r="W3225" i="5"/>
  <c r="X3225" i="5" s="1"/>
  <c r="W3226" i="5"/>
  <c r="X3226" i="5" s="1"/>
  <c r="W3227" i="5"/>
  <c r="X3227" i="5" s="1"/>
  <c r="W3228" i="5"/>
  <c r="X3228" i="5" s="1"/>
  <c r="W3229" i="5"/>
  <c r="X3229" i="5" s="1"/>
  <c r="W3230" i="5"/>
  <c r="X3230" i="5" s="1"/>
  <c r="W3231" i="5"/>
  <c r="X3231" i="5" s="1"/>
  <c r="W3232" i="5"/>
  <c r="X3232" i="5" s="1"/>
  <c r="W3233" i="5"/>
  <c r="X3233" i="5" s="1"/>
  <c r="W3234" i="5"/>
  <c r="X3234" i="5" s="1"/>
  <c r="W3235" i="5"/>
  <c r="X3235" i="5" s="1"/>
  <c r="W3236" i="5"/>
  <c r="X3236" i="5" s="1"/>
  <c r="W3237" i="5"/>
  <c r="X3237" i="5" s="1"/>
  <c r="W3238" i="5"/>
  <c r="X3238" i="5" s="1"/>
  <c r="W3239" i="5"/>
  <c r="X3239" i="5" s="1"/>
  <c r="W3240" i="5"/>
  <c r="X3240" i="5" s="1"/>
  <c r="W3241" i="5"/>
  <c r="X3241" i="5" s="1"/>
  <c r="W3242" i="5"/>
  <c r="X3242" i="5" s="1"/>
  <c r="W3243" i="5"/>
  <c r="X3243" i="5" s="1"/>
  <c r="W3244" i="5"/>
  <c r="X3244" i="5" s="1"/>
  <c r="W3245" i="5"/>
  <c r="X3245" i="5" s="1"/>
  <c r="W3246" i="5"/>
  <c r="X3246" i="5" s="1"/>
  <c r="W3247" i="5"/>
  <c r="X3247" i="5" s="1"/>
  <c r="W3248" i="5"/>
  <c r="X3248" i="5" s="1"/>
  <c r="W3249" i="5"/>
  <c r="X3249" i="5" s="1"/>
  <c r="W3250" i="5"/>
  <c r="X3250" i="5" s="1"/>
  <c r="W3251" i="5"/>
  <c r="X3251" i="5" s="1"/>
  <c r="W3252" i="5"/>
  <c r="X3252" i="5" s="1"/>
  <c r="W3253" i="5"/>
  <c r="X3253" i="5" s="1"/>
  <c r="W3254" i="5"/>
  <c r="X3254" i="5" s="1"/>
  <c r="W3255" i="5"/>
  <c r="X3255" i="5" s="1"/>
  <c r="W3256" i="5"/>
  <c r="X3256" i="5" s="1"/>
  <c r="W3257" i="5"/>
  <c r="X3257" i="5" s="1"/>
  <c r="W3258" i="5"/>
  <c r="X3258" i="5" s="1"/>
  <c r="W3259" i="5"/>
  <c r="X3259" i="5" s="1"/>
  <c r="W3260" i="5"/>
  <c r="X3260" i="5" s="1"/>
  <c r="W3261" i="5"/>
  <c r="X3261" i="5" s="1"/>
  <c r="W3262" i="5"/>
  <c r="X3262" i="5" s="1"/>
  <c r="W3263" i="5"/>
  <c r="X3263" i="5" s="1"/>
  <c r="W3264" i="5"/>
  <c r="X3264" i="5" s="1"/>
  <c r="W3265" i="5"/>
  <c r="X3265" i="5" s="1"/>
  <c r="W3266" i="5"/>
  <c r="X3266" i="5" s="1"/>
  <c r="W3267" i="5"/>
  <c r="X3267" i="5" s="1"/>
  <c r="W3268" i="5"/>
  <c r="X3268" i="5" s="1"/>
  <c r="W3269" i="5"/>
  <c r="X3269" i="5" s="1"/>
  <c r="W3270" i="5"/>
  <c r="X3270" i="5" s="1"/>
  <c r="W3271" i="5"/>
  <c r="X3271" i="5" s="1"/>
  <c r="W3272" i="5"/>
  <c r="X3272" i="5" s="1"/>
  <c r="W3273" i="5"/>
  <c r="X3273" i="5" s="1"/>
  <c r="W3274" i="5"/>
  <c r="X3274" i="5" s="1"/>
  <c r="W3275" i="5"/>
  <c r="X3275" i="5" s="1"/>
  <c r="W3276" i="5"/>
  <c r="X3276" i="5" s="1"/>
  <c r="W3277" i="5"/>
  <c r="X3277" i="5" s="1"/>
  <c r="W3278" i="5"/>
  <c r="X3278" i="5" s="1"/>
  <c r="W3279" i="5"/>
  <c r="X3279" i="5" s="1"/>
  <c r="W3280" i="5"/>
  <c r="X3280" i="5" s="1"/>
  <c r="W3281" i="5"/>
  <c r="X3281" i="5" s="1"/>
  <c r="W3282" i="5"/>
  <c r="X3282" i="5" s="1"/>
  <c r="W3283" i="5"/>
  <c r="X3283" i="5" s="1"/>
  <c r="W3284" i="5"/>
  <c r="X3284" i="5" s="1"/>
  <c r="W3285" i="5"/>
  <c r="X3285" i="5" s="1"/>
  <c r="W3286" i="5"/>
  <c r="X3286" i="5" s="1"/>
  <c r="W3287" i="5"/>
  <c r="X3287" i="5" s="1"/>
  <c r="W3288" i="5"/>
  <c r="X3288" i="5" s="1"/>
  <c r="W3289" i="5"/>
  <c r="X3289" i="5" s="1"/>
  <c r="W3291" i="5"/>
  <c r="X3291" i="5" s="1"/>
  <c r="W3292" i="5"/>
  <c r="X3292" i="5" s="1"/>
  <c r="W3293" i="5"/>
  <c r="X3293" i="5" s="1"/>
  <c r="W3294" i="5"/>
  <c r="X3294" i="5" s="1"/>
  <c r="W3295" i="5"/>
  <c r="X3295" i="5" s="1"/>
  <c r="W3296" i="5"/>
  <c r="X3296" i="5" s="1"/>
  <c r="W3297" i="5"/>
  <c r="X3297" i="5" s="1"/>
  <c r="W3298" i="5"/>
  <c r="X3298" i="5" s="1"/>
  <c r="W3299" i="5"/>
  <c r="X3299" i="5" s="1"/>
  <c r="W3300" i="5"/>
  <c r="X3300" i="5" s="1"/>
  <c r="W3301" i="5"/>
  <c r="X3301" i="5" s="1"/>
  <c r="W3302" i="5"/>
  <c r="X3302" i="5" s="1"/>
  <c r="W3303" i="5"/>
  <c r="X3303" i="5" s="1"/>
  <c r="W3304" i="5"/>
  <c r="X3304" i="5" s="1"/>
  <c r="W3305" i="5"/>
  <c r="X3305" i="5" s="1"/>
  <c r="W3306" i="5"/>
  <c r="X3306" i="5" s="1"/>
  <c r="W3307" i="5"/>
  <c r="X3307" i="5" s="1"/>
  <c r="W3308" i="5"/>
  <c r="X3308" i="5" s="1"/>
  <c r="W3309" i="5"/>
  <c r="X3309" i="5" s="1"/>
  <c r="W3310" i="5"/>
  <c r="X3310" i="5" s="1"/>
  <c r="W3311" i="5"/>
  <c r="X3311" i="5" s="1"/>
  <c r="W3312" i="5"/>
  <c r="X3312" i="5" s="1"/>
  <c r="W3313" i="5"/>
  <c r="X3313" i="5" s="1"/>
  <c r="W3314" i="5"/>
  <c r="X3314" i="5" s="1"/>
  <c r="W3315" i="5"/>
  <c r="X3315" i="5" s="1"/>
  <c r="W3316" i="5"/>
  <c r="X3316" i="5" s="1"/>
  <c r="W3317" i="5"/>
  <c r="X3317" i="5" s="1"/>
  <c r="W3318" i="5"/>
  <c r="X3318" i="5" s="1"/>
  <c r="W3319" i="5"/>
  <c r="X3319" i="5" s="1"/>
  <c r="W3320" i="5"/>
  <c r="X3320" i="5" s="1"/>
  <c r="W3321" i="5"/>
  <c r="X3321" i="5" s="1"/>
  <c r="W3322" i="5"/>
  <c r="X3322" i="5" s="1"/>
  <c r="W3323" i="5"/>
  <c r="X3323" i="5" s="1"/>
  <c r="W3325" i="5"/>
  <c r="X3325" i="5" s="1"/>
  <c r="W3326" i="5"/>
  <c r="X3326" i="5" s="1"/>
  <c r="W3328" i="5"/>
  <c r="X3328" i="5" s="1"/>
  <c r="W3329" i="5"/>
  <c r="X3329" i="5" s="1"/>
  <c r="W3330" i="5"/>
  <c r="X3330" i="5" s="1"/>
  <c r="W3331" i="5"/>
  <c r="X3331" i="5" s="1"/>
  <c r="W3332" i="5"/>
  <c r="X3332" i="5" s="1"/>
  <c r="W3333" i="5"/>
  <c r="X3333" i="5" s="1"/>
  <c r="W3334" i="5"/>
  <c r="X3334" i="5" s="1"/>
  <c r="W3335" i="5"/>
  <c r="X3335" i="5" s="1"/>
  <c r="W3336" i="5"/>
  <c r="X3336" i="5" s="1"/>
  <c r="W3337" i="5"/>
  <c r="X3337" i="5" s="1"/>
  <c r="W3338" i="5"/>
  <c r="X3338" i="5" s="1"/>
  <c r="W3339" i="5"/>
  <c r="X3339" i="5" s="1"/>
  <c r="W3340" i="5"/>
  <c r="X3340" i="5" s="1"/>
  <c r="W3341" i="5"/>
  <c r="X3341" i="5" s="1"/>
  <c r="W3342" i="5"/>
  <c r="X3342" i="5" s="1"/>
  <c r="W3343" i="5"/>
  <c r="X3343" i="5" s="1"/>
  <c r="W3344" i="5"/>
  <c r="X3344" i="5" s="1"/>
  <c r="W3345" i="5"/>
  <c r="X3345" i="5" s="1"/>
  <c r="W3346" i="5"/>
  <c r="X3346" i="5" s="1"/>
  <c r="W3347" i="5"/>
  <c r="X3347" i="5" s="1"/>
  <c r="W3348" i="5"/>
  <c r="X3348" i="5" s="1"/>
  <c r="W3349" i="5"/>
  <c r="X3349" i="5" s="1"/>
  <c r="W3350" i="5"/>
  <c r="X3350" i="5" s="1"/>
  <c r="W3351" i="5"/>
  <c r="X3351" i="5" s="1"/>
  <c r="W3352" i="5"/>
  <c r="X3352" i="5" s="1"/>
  <c r="W3353" i="5"/>
  <c r="X3353" i="5" s="1"/>
  <c r="W3354" i="5"/>
  <c r="X3354" i="5" s="1"/>
  <c r="W3355" i="5"/>
  <c r="X3355" i="5" s="1"/>
  <c r="W3356" i="5"/>
  <c r="X3356" i="5" s="1"/>
  <c r="W3357" i="5"/>
  <c r="X3357" i="5" s="1"/>
  <c r="W3358" i="5"/>
  <c r="X3358" i="5" s="1"/>
  <c r="W3359" i="5"/>
  <c r="X3359" i="5" s="1"/>
  <c r="W3360" i="5"/>
  <c r="X3360" i="5" s="1"/>
  <c r="W3361" i="5"/>
  <c r="X3361" i="5" s="1"/>
  <c r="W3362" i="5"/>
  <c r="X3362" i="5" s="1"/>
  <c r="W3363" i="5"/>
  <c r="X3363" i="5" s="1"/>
  <c r="W3364" i="5"/>
  <c r="X3364" i="5" s="1"/>
  <c r="W3365" i="5"/>
  <c r="X3365" i="5" s="1"/>
  <c r="W3366" i="5"/>
  <c r="X3366" i="5" s="1"/>
  <c r="W3367" i="5"/>
  <c r="X3367" i="5" s="1"/>
  <c r="W3368" i="5"/>
  <c r="X3368" i="5" s="1"/>
  <c r="W3369" i="5"/>
  <c r="X3369" i="5" s="1"/>
  <c r="W3370" i="5"/>
  <c r="X3370" i="5" s="1"/>
  <c r="W3371" i="5"/>
  <c r="X3371" i="5" s="1"/>
  <c r="W3372" i="5"/>
  <c r="W3373" i="5"/>
  <c r="X3373" i="5" s="1"/>
  <c r="W3374" i="5"/>
  <c r="X3374" i="5" s="1"/>
  <c r="W3375" i="5"/>
  <c r="X3375" i="5" s="1"/>
  <c r="W3376" i="5"/>
  <c r="X3376" i="5" s="1"/>
  <c r="W3377" i="5"/>
  <c r="X3377" i="5" s="1"/>
  <c r="W3378" i="5"/>
  <c r="X3378" i="5" s="1"/>
  <c r="W3379" i="5"/>
  <c r="X3379" i="5" s="1"/>
  <c r="W3380" i="5"/>
  <c r="X3380" i="5" s="1"/>
  <c r="W3381" i="5"/>
  <c r="X3381" i="5" s="1"/>
  <c r="W3382" i="5"/>
  <c r="X3382" i="5" s="1"/>
  <c r="W3383" i="5"/>
  <c r="X3383" i="5" s="1"/>
  <c r="W3384" i="5"/>
  <c r="X3384" i="5" s="1"/>
  <c r="W3385" i="5"/>
  <c r="X3385" i="5" s="1"/>
  <c r="W3386" i="5"/>
  <c r="X3386" i="5" s="1"/>
  <c r="W3387" i="5"/>
  <c r="X3387" i="5" s="1"/>
  <c r="W3388" i="5"/>
  <c r="X3388" i="5" s="1"/>
  <c r="W3389" i="5"/>
  <c r="X3389" i="5" s="1"/>
  <c r="W3390" i="5"/>
  <c r="X3390" i="5" s="1"/>
  <c r="W3391" i="5"/>
  <c r="X3391" i="5" s="1"/>
  <c r="W3392" i="5"/>
  <c r="X3392" i="5" s="1"/>
  <c r="W3393" i="5"/>
  <c r="X3393" i="5" s="1"/>
  <c r="W3394" i="5"/>
  <c r="X3394" i="5" s="1"/>
  <c r="W3395" i="5"/>
  <c r="X3395" i="5" s="1"/>
  <c r="W3396" i="5"/>
  <c r="X3396" i="5" s="1"/>
  <c r="W3397" i="5"/>
  <c r="X3397" i="5" s="1"/>
  <c r="W3398" i="5"/>
  <c r="X3398" i="5" s="1"/>
  <c r="W3399" i="5"/>
  <c r="X3399" i="5" s="1"/>
  <c r="W3400" i="5"/>
  <c r="X3400" i="5" s="1"/>
  <c r="W3401" i="5"/>
  <c r="X3401" i="5" s="1"/>
  <c r="W3402" i="5"/>
  <c r="X3402" i="5" s="1"/>
  <c r="W3403" i="5"/>
  <c r="X3403" i="5" s="1"/>
  <c r="W3404" i="5"/>
  <c r="X3404" i="5" s="1"/>
  <c r="W3405" i="5"/>
  <c r="X3405" i="5" s="1"/>
  <c r="W3406" i="5"/>
  <c r="X3406" i="5" s="1"/>
  <c r="W3407" i="5"/>
  <c r="X3407" i="5" s="1"/>
  <c r="W3408" i="5"/>
  <c r="X3408" i="5" s="1"/>
  <c r="W3409" i="5"/>
  <c r="X3409" i="5" s="1"/>
  <c r="W3410" i="5"/>
  <c r="X3410" i="5" s="1"/>
  <c r="W3411" i="5"/>
  <c r="X3411" i="5" s="1"/>
  <c r="W3412" i="5"/>
  <c r="X3412" i="5" s="1"/>
  <c r="W3413" i="5"/>
  <c r="X3413" i="5" s="1"/>
  <c r="W3414" i="5"/>
  <c r="X3414" i="5" s="1"/>
  <c r="W3415" i="5"/>
  <c r="X3415" i="5" s="1"/>
  <c r="W3416" i="5"/>
  <c r="X3416" i="5" s="1"/>
  <c r="W3417" i="5"/>
  <c r="X3417" i="5" s="1"/>
  <c r="W3418" i="5"/>
  <c r="X3418" i="5" s="1"/>
  <c r="W3419" i="5"/>
  <c r="X3419" i="5" s="1"/>
  <c r="W3420" i="5"/>
  <c r="X3420" i="5" s="1"/>
  <c r="W3421" i="5"/>
  <c r="X3421" i="5" s="1"/>
  <c r="W3422" i="5"/>
  <c r="X3422" i="5" s="1"/>
  <c r="W3423" i="5"/>
  <c r="X3423" i="5" s="1"/>
  <c r="W3424" i="5"/>
  <c r="W3425" i="5"/>
  <c r="X3425" i="5" s="1"/>
  <c r="W3426" i="5"/>
  <c r="X3426" i="5" s="1"/>
  <c r="W3427" i="5"/>
  <c r="X3427" i="5" s="1"/>
  <c r="W3428" i="5"/>
  <c r="X3428" i="5" s="1"/>
  <c r="W3429" i="5"/>
  <c r="X3429" i="5" s="1"/>
  <c r="W3430" i="5"/>
  <c r="X3430" i="5" s="1"/>
  <c r="W3431" i="5"/>
  <c r="X3431" i="5" s="1"/>
  <c r="W3432" i="5"/>
  <c r="X3432" i="5" s="1"/>
  <c r="W3433" i="5"/>
  <c r="X3433" i="5" s="1"/>
  <c r="W3434" i="5"/>
  <c r="X3434" i="5" s="1"/>
  <c r="W3435" i="5"/>
  <c r="X3435" i="5" s="1"/>
  <c r="W3436" i="5"/>
  <c r="X3436" i="5" s="1"/>
  <c r="W3437" i="5"/>
  <c r="X3437" i="5" s="1"/>
  <c r="W3438" i="5"/>
  <c r="X3438" i="5" s="1"/>
  <c r="W3439" i="5"/>
  <c r="X3439" i="5" s="1"/>
  <c r="W3440" i="5"/>
  <c r="X3440" i="5" s="1"/>
  <c r="W3441" i="5"/>
  <c r="X3441" i="5" s="1"/>
  <c r="W3442" i="5"/>
  <c r="X3442" i="5" s="1"/>
  <c r="W3443" i="5"/>
  <c r="X3443" i="5" s="1"/>
  <c r="W3444" i="5"/>
  <c r="X3444" i="5" s="1"/>
  <c r="W3445" i="5"/>
  <c r="X3445" i="5" s="1"/>
  <c r="W3446" i="5"/>
  <c r="X3446" i="5" s="1"/>
  <c r="W3447" i="5"/>
  <c r="X3447" i="5" s="1"/>
  <c r="W3448" i="5"/>
  <c r="X3448" i="5" s="1"/>
  <c r="W3449" i="5"/>
  <c r="X3449" i="5" s="1"/>
  <c r="W3450" i="5"/>
  <c r="X3450" i="5" s="1"/>
  <c r="W3451" i="5"/>
  <c r="X3451" i="5" s="1"/>
  <c r="W3452" i="5"/>
  <c r="X3452" i="5" s="1"/>
  <c r="W3453" i="5"/>
  <c r="X3453" i="5" s="1"/>
  <c r="W3454" i="5"/>
  <c r="X3454" i="5" s="1"/>
  <c r="W3455" i="5"/>
  <c r="X3455" i="5" s="1"/>
  <c r="W3456" i="5"/>
  <c r="X3456" i="5" s="1"/>
  <c r="W3457" i="5"/>
  <c r="X3457" i="5" s="1"/>
  <c r="W3458" i="5"/>
  <c r="X3458" i="5" s="1"/>
  <c r="W3459" i="5"/>
  <c r="X3459" i="5" s="1"/>
  <c r="W3460" i="5"/>
  <c r="X3460" i="5" s="1"/>
  <c r="W3461" i="5"/>
  <c r="X3461" i="5" s="1"/>
  <c r="W3462" i="5"/>
  <c r="X3462" i="5" s="1"/>
  <c r="W3463" i="5"/>
  <c r="W3464" i="5"/>
  <c r="X3464" i="5" s="1"/>
  <c r="W3465" i="5"/>
  <c r="X3465" i="5" s="1"/>
  <c r="W3466" i="5"/>
  <c r="X3466" i="5" s="1"/>
  <c r="W3467" i="5"/>
  <c r="X3467" i="5" s="1"/>
  <c r="W3468" i="5"/>
  <c r="X3468" i="5" s="1"/>
  <c r="W3469" i="5"/>
  <c r="X3469" i="5" s="1"/>
  <c r="W3470" i="5"/>
  <c r="X3470" i="5" s="1"/>
  <c r="W3471" i="5"/>
  <c r="X3471" i="5" s="1"/>
  <c r="W3472" i="5"/>
  <c r="X3472" i="5" s="1"/>
  <c r="W3473" i="5"/>
  <c r="X3473" i="5" s="1"/>
  <c r="W3474" i="5"/>
  <c r="X3474" i="5" s="1"/>
  <c r="W3475" i="5"/>
  <c r="X3475" i="5" s="1"/>
  <c r="W3476" i="5"/>
  <c r="X3476" i="5" s="1"/>
  <c r="W3477" i="5"/>
  <c r="X3477" i="5" s="1"/>
  <c r="W3478" i="5"/>
  <c r="X3478" i="5" s="1"/>
  <c r="W3479" i="5"/>
  <c r="X3479" i="5" s="1"/>
  <c r="W3480" i="5"/>
  <c r="X3480" i="5" s="1"/>
  <c r="W3481" i="5"/>
  <c r="X3481" i="5" s="1"/>
  <c r="W3482" i="5"/>
  <c r="X3482" i="5" s="1"/>
  <c r="W3483" i="5"/>
  <c r="X3483" i="5" s="1"/>
  <c r="W3484" i="5"/>
  <c r="X3484" i="5" s="1"/>
  <c r="W3485" i="5"/>
  <c r="X3485" i="5" s="1"/>
  <c r="W3486" i="5"/>
  <c r="X3486" i="5" s="1"/>
  <c r="W3487" i="5"/>
  <c r="X3487" i="5" s="1"/>
  <c r="W3488" i="5"/>
  <c r="X3488" i="5" s="1"/>
  <c r="W3489" i="5"/>
  <c r="X3489" i="5" s="1"/>
  <c r="W3490" i="5"/>
  <c r="X3490" i="5" s="1"/>
  <c r="W3491" i="5"/>
  <c r="X3491" i="5" s="1"/>
  <c r="W3492" i="5"/>
  <c r="X3492" i="5" s="1"/>
  <c r="W3493" i="5"/>
  <c r="X3493" i="5" s="1"/>
  <c r="W3494" i="5"/>
  <c r="X3494" i="5" s="1"/>
  <c r="W3495" i="5"/>
  <c r="X3495" i="5" s="1"/>
  <c r="W3496" i="5"/>
  <c r="X3496" i="5" s="1"/>
  <c r="W3497" i="5"/>
  <c r="X3497" i="5" s="1"/>
  <c r="W3498" i="5"/>
  <c r="X3498" i="5" s="1"/>
  <c r="W3499" i="5"/>
  <c r="X3499" i="5" s="1"/>
  <c r="W3500" i="5"/>
  <c r="X3500" i="5" s="1"/>
  <c r="W3501" i="5"/>
  <c r="X3501" i="5" s="1"/>
  <c r="W3502" i="5"/>
  <c r="X3502" i="5" s="1"/>
  <c r="W3503" i="5"/>
  <c r="X3503" i="5" s="1"/>
  <c r="W3504" i="5"/>
  <c r="X3504" i="5" s="1"/>
  <c r="W3505" i="5"/>
  <c r="X3505" i="5" s="1"/>
  <c r="W3506" i="5"/>
  <c r="X3506" i="5" s="1"/>
  <c r="W3507" i="5"/>
  <c r="X3507" i="5" s="1"/>
  <c r="W3508" i="5"/>
  <c r="X3508" i="5" s="1"/>
  <c r="W3509" i="5"/>
  <c r="X3509" i="5" s="1"/>
  <c r="W3510" i="5"/>
  <c r="X3510" i="5" s="1"/>
  <c r="W3512" i="5"/>
  <c r="X3512" i="5" s="1"/>
  <c r="W3513" i="5"/>
  <c r="X3513" i="5" s="1"/>
  <c r="W3514" i="5"/>
  <c r="X3514" i="5" s="1"/>
  <c r="W3515" i="5"/>
  <c r="X3515" i="5" s="1"/>
  <c r="W3516" i="5"/>
  <c r="X3516" i="5" s="1"/>
  <c r="W3517" i="5"/>
  <c r="X3517" i="5" s="1"/>
  <c r="W3518" i="5"/>
  <c r="X3518" i="5" s="1"/>
  <c r="W3519" i="5"/>
  <c r="X3519" i="5" s="1"/>
  <c r="W3520" i="5"/>
  <c r="X3520" i="5" s="1"/>
  <c r="W3521" i="5"/>
  <c r="X3521" i="5" s="1"/>
  <c r="W3522" i="5"/>
  <c r="X3522" i="5" s="1"/>
  <c r="W3523" i="5"/>
  <c r="X3523" i="5" s="1"/>
  <c r="W3524" i="5"/>
  <c r="X3524" i="5" s="1"/>
  <c r="W3525" i="5"/>
  <c r="X3525" i="5" s="1"/>
  <c r="W3526" i="5"/>
  <c r="X3526" i="5" s="1"/>
  <c r="W3527" i="5"/>
  <c r="X3527" i="5" s="1"/>
  <c r="W3528" i="5"/>
  <c r="X3528" i="5" s="1"/>
  <c r="W3529" i="5"/>
  <c r="X3529" i="5" s="1"/>
  <c r="W3530" i="5"/>
  <c r="X3530" i="5" s="1"/>
  <c r="W3531" i="5"/>
  <c r="X3531" i="5" s="1"/>
  <c r="W3532" i="5"/>
  <c r="X3532" i="5" s="1"/>
  <c r="W3533" i="5"/>
  <c r="X3533" i="5" s="1"/>
  <c r="W3534" i="5"/>
  <c r="X3534" i="5" s="1"/>
  <c r="W3535" i="5"/>
  <c r="X3535" i="5" s="1"/>
  <c r="W3536" i="5"/>
  <c r="X3536" i="5" s="1"/>
  <c r="W3537" i="5"/>
  <c r="W3538" i="5"/>
  <c r="X3538" i="5" s="1"/>
  <c r="W3539" i="5"/>
  <c r="X3539" i="5" s="1"/>
  <c r="W3540" i="5"/>
  <c r="X3540" i="5" s="1"/>
  <c r="W3541" i="5"/>
  <c r="X3541" i="5" s="1"/>
  <c r="W3542" i="5"/>
  <c r="X3542" i="5" s="1"/>
  <c r="W3543" i="5"/>
  <c r="X3543" i="5" s="1"/>
  <c r="W3544" i="5"/>
  <c r="X3544" i="5" s="1"/>
  <c r="W3545" i="5"/>
  <c r="X3545" i="5" s="1"/>
  <c r="W3546" i="5"/>
  <c r="X3546" i="5" s="1"/>
  <c r="W3547" i="5"/>
  <c r="X3547" i="5" s="1"/>
  <c r="W3548" i="5"/>
  <c r="X3548" i="5" s="1"/>
  <c r="W3549" i="5"/>
  <c r="X3549" i="5" s="1"/>
  <c r="W3550" i="5"/>
  <c r="X3550" i="5" s="1"/>
  <c r="W3551" i="5"/>
  <c r="X3551" i="5" s="1"/>
  <c r="W3552" i="5"/>
  <c r="X3552" i="5" s="1"/>
  <c r="W3553" i="5"/>
  <c r="X3553" i="5" s="1"/>
  <c r="W3554" i="5"/>
  <c r="X3554" i="5" s="1"/>
  <c r="W3555" i="5"/>
  <c r="X3555" i="5" s="1"/>
  <c r="W3556" i="5"/>
  <c r="X3556" i="5" s="1"/>
  <c r="W3557" i="5"/>
  <c r="X3557" i="5" s="1"/>
  <c r="W3558" i="5"/>
  <c r="X3558" i="5" s="1"/>
  <c r="W3559" i="5"/>
  <c r="X3559" i="5" s="1"/>
  <c r="W3560" i="5"/>
  <c r="X3560" i="5" s="1"/>
  <c r="W3561" i="5"/>
  <c r="X3561" i="5" s="1"/>
  <c r="W3562" i="5"/>
  <c r="X3562" i="5" s="1"/>
  <c r="W3563" i="5"/>
  <c r="X3563" i="5" s="1"/>
  <c r="W3564" i="5"/>
  <c r="X3564" i="5" s="1"/>
  <c r="W3565" i="5"/>
  <c r="X3565" i="5" s="1"/>
  <c r="W3566" i="5"/>
  <c r="X3566" i="5" s="1"/>
  <c r="W3567" i="5"/>
  <c r="X3567" i="5" s="1"/>
  <c r="W3568" i="5"/>
  <c r="X3568" i="5" s="1"/>
  <c r="W3569" i="5"/>
  <c r="W3570" i="5"/>
  <c r="X3570" i="5" s="1"/>
  <c r="W3571" i="5"/>
  <c r="X3571" i="5" s="1"/>
  <c r="W3572" i="5"/>
  <c r="X3572" i="5" s="1"/>
  <c r="W3573" i="5"/>
  <c r="X3573" i="5" s="1"/>
  <c r="W3574" i="5"/>
  <c r="X3574" i="5" s="1"/>
  <c r="W3575" i="5"/>
  <c r="X3575" i="5" s="1"/>
  <c r="W3576" i="5"/>
  <c r="X3576" i="5" s="1"/>
  <c r="W3577" i="5"/>
  <c r="X3577" i="5" s="1"/>
  <c r="W3578" i="5"/>
  <c r="X3578" i="5" s="1"/>
  <c r="W3579" i="5"/>
  <c r="X3579" i="5" s="1"/>
  <c r="W3580" i="5"/>
  <c r="X3580" i="5" s="1"/>
  <c r="W3581" i="5"/>
  <c r="X3581" i="5" s="1"/>
  <c r="W3582" i="5"/>
  <c r="X3582" i="5" s="1"/>
  <c r="W3583" i="5"/>
  <c r="X3583" i="5" s="1"/>
  <c r="W3584" i="5"/>
  <c r="X3584" i="5" s="1"/>
  <c r="W3585" i="5"/>
  <c r="X3585" i="5" s="1"/>
  <c r="W3586" i="5"/>
  <c r="X3586" i="5" s="1"/>
  <c r="W3587" i="5"/>
  <c r="X3587" i="5" s="1"/>
  <c r="W3588" i="5"/>
  <c r="X3588" i="5" s="1"/>
  <c r="W3589" i="5"/>
  <c r="X3589" i="5" s="1"/>
  <c r="W3590" i="5"/>
  <c r="X3590" i="5" s="1"/>
  <c r="W3591" i="5"/>
  <c r="X3591" i="5" s="1"/>
  <c r="W3592" i="5"/>
  <c r="X3592" i="5" s="1"/>
  <c r="W3593" i="5"/>
  <c r="X3593" i="5" s="1"/>
  <c r="W3594" i="5"/>
  <c r="X3594" i="5" s="1"/>
  <c r="W3595" i="5"/>
  <c r="X3595" i="5" s="1"/>
  <c r="W3596" i="5"/>
  <c r="X3596" i="5" s="1"/>
  <c r="W3598" i="5"/>
  <c r="X3598" i="5" s="1"/>
  <c r="W3599" i="5"/>
  <c r="X3599" i="5" s="1"/>
  <c r="W3600" i="5"/>
  <c r="X3600" i="5" s="1"/>
  <c r="W3601" i="5"/>
  <c r="X3601" i="5" s="1"/>
  <c r="W3602" i="5"/>
  <c r="X3602" i="5" s="1"/>
  <c r="W3603" i="5"/>
  <c r="X3603" i="5" s="1"/>
  <c r="W3604" i="5"/>
  <c r="X3604" i="5" s="1"/>
  <c r="W3605" i="5"/>
  <c r="X3605" i="5" s="1"/>
  <c r="W3606" i="5"/>
  <c r="X3606" i="5" s="1"/>
  <c r="W3607" i="5"/>
  <c r="X3607" i="5" s="1"/>
  <c r="W3608" i="5"/>
  <c r="X3608" i="5" s="1"/>
  <c r="W3609" i="5"/>
  <c r="X3609" i="5" s="1"/>
  <c r="W3610" i="5"/>
  <c r="X3610" i="5" s="1"/>
  <c r="W3611" i="5"/>
  <c r="X3611" i="5" s="1"/>
  <c r="W3612" i="5"/>
  <c r="X3612" i="5" s="1"/>
  <c r="W3613" i="5"/>
  <c r="X3613" i="5" s="1"/>
  <c r="W3614" i="5"/>
  <c r="X3614" i="5" s="1"/>
  <c r="W3615" i="5"/>
  <c r="X3615" i="5" s="1"/>
  <c r="W3616" i="5"/>
  <c r="X3616" i="5" s="1"/>
  <c r="W3617" i="5"/>
  <c r="X3617" i="5" s="1"/>
  <c r="W3618" i="5"/>
  <c r="X3618" i="5" s="1"/>
  <c r="W3619" i="5"/>
  <c r="X3619" i="5" s="1"/>
  <c r="W3620" i="5"/>
  <c r="X3620" i="5" s="1"/>
  <c r="W3621" i="5"/>
  <c r="X3621" i="5" s="1"/>
  <c r="W3622" i="5"/>
  <c r="X3622" i="5" s="1"/>
  <c r="W3623" i="5"/>
  <c r="X3623" i="5" s="1"/>
  <c r="W3624" i="5"/>
  <c r="X3624" i="5" s="1"/>
  <c r="W3625" i="5"/>
  <c r="X3625" i="5" s="1"/>
  <c r="W3626" i="5"/>
  <c r="X3626" i="5" s="1"/>
  <c r="W3627" i="5"/>
  <c r="X3627" i="5" s="1"/>
  <c r="W3628" i="5"/>
  <c r="X3628" i="5" s="1"/>
  <c r="W3629" i="5"/>
  <c r="X3629" i="5" s="1"/>
  <c r="W3630" i="5"/>
  <c r="X3630" i="5" s="1"/>
  <c r="W3631" i="5"/>
  <c r="X3631" i="5" s="1"/>
  <c r="W3632" i="5"/>
  <c r="X3632" i="5" s="1"/>
  <c r="W3633" i="5"/>
  <c r="X3633" i="5" s="1"/>
  <c r="W3634" i="5"/>
  <c r="X3634" i="5" s="1"/>
  <c r="W3635" i="5"/>
  <c r="X3635" i="5" s="1"/>
  <c r="W3636" i="5"/>
  <c r="X3636" i="5" s="1"/>
  <c r="W3637" i="5"/>
  <c r="X3637" i="5" s="1"/>
  <c r="W3638" i="5"/>
  <c r="X3638" i="5" s="1"/>
  <c r="W3639" i="5"/>
  <c r="X3639" i="5" s="1"/>
  <c r="W3640" i="5"/>
  <c r="X3640" i="5" s="1"/>
  <c r="W3641" i="5"/>
  <c r="X3641" i="5" s="1"/>
  <c r="W3642" i="5"/>
  <c r="X3642" i="5" s="1"/>
  <c r="W3643" i="5"/>
  <c r="X3643" i="5" s="1"/>
  <c r="W3644" i="5"/>
  <c r="X3644" i="5" s="1"/>
  <c r="W3645" i="5"/>
  <c r="X3645" i="5" s="1"/>
  <c r="W3646" i="5"/>
  <c r="X3646" i="5" s="1"/>
  <c r="W3647" i="5"/>
  <c r="X3647" i="5" s="1"/>
  <c r="W3648" i="5"/>
  <c r="X3648" i="5" s="1"/>
  <c r="W3649" i="5"/>
  <c r="X3649" i="5" s="1"/>
  <c r="W3650" i="5"/>
  <c r="X3650" i="5" s="1"/>
  <c r="W3651" i="5"/>
  <c r="X3651" i="5" s="1"/>
  <c r="W3652" i="5"/>
  <c r="X3652" i="5" s="1"/>
  <c r="W3653" i="5"/>
  <c r="X3653" i="5" s="1"/>
  <c r="W3654" i="5"/>
  <c r="X3654" i="5" s="1"/>
  <c r="W3655" i="5"/>
  <c r="X3655" i="5" s="1"/>
  <c r="W3656" i="5"/>
  <c r="X3656" i="5" s="1"/>
  <c r="W3657" i="5"/>
  <c r="X3657" i="5" s="1"/>
  <c r="W3658" i="5"/>
  <c r="X3658" i="5" s="1"/>
  <c r="W3659" i="5"/>
  <c r="X3659" i="5" s="1"/>
  <c r="W3660" i="5"/>
  <c r="X3660" i="5" s="1"/>
  <c r="W3661" i="5"/>
  <c r="X3661" i="5" s="1"/>
  <c r="W3662" i="5"/>
  <c r="X3662" i="5" s="1"/>
  <c r="W3663" i="5"/>
  <c r="X3663" i="5" s="1"/>
  <c r="W3664" i="5"/>
  <c r="X3664" i="5" s="1"/>
  <c r="W3665" i="5"/>
  <c r="X3665" i="5" s="1"/>
  <c r="W3666" i="5"/>
  <c r="X3666" i="5" s="1"/>
  <c r="W3667" i="5"/>
  <c r="X3667" i="5" s="1"/>
  <c r="W3668" i="5"/>
  <c r="X3668" i="5" s="1"/>
  <c r="W3669" i="5"/>
  <c r="X3669" i="5" s="1"/>
  <c r="W3670" i="5"/>
  <c r="X3670" i="5" s="1"/>
  <c r="W3671" i="5"/>
  <c r="X3671" i="5" s="1"/>
  <c r="W3672" i="5"/>
  <c r="X3672" i="5" s="1"/>
  <c r="W3673" i="5"/>
  <c r="X3673" i="5" s="1"/>
  <c r="W3674" i="5"/>
  <c r="X3674" i="5" s="1"/>
  <c r="W3675" i="5"/>
  <c r="X3675" i="5" s="1"/>
  <c r="W3676" i="5"/>
  <c r="X3676" i="5" s="1"/>
  <c r="W3677" i="5"/>
  <c r="X3677" i="5" s="1"/>
  <c r="W3678" i="5"/>
  <c r="X3678" i="5" s="1"/>
  <c r="W3679" i="5"/>
  <c r="X3679" i="5" s="1"/>
  <c r="W3680" i="5"/>
  <c r="X3680" i="5" s="1"/>
  <c r="W3681" i="5"/>
  <c r="X3681" i="5" s="1"/>
  <c r="W3682" i="5"/>
  <c r="X3682" i="5" s="1"/>
  <c r="W3683" i="5"/>
  <c r="X3683" i="5" s="1"/>
  <c r="W3684" i="5"/>
  <c r="X3684" i="5" s="1"/>
  <c r="W3685" i="5"/>
  <c r="X3685" i="5" s="1"/>
  <c r="W3686" i="5"/>
  <c r="X3686" i="5" s="1"/>
  <c r="W3687" i="5"/>
  <c r="X3687" i="5" s="1"/>
  <c r="W3688" i="5"/>
  <c r="X3688" i="5" s="1"/>
  <c r="W3689" i="5"/>
  <c r="X3689" i="5" s="1"/>
  <c r="W3690" i="5"/>
  <c r="X3690" i="5" s="1"/>
  <c r="W3691" i="5"/>
  <c r="X3691" i="5" s="1"/>
  <c r="W3692" i="5"/>
  <c r="X3692" i="5" s="1"/>
  <c r="W3693" i="5"/>
  <c r="X3693" i="5" s="1"/>
  <c r="W3694" i="5"/>
  <c r="X3694" i="5" s="1"/>
  <c r="W3695" i="5"/>
  <c r="X3695" i="5" s="1"/>
  <c r="W3696" i="5"/>
  <c r="X3696" i="5" s="1"/>
  <c r="W3697" i="5"/>
  <c r="X3697" i="5" s="1"/>
  <c r="W3698" i="5"/>
  <c r="X3698" i="5" s="1"/>
  <c r="W3699" i="5"/>
  <c r="X3699" i="5" s="1"/>
  <c r="W3700" i="5"/>
  <c r="X3700" i="5" s="1"/>
  <c r="W3701" i="5"/>
  <c r="X3701" i="5" s="1"/>
  <c r="W3702" i="5"/>
  <c r="X3702" i="5" s="1"/>
  <c r="W3703" i="5"/>
  <c r="X3703" i="5" s="1"/>
  <c r="W3704" i="5"/>
  <c r="X3704" i="5" s="1"/>
  <c r="W3705" i="5"/>
  <c r="X3705" i="5" s="1"/>
  <c r="W3706" i="5"/>
  <c r="X3706" i="5" s="1"/>
  <c r="W3707" i="5"/>
  <c r="X3707" i="5" s="1"/>
  <c r="W3708" i="5"/>
  <c r="X3708" i="5" s="1"/>
  <c r="W3709" i="5"/>
  <c r="W3710" i="5"/>
  <c r="X3710" i="5" s="1"/>
  <c r="W3711" i="5"/>
  <c r="X3711" i="5" s="1"/>
  <c r="W3712" i="5"/>
  <c r="X3712" i="5" s="1"/>
  <c r="W3713" i="5"/>
  <c r="X3713" i="5" s="1"/>
  <c r="W3714" i="5"/>
  <c r="X3714" i="5" s="1"/>
  <c r="W3715" i="5"/>
  <c r="X3715" i="5" s="1"/>
  <c r="W3716" i="5"/>
  <c r="X3716" i="5" s="1"/>
  <c r="W3717" i="5"/>
  <c r="X3717" i="5" s="1"/>
  <c r="W3718" i="5"/>
  <c r="X3718" i="5" s="1"/>
  <c r="W3719" i="5"/>
  <c r="X3719" i="5" s="1"/>
  <c r="W3720" i="5"/>
  <c r="X3720" i="5" s="1"/>
  <c r="W3721" i="5"/>
  <c r="X3721" i="5" s="1"/>
  <c r="W3722" i="5"/>
  <c r="X3722" i="5" s="1"/>
  <c r="W3724" i="5"/>
  <c r="X3724" i="5" s="1"/>
  <c r="W3725" i="5"/>
  <c r="X3725" i="5" s="1"/>
  <c r="W3726" i="5"/>
  <c r="X3726" i="5" s="1"/>
  <c r="W3727" i="5"/>
  <c r="X3727" i="5" s="1"/>
  <c r="W3728" i="5"/>
  <c r="X3728" i="5" s="1"/>
  <c r="W3729" i="5"/>
  <c r="X3729" i="5" s="1"/>
  <c r="W3730" i="5"/>
  <c r="X3730" i="5" s="1"/>
  <c r="W3731" i="5"/>
  <c r="X3731" i="5" s="1"/>
  <c r="W3732" i="5"/>
  <c r="X3732" i="5" s="1"/>
  <c r="W3733" i="5"/>
  <c r="X3733" i="5" s="1"/>
  <c r="W3734" i="5"/>
  <c r="X3734" i="5" s="1"/>
  <c r="W3736" i="5"/>
  <c r="X3736" i="5" s="1"/>
  <c r="W3737" i="5"/>
  <c r="X3737" i="5" s="1"/>
  <c r="W3738" i="5"/>
  <c r="X3738" i="5" s="1"/>
  <c r="W3739" i="5"/>
  <c r="X3739" i="5" s="1"/>
  <c r="W3740" i="5"/>
  <c r="X3740" i="5" s="1"/>
  <c r="W3742" i="5"/>
  <c r="X3742" i="5" s="1"/>
  <c r="W3743" i="5"/>
  <c r="X3743" i="5" s="1"/>
  <c r="W3744" i="5"/>
  <c r="X3744" i="5" s="1"/>
  <c r="W3745" i="5"/>
  <c r="X3745" i="5" s="1"/>
  <c r="W3746" i="5"/>
  <c r="X3746" i="5" s="1"/>
  <c r="W3747" i="5"/>
  <c r="X3747" i="5" s="1"/>
  <c r="W3748" i="5"/>
  <c r="W3749" i="5"/>
  <c r="X3749" i="5" s="1"/>
  <c r="W3750" i="5"/>
  <c r="X3750" i="5" s="1"/>
  <c r="W3751" i="5"/>
  <c r="X3751" i="5" s="1"/>
  <c r="W3752" i="5"/>
  <c r="X3752" i="5" s="1"/>
  <c r="W3753" i="5"/>
  <c r="W3754" i="5"/>
  <c r="W3756" i="5"/>
  <c r="X3756" i="5" s="1"/>
  <c r="W3757" i="5"/>
  <c r="X3757" i="5" s="1"/>
  <c r="W3758" i="5"/>
  <c r="X3758" i="5" s="1"/>
  <c r="W3759" i="5"/>
  <c r="X3759" i="5" s="1"/>
  <c r="W3760" i="5"/>
  <c r="X3760" i="5" s="1"/>
  <c r="W3761" i="5"/>
  <c r="X3761" i="5" s="1"/>
  <c r="W3762" i="5"/>
  <c r="X3762" i="5" s="1"/>
  <c r="W3763" i="5"/>
  <c r="W3764" i="5"/>
  <c r="W3765" i="5"/>
  <c r="X3765" i="5" s="1"/>
  <c r="W3766" i="5"/>
  <c r="X3766" i="5" s="1"/>
  <c r="W3767" i="5"/>
  <c r="X3767" i="5" s="1"/>
  <c r="W3768" i="5"/>
  <c r="X3768" i="5" s="1"/>
  <c r="W3769" i="5"/>
  <c r="X3769" i="5" s="1"/>
  <c r="W3770" i="5"/>
  <c r="X3770" i="5" s="1"/>
  <c r="W3771" i="5"/>
  <c r="X3771" i="5" s="1"/>
  <c r="W3772" i="5"/>
  <c r="X3772" i="5" s="1"/>
  <c r="W3773" i="5"/>
  <c r="X3773" i="5" s="1"/>
  <c r="W3774" i="5"/>
  <c r="X3774" i="5" s="1"/>
  <c r="W3775" i="5"/>
  <c r="X3775" i="5" s="1"/>
  <c r="W3776" i="5"/>
  <c r="X3776" i="5" s="1"/>
  <c r="W3777" i="5"/>
  <c r="X3777" i="5" s="1"/>
  <c r="W3778" i="5"/>
  <c r="X3778" i="5" s="1"/>
  <c r="W3779" i="5"/>
  <c r="X3779" i="5" s="1"/>
  <c r="W3780" i="5"/>
  <c r="X3780" i="5" s="1"/>
  <c r="W3781" i="5"/>
  <c r="X3781" i="5" s="1"/>
  <c r="W3782" i="5"/>
  <c r="X3782" i="5" s="1"/>
  <c r="W3783" i="5"/>
  <c r="X3783" i="5" s="1"/>
  <c r="W3784" i="5"/>
  <c r="X3784" i="5" s="1"/>
  <c r="W3785" i="5"/>
  <c r="X3785" i="5" s="1"/>
  <c r="W3786" i="5"/>
  <c r="X3786" i="5" s="1"/>
  <c r="W3787" i="5"/>
  <c r="X3787" i="5" s="1"/>
  <c r="W3788" i="5"/>
  <c r="X3788" i="5" s="1"/>
  <c r="W3789" i="5"/>
  <c r="X3789" i="5" s="1"/>
  <c r="W3790" i="5"/>
  <c r="X3790" i="5" s="1"/>
  <c r="W3791" i="5"/>
  <c r="X3791" i="5" s="1"/>
  <c r="W3792" i="5"/>
  <c r="X3792" i="5" s="1"/>
  <c r="W3793" i="5"/>
  <c r="X3793" i="5" s="1"/>
  <c r="W3794" i="5"/>
  <c r="X3794" i="5" s="1"/>
  <c r="W3795" i="5"/>
  <c r="X3795" i="5" s="1"/>
  <c r="W3796" i="5"/>
  <c r="X3796" i="5" s="1"/>
  <c r="W3797" i="5"/>
  <c r="X3797" i="5" s="1"/>
  <c r="W3798" i="5"/>
  <c r="X3798" i="5" s="1"/>
  <c r="W3799" i="5"/>
  <c r="X3799" i="5" s="1"/>
  <c r="W3800" i="5"/>
  <c r="X3800" i="5" s="1"/>
  <c r="W3801" i="5"/>
  <c r="X3801" i="5" s="1"/>
  <c r="W3802" i="5"/>
  <c r="X3802" i="5" s="1"/>
  <c r="W3803" i="5"/>
  <c r="X3803" i="5" s="1"/>
  <c r="W3804" i="5"/>
  <c r="X3804" i="5" s="1"/>
  <c r="W3806" i="5"/>
  <c r="X3806" i="5" s="1"/>
  <c r="W3807" i="5"/>
  <c r="X3807" i="5" s="1"/>
  <c r="W3808" i="5"/>
  <c r="X3808" i="5" s="1"/>
  <c r="W3809" i="5"/>
  <c r="X3809" i="5" s="1"/>
  <c r="W3810" i="5"/>
  <c r="X3810" i="5" s="1"/>
  <c r="W3811" i="5"/>
  <c r="X3811" i="5" s="1"/>
  <c r="W3812" i="5"/>
  <c r="X3812" i="5" s="1"/>
  <c r="W3813" i="5"/>
  <c r="W3814" i="5"/>
  <c r="X3814" i="5" s="1"/>
  <c r="W3815" i="5"/>
  <c r="X3815" i="5" s="1"/>
  <c r="W3816" i="5"/>
  <c r="X3816" i="5" s="1"/>
  <c r="W3817" i="5"/>
  <c r="X3817" i="5" s="1"/>
  <c r="W3818" i="5"/>
  <c r="X3818" i="5" s="1"/>
  <c r="W3819" i="5"/>
  <c r="W3820" i="5"/>
  <c r="X3820" i="5" s="1"/>
  <c r="W3821" i="5"/>
  <c r="X3821" i="5" s="1"/>
  <c r="W3822" i="5"/>
  <c r="X3822" i="5" s="1"/>
  <c r="W3823" i="5"/>
  <c r="X3823" i="5" s="1"/>
  <c r="W3824" i="5"/>
  <c r="X3824" i="5" s="1"/>
  <c r="W3825" i="5"/>
  <c r="X3825" i="5" s="1"/>
  <c r="W3826" i="5"/>
  <c r="X3826" i="5" s="1"/>
  <c r="W3827" i="5"/>
  <c r="X3827" i="5" s="1"/>
  <c r="W3828" i="5"/>
  <c r="X3828" i="5" s="1"/>
  <c r="W3829" i="5"/>
  <c r="X3829" i="5" s="1"/>
  <c r="W3830" i="5"/>
  <c r="X3830" i="5" s="1"/>
  <c r="W3831" i="5"/>
  <c r="X3831" i="5" s="1"/>
  <c r="W3832" i="5"/>
  <c r="X3832" i="5" s="1"/>
  <c r="W3833" i="5"/>
  <c r="X3833" i="5" s="1"/>
  <c r="W3834" i="5"/>
  <c r="X3834" i="5" s="1"/>
  <c r="W3835" i="5"/>
  <c r="X3835" i="5" s="1"/>
  <c r="W3836" i="5"/>
  <c r="X3836" i="5" s="1"/>
  <c r="W3837" i="5"/>
  <c r="X3837" i="5" s="1"/>
  <c r="W3838" i="5"/>
  <c r="X3838" i="5" s="1"/>
  <c r="W3839" i="5"/>
  <c r="X3839" i="5" s="1"/>
  <c r="W3840" i="5"/>
  <c r="X3840" i="5" s="1"/>
  <c r="W3841" i="5"/>
  <c r="X3841" i="5" s="1"/>
  <c r="W3842" i="5"/>
  <c r="X3842" i="5" s="1"/>
  <c r="W3843" i="5"/>
  <c r="X3843" i="5" s="1"/>
  <c r="W3844" i="5"/>
  <c r="X3844" i="5" s="1"/>
  <c r="W3845" i="5"/>
  <c r="X3845" i="5" s="1"/>
  <c r="W3846" i="5"/>
  <c r="X3846" i="5" s="1"/>
  <c r="W3847" i="5"/>
  <c r="X3847" i="5" s="1"/>
  <c r="W3848" i="5"/>
  <c r="X3848" i="5" s="1"/>
  <c r="W3849" i="5"/>
  <c r="X3849" i="5" s="1"/>
  <c r="W3850" i="5"/>
  <c r="X3850" i="5" s="1"/>
  <c r="W3851" i="5"/>
  <c r="X3851" i="5" s="1"/>
  <c r="W3852" i="5"/>
  <c r="X3852" i="5" s="1"/>
  <c r="W3853" i="5"/>
  <c r="X3853" i="5" s="1"/>
  <c r="W3854" i="5"/>
  <c r="X3854" i="5" s="1"/>
  <c r="W3855" i="5"/>
  <c r="X3855" i="5" s="1"/>
  <c r="W3856" i="5"/>
  <c r="X3856" i="5" s="1"/>
  <c r="W3857" i="5"/>
  <c r="X3857" i="5" s="1"/>
  <c r="W3858" i="5"/>
  <c r="X3858" i="5" s="1"/>
  <c r="W3859" i="5"/>
  <c r="X3859" i="5" s="1"/>
  <c r="W3860" i="5"/>
  <c r="X3860" i="5" s="1"/>
  <c r="W3861" i="5"/>
  <c r="X3861" i="5" s="1"/>
  <c r="W3862" i="5"/>
  <c r="X3862" i="5" s="1"/>
  <c r="W3863" i="5"/>
  <c r="X3863" i="5" s="1"/>
  <c r="W3864" i="5"/>
  <c r="X3864" i="5" s="1"/>
  <c r="W3865" i="5"/>
  <c r="X3865" i="5" s="1"/>
  <c r="W3866" i="5"/>
  <c r="X3866" i="5" s="1"/>
  <c r="W3867" i="5"/>
  <c r="X3867" i="5" s="1"/>
  <c r="W3868" i="5"/>
  <c r="X3868" i="5" s="1"/>
  <c r="W3869" i="5"/>
  <c r="X3869" i="5" s="1"/>
  <c r="W3870" i="5"/>
  <c r="W3871" i="5"/>
  <c r="X3871" i="5" s="1"/>
  <c r="W3872" i="5"/>
  <c r="X3872" i="5" s="1"/>
  <c r="W3873" i="5"/>
  <c r="X3873" i="5" s="1"/>
  <c r="W3874" i="5"/>
  <c r="X3874" i="5" s="1"/>
  <c r="W3875" i="5"/>
  <c r="X3875" i="5" s="1"/>
  <c r="W3876" i="5"/>
  <c r="X3876" i="5" s="1"/>
  <c r="W3877" i="5"/>
  <c r="X3877" i="5" s="1"/>
  <c r="W3878" i="5"/>
  <c r="X3878" i="5" s="1"/>
  <c r="W3879" i="5"/>
  <c r="X3879" i="5" s="1"/>
  <c r="W3880" i="5"/>
  <c r="X3880" i="5" s="1"/>
  <c r="W3881" i="5"/>
  <c r="X3881" i="5" s="1"/>
  <c r="W3882" i="5"/>
  <c r="X3882" i="5" s="1"/>
  <c r="W3883" i="5"/>
  <c r="X3883" i="5" s="1"/>
  <c r="W3884" i="5"/>
  <c r="X3884" i="5" s="1"/>
  <c r="W3885" i="5"/>
  <c r="X3885" i="5" s="1"/>
  <c r="W3886" i="5"/>
  <c r="X3886" i="5" s="1"/>
  <c r="W3887" i="5"/>
  <c r="X3887" i="5" s="1"/>
  <c r="W3888" i="5"/>
  <c r="X3888" i="5" s="1"/>
  <c r="W3889" i="5"/>
  <c r="X3889" i="5" s="1"/>
  <c r="W3890" i="5"/>
  <c r="X3890" i="5" s="1"/>
  <c r="W3891" i="5"/>
  <c r="X3891" i="5" s="1"/>
  <c r="W3892" i="5"/>
  <c r="X3892" i="5" s="1"/>
  <c r="W3893" i="5"/>
  <c r="X3893" i="5" s="1"/>
  <c r="W3894" i="5"/>
  <c r="X3894" i="5" s="1"/>
  <c r="W3895" i="5"/>
  <c r="X3895" i="5" s="1"/>
  <c r="W3896" i="5"/>
  <c r="W3897" i="5"/>
  <c r="X3897" i="5" s="1"/>
  <c r="W3898" i="5"/>
  <c r="X3898" i="5" s="1"/>
  <c r="W3899" i="5"/>
  <c r="X3899" i="5" s="1"/>
  <c r="W3900" i="5"/>
  <c r="X3900" i="5" s="1"/>
  <c r="W3901" i="5"/>
  <c r="X3901" i="5" s="1"/>
  <c r="W3902" i="5"/>
  <c r="X3902" i="5" s="1"/>
  <c r="W3903" i="5"/>
  <c r="X3903" i="5" s="1"/>
  <c r="W3904" i="5"/>
  <c r="X3904" i="5" s="1"/>
  <c r="W3905" i="5"/>
  <c r="X3905" i="5" s="1"/>
  <c r="W3906" i="5"/>
  <c r="X3906" i="5" s="1"/>
  <c r="W3907" i="5"/>
  <c r="X3907" i="5" s="1"/>
  <c r="W3908" i="5"/>
  <c r="X3908" i="5" s="1"/>
  <c r="W3909" i="5"/>
  <c r="X3909" i="5" s="1"/>
  <c r="W3910" i="5"/>
  <c r="X3910" i="5" s="1"/>
  <c r="W3911" i="5"/>
  <c r="X3911" i="5" s="1"/>
  <c r="W3912" i="5"/>
  <c r="X3912" i="5" s="1"/>
  <c r="W3913" i="5"/>
  <c r="X3913" i="5" s="1"/>
  <c r="W3914" i="5"/>
  <c r="X3914" i="5" s="1"/>
  <c r="W3915" i="5"/>
  <c r="X3915" i="5" s="1"/>
  <c r="W3916" i="5"/>
  <c r="X3916" i="5" s="1"/>
  <c r="W3917" i="5"/>
  <c r="X3917" i="5" s="1"/>
  <c r="W3918" i="5"/>
  <c r="X3918" i="5" s="1"/>
  <c r="W3919" i="5"/>
  <c r="X3919" i="5" s="1"/>
  <c r="W3920" i="5"/>
  <c r="X3920" i="5" s="1"/>
  <c r="W3921" i="5"/>
  <c r="X3921" i="5" s="1"/>
  <c r="W3922" i="5"/>
  <c r="X3922" i="5" s="1"/>
  <c r="W3923" i="5"/>
  <c r="X3923" i="5" s="1"/>
  <c r="W3924" i="5"/>
  <c r="X3924" i="5" s="1"/>
  <c r="W3925" i="5"/>
  <c r="X3925" i="5" s="1"/>
  <c r="W3926" i="5"/>
  <c r="X3926" i="5" s="1"/>
  <c r="W3927" i="5"/>
  <c r="X3927" i="5" s="1"/>
  <c r="W3928" i="5"/>
  <c r="X3928" i="5" s="1"/>
  <c r="W3929" i="5"/>
  <c r="X3929" i="5" s="1"/>
  <c r="W3930" i="5"/>
  <c r="X3930" i="5" s="1"/>
  <c r="W3931" i="5"/>
  <c r="X3931" i="5" s="1"/>
  <c r="W3932" i="5"/>
  <c r="X3932" i="5" s="1"/>
  <c r="W3933" i="5"/>
  <c r="X3933" i="5" s="1"/>
  <c r="W3934" i="5"/>
  <c r="X3934" i="5" s="1"/>
  <c r="W3935" i="5"/>
  <c r="X3935" i="5" s="1"/>
  <c r="W3936" i="5"/>
  <c r="X3936" i="5" s="1"/>
  <c r="W3937" i="5"/>
  <c r="X3937" i="5" s="1"/>
  <c r="W3938" i="5"/>
  <c r="X3938" i="5" s="1"/>
  <c r="W3939" i="5"/>
  <c r="X3939" i="5" s="1"/>
  <c r="W3940" i="5"/>
  <c r="X3940" i="5" s="1"/>
  <c r="W3941" i="5"/>
  <c r="X3941" i="5" s="1"/>
  <c r="W3942" i="5"/>
  <c r="X3942" i="5" s="1"/>
  <c r="W3943" i="5"/>
  <c r="X3943" i="5" s="1"/>
  <c r="W3944" i="5"/>
  <c r="X3944" i="5" s="1"/>
  <c r="W3945" i="5"/>
  <c r="X3945" i="5" s="1"/>
  <c r="W3946" i="5"/>
  <c r="X3946" i="5" s="1"/>
  <c r="W3947" i="5"/>
  <c r="X3947" i="5" s="1"/>
  <c r="W3948" i="5"/>
  <c r="X3948" i="5" s="1"/>
  <c r="W3949" i="5"/>
  <c r="X3949" i="5" s="1"/>
  <c r="W3950" i="5"/>
  <c r="X3950" i="5" s="1"/>
  <c r="W3951" i="5"/>
  <c r="X3951" i="5" s="1"/>
  <c r="W3952" i="5"/>
  <c r="X3952" i="5" s="1"/>
  <c r="W3953" i="5"/>
  <c r="X3953" i="5" s="1"/>
  <c r="W3954" i="5"/>
  <c r="X3954" i="5" s="1"/>
  <c r="W3955" i="5"/>
  <c r="X3955" i="5" s="1"/>
  <c r="W3956" i="5"/>
  <c r="X3956" i="5" s="1"/>
  <c r="W3957" i="5"/>
  <c r="X3957" i="5" s="1"/>
  <c r="W3958" i="5"/>
  <c r="X3958" i="5" s="1"/>
  <c r="W3959" i="5"/>
  <c r="X3959" i="5" s="1"/>
  <c r="W3960" i="5"/>
  <c r="X3960" i="5" s="1"/>
  <c r="W3961" i="5"/>
  <c r="X3961" i="5" s="1"/>
  <c r="W3962" i="5"/>
  <c r="X3962" i="5" s="1"/>
  <c r="W3963" i="5"/>
  <c r="X3963" i="5" s="1"/>
  <c r="W3964" i="5"/>
  <c r="X3964" i="5" s="1"/>
  <c r="W3965" i="5"/>
  <c r="X3965" i="5" s="1"/>
  <c r="W3966" i="5"/>
  <c r="X3966" i="5" s="1"/>
  <c r="W3967" i="5"/>
  <c r="X3967" i="5" s="1"/>
  <c r="W3968" i="5"/>
  <c r="X3968" i="5" s="1"/>
  <c r="W3969" i="5"/>
  <c r="X3969" i="5" s="1"/>
  <c r="W3970" i="5"/>
  <c r="X3970" i="5" s="1"/>
  <c r="W3971" i="5"/>
  <c r="X3971" i="5" s="1"/>
  <c r="W3972" i="5"/>
  <c r="X3972" i="5" s="1"/>
  <c r="W3973" i="5"/>
  <c r="X3973" i="5" s="1"/>
  <c r="W3974" i="5"/>
  <c r="X3974" i="5" s="1"/>
  <c r="W3975" i="5"/>
  <c r="X3975" i="5" s="1"/>
  <c r="W3976" i="5"/>
  <c r="X3976" i="5" s="1"/>
  <c r="W3977" i="5"/>
  <c r="X3977" i="5" s="1"/>
  <c r="W3978" i="5"/>
  <c r="X3978" i="5" s="1"/>
  <c r="W3979" i="5"/>
  <c r="X3979" i="5" s="1"/>
  <c r="W4" i="5"/>
  <c r="V1975" i="5"/>
  <c r="U1975" i="5"/>
  <c r="N1" i="5"/>
  <c r="M1" i="5"/>
  <c r="L1" i="5"/>
  <c r="C34" i="19"/>
  <c r="E33" i="19"/>
  <c r="E32" i="19"/>
  <c r="E31" i="19"/>
  <c r="E30" i="19"/>
  <c r="E29" i="19"/>
  <c r="E28" i="19"/>
  <c r="E27" i="19"/>
  <c r="E26" i="19"/>
  <c r="E25" i="19"/>
  <c r="E24" i="19"/>
  <c r="E23" i="19"/>
  <c r="E22" i="19"/>
  <c r="E21" i="19"/>
  <c r="E20" i="19"/>
  <c r="E19" i="19"/>
  <c r="E18" i="19"/>
  <c r="E17" i="19"/>
  <c r="E16" i="19"/>
  <c r="E15" i="19"/>
  <c r="E14" i="19"/>
  <c r="E13" i="19"/>
  <c r="E12" i="19"/>
  <c r="E11" i="19"/>
  <c r="E10" i="19"/>
  <c r="E9" i="19"/>
  <c r="E8" i="19"/>
  <c r="E7" i="19"/>
  <c r="E6" i="19"/>
  <c r="E5" i="19"/>
  <c r="G4" i="19"/>
  <c r="E4" i="19"/>
  <c r="F3009" i="5"/>
  <c r="V3968" i="5"/>
  <c r="U3968" i="5"/>
  <c r="V3967" i="5"/>
  <c r="U3967" i="5"/>
  <c r="V3966" i="5"/>
  <c r="U3966" i="5"/>
  <c r="V3965" i="5"/>
  <c r="U3965" i="5"/>
  <c r="V3962" i="5"/>
  <c r="U3962" i="5"/>
  <c r="V3961" i="5"/>
  <c r="U3961" i="5"/>
  <c r="V3960" i="5"/>
  <c r="U3960" i="5"/>
  <c r="V3958" i="5"/>
  <c r="U3958" i="5"/>
  <c r="V3956" i="5"/>
  <c r="U3956" i="5"/>
  <c r="V3955" i="5"/>
  <c r="U3955" i="5"/>
  <c r="V3954" i="5"/>
  <c r="U3954" i="5"/>
  <c r="V3951" i="5"/>
  <c r="U3951" i="5"/>
  <c r="V3950" i="5"/>
  <c r="U3950" i="5"/>
  <c r="V3949" i="5"/>
  <c r="U3949" i="5"/>
  <c r="V3946" i="5"/>
  <c r="U3946" i="5"/>
  <c r="V3943" i="5"/>
  <c r="U3943" i="5"/>
  <c r="V3940" i="5"/>
  <c r="U3940" i="5"/>
  <c r="V3937" i="5"/>
  <c r="U3937" i="5"/>
  <c r="V3936" i="5"/>
  <c r="U3936" i="5"/>
  <c r="C3964" i="5"/>
  <c r="C3959" i="5"/>
  <c r="D3959" i="5"/>
  <c r="E3959" i="5"/>
  <c r="C3953" i="5"/>
  <c r="D3953" i="5"/>
  <c r="E3953" i="5"/>
  <c r="C3948" i="5"/>
  <c r="D3948" i="5"/>
  <c r="E3948" i="5"/>
  <c r="C3945" i="5"/>
  <c r="D3945" i="5"/>
  <c r="E3945" i="5"/>
  <c r="V3933" i="5"/>
  <c r="U3933" i="5"/>
  <c r="V3932" i="5"/>
  <c r="U3932" i="5"/>
  <c r="E3931" i="5"/>
  <c r="D3931" i="5"/>
  <c r="C3931" i="5"/>
  <c r="E3930" i="5"/>
  <c r="D3930" i="5"/>
  <c r="C3930" i="5"/>
  <c r="V3929" i="5"/>
  <c r="U3929" i="5"/>
  <c r="V3928" i="5"/>
  <c r="U3928" i="5"/>
  <c r="E3927" i="5"/>
  <c r="D3927" i="5"/>
  <c r="C3927" i="5"/>
  <c r="E3926" i="5"/>
  <c r="D3926" i="5"/>
  <c r="C3926" i="5"/>
  <c r="V3925" i="5"/>
  <c r="U3925" i="5"/>
  <c r="V3924" i="5"/>
  <c r="U3924" i="5"/>
  <c r="V3923" i="5"/>
  <c r="U3923" i="5"/>
  <c r="V3922" i="5"/>
  <c r="U3922" i="5"/>
  <c r="E3921" i="5"/>
  <c r="D3921" i="5"/>
  <c r="C3921" i="5"/>
  <c r="E3920" i="5"/>
  <c r="D3920" i="5"/>
  <c r="C3920" i="5"/>
  <c r="V3919" i="5"/>
  <c r="U3919" i="5"/>
  <c r="V3918" i="5"/>
  <c r="U3918" i="5"/>
  <c r="E3917" i="5"/>
  <c r="D3917" i="5"/>
  <c r="C3917" i="5"/>
  <c r="E3916" i="5"/>
  <c r="D3916" i="5"/>
  <c r="C3916" i="5"/>
  <c r="V3915" i="5"/>
  <c r="U3915" i="5"/>
  <c r="V3914" i="5"/>
  <c r="U3914" i="5"/>
  <c r="V3913" i="5"/>
  <c r="U3913" i="5"/>
  <c r="E3912" i="5"/>
  <c r="D3912" i="5"/>
  <c r="C3912" i="5"/>
  <c r="E3911" i="5"/>
  <c r="D3911" i="5"/>
  <c r="C3911" i="5"/>
  <c r="V3910" i="5"/>
  <c r="U3910" i="5"/>
  <c r="V3909" i="5"/>
  <c r="U3909" i="5"/>
  <c r="V3908" i="5"/>
  <c r="U3908" i="5"/>
  <c r="E3907" i="5"/>
  <c r="D3907" i="5"/>
  <c r="C3907" i="5"/>
  <c r="E3906" i="5"/>
  <c r="D3906" i="5"/>
  <c r="C3906" i="5"/>
  <c r="V3905" i="5"/>
  <c r="U3905" i="5"/>
  <c r="E3904" i="5"/>
  <c r="D3904" i="5"/>
  <c r="C3904" i="5"/>
  <c r="E3903" i="5"/>
  <c r="D3903" i="5"/>
  <c r="C3903" i="5"/>
  <c r="V3902" i="5"/>
  <c r="U3902" i="5"/>
  <c r="E3901" i="5"/>
  <c r="D3901" i="5"/>
  <c r="C3901" i="5"/>
  <c r="E3900" i="5"/>
  <c r="D3900" i="5"/>
  <c r="C3900" i="5"/>
  <c r="V3899" i="5"/>
  <c r="U3899" i="5"/>
  <c r="V3898" i="5"/>
  <c r="U3898" i="5"/>
  <c r="V3897" i="5"/>
  <c r="U3897" i="5"/>
  <c r="V3896" i="5"/>
  <c r="U3896" i="5"/>
  <c r="V3895" i="5"/>
  <c r="U3895" i="5"/>
  <c r="E3894" i="5"/>
  <c r="D3894" i="5"/>
  <c r="C3894" i="5"/>
  <c r="E3893" i="5"/>
  <c r="D3893" i="5"/>
  <c r="C3893" i="5"/>
  <c r="V3892" i="5"/>
  <c r="U3892" i="5"/>
  <c r="V3891" i="5"/>
  <c r="U3891" i="5"/>
  <c r="V3890" i="5"/>
  <c r="U3890" i="5"/>
  <c r="E3889" i="5"/>
  <c r="D3889" i="5"/>
  <c r="C3889" i="5"/>
  <c r="E3888" i="5"/>
  <c r="D3888" i="5"/>
  <c r="C3888" i="5"/>
  <c r="V3887" i="5"/>
  <c r="U3887" i="5"/>
  <c r="V3886" i="5"/>
  <c r="U3886" i="5"/>
  <c r="V3885" i="5"/>
  <c r="U3885" i="5"/>
  <c r="V3884" i="5"/>
  <c r="U3884" i="5"/>
  <c r="E3883" i="5"/>
  <c r="D3883" i="5"/>
  <c r="C3883" i="5"/>
  <c r="E3882" i="5"/>
  <c r="D3882" i="5"/>
  <c r="C3882" i="5"/>
  <c r="E3881" i="5"/>
  <c r="D3881" i="5"/>
  <c r="C3881" i="5"/>
  <c r="E3880" i="5"/>
  <c r="D3880" i="5"/>
  <c r="C3880" i="5"/>
  <c r="E3879" i="5"/>
  <c r="D3879" i="5"/>
  <c r="C3879" i="5"/>
  <c r="E3878" i="5"/>
  <c r="D3878" i="5"/>
  <c r="C3878" i="5"/>
  <c r="E3877" i="5"/>
  <c r="D3877" i="5"/>
  <c r="C3877" i="5"/>
  <c r="E3876" i="5"/>
  <c r="D3876" i="5"/>
  <c r="C3876" i="5"/>
  <c r="V3875" i="5"/>
  <c r="U3875" i="5"/>
  <c r="V3874" i="5"/>
  <c r="U3874" i="5"/>
  <c r="V3873" i="5"/>
  <c r="U3873" i="5"/>
  <c r="V3872" i="5"/>
  <c r="U3872" i="5"/>
  <c r="E3871" i="5"/>
  <c r="D3871" i="5"/>
  <c r="C3871" i="5"/>
  <c r="V3870" i="5"/>
  <c r="U3870" i="5"/>
  <c r="E3869" i="5"/>
  <c r="D3869" i="5"/>
  <c r="C3869" i="5"/>
  <c r="V3868" i="5"/>
  <c r="U3868" i="5"/>
  <c r="V3867" i="5"/>
  <c r="U3867" i="5"/>
  <c r="E3866" i="5"/>
  <c r="D3866" i="5"/>
  <c r="C3866" i="5"/>
  <c r="E3865" i="5"/>
  <c r="D3865" i="5"/>
  <c r="C3865" i="5"/>
  <c r="V3864" i="5"/>
  <c r="U3864" i="5"/>
  <c r="V3863" i="5"/>
  <c r="U3863" i="5"/>
  <c r="V3862" i="5"/>
  <c r="U3862" i="5"/>
  <c r="V3861" i="5"/>
  <c r="U3861" i="5"/>
  <c r="E3860" i="5"/>
  <c r="D3860" i="5"/>
  <c r="C3860" i="5"/>
  <c r="E3859" i="5"/>
  <c r="D3859" i="5"/>
  <c r="C3859" i="5"/>
  <c r="E3858" i="5"/>
  <c r="D3858" i="5"/>
  <c r="C3858" i="5"/>
  <c r="E3857" i="5"/>
  <c r="D3857" i="5"/>
  <c r="C3857" i="5"/>
  <c r="E3856" i="5"/>
  <c r="D3856" i="5"/>
  <c r="C3856" i="5"/>
  <c r="E3855" i="5"/>
  <c r="D3855" i="5"/>
  <c r="C3855" i="5"/>
  <c r="V3854" i="5"/>
  <c r="U3854" i="5"/>
  <c r="V3853" i="5"/>
  <c r="U3853" i="5"/>
  <c r="V3852" i="5"/>
  <c r="U3852" i="5"/>
  <c r="V3851" i="5"/>
  <c r="U3851" i="5"/>
  <c r="E3850" i="5"/>
  <c r="D3850" i="5"/>
  <c r="C3850" i="5"/>
  <c r="E3849" i="5"/>
  <c r="D3849" i="5"/>
  <c r="C3849" i="5"/>
  <c r="V3848" i="5"/>
  <c r="U3848" i="5"/>
  <c r="V3847" i="5"/>
  <c r="U3847" i="5"/>
  <c r="V3846" i="5"/>
  <c r="U3846" i="5"/>
  <c r="V3845" i="5"/>
  <c r="U3845" i="5"/>
  <c r="E3844" i="5"/>
  <c r="D3844" i="5"/>
  <c r="C3844" i="5"/>
  <c r="E3843" i="5"/>
  <c r="D3843" i="5"/>
  <c r="C3843" i="5"/>
  <c r="E3842" i="5"/>
  <c r="D3842" i="5"/>
  <c r="C3842" i="5"/>
  <c r="E3841" i="5"/>
  <c r="D3841" i="5"/>
  <c r="C3841" i="5"/>
  <c r="V3840" i="5"/>
  <c r="U3840" i="5"/>
  <c r="V3839" i="5"/>
  <c r="U3839" i="5"/>
  <c r="V3838" i="5"/>
  <c r="U3838" i="5"/>
  <c r="V3837" i="5"/>
  <c r="U3837" i="5"/>
  <c r="V3836" i="5"/>
  <c r="U3836" i="5"/>
  <c r="E3835" i="5"/>
  <c r="D3835" i="5"/>
  <c r="C3835" i="5"/>
  <c r="E3834" i="5"/>
  <c r="D3834" i="5"/>
  <c r="C3834" i="5"/>
  <c r="V3833" i="5"/>
  <c r="U3833" i="5"/>
  <c r="V3832" i="5"/>
  <c r="U3832" i="5"/>
  <c r="V3831" i="5"/>
  <c r="U3831" i="5"/>
  <c r="V3830" i="5"/>
  <c r="U3830" i="5"/>
  <c r="E3829" i="5"/>
  <c r="D3829" i="5"/>
  <c r="C3829" i="5"/>
  <c r="E3828" i="5"/>
  <c r="D3828" i="5"/>
  <c r="C3828" i="5"/>
  <c r="E3827" i="5"/>
  <c r="D3827" i="5"/>
  <c r="C3827" i="5"/>
  <c r="V3826" i="5"/>
  <c r="U3826" i="5"/>
  <c r="V3825" i="5"/>
  <c r="U3825" i="5"/>
  <c r="E3824" i="5"/>
  <c r="D3824" i="5"/>
  <c r="C3824" i="5"/>
  <c r="V3823" i="5"/>
  <c r="U3823" i="5"/>
  <c r="V3822" i="5"/>
  <c r="U3822" i="5"/>
  <c r="V3821" i="5"/>
  <c r="U3821" i="5"/>
  <c r="E3820" i="5"/>
  <c r="D3820" i="5"/>
  <c r="C3820" i="5"/>
  <c r="V3819" i="5"/>
  <c r="U3819" i="5"/>
  <c r="V3818" i="5"/>
  <c r="U3818" i="5"/>
  <c r="V3817" i="5"/>
  <c r="U3817" i="5"/>
  <c r="E3816" i="5"/>
  <c r="D3816" i="5"/>
  <c r="C3816" i="5"/>
  <c r="V3815" i="5"/>
  <c r="U3815" i="5"/>
  <c r="V3814" i="5"/>
  <c r="U3814" i="5"/>
  <c r="V3813" i="5"/>
  <c r="U3813" i="5"/>
  <c r="E3812" i="5"/>
  <c r="D3812" i="5"/>
  <c r="C3812" i="5"/>
  <c r="E3811" i="5"/>
  <c r="D3811" i="5"/>
  <c r="C3811" i="5"/>
  <c r="V3810" i="5"/>
  <c r="U3810" i="5"/>
  <c r="V3809" i="5"/>
  <c r="U3809" i="5"/>
  <c r="V3808" i="5"/>
  <c r="U3808" i="5"/>
  <c r="E3807" i="5"/>
  <c r="D3807" i="5"/>
  <c r="C3807" i="5"/>
  <c r="V3806" i="5"/>
  <c r="U3806" i="5"/>
  <c r="C3935" i="5"/>
  <c r="C3957" i="5"/>
  <c r="E3957" i="5"/>
  <c r="D3957" i="5"/>
  <c r="C3952" i="5"/>
  <c r="E3952" i="5"/>
  <c r="D3952" i="5"/>
  <c r="C3947" i="5"/>
  <c r="E3947" i="5"/>
  <c r="D3947" i="5"/>
  <c r="C3944" i="5"/>
  <c r="E3944" i="5"/>
  <c r="D3944" i="5"/>
  <c r="C3942" i="5"/>
  <c r="E3942" i="5"/>
  <c r="D3942" i="5"/>
  <c r="C3941" i="5"/>
  <c r="E3941" i="5"/>
  <c r="D3941" i="5"/>
  <c r="C3939" i="5"/>
  <c r="E3939" i="5"/>
  <c r="D3939" i="5"/>
  <c r="C3938" i="5"/>
  <c r="E3938" i="5"/>
  <c r="D3938" i="5"/>
  <c r="E3935" i="5"/>
  <c r="D3935" i="5"/>
  <c r="C3934" i="5"/>
  <c r="E3934" i="5"/>
  <c r="D3934" i="5"/>
  <c r="E3804" i="5"/>
  <c r="D3804" i="5"/>
  <c r="C3804" i="5"/>
  <c r="V3803" i="5"/>
  <c r="U3803" i="5"/>
  <c r="V3802" i="5"/>
  <c r="U3802" i="5"/>
  <c r="V3801" i="5"/>
  <c r="U3801" i="5"/>
  <c r="V3800" i="5"/>
  <c r="U3800" i="5"/>
  <c r="V3799" i="5"/>
  <c r="U3799" i="5"/>
  <c r="V3798" i="5"/>
  <c r="U3798" i="5"/>
  <c r="E3797" i="5"/>
  <c r="D3797" i="5"/>
  <c r="C3797" i="5"/>
  <c r="V3796" i="5"/>
  <c r="U3796" i="5"/>
  <c r="V3795" i="5"/>
  <c r="U3795" i="5"/>
  <c r="V3794" i="5"/>
  <c r="U3794" i="5"/>
  <c r="E3793" i="5"/>
  <c r="D3793" i="5"/>
  <c r="C3793" i="5"/>
  <c r="E3792" i="5"/>
  <c r="D3792" i="5"/>
  <c r="C3792" i="5"/>
  <c r="E3791" i="5"/>
  <c r="D3791" i="5"/>
  <c r="C3791" i="5"/>
  <c r="E3790" i="5"/>
  <c r="D3790" i="5"/>
  <c r="C3790" i="5"/>
  <c r="V3789" i="5"/>
  <c r="U3789" i="5"/>
  <c r="V3788" i="5"/>
  <c r="U3788" i="5"/>
  <c r="V3787" i="5"/>
  <c r="U3787" i="5"/>
  <c r="V3786" i="5"/>
  <c r="U3786" i="5"/>
  <c r="E3785" i="5"/>
  <c r="D3785" i="5"/>
  <c r="C3785" i="5"/>
  <c r="E3784" i="5"/>
  <c r="D3784" i="5"/>
  <c r="C3784" i="5"/>
  <c r="V3783" i="5"/>
  <c r="U3783" i="5"/>
  <c r="V3782" i="5"/>
  <c r="U3782" i="5"/>
  <c r="V3781" i="5"/>
  <c r="U3781" i="5"/>
  <c r="E3780" i="5"/>
  <c r="D3780" i="5"/>
  <c r="C3780" i="5"/>
  <c r="E3779" i="5"/>
  <c r="D3779" i="5"/>
  <c r="C3779" i="5"/>
  <c r="V3778" i="5"/>
  <c r="U3778" i="5"/>
  <c r="V3777" i="5"/>
  <c r="U3777" i="5"/>
  <c r="V3776" i="5"/>
  <c r="U3776" i="5"/>
  <c r="V3775" i="5"/>
  <c r="U3775" i="5"/>
  <c r="V3774" i="5"/>
  <c r="U3774" i="5"/>
  <c r="E3773" i="5"/>
  <c r="D3773" i="5"/>
  <c r="C3773" i="5"/>
  <c r="E3772" i="5"/>
  <c r="D3772" i="5"/>
  <c r="C3772" i="5"/>
  <c r="V3771" i="5"/>
  <c r="U3771" i="5"/>
  <c r="V3770" i="5"/>
  <c r="U3770" i="5"/>
  <c r="V3769" i="5"/>
  <c r="U3769" i="5"/>
  <c r="V3768" i="5"/>
  <c r="U3768" i="5"/>
  <c r="V3767" i="5"/>
  <c r="U3767" i="5"/>
  <c r="V3766" i="5"/>
  <c r="U3766" i="5"/>
  <c r="E3765" i="5"/>
  <c r="D3765" i="5"/>
  <c r="C3765" i="5"/>
  <c r="V3764" i="5"/>
  <c r="U3764" i="5"/>
  <c r="V3763" i="5"/>
  <c r="U3763" i="5"/>
  <c r="E3762" i="5"/>
  <c r="D3762" i="5"/>
  <c r="C3762" i="5"/>
  <c r="V3761" i="5"/>
  <c r="U3761" i="5"/>
  <c r="V3760" i="5"/>
  <c r="U3760" i="5"/>
  <c r="V3759" i="5"/>
  <c r="U3759" i="5"/>
  <c r="V3758" i="5"/>
  <c r="U3758" i="5"/>
  <c r="V3757" i="5"/>
  <c r="U3757" i="5"/>
  <c r="E3756" i="5"/>
  <c r="D3756" i="5"/>
  <c r="C3756" i="5"/>
  <c r="V3755" i="5"/>
  <c r="U3755" i="5"/>
  <c r="V3754" i="5"/>
  <c r="U3754" i="5"/>
  <c r="V3753" i="5"/>
  <c r="U3753" i="5"/>
  <c r="E3752" i="5"/>
  <c r="D3752" i="5"/>
  <c r="C3752" i="5"/>
  <c r="V3751" i="5"/>
  <c r="U3751" i="5"/>
  <c r="V3750" i="5"/>
  <c r="U3750" i="5"/>
  <c r="V3749" i="5"/>
  <c r="U3749" i="5"/>
  <c r="V3748" i="5"/>
  <c r="U3748" i="5"/>
  <c r="E3747" i="5"/>
  <c r="D3747" i="5"/>
  <c r="C3747" i="5"/>
  <c r="E3746" i="5"/>
  <c r="D3746" i="5"/>
  <c r="C3746" i="5"/>
  <c r="V3745" i="5"/>
  <c r="U3745" i="5"/>
  <c r="V3744" i="5"/>
  <c r="U3744" i="5"/>
  <c r="V3743" i="5"/>
  <c r="U3743" i="5"/>
  <c r="E3742" i="5"/>
  <c r="D3742" i="5"/>
  <c r="C3742" i="5"/>
  <c r="V3741" i="5"/>
  <c r="U3741" i="5"/>
  <c r="E3740" i="5"/>
  <c r="D3740" i="5"/>
  <c r="C3740" i="5"/>
  <c r="V3739" i="5"/>
  <c r="U3739" i="5"/>
  <c r="V3738" i="5"/>
  <c r="U3738" i="5"/>
  <c r="V3737" i="5"/>
  <c r="U3737" i="5"/>
  <c r="E3736" i="5"/>
  <c r="D3736" i="5"/>
  <c r="C3736" i="5"/>
  <c r="V3735" i="5"/>
  <c r="U3735" i="5"/>
  <c r="E3734" i="5"/>
  <c r="D3734" i="5"/>
  <c r="C3734" i="5"/>
  <c r="V3733" i="5"/>
  <c r="U3733" i="5"/>
  <c r="V3732" i="5"/>
  <c r="U3732" i="5"/>
  <c r="V3731" i="5"/>
  <c r="U3731" i="5"/>
  <c r="E3730" i="5"/>
  <c r="D3730" i="5"/>
  <c r="C3730" i="5"/>
  <c r="E3729" i="5"/>
  <c r="D3729" i="5"/>
  <c r="C3729" i="5"/>
  <c r="V3728" i="5"/>
  <c r="U3728" i="5"/>
  <c r="V3727" i="5"/>
  <c r="U3727" i="5"/>
  <c r="V3726" i="5"/>
  <c r="U3726" i="5"/>
  <c r="V3725" i="5"/>
  <c r="U3725" i="5"/>
  <c r="E3724" i="5"/>
  <c r="D3724" i="5"/>
  <c r="C3724" i="5"/>
  <c r="V3723" i="5"/>
  <c r="U3723" i="5"/>
  <c r="E3722" i="5"/>
  <c r="D3722" i="5"/>
  <c r="C3722" i="5"/>
  <c r="V3721" i="5"/>
  <c r="U3721" i="5"/>
  <c r="V3720" i="5"/>
  <c r="U3720" i="5"/>
  <c r="V3719" i="5"/>
  <c r="U3719" i="5"/>
  <c r="V3718" i="5"/>
  <c r="U3718" i="5"/>
  <c r="V3717" i="5"/>
  <c r="U3717" i="5"/>
  <c r="V3716" i="5"/>
  <c r="U3716" i="5"/>
  <c r="E3715" i="5"/>
  <c r="D3715" i="5"/>
  <c r="C3715" i="5"/>
  <c r="E3714" i="5"/>
  <c r="D3714" i="5"/>
  <c r="C3714" i="5"/>
  <c r="V3713" i="5"/>
  <c r="U3713" i="5"/>
  <c r="V3712" i="5"/>
  <c r="U3712" i="5"/>
  <c r="V3711" i="5"/>
  <c r="U3711" i="5"/>
  <c r="V3710" i="5"/>
  <c r="U3710" i="5"/>
  <c r="V3709" i="5"/>
  <c r="U3709" i="5"/>
  <c r="V3708" i="5"/>
  <c r="U3708" i="5"/>
  <c r="V3705" i="5"/>
  <c r="U3705" i="5"/>
  <c r="V3704" i="5"/>
  <c r="U3704" i="5"/>
  <c r="V3701" i="5"/>
  <c r="U3701" i="5"/>
  <c r="V3700" i="5"/>
  <c r="U3700" i="5"/>
  <c r="V3699" i="5"/>
  <c r="U3699" i="5"/>
  <c r="V3698" i="5"/>
  <c r="U3698" i="5"/>
  <c r="V3697" i="5"/>
  <c r="U3697" i="5"/>
  <c r="V3696" i="5"/>
  <c r="U3696" i="5"/>
  <c r="V3695" i="5"/>
  <c r="U3695" i="5"/>
  <c r="V3694" i="5"/>
  <c r="U3694" i="5"/>
  <c r="V3693" i="5"/>
  <c r="U3693" i="5"/>
  <c r="V3690" i="5"/>
  <c r="U3690" i="5"/>
  <c r="V3689" i="5"/>
  <c r="U3689" i="5"/>
  <c r="V3688" i="5"/>
  <c r="U3688" i="5"/>
  <c r="V3687" i="5"/>
  <c r="U3687" i="5"/>
  <c r="V3686" i="5"/>
  <c r="U3686" i="5"/>
  <c r="V3685" i="5"/>
  <c r="U3685" i="5"/>
  <c r="V3682" i="5"/>
  <c r="U3682" i="5"/>
  <c r="V3681" i="5"/>
  <c r="U3681" i="5"/>
  <c r="V3680" i="5"/>
  <c r="U3680" i="5"/>
  <c r="V3677" i="5"/>
  <c r="U3677" i="5"/>
  <c r="V3676" i="5"/>
  <c r="U3676" i="5"/>
  <c r="V3673" i="5"/>
  <c r="U3673" i="5"/>
  <c r="V3672" i="5"/>
  <c r="U3672" i="5"/>
  <c r="V3669" i="5"/>
  <c r="U3669" i="5"/>
  <c r="V3668" i="5"/>
  <c r="U3668" i="5"/>
  <c r="V3667" i="5"/>
  <c r="U3667" i="5"/>
  <c r="V3664" i="5"/>
  <c r="U3664" i="5"/>
  <c r="V3661" i="5"/>
  <c r="U3661" i="5"/>
  <c r="V3660" i="5"/>
  <c r="U3660" i="5"/>
  <c r="V3657" i="5"/>
  <c r="U3657" i="5"/>
  <c r="V3656" i="5"/>
  <c r="U3656" i="5"/>
  <c r="V3655" i="5"/>
  <c r="U3655" i="5"/>
  <c r="V3652" i="5"/>
  <c r="U3652" i="5"/>
  <c r="V3651" i="5"/>
  <c r="U3651" i="5"/>
  <c r="V3650" i="5"/>
  <c r="U3650" i="5"/>
  <c r="V3649" i="5"/>
  <c r="U3649" i="5"/>
  <c r="V3647" i="5"/>
  <c r="U3647" i="5"/>
  <c r="V3645" i="5"/>
  <c r="U3645" i="5"/>
  <c r="V3644" i="5"/>
  <c r="U3644" i="5"/>
  <c r="V3643" i="5"/>
  <c r="U3643" i="5"/>
  <c r="V3642" i="5"/>
  <c r="U3642" i="5"/>
  <c r="V3641" i="5"/>
  <c r="U3641" i="5"/>
  <c r="V3640" i="5"/>
  <c r="U3640" i="5"/>
  <c r="V3637" i="5"/>
  <c r="U3637" i="5"/>
  <c r="V3636" i="5"/>
  <c r="U3636" i="5"/>
  <c r="V3635" i="5"/>
  <c r="U3635" i="5"/>
  <c r="V3632" i="5"/>
  <c r="U3632" i="5"/>
  <c r="V3631" i="5"/>
  <c r="U3631" i="5"/>
  <c r="V3630" i="5"/>
  <c r="U3630" i="5"/>
  <c r="V3629" i="5"/>
  <c r="U3629" i="5"/>
  <c r="V3626" i="5"/>
  <c r="U3626" i="5"/>
  <c r="V3625" i="5"/>
  <c r="U3625" i="5"/>
  <c r="V3624" i="5"/>
  <c r="U3624" i="5"/>
  <c r="V3623" i="5"/>
  <c r="U3623" i="5"/>
  <c r="V3622" i="5"/>
  <c r="U3622" i="5"/>
  <c r="V3619" i="5"/>
  <c r="U3619" i="5"/>
  <c r="V3618" i="5"/>
  <c r="U3618" i="5"/>
  <c r="V3615" i="5"/>
  <c r="U3615" i="5"/>
  <c r="V3614" i="5"/>
  <c r="U3614" i="5"/>
  <c r="V3613" i="5"/>
  <c r="U3613" i="5"/>
  <c r="V3604" i="5"/>
  <c r="U3604" i="5"/>
  <c r="V3603" i="5"/>
  <c r="U3603" i="5"/>
  <c r="V3602" i="5"/>
  <c r="U3602" i="5"/>
  <c r="V3601" i="5"/>
  <c r="U3601" i="5"/>
  <c r="V3600" i="5"/>
  <c r="U3600" i="5"/>
  <c r="V3599" i="5"/>
  <c r="U3599" i="5"/>
  <c r="V3596" i="5"/>
  <c r="U3596" i="5"/>
  <c r="V3588" i="5"/>
  <c r="U3588" i="5"/>
  <c r="V3587" i="5"/>
  <c r="U3587" i="5"/>
  <c r="V3586" i="5"/>
  <c r="U3586" i="5"/>
  <c r="V3585" i="5"/>
  <c r="U3585" i="5"/>
  <c r="V3584" i="5"/>
  <c r="U3584" i="5"/>
  <c r="V3583" i="5"/>
  <c r="U3583" i="5"/>
  <c r="V3578" i="5"/>
  <c r="U3578" i="5"/>
  <c r="V3573" i="5"/>
  <c r="U3573" i="5"/>
  <c r="V3572" i="5"/>
  <c r="U3572" i="5"/>
  <c r="V3571" i="5"/>
  <c r="U3571" i="5"/>
  <c r="V3570" i="5"/>
  <c r="U3570" i="5"/>
  <c r="V3569" i="5"/>
  <c r="U3569" i="5"/>
  <c r="E3595" i="5"/>
  <c r="D3595" i="5"/>
  <c r="E3594" i="5"/>
  <c r="D3594" i="5"/>
  <c r="E3593" i="5"/>
  <c r="D3593" i="5"/>
  <c r="E3592" i="5"/>
  <c r="D3592" i="5"/>
  <c r="E3591" i="5"/>
  <c r="D3591" i="5"/>
  <c r="C3591" i="5"/>
  <c r="V3566" i="5"/>
  <c r="U3566" i="5"/>
  <c r="V3565" i="5"/>
  <c r="U3565" i="5"/>
  <c r="V3564" i="5"/>
  <c r="U3564" i="5"/>
  <c r="V3563" i="5"/>
  <c r="U3563" i="5"/>
  <c r="V3562" i="5"/>
  <c r="U3562" i="5"/>
  <c r="V3561" i="5"/>
  <c r="U3561" i="5"/>
  <c r="V3560" i="5"/>
  <c r="U3560" i="5"/>
  <c r="V3559" i="5"/>
  <c r="U3559" i="5"/>
  <c r="V3558" i="5"/>
  <c r="U3558" i="5"/>
  <c r="V3553" i="5"/>
  <c r="U3553" i="5"/>
  <c r="V3552" i="5"/>
  <c r="U3552" i="5"/>
  <c r="C3568" i="5"/>
  <c r="C3567" i="5"/>
  <c r="C3556" i="5"/>
  <c r="C3554" i="5"/>
  <c r="E3550" i="5"/>
  <c r="D3550" i="5"/>
  <c r="C3550" i="5"/>
  <c r="V3548" i="5"/>
  <c r="U3548" i="5"/>
  <c r="V3547" i="5"/>
  <c r="U3547" i="5"/>
  <c r="V3546" i="5"/>
  <c r="U3546" i="5"/>
  <c r="V3545" i="5"/>
  <c r="U3545" i="5"/>
  <c r="V3544" i="5"/>
  <c r="U3544" i="5"/>
  <c r="V3543" i="5"/>
  <c r="U3543" i="5"/>
  <c r="V3540" i="5"/>
  <c r="U3540" i="5"/>
  <c r="V3539" i="5"/>
  <c r="U3539" i="5"/>
  <c r="V3536" i="5"/>
  <c r="U3536" i="5"/>
  <c r="V3535" i="5"/>
  <c r="U3535" i="5"/>
  <c r="V3534" i="5"/>
  <c r="U3534" i="5"/>
  <c r="V3533" i="5"/>
  <c r="U3533" i="5"/>
  <c r="V3530" i="5"/>
  <c r="U3530" i="5"/>
  <c r="V3529" i="5"/>
  <c r="U3529" i="5"/>
  <c r="V3528" i="5"/>
  <c r="U3528" i="5"/>
  <c r="V3527" i="5"/>
  <c r="U3527" i="5"/>
  <c r="V3526" i="5"/>
  <c r="U3526" i="5"/>
  <c r="V3525" i="5"/>
  <c r="U3525" i="5"/>
  <c r="V3524" i="5"/>
  <c r="U3524" i="5"/>
  <c r="V3523" i="5"/>
  <c r="U3523" i="5"/>
  <c r="V3520" i="5"/>
  <c r="U3520" i="5"/>
  <c r="V3513" i="5"/>
  <c r="U3513" i="5"/>
  <c r="V3512" i="5"/>
  <c r="U3512" i="5"/>
  <c r="V3499" i="5"/>
  <c r="U3499" i="5"/>
  <c r="V3498" i="5"/>
  <c r="U3498" i="5"/>
  <c r="V3497" i="5"/>
  <c r="U3497" i="5"/>
  <c r="V3487" i="5"/>
  <c r="U3487" i="5"/>
  <c r="V3486" i="5"/>
  <c r="U3486" i="5"/>
  <c r="V3485" i="5"/>
  <c r="U3485" i="5"/>
  <c r="V3484" i="5"/>
  <c r="U3484" i="5"/>
  <c r="V3481" i="5"/>
  <c r="U3481" i="5"/>
  <c r="V3480" i="5"/>
  <c r="U3480" i="5"/>
  <c r="V3479" i="5"/>
  <c r="U3479" i="5"/>
  <c r="V3478" i="5"/>
  <c r="U3478" i="5"/>
  <c r="V3477" i="5"/>
  <c r="U3477" i="5"/>
  <c r="V3474" i="5"/>
  <c r="U3474" i="5"/>
  <c r="V3473" i="5"/>
  <c r="U3473" i="5"/>
  <c r="V3472" i="5"/>
  <c r="U3472" i="5"/>
  <c r="E3494" i="5"/>
  <c r="D3494" i="5"/>
  <c r="C3494" i="5"/>
  <c r="V341" i="5"/>
  <c r="V342" i="5"/>
  <c r="V347" i="5"/>
  <c r="V360" i="5"/>
  <c r="V375" i="5"/>
  <c r="V420" i="5"/>
  <c r="V506" i="5"/>
  <c r="V1044" i="5"/>
  <c r="V1045" i="5"/>
  <c r="V1343" i="5"/>
  <c r="V1437" i="5"/>
  <c r="V1438" i="5"/>
  <c r="V1441" i="5"/>
  <c r="V1442" i="5"/>
  <c r="V1445" i="5"/>
  <c r="V1464" i="5"/>
  <c r="V1483" i="5"/>
  <c r="V1486" i="5"/>
  <c r="V1487" i="5"/>
  <c r="V1492" i="5"/>
  <c r="V1495" i="5"/>
  <c r="V1496" i="5"/>
  <c r="V1498" i="5"/>
  <c r="V1499" i="5"/>
  <c r="V1500" i="5"/>
  <c r="V1506" i="5"/>
  <c r="V1511" i="5"/>
  <c r="V1514" i="5"/>
  <c r="V1517" i="5"/>
  <c r="V1518" i="5"/>
  <c r="V1519" i="5"/>
  <c r="V1521" i="5"/>
  <c r="V1522" i="5"/>
  <c r="V1523" i="5"/>
  <c r="V1530" i="5"/>
  <c r="V1531" i="5"/>
  <c r="V1534" i="5"/>
  <c r="V1535" i="5"/>
  <c r="V1536" i="5"/>
  <c r="V1547" i="5"/>
  <c r="V1556" i="5"/>
  <c r="V1557" i="5"/>
  <c r="V1559" i="5"/>
  <c r="V1560" i="5"/>
  <c r="V1561" i="5"/>
  <c r="V1566" i="5"/>
  <c r="V1567" i="5"/>
  <c r="V1568" i="5"/>
  <c r="V1571" i="5"/>
  <c r="V1572" i="5"/>
  <c r="V1575" i="5"/>
  <c r="V1576" i="5"/>
  <c r="V1581" i="5"/>
  <c r="V1596" i="5"/>
  <c r="V1599" i="5"/>
  <c r="V1600" i="5"/>
  <c r="V1601" i="5"/>
  <c r="V1606" i="5"/>
  <c r="V1609" i="5"/>
  <c r="V1612" i="5"/>
  <c r="V1613" i="5"/>
  <c r="V1614" i="5"/>
  <c r="V1615" i="5"/>
  <c r="V1618" i="5"/>
  <c r="V1619" i="5"/>
  <c r="V1624" i="5"/>
  <c r="V1627" i="5"/>
  <c r="V1632" i="5"/>
  <c r="V1633" i="5"/>
  <c r="V1636" i="5"/>
  <c r="V1637" i="5"/>
  <c r="V1640" i="5"/>
  <c r="V1645" i="5"/>
  <c r="V1648" i="5"/>
  <c r="V1649" i="5"/>
  <c r="V1652" i="5"/>
  <c r="V1653" i="5"/>
  <c r="V1654" i="5"/>
  <c r="V1657" i="5"/>
  <c r="V1658" i="5"/>
  <c r="V1659" i="5"/>
  <c r="V1662" i="5"/>
  <c r="V1663" i="5"/>
  <c r="V1670" i="5"/>
  <c r="V1673" i="5"/>
  <c r="V1684" i="5"/>
  <c r="V1687" i="5"/>
  <c r="V1688" i="5"/>
  <c r="V1695" i="5"/>
  <c r="V1696" i="5"/>
  <c r="V1713" i="5"/>
  <c r="V1718" i="5"/>
  <c r="V1719" i="5"/>
  <c r="V1722" i="5"/>
  <c r="V1727" i="5"/>
  <c r="V1730" i="5"/>
  <c r="V1731" i="5"/>
  <c r="V1740" i="5"/>
  <c r="V1741" i="5"/>
  <c r="V1742" i="5"/>
  <c r="V1743" i="5"/>
  <c r="V1746" i="5"/>
  <c r="V1749" i="5"/>
  <c r="V1750" i="5"/>
  <c r="V1751" i="5"/>
  <c r="V1754" i="5"/>
  <c r="V1755" i="5"/>
  <c r="V1756" i="5"/>
  <c r="V1767" i="5"/>
  <c r="V1768" i="5"/>
  <c r="V1771" i="5"/>
  <c r="V1772" i="5"/>
  <c r="V1773" i="5"/>
  <c r="V1774" i="5"/>
  <c r="V1775" i="5"/>
  <c r="V1778" i="5"/>
  <c r="V1779" i="5"/>
  <c r="V1780" i="5"/>
  <c r="V1785" i="5"/>
  <c r="V1786" i="5"/>
  <c r="V1787" i="5"/>
  <c r="V1788" i="5"/>
  <c r="V1791" i="5"/>
  <c r="V1792" i="5"/>
  <c r="V1795" i="5"/>
  <c r="V1798" i="5"/>
  <c r="V1799" i="5"/>
  <c r="V1800" i="5"/>
  <c r="V1803" i="5"/>
  <c r="V1806" i="5"/>
  <c r="V1807" i="5"/>
  <c r="V1808" i="5"/>
  <c r="V1811" i="5"/>
  <c r="V1814" i="5"/>
  <c r="V1815" i="5"/>
  <c r="V1816" i="5"/>
  <c r="V1821" i="5"/>
  <c r="V1822" i="5"/>
  <c r="V1823" i="5"/>
  <c r="V1830" i="5"/>
  <c r="V1831" i="5"/>
  <c r="V1832" i="5"/>
  <c r="V1835" i="5"/>
  <c r="V1836" i="5"/>
  <c r="V1837" i="5"/>
  <c r="V1838" i="5"/>
  <c r="V1851" i="5"/>
  <c r="V1852" i="5"/>
  <c r="V1853" i="5"/>
  <c r="V1856" i="5"/>
  <c r="V1857" i="5"/>
  <c r="V1858" i="5"/>
  <c r="V1859" i="5"/>
  <c r="V1864" i="5"/>
  <c r="V1869" i="5"/>
  <c r="V1874" i="5"/>
  <c r="V1875" i="5"/>
  <c r="V1878" i="5"/>
  <c r="V1879" i="5"/>
  <c r="V1880" i="5"/>
  <c r="V1881" i="5"/>
  <c r="V1884" i="5"/>
  <c r="V1887" i="5"/>
  <c r="V1888" i="5"/>
  <c r="V1893" i="5"/>
  <c r="V1894" i="5"/>
  <c r="V1897" i="5"/>
  <c r="V1900" i="5"/>
  <c r="V1901" i="5"/>
  <c r="V1904" i="5"/>
  <c r="V1905" i="5"/>
  <c r="V1908" i="5"/>
  <c r="V1909" i="5"/>
  <c r="V1914" i="5"/>
  <c r="V1915" i="5"/>
  <c r="V1916" i="5"/>
  <c r="V1917" i="5"/>
  <c r="V1920" i="5"/>
  <c r="V1923" i="5"/>
  <c r="V1924" i="5"/>
  <c r="V1927" i="5"/>
  <c r="V1930" i="5"/>
  <c r="V1931" i="5"/>
  <c r="V1932" i="5"/>
  <c r="V1935" i="5"/>
  <c r="V1942" i="5"/>
  <c r="V1943" i="5"/>
  <c r="V1952" i="5"/>
  <c r="V1953" i="5"/>
  <c r="V1954" i="5"/>
  <c r="V1955" i="5"/>
  <c r="V1958" i="5"/>
  <c r="V1959" i="5"/>
  <c r="V1962" i="5"/>
  <c r="V1963" i="5"/>
  <c r="V1966" i="5"/>
  <c r="V1967" i="5"/>
  <c r="V1972" i="5"/>
  <c r="V1973" i="5"/>
  <c r="V1974" i="5"/>
  <c r="V1978" i="5"/>
  <c r="V1987" i="5"/>
  <c r="V1990" i="5"/>
  <c r="V1991" i="5"/>
  <c r="V1992" i="5"/>
  <c r="V1995" i="5"/>
  <c r="V1996" i="5"/>
  <c r="V1999" i="5"/>
  <c r="V2000" i="5"/>
  <c r="V2001" i="5"/>
  <c r="V2004" i="5"/>
  <c r="V2005" i="5"/>
  <c r="V2006" i="5"/>
  <c r="V2009" i="5"/>
  <c r="V2011" i="5"/>
  <c r="V2012" i="5"/>
  <c r="V2013" i="5"/>
  <c r="V2014" i="5"/>
  <c r="V2027" i="5"/>
  <c r="V2028" i="5"/>
  <c r="V2031" i="5"/>
  <c r="V2034" i="5"/>
  <c r="V2035" i="5"/>
  <c r="V2036" i="5"/>
  <c r="V2041" i="5"/>
  <c r="V2042" i="5"/>
  <c r="V2043" i="5"/>
  <c r="V2044" i="5"/>
  <c r="V2045" i="5"/>
  <c r="V2046" i="5"/>
  <c r="V2049" i="5"/>
  <c r="V2050" i="5"/>
  <c r="V2053" i="5"/>
  <c r="V2056" i="5"/>
  <c r="V2057" i="5"/>
  <c r="V2058" i="5"/>
  <c r="V2059" i="5"/>
  <c r="V2060" i="5"/>
  <c r="V2061" i="5"/>
  <c r="V2062" i="5"/>
  <c r="V2063" i="5"/>
  <c r="V2066" i="5"/>
  <c r="V2067" i="5"/>
  <c r="V2070" i="5"/>
  <c r="V2073" i="5"/>
  <c r="V2074" i="5"/>
  <c r="V2081" i="5"/>
  <c r="V2082" i="5"/>
  <c r="V2083" i="5"/>
  <c r="V2084" i="5"/>
  <c r="V2087" i="5"/>
  <c r="V2088" i="5"/>
  <c r="V2091" i="5"/>
  <c r="V2092" i="5"/>
  <c r="V2093" i="5"/>
  <c r="V2094" i="5"/>
  <c r="V2097" i="5"/>
  <c r="V2098" i="5"/>
  <c r="V2101" i="5"/>
  <c r="V2102" i="5"/>
  <c r="V2103" i="5"/>
  <c r="V2104" i="5"/>
  <c r="V2107" i="5"/>
  <c r="V2112" i="5"/>
  <c r="V2113" i="5"/>
  <c r="V2114" i="5"/>
  <c r="V2115" i="5"/>
  <c r="V2118" i="5"/>
  <c r="V2119" i="5"/>
  <c r="V2120" i="5"/>
  <c r="V2121" i="5"/>
  <c r="V2122" i="5"/>
  <c r="V2123" i="5"/>
  <c r="V2124" i="5"/>
  <c r="V2125" i="5"/>
  <c r="V2126" i="5"/>
  <c r="V2131" i="5"/>
  <c r="V2132" i="5"/>
  <c r="V2133" i="5"/>
  <c r="V2140" i="5"/>
  <c r="V2141" i="5"/>
  <c r="V2142" i="5"/>
  <c r="V2143" i="5"/>
  <c r="V2144" i="5"/>
  <c r="V2149" i="5"/>
  <c r="V2154" i="5"/>
  <c r="V2155" i="5"/>
  <c r="V2158" i="5"/>
  <c r="V2159" i="5"/>
  <c r="V2160" i="5"/>
  <c r="V2163" i="5"/>
  <c r="V2164" i="5"/>
  <c r="V2165" i="5"/>
  <c r="V2166" i="5"/>
  <c r="V2167" i="5"/>
  <c r="V2168" i="5"/>
  <c r="V2171" i="5"/>
  <c r="V2172" i="5"/>
  <c r="V2173" i="5"/>
  <c r="V2174" i="5"/>
  <c r="V2175" i="5"/>
  <c r="V2180" i="5"/>
  <c r="V2181" i="5"/>
  <c r="V2190" i="5"/>
  <c r="V2193" i="5"/>
  <c r="V2194" i="5"/>
  <c r="V2195" i="5"/>
  <c r="V2196" i="5"/>
  <c r="V2197" i="5"/>
  <c r="V2198" i="5"/>
  <c r="V2199" i="5"/>
  <c r="V2204" i="5"/>
  <c r="V2205" i="5"/>
  <c r="V2206" i="5"/>
  <c r="V2207" i="5"/>
  <c r="V2208" i="5"/>
  <c r="V2213" i="5"/>
  <c r="V2214" i="5"/>
  <c r="V2215" i="5"/>
  <c r="V2216" i="5"/>
  <c r="V2221" i="5"/>
  <c r="V2222" i="5"/>
  <c r="V2227" i="5"/>
  <c r="V2228" i="5"/>
  <c r="V2229" i="5"/>
  <c r="V2232" i="5"/>
  <c r="V2233" i="5"/>
  <c r="V2234" i="5"/>
  <c r="V2237" i="5"/>
  <c r="V2238" i="5"/>
  <c r="V2241" i="5"/>
  <c r="V2242" i="5"/>
  <c r="V2243" i="5"/>
  <c r="V2246" i="5"/>
  <c r="V2247" i="5"/>
  <c r="V2248" i="5"/>
  <c r="V2251" i="5"/>
  <c r="V2252" i="5"/>
  <c r="V2253" i="5"/>
  <c r="V2254" i="5"/>
  <c r="V2255" i="5"/>
  <c r="V2256" i="5"/>
  <c r="V2259" i="5"/>
  <c r="V2262" i="5"/>
  <c r="V2263" i="5"/>
  <c r="V2264" i="5"/>
  <c r="V2265" i="5"/>
  <c r="V2268" i="5"/>
  <c r="V2273" i="5"/>
  <c r="V2274" i="5"/>
  <c r="V2275" i="5"/>
  <c r="V2276" i="5"/>
  <c r="V2279" i="5"/>
  <c r="V2280" i="5"/>
  <c r="V2281" i="5"/>
  <c r="V2282" i="5"/>
  <c r="V2283" i="5"/>
  <c r="V2286" i="5"/>
  <c r="V2287" i="5"/>
  <c r="V2288" i="5"/>
  <c r="V2289" i="5"/>
  <c r="V2290" i="5"/>
  <c r="V2291" i="5"/>
  <c r="V2294" i="5"/>
  <c r="V2295" i="5"/>
  <c r="V2296" i="5"/>
  <c r="V2297" i="5"/>
  <c r="V2298" i="5"/>
  <c r="V2299" i="5"/>
  <c r="V2300" i="5"/>
  <c r="V2303" i="5"/>
  <c r="V2304" i="5"/>
  <c r="V2305" i="5"/>
  <c r="V2306" i="5"/>
  <c r="V2307" i="5"/>
  <c r="V2308" i="5"/>
  <c r="V2311" i="5"/>
  <c r="V2312" i="5"/>
  <c r="V2313" i="5"/>
  <c r="V2314" i="5"/>
  <c r="V2315" i="5"/>
  <c r="V2316" i="5"/>
  <c r="V2319" i="5"/>
  <c r="V2320" i="5"/>
  <c r="V2321" i="5"/>
  <c r="V2322" i="5"/>
  <c r="V2327" i="5"/>
  <c r="V2328" i="5"/>
  <c r="V2329" i="5"/>
  <c r="V2332" i="5"/>
  <c r="V2333" i="5"/>
  <c r="V2340" i="5"/>
  <c r="V2343" i="5"/>
  <c r="V2344" i="5"/>
  <c r="V2345" i="5"/>
  <c r="V2346" i="5"/>
  <c r="V2347" i="5"/>
  <c r="V2348" i="5"/>
  <c r="V2349" i="5"/>
  <c r="V2350" i="5"/>
  <c r="V2354" i="5"/>
  <c r="V2357" i="5"/>
  <c r="V2358" i="5"/>
  <c r="V2361" i="5"/>
  <c r="V2362" i="5"/>
  <c r="V2363" i="5"/>
  <c r="V2364" i="5"/>
  <c r="V2365" i="5"/>
  <c r="V2368" i="5"/>
  <c r="V2369" i="5"/>
  <c r="V2372" i="5"/>
  <c r="V2373" i="5"/>
  <c r="V2374" i="5"/>
  <c r="V2375" i="5"/>
  <c r="V2376" i="5"/>
  <c r="V2377" i="5"/>
  <c r="V2378" i="5"/>
  <c r="V2379" i="5"/>
  <c r="V2384" i="5"/>
  <c r="V2385" i="5"/>
  <c r="V2388" i="5"/>
  <c r="V2389" i="5"/>
  <c r="V2390" i="5"/>
  <c r="V2391" i="5"/>
  <c r="V2392" i="5"/>
  <c r="V2393" i="5"/>
  <c r="V2394" i="5"/>
  <c r="V2395" i="5"/>
  <c r="V2398" i="5"/>
  <c r="V2399" i="5"/>
  <c r="V2400" i="5"/>
  <c r="V2401" i="5"/>
  <c r="V2404" i="5"/>
  <c r="V2405" i="5"/>
  <c r="V2408" i="5"/>
  <c r="V2411" i="5"/>
  <c r="V2412" i="5"/>
  <c r="V2413" i="5"/>
  <c r="V2414" i="5"/>
  <c r="V2415" i="5"/>
  <c r="V2418" i="5"/>
  <c r="V2419" i="5"/>
  <c r="V2422" i="5"/>
  <c r="V2423" i="5"/>
  <c r="V2424" i="5"/>
  <c r="V2425" i="5"/>
  <c r="V2426" i="5"/>
  <c r="V2429" i="5"/>
  <c r="V2430" i="5"/>
  <c r="V2431" i="5"/>
  <c r="V2432" i="5"/>
  <c r="V2435" i="5"/>
  <c r="V2436" i="5"/>
  <c r="V2437" i="5"/>
  <c r="V2438" i="5"/>
  <c r="V2441" i="5"/>
  <c r="V2442" i="5"/>
  <c r="V2443" i="5"/>
  <c r="V2444" i="5"/>
  <c r="V2445" i="5"/>
  <c r="V2446" i="5"/>
  <c r="V2447" i="5"/>
  <c r="V2448" i="5"/>
  <c r="V2449" i="5"/>
  <c r="V2450" i="5"/>
  <c r="V2451" i="5"/>
  <c r="V2454" i="5"/>
  <c r="V2455" i="5"/>
  <c r="V2456" i="5"/>
  <c r="V2457" i="5"/>
  <c r="V2458" i="5"/>
  <c r="V2459" i="5"/>
  <c r="V2460" i="5"/>
  <c r="V2461" i="5"/>
  <c r="V2462" i="5"/>
  <c r="V2464" i="5"/>
  <c r="V2465" i="5"/>
  <c r="V2466" i="5"/>
  <c r="V2467" i="5"/>
  <c r="V2468" i="5"/>
  <c r="V2469" i="5"/>
  <c r="V2472" i="5"/>
  <c r="V2473" i="5"/>
  <c r="V2474" i="5"/>
  <c r="V2475" i="5"/>
  <c r="V2476" i="5"/>
  <c r="V2479" i="5"/>
  <c r="V2480" i="5"/>
  <c r="V2481" i="5"/>
  <c r="V2482" i="5"/>
  <c r="V2483" i="5"/>
  <c r="V2484" i="5"/>
  <c r="V2486" i="5"/>
  <c r="V2487" i="5"/>
  <c r="V2488" i="5"/>
  <c r="V2489" i="5"/>
  <c r="V2490" i="5"/>
  <c r="V2493" i="5"/>
  <c r="V2494" i="5"/>
  <c r="V2495" i="5"/>
  <c r="V2496" i="5"/>
  <c r="V2499" i="5"/>
  <c r="V2500" i="5"/>
  <c r="V2501" i="5"/>
  <c r="V2502" i="5"/>
  <c r="V2503" i="5"/>
  <c r="V2504" i="5"/>
  <c r="V2505" i="5"/>
  <c r="V2508" i="5"/>
  <c r="V2512" i="5"/>
  <c r="V2513" i="5"/>
  <c r="V2514" i="5"/>
  <c r="V2515" i="5"/>
  <c r="V2516" i="5"/>
  <c r="V2519" i="5"/>
  <c r="V2520" i="5"/>
  <c r="V2521" i="5"/>
  <c r="V2522" i="5"/>
  <c r="V2525" i="5"/>
  <c r="V2526" i="5"/>
  <c r="V2529" i="5"/>
  <c r="V2530" i="5"/>
  <c r="V2531" i="5"/>
  <c r="V2532" i="5"/>
  <c r="V2533" i="5"/>
  <c r="V2537" i="5"/>
  <c r="V2542" i="5"/>
  <c r="V2544" i="5"/>
  <c r="V2545" i="5"/>
  <c r="V2547" i="5"/>
  <c r="V2549" i="5"/>
  <c r="V2550" i="5"/>
  <c r="V2551" i="5"/>
  <c r="V2554" i="5"/>
  <c r="V2555" i="5"/>
  <c r="V2556" i="5"/>
  <c r="V2558" i="5"/>
  <c r="V2559" i="5"/>
  <c r="V2560" i="5"/>
  <c r="V2561" i="5"/>
  <c r="V2562" i="5"/>
  <c r="V2564" i="5"/>
  <c r="V2565" i="5"/>
  <c r="V2571" i="5"/>
  <c r="V2572" i="5"/>
  <c r="V2575" i="5"/>
  <c r="V2577" i="5"/>
  <c r="V2584" i="5"/>
  <c r="V2589" i="5"/>
  <c r="V2591" i="5"/>
  <c r="V2593" i="5"/>
  <c r="V2594" i="5"/>
  <c r="V2595" i="5"/>
  <c r="V2596" i="5"/>
  <c r="V2599" i="5"/>
  <c r="V2600" i="5"/>
  <c r="V2601" i="5"/>
  <c r="V2602" i="5"/>
  <c r="V2604" i="5"/>
  <c r="V2606" i="5"/>
  <c r="V2609" i="5"/>
  <c r="V2610" i="5"/>
  <c r="V2611" i="5"/>
  <c r="V2612" i="5"/>
  <c r="V2622" i="5"/>
  <c r="V2623" i="5"/>
  <c r="V2625" i="5"/>
  <c r="V2626" i="5"/>
  <c r="V2627" i="5"/>
  <c r="V2630" i="5"/>
  <c r="V2633" i="5"/>
  <c r="V2634" i="5"/>
  <c r="V2635" i="5"/>
  <c r="V2636" i="5"/>
  <c r="V2639" i="5"/>
  <c r="V2640" i="5"/>
  <c r="V2641" i="5"/>
  <c r="V2642" i="5"/>
  <c r="V2650" i="5"/>
  <c r="V2652" i="5"/>
  <c r="V2653" i="5"/>
  <c r="V2654" i="5"/>
  <c r="V2655" i="5"/>
  <c r="V2656" i="5"/>
  <c r="V2657" i="5"/>
  <c r="V2659" i="5"/>
  <c r="V2663" i="5"/>
  <c r="V2664" i="5"/>
  <c r="V2665" i="5"/>
  <c r="V2666" i="5"/>
  <c r="V2667" i="5"/>
  <c r="V2668" i="5"/>
  <c r="V2669" i="5"/>
  <c r="V2670" i="5"/>
  <c r="V2676" i="5"/>
  <c r="V2678" i="5"/>
  <c r="V2679" i="5"/>
  <c r="V2680" i="5"/>
  <c r="V2681" i="5"/>
  <c r="V2683" i="5"/>
  <c r="V2685" i="5"/>
  <c r="V2686" i="5"/>
  <c r="V2687" i="5"/>
  <c r="V2688" i="5"/>
  <c r="V2689" i="5"/>
  <c r="V2691" i="5"/>
  <c r="V2692" i="5"/>
  <c r="V2694" i="5"/>
  <c r="V2695" i="5"/>
  <c r="V2696" i="5"/>
  <c r="V2697" i="5"/>
  <c r="V2700" i="5"/>
  <c r="V2701" i="5"/>
  <c r="V2702" i="5"/>
  <c r="V2707" i="5"/>
  <c r="V2708" i="5"/>
  <c r="V2711" i="5"/>
  <c r="V2712" i="5"/>
  <c r="V2714" i="5"/>
  <c r="V2717" i="5"/>
  <c r="V2718" i="5"/>
  <c r="V2719" i="5"/>
  <c r="V2720" i="5"/>
  <c r="V2723" i="5"/>
  <c r="V2726" i="5"/>
  <c r="V2729" i="5"/>
  <c r="V2730" i="5"/>
  <c r="V2731" i="5"/>
  <c r="V2734" i="5"/>
  <c r="V2735" i="5"/>
  <c r="V2736" i="5"/>
  <c r="V2737" i="5"/>
  <c r="V2740" i="5"/>
  <c r="V2741" i="5"/>
  <c r="V2742" i="5"/>
  <c r="V2743" i="5"/>
  <c r="V2746" i="5"/>
  <c r="V2747" i="5"/>
  <c r="V2748" i="5"/>
  <c r="V2749" i="5"/>
  <c r="V2751" i="5"/>
  <c r="V2752" i="5"/>
  <c r="V2754" i="5"/>
  <c r="V2756" i="5"/>
  <c r="V2758" i="5"/>
  <c r="V2760" i="5"/>
  <c r="V2761" i="5"/>
  <c r="V2763" i="5"/>
  <c r="V2764" i="5"/>
  <c r="V2765" i="5"/>
  <c r="V2766" i="5"/>
  <c r="V2768" i="5"/>
  <c r="V2769" i="5"/>
  <c r="V2770" i="5"/>
  <c r="V2772" i="5"/>
  <c r="V2774" i="5"/>
  <c r="V2775" i="5"/>
  <c r="V2777" i="5"/>
  <c r="V2778" i="5"/>
  <c r="V2779" i="5"/>
  <c r="V2781" i="5"/>
  <c r="V2783" i="5"/>
  <c r="V2784" i="5"/>
  <c r="V2785" i="5"/>
  <c r="V2787" i="5"/>
  <c r="V2788" i="5"/>
  <c r="V2789" i="5"/>
  <c r="V2791" i="5"/>
  <c r="V2792" i="5"/>
  <c r="V2793" i="5"/>
  <c r="V2794" i="5"/>
  <c r="V2795" i="5"/>
  <c r="V2796" i="5"/>
  <c r="V2798" i="5"/>
  <c r="V2801" i="5"/>
  <c r="V2802" i="5"/>
  <c r="V2803" i="5"/>
  <c r="V2804" i="5"/>
  <c r="V2806" i="5"/>
  <c r="V2807" i="5"/>
  <c r="V2809" i="5"/>
  <c r="V2811" i="5"/>
  <c r="V2812" i="5"/>
  <c r="V2813" i="5"/>
  <c r="V2814" i="5"/>
  <c r="V2817" i="5"/>
  <c r="V2818" i="5"/>
  <c r="V2819" i="5"/>
  <c r="V2820" i="5"/>
  <c r="V2821" i="5"/>
  <c r="V2824" i="5"/>
  <c r="V2825" i="5"/>
  <c r="V2826" i="5"/>
  <c r="V2828" i="5"/>
  <c r="V2829" i="5"/>
  <c r="V2830" i="5"/>
  <c r="V2832" i="5"/>
  <c r="V2833" i="5"/>
  <c r="V2834" i="5"/>
  <c r="V2835" i="5"/>
  <c r="V2836" i="5"/>
  <c r="V2837" i="5"/>
  <c r="V2848" i="5"/>
  <c r="V2849" i="5"/>
  <c r="V2850" i="5"/>
  <c r="V2852" i="5"/>
  <c r="V2856" i="5"/>
  <c r="V2857" i="5"/>
  <c r="V2858" i="5"/>
  <c r="V2859" i="5"/>
  <c r="V2860" i="5"/>
  <c r="V2863" i="5"/>
  <c r="V2864" i="5"/>
  <c r="V2865" i="5"/>
  <c r="V2867" i="5"/>
  <c r="V2868" i="5"/>
  <c r="V2869" i="5"/>
  <c r="V2873" i="5"/>
  <c r="V2874" i="5"/>
  <c r="V2875" i="5"/>
  <c r="V2876" i="5"/>
  <c r="V2879" i="5"/>
  <c r="V2880" i="5"/>
  <c r="V2881" i="5"/>
  <c r="V2882" i="5"/>
  <c r="V2883" i="5"/>
  <c r="V2884" i="5"/>
  <c r="V2888" i="5"/>
  <c r="V2889" i="5"/>
  <c r="V2890" i="5"/>
  <c r="V2891" i="5"/>
  <c r="V2892" i="5"/>
  <c r="V2894" i="5"/>
  <c r="V2895" i="5"/>
  <c r="V2901" i="5"/>
  <c r="V2902" i="5"/>
  <c r="V2906" i="5"/>
  <c r="V2908" i="5"/>
  <c r="V2910" i="5"/>
  <c r="V2913" i="5"/>
  <c r="V2916" i="5"/>
  <c r="V2917" i="5"/>
  <c r="V2919" i="5"/>
  <c r="V2921" i="5"/>
  <c r="V2922" i="5"/>
  <c r="V2925" i="5"/>
  <c r="V2926" i="5"/>
  <c r="V2927" i="5"/>
  <c r="V2931" i="5"/>
  <c r="V2932" i="5"/>
  <c r="V2933" i="5"/>
  <c r="V2935" i="5"/>
  <c r="V2936" i="5"/>
  <c r="V2938" i="5"/>
  <c r="V2939" i="5"/>
  <c r="V2941" i="5"/>
  <c r="V2942" i="5"/>
  <c r="V2943" i="5"/>
  <c r="V2946" i="5"/>
  <c r="V2951" i="5"/>
  <c r="V2952" i="5"/>
  <c r="V2953" i="5"/>
  <c r="V2956" i="5"/>
  <c r="V2957" i="5"/>
  <c r="V2958" i="5"/>
  <c r="V2959" i="5"/>
  <c r="V2960" i="5"/>
  <c r="V2961" i="5"/>
  <c r="V2963" i="5"/>
  <c r="V2964" i="5"/>
  <c r="V2965" i="5"/>
  <c r="V2967" i="5"/>
  <c r="V2970" i="5"/>
  <c r="V2971" i="5"/>
  <c r="V2982" i="5"/>
  <c r="V2983" i="5"/>
  <c r="V2984" i="5"/>
  <c r="V2985" i="5"/>
  <c r="V2990" i="5"/>
  <c r="V2993" i="5"/>
  <c r="V2994" i="5"/>
  <c r="V2996" i="5"/>
  <c r="V2997" i="5"/>
  <c r="V2999" i="5"/>
  <c r="V3000" i="5"/>
  <c r="V3001" i="5"/>
  <c r="V3004" i="5"/>
  <c r="V3005" i="5"/>
  <c r="V3009" i="5"/>
  <c r="V3011" i="5"/>
  <c r="V3012" i="5"/>
  <c r="V3013" i="5"/>
  <c r="V3016" i="5"/>
  <c r="V3017" i="5"/>
  <c r="V3018" i="5"/>
  <c r="V3019" i="5"/>
  <c r="V3020" i="5"/>
  <c r="V3023" i="5"/>
  <c r="V3024" i="5"/>
  <c r="V3025" i="5"/>
  <c r="V3028" i="5"/>
  <c r="V3029" i="5"/>
  <c r="V3030" i="5"/>
  <c r="V3031" i="5"/>
  <c r="V3034" i="5"/>
  <c r="V3037" i="5"/>
  <c r="V3038" i="5"/>
  <c r="V3039" i="5"/>
  <c r="V3041" i="5"/>
  <c r="V3043" i="5"/>
  <c r="V3044" i="5"/>
  <c r="V3045" i="5"/>
  <c r="V3046" i="5"/>
  <c r="V3050" i="5"/>
  <c r="V3056" i="5"/>
  <c r="V3057" i="5"/>
  <c r="V3058" i="5"/>
  <c r="V3059" i="5"/>
  <c r="V3062" i="5"/>
  <c r="V3063" i="5"/>
  <c r="V3064" i="5"/>
  <c r="V3065" i="5"/>
  <c r="V3067" i="5"/>
  <c r="V3069" i="5"/>
  <c r="V3070" i="5"/>
  <c r="V3073" i="5"/>
  <c r="V3074" i="5"/>
  <c r="V3075" i="5"/>
  <c r="V3076" i="5"/>
  <c r="V3079" i="5"/>
  <c r="V3082" i="5"/>
  <c r="V3083" i="5"/>
  <c r="V3084" i="5"/>
  <c r="V3085" i="5"/>
  <c r="V3086" i="5"/>
  <c r="V3087" i="5"/>
  <c r="V3090" i="5"/>
  <c r="V3091" i="5"/>
  <c r="V3092" i="5"/>
  <c r="V3093" i="5"/>
  <c r="V3100" i="5"/>
  <c r="V3101" i="5"/>
  <c r="V3102" i="5"/>
  <c r="V3103" i="5"/>
  <c r="V3106" i="5"/>
  <c r="V3108" i="5"/>
  <c r="V3113" i="5"/>
  <c r="V3114" i="5"/>
  <c r="V3117" i="5"/>
  <c r="V3118" i="5"/>
  <c r="V3119" i="5"/>
  <c r="V3122" i="5"/>
  <c r="V3123" i="5"/>
  <c r="V3124" i="5"/>
  <c r="V3127" i="5"/>
  <c r="V3128" i="5"/>
  <c r="V3136" i="5"/>
  <c r="V3138" i="5"/>
  <c r="V3140" i="5"/>
  <c r="V3141" i="5"/>
  <c r="V3142" i="5"/>
  <c r="V3145" i="5"/>
  <c r="V3148" i="5"/>
  <c r="V3149" i="5"/>
  <c r="V3150" i="5"/>
  <c r="V3153" i="5"/>
  <c r="V3154" i="5"/>
  <c r="V3155" i="5"/>
  <c r="V3156" i="5"/>
  <c r="V3158" i="5"/>
  <c r="V3160" i="5"/>
  <c r="V3161" i="5"/>
  <c r="V3162" i="5"/>
  <c r="V3163" i="5"/>
  <c r="V3166" i="5"/>
  <c r="V3167" i="5"/>
  <c r="V3170" i="5"/>
  <c r="V3173" i="5"/>
  <c r="V3174" i="5"/>
  <c r="V3175" i="5"/>
  <c r="V3178" i="5"/>
  <c r="V3181" i="5"/>
  <c r="V3182" i="5"/>
  <c r="V3183" i="5"/>
  <c r="V3184" i="5"/>
  <c r="V3189" i="5"/>
  <c r="V3192" i="5"/>
  <c r="V3193" i="5"/>
  <c r="V3194" i="5"/>
  <c r="V3197" i="5"/>
  <c r="V3198" i="5"/>
  <c r="V3201" i="5"/>
  <c r="V3202" i="5"/>
  <c r="V3203" i="5"/>
  <c r="V3204" i="5"/>
  <c r="V3205" i="5"/>
  <c r="V3206" i="5"/>
  <c r="V3215" i="5"/>
  <c r="V3216" i="5"/>
  <c r="V3217" i="5"/>
  <c r="V3218" i="5"/>
  <c r="V3220" i="5"/>
  <c r="V3226" i="5"/>
  <c r="V3227" i="5"/>
  <c r="V3228" i="5"/>
  <c r="V3233" i="5"/>
  <c r="V3234" i="5"/>
  <c r="V3235" i="5"/>
  <c r="V3238" i="5"/>
  <c r="V3239" i="5"/>
  <c r="V3240" i="5"/>
  <c r="V3241" i="5"/>
  <c r="V3242" i="5"/>
  <c r="V3243" i="5"/>
  <c r="V3244" i="5"/>
  <c r="V3245" i="5"/>
  <c r="V3250" i="5"/>
  <c r="V3251" i="5"/>
  <c r="V3252" i="5"/>
  <c r="V3255" i="5"/>
  <c r="V3258" i="5"/>
  <c r="V3259" i="5"/>
  <c r="V3260" i="5"/>
  <c r="V3263" i="5"/>
  <c r="V3264" i="5"/>
  <c r="V3267" i="5"/>
  <c r="V3268" i="5"/>
  <c r="V3269" i="5"/>
  <c r="V3270" i="5"/>
  <c r="V3271" i="5"/>
  <c r="V3274" i="5"/>
  <c r="V3275" i="5"/>
  <c r="V3277" i="5"/>
  <c r="V3279" i="5"/>
  <c r="V3280" i="5"/>
  <c r="V3283" i="5"/>
  <c r="V3284" i="5"/>
  <c r="V3287" i="5"/>
  <c r="V3288" i="5"/>
  <c r="V3291" i="5"/>
  <c r="V3296" i="5"/>
  <c r="V3297" i="5"/>
  <c r="V3298" i="5"/>
  <c r="V3299" i="5"/>
  <c r="V3302" i="5"/>
  <c r="V3303" i="5"/>
  <c r="V3304" i="5"/>
  <c r="V3307" i="5"/>
  <c r="V3308" i="5"/>
  <c r="V3309" i="5"/>
  <c r="V3310" i="5"/>
  <c r="V3311" i="5"/>
  <c r="V3314" i="5"/>
  <c r="V3319" i="5"/>
  <c r="V3320" i="5"/>
  <c r="V3325" i="5"/>
  <c r="V3326" i="5"/>
  <c r="V3328" i="5"/>
  <c r="V3329" i="5"/>
  <c r="V3330" i="5"/>
  <c r="V3331" i="5"/>
  <c r="V3334" i="5"/>
  <c r="V3341" i="5"/>
  <c r="V3342" i="5"/>
  <c r="V3343" i="5"/>
  <c r="V3348" i="5"/>
  <c r="V3349" i="5"/>
  <c r="V3350" i="5"/>
  <c r="V3351" i="5"/>
  <c r="V3352" i="5"/>
  <c r="V3355" i="5"/>
  <c r="V3362" i="5"/>
  <c r="V3363" i="5"/>
  <c r="V3366" i="5"/>
  <c r="V3369" i="5"/>
  <c r="V3370" i="5"/>
  <c r="V3372" i="5"/>
  <c r="V3374" i="5"/>
  <c r="V3381" i="5"/>
  <c r="V3382" i="5"/>
  <c r="V3383" i="5"/>
  <c r="V3384" i="5"/>
  <c r="V3385" i="5"/>
  <c r="V3388" i="5"/>
  <c r="V3389" i="5"/>
  <c r="V3390" i="5"/>
  <c r="V3391" i="5"/>
  <c r="V3392" i="5"/>
  <c r="V3395" i="5"/>
  <c r="V3396" i="5"/>
  <c r="V3405" i="5"/>
  <c r="V3406" i="5"/>
  <c r="V3409" i="5"/>
  <c r="V3410" i="5"/>
  <c r="V3411" i="5"/>
  <c r="V3412" i="5"/>
  <c r="V3415" i="5"/>
  <c r="V3416" i="5"/>
  <c r="V3417" i="5"/>
  <c r="V3418" i="5"/>
  <c r="V3421" i="5"/>
  <c r="V3424" i="5"/>
  <c r="V3425" i="5"/>
  <c r="V3426" i="5"/>
  <c r="V3429" i="5"/>
  <c r="V3430" i="5"/>
  <c r="V3431" i="5"/>
  <c r="V3432" i="5"/>
  <c r="V3435" i="5"/>
  <c r="V3436" i="5"/>
  <c r="V3438" i="5"/>
  <c r="V3439" i="5"/>
  <c r="V3440" i="5"/>
  <c r="V3441" i="5"/>
  <c r="V3442" i="5"/>
  <c r="V3449" i="5"/>
  <c r="V3450" i="5"/>
  <c r="V3451" i="5"/>
  <c r="V3452" i="5"/>
  <c r="V3457" i="5"/>
  <c r="V3460" i="5"/>
  <c r="V3463" i="5"/>
  <c r="V3464" i="5"/>
  <c r="V3465" i="5"/>
  <c r="V3466" i="5"/>
  <c r="V3467" i="5"/>
  <c r="U3467" i="5"/>
  <c r="U3466" i="5"/>
  <c r="U3465" i="5"/>
  <c r="U3464" i="5"/>
  <c r="U3463" i="5"/>
  <c r="U3460" i="5"/>
  <c r="U3457" i="5"/>
  <c r="U3452" i="5"/>
  <c r="U3451" i="5"/>
  <c r="U3450" i="5"/>
  <c r="U3449" i="5"/>
  <c r="U3442" i="5"/>
  <c r="U3441" i="5"/>
  <c r="U3440" i="5"/>
  <c r="U3439" i="5"/>
  <c r="U3438" i="5"/>
  <c r="U3436" i="5"/>
  <c r="U3435" i="5"/>
  <c r="U3432" i="5"/>
  <c r="U3431" i="5"/>
  <c r="U3430" i="5"/>
  <c r="U3429" i="5"/>
  <c r="U3426" i="5"/>
  <c r="U3425" i="5"/>
  <c r="U3424" i="5"/>
  <c r="U3421" i="5"/>
  <c r="C3443" i="5"/>
  <c r="E3443" i="5"/>
  <c r="D3443" i="5"/>
  <c r="U3418" i="5"/>
  <c r="U3417" i="5"/>
  <c r="U3416" i="5"/>
  <c r="U3415" i="5"/>
  <c r="U3412" i="5"/>
  <c r="U3411" i="5"/>
  <c r="U3410" i="5"/>
  <c r="U3409" i="5"/>
  <c r="U3406" i="5"/>
  <c r="U3405" i="5"/>
  <c r="U3396" i="5"/>
  <c r="U3395" i="5"/>
  <c r="U3392" i="5"/>
  <c r="U3391" i="5"/>
  <c r="U3390" i="5"/>
  <c r="U3389" i="5"/>
  <c r="U3388" i="5"/>
  <c r="U3385" i="5"/>
  <c r="U3384" i="5"/>
  <c r="U3383" i="5"/>
  <c r="U3382" i="5"/>
  <c r="U3381" i="5"/>
  <c r="U3374" i="5"/>
  <c r="U3372" i="5"/>
  <c r="U3370" i="5"/>
  <c r="U3369" i="5"/>
  <c r="U3366" i="5"/>
  <c r="U3363" i="5"/>
  <c r="U3362" i="5"/>
  <c r="U3355" i="5"/>
  <c r="U3352" i="5"/>
  <c r="U3351" i="5"/>
  <c r="U3350" i="5"/>
  <c r="U3349" i="5"/>
  <c r="U3348" i="5"/>
  <c r="U3343" i="5"/>
  <c r="U3342" i="5"/>
  <c r="U3341" i="5"/>
  <c r="U3334" i="5"/>
  <c r="U3331" i="5"/>
  <c r="U3330" i="5"/>
  <c r="U3329" i="5"/>
  <c r="U3328" i="5"/>
  <c r="U3326" i="5"/>
  <c r="U3325" i="5"/>
  <c r="U3320" i="5"/>
  <c r="U3319" i="5"/>
  <c r="U3314" i="5"/>
  <c r="U3311" i="5"/>
  <c r="U3310" i="5"/>
  <c r="U3309" i="5"/>
  <c r="U3308" i="5"/>
  <c r="U3307" i="5"/>
  <c r="U3304" i="5"/>
  <c r="U3303" i="5"/>
  <c r="U3302" i="5"/>
  <c r="U3299" i="5"/>
  <c r="U3298" i="5"/>
  <c r="U3297" i="5"/>
  <c r="U3296" i="5"/>
  <c r="U3291" i="5"/>
  <c r="U3288" i="5"/>
  <c r="U3287" i="5"/>
  <c r="E3402" i="5"/>
  <c r="D3402" i="5"/>
  <c r="E3401" i="5"/>
  <c r="D3401" i="5"/>
  <c r="E3400" i="5"/>
  <c r="D3400" i="5"/>
  <c r="E3399" i="5"/>
  <c r="D3399" i="5"/>
  <c r="C3399" i="5"/>
  <c r="E3324" i="5"/>
  <c r="D3324" i="5"/>
  <c r="C3324" i="5"/>
  <c r="U3284" i="5"/>
  <c r="U3283" i="5"/>
  <c r="U3280" i="5"/>
  <c r="U3279" i="5"/>
  <c r="U3277" i="5"/>
  <c r="U3275" i="5"/>
  <c r="U3274" i="5"/>
  <c r="U3271" i="5"/>
  <c r="U3270" i="5"/>
  <c r="U3269" i="5"/>
  <c r="U3268" i="5"/>
  <c r="U3267" i="5"/>
  <c r="U3264" i="5"/>
  <c r="U3263" i="5"/>
  <c r="U3260" i="5"/>
  <c r="U3259" i="5"/>
  <c r="U3258" i="5"/>
  <c r="U3255" i="5"/>
  <c r="U3252" i="5"/>
  <c r="U3251" i="5"/>
  <c r="U3250" i="5"/>
  <c r="U3245" i="5"/>
  <c r="U3244" i="5"/>
  <c r="U3243" i="5"/>
  <c r="U3242" i="5"/>
  <c r="U3241" i="5"/>
  <c r="U3240" i="5"/>
  <c r="U3239" i="5"/>
  <c r="U3238" i="5"/>
  <c r="U3235" i="5"/>
  <c r="U3234" i="5"/>
  <c r="U3233" i="5"/>
  <c r="U3228" i="5"/>
  <c r="U3227" i="5"/>
  <c r="U3226" i="5"/>
  <c r="U3220" i="5"/>
  <c r="U3218" i="5"/>
  <c r="U3217" i="5"/>
  <c r="U3216" i="5"/>
  <c r="U3215" i="5"/>
  <c r="U3206" i="5"/>
  <c r="U3205" i="5"/>
  <c r="U3204" i="5"/>
  <c r="U3203" i="5"/>
  <c r="U3202" i="5"/>
  <c r="U3201" i="5"/>
  <c r="U3198" i="5"/>
  <c r="U3197" i="5"/>
  <c r="U3194" i="5"/>
  <c r="U3193" i="5"/>
  <c r="U3192" i="5"/>
  <c r="U3189" i="5"/>
  <c r="U3184" i="5"/>
  <c r="U3183" i="5"/>
  <c r="U3182" i="5"/>
  <c r="U3181" i="5"/>
  <c r="U3178" i="5"/>
  <c r="U3175" i="5"/>
  <c r="U3174" i="5"/>
  <c r="U3173" i="5"/>
  <c r="U3170" i="5"/>
  <c r="U3167" i="5"/>
  <c r="U3166" i="5"/>
  <c r="U3163" i="5"/>
  <c r="U3162" i="5"/>
  <c r="U3161" i="5"/>
  <c r="U3160" i="5"/>
  <c r="U3158" i="5"/>
  <c r="U3156" i="5"/>
  <c r="U3155" i="5"/>
  <c r="U3154" i="5"/>
  <c r="U3153" i="5"/>
  <c r="U3150" i="5"/>
  <c r="U3149" i="5"/>
  <c r="U3148" i="5"/>
  <c r="U3145" i="5"/>
  <c r="U3142" i="5"/>
  <c r="U3141" i="5"/>
  <c r="U3140" i="5"/>
  <c r="U3138" i="5"/>
  <c r="U3136" i="5"/>
  <c r="U3128" i="5"/>
  <c r="U3127" i="5"/>
  <c r="U3124" i="5"/>
  <c r="U3123" i="5"/>
  <c r="U3122" i="5"/>
  <c r="U3119" i="5"/>
  <c r="U3118" i="5"/>
  <c r="U3117" i="5"/>
  <c r="U3114" i="5"/>
  <c r="U3113" i="5"/>
  <c r="U3108" i="5"/>
  <c r="U3106" i="5"/>
  <c r="U3103" i="5"/>
  <c r="U3102" i="5"/>
  <c r="U3101" i="5"/>
  <c r="U3100" i="5"/>
  <c r="U3093" i="5"/>
  <c r="U3092" i="5"/>
  <c r="U3091" i="5"/>
  <c r="U3090" i="5"/>
  <c r="U3087" i="5"/>
  <c r="U3086" i="5"/>
  <c r="U3085" i="5"/>
  <c r="U3084" i="5"/>
  <c r="U3083" i="5"/>
  <c r="U3082" i="5"/>
  <c r="U3079" i="5"/>
  <c r="U3076" i="5"/>
  <c r="U3075" i="5"/>
  <c r="U3074" i="5"/>
  <c r="U3073" i="5"/>
  <c r="U3070" i="5"/>
  <c r="U3069" i="5"/>
  <c r="U3067" i="5"/>
  <c r="U3065" i="5"/>
  <c r="U3064" i="5"/>
  <c r="U3063" i="5"/>
  <c r="U3062" i="5"/>
  <c r="U3059" i="5"/>
  <c r="U3058" i="5"/>
  <c r="U3057" i="5"/>
  <c r="U3056" i="5"/>
  <c r="U3050" i="5"/>
  <c r="U3046" i="5"/>
  <c r="U3045" i="5"/>
  <c r="U3044" i="5"/>
  <c r="U3043" i="5"/>
  <c r="U3041" i="5"/>
  <c r="U3039" i="5"/>
  <c r="U3038" i="5"/>
  <c r="U3037" i="5"/>
  <c r="U3034" i="5"/>
  <c r="U3031" i="5"/>
  <c r="U3030" i="5"/>
  <c r="U3029" i="5"/>
  <c r="U3028" i="5"/>
  <c r="U3025" i="5"/>
  <c r="U3024" i="5"/>
  <c r="U3023" i="5"/>
  <c r="U3020" i="5"/>
  <c r="U3019" i="5"/>
  <c r="U3018" i="5"/>
  <c r="U3017" i="5"/>
  <c r="U3016" i="5"/>
  <c r="U3013" i="5"/>
  <c r="U3012" i="5"/>
  <c r="U3011" i="5"/>
  <c r="U3009" i="5"/>
  <c r="U3005" i="5"/>
  <c r="U3004" i="5"/>
  <c r="U3001" i="5"/>
  <c r="U3000" i="5"/>
  <c r="U2999" i="5"/>
  <c r="U2997" i="5"/>
  <c r="U2996" i="5"/>
  <c r="U2994" i="5"/>
  <c r="U2993" i="5"/>
  <c r="U2990" i="5"/>
  <c r="U2985" i="5"/>
  <c r="U2984" i="5"/>
  <c r="U2983" i="5"/>
  <c r="U2982" i="5"/>
  <c r="U2971" i="5"/>
  <c r="U2970" i="5"/>
  <c r="U2967" i="5"/>
  <c r="U2965" i="5"/>
  <c r="U2964" i="5"/>
  <c r="U2963" i="5"/>
  <c r="U2961" i="5"/>
  <c r="U2960" i="5"/>
  <c r="U2959" i="5"/>
  <c r="U2958" i="5"/>
  <c r="U2957" i="5"/>
  <c r="U2956" i="5"/>
  <c r="U2953" i="5"/>
  <c r="U2952" i="5"/>
  <c r="U2951" i="5"/>
  <c r="U2946" i="5"/>
  <c r="U2943" i="5"/>
  <c r="U2942" i="5"/>
  <c r="U2941" i="5"/>
  <c r="U2939" i="5"/>
  <c r="U2938" i="5"/>
  <c r="U2936" i="5"/>
  <c r="U2935" i="5"/>
  <c r="U2933" i="5"/>
  <c r="U2932" i="5"/>
  <c r="U2931" i="5"/>
  <c r="U2927" i="5"/>
  <c r="U2926" i="5"/>
  <c r="U2925" i="5"/>
  <c r="U2922" i="5"/>
  <c r="U2921" i="5"/>
  <c r="U2919" i="5"/>
  <c r="U2917" i="5"/>
  <c r="U2916" i="5"/>
  <c r="U2913" i="5"/>
  <c r="U2910" i="5"/>
  <c r="U2908" i="5"/>
  <c r="U2906" i="5"/>
  <c r="U2902" i="5"/>
  <c r="U2901" i="5"/>
  <c r="U2895" i="5"/>
  <c r="U2894" i="5"/>
  <c r="U2892" i="5"/>
  <c r="U2891" i="5"/>
  <c r="U2890" i="5"/>
  <c r="U2889" i="5"/>
  <c r="U2888" i="5"/>
  <c r="U2884" i="5"/>
  <c r="U2883" i="5"/>
  <c r="U2882" i="5"/>
  <c r="U2881" i="5"/>
  <c r="U2880" i="5"/>
  <c r="U2879" i="5"/>
  <c r="U2876" i="5"/>
  <c r="U2875" i="5"/>
  <c r="U2874" i="5"/>
  <c r="U2873" i="5"/>
  <c r="U2869" i="5"/>
  <c r="U2868" i="5"/>
  <c r="U2867" i="5"/>
  <c r="U2865" i="5"/>
  <c r="U2864" i="5"/>
  <c r="U2863" i="5"/>
  <c r="U2860" i="5"/>
  <c r="U2859" i="5"/>
  <c r="U2858" i="5"/>
  <c r="U2857" i="5"/>
  <c r="U2856" i="5"/>
  <c r="U2852" i="5"/>
  <c r="U2850" i="5"/>
  <c r="U2849" i="5"/>
  <c r="U2848" i="5"/>
  <c r="U2837" i="5"/>
  <c r="U2836" i="5"/>
  <c r="U2835" i="5"/>
  <c r="U2834" i="5"/>
  <c r="U2833" i="5"/>
  <c r="U2832" i="5"/>
  <c r="U2830" i="5"/>
  <c r="U2829" i="5"/>
  <c r="U2828" i="5"/>
  <c r="U2826" i="5"/>
  <c r="U2825" i="5"/>
  <c r="U2824" i="5"/>
  <c r="U2821" i="5"/>
  <c r="U2820" i="5"/>
  <c r="U2819" i="5"/>
  <c r="U2818" i="5"/>
  <c r="U2817" i="5"/>
  <c r="U2814" i="5"/>
  <c r="U2813" i="5"/>
  <c r="U2812" i="5"/>
  <c r="U2811" i="5"/>
  <c r="U2809" i="5"/>
  <c r="U2807" i="5"/>
  <c r="U2806" i="5"/>
  <c r="U2804" i="5"/>
  <c r="U2803" i="5"/>
  <c r="U2802" i="5"/>
  <c r="U2801" i="5"/>
  <c r="U2798" i="5"/>
  <c r="U2796" i="5"/>
  <c r="U2795" i="5"/>
  <c r="U2794" i="5"/>
  <c r="U2793" i="5"/>
  <c r="U2792" i="5"/>
  <c r="U2791" i="5"/>
  <c r="U2789" i="5"/>
  <c r="U2788" i="5"/>
  <c r="U2787" i="5"/>
  <c r="U2785" i="5"/>
  <c r="U2784" i="5"/>
  <c r="U2783" i="5"/>
  <c r="U2781" i="5"/>
  <c r="U2779" i="5"/>
  <c r="U2778" i="5"/>
  <c r="U2777" i="5"/>
  <c r="U2775" i="5"/>
  <c r="U2774" i="5"/>
  <c r="U2772" i="5"/>
  <c r="U2770" i="5"/>
  <c r="U2769" i="5"/>
  <c r="U2768" i="5"/>
  <c r="U2766" i="5"/>
  <c r="U2765" i="5"/>
  <c r="U2764" i="5"/>
  <c r="U2763" i="5"/>
  <c r="U2761" i="5"/>
  <c r="U2760" i="5"/>
  <c r="U2758" i="5"/>
  <c r="U2756" i="5"/>
  <c r="U2754" i="5"/>
  <c r="U2752" i="5"/>
  <c r="U2751" i="5"/>
  <c r="U2749" i="5"/>
  <c r="U2748" i="5"/>
  <c r="U2747" i="5"/>
  <c r="U2746" i="5"/>
  <c r="U2743" i="5"/>
  <c r="U2742" i="5"/>
  <c r="U2741" i="5"/>
  <c r="U2740" i="5"/>
  <c r="U2737" i="5"/>
  <c r="U2736" i="5"/>
  <c r="U2735" i="5"/>
  <c r="U2734" i="5"/>
  <c r="U2731" i="5"/>
  <c r="U2730" i="5"/>
  <c r="U2729" i="5"/>
  <c r="U2726" i="5"/>
  <c r="U2723" i="5"/>
  <c r="U2720" i="5"/>
  <c r="U2719" i="5"/>
  <c r="U2718" i="5"/>
  <c r="U2717" i="5"/>
  <c r="U2714" i="5"/>
  <c r="U2712" i="5"/>
  <c r="U2711" i="5"/>
  <c r="U2708" i="5"/>
  <c r="U2707" i="5"/>
  <c r="U2702" i="5"/>
  <c r="U2701" i="5"/>
  <c r="U2700" i="5"/>
  <c r="U2697" i="5"/>
  <c r="U2696" i="5"/>
  <c r="U2695" i="5"/>
  <c r="U2694" i="5"/>
  <c r="U2692" i="5"/>
  <c r="U2691" i="5"/>
  <c r="U2689" i="5"/>
  <c r="U2688" i="5"/>
  <c r="U2687" i="5"/>
  <c r="U2686" i="5"/>
  <c r="U2685" i="5"/>
  <c r="U2683" i="5"/>
  <c r="U2681" i="5"/>
  <c r="U2680" i="5"/>
  <c r="U2679" i="5"/>
  <c r="U2678" i="5"/>
  <c r="U2676" i="5"/>
  <c r="U2670" i="5"/>
  <c r="U2669" i="5"/>
  <c r="U2668" i="5"/>
  <c r="U2667" i="5"/>
  <c r="U2666" i="5"/>
  <c r="U2665" i="5"/>
  <c r="U2664" i="5"/>
  <c r="U2663" i="5"/>
  <c r="U2659" i="5"/>
  <c r="U2657" i="5"/>
  <c r="U2656" i="5"/>
  <c r="U2655" i="5"/>
  <c r="U2654" i="5"/>
  <c r="U2653" i="5"/>
  <c r="U2652" i="5"/>
  <c r="U2650" i="5"/>
  <c r="U2642" i="5"/>
  <c r="U2641" i="5"/>
  <c r="U2640" i="5"/>
  <c r="U2639" i="5"/>
  <c r="U2636" i="5"/>
  <c r="U2635" i="5"/>
  <c r="U2634" i="5"/>
  <c r="U2633" i="5"/>
  <c r="U2630" i="5"/>
  <c r="U2627" i="5"/>
  <c r="U2626" i="5"/>
  <c r="U2625" i="5"/>
  <c r="U2623" i="5"/>
  <c r="U2622" i="5"/>
  <c r="U2612" i="5"/>
  <c r="U2611" i="5"/>
  <c r="U2610" i="5"/>
  <c r="U2609" i="5"/>
  <c r="U2606" i="5"/>
  <c r="U2604" i="5"/>
  <c r="U2602" i="5"/>
  <c r="U2601" i="5"/>
  <c r="U2600" i="5"/>
  <c r="U2599" i="5"/>
  <c r="U2596" i="5"/>
  <c r="U2595" i="5"/>
  <c r="U2594" i="5"/>
  <c r="U2593" i="5"/>
  <c r="U2591" i="5"/>
  <c r="U2589" i="5"/>
  <c r="U2584" i="5"/>
  <c r="U2577" i="5"/>
  <c r="U2575" i="5"/>
  <c r="U2572" i="5"/>
  <c r="U2571" i="5"/>
  <c r="U2565" i="5"/>
  <c r="U2564" i="5"/>
  <c r="U2562" i="5"/>
  <c r="U2561" i="5"/>
  <c r="U2560" i="5"/>
  <c r="U2559" i="5"/>
  <c r="U2558" i="5"/>
  <c r="U2556" i="5"/>
  <c r="U2555" i="5"/>
  <c r="U2554" i="5"/>
  <c r="U2551" i="5"/>
  <c r="U2550" i="5"/>
  <c r="U2549" i="5"/>
  <c r="U2547" i="5"/>
  <c r="U2545" i="5"/>
  <c r="U2544" i="5"/>
  <c r="U2542" i="5"/>
  <c r="U2537" i="5"/>
  <c r="U2533" i="5"/>
  <c r="U2532" i="5"/>
  <c r="U2531" i="5"/>
  <c r="U2530" i="5"/>
  <c r="U2529" i="5"/>
  <c r="U2526" i="5"/>
  <c r="U2525" i="5"/>
  <c r="U2522" i="5"/>
  <c r="U2521" i="5"/>
  <c r="U2520" i="5"/>
  <c r="U2519" i="5"/>
  <c r="U2516" i="5"/>
  <c r="U2515" i="5"/>
  <c r="U2514" i="5"/>
  <c r="U2513" i="5"/>
  <c r="U2512" i="5"/>
  <c r="U2508" i="5"/>
  <c r="U2505" i="5"/>
  <c r="U2504" i="5"/>
  <c r="U2503" i="5"/>
  <c r="U2502" i="5"/>
  <c r="U2501" i="5"/>
  <c r="U2500" i="5"/>
  <c r="U2499" i="5"/>
  <c r="U2496" i="5"/>
  <c r="U2495" i="5"/>
  <c r="U2494" i="5"/>
  <c r="U2493" i="5"/>
  <c r="U2490" i="5"/>
  <c r="U2489" i="5"/>
  <c r="U2488" i="5"/>
  <c r="U2487" i="5"/>
  <c r="U2486" i="5"/>
  <c r="U2484" i="5"/>
  <c r="U2483" i="5"/>
  <c r="U2482" i="5"/>
  <c r="U2481" i="5"/>
  <c r="U2480" i="5"/>
  <c r="U2479" i="5"/>
  <c r="U2476" i="5"/>
  <c r="U2475" i="5"/>
  <c r="U2474" i="5"/>
  <c r="U2473" i="5"/>
  <c r="U2472" i="5"/>
  <c r="U2469" i="5"/>
  <c r="U2468" i="5"/>
  <c r="U2467" i="5"/>
  <c r="U2466" i="5"/>
  <c r="U2465" i="5"/>
  <c r="U2464" i="5"/>
  <c r="U2462" i="5"/>
  <c r="U2461" i="5"/>
  <c r="U2460" i="5"/>
  <c r="U2459" i="5"/>
  <c r="U2458" i="5"/>
  <c r="U2457" i="5"/>
  <c r="U2456" i="5"/>
  <c r="U2455" i="5"/>
  <c r="U2454" i="5"/>
  <c r="U2451" i="5"/>
  <c r="U2450" i="5"/>
  <c r="U2449" i="5"/>
  <c r="U2448" i="5"/>
  <c r="U2447" i="5"/>
  <c r="U2446" i="5"/>
  <c r="U2445" i="5"/>
  <c r="U2444" i="5"/>
  <c r="U2443" i="5"/>
  <c r="U2442" i="5"/>
  <c r="U2441" i="5"/>
  <c r="U2438" i="5"/>
  <c r="U2437" i="5"/>
  <c r="U2436" i="5"/>
  <c r="U2435" i="5"/>
  <c r="U2432" i="5"/>
  <c r="U2431" i="5"/>
  <c r="U2430" i="5"/>
  <c r="U2429" i="5"/>
  <c r="U2426" i="5"/>
  <c r="U2425" i="5"/>
  <c r="U2424" i="5"/>
  <c r="U2423" i="5"/>
  <c r="U2422" i="5"/>
  <c r="U2419" i="5"/>
  <c r="U2418" i="5"/>
  <c r="U2415" i="5"/>
  <c r="U2414" i="5"/>
  <c r="U2413" i="5"/>
  <c r="U2412" i="5"/>
  <c r="U2411" i="5"/>
  <c r="U2408" i="5"/>
  <c r="U2405" i="5"/>
  <c r="U2404" i="5"/>
  <c r="U2401" i="5"/>
  <c r="U2400" i="5"/>
  <c r="U2399" i="5"/>
  <c r="U2398" i="5"/>
  <c r="U2395" i="5"/>
  <c r="U2394" i="5"/>
  <c r="U2393" i="5"/>
  <c r="U2392" i="5"/>
  <c r="U2391" i="5"/>
  <c r="U2390" i="5"/>
  <c r="U2389" i="5"/>
  <c r="U2388" i="5"/>
  <c r="U2385" i="5"/>
  <c r="U2384" i="5"/>
  <c r="U2379" i="5"/>
  <c r="U2378" i="5"/>
  <c r="U2377" i="5"/>
  <c r="U2376" i="5"/>
  <c r="U2375" i="5"/>
  <c r="U2374" i="5"/>
  <c r="U2373" i="5"/>
  <c r="U2372" i="5"/>
  <c r="U2369" i="5"/>
  <c r="U2368" i="5"/>
  <c r="U2365" i="5"/>
  <c r="U2364" i="5"/>
  <c r="U2363" i="5"/>
  <c r="U2362" i="5"/>
  <c r="U2361" i="5"/>
  <c r="U2358" i="5"/>
  <c r="U2357" i="5"/>
  <c r="U2354" i="5"/>
  <c r="U2350" i="5"/>
  <c r="U2349" i="5"/>
  <c r="U2348" i="5"/>
  <c r="U2347" i="5"/>
  <c r="U2346" i="5"/>
  <c r="U2345" i="5"/>
  <c r="U2344" i="5"/>
  <c r="U2343" i="5"/>
  <c r="U2340" i="5"/>
  <c r="U2333" i="5"/>
  <c r="U2332" i="5"/>
  <c r="U2329" i="5"/>
  <c r="U2328" i="5"/>
  <c r="U2327" i="5"/>
  <c r="U2322" i="5"/>
  <c r="U2321" i="5"/>
  <c r="U2320" i="5"/>
  <c r="U2319" i="5"/>
  <c r="U2316" i="5"/>
  <c r="U2315" i="5"/>
  <c r="U2314" i="5"/>
  <c r="U2313" i="5"/>
  <c r="U2312" i="5"/>
  <c r="U2311" i="5"/>
  <c r="U2308" i="5"/>
  <c r="U2307" i="5"/>
  <c r="U2306" i="5"/>
  <c r="U2305" i="5"/>
  <c r="U2304" i="5"/>
  <c r="U2303" i="5"/>
  <c r="U2300" i="5"/>
  <c r="U2299" i="5"/>
  <c r="U2298" i="5"/>
  <c r="U2297" i="5"/>
  <c r="U2296" i="5"/>
  <c r="U2295" i="5"/>
  <c r="U2294" i="5"/>
  <c r="U2291" i="5"/>
  <c r="U2290" i="5"/>
  <c r="U2289" i="5"/>
  <c r="U2288" i="5"/>
  <c r="U2287" i="5"/>
  <c r="U2286" i="5"/>
  <c r="U2283" i="5"/>
  <c r="U2282" i="5"/>
  <c r="U2281" i="5"/>
  <c r="U2280" i="5"/>
  <c r="U2279" i="5"/>
  <c r="U2276" i="5"/>
  <c r="U2275" i="5"/>
  <c r="U2274" i="5"/>
  <c r="U2273" i="5"/>
  <c r="U2268" i="5"/>
  <c r="U2265" i="5"/>
  <c r="U2264" i="5"/>
  <c r="U2263" i="5"/>
  <c r="U2262" i="5"/>
  <c r="U2259" i="5"/>
  <c r="U2256" i="5"/>
  <c r="U2255" i="5"/>
  <c r="U2254" i="5"/>
  <c r="U2253" i="5"/>
  <c r="U2252" i="5"/>
  <c r="U2251" i="5"/>
  <c r="U2248" i="5"/>
  <c r="U2247" i="5"/>
  <c r="U2246" i="5"/>
  <c r="U2243" i="5"/>
  <c r="U2242" i="5"/>
  <c r="U2241" i="5"/>
  <c r="U2238" i="5"/>
  <c r="U2237" i="5"/>
  <c r="U2234" i="5"/>
  <c r="U2233" i="5"/>
  <c r="U2232" i="5"/>
  <c r="U2229" i="5"/>
  <c r="U2228" i="5"/>
  <c r="U2227" i="5"/>
  <c r="U2222" i="5"/>
  <c r="U2221" i="5"/>
  <c r="U2216" i="5"/>
  <c r="U2215" i="5"/>
  <c r="U2214" i="5"/>
  <c r="U2213" i="5"/>
  <c r="U2208" i="5"/>
  <c r="U2207" i="5"/>
  <c r="U2206" i="5"/>
  <c r="U2205" i="5"/>
  <c r="U2204" i="5"/>
  <c r="U2199" i="5"/>
  <c r="U2198" i="5"/>
  <c r="U2197" i="5"/>
  <c r="U2196" i="5"/>
  <c r="U2195" i="5"/>
  <c r="U2194" i="5"/>
  <c r="U2193" i="5"/>
  <c r="U2190" i="5"/>
  <c r="U2181" i="5"/>
  <c r="U2180" i="5"/>
  <c r="U2175" i="5"/>
  <c r="U2174" i="5"/>
  <c r="U2173" i="5"/>
  <c r="U2172" i="5"/>
  <c r="U2171" i="5"/>
  <c r="U2168" i="5"/>
  <c r="U2167" i="5"/>
  <c r="U2166" i="5"/>
  <c r="U2165" i="5"/>
  <c r="U2164" i="5"/>
  <c r="U2163" i="5"/>
  <c r="U2160" i="5"/>
  <c r="U2159" i="5"/>
  <c r="U2158" i="5"/>
  <c r="U2155" i="5"/>
  <c r="U2154" i="5"/>
  <c r="U2149" i="5"/>
  <c r="U2144" i="5"/>
  <c r="U2143" i="5"/>
  <c r="U2142" i="5"/>
  <c r="U2141" i="5"/>
  <c r="U2140" i="5"/>
  <c r="U2133" i="5"/>
  <c r="U2132" i="5"/>
  <c r="U2131" i="5"/>
  <c r="U2126" i="5"/>
  <c r="U2125" i="5"/>
  <c r="U2124" i="5"/>
  <c r="U2123" i="5"/>
  <c r="U2122" i="5"/>
  <c r="U2121" i="5"/>
  <c r="U2120" i="5"/>
  <c r="U2119" i="5"/>
  <c r="U2118" i="5"/>
  <c r="U2115" i="5"/>
  <c r="U2114" i="5"/>
  <c r="U2113" i="5"/>
  <c r="U2112" i="5"/>
  <c r="U2107" i="5"/>
  <c r="U2104" i="5"/>
  <c r="U2103" i="5"/>
  <c r="U2102" i="5"/>
  <c r="U2101" i="5"/>
  <c r="U2098" i="5"/>
  <c r="U2097" i="5"/>
  <c r="U2094" i="5"/>
  <c r="U2093" i="5"/>
  <c r="U2092" i="5"/>
  <c r="U2091" i="5"/>
  <c r="U2088" i="5"/>
  <c r="U2087" i="5"/>
  <c r="U2084" i="5"/>
  <c r="U2083" i="5"/>
  <c r="U2082" i="5"/>
  <c r="U2081" i="5"/>
  <c r="U2074" i="5"/>
  <c r="U2073" i="5"/>
  <c r="U2070" i="5"/>
  <c r="U2067" i="5"/>
  <c r="U2066" i="5"/>
  <c r="U2063" i="5"/>
  <c r="U2062" i="5"/>
  <c r="U2061" i="5"/>
  <c r="U2060" i="5"/>
  <c r="U2059" i="5"/>
  <c r="U2058" i="5"/>
  <c r="U2057" i="5"/>
  <c r="U2056" i="5"/>
  <c r="U2053" i="5"/>
  <c r="U2050" i="5"/>
  <c r="U2049" i="5"/>
  <c r="U2046" i="5"/>
  <c r="U2045" i="5"/>
  <c r="U2044" i="5"/>
  <c r="U2043" i="5"/>
  <c r="U2042" i="5"/>
  <c r="U2041" i="5"/>
  <c r="U2036" i="5"/>
  <c r="U2035" i="5"/>
  <c r="U2034" i="5"/>
  <c r="U2031" i="5"/>
  <c r="U2028" i="5"/>
  <c r="U2027" i="5"/>
  <c r="U2014" i="5"/>
  <c r="U2013" i="5"/>
  <c r="U2012" i="5"/>
  <c r="U2011" i="5"/>
  <c r="U2009" i="5"/>
  <c r="U2006" i="5"/>
  <c r="U2005" i="5"/>
  <c r="U2004" i="5"/>
  <c r="U2001" i="5"/>
  <c r="U2000" i="5"/>
  <c r="U1999" i="5"/>
  <c r="U1996" i="5"/>
  <c r="U1995" i="5"/>
  <c r="U1992" i="5"/>
  <c r="U1991" i="5"/>
  <c r="U1990" i="5"/>
  <c r="U1987" i="5"/>
  <c r="U1978" i="5"/>
  <c r="U1974" i="5"/>
  <c r="U1973" i="5"/>
  <c r="U1972" i="5"/>
  <c r="U1967" i="5"/>
  <c r="U1966" i="5"/>
  <c r="U1963" i="5"/>
  <c r="U1962" i="5"/>
  <c r="U1959" i="5"/>
  <c r="U1958" i="5"/>
  <c r="U1955" i="5"/>
  <c r="U1954" i="5"/>
  <c r="U1953" i="5"/>
  <c r="U1952" i="5"/>
  <c r="U1943" i="5"/>
  <c r="U1942" i="5"/>
  <c r="U1935" i="5"/>
  <c r="U1932" i="5"/>
  <c r="U1931" i="5"/>
  <c r="U1930" i="5"/>
  <c r="U1927" i="5"/>
  <c r="U1924" i="5"/>
  <c r="U1923" i="5"/>
  <c r="U1920" i="5"/>
  <c r="U1917" i="5"/>
  <c r="U1916" i="5"/>
  <c r="U1915" i="5"/>
  <c r="U1914" i="5"/>
  <c r="U1909" i="5"/>
  <c r="U1908" i="5"/>
  <c r="U1905" i="5"/>
  <c r="U1904" i="5"/>
  <c r="U1901" i="5"/>
  <c r="U1900" i="5"/>
  <c r="U1897" i="5"/>
  <c r="U1894" i="5"/>
  <c r="U1893" i="5"/>
  <c r="U1888" i="5"/>
  <c r="U1887" i="5"/>
  <c r="U1884" i="5"/>
  <c r="U1881" i="5"/>
  <c r="U1880" i="5"/>
  <c r="U1879" i="5"/>
  <c r="U1878" i="5"/>
  <c r="U1875" i="5"/>
  <c r="U1874" i="5"/>
  <c r="U1869" i="5"/>
  <c r="U1864" i="5"/>
  <c r="U1859" i="5"/>
  <c r="U1858" i="5"/>
  <c r="U1857" i="5"/>
  <c r="U1856" i="5"/>
  <c r="U1853" i="5"/>
  <c r="U1852" i="5"/>
  <c r="U1851" i="5"/>
  <c r="U1838" i="5"/>
  <c r="U1837" i="5"/>
  <c r="U1836" i="5"/>
  <c r="U1835" i="5"/>
  <c r="U1832" i="5"/>
  <c r="U1831" i="5"/>
  <c r="U1830" i="5"/>
  <c r="U1823" i="5"/>
  <c r="U1822" i="5"/>
  <c r="U1821" i="5"/>
  <c r="U1816" i="5"/>
  <c r="U1815" i="5"/>
  <c r="U1814" i="5"/>
  <c r="U1811" i="5"/>
  <c r="U1808" i="5"/>
  <c r="U1807" i="5"/>
  <c r="U1806" i="5"/>
  <c r="U1803" i="5"/>
  <c r="U1800" i="5"/>
  <c r="U1799" i="5"/>
  <c r="U1798" i="5"/>
  <c r="U1795" i="5"/>
  <c r="U1792" i="5"/>
  <c r="U1791" i="5"/>
  <c r="U1788" i="5"/>
  <c r="U1787" i="5"/>
  <c r="U1786" i="5"/>
  <c r="U1785" i="5"/>
  <c r="U1780" i="5"/>
  <c r="U1779" i="5"/>
  <c r="U1778" i="5"/>
  <c r="U1775" i="5"/>
  <c r="U1774" i="5"/>
  <c r="U1773" i="5"/>
  <c r="U1772" i="5"/>
  <c r="U1771" i="5"/>
  <c r="U1768" i="5"/>
  <c r="U1767" i="5"/>
  <c r="U1756" i="5"/>
  <c r="U1755" i="5"/>
  <c r="U1754" i="5"/>
  <c r="U1751" i="5"/>
  <c r="U1750" i="5"/>
  <c r="U1749" i="5"/>
  <c r="U1746" i="5"/>
  <c r="U1743" i="5"/>
  <c r="U1742" i="5"/>
  <c r="U1741" i="5"/>
  <c r="U1740" i="5"/>
  <c r="U1731" i="5"/>
  <c r="U1730" i="5"/>
  <c r="U1727" i="5"/>
  <c r="U1722" i="5"/>
  <c r="U1719" i="5"/>
  <c r="U1718" i="5"/>
  <c r="U1713" i="5"/>
  <c r="U1696" i="5"/>
  <c r="U1695" i="5"/>
  <c r="U1688" i="5"/>
  <c r="U1687" i="5"/>
  <c r="U1684" i="5"/>
  <c r="U1673" i="5"/>
  <c r="U1670" i="5"/>
  <c r="U1663" i="5"/>
  <c r="U1662" i="5"/>
  <c r="U1659" i="5"/>
  <c r="U1658" i="5"/>
  <c r="U1657" i="5"/>
  <c r="U1654" i="5"/>
  <c r="U1653" i="5"/>
  <c r="U1652" i="5"/>
  <c r="U1649" i="5"/>
  <c r="U1648" i="5"/>
  <c r="U1645" i="5"/>
  <c r="U1640" i="5"/>
  <c r="U1637" i="5"/>
  <c r="U1636" i="5"/>
  <c r="U1633" i="5"/>
  <c r="U1632" i="5"/>
  <c r="U1627" i="5"/>
  <c r="U1624" i="5"/>
  <c r="U1619" i="5"/>
  <c r="U1618" i="5"/>
  <c r="U1615" i="5"/>
  <c r="U1614" i="5"/>
  <c r="U1613" i="5"/>
  <c r="U1612" i="5"/>
  <c r="U1609" i="5"/>
  <c r="U1606" i="5"/>
  <c r="U1601" i="5"/>
  <c r="U1600" i="5"/>
  <c r="U1599" i="5"/>
  <c r="U1596" i="5"/>
  <c r="U1581" i="5"/>
  <c r="U1576" i="5"/>
  <c r="U1575" i="5"/>
  <c r="U1572" i="5"/>
  <c r="U1571" i="5"/>
  <c r="U1568" i="5"/>
  <c r="U1567" i="5"/>
  <c r="U1566" i="5"/>
  <c r="U1561" i="5"/>
  <c r="U1560" i="5"/>
  <c r="U1559" i="5"/>
  <c r="U1557" i="5"/>
  <c r="U1556" i="5"/>
  <c r="U1547" i="5"/>
  <c r="U1536" i="5"/>
  <c r="U1535" i="5"/>
  <c r="U1534" i="5"/>
  <c r="U1531" i="5"/>
  <c r="U1530" i="5"/>
  <c r="U1523" i="5"/>
  <c r="U1522" i="5"/>
  <c r="U1521" i="5"/>
  <c r="U1519" i="5"/>
  <c r="U1518" i="5"/>
  <c r="U1517" i="5"/>
  <c r="U1514" i="5"/>
  <c r="U1511" i="5"/>
  <c r="U1506" i="5"/>
  <c r="U1500" i="5"/>
  <c r="U1499" i="5"/>
  <c r="U1498" i="5"/>
  <c r="U1496" i="5"/>
  <c r="U1495" i="5"/>
  <c r="U1492" i="5"/>
  <c r="U1487" i="5"/>
  <c r="U1486" i="5"/>
  <c r="U1483" i="5"/>
  <c r="U1464" i="5"/>
  <c r="U1445" i="5"/>
  <c r="U1442" i="5"/>
  <c r="C3130" i="5"/>
  <c r="D3130" i="5"/>
  <c r="E3130" i="5"/>
  <c r="C3133" i="5"/>
  <c r="D1004" i="3"/>
  <c r="D1007" i="3"/>
  <c r="D1009" i="3" s="1"/>
  <c r="E1009" i="3" s="1"/>
  <c r="C3049" i="5"/>
  <c r="D3049" i="5"/>
  <c r="E3049" i="5"/>
  <c r="C3054" i="5"/>
  <c r="C3048" i="5"/>
  <c r="D3048" i="5"/>
  <c r="E3048" i="5"/>
  <c r="C3053" i="5"/>
  <c r="C3047" i="5"/>
  <c r="C3040" i="5"/>
  <c r="D3040" i="5"/>
  <c r="E3040" i="5"/>
  <c r="C3033" i="5"/>
  <c r="C3027" i="5"/>
  <c r="D3027" i="5"/>
  <c r="E3027" i="5"/>
  <c r="C3026" i="5"/>
  <c r="C3032" i="5"/>
  <c r="D3026" i="5"/>
  <c r="E3026" i="5"/>
  <c r="E6" i="5"/>
  <c r="D6" i="5"/>
  <c r="C6" i="5"/>
  <c r="E7" i="5"/>
  <c r="D7" i="5"/>
  <c r="C7" i="5"/>
  <c r="E8" i="5"/>
  <c r="D8" i="5"/>
  <c r="C8" i="5"/>
  <c r="E9" i="5"/>
  <c r="D9" i="5"/>
  <c r="C9" i="5"/>
  <c r="E10" i="5"/>
  <c r="D10" i="5"/>
  <c r="C10" i="5"/>
  <c r="E11" i="5"/>
  <c r="D11" i="5"/>
  <c r="C11" i="5"/>
  <c r="E12" i="5"/>
  <c r="D12" i="5"/>
  <c r="C12" i="5"/>
  <c r="E13" i="5"/>
  <c r="D13" i="5"/>
  <c r="C13" i="5"/>
  <c r="E14" i="5"/>
  <c r="D14" i="5"/>
  <c r="C14" i="5"/>
  <c r="E15" i="5"/>
  <c r="D15" i="5"/>
  <c r="C15" i="5"/>
  <c r="E16" i="5"/>
  <c r="D16" i="5"/>
  <c r="C16" i="5"/>
  <c r="E17" i="5"/>
  <c r="D17" i="5"/>
  <c r="C17" i="5"/>
  <c r="E18" i="5"/>
  <c r="D18" i="5"/>
  <c r="C18" i="5"/>
  <c r="E19" i="5"/>
  <c r="D19" i="5"/>
  <c r="C19" i="5"/>
  <c r="E20" i="5"/>
  <c r="D20" i="5"/>
  <c r="C20" i="5"/>
  <c r="E21" i="5"/>
  <c r="D21" i="5"/>
  <c r="C21" i="5"/>
  <c r="E22" i="5"/>
  <c r="D22" i="5"/>
  <c r="C22" i="5"/>
  <c r="E23" i="5"/>
  <c r="D23" i="5"/>
  <c r="C23" i="5"/>
  <c r="E24" i="5"/>
  <c r="D24" i="5"/>
  <c r="C24" i="5"/>
  <c r="E25" i="5"/>
  <c r="D25" i="5"/>
  <c r="C25" i="5"/>
  <c r="E26" i="5"/>
  <c r="D26" i="5"/>
  <c r="C26" i="5"/>
  <c r="E27" i="5"/>
  <c r="D27" i="5"/>
  <c r="C27" i="5"/>
  <c r="E28" i="5"/>
  <c r="D28" i="5"/>
  <c r="C28" i="5"/>
  <c r="E29" i="5"/>
  <c r="D29" i="5"/>
  <c r="C29" i="5"/>
  <c r="E30" i="5"/>
  <c r="D30" i="5"/>
  <c r="C30" i="5"/>
  <c r="E31" i="5"/>
  <c r="D31" i="5"/>
  <c r="C31" i="5"/>
  <c r="E32" i="5"/>
  <c r="D32" i="5"/>
  <c r="C32" i="5"/>
  <c r="E33" i="5"/>
  <c r="D33" i="5"/>
  <c r="C33" i="5"/>
  <c r="E34" i="5"/>
  <c r="D34" i="5"/>
  <c r="C34" i="5"/>
  <c r="E35" i="5"/>
  <c r="D35" i="5"/>
  <c r="C35" i="5"/>
  <c r="E36" i="5"/>
  <c r="D36" i="5"/>
  <c r="C36" i="5"/>
  <c r="E37" i="5"/>
  <c r="D37" i="5"/>
  <c r="C37" i="5"/>
  <c r="E38" i="5"/>
  <c r="D38" i="5"/>
  <c r="C38" i="5"/>
  <c r="E39" i="5"/>
  <c r="D39" i="5"/>
  <c r="C39" i="5"/>
  <c r="E40" i="5"/>
  <c r="D40" i="5"/>
  <c r="C40" i="5"/>
  <c r="E41" i="5"/>
  <c r="D41" i="5"/>
  <c r="C41" i="5"/>
  <c r="E42" i="5"/>
  <c r="D42" i="5"/>
  <c r="C42" i="5"/>
  <c r="E43" i="5"/>
  <c r="D43" i="5"/>
  <c r="C43" i="5"/>
  <c r="E44" i="5"/>
  <c r="D44" i="5"/>
  <c r="C44" i="5"/>
  <c r="E45" i="5"/>
  <c r="D45" i="5"/>
  <c r="C45" i="5"/>
  <c r="E46" i="5"/>
  <c r="D46" i="5"/>
  <c r="C46" i="5"/>
  <c r="E47" i="5"/>
  <c r="D47" i="5"/>
  <c r="C47" i="5"/>
  <c r="E48" i="5"/>
  <c r="D48" i="5"/>
  <c r="C48" i="5"/>
  <c r="E49" i="5"/>
  <c r="D49" i="5"/>
  <c r="C49" i="5"/>
  <c r="E50" i="5"/>
  <c r="D50" i="5"/>
  <c r="C50" i="5"/>
  <c r="E51" i="5"/>
  <c r="D51" i="5"/>
  <c r="C51" i="5"/>
  <c r="E52" i="5"/>
  <c r="D52" i="5"/>
  <c r="C52" i="5"/>
  <c r="E53" i="5"/>
  <c r="D53" i="5"/>
  <c r="C53" i="5"/>
  <c r="E54" i="5"/>
  <c r="D54" i="5"/>
  <c r="C54" i="5"/>
  <c r="E55" i="5"/>
  <c r="D55" i="5"/>
  <c r="C55" i="5"/>
  <c r="E56" i="5"/>
  <c r="D56" i="5"/>
  <c r="C56" i="5"/>
  <c r="E57" i="5"/>
  <c r="D57" i="5"/>
  <c r="C57" i="5"/>
  <c r="E58" i="5"/>
  <c r="D58" i="5"/>
  <c r="C58" i="5"/>
  <c r="E59" i="5"/>
  <c r="D59" i="5"/>
  <c r="C59" i="5"/>
  <c r="E60" i="5"/>
  <c r="D60" i="5"/>
  <c r="C60" i="5"/>
  <c r="E61" i="5"/>
  <c r="D61" i="5"/>
  <c r="C61" i="5"/>
  <c r="E62" i="5"/>
  <c r="D62" i="5"/>
  <c r="C62" i="5"/>
  <c r="E63" i="5"/>
  <c r="D63" i="5"/>
  <c r="C63" i="5"/>
  <c r="E64" i="5"/>
  <c r="D64" i="5"/>
  <c r="C64" i="5"/>
  <c r="E65" i="5"/>
  <c r="D65" i="5"/>
  <c r="C65" i="5"/>
  <c r="E66" i="5"/>
  <c r="D66" i="5"/>
  <c r="C66" i="5"/>
  <c r="E67" i="5"/>
  <c r="D67" i="5"/>
  <c r="C67" i="5"/>
  <c r="E68" i="5"/>
  <c r="D68" i="5"/>
  <c r="C68" i="5"/>
  <c r="E69" i="5"/>
  <c r="D69" i="5"/>
  <c r="C69" i="5"/>
  <c r="E70" i="5"/>
  <c r="D70" i="5"/>
  <c r="C70" i="5"/>
  <c r="E71" i="5"/>
  <c r="D71" i="5"/>
  <c r="C71" i="5"/>
  <c r="E72" i="5"/>
  <c r="D72" i="5"/>
  <c r="C72" i="5"/>
  <c r="E73" i="5"/>
  <c r="D73" i="5"/>
  <c r="C73" i="5"/>
  <c r="E74" i="5"/>
  <c r="D74" i="5"/>
  <c r="C74" i="5"/>
  <c r="E75" i="5"/>
  <c r="D75" i="5"/>
  <c r="C75" i="5"/>
  <c r="E76" i="5"/>
  <c r="D76" i="5"/>
  <c r="C76" i="5"/>
  <c r="E77" i="5"/>
  <c r="D77" i="5"/>
  <c r="C77" i="5"/>
  <c r="E78" i="5"/>
  <c r="D78" i="5"/>
  <c r="C78" i="5"/>
  <c r="E79" i="5"/>
  <c r="D79" i="5"/>
  <c r="C79" i="5"/>
  <c r="E80" i="5"/>
  <c r="D80" i="5"/>
  <c r="C80" i="5"/>
  <c r="E81" i="5"/>
  <c r="D81" i="5"/>
  <c r="C81" i="5"/>
  <c r="E82" i="5"/>
  <c r="D82" i="5"/>
  <c r="C82" i="5"/>
  <c r="E83" i="5"/>
  <c r="D83" i="5"/>
  <c r="C83" i="5"/>
  <c r="E84" i="5"/>
  <c r="D84" i="5"/>
  <c r="C84" i="5"/>
  <c r="E85" i="5"/>
  <c r="D85" i="5"/>
  <c r="C85" i="5"/>
  <c r="E86" i="5"/>
  <c r="D86" i="5"/>
  <c r="C86" i="5"/>
  <c r="E87" i="5"/>
  <c r="D87" i="5"/>
  <c r="C87" i="5"/>
  <c r="E88" i="5"/>
  <c r="D88" i="5"/>
  <c r="C88" i="5"/>
  <c r="E89" i="5"/>
  <c r="D89" i="5"/>
  <c r="C89" i="5"/>
  <c r="E90" i="5"/>
  <c r="D90" i="5"/>
  <c r="C90" i="5"/>
  <c r="E91" i="5"/>
  <c r="D91" i="5"/>
  <c r="C91" i="5"/>
  <c r="E92" i="5"/>
  <c r="D92" i="5"/>
  <c r="C92" i="5"/>
  <c r="E93" i="5"/>
  <c r="D93" i="5"/>
  <c r="C93" i="5"/>
  <c r="E94" i="5"/>
  <c r="D94" i="5"/>
  <c r="C94" i="5"/>
  <c r="E95" i="5"/>
  <c r="D95" i="5"/>
  <c r="C95" i="5"/>
  <c r="E96" i="5"/>
  <c r="D96" i="5"/>
  <c r="C96" i="5"/>
  <c r="E97" i="5"/>
  <c r="D97" i="5"/>
  <c r="C97" i="5"/>
  <c r="E98" i="5"/>
  <c r="D98" i="5"/>
  <c r="C98" i="5"/>
  <c r="E99" i="5"/>
  <c r="D99" i="5"/>
  <c r="C99" i="5"/>
  <c r="E100" i="5"/>
  <c r="D100" i="5"/>
  <c r="C100" i="5"/>
  <c r="E101" i="5"/>
  <c r="D101" i="5"/>
  <c r="C101" i="5"/>
  <c r="E102" i="5"/>
  <c r="D102" i="5"/>
  <c r="C102" i="5"/>
  <c r="E103" i="5"/>
  <c r="D103" i="5"/>
  <c r="C103" i="5"/>
  <c r="E104" i="5"/>
  <c r="D104" i="5"/>
  <c r="C104" i="5"/>
  <c r="E105" i="5"/>
  <c r="D105" i="5"/>
  <c r="C105" i="5"/>
  <c r="E106" i="5"/>
  <c r="D106" i="5"/>
  <c r="C106" i="5"/>
  <c r="E107" i="5"/>
  <c r="D107" i="5"/>
  <c r="C107" i="5"/>
  <c r="E108" i="5"/>
  <c r="D108" i="5"/>
  <c r="C108" i="5"/>
  <c r="E109" i="5"/>
  <c r="D109" i="5"/>
  <c r="C109" i="5"/>
  <c r="E110" i="5"/>
  <c r="D110" i="5"/>
  <c r="C110" i="5"/>
  <c r="E111" i="5"/>
  <c r="D111" i="5"/>
  <c r="C111" i="5"/>
  <c r="E112" i="5"/>
  <c r="D112" i="5"/>
  <c r="C112" i="5"/>
  <c r="E113" i="5"/>
  <c r="D113" i="5"/>
  <c r="C113" i="5"/>
  <c r="E114" i="5"/>
  <c r="D114" i="5"/>
  <c r="C114" i="5"/>
  <c r="E115" i="5"/>
  <c r="D115" i="5"/>
  <c r="C115" i="5"/>
  <c r="E116" i="5"/>
  <c r="D116" i="5"/>
  <c r="C116" i="5"/>
  <c r="E117" i="5"/>
  <c r="D117" i="5"/>
  <c r="C117" i="5"/>
  <c r="E118" i="5"/>
  <c r="D118" i="5"/>
  <c r="C118" i="5"/>
  <c r="E119" i="5"/>
  <c r="D119" i="5"/>
  <c r="C119" i="5"/>
  <c r="E120" i="5"/>
  <c r="D120" i="5"/>
  <c r="C120" i="5"/>
  <c r="E121" i="5"/>
  <c r="D121" i="5"/>
  <c r="C121" i="5"/>
  <c r="E122" i="5"/>
  <c r="D122" i="5"/>
  <c r="C122" i="5"/>
  <c r="E123" i="5"/>
  <c r="D123" i="5"/>
  <c r="C123" i="5"/>
  <c r="E124" i="5"/>
  <c r="D124" i="5"/>
  <c r="C124" i="5"/>
  <c r="E125" i="5"/>
  <c r="D125" i="5"/>
  <c r="C125" i="5"/>
  <c r="E126" i="5"/>
  <c r="D126" i="5"/>
  <c r="C126" i="5"/>
  <c r="E127" i="5"/>
  <c r="D127" i="5"/>
  <c r="C127" i="5"/>
  <c r="E128" i="5"/>
  <c r="D128" i="5"/>
  <c r="C128" i="5"/>
  <c r="E129" i="5"/>
  <c r="D129" i="5"/>
  <c r="C129" i="5"/>
  <c r="E130" i="5"/>
  <c r="D130" i="5"/>
  <c r="C130" i="5"/>
  <c r="E131" i="5"/>
  <c r="D131" i="5"/>
  <c r="C131" i="5"/>
  <c r="E132" i="5"/>
  <c r="D132" i="5"/>
  <c r="C132" i="5"/>
  <c r="E133" i="5"/>
  <c r="D133" i="5"/>
  <c r="C133" i="5"/>
  <c r="E134" i="5"/>
  <c r="D134" i="5"/>
  <c r="C134" i="5"/>
  <c r="E135" i="5"/>
  <c r="D135" i="5"/>
  <c r="C135" i="5"/>
  <c r="E136" i="5"/>
  <c r="D136" i="5"/>
  <c r="C136" i="5"/>
  <c r="E137" i="5"/>
  <c r="D137" i="5"/>
  <c r="C137" i="5"/>
  <c r="E138" i="5"/>
  <c r="D138" i="5"/>
  <c r="C138" i="5"/>
  <c r="E139" i="5"/>
  <c r="D139" i="5"/>
  <c r="C139" i="5"/>
  <c r="E140" i="5"/>
  <c r="D140" i="5"/>
  <c r="C140" i="5"/>
  <c r="E141" i="5"/>
  <c r="D141" i="5"/>
  <c r="C141" i="5"/>
  <c r="E142" i="5"/>
  <c r="D142" i="5"/>
  <c r="C142" i="5"/>
  <c r="E143" i="5"/>
  <c r="D143" i="5"/>
  <c r="C143" i="5"/>
  <c r="E144" i="5"/>
  <c r="D144" i="5"/>
  <c r="C144" i="5"/>
  <c r="E145" i="5"/>
  <c r="D145" i="5"/>
  <c r="C145" i="5"/>
  <c r="E146" i="5"/>
  <c r="D146" i="5"/>
  <c r="C146" i="5"/>
  <c r="E147" i="5"/>
  <c r="D147" i="5"/>
  <c r="C147" i="5"/>
  <c r="E148" i="5"/>
  <c r="D148" i="5"/>
  <c r="C148" i="5"/>
  <c r="E149" i="5"/>
  <c r="D149" i="5"/>
  <c r="C149" i="5"/>
  <c r="E150" i="5"/>
  <c r="D150" i="5"/>
  <c r="C150" i="5"/>
  <c r="E151" i="5"/>
  <c r="D151" i="5"/>
  <c r="C151" i="5"/>
  <c r="E152" i="5"/>
  <c r="D152" i="5"/>
  <c r="C152" i="5"/>
  <c r="E153" i="5"/>
  <c r="D153" i="5"/>
  <c r="C153" i="5"/>
  <c r="E154" i="5"/>
  <c r="D154" i="5"/>
  <c r="C154" i="5"/>
  <c r="E155" i="5"/>
  <c r="D155" i="5"/>
  <c r="C155" i="5"/>
  <c r="E156" i="5"/>
  <c r="D156" i="5"/>
  <c r="C156" i="5"/>
  <c r="E157" i="5"/>
  <c r="D157" i="5"/>
  <c r="C157" i="5"/>
  <c r="E158" i="5"/>
  <c r="D158" i="5"/>
  <c r="C158" i="5"/>
  <c r="E159" i="5"/>
  <c r="D159" i="5"/>
  <c r="C159" i="5"/>
  <c r="E160" i="5"/>
  <c r="D160" i="5"/>
  <c r="C160" i="5"/>
  <c r="E161" i="5"/>
  <c r="D161" i="5"/>
  <c r="C161" i="5"/>
  <c r="E162" i="5"/>
  <c r="D162" i="5"/>
  <c r="C162" i="5"/>
  <c r="E163" i="5"/>
  <c r="D163" i="5"/>
  <c r="C163" i="5"/>
  <c r="E164" i="5"/>
  <c r="D164" i="5"/>
  <c r="C164" i="5"/>
  <c r="E165" i="5"/>
  <c r="D165" i="5"/>
  <c r="C165" i="5"/>
  <c r="E166" i="5"/>
  <c r="D166" i="5"/>
  <c r="C166" i="5"/>
  <c r="E167" i="5"/>
  <c r="D167" i="5"/>
  <c r="C167" i="5"/>
  <c r="E168" i="5"/>
  <c r="D168" i="5"/>
  <c r="C168" i="5"/>
  <c r="E169" i="5"/>
  <c r="D169" i="5"/>
  <c r="C169" i="5"/>
  <c r="E170" i="5"/>
  <c r="D170" i="5"/>
  <c r="C170" i="5"/>
  <c r="E171" i="5"/>
  <c r="D171" i="5"/>
  <c r="C171" i="5"/>
  <c r="E172" i="5"/>
  <c r="D172" i="5"/>
  <c r="C172" i="5"/>
  <c r="E173" i="5"/>
  <c r="D173" i="5"/>
  <c r="C173" i="5"/>
  <c r="E174" i="5"/>
  <c r="D174" i="5"/>
  <c r="C174" i="5"/>
  <c r="E175" i="5"/>
  <c r="D175" i="5"/>
  <c r="C175" i="5"/>
  <c r="E176" i="5"/>
  <c r="D176" i="5"/>
  <c r="C176" i="5"/>
  <c r="E177" i="5"/>
  <c r="D177" i="5"/>
  <c r="C177" i="5"/>
  <c r="E178" i="5"/>
  <c r="D178" i="5"/>
  <c r="C178" i="5"/>
  <c r="E179" i="5"/>
  <c r="D179" i="5"/>
  <c r="C179" i="5"/>
  <c r="E180" i="5"/>
  <c r="D180" i="5"/>
  <c r="C180" i="5"/>
  <c r="E181" i="5"/>
  <c r="D181" i="5"/>
  <c r="C181" i="5"/>
  <c r="E182" i="5"/>
  <c r="D182" i="5"/>
  <c r="C182" i="5"/>
  <c r="E183" i="5"/>
  <c r="D183" i="5"/>
  <c r="C183" i="5"/>
  <c r="E184" i="5"/>
  <c r="D184" i="5"/>
  <c r="C184" i="5"/>
  <c r="E185" i="5"/>
  <c r="D185" i="5"/>
  <c r="C185" i="5"/>
  <c r="E186" i="5"/>
  <c r="D186" i="5"/>
  <c r="C186" i="5"/>
  <c r="E187" i="5"/>
  <c r="D187" i="5"/>
  <c r="C187" i="5"/>
  <c r="E188" i="5"/>
  <c r="D188" i="5"/>
  <c r="C188" i="5"/>
  <c r="E189" i="5"/>
  <c r="D189" i="5"/>
  <c r="C189" i="5"/>
  <c r="E190" i="5"/>
  <c r="D190" i="5"/>
  <c r="C190" i="5"/>
  <c r="E191" i="5"/>
  <c r="D191" i="5"/>
  <c r="C191" i="5"/>
  <c r="E192" i="5"/>
  <c r="D192" i="5"/>
  <c r="C192" i="5"/>
  <c r="E193" i="5"/>
  <c r="D193" i="5"/>
  <c r="C193" i="5"/>
  <c r="E194" i="5"/>
  <c r="D194" i="5"/>
  <c r="C194" i="5"/>
  <c r="E195" i="5"/>
  <c r="D195" i="5"/>
  <c r="C195" i="5"/>
  <c r="E196" i="5"/>
  <c r="D196" i="5"/>
  <c r="C196" i="5"/>
  <c r="E197" i="5"/>
  <c r="D197" i="5"/>
  <c r="C197" i="5"/>
  <c r="E198" i="5"/>
  <c r="D198" i="5"/>
  <c r="C198" i="5"/>
  <c r="E199" i="5"/>
  <c r="D199" i="5"/>
  <c r="C199" i="5"/>
  <c r="E200" i="5"/>
  <c r="D200" i="5"/>
  <c r="C200" i="5"/>
  <c r="E201" i="5"/>
  <c r="D201" i="5"/>
  <c r="C201" i="5"/>
  <c r="E202" i="5"/>
  <c r="D202" i="5"/>
  <c r="C202" i="5"/>
  <c r="E203" i="5"/>
  <c r="D203" i="5"/>
  <c r="C203" i="5"/>
  <c r="E204" i="5"/>
  <c r="D204" i="5"/>
  <c r="C204" i="5"/>
  <c r="E205" i="5"/>
  <c r="D205" i="5"/>
  <c r="C205" i="5"/>
  <c r="E206" i="5"/>
  <c r="D206" i="5"/>
  <c r="C206" i="5"/>
  <c r="E207" i="5"/>
  <c r="D207" i="5"/>
  <c r="C207" i="5"/>
  <c r="E208" i="5"/>
  <c r="D208" i="5"/>
  <c r="C208" i="5"/>
  <c r="E209" i="5"/>
  <c r="D209" i="5"/>
  <c r="C209" i="5"/>
  <c r="E210" i="5"/>
  <c r="D210" i="5"/>
  <c r="C210" i="5"/>
  <c r="E211" i="5"/>
  <c r="D211" i="5"/>
  <c r="C211" i="5"/>
  <c r="E212" i="5"/>
  <c r="D212" i="5"/>
  <c r="C212" i="5"/>
  <c r="E213" i="5"/>
  <c r="D213" i="5"/>
  <c r="C213" i="5"/>
  <c r="E214" i="5"/>
  <c r="D214" i="5"/>
  <c r="C214" i="5"/>
  <c r="E215" i="5"/>
  <c r="D215" i="5"/>
  <c r="C215" i="5"/>
  <c r="E216" i="5"/>
  <c r="D216" i="5"/>
  <c r="C216" i="5"/>
  <c r="E217" i="5"/>
  <c r="D217" i="5"/>
  <c r="C217" i="5"/>
  <c r="E218" i="5"/>
  <c r="D218" i="5"/>
  <c r="C218" i="5"/>
  <c r="E219" i="5"/>
  <c r="D219" i="5"/>
  <c r="C219" i="5"/>
  <c r="E220" i="5"/>
  <c r="D220" i="5"/>
  <c r="C220" i="5"/>
  <c r="E221" i="5"/>
  <c r="D221" i="5"/>
  <c r="C221" i="5"/>
  <c r="E222" i="5"/>
  <c r="D222" i="5"/>
  <c r="C222" i="5"/>
  <c r="E223" i="5"/>
  <c r="D223" i="5"/>
  <c r="C223" i="5"/>
  <c r="E224" i="5"/>
  <c r="D224" i="5"/>
  <c r="C224" i="5"/>
  <c r="E225" i="5"/>
  <c r="D225" i="5"/>
  <c r="C225" i="5"/>
  <c r="E226" i="5"/>
  <c r="D226" i="5"/>
  <c r="C226" i="5"/>
  <c r="E227" i="5"/>
  <c r="D227" i="5"/>
  <c r="C227" i="5"/>
  <c r="E228" i="5"/>
  <c r="D228" i="5"/>
  <c r="C228" i="5"/>
  <c r="E229" i="5"/>
  <c r="D229" i="5"/>
  <c r="C229" i="5"/>
  <c r="E230" i="5"/>
  <c r="D230" i="5"/>
  <c r="C230" i="5"/>
  <c r="E231" i="5"/>
  <c r="D231" i="5"/>
  <c r="C231" i="5"/>
  <c r="E232" i="5"/>
  <c r="D232" i="5"/>
  <c r="C232" i="5"/>
  <c r="E233" i="5"/>
  <c r="D233" i="5"/>
  <c r="C233" i="5"/>
  <c r="E234" i="5"/>
  <c r="D234" i="5"/>
  <c r="C234" i="5"/>
  <c r="E235" i="5"/>
  <c r="D235" i="5"/>
  <c r="C235" i="5"/>
  <c r="E236" i="5"/>
  <c r="D236" i="5"/>
  <c r="C236" i="5"/>
  <c r="E237" i="5"/>
  <c r="D237" i="5"/>
  <c r="C237" i="5"/>
  <c r="E238" i="5"/>
  <c r="D238" i="5"/>
  <c r="C238" i="5"/>
  <c r="E239" i="5"/>
  <c r="D239" i="5"/>
  <c r="C239" i="5"/>
  <c r="E240" i="5"/>
  <c r="D240" i="5"/>
  <c r="C240" i="5"/>
  <c r="E241" i="5"/>
  <c r="D241" i="5"/>
  <c r="C241" i="5"/>
  <c r="E242" i="5"/>
  <c r="D242" i="5"/>
  <c r="C242" i="5"/>
  <c r="E243" i="5"/>
  <c r="D243" i="5"/>
  <c r="C243" i="5"/>
  <c r="E244" i="5"/>
  <c r="D244" i="5"/>
  <c r="C244" i="5"/>
  <c r="E245" i="5"/>
  <c r="D245" i="5"/>
  <c r="C245" i="5"/>
  <c r="E246" i="5"/>
  <c r="D246" i="5"/>
  <c r="C246" i="5"/>
  <c r="E247" i="5"/>
  <c r="D247" i="5"/>
  <c r="C247" i="5"/>
  <c r="E248" i="5"/>
  <c r="D248" i="5"/>
  <c r="C248" i="5"/>
  <c r="E249" i="5"/>
  <c r="D249" i="5"/>
  <c r="C249" i="5"/>
  <c r="E250" i="5"/>
  <c r="D250" i="5"/>
  <c r="C250" i="5"/>
  <c r="E251" i="5"/>
  <c r="D251" i="5"/>
  <c r="C251" i="5"/>
  <c r="E252" i="5"/>
  <c r="D252" i="5"/>
  <c r="C252" i="5"/>
  <c r="E253" i="5"/>
  <c r="D253" i="5"/>
  <c r="C253" i="5"/>
  <c r="E254" i="5"/>
  <c r="D254" i="5"/>
  <c r="C254" i="5"/>
  <c r="E255" i="5"/>
  <c r="D255" i="5"/>
  <c r="C255" i="5"/>
  <c r="E256" i="5"/>
  <c r="D256" i="5"/>
  <c r="C256" i="5"/>
  <c r="E257" i="5"/>
  <c r="D257" i="5"/>
  <c r="C257" i="5"/>
  <c r="E258" i="5"/>
  <c r="D258" i="5"/>
  <c r="C258" i="5"/>
  <c r="E259" i="5"/>
  <c r="D259" i="5"/>
  <c r="C259" i="5"/>
  <c r="E260" i="5"/>
  <c r="D260" i="5"/>
  <c r="C260" i="5"/>
  <c r="E261" i="5"/>
  <c r="D261" i="5"/>
  <c r="C261" i="5"/>
  <c r="E262" i="5"/>
  <c r="D262" i="5"/>
  <c r="C262" i="5"/>
  <c r="E263" i="5"/>
  <c r="D263" i="5"/>
  <c r="C263" i="5"/>
  <c r="E264" i="5"/>
  <c r="D264" i="5"/>
  <c r="C264" i="5"/>
  <c r="E265" i="5"/>
  <c r="D265" i="5"/>
  <c r="C265" i="5"/>
  <c r="E266" i="5"/>
  <c r="D266" i="5"/>
  <c r="C266" i="5"/>
  <c r="E267" i="5"/>
  <c r="D267" i="5"/>
  <c r="C267" i="5"/>
  <c r="E268" i="5"/>
  <c r="D268" i="5"/>
  <c r="C268" i="5"/>
  <c r="E269" i="5"/>
  <c r="D269" i="5"/>
  <c r="C269" i="5"/>
  <c r="E270" i="5"/>
  <c r="D270" i="5"/>
  <c r="C270" i="5"/>
  <c r="E271" i="5"/>
  <c r="D271" i="5"/>
  <c r="C271" i="5"/>
  <c r="E272" i="5"/>
  <c r="D272" i="5"/>
  <c r="C272" i="5"/>
  <c r="E273" i="5"/>
  <c r="D273" i="5"/>
  <c r="C273" i="5"/>
  <c r="E274" i="5"/>
  <c r="D274" i="5"/>
  <c r="C274" i="5"/>
  <c r="E275" i="5"/>
  <c r="D275" i="5"/>
  <c r="C275" i="5"/>
  <c r="E276" i="5"/>
  <c r="D276" i="5"/>
  <c r="C276" i="5"/>
  <c r="E277" i="5"/>
  <c r="D277" i="5"/>
  <c r="C277" i="5"/>
  <c r="E278" i="5"/>
  <c r="D278" i="5"/>
  <c r="C278" i="5"/>
  <c r="E279" i="5"/>
  <c r="D279" i="5"/>
  <c r="C279" i="5"/>
  <c r="E280" i="5"/>
  <c r="D280" i="5"/>
  <c r="C280" i="5"/>
  <c r="E281" i="5"/>
  <c r="D281" i="5"/>
  <c r="C281" i="5"/>
  <c r="E282" i="5"/>
  <c r="D282" i="5"/>
  <c r="C282" i="5"/>
  <c r="E283" i="5"/>
  <c r="D283" i="5"/>
  <c r="C283" i="5"/>
  <c r="E284" i="5"/>
  <c r="D284" i="5"/>
  <c r="C284" i="5"/>
  <c r="E285" i="5"/>
  <c r="D285" i="5"/>
  <c r="C285" i="5"/>
  <c r="E286" i="5"/>
  <c r="D286" i="5"/>
  <c r="C286" i="5"/>
  <c r="E287" i="5"/>
  <c r="D287" i="5"/>
  <c r="C287" i="5"/>
  <c r="E288" i="5"/>
  <c r="D288" i="5"/>
  <c r="C288" i="5"/>
  <c r="E289" i="5"/>
  <c r="D289" i="5"/>
  <c r="C289" i="5"/>
  <c r="E290" i="5"/>
  <c r="D290" i="5"/>
  <c r="C290" i="5"/>
  <c r="E291" i="5"/>
  <c r="D291" i="5"/>
  <c r="C291" i="5"/>
  <c r="E292" i="5"/>
  <c r="D292" i="5"/>
  <c r="C292" i="5"/>
  <c r="E293" i="5"/>
  <c r="D293" i="5"/>
  <c r="C293" i="5"/>
  <c r="E294" i="5"/>
  <c r="D294" i="5"/>
  <c r="C294" i="5"/>
  <c r="E295" i="5"/>
  <c r="D295" i="5"/>
  <c r="C295" i="5"/>
  <c r="E296" i="5"/>
  <c r="D296" i="5"/>
  <c r="C296" i="5"/>
  <c r="E297" i="5"/>
  <c r="D297" i="5"/>
  <c r="C297" i="5"/>
  <c r="E298" i="5"/>
  <c r="D298" i="5"/>
  <c r="C298" i="5"/>
  <c r="E299" i="5"/>
  <c r="D299" i="5"/>
  <c r="C299" i="5"/>
  <c r="E300" i="5"/>
  <c r="D300" i="5"/>
  <c r="C300" i="5"/>
  <c r="E301" i="5"/>
  <c r="D301" i="5"/>
  <c r="C301" i="5"/>
  <c r="E302" i="5"/>
  <c r="D302" i="5"/>
  <c r="C302" i="5"/>
  <c r="E303" i="5"/>
  <c r="D303" i="5"/>
  <c r="C303" i="5"/>
  <c r="E304" i="5"/>
  <c r="D304" i="5"/>
  <c r="C304" i="5"/>
  <c r="E305" i="5"/>
  <c r="D305" i="5"/>
  <c r="C305" i="5"/>
  <c r="E306" i="5"/>
  <c r="D306" i="5"/>
  <c r="C306" i="5"/>
  <c r="E307" i="5"/>
  <c r="D307" i="5"/>
  <c r="C307" i="5"/>
  <c r="E308" i="5"/>
  <c r="D308" i="5"/>
  <c r="C308" i="5"/>
  <c r="E309" i="5"/>
  <c r="D309" i="5"/>
  <c r="C309" i="5"/>
  <c r="E310" i="5"/>
  <c r="D310" i="5"/>
  <c r="C310" i="5"/>
  <c r="E311" i="5"/>
  <c r="D311" i="5"/>
  <c r="C311" i="5"/>
  <c r="E312" i="5"/>
  <c r="D312" i="5"/>
  <c r="C312" i="5"/>
  <c r="E313" i="5"/>
  <c r="D313" i="5"/>
  <c r="C313" i="5"/>
  <c r="E314" i="5"/>
  <c r="D314" i="5"/>
  <c r="C314" i="5"/>
  <c r="E315" i="5"/>
  <c r="D315" i="5"/>
  <c r="C315" i="5"/>
  <c r="E316" i="5"/>
  <c r="D316" i="5"/>
  <c r="C316" i="5"/>
  <c r="E317" i="5"/>
  <c r="D317" i="5"/>
  <c r="C317" i="5"/>
  <c r="E318" i="5"/>
  <c r="D318" i="5"/>
  <c r="C318" i="5"/>
  <c r="E319" i="5"/>
  <c r="D319" i="5"/>
  <c r="C319" i="5"/>
  <c r="E320" i="5"/>
  <c r="D320" i="5"/>
  <c r="C320" i="5"/>
  <c r="E321" i="5"/>
  <c r="D321" i="5"/>
  <c r="C321" i="5"/>
  <c r="E322" i="5"/>
  <c r="D322" i="5"/>
  <c r="C322" i="5"/>
  <c r="E323" i="5"/>
  <c r="D323" i="5"/>
  <c r="C323" i="5"/>
  <c r="E324" i="5"/>
  <c r="D324" i="5"/>
  <c r="C324" i="5"/>
  <c r="E325" i="5"/>
  <c r="D325" i="5"/>
  <c r="C325" i="5"/>
  <c r="E326" i="5"/>
  <c r="D326" i="5"/>
  <c r="C326" i="5"/>
  <c r="E327" i="5"/>
  <c r="D327" i="5"/>
  <c r="C327" i="5"/>
  <c r="E328" i="5"/>
  <c r="D328" i="5"/>
  <c r="C328" i="5"/>
  <c r="E329" i="5"/>
  <c r="D329" i="5"/>
  <c r="C329" i="5"/>
  <c r="E330" i="5"/>
  <c r="D330" i="5"/>
  <c r="C330" i="5"/>
  <c r="E331" i="5"/>
  <c r="D331" i="5"/>
  <c r="C331" i="5"/>
  <c r="E332" i="5"/>
  <c r="D332" i="5"/>
  <c r="C332" i="5"/>
  <c r="E333" i="5"/>
  <c r="D333" i="5"/>
  <c r="C333" i="5"/>
  <c r="E334" i="5"/>
  <c r="D334" i="5"/>
  <c r="C334" i="5"/>
  <c r="E335" i="5"/>
  <c r="D335" i="5"/>
  <c r="C335" i="5"/>
  <c r="E336" i="5"/>
  <c r="D336" i="5"/>
  <c r="C336" i="5"/>
  <c r="E337" i="5"/>
  <c r="D337" i="5"/>
  <c r="C337" i="5"/>
  <c r="E338" i="5"/>
  <c r="D338" i="5"/>
  <c r="C338" i="5"/>
  <c r="E339" i="5"/>
  <c r="D339" i="5"/>
  <c r="C339" i="5"/>
  <c r="E340" i="5"/>
  <c r="D340" i="5"/>
  <c r="C340" i="5"/>
  <c r="U341" i="5"/>
  <c r="U342" i="5"/>
  <c r="E343" i="5"/>
  <c r="D343" i="5"/>
  <c r="C343" i="5"/>
  <c r="E344" i="5"/>
  <c r="D344" i="5"/>
  <c r="C344" i="5"/>
  <c r="E345" i="5"/>
  <c r="D345" i="5"/>
  <c r="C345" i="5"/>
  <c r="E346" i="5"/>
  <c r="D346" i="5"/>
  <c r="C346" i="5"/>
  <c r="U347" i="5"/>
  <c r="E348" i="5"/>
  <c r="D348" i="5"/>
  <c r="C348" i="5"/>
  <c r="E349" i="5"/>
  <c r="D349" i="5"/>
  <c r="C349" i="5"/>
  <c r="E350" i="5"/>
  <c r="D350" i="5"/>
  <c r="C350" i="5"/>
  <c r="E351" i="5"/>
  <c r="D351" i="5"/>
  <c r="C351" i="5"/>
  <c r="E352" i="5"/>
  <c r="D352" i="5"/>
  <c r="C352" i="5"/>
  <c r="E353" i="5"/>
  <c r="D353" i="5"/>
  <c r="C353" i="5"/>
  <c r="E354" i="5"/>
  <c r="D354" i="5"/>
  <c r="C354" i="5"/>
  <c r="E355" i="5"/>
  <c r="D355" i="5"/>
  <c r="C355" i="5"/>
  <c r="E356" i="5"/>
  <c r="D356" i="5"/>
  <c r="C356" i="5"/>
  <c r="E357" i="5"/>
  <c r="D357" i="5"/>
  <c r="C357" i="5"/>
  <c r="E358" i="5"/>
  <c r="D358" i="5"/>
  <c r="E359" i="5"/>
  <c r="D359" i="5"/>
  <c r="U360" i="5"/>
  <c r="E361" i="5"/>
  <c r="D361" i="5"/>
  <c r="C361" i="5"/>
  <c r="E362" i="5"/>
  <c r="D362" i="5"/>
  <c r="C362" i="5"/>
  <c r="E363" i="5"/>
  <c r="D363" i="5"/>
  <c r="C363" i="5"/>
  <c r="E364" i="5"/>
  <c r="D364" i="5"/>
  <c r="C364" i="5"/>
  <c r="E365" i="5"/>
  <c r="D365" i="5"/>
  <c r="C365" i="5"/>
  <c r="E366" i="5"/>
  <c r="D366" i="5"/>
  <c r="C366" i="5"/>
  <c r="E367" i="5"/>
  <c r="D367" i="5"/>
  <c r="C367" i="5"/>
  <c r="E368" i="5"/>
  <c r="D368" i="5"/>
  <c r="C368" i="5"/>
  <c r="E369" i="5"/>
  <c r="D369" i="5"/>
  <c r="C369" i="5"/>
  <c r="E370" i="5"/>
  <c r="D370" i="5"/>
  <c r="C370" i="5"/>
  <c r="E371" i="5"/>
  <c r="D371" i="5"/>
  <c r="C371" i="5"/>
  <c r="E372" i="5"/>
  <c r="D372" i="5"/>
  <c r="C372" i="5"/>
  <c r="E373" i="5"/>
  <c r="D373" i="5"/>
  <c r="C373" i="5"/>
  <c r="E374" i="5"/>
  <c r="D374" i="5"/>
  <c r="C374" i="5"/>
  <c r="U375" i="5"/>
  <c r="E376" i="5"/>
  <c r="D376" i="5"/>
  <c r="C376" i="5"/>
  <c r="E377" i="5"/>
  <c r="D377" i="5"/>
  <c r="C377" i="5"/>
  <c r="E378" i="5"/>
  <c r="D378" i="5"/>
  <c r="C378" i="5"/>
  <c r="E379" i="5"/>
  <c r="D379" i="5"/>
  <c r="C379" i="5"/>
  <c r="E380" i="5"/>
  <c r="D380" i="5"/>
  <c r="C380" i="5"/>
  <c r="E381" i="5"/>
  <c r="D381" i="5"/>
  <c r="C381" i="5"/>
  <c r="E382" i="5"/>
  <c r="D382" i="5"/>
  <c r="C382" i="5"/>
  <c r="E383" i="5"/>
  <c r="D383" i="5"/>
  <c r="C383" i="5"/>
  <c r="E384" i="5"/>
  <c r="D384" i="5"/>
  <c r="C384" i="5"/>
  <c r="E385" i="5"/>
  <c r="D385" i="5"/>
  <c r="C385" i="5"/>
  <c r="E386" i="5"/>
  <c r="D386" i="5"/>
  <c r="C386" i="5"/>
  <c r="E387" i="5"/>
  <c r="D387" i="5"/>
  <c r="C387" i="5"/>
  <c r="E388" i="5"/>
  <c r="D388" i="5"/>
  <c r="C388" i="5"/>
  <c r="E389" i="5"/>
  <c r="D389" i="5"/>
  <c r="C389" i="5"/>
  <c r="E390" i="5"/>
  <c r="D390" i="5"/>
  <c r="C390" i="5"/>
  <c r="E391" i="5"/>
  <c r="D391" i="5"/>
  <c r="C391" i="5"/>
  <c r="E392" i="5"/>
  <c r="D392" i="5"/>
  <c r="C392" i="5"/>
  <c r="E393" i="5"/>
  <c r="D393" i="5"/>
  <c r="C393" i="5"/>
  <c r="E394" i="5"/>
  <c r="D394" i="5"/>
  <c r="C394" i="5"/>
  <c r="E395" i="5"/>
  <c r="D395" i="5"/>
  <c r="C395" i="5"/>
  <c r="E396" i="5"/>
  <c r="D396" i="5"/>
  <c r="C396" i="5"/>
  <c r="E397" i="5"/>
  <c r="D397" i="5"/>
  <c r="C397" i="5"/>
  <c r="E398" i="5"/>
  <c r="D398" i="5"/>
  <c r="C398" i="5"/>
  <c r="E399" i="5"/>
  <c r="D399" i="5"/>
  <c r="C399" i="5"/>
  <c r="E400" i="5"/>
  <c r="D400" i="5"/>
  <c r="C400" i="5"/>
  <c r="E401" i="5"/>
  <c r="D401" i="5"/>
  <c r="C401" i="5"/>
  <c r="E402" i="5"/>
  <c r="D402" i="5"/>
  <c r="C402" i="5"/>
  <c r="E403" i="5"/>
  <c r="D403" i="5"/>
  <c r="C403" i="5"/>
  <c r="E404" i="5"/>
  <c r="D404" i="5"/>
  <c r="C404" i="5"/>
  <c r="E405" i="5"/>
  <c r="D405" i="5"/>
  <c r="C405" i="5"/>
  <c r="E406" i="5"/>
  <c r="D406" i="5"/>
  <c r="C406" i="5"/>
  <c r="E407" i="5"/>
  <c r="D407" i="5"/>
  <c r="C407" i="5"/>
  <c r="E408" i="5"/>
  <c r="D408" i="5"/>
  <c r="C408" i="5"/>
  <c r="E409" i="5"/>
  <c r="D409" i="5"/>
  <c r="C409" i="5"/>
  <c r="E410" i="5"/>
  <c r="D410" i="5"/>
  <c r="C410" i="5"/>
  <c r="E411" i="5"/>
  <c r="D411" i="5"/>
  <c r="C411" i="5"/>
  <c r="E412" i="5"/>
  <c r="D412" i="5"/>
  <c r="C412" i="5"/>
  <c r="E413" i="5"/>
  <c r="D413" i="5"/>
  <c r="C413" i="5"/>
  <c r="E414" i="5"/>
  <c r="D414" i="5"/>
  <c r="C414" i="5"/>
  <c r="E415" i="5"/>
  <c r="D415" i="5"/>
  <c r="C415" i="5"/>
  <c r="E416" i="5"/>
  <c r="D416" i="5"/>
  <c r="C416" i="5"/>
  <c r="E417" i="5"/>
  <c r="D417" i="5"/>
  <c r="C417" i="5"/>
  <c r="E418" i="5"/>
  <c r="D418" i="5"/>
  <c r="C418" i="5"/>
  <c r="E419" i="5"/>
  <c r="D419" i="5"/>
  <c r="C419" i="5"/>
  <c r="U420" i="5"/>
  <c r="E421" i="5"/>
  <c r="D421" i="5"/>
  <c r="C421" i="5"/>
  <c r="E422" i="5"/>
  <c r="D422" i="5"/>
  <c r="C422" i="5"/>
  <c r="E423" i="5"/>
  <c r="D423" i="5"/>
  <c r="C423" i="5"/>
  <c r="E424" i="5"/>
  <c r="D424" i="5"/>
  <c r="C424" i="5"/>
  <c r="E425" i="5"/>
  <c r="D425" i="5"/>
  <c r="C425" i="5"/>
  <c r="E427" i="5"/>
  <c r="D427" i="5"/>
  <c r="C427" i="5"/>
  <c r="E428" i="5"/>
  <c r="D428" i="5"/>
  <c r="C428" i="5"/>
  <c r="E429" i="5"/>
  <c r="D429" i="5"/>
  <c r="C429" i="5"/>
  <c r="E430" i="5"/>
  <c r="D430" i="5"/>
  <c r="C430" i="5"/>
  <c r="E431" i="5"/>
  <c r="D431" i="5"/>
  <c r="C431" i="5"/>
  <c r="E432" i="5"/>
  <c r="D432" i="5"/>
  <c r="C432" i="5"/>
  <c r="E433" i="5"/>
  <c r="D433" i="5"/>
  <c r="C433" i="5"/>
  <c r="E434" i="5"/>
  <c r="D434" i="5"/>
  <c r="C434" i="5"/>
  <c r="E435" i="5"/>
  <c r="D435" i="5"/>
  <c r="C435" i="5"/>
  <c r="E436" i="5"/>
  <c r="D436" i="5"/>
  <c r="C436" i="5"/>
  <c r="E437" i="5"/>
  <c r="D437" i="5"/>
  <c r="C437" i="5"/>
  <c r="E438" i="5"/>
  <c r="D438" i="5"/>
  <c r="C438" i="5"/>
  <c r="E439" i="5"/>
  <c r="D439" i="5"/>
  <c r="C439" i="5"/>
  <c r="E440" i="5"/>
  <c r="D440" i="5"/>
  <c r="C440" i="5"/>
  <c r="E441" i="5"/>
  <c r="D441" i="5"/>
  <c r="C441" i="5"/>
  <c r="E442" i="5"/>
  <c r="D442" i="5"/>
  <c r="C442" i="5"/>
  <c r="E443" i="5"/>
  <c r="D443" i="5"/>
  <c r="C443" i="5"/>
  <c r="E444" i="5"/>
  <c r="D444" i="5"/>
  <c r="C444" i="5"/>
  <c r="E445" i="5"/>
  <c r="D445" i="5"/>
  <c r="C445" i="5"/>
  <c r="E446" i="5"/>
  <c r="D446" i="5"/>
  <c r="C446" i="5"/>
  <c r="E447" i="5"/>
  <c r="D447" i="5"/>
  <c r="C447" i="5"/>
  <c r="E448" i="5"/>
  <c r="D448" i="5"/>
  <c r="C448" i="5"/>
  <c r="E449" i="5"/>
  <c r="D449" i="5"/>
  <c r="C449" i="5"/>
  <c r="E450" i="5"/>
  <c r="D450" i="5"/>
  <c r="C450" i="5"/>
  <c r="E451" i="5"/>
  <c r="D451" i="5"/>
  <c r="C451" i="5"/>
  <c r="E452" i="5"/>
  <c r="D452" i="5"/>
  <c r="C452" i="5"/>
  <c r="E453" i="5"/>
  <c r="D453" i="5"/>
  <c r="C453" i="5"/>
  <c r="E454" i="5"/>
  <c r="D454" i="5"/>
  <c r="C454" i="5"/>
  <c r="E455" i="5"/>
  <c r="D455" i="5"/>
  <c r="C455" i="5"/>
  <c r="E456" i="5"/>
  <c r="D456" i="5"/>
  <c r="C456" i="5"/>
  <c r="E457" i="5"/>
  <c r="D457" i="5"/>
  <c r="C457" i="5"/>
  <c r="E458" i="5"/>
  <c r="D458" i="5"/>
  <c r="C458" i="5"/>
  <c r="E459" i="5"/>
  <c r="D459" i="5"/>
  <c r="C459" i="5"/>
  <c r="E460" i="5"/>
  <c r="D460" i="5"/>
  <c r="C460" i="5"/>
  <c r="E461" i="5"/>
  <c r="D461" i="5"/>
  <c r="C461" i="5"/>
  <c r="E462" i="5"/>
  <c r="D462" i="5"/>
  <c r="C462" i="5"/>
  <c r="E463" i="5"/>
  <c r="D463" i="5"/>
  <c r="C463" i="5"/>
  <c r="E464" i="5"/>
  <c r="D464" i="5"/>
  <c r="C464" i="5"/>
  <c r="E465" i="5"/>
  <c r="D465" i="5"/>
  <c r="C465" i="5"/>
  <c r="E466" i="5"/>
  <c r="D466" i="5"/>
  <c r="C466" i="5"/>
  <c r="E467" i="5"/>
  <c r="D467" i="5"/>
  <c r="C467" i="5"/>
  <c r="E468" i="5"/>
  <c r="D468" i="5"/>
  <c r="C468" i="5"/>
  <c r="E469" i="5"/>
  <c r="D469" i="5"/>
  <c r="C469" i="5"/>
  <c r="E470" i="5"/>
  <c r="D470" i="5"/>
  <c r="C470" i="5"/>
  <c r="E471" i="5"/>
  <c r="D471" i="5"/>
  <c r="C471" i="5"/>
  <c r="E472" i="5"/>
  <c r="D472" i="5"/>
  <c r="C472" i="5"/>
  <c r="E473" i="5"/>
  <c r="D473" i="5"/>
  <c r="C473" i="5"/>
  <c r="E474" i="5"/>
  <c r="D474" i="5"/>
  <c r="C474" i="5"/>
  <c r="E475" i="5"/>
  <c r="D475" i="5"/>
  <c r="C475" i="5"/>
  <c r="E476" i="5"/>
  <c r="D476" i="5"/>
  <c r="C476" i="5"/>
  <c r="E477" i="5"/>
  <c r="D477" i="5"/>
  <c r="C477" i="5"/>
  <c r="E478" i="5"/>
  <c r="D478" i="5"/>
  <c r="C478" i="5"/>
  <c r="E479" i="5"/>
  <c r="D479" i="5"/>
  <c r="C479" i="5"/>
  <c r="E480" i="5"/>
  <c r="D480" i="5"/>
  <c r="C480" i="5"/>
  <c r="E481" i="5"/>
  <c r="D481" i="5"/>
  <c r="C481" i="5"/>
  <c r="E482" i="5"/>
  <c r="D482" i="5"/>
  <c r="C482" i="5"/>
  <c r="E483" i="5"/>
  <c r="D483" i="5"/>
  <c r="C483" i="5"/>
  <c r="E484" i="5"/>
  <c r="D484" i="5"/>
  <c r="C484" i="5"/>
  <c r="E485" i="5"/>
  <c r="D485" i="5"/>
  <c r="C485" i="5"/>
  <c r="E486" i="5"/>
  <c r="D486" i="5"/>
  <c r="C486" i="5"/>
  <c r="E487" i="5"/>
  <c r="D487" i="5"/>
  <c r="C487" i="5"/>
  <c r="E488" i="5"/>
  <c r="D488" i="5"/>
  <c r="C488" i="5"/>
  <c r="E489" i="5"/>
  <c r="D489" i="5"/>
  <c r="C489" i="5"/>
  <c r="E490" i="5"/>
  <c r="D490" i="5"/>
  <c r="C490" i="5"/>
  <c r="E491" i="5"/>
  <c r="D491" i="5"/>
  <c r="C491" i="5"/>
  <c r="E492" i="5"/>
  <c r="D492" i="5"/>
  <c r="C492" i="5"/>
  <c r="E493" i="5"/>
  <c r="D493" i="5"/>
  <c r="C493" i="5"/>
  <c r="E494" i="5"/>
  <c r="D494" i="5"/>
  <c r="C494" i="5"/>
  <c r="E495" i="5"/>
  <c r="D495" i="5"/>
  <c r="C495" i="5"/>
  <c r="E496" i="5"/>
  <c r="D496" i="5"/>
  <c r="C496" i="5"/>
  <c r="E497" i="5"/>
  <c r="D497" i="5"/>
  <c r="C497" i="5"/>
  <c r="E498" i="5"/>
  <c r="D498" i="5"/>
  <c r="C498" i="5"/>
  <c r="E499" i="5"/>
  <c r="D499" i="5"/>
  <c r="C499" i="5"/>
  <c r="E500" i="5"/>
  <c r="D500" i="5"/>
  <c r="C500" i="5"/>
  <c r="E501" i="5"/>
  <c r="D501" i="5"/>
  <c r="C501" i="5"/>
  <c r="E502" i="5"/>
  <c r="D502" i="5"/>
  <c r="C502" i="5"/>
  <c r="E503" i="5"/>
  <c r="D503" i="5"/>
  <c r="C503" i="5"/>
  <c r="E504" i="5"/>
  <c r="D504" i="5"/>
  <c r="C504" i="5"/>
  <c r="E505" i="5"/>
  <c r="D505" i="5"/>
  <c r="C505" i="5"/>
  <c r="U506" i="5"/>
  <c r="E507" i="5"/>
  <c r="D507" i="5"/>
  <c r="C507" i="5"/>
  <c r="E508" i="5"/>
  <c r="D508" i="5"/>
  <c r="C508" i="5"/>
  <c r="E509" i="5"/>
  <c r="D509" i="5"/>
  <c r="C509" i="5"/>
  <c r="E510" i="5"/>
  <c r="D510" i="5"/>
  <c r="C510" i="5"/>
  <c r="E511" i="5"/>
  <c r="D511" i="5"/>
  <c r="C511" i="5"/>
  <c r="E512" i="5"/>
  <c r="D512" i="5"/>
  <c r="C512" i="5"/>
  <c r="E513" i="5"/>
  <c r="D513" i="5"/>
  <c r="C513" i="5"/>
  <c r="E514" i="5"/>
  <c r="D514" i="5"/>
  <c r="C514" i="5"/>
  <c r="E515" i="5"/>
  <c r="D515" i="5"/>
  <c r="C515" i="5"/>
  <c r="E516" i="5"/>
  <c r="D516" i="5"/>
  <c r="C516" i="5"/>
  <c r="E517" i="5"/>
  <c r="D517" i="5"/>
  <c r="C517" i="5"/>
  <c r="E518" i="5"/>
  <c r="D518" i="5"/>
  <c r="C518" i="5"/>
  <c r="E519" i="5"/>
  <c r="D519" i="5"/>
  <c r="C519" i="5"/>
  <c r="E520" i="5"/>
  <c r="D520" i="5"/>
  <c r="C520" i="5"/>
  <c r="E521" i="5"/>
  <c r="D521" i="5"/>
  <c r="C521" i="5"/>
  <c r="E522" i="5"/>
  <c r="D522" i="5"/>
  <c r="C522" i="5"/>
  <c r="E523" i="5"/>
  <c r="D523" i="5"/>
  <c r="C523" i="5"/>
  <c r="E524" i="5"/>
  <c r="D524" i="5"/>
  <c r="C524" i="5"/>
  <c r="E525" i="5"/>
  <c r="D525" i="5"/>
  <c r="C525" i="5"/>
  <c r="E526" i="5"/>
  <c r="D526" i="5"/>
  <c r="C526" i="5"/>
  <c r="E527" i="5"/>
  <c r="D527" i="5"/>
  <c r="C527" i="5"/>
  <c r="E528" i="5"/>
  <c r="D528" i="5"/>
  <c r="C528" i="5"/>
  <c r="E529" i="5"/>
  <c r="D529" i="5"/>
  <c r="C529" i="5"/>
  <c r="E530" i="5"/>
  <c r="D530" i="5"/>
  <c r="C530" i="5"/>
  <c r="E531" i="5"/>
  <c r="D531" i="5"/>
  <c r="C531" i="5"/>
  <c r="E532" i="5"/>
  <c r="D532" i="5"/>
  <c r="C532" i="5"/>
  <c r="E533" i="5"/>
  <c r="D533" i="5"/>
  <c r="C533" i="5"/>
  <c r="E534" i="5"/>
  <c r="D534" i="5"/>
  <c r="C534" i="5"/>
  <c r="E535" i="5"/>
  <c r="D535" i="5"/>
  <c r="C535" i="5"/>
  <c r="E536" i="5"/>
  <c r="D536" i="5"/>
  <c r="C536" i="5"/>
  <c r="E537" i="5"/>
  <c r="D537" i="5"/>
  <c r="C537" i="5"/>
  <c r="E538" i="5"/>
  <c r="D538" i="5"/>
  <c r="C538" i="5"/>
  <c r="E539" i="5"/>
  <c r="D539" i="5"/>
  <c r="C539" i="5"/>
  <c r="E540" i="5"/>
  <c r="D540" i="5"/>
  <c r="C540" i="5"/>
  <c r="E541" i="5"/>
  <c r="D541" i="5"/>
  <c r="C541" i="5"/>
  <c r="E542" i="5"/>
  <c r="D542" i="5"/>
  <c r="C542" i="5"/>
  <c r="E543" i="5"/>
  <c r="D543" i="5"/>
  <c r="C543" i="5"/>
  <c r="E544" i="5"/>
  <c r="D544" i="5"/>
  <c r="C544" i="5"/>
  <c r="E545" i="5"/>
  <c r="D545" i="5"/>
  <c r="C545" i="5"/>
  <c r="E546" i="5"/>
  <c r="D546" i="5"/>
  <c r="C546" i="5"/>
  <c r="E547" i="5"/>
  <c r="D547" i="5"/>
  <c r="C547" i="5"/>
  <c r="E548" i="5"/>
  <c r="D548" i="5"/>
  <c r="C548" i="5"/>
  <c r="E549" i="5"/>
  <c r="D549" i="5"/>
  <c r="C549" i="5"/>
  <c r="E550" i="5"/>
  <c r="D550" i="5"/>
  <c r="C550" i="5"/>
  <c r="E551" i="5"/>
  <c r="D551" i="5"/>
  <c r="C551" i="5"/>
  <c r="E552" i="5"/>
  <c r="D552" i="5"/>
  <c r="C552" i="5"/>
  <c r="E553" i="5"/>
  <c r="D553" i="5"/>
  <c r="C553" i="5"/>
  <c r="E554" i="5"/>
  <c r="D554" i="5"/>
  <c r="C554" i="5"/>
  <c r="E555" i="5"/>
  <c r="D555" i="5"/>
  <c r="C555" i="5"/>
  <c r="E556" i="5"/>
  <c r="D556" i="5"/>
  <c r="C556" i="5"/>
  <c r="E557" i="5"/>
  <c r="D557" i="5"/>
  <c r="C557" i="5"/>
  <c r="E558" i="5"/>
  <c r="D558" i="5"/>
  <c r="C558" i="5"/>
  <c r="E559" i="5"/>
  <c r="D559" i="5"/>
  <c r="C559" i="5"/>
  <c r="E560" i="5"/>
  <c r="D560" i="5"/>
  <c r="C560" i="5"/>
  <c r="E561" i="5"/>
  <c r="D561" i="5"/>
  <c r="C561" i="5"/>
  <c r="E562" i="5"/>
  <c r="D562" i="5"/>
  <c r="C562" i="5"/>
  <c r="E563" i="5"/>
  <c r="D563" i="5"/>
  <c r="C563" i="5"/>
  <c r="E564" i="5"/>
  <c r="D564" i="5"/>
  <c r="C564" i="5"/>
  <c r="E565" i="5"/>
  <c r="D565" i="5"/>
  <c r="C565" i="5"/>
  <c r="E566" i="5"/>
  <c r="D566" i="5"/>
  <c r="C566" i="5"/>
  <c r="E567" i="5"/>
  <c r="D567" i="5"/>
  <c r="C567" i="5"/>
  <c r="E568" i="5"/>
  <c r="D568" i="5"/>
  <c r="C568" i="5"/>
  <c r="E569" i="5"/>
  <c r="D569" i="5"/>
  <c r="C569" i="5"/>
  <c r="E571" i="5"/>
  <c r="D571" i="5"/>
  <c r="C571" i="5"/>
  <c r="E572" i="5"/>
  <c r="D572" i="5"/>
  <c r="C572" i="5"/>
  <c r="E573" i="5"/>
  <c r="D573" i="5"/>
  <c r="C573" i="5"/>
  <c r="E574" i="5"/>
  <c r="D574" i="5"/>
  <c r="C574" i="5"/>
  <c r="E575" i="5"/>
  <c r="D575" i="5"/>
  <c r="C575" i="5"/>
  <c r="E576" i="5"/>
  <c r="D576" i="5"/>
  <c r="C576" i="5"/>
  <c r="E577" i="5"/>
  <c r="D577" i="5"/>
  <c r="C577" i="5"/>
  <c r="E578" i="5"/>
  <c r="D578" i="5"/>
  <c r="C578" i="5"/>
  <c r="E579" i="5"/>
  <c r="D579" i="5"/>
  <c r="C579" i="5"/>
  <c r="E580" i="5"/>
  <c r="D580" i="5"/>
  <c r="C580" i="5"/>
  <c r="E581" i="5"/>
  <c r="D581" i="5"/>
  <c r="C581" i="5"/>
  <c r="E582" i="5"/>
  <c r="D582" i="5"/>
  <c r="C582" i="5"/>
  <c r="E583" i="5"/>
  <c r="D583" i="5"/>
  <c r="C583" i="5"/>
  <c r="E584" i="5"/>
  <c r="D584" i="5"/>
  <c r="C584" i="5"/>
  <c r="E585" i="5"/>
  <c r="D585" i="5"/>
  <c r="C585" i="5"/>
  <c r="E586" i="5"/>
  <c r="D586" i="5"/>
  <c r="C586" i="5"/>
  <c r="E587" i="5"/>
  <c r="D587" i="5"/>
  <c r="C587" i="5"/>
  <c r="E588" i="5"/>
  <c r="D588" i="5"/>
  <c r="C588" i="5"/>
  <c r="E589" i="5"/>
  <c r="D589" i="5"/>
  <c r="C589" i="5"/>
  <c r="E590" i="5"/>
  <c r="D590" i="5"/>
  <c r="C590" i="5"/>
  <c r="E591" i="5"/>
  <c r="D591" i="5"/>
  <c r="C591" i="5"/>
  <c r="E592" i="5"/>
  <c r="D592" i="5"/>
  <c r="C592" i="5"/>
  <c r="E593" i="5"/>
  <c r="D593" i="5"/>
  <c r="C593" i="5"/>
  <c r="E594" i="5"/>
  <c r="D594" i="5"/>
  <c r="C594" i="5"/>
  <c r="E595" i="5"/>
  <c r="D595" i="5"/>
  <c r="C595" i="5"/>
  <c r="E596" i="5"/>
  <c r="D596" i="5"/>
  <c r="C596" i="5"/>
  <c r="E597" i="5"/>
  <c r="D597" i="5"/>
  <c r="C597" i="5"/>
  <c r="E598" i="5"/>
  <c r="D598" i="5"/>
  <c r="C598" i="5"/>
  <c r="E599" i="5"/>
  <c r="D599" i="5"/>
  <c r="C599" i="5"/>
  <c r="E600" i="5"/>
  <c r="D600" i="5"/>
  <c r="C600" i="5"/>
  <c r="E601" i="5"/>
  <c r="D601" i="5"/>
  <c r="C601" i="5"/>
  <c r="E602" i="5"/>
  <c r="D602" i="5"/>
  <c r="C602" i="5"/>
  <c r="E603" i="5"/>
  <c r="D603" i="5"/>
  <c r="C603" i="5"/>
  <c r="E604" i="5"/>
  <c r="D604" i="5"/>
  <c r="C604" i="5"/>
  <c r="E605" i="5"/>
  <c r="D605" i="5"/>
  <c r="C605" i="5"/>
  <c r="E606" i="5"/>
  <c r="D606" i="5"/>
  <c r="C606" i="5"/>
  <c r="E607" i="5"/>
  <c r="D607" i="5"/>
  <c r="C607" i="5"/>
  <c r="E608" i="5"/>
  <c r="D608" i="5"/>
  <c r="C608" i="5"/>
  <c r="E609" i="5"/>
  <c r="D609" i="5"/>
  <c r="C609" i="5"/>
  <c r="E610" i="5"/>
  <c r="D610" i="5"/>
  <c r="C610" i="5"/>
  <c r="E611" i="5"/>
  <c r="D611" i="5"/>
  <c r="C611" i="5"/>
  <c r="E612" i="5"/>
  <c r="D612" i="5"/>
  <c r="C612" i="5"/>
  <c r="E613" i="5"/>
  <c r="D613" i="5"/>
  <c r="C613" i="5"/>
  <c r="E614" i="5"/>
  <c r="D614" i="5"/>
  <c r="C614" i="5"/>
  <c r="E615" i="5"/>
  <c r="D615" i="5"/>
  <c r="C615" i="5"/>
  <c r="E616" i="5"/>
  <c r="D616" i="5"/>
  <c r="C616" i="5"/>
  <c r="E617" i="5"/>
  <c r="D617" i="5"/>
  <c r="C617" i="5"/>
  <c r="E618" i="5"/>
  <c r="D618" i="5"/>
  <c r="C618" i="5"/>
  <c r="E619" i="5"/>
  <c r="D619" i="5"/>
  <c r="C619" i="5"/>
  <c r="E620" i="5"/>
  <c r="D620" i="5"/>
  <c r="C620" i="5"/>
  <c r="E621" i="5"/>
  <c r="D621" i="5"/>
  <c r="C621" i="5"/>
  <c r="E622" i="5"/>
  <c r="D622" i="5"/>
  <c r="C622" i="5"/>
  <c r="E623" i="5"/>
  <c r="D623" i="5"/>
  <c r="C623" i="5"/>
  <c r="E624" i="5"/>
  <c r="D624" i="5"/>
  <c r="C624" i="5"/>
  <c r="E625" i="5"/>
  <c r="D625" i="5"/>
  <c r="C625" i="5"/>
  <c r="E626" i="5"/>
  <c r="D626" i="5"/>
  <c r="C626" i="5"/>
  <c r="E627" i="5"/>
  <c r="D627" i="5"/>
  <c r="C627" i="5"/>
  <c r="E628" i="5"/>
  <c r="D628" i="5"/>
  <c r="C628" i="5"/>
  <c r="E629" i="5"/>
  <c r="D629" i="5"/>
  <c r="C629" i="5"/>
  <c r="E630" i="5"/>
  <c r="D630" i="5"/>
  <c r="C630" i="5"/>
  <c r="E631" i="5"/>
  <c r="D631" i="5"/>
  <c r="C631" i="5"/>
  <c r="E632" i="5"/>
  <c r="D632" i="5"/>
  <c r="C632" i="5"/>
  <c r="E633" i="5"/>
  <c r="D633" i="5"/>
  <c r="C633" i="5"/>
  <c r="E634" i="5"/>
  <c r="D634" i="5"/>
  <c r="C634" i="5"/>
  <c r="E635" i="5"/>
  <c r="D635" i="5"/>
  <c r="C635" i="5"/>
  <c r="E636" i="5"/>
  <c r="D636" i="5"/>
  <c r="C636" i="5"/>
  <c r="E637" i="5"/>
  <c r="D637" i="5"/>
  <c r="C637" i="5"/>
  <c r="E638" i="5"/>
  <c r="D638" i="5"/>
  <c r="C638" i="5"/>
  <c r="E639" i="5"/>
  <c r="D639" i="5"/>
  <c r="C639" i="5"/>
  <c r="E640" i="5"/>
  <c r="D640" i="5"/>
  <c r="C640" i="5"/>
  <c r="E641" i="5"/>
  <c r="D641" i="5"/>
  <c r="C641" i="5"/>
  <c r="E642" i="5"/>
  <c r="D642" i="5"/>
  <c r="C642" i="5"/>
  <c r="E643" i="5"/>
  <c r="D643" i="5"/>
  <c r="C643" i="5"/>
  <c r="E644" i="5"/>
  <c r="D644" i="5"/>
  <c r="C644" i="5"/>
  <c r="E645" i="5"/>
  <c r="D645" i="5"/>
  <c r="C645" i="5"/>
  <c r="E646" i="5"/>
  <c r="D646" i="5"/>
  <c r="C646" i="5"/>
  <c r="E647" i="5"/>
  <c r="D647" i="5"/>
  <c r="C647" i="5"/>
  <c r="E648" i="5"/>
  <c r="D648" i="5"/>
  <c r="C648" i="5"/>
  <c r="E649" i="5"/>
  <c r="D649" i="5"/>
  <c r="C649" i="5"/>
  <c r="E650" i="5"/>
  <c r="D650" i="5"/>
  <c r="C650" i="5"/>
  <c r="E651" i="5"/>
  <c r="D651" i="5"/>
  <c r="C651" i="5"/>
  <c r="E652" i="5"/>
  <c r="D652" i="5"/>
  <c r="C652" i="5"/>
  <c r="E653" i="5"/>
  <c r="D653" i="5"/>
  <c r="C653" i="5"/>
  <c r="E654" i="5"/>
  <c r="D654" i="5"/>
  <c r="C654" i="5"/>
  <c r="E655" i="5"/>
  <c r="D655" i="5"/>
  <c r="C655" i="5"/>
  <c r="E656" i="5"/>
  <c r="D656" i="5"/>
  <c r="C656" i="5"/>
  <c r="E657" i="5"/>
  <c r="D657" i="5"/>
  <c r="C657" i="5"/>
  <c r="E658" i="5"/>
  <c r="D658" i="5"/>
  <c r="C658" i="5"/>
  <c r="E659" i="5"/>
  <c r="D659" i="5"/>
  <c r="C659" i="5"/>
  <c r="E660" i="5"/>
  <c r="D660" i="5"/>
  <c r="C660" i="5"/>
  <c r="E661" i="5"/>
  <c r="D661" i="5"/>
  <c r="C661" i="5"/>
  <c r="E662" i="5"/>
  <c r="D662" i="5"/>
  <c r="C662" i="5"/>
  <c r="E663" i="5"/>
  <c r="D663" i="5"/>
  <c r="C663" i="5"/>
  <c r="E664" i="5"/>
  <c r="D664" i="5"/>
  <c r="C664" i="5"/>
  <c r="E665" i="5"/>
  <c r="D665" i="5"/>
  <c r="C665" i="5"/>
  <c r="E666" i="5"/>
  <c r="D666" i="5"/>
  <c r="C666" i="5"/>
  <c r="E667" i="5"/>
  <c r="D667" i="5"/>
  <c r="C667" i="5"/>
  <c r="E668" i="5"/>
  <c r="D668" i="5"/>
  <c r="C668" i="5"/>
  <c r="E669" i="5"/>
  <c r="D669" i="5"/>
  <c r="C669" i="5"/>
  <c r="E670" i="5"/>
  <c r="D670" i="5"/>
  <c r="C670" i="5"/>
  <c r="E671" i="5"/>
  <c r="D671" i="5"/>
  <c r="C671" i="5"/>
  <c r="E672" i="5"/>
  <c r="D672" i="5"/>
  <c r="C672" i="5"/>
  <c r="E673" i="5"/>
  <c r="D673" i="5"/>
  <c r="C673" i="5"/>
  <c r="E674" i="5"/>
  <c r="D674" i="5"/>
  <c r="C674" i="5"/>
  <c r="E675" i="5"/>
  <c r="D675" i="5"/>
  <c r="C675" i="5"/>
  <c r="E676" i="5"/>
  <c r="D676" i="5"/>
  <c r="C676" i="5"/>
  <c r="E677" i="5"/>
  <c r="D677" i="5"/>
  <c r="C677" i="5"/>
  <c r="E678" i="5"/>
  <c r="D678" i="5"/>
  <c r="C678" i="5"/>
  <c r="E679" i="5"/>
  <c r="D679" i="5"/>
  <c r="C679" i="5"/>
  <c r="E680" i="5"/>
  <c r="D680" i="5"/>
  <c r="C680" i="5"/>
  <c r="E681" i="5"/>
  <c r="D681" i="5"/>
  <c r="C681" i="5"/>
  <c r="E682" i="5"/>
  <c r="D682" i="5"/>
  <c r="C682" i="5"/>
  <c r="E683" i="5"/>
  <c r="D683" i="5"/>
  <c r="C683" i="5"/>
  <c r="E684" i="5"/>
  <c r="D684" i="5"/>
  <c r="C684" i="5"/>
  <c r="E685" i="5"/>
  <c r="D685" i="5"/>
  <c r="C685" i="5"/>
  <c r="E686" i="5"/>
  <c r="D686" i="5"/>
  <c r="C686" i="5"/>
  <c r="E687" i="5"/>
  <c r="D687" i="5"/>
  <c r="C687" i="5"/>
  <c r="E688" i="5"/>
  <c r="D688" i="5"/>
  <c r="C688" i="5"/>
  <c r="E689" i="5"/>
  <c r="D689" i="5"/>
  <c r="C689" i="5"/>
  <c r="E690" i="5"/>
  <c r="D690" i="5"/>
  <c r="C690" i="5"/>
  <c r="E691" i="5"/>
  <c r="D691" i="5"/>
  <c r="C691" i="5"/>
  <c r="E692" i="5"/>
  <c r="D692" i="5"/>
  <c r="C692" i="5"/>
  <c r="E693" i="5"/>
  <c r="D693" i="5"/>
  <c r="C693" i="5"/>
  <c r="E694" i="5"/>
  <c r="D694" i="5"/>
  <c r="C694" i="5"/>
  <c r="E695" i="5"/>
  <c r="D695" i="5"/>
  <c r="C695" i="5"/>
  <c r="E696" i="5"/>
  <c r="D696" i="5"/>
  <c r="C696" i="5"/>
  <c r="E697" i="5"/>
  <c r="D697" i="5"/>
  <c r="C697" i="5"/>
  <c r="E698" i="5"/>
  <c r="D698" i="5"/>
  <c r="C698" i="5"/>
  <c r="E699" i="5"/>
  <c r="D699" i="5"/>
  <c r="C699" i="5"/>
  <c r="E700" i="5"/>
  <c r="D700" i="5"/>
  <c r="C700" i="5"/>
  <c r="E701" i="5"/>
  <c r="D701" i="5"/>
  <c r="C701" i="5"/>
  <c r="E702" i="5"/>
  <c r="D702" i="5"/>
  <c r="C702" i="5"/>
  <c r="E703" i="5"/>
  <c r="D703" i="5"/>
  <c r="C703" i="5"/>
  <c r="E704" i="5"/>
  <c r="D704" i="5"/>
  <c r="C704" i="5"/>
  <c r="E705" i="5"/>
  <c r="D705" i="5"/>
  <c r="C705" i="5"/>
  <c r="E706" i="5"/>
  <c r="D706" i="5"/>
  <c r="C706" i="5"/>
  <c r="E707" i="5"/>
  <c r="D707" i="5"/>
  <c r="C707" i="5"/>
  <c r="E708" i="5"/>
  <c r="D708" i="5"/>
  <c r="C708" i="5"/>
  <c r="E709" i="5"/>
  <c r="D709" i="5"/>
  <c r="C709" i="5"/>
  <c r="E710" i="5"/>
  <c r="D710" i="5"/>
  <c r="C710" i="5"/>
  <c r="E711" i="5"/>
  <c r="D711" i="5"/>
  <c r="C711" i="5"/>
  <c r="E712" i="5"/>
  <c r="D712" i="5"/>
  <c r="C712" i="5"/>
  <c r="E713" i="5"/>
  <c r="D713" i="5"/>
  <c r="C713" i="5"/>
  <c r="E714" i="5"/>
  <c r="D714" i="5"/>
  <c r="C714" i="5"/>
  <c r="E715" i="5"/>
  <c r="D715" i="5"/>
  <c r="C715" i="5"/>
  <c r="E716" i="5"/>
  <c r="D716" i="5"/>
  <c r="C716" i="5"/>
  <c r="E717" i="5"/>
  <c r="D717" i="5"/>
  <c r="C717" i="5"/>
  <c r="E718" i="5"/>
  <c r="D718" i="5"/>
  <c r="C718" i="5"/>
  <c r="E719" i="5"/>
  <c r="D719" i="5"/>
  <c r="C719" i="5"/>
  <c r="E720" i="5"/>
  <c r="D720" i="5"/>
  <c r="C720" i="5"/>
  <c r="E721" i="5"/>
  <c r="D721" i="5"/>
  <c r="C721" i="5"/>
  <c r="E724" i="5"/>
  <c r="D724" i="5"/>
  <c r="C724" i="5"/>
  <c r="E725" i="5"/>
  <c r="D725" i="5"/>
  <c r="C725" i="5"/>
  <c r="E726" i="5"/>
  <c r="D726" i="5"/>
  <c r="C726" i="5"/>
  <c r="E727" i="5"/>
  <c r="D727" i="5"/>
  <c r="C727" i="5"/>
  <c r="E728" i="5"/>
  <c r="D728" i="5"/>
  <c r="C728" i="5"/>
  <c r="E729" i="5"/>
  <c r="D729" i="5"/>
  <c r="C729" i="5"/>
  <c r="E730" i="5"/>
  <c r="D730" i="5"/>
  <c r="C730" i="5"/>
  <c r="E731" i="5"/>
  <c r="D731" i="5"/>
  <c r="C731" i="5"/>
  <c r="E732" i="5"/>
  <c r="D732" i="5"/>
  <c r="C732" i="5"/>
  <c r="E733" i="5"/>
  <c r="D733" i="5"/>
  <c r="C733" i="5"/>
  <c r="E734" i="5"/>
  <c r="D734" i="5"/>
  <c r="C734" i="5"/>
  <c r="E735" i="5"/>
  <c r="D735" i="5"/>
  <c r="C735" i="5"/>
  <c r="E736" i="5"/>
  <c r="D736" i="5"/>
  <c r="C736" i="5"/>
  <c r="E737" i="5"/>
  <c r="D737" i="5"/>
  <c r="C737" i="5"/>
  <c r="E738" i="5"/>
  <c r="D738" i="5"/>
  <c r="C738" i="5"/>
  <c r="E739" i="5"/>
  <c r="D739" i="5"/>
  <c r="C739" i="5"/>
  <c r="E740" i="5"/>
  <c r="D740" i="5"/>
  <c r="C740" i="5"/>
  <c r="E741" i="5"/>
  <c r="D741" i="5"/>
  <c r="C741" i="5"/>
  <c r="E742" i="5"/>
  <c r="D742" i="5"/>
  <c r="C742" i="5"/>
  <c r="E743" i="5"/>
  <c r="D743" i="5"/>
  <c r="C743" i="5"/>
  <c r="E744" i="5"/>
  <c r="D744" i="5"/>
  <c r="C744" i="5"/>
  <c r="E745" i="5"/>
  <c r="D745" i="5"/>
  <c r="C745" i="5"/>
  <c r="E746" i="5"/>
  <c r="D746" i="5"/>
  <c r="C746" i="5"/>
  <c r="E747" i="5"/>
  <c r="D747" i="5"/>
  <c r="C747" i="5"/>
  <c r="E748" i="5"/>
  <c r="D748" i="5"/>
  <c r="C748" i="5"/>
  <c r="E749" i="5"/>
  <c r="D749" i="5"/>
  <c r="C749" i="5"/>
  <c r="E750" i="5"/>
  <c r="D750" i="5"/>
  <c r="C750" i="5"/>
  <c r="E751" i="5"/>
  <c r="D751" i="5"/>
  <c r="C751" i="5"/>
  <c r="E752" i="5"/>
  <c r="D752" i="5"/>
  <c r="C752" i="5"/>
  <c r="E753" i="5"/>
  <c r="D753" i="5"/>
  <c r="C753" i="5"/>
  <c r="E754" i="5"/>
  <c r="D754" i="5"/>
  <c r="C754" i="5"/>
  <c r="E755" i="5"/>
  <c r="D755" i="5"/>
  <c r="C755" i="5"/>
  <c r="E756" i="5"/>
  <c r="D756" i="5"/>
  <c r="C756" i="5"/>
  <c r="E757" i="5"/>
  <c r="D757" i="5"/>
  <c r="C757" i="5"/>
  <c r="E758" i="5"/>
  <c r="D758" i="5"/>
  <c r="E759" i="5"/>
  <c r="D759" i="5"/>
  <c r="E760" i="5"/>
  <c r="D760" i="5"/>
  <c r="E761" i="5"/>
  <c r="D761" i="5"/>
  <c r="C761" i="5"/>
  <c r="E762" i="5"/>
  <c r="D762" i="5"/>
  <c r="C762" i="5"/>
  <c r="E763" i="5"/>
  <c r="D763" i="5"/>
  <c r="C763" i="5"/>
  <c r="E764" i="5"/>
  <c r="D764" i="5"/>
  <c r="C764" i="5"/>
  <c r="E765" i="5"/>
  <c r="D765" i="5"/>
  <c r="C765" i="5"/>
  <c r="E766" i="5"/>
  <c r="D766" i="5"/>
  <c r="C766" i="5"/>
  <c r="E767" i="5"/>
  <c r="D767" i="5"/>
  <c r="C767" i="5"/>
  <c r="E768" i="5"/>
  <c r="D768" i="5"/>
  <c r="C768" i="5"/>
  <c r="E769" i="5"/>
  <c r="D769" i="5"/>
  <c r="C769" i="5"/>
  <c r="E770" i="5"/>
  <c r="D770" i="5"/>
  <c r="C770" i="5"/>
  <c r="E771" i="5"/>
  <c r="D771" i="5"/>
  <c r="C771" i="5"/>
  <c r="E772" i="5"/>
  <c r="D772" i="5"/>
  <c r="C772" i="5"/>
  <c r="E773" i="5"/>
  <c r="D773" i="5"/>
  <c r="C773" i="5"/>
  <c r="E774" i="5"/>
  <c r="D774" i="5"/>
  <c r="C774" i="5"/>
  <c r="E775" i="5"/>
  <c r="D775" i="5"/>
  <c r="C775" i="5"/>
  <c r="E776" i="5"/>
  <c r="D776" i="5"/>
  <c r="C776" i="5"/>
  <c r="E777" i="5"/>
  <c r="D777" i="5"/>
  <c r="C777" i="5"/>
  <c r="E778" i="5"/>
  <c r="D778" i="5"/>
  <c r="C778" i="5"/>
  <c r="E779" i="5"/>
  <c r="D779" i="5"/>
  <c r="C779" i="5"/>
  <c r="E780" i="5"/>
  <c r="D780" i="5"/>
  <c r="C780" i="5"/>
  <c r="E781" i="5"/>
  <c r="D781" i="5"/>
  <c r="C781" i="5"/>
  <c r="E782" i="5"/>
  <c r="D782" i="5"/>
  <c r="C782" i="5"/>
  <c r="E783" i="5"/>
  <c r="D783" i="5"/>
  <c r="C783" i="5"/>
  <c r="E784" i="5"/>
  <c r="D784" i="5"/>
  <c r="C784" i="5"/>
  <c r="E785" i="5"/>
  <c r="D785" i="5"/>
  <c r="C785" i="5"/>
  <c r="E786" i="5"/>
  <c r="D786" i="5"/>
  <c r="C786" i="5"/>
  <c r="E787" i="5"/>
  <c r="D787" i="5"/>
  <c r="C787" i="5"/>
  <c r="E788" i="5"/>
  <c r="D788" i="5"/>
  <c r="C788" i="5"/>
  <c r="E789" i="5"/>
  <c r="D789" i="5"/>
  <c r="C789" i="5"/>
  <c r="E790" i="5"/>
  <c r="D790" i="5"/>
  <c r="C790" i="5"/>
  <c r="E791" i="5"/>
  <c r="D791" i="5"/>
  <c r="C791" i="5"/>
  <c r="E792" i="5"/>
  <c r="D792" i="5"/>
  <c r="C792" i="5"/>
  <c r="E793" i="5"/>
  <c r="D793" i="5"/>
  <c r="C793" i="5"/>
  <c r="E794" i="5"/>
  <c r="D794" i="5"/>
  <c r="C794" i="5"/>
  <c r="E795" i="5"/>
  <c r="D795" i="5"/>
  <c r="C795" i="5"/>
  <c r="E796" i="5"/>
  <c r="D796" i="5"/>
  <c r="C796" i="5"/>
  <c r="E797" i="5"/>
  <c r="D797" i="5"/>
  <c r="C797" i="5"/>
  <c r="E798" i="5"/>
  <c r="D798" i="5"/>
  <c r="C798" i="5"/>
  <c r="E799" i="5"/>
  <c r="D799" i="5"/>
  <c r="C799" i="5"/>
  <c r="E800" i="5"/>
  <c r="D800" i="5"/>
  <c r="C800" i="5"/>
  <c r="E801" i="5"/>
  <c r="D801" i="5"/>
  <c r="C801" i="5"/>
  <c r="E802" i="5"/>
  <c r="D802" i="5"/>
  <c r="C802" i="5"/>
  <c r="E803" i="5"/>
  <c r="D803" i="5"/>
  <c r="C803" i="5"/>
  <c r="E804" i="5"/>
  <c r="D804" i="5"/>
  <c r="C804" i="5"/>
  <c r="E805" i="5"/>
  <c r="D805" i="5"/>
  <c r="C805" i="5"/>
  <c r="E806" i="5"/>
  <c r="D806" i="5"/>
  <c r="C806" i="5"/>
  <c r="E807" i="5"/>
  <c r="D807" i="5"/>
  <c r="C807" i="5"/>
  <c r="E808" i="5"/>
  <c r="D808" i="5"/>
  <c r="C808" i="5"/>
  <c r="E809" i="5"/>
  <c r="D809" i="5"/>
  <c r="C809" i="5"/>
  <c r="E810" i="5"/>
  <c r="D810" i="5"/>
  <c r="C810" i="5"/>
  <c r="E811" i="5"/>
  <c r="D811" i="5"/>
  <c r="C811" i="5"/>
  <c r="E812" i="5"/>
  <c r="D812" i="5"/>
  <c r="C812" i="5"/>
  <c r="E813" i="5"/>
  <c r="D813" i="5"/>
  <c r="C813" i="5"/>
  <c r="E814" i="5"/>
  <c r="D814" i="5"/>
  <c r="C814" i="5"/>
  <c r="E815" i="5"/>
  <c r="D815" i="5"/>
  <c r="C815" i="5"/>
  <c r="E816" i="5"/>
  <c r="D816" i="5"/>
  <c r="C816" i="5"/>
  <c r="E817" i="5"/>
  <c r="D817" i="5"/>
  <c r="C817" i="5"/>
  <c r="E818" i="5"/>
  <c r="D818" i="5"/>
  <c r="C818" i="5"/>
  <c r="E819" i="5"/>
  <c r="D819" i="5"/>
  <c r="C819" i="5"/>
  <c r="E820" i="5"/>
  <c r="D820" i="5"/>
  <c r="C820" i="5"/>
  <c r="E821" i="5"/>
  <c r="D821" i="5"/>
  <c r="C821" i="5"/>
  <c r="E822" i="5"/>
  <c r="D822" i="5"/>
  <c r="E823" i="5"/>
  <c r="D823" i="5"/>
  <c r="C823" i="5"/>
  <c r="E824" i="5"/>
  <c r="D824" i="5"/>
  <c r="C824" i="5"/>
  <c r="E825" i="5"/>
  <c r="D825" i="5"/>
  <c r="E826" i="5"/>
  <c r="D826" i="5"/>
  <c r="E827" i="5"/>
  <c r="D827" i="5"/>
  <c r="E828" i="5"/>
  <c r="D828" i="5"/>
  <c r="C828" i="5"/>
  <c r="E829" i="5"/>
  <c r="D829" i="5"/>
  <c r="C829" i="5"/>
  <c r="E830" i="5"/>
  <c r="D830" i="5"/>
  <c r="E831" i="5"/>
  <c r="D831" i="5"/>
  <c r="C831" i="5"/>
  <c r="E832" i="5"/>
  <c r="D832" i="5"/>
  <c r="C832" i="5"/>
  <c r="E833" i="5"/>
  <c r="D833" i="5"/>
  <c r="C833" i="5"/>
  <c r="E834" i="5"/>
  <c r="D834" i="5"/>
  <c r="C834" i="5"/>
  <c r="E835" i="5"/>
  <c r="D835" i="5"/>
  <c r="C835" i="5"/>
  <c r="E836" i="5"/>
  <c r="D836" i="5"/>
  <c r="C836" i="5"/>
  <c r="E837" i="5"/>
  <c r="D837" i="5"/>
  <c r="C837" i="5"/>
  <c r="E838" i="5"/>
  <c r="D838" i="5"/>
  <c r="C838" i="5"/>
  <c r="E839" i="5"/>
  <c r="D839" i="5"/>
  <c r="C839" i="5"/>
  <c r="E840" i="5"/>
  <c r="D840" i="5"/>
  <c r="C840" i="5"/>
  <c r="E841" i="5"/>
  <c r="D841" i="5"/>
  <c r="E842" i="5"/>
  <c r="D842" i="5"/>
  <c r="C842" i="5"/>
  <c r="E843" i="5"/>
  <c r="D843" i="5"/>
  <c r="C843" i="5"/>
  <c r="E844" i="5"/>
  <c r="D844" i="5"/>
  <c r="C844" i="5"/>
  <c r="E845" i="5"/>
  <c r="D845" i="5"/>
  <c r="C845" i="5"/>
  <c r="E846" i="5"/>
  <c r="D846" i="5"/>
  <c r="C846" i="5"/>
  <c r="E847" i="5"/>
  <c r="D847" i="5"/>
  <c r="C847" i="5"/>
  <c r="E848" i="5"/>
  <c r="D848" i="5"/>
  <c r="C848" i="5"/>
  <c r="E849" i="5"/>
  <c r="D849" i="5"/>
  <c r="E850" i="5"/>
  <c r="D850" i="5"/>
  <c r="C850" i="5"/>
  <c r="E851" i="5"/>
  <c r="D851" i="5"/>
  <c r="C851" i="5"/>
  <c r="E853" i="5"/>
  <c r="D853" i="5"/>
  <c r="C853" i="5"/>
  <c r="E854" i="5"/>
  <c r="D854" i="5"/>
  <c r="C854" i="5"/>
  <c r="E855" i="5"/>
  <c r="D855" i="5"/>
  <c r="C855" i="5"/>
  <c r="E856" i="5"/>
  <c r="D856" i="5"/>
  <c r="C856" i="5"/>
  <c r="E857" i="5"/>
  <c r="D857" i="5"/>
  <c r="C857" i="5"/>
  <c r="E858" i="5"/>
  <c r="D858" i="5"/>
  <c r="C858" i="5"/>
  <c r="E859" i="5"/>
  <c r="D859" i="5"/>
  <c r="C859" i="5"/>
  <c r="E860" i="5"/>
  <c r="D860" i="5"/>
  <c r="C860" i="5"/>
  <c r="E861" i="5"/>
  <c r="D861" i="5"/>
  <c r="C861" i="5"/>
  <c r="E862" i="5"/>
  <c r="D862" i="5"/>
  <c r="C862" i="5"/>
  <c r="E863" i="5"/>
  <c r="D863" i="5"/>
  <c r="C863" i="5"/>
  <c r="E864" i="5"/>
  <c r="D864" i="5"/>
  <c r="C864" i="5"/>
  <c r="E865" i="5"/>
  <c r="D865" i="5"/>
  <c r="C865" i="5"/>
  <c r="E866" i="5"/>
  <c r="D866" i="5"/>
  <c r="C866" i="5"/>
  <c r="E867" i="5"/>
  <c r="D867" i="5"/>
  <c r="C867" i="5"/>
  <c r="E868" i="5"/>
  <c r="D868" i="5"/>
  <c r="C868" i="5"/>
  <c r="E869" i="5"/>
  <c r="D869" i="5"/>
  <c r="C869" i="5"/>
  <c r="E870" i="5"/>
  <c r="D870" i="5"/>
  <c r="C870" i="5"/>
  <c r="E871" i="5"/>
  <c r="D871" i="5"/>
  <c r="C871" i="5"/>
  <c r="E872" i="5"/>
  <c r="D872" i="5"/>
  <c r="C872" i="5"/>
  <c r="E873" i="5"/>
  <c r="D873" i="5"/>
  <c r="C873" i="5"/>
  <c r="E874" i="5"/>
  <c r="D874" i="5"/>
  <c r="C874" i="5"/>
  <c r="E875" i="5"/>
  <c r="D875" i="5"/>
  <c r="C875" i="5"/>
  <c r="E876" i="5"/>
  <c r="D876" i="5"/>
  <c r="C876" i="5"/>
  <c r="E877" i="5"/>
  <c r="D877" i="5"/>
  <c r="C877" i="5"/>
  <c r="E878" i="5"/>
  <c r="D878" i="5"/>
  <c r="C878" i="5"/>
  <c r="E879" i="5"/>
  <c r="D879" i="5"/>
  <c r="C879" i="5"/>
  <c r="E880" i="5"/>
  <c r="D880" i="5"/>
  <c r="C880" i="5"/>
  <c r="E881" i="5"/>
  <c r="D881" i="5"/>
  <c r="C881" i="5"/>
  <c r="E882" i="5"/>
  <c r="D882" i="5"/>
  <c r="C882" i="5"/>
  <c r="E883" i="5"/>
  <c r="D883" i="5"/>
  <c r="C883" i="5"/>
  <c r="E884" i="5"/>
  <c r="D884" i="5"/>
  <c r="C884" i="5"/>
  <c r="E885" i="5"/>
  <c r="D885" i="5"/>
  <c r="C885" i="5"/>
  <c r="E886" i="5"/>
  <c r="D886" i="5"/>
  <c r="C886" i="5"/>
  <c r="E887" i="5"/>
  <c r="D887" i="5"/>
  <c r="E888" i="5"/>
  <c r="D888" i="5"/>
  <c r="C888" i="5"/>
  <c r="E889" i="5"/>
  <c r="D889" i="5"/>
  <c r="C889" i="5"/>
  <c r="E890" i="5"/>
  <c r="D890" i="5"/>
  <c r="C890" i="5"/>
  <c r="E891" i="5"/>
  <c r="D891" i="5"/>
  <c r="C891" i="5"/>
  <c r="E892" i="5"/>
  <c r="D892" i="5"/>
  <c r="C892" i="5"/>
  <c r="E893" i="5"/>
  <c r="D893" i="5"/>
  <c r="C893" i="5"/>
  <c r="E894" i="5"/>
  <c r="D894" i="5"/>
  <c r="C894" i="5"/>
  <c r="E895" i="5"/>
  <c r="D895" i="5"/>
  <c r="C895" i="5"/>
  <c r="E896" i="5"/>
  <c r="D896" i="5"/>
  <c r="C896" i="5"/>
  <c r="E897" i="5"/>
  <c r="D897" i="5"/>
  <c r="C897" i="5"/>
  <c r="E898" i="5"/>
  <c r="D898" i="5"/>
  <c r="C898" i="5"/>
  <c r="E899" i="5"/>
  <c r="D899" i="5"/>
  <c r="C899" i="5"/>
  <c r="E900" i="5"/>
  <c r="D900" i="5"/>
  <c r="C900" i="5"/>
  <c r="E901" i="5"/>
  <c r="D901" i="5"/>
  <c r="C901" i="5"/>
  <c r="E902" i="5"/>
  <c r="D902" i="5"/>
  <c r="C902" i="5"/>
  <c r="E903" i="5"/>
  <c r="D903" i="5"/>
  <c r="C903" i="5"/>
  <c r="E904" i="5"/>
  <c r="D904" i="5"/>
  <c r="C904" i="5"/>
  <c r="E905" i="5"/>
  <c r="D905" i="5"/>
  <c r="C905" i="5"/>
  <c r="E906" i="5"/>
  <c r="D906" i="5"/>
  <c r="C906" i="5"/>
  <c r="E907" i="5"/>
  <c r="D907" i="5"/>
  <c r="C907" i="5"/>
  <c r="E908" i="5"/>
  <c r="D908" i="5"/>
  <c r="C908" i="5"/>
  <c r="E909" i="5"/>
  <c r="D909" i="5"/>
  <c r="C909" i="5"/>
  <c r="E910" i="5"/>
  <c r="D910" i="5"/>
  <c r="C910" i="5"/>
  <c r="E911" i="5"/>
  <c r="D911" i="5"/>
  <c r="C911" i="5"/>
  <c r="E912" i="5"/>
  <c r="D912" i="5"/>
  <c r="C912" i="5"/>
  <c r="E913" i="5"/>
  <c r="D913" i="5"/>
  <c r="C913" i="5"/>
  <c r="E914" i="5"/>
  <c r="D914" i="5"/>
  <c r="C914" i="5"/>
  <c r="E915" i="5"/>
  <c r="D915" i="5"/>
  <c r="C915" i="5"/>
  <c r="E916" i="5"/>
  <c r="D916" i="5"/>
  <c r="C916" i="5"/>
  <c r="E917" i="5"/>
  <c r="D917" i="5"/>
  <c r="C917" i="5"/>
  <c r="E918" i="5"/>
  <c r="D918" i="5"/>
  <c r="C918" i="5"/>
  <c r="E919" i="5"/>
  <c r="D919" i="5"/>
  <c r="C919" i="5"/>
  <c r="E920" i="5"/>
  <c r="D920" i="5"/>
  <c r="C920" i="5"/>
  <c r="E921" i="5"/>
  <c r="D921" i="5"/>
  <c r="C921" i="5"/>
  <c r="E922" i="5"/>
  <c r="D922" i="5"/>
  <c r="C922" i="5"/>
  <c r="E923" i="5"/>
  <c r="D923" i="5"/>
  <c r="C923" i="5"/>
  <c r="E924" i="5"/>
  <c r="D924" i="5"/>
  <c r="C924" i="5"/>
  <c r="E925" i="5"/>
  <c r="D925" i="5"/>
  <c r="C925" i="5"/>
  <c r="E926" i="5"/>
  <c r="D926" i="5"/>
  <c r="C926" i="5"/>
  <c r="E927" i="5"/>
  <c r="D927" i="5"/>
  <c r="C927" i="5"/>
  <c r="E928" i="5"/>
  <c r="D928" i="5"/>
  <c r="C928" i="5"/>
  <c r="E929" i="5"/>
  <c r="D929" i="5"/>
  <c r="C929" i="5"/>
  <c r="E930" i="5"/>
  <c r="D930" i="5"/>
  <c r="C930" i="5"/>
  <c r="E931" i="5"/>
  <c r="D931" i="5"/>
  <c r="C931" i="5"/>
  <c r="E932" i="5"/>
  <c r="D932" i="5"/>
  <c r="C932" i="5"/>
  <c r="E933" i="5"/>
  <c r="D933" i="5"/>
  <c r="C933" i="5"/>
  <c r="E934" i="5"/>
  <c r="D934" i="5"/>
  <c r="C934" i="5"/>
  <c r="E935" i="5"/>
  <c r="D935" i="5"/>
  <c r="C935" i="5"/>
  <c r="E936" i="5"/>
  <c r="D936" i="5"/>
  <c r="C936" i="5"/>
  <c r="E937" i="5"/>
  <c r="D937" i="5"/>
  <c r="C937" i="5"/>
  <c r="E938" i="5"/>
  <c r="D938" i="5"/>
  <c r="C938" i="5"/>
  <c r="E939" i="5"/>
  <c r="D939" i="5"/>
  <c r="C939" i="5"/>
  <c r="E940" i="5"/>
  <c r="D940" i="5"/>
  <c r="C940" i="5"/>
  <c r="E941" i="5"/>
  <c r="D941" i="5"/>
  <c r="C941" i="5"/>
  <c r="E942" i="5"/>
  <c r="D942" i="5"/>
  <c r="C942" i="5"/>
  <c r="E943" i="5"/>
  <c r="D943" i="5"/>
  <c r="C943" i="5"/>
  <c r="E944" i="5"/>
  <c r="D944" i="5"/>
  <c r="C944" i="5"/>
  <c r="E945" i="5"/>
  <c r="D945" i="5"/>
  <c r="C945" i="5"/>
  <c r="E946" i="5"/>
  <c r="D946" i="5"/>
  <c r="C946" i="5"/>
  <c r="E947" i="5"/>
  <c r="D947" i="5"/>
  <c r="C947" i="5"/>
  <c r="E948" i="5"/>
  <c r="D948" i="5"/>
  <c r="C948" i="5"/>
  <c r="E949" i="5"/>
  <c r="D949" i="5"/>
  <c r="C949" i="5"/>
  <c r="E950" i="5"/>
  <c r="D950" i="5"/>
  <c r="C950" i="5"/>
  <c r="E951" i="5"/>
  <c r="D951" i="5"/>
  <c r="C951" i="5"/>
  <c r="E952" i="5"/>
  <c r="D952" i="5"/>
  <c r="E953" i="5"/>
  <c r="D953" i="5"/>
  <c r="C953" i="5"/>
  <c r="E954" i="5"/>
  <c r="D954" i="5"/>
  <c r="C954" i="5"/>
  <c r="E955" i="5"/>
  <c r="D955" i="5"/>
  <c r="C955" i="5"/>
  <c r="E956" i="5"/>
  <c r="D956" i="5"/>
  <c r="C956" i="5"/>
  <c r="E957" i="5"/>
  <c r="D957" i="5"/>
  <c r="C957" i="5"/>
  <c r="E958" i="5"/>
  <c r="D958" i="5"/>
  <c r="C958" i="5"/>
  <c r="E959" i="5"/>
  <c r="D959" i="5"/>
  <c r="E960" i="5"/>
  <c r="D960" i="5"/>
  <c r="C960" i="5"/>
  <c r="E961" i="5"/>
  <c r="D961" i="5"/>
  <c r="C961" i="5"/>
  <c r="E962" i="5"/>
  <c r="D962" i="5"/>
  <c r="C962" i="5"/>
  <c r="E963" i="5"/>
  <c r="D963" i="5"/>
  <c r="E964" i="5"/>
  <c r="D964" i="5"/>
  <c r="C964" i="5"/>
  <c r="E965" i="5"/>
  <c r="D965" i="5"/>
  <c r="C965" i="5"/>
  <c r="E966" i="5"/>
  <c r="D966" i="5"/>
  <c r="C966" i="5"/>
  <c r="E967" i="5"/>
  <c r="D967" i="5"/>
  <c r="C967" i="5"/>
  <c r="E968" i="5"/>
  <c r="D968" i="5"/>
  <c r="E969" i="5"/>
  <c r="D969" i="5"/>
  <c r="C969" i="5"/>
  <c r="E970" i="5"/>
  <c r="D970" i="5"/>
  <c r="C970" i="5"/>
  <c r="E971" i="5"/>
  <c r="D971" i="5"/>
  <c r="C971" i="5"/>
  <c r="E972" i="5"/>
  <c r="D972" i="5"/>
  <c r="C972" i="5"/>
  <c r="E973" i="5"/>
  <c r="D973" i="5"/>
  <c r="C973" i="5"/>
  <c r="E974" i="5"/>
  <c r="D974" i="5"/>
  <c r="C974" i="5"/>
  <c r="E975" i="5"/>
  <c r="D975" i="5"/>
  <c r="C975" i="5"/>
  <c r="E976" i="5"/>
  <c r="D976" i="5"/>
  <c r="C976" i="5"/>
  <c r="E977" i="5"/>
  <c r="D977" i="5"/>
  <c r="C977" i="5"/>
  <c r="E978" i="5"/>
  <c r="D978" i="5"/>
  <c r="C978" i="5"/>
  <c r="E979" i="5"/>
  <c r="D979" i="5"/>
  <c r="E980" i="5"/>
  <c r="D980" i="5"/>
  <c r="C980" i="5"/>
  <c r="E981" i="5"/>
  <c r="D981" i="5"/>
  <c r="C981" i="5"/>
  <c r="E982" i="5"/>
  <c r="D982" i="5"/>
  <c r="E983" i="5"/>
  <c r="D983" i="5"/>
  <c r="C983" i="5"/>
  <c r="E984" i="5"/>
  <c r="D984" i="5"/>
  <c r="C984" i="5"/>
  <c r="E985" i="5"/>
  <c r="D985" i="5"/>
  <c r="E986" i="5"/>
  <c r="D986" i="5"/>
  <c r="C986" i="5"/>
  <c r="E987" i="5"/>
  <c r="D987" i="5"/>
  <c r="C987" i="5"/>
  <c r="E988" i="5"/>
  <c r="D988" i="5"/>
  <c r="C988" i="5"/>
  <c r="E989" i="5"/>
  <c r="D989" i="5"/>
  <c r="C989" i="5"/>
  <c r="E990" i="5"/>
  <c r="D990" i="5"/>
  <c r="C990" i="5"/>
  <c r="E991" i="5"/>
  <c r="D991" i="5"/>
  <c r="C991" i="5"/>
  <c r="E992" i="5"/>
  <c r="D992" i="5"/>
  <c r="C992" i="5"/>
  <c r="E993" i="5"/>
  <c r="D993" i="5"/>
  <c r="C993" i="5"/>
  <c r="E994" i="5"/>
  <c r="D994" i="5"/>
  <c r="C994" i="5"/>
  <c r="E995" i="5"/>
  <c r="D995" i="5"/>
  <c r="C995" i="5"/>
  <c r="E996" i="5"/>
  <c r="D996" i="5"/>
  <c r="C996" i="5"/>
  <c r="E997" i="5"/>
  <c r="D997" i="5"/>
  <c r="C997" i="5"/>
  <c r="E998" i="5"/>
  <c r="D998" i="5"/>
  <c r="C998" i="5"/>
  <c r="E999" i="5"/>
  <c r="D999" i="5"/>
  <c r="C999" i="5"/>
  <c r="E1000" i="5"/>
  <c r="D1000" i="5"/>
  <c r="C1000" i="5"/>
  <c r="E1001" i="5"/>
  <c r="D1001" i="5"/>
  <c r="C1001" i="5"/>
  <c r="E1002" i="5"/>
  <c r="D1002" i="5"/>
  <c r="C1002" i="5"/>
  <c r="E1003" i="5"/>
  <c r="D1003" i="5"/>
  <c r="C1003" i="5"/>
  <c r="E1004" i="5"/>
  <c r="D1004" i="5"/>
  <c r="C1004" i="5"/>
  <c r="E1005" i="5"/>
  <c r="D1005" i="5"/>
  <c r="C1005" i="5"/>
  <c r="E1006" i="5"/>
  <c r="D1006" i="5"/>
  <c r="C1006" i="5"/>
  <c r="E1007" i="5"/>
  <c r="D1007" i="5"/>
  <c r="C1007" i="5"/>
  <c r="E1008" i="5"/>
  <c r="D1008" i="5"/>
  <c r="C1008" i="5"/>
  <c r="E1009" i="5"/>
  <c r="D1009" i="5"/>
  <c r="C1009" i="5"/>
  <c r="E1010" i="5"/>
  <c r="D1010" i="5"/>
  <c r="C1010" i="5"/>
  <c r="E1011" i="5"/>
  <c r="D1011" i="5"/>
  <c r="C1011" i="5"/>
  <c r="E1012" i="5"/>
  <c r="D1012" i="5"/>
  <c r="C1012" i="5"/>
  <c r="E1013" i="5"/>
  <c r="D1013" i="5"/>
  <c r="C1013" i="5"/>
  <c r="E1014" i="5"/>
  <c r="D1014" i="5"/>
  <c r="C1014" i="5"/>
  <c r="E1015" i="5"/>
  <c r="D1015" i="5"/>
  <c r="C1015" i="5"/>
  <c r="E1016" i="5"/>
  <c r="D1016" i="5"/>
  <c r="C1016" i="5"/>
  <c r="E1017" i="5"/>
  <c r="D1017" i="5"/>
  <c r="C1017" i="5"/>
  <c r="E1018" i="5"/>
  <c r="D1018" i="5"/>
  <c r="C1018" i="5"/>
  <c r="E1019" i="5"/>
  <c r="D1019" i="5"/>
  <c r="C1019" i="5"/>
  <c r="E1020" i="5"/>
  <c r="D1020" i="5"/>
  <c r="C1020" i="5"/>
  <c r="E1021" i="5"/>
  <c r="D1021" i="5"/>
  <c r="C1021" i="5"/>
  <c r="E1022" i="5"/>
  <c r="D1022" i="5"/>
  <c r="C1022" i="5"/>
  <c r="E1023" i="5"/>
  <c r="D1023" i="5"/>
  <c r="C1023" i="5"/>
  <c r="E1024" i="5"/>
  <c r="D1024" i="5"/>
  <c r="C1024" i="5"/>
  <c r="E1025" i="5"/>
  <c r="D1025" i="5"/>
  <c r="C1025" i="5"/>
  <c r="E1026" i="5"/>
  <c r="D1026" i="5"/>
  <c r="C1026" i="5"/>
  <c r="E1027" i="5"/>
  <c r="D1027" i="5"/>
  <c r="C1027" i="5"/>
  <c r="E1028" i="5"/>
  <c r="D1028" i="5"/>
  <c r="C1028" i="5"/>
  <c r="E1029" i="5"/>
  <c r="D1029" i="5"/>
  <c r="C1029" i="5"/>
  <c r="E1030" i="5"/>
  <c r="D1030" i="5"/>
  <c r="C1030" i="5"/>
  <c r="E1031" i="5"/>
  <c r="D1031" i="5"/>
  <c r="C1031" i="5"/>
  <c r="E1032" i="5"/>
  <c r="D1032" i="5"/>
  <c r="C1032" i="5"/>
  <c r="E1033" i="5"/>
  <c r="D1033" i="5"/>
  <c r="C1033" i="5"/>
  <c r="E1034" i="5"/>
  <c r="D1034" i="5"/>
  <c r="C1034" i="5"/>
  <c r="E1035" i="5"/>
  <c r="D1035" i="5"/>
  <c r="C1035" i="5"/>
  <c r="E1036" i="5"/>
  <c r="D1036" i="5"/>
  <c r="C1036" i="5"/>
  <c r="E1037" i="5"/>
  <c r="D1037" i="5"/>
  <c r="C1037" i="5"/>
  <c r="E1038" i="5"/>
  <c r="D1038" i="5"/>
  <c r="C1038" i="5"/>
  <c r="E1039" i="5"/>
  <c r="D1039" i="5"/>
  <c r="C1039" i="5"/>
  <c r="E1040" i="5"/>
  <c r="D1040" i="5"/>
  <c r="C1040" i="5"/>
  <c r="E1041" i="5"/>
  <c r="D1041" i="5"/>
  <c r="C1041" i="5"/>
  <c r="E1042" i="5"/>
  <c r="D1042" i="5"/>
  <c r="C1042" i="5"/>
  <c r="E1043" i="5"/>
  <c r="D1043" i="5"/>
  <c r="C1043" i="5"/>
  <c r="U1044" i="5"/>
  <c r="U1045" i="5"/>
  <c r="E1046" i="5"/>
  <c r="D1046" i="5"/>
  <c r="C1046" i="5"/>
  <c r="E1047" i="5"/>
  <c r="D1047" i="5"/>
  <c r="C1047" i="5"/>
  <c r="E1048" i="5"/>
  <c r="D1048" i="5"/>
  <c r="C1048" i="5"/>
  <c r="E1049" i="5"/>
  <c r="D1049" i="5"/>
  <c r="C1049" i="5"/>
  <c r="E1050" i="5"/>
  <c r="D1050" i="5"/>
  <c r="C1050" i="5"/>
  <c r="E1051" i="5"/>
  <c r="D1051" i="5"/>
  <c r="C1051" i="5"/>
  <c r="E1052" i="5"/>
  <c r="D1052" i="5"/>
  <c r="C1052" i="5"/>
  <c r="E1053" i="5"/>
  <c r="D1053" i="5"/>
  <c r="C1053" i="5"/>
  <c r="E1054" i="5"/>
  <c r="D1054" i="5"/>
  <c r="C1054" i="5"/>
  <c r="E1055" i="5"/>
  <c r="D1055" i="5"/>
  <c r="C1055" i="5"/>
  <c r="E1056" i="5"/>
  <c r="D1056" i="5"/>
  <c r="C1056" i="5"/>
  <c r="E1057" i="5"/>
  <c r="D1057" i="5"/>
  <c r="C1057" i="5"/>
  <c r="E1058" i="5"/>
  <c r="D1058" i="5"/>
  <c r="C1058" i="5"/>
  <c r="E1059" i="5"/>
  <c r="D1059" i="5"/>
  <c r="C1059" i="5"/>
  <c r="E1060" i="5"/>
  <c r="D1060" i="5"/>
  <c r="C1060" i="5"/>
  <c r="E1061" i="5"/>
  <c r="D1061" i="5"/>
  <c r="C1061" i="5"/>
  <c r="E1062" i="5"/>
  <c r="D1062" i="5"/>
  <c r="C1062" i="5"/>
  <c r="E1063" i="5"/>
  <c r="D1063" i="5"/>
  <c r="C1063" i="5"/>
  <c r="E1064" i="5"/>
  <c r="D1064" i="5"/>
  <c r="C1064" i="5"/>
  <c r="E1065" i="5"/>
  <c r="D1065" i="5"/>
  <c r="C1065" i="5"/>
  <c r="E1066" i="5"/>
  <c r="D1066" i="5"/>
  <c r="C1066" i="5"/>
  <c r="E1067" i="5"/>
  <c r="D1067" i="5"/>
  <c r="C1067" i="5"/>
  <c r="E1068" i="5"/>
  <c r="D1068" i="5"/>
  <c r="C1068" i="5"/>
  <c r="E1069" i="5"/>
  <c r="D1069" i="5"/>
  <c r="C1069" i="5"/>
  <c r="E1070" i="5"/>
  <c r="D1070" i="5"/>
  <c r="C1070" i="5"/>
  <c r="E1071" i="5"/>
  <c r="D1071" i="5"/>
  <c r="C1071" i="5"/>
  <c r="E1072" i="5"/>
  <c r="D1072" i="5"/>
  <c r="C1072" i="5"/>
  <c r="E1073" i="5"/>
  <c r="D1073" i="5"/>
  <c r="C1073" i="5"/>
  <c r="E1074" i="5"/>
  <c r="D1074" i="5"/>
  <c r="C1074" i="5"/>
  <c r="E1075" i="5"/>
  <c r="D1075" i="5"/>
  <c r="C1075" i="5"/>
  <c r="E1076" i="5"/>
  <c r="D1076" i="5"/>
  <c r="C1076" i="5"/>
  <c r="E1077" i="5"/>
  <c r="D1077" i="5"/>
  <c r="C1077" i="5"/>
  <c r="E1078" i="5"/>
  <c r="D1078" i="5"/>
  <c r="C1078" i="5"/>
  <c r="E1079" i="5"/>
  <c r="D1079" i="5"/>
  <c r="C1079" i="5"/>
  <c r="E1080" i="5"/>
  <c r="D1080" i="5"/>
  <c r="C1080" i="5"/>
  <c r="E1081" i="5"/>
  <c r="D1081" i="5"/>
  <c r="C1081" i="5"/>
  <c r="E1082" i="5"/>
  <c r="D1082" i="5"/>
  <c r="C1082" i="5"/>
  <c r="E1083" i="5"/>
  <c r="D1083" i="5"/>
  <c r="C1083" i="5"/>
  <c r="E1084" i="5"/>
  <c r="D1084" i="5"/>
  <c r="C1084" i="5"/>
  <c r="E1085" i="5"/>
  <c r="D1085" i="5"/>
  <c r="C1085" i="5"/>
  <c r="E1086" i="5"/>
  <c r="D1086" i="5"/>
  <c r="C1086" i="5"/>
  <c r="E1087" i="5"/>
  <c r="D1087" i="5"/>
  <c r="C1087" i="5"/>
  <c r="E1088" i="5"/>
  <c r="D1088" i="5"/>
  <c r="C1088" i="5"/>
  <c r="E1089" i="5"/>
  <c r="D1089" i="5"/>
  <c r="C1089" i="5"/>
  <c r="E1090" i="5"/>
  <c r="D1090" i="5"/>
  <c r="C1090" i="5"/>
  <c r="E1091" i="5"/>
  <c r="D1091" i="5"/>
  <c r="C1091" i="5"/>
  <c r="E1092" i="5"/>
  <c r="D1092" i="5"/>
  <c r="C1092" i="5"/>
  <c r="E1093" i="5"/>
  <c r="D1093" i="5"/>
  <c r="C1093" i="5"/>
  <c r="E1094" i="5"/>
  <c r="D1094" i="5"/>
  <c r="C1094" i="5"/>
  <c r="E1095" i="5"/>
  <c r="D1095" i="5"/>
  <c r="C1095" i="5"/>
  <c r="E1096" i="5"/>
  <c r="D1096" i="5"/>
  <c r="E1097" i="5"/>
  <c r="D1097" i="5"/>
  <c r="C1097" i="5"/>
  <c r="E1098" i="5"/>
  <c r="D1098" i="5"/>
  <c r="C1098" i="5"/>
  <c r="E1099" i="5"/>
  <c r="D1099" i="5"/>
  <c r="C1099" i="5"/>
  <c r="E1100" i="5"/>
  <c r="D1100" i="5"/>
  <c r="C1100" i="5"/>
  <c r="E1101" i="5"/>
  <c r="D1101" i="5"/>
  <c r="C1101" i="5"/>
  <c r="E1102" i="5"/>
  <c r="D1102" i="5"/>
  <c r="C1102" i="5"/>
  <c r="E1103" i="5"/>
  <c r="D1103" i="5"/>
  <c r="C1103" i="5"/>
  <c r="E1104" i="5"/>
  <c r="D1104" i="5"/>
  <c r="C1104" i="5"/>
  <c r="E1105" i="5"/>
  <c r="D1105" i="5"/>
  <c r="C1105" i="5"/>
  <c r="E1106" i="5"/>
  <c r="D1106" i="5"/>
  <c r="C1106" i="5"/>
  <c r="E1107" i="5"/>
  <c r="D1107" i="5"/>
  <c r="C1107" i="5"/>
  <c r="E1108" i="5"/>
  <c r="D1108" i="5"/>
  <c r="C1108" i="5"/>
  <c r="E1109" i="5"/>
  <c r="D1109" i="5"/>
  <c r="C1109" i="5"/>
  <c r="E1110" i="5"/>
  <c r="D1110" i="5"/>
  <c r="C1110" i="5"/>
  <c r="E1111" i="5"/>
  <c r="D1111" i="5"/>
  <c r="C1111" i="5"/>
  <c r="E1112" i="5"/>
  <c r="D1112" i="5"/>
  <c r="C1112" i="5"/>
  <c r="E1113" i="5"/>
  <c r="D1113" i="5"/>
  <c r="C1113" i="5"/>
  <c r="E1114" i="5"/>
  <c r="D1114" i="5"/>
  <c r="C1114" i="5"/>
  <c r="E1115" i="5"/>
  <c r="D1115" i="5"/>
  <c r="C1115" i="5"/>
  <c r="E1116" i="5"/>
  <c r="D1116" i="5"/>
  <c r="C1116" i="5"/>
  <c r="E1117" i="5"/>
  <c r="D1117" i="5"/>
  <c r="C1117" i="5"/>
  <c r="E1118" i="5"/>
  <c r="D1118" i="5"/>
  <c r="C1118" i="5"/>
  <c r="E1119" i="5"/>
  <c r="D1119" i="5"/>
  <c r="C1119" i="5"/>
  <c r="C1123" i="5"/>
  <c r="E1120" i="5"/>
  <c r="D1120" i="5"/>
  <c r="C1120" i="5"/>
  <c r="E1121" i="5"/>
  <c r="D1121" i="5"/>
  <c r="C1121" i="5"/>
  <c r="E1122" i="5"/>
  <c r="D1122" i="5"/>
  <c r="C1122" i="5"/>
  <c r="E1123" i="5"/>
  <c r="D1123" i="5"/>
  <c r="E1124" i="5"/>
  <c r="D1124" i="5"/>
  <c r="C1124" i="5"/>
  <c r="E1125" i="5"/>
  <c r="D1125" i="5"/>
  <c r="C1125" i="5"/>
  <c r="E1126" i="5"/>
  <c r="D1126" i="5"/>
  <c r="C1126" i="5"/>
  <c r="E1127" i="5"/>
  <c r="D1127" i="5"/>
  <c r="C1127" i="5"/>
  <c r="E1128" i="5"/>
  <c r="D1128" i="5"/>
  <c r="C1128" i="5"/>
  <c r="E1129" i="5"/>
  <c r="D1129" i="5"/>
  <c r="C1129" i="5"/>
  <c r="E1130" i="5"/>
  <c r="D1130" i="5"/>
  <c r="C1130" i="5"/>
  <c r="E1131" i="5"/>
  <c r="D1131" i="5"/>
  <c r="C1131" i="5"/>
  <c r="E1132" i="5"/>
  <c r="D1132" i="5"/>
  <c r="C1132" i="5"/>
  <c r="E1133" i="5"/>
  <c r="D1133" i="5"/>
  <c r="C1133" i="5"/>
  <c r="E1134" i="5"/>
  <c r="D1134" i="5"/>
  <c r="C1134" i="5"/>
  <c r="E1135" i="5"/>
  <c r="D1135" i="5"/>
  <c r="C1135" i="5"/>
  <c r="E1136" i="5"/>
  <c r="D1136" i="5"/>
  <c r="C1136" i="5"/>
  <c r="E1137" i="5"/>
  <c r="D1137" i="5"/>
  <c r="C1137" i="5"/>
  <c r="E1138" i="5"/>
  <c r="D1138" i="5"/>
  <c r="C1138" i="5"/>
  <c r="E1139" i="5"/>
  <c r="D1139" i="5"/>
  <c r="C1139" i="5"/>
  <c r="E1140" i="5"/>
  <c r="D1140" i="5"/>
  <c r="C1140" i="5"/>
  <c r="E1141" i="5"/>
  <c r="D1141" i="5"/>
  <c r="C1141" i="5"/>
  <c r="E1142" i="5"/>
  <c r="D1142" i="5"/>
  <c r="C1142" i="5"/>
  <c r="E1143" i="5"/>
  <c r="D1143" i="5"/>
  <c r="C1143" i="5"/>
  <c r="E1144" i="5"/>
  <c r="D1144" i="5"/>
  <c r="C1144" i="5"/>
  <c r="E1145" i="5"/>
  <c r="D1145" i="5"/>
  <c r="C1145" i="5"/>
  <c r="E1146" i="5"/>
  <c r="D1146" i="5"/>
  <c r="C1146" i="5"/>
  <c r="E1147" i="5"/>
  <c r="D1147" i="5"/>
  <c r="C1147" i="5"/>
  <c r="E1148" i="5"/>
  <c r="D1148" i="5"/>
  <c r="C1148" i="5"/>
  <c r="E1149" i="5"/>
  <c r="D1149" i="5"/>
  <c r="C1149" i="5"/>
  <c r="E1150" i="5"/>
  <c r="D1150" i="5"/>
  <c r="C1150" i="5"/>
  <c r="E1151" i="5"/>
  <c r="D1151" i="5"/>
  <c r="C1151" i="5"/>
  <c r="E1152" i="5"/>
  <c r="D1152" i="5"/>
  <c r="C1152" i="5"/>
  <c r="E1153" i="5"/>
  <c r="D1153" i="5"/>
  <c r="C1153" i="5"/>
  <c r="E1154" i="5"/>
  <c r="D1154" i="5"/>
  <c r="C1154" i="5"/>
  <c r="E1155" i="5"/>
  <c r="D1155" i="5"/>
  <c r="C1155" i="5"/>
  <c r="E1156" i="5"/>
  <c r="D1156" i="5"/>
  <c r="C1156" i="5"/>
  <c r="E1157" i="5"/>
  <c r="D1157" i="5"/>
  <c r="C1157" i="5"/>
  <c r="E1158" i="5"/>
  <c r="D1158" i="5"/>
  <c r="C1158" i="5"/>
  <c r="E1159" i="5"/>
  <c r="D1159" i="5"/>
  <c r="C1159" i="5"/>
  <c r="E1160" i="5"/>
  <c r="D1160" i="5"/>
  <c r="C1160" i="5"/>
  <c r="E1161" i="5"/>
  <c r="D1161" i="5"/>
  <c r="C1161" i="5"/>
  <c r="E1162" i="5"/>
  <c r="D1162" i="5"/>
  <c r="C1162" i="5"/>
  <c r="E1163" i="5"/>
  <c r="D1163" i="5"/>
  <c r="C1163" i="5"/>
  <c r="E1164" i="5"/>
  <c r="D1164" i="5"/>
  <c r="C1164" i="5"/>
  <c r="E1165" i="5"/>
  <c r="D1165" i="5"/>
  <c r="C1165" i="5"/>
  <c r="E1166" i="5"/>
  <c r="D1166" i="5"/>
  <c r="C1166" i="5"/>
  <c r="E1167" i="5"/>
  <c r="D1167" i="5"/>
  <c r="C1167" i="5"/>
  <c r="E1168" i="5"/>
  <c r="D1168" i="5"/>
  <c r="C1168" i="5"/>
  <c r="E1169" i="5"/>
  <c r="D1169" i="5"/>
  <c r="C1169" i="5"/>
  <c r="E1170" i="5"/>
  <c r="D1170" i="5"/>
  <c r="C1170" i="5"/>
  <c r="E1171" i="5"/>
  <c r="D1171" i="5"/>
  <c r="E1172" i="5"/>
  <c r="D1172" i="5"/>
  <c r="E1173" i="5"/>
  <c r="D1173" i="5"/>
  <c r="C1173" i="5"/>
  <c r="E1174" i="5"/>
  <c r="D1174" i="5"/>
  <c r="C1174" i="5"/>
  <c r="E1175" i="5"/>
  <c r="D1175" i="5"/>
  <c r="C1175" i="5"/>
  <c r="E1176" i="5"/>
  <c r="D1176" i="5"/>
  <c r="C1176" i="5"/>
  <c r="E1177" i="5"/>
  <c r="D1177" i="5"/>
  <c r="C1177" i="5"/>
  <c r="E1178" i="5"/>
  <c r="D1178" i="5"/>
  <c r="C1178" i="5"/>
  <c r="E1179" i="5"/>
  <c r="D1179" i="5"/>
  <c r="C1179" i="5"/>
  <c r="E1180" i="5"/>
  <c r="D1180" i="5"/>
  <c r="C1180" i="5"/>
  <c r="E1181" i="5"/>
  <c r="D1181" i="5"/>
  <c r="C1181" i="5"/>
  <c r="E1182" i="5"/>
  <c r="D1182" i="5"/>
  <c r="C1182" i="5"/>
  <c r="E1183" i="5"/>
  <c r="D1183" i="5"/>
  <c r="C1183" i="5"/>
  <c r="E1184" i="5"/>
  <c r="D1184" i="5"/>
  <c r="C1184" i="5"/>
  <c r="E1185" i="5"/>
  <c r="D1185" i="5"/>
  <c r="C1185" i="5"/>
  <c r="E1186" i="5"/>
  <c r="D1186" i="5"/>
  <c r="C1186" i="5"/>
  <c r="E1187" i="5"/>
  <c r="D1187" i="5"/>
  <c r="C1187" i="5"/>
  <c r="E1188" i="5"/>
  <c r="D1188" i="5"/>
  <c r="C1188" i="5"/>
  <c r="E1189" i="5"/>
  <c r="D1189" i="5"/>
  <c r="C1189" i="5"/>
  <c r="E1190" i="5"/>
  <c r="D1190" i="5"/>
  <c r="C1190" i="5"/>
  <c r="E1191" i="5"/>
  <c r="D1191" i="5"/>
  <c r="C1191" i="5"/>
  <c r="E1192" i="5"/>
  <c r="D1192" i="5"/>
  <c r="C1192" i="5"/>
  <c r="E1193" i="5"/>
  <c r="D1193" i="5"/>
  <c r="C1193" i="5"/>
  <c r="E1194" i="5"/>
  <c r="D1194" i="5"/>
  <c r="C1194" i="5"/>
  <c r="E1195" i="5"/>
  <c r="D1195" i="5"/>
  <c r="C1195" i="5"/>
  <c r="E1196" i="5"/>
  <c r="D1196" i="5"/>
  <c r="C1196" i="5"/>
  <c r="E1197" i="5"/>
  <c r="D1197" i="5"/>
  <c r="C1197" i="5"/>
  <c r="E1198" i="5"/>
  <c r="D1198" i="5"/>
  <c r="C1198" i="5"/>
  <c r="E1199" i="5"/>
  <c r="D1199" i="5"/>
  <c r="C1199" i="5"/>
  <c r="E1200" i="5"/>
  <c r="D1200" i="5"/>
  <c r="C1200" i="5"/>
  <c r="E1201" i="5"/>
  <c r="D1201" i="5"/>
  <c r="C1201" i="5"/>
  <c r="E1202" i="5"/>
  <c r="D1202" i="5"/>
  <c r="C1202" i="5"/>
  <c r="E1203" i="5"/>
  <c r="D1203" i="5"/>
  <c r="C1203" i="5"/>
  <c r="E1204" i="5"/>
  <c r="D1204" i="5"/>
  <c r="C1204" i="5"/>
  <c r="E1205" i="5"/>
  <c r="D1205" i="5"/>
  <c r="C1205" i="5"/>
  <c r="E1206" i="5"/>
  <c r="D1206" i="5"/>
  <c r="C1206" i="5"/>
  <c r="E1207" i="5"/>
  <c r="D1207" i="5"/>
  <c r="C1207" i="5"/>
  <c r="E1208" i="5"/>
  <c r="D1208" i="5"/>
  <c r="C1208" i="5"/>
  <c r="E1209" i="5"/>
  <c r="D1209" i="5"/>
  <c r="C1209" i="5"/>
  <c r="E1210" i="5"/>
  <c r="D1210" i="5"/>
  <c r="C1210" i="5"/>
  <c r="E1211" i="5"/>
  <c r="D1211" i="5"/>
  <c r="C1211" i="5"/>
  <c r="E1212" i="5"/>
  <c r="D1212" i="5"/>
  <c r="C1212" i="5"/>
  <c r="E1213" i="5"/>
  <c r="D1213" i="5"/>
  <c r="C1213" i="5"/>
  <c r="E1214" i="5"/>
  <c r="D1214" i="5"/>
  <c r="C1214" i="5"/>
  <c r="E1215" i="5"/>
  <c r="D1215" i="5"/>
  <c r="C1215" i="5"/>
  <c r="E1216" i="5"/>
  <c r="D1216" i="5"/>
  <c r="C1216" i="5"/>
  <c r="E1217" i="5"/>
  <c r="D1217" i="5"/>
  <c r="C1217" i="5"/>
  <c r="E1218" i="5"/>
  <c r="D1218" i="5"/>
  <c r="C1218" i="5"/>
  <c r="E1219" i="5"/>
  <c r="D1219" i="5"/>
  <c r="C1219" i="5"/>
  <c r="E1220" i="5"/>
  <c r="D1220" i="5"/>
  <c r="C1220" i="5"/>
  <c r="E1221" i="5"/>
  <c r="D1221" i="5"/>
  <c r="C1221" i="5"/>
  <c r="E1222" i="5"/>
  <c r="D1222" i="5"/>
  <c r="C1222" i="5"/>
  <c r="E1223" i="5"/>
  <c r="D1223" i="5"/>
  <c r="C1223" i="5"/>
  <c r="E1224" i="5"/>
  <c r="D1224" i="5"/>
  <c r="C1224" i="5"/>
  <c r="E1225" i="5"/>
  <c r="D1225" i="5"/>
  <c r="C1225" i="5"/>
  <c r="E1226" i="5"/>
  <c r="D1226" i="5"/>
  <c r="E1227" i="5"/>
  <c r="D1227" i="5"/>
  <c r="C1227" i="5"/>
  <c r="E1228" i="5"/>
  <c r="D1228" i="5"/>
  <c r="C1228" i="5"/>
  <c r="E1229" i="5"/>
  <c r="D1229" i="5"/>
  <c r="C1229" i="5"/>
  <c r="E1230" i="5"/>
  <c r="D1230" i="5"/>
  <c r="C1230" i="5"/>
  <c r="E1231" i="5"/>
  <c r="D1231" i="5"/>
  <c r="C1231" i="5"/>
  <c r="E1232" i="5"/>
  <c r="D1232" i="5"/>
  <c r="E1233" i="5"/>
  <c r="D1233" i="5"/>
  <c r="C1233" i="5"/>
  <c r="E1234" i="5"/>
  <c r="D1234" i="5"/>
  <c r="C1234" i="5"/>
  <c r="E1235" i="5"/>
  <c r="D1235" i="5"/>
  <c r="C1235" i="5"/>
  <c r="E1236" i="5"/>
  <c r="D1236" i="5"/>
  <c r="C1236" i="5"/>
  <c r="E1237" i="5"/>
  <c r="D1237" i="5"/>
  <c r="C1237" i="5"/>
  <c r="E1238" i="5"/>
  <c r="D1238" i="5"/>
  <c r="C1238" i="5"/>
  <c r="E1239" i="5"/>
  <c r="D1239" i="5"/>
  <c r="C1239" i="5"/>
  <c r="E1240" i="5"/>
  <c r="D1240" i="5"/>
  <c r="C1240" i="5"/>
  <c r="E1241" i="5"/>
  <c r="D1241" i="5"/>
  <c r="C1241" i="5"/>
  <c r="E1242" i="5"/>
  <c r="D1242" i="5"/>
  <c r="C1242" i="5"/>
  <c r="E1243" i="5"/>
  <c r="D1243" i="5"/>
  <c r="C1243" i="5"/>
  <c r="E1244" i="5"/>
  <c r="D1244" i="5"/>
  <c r="C1244" i="5"/>
  <c r="E1245" i="5"/>
  <c r="D1245" i="5"/>
  <c r="C1245" i="5"/>
  <c r="E1246" i="5"/>
  <c r="D1246" i="5"/>
  <c r="C1246" i="5"/>
  <c r="E1247" i="5"/>
  <c r="D1247" i="5"/>
  <c r="E1248" i="5"/>
  <c r="D1248" i="5"/>
  <c r="E1249" i="5"/>
  <c r="D1249" i="5"/>
  <c r="C1249" i="5"/>
  <c r="E1250" i="5"/>
  <c r="D1250" i="5"/>
  <c r="C1250" i="5"/>
  <c r="E1251" i="5"/>
  <c r="D1251" i="5"/>
  <c r="C1251" i="5"/>
  <c r="E1252" i="5"/>
  <c r="D1252" i="5"/>
  <c r="C1252" i="5"/>
  <c r="E1253" i="5"/>
  <c r="D1253" i="5"/>
  <c r="C1253" i="5"/>
  <c r="E1254" i="5"/>
  <c r="D1254" i="5"/>
  <c r="C1254" i="5"/>
  <c r="E1255" i="5"/>
  <c r="D1255" i="5"/>
  <c r="C1255" i="5"/>
  <c r="E1256" i="5"/>
  <c r="D1256" i="5"/>
  <c r="E1257" i="5"/>
  <c r="D1257" i="5"/>
  <c r="E1258" i="5"/>
  <c r="D1258" i="5"/>
  <c r="C1258" i="5"/>
  <c r="E1259" i="5"/>
  <c r="D1259" i="5"/>
  <c r="C1259" i="5"/>
  <c r="E1260" i="5"/>
  <c r="D1260" i="5"/>
  <c r="C1260" i="5"/>
  <c r="E1261" i="5"/>
  <c r="D1261" i="5"/>
  <c r="C1261" i="5"/>
  <c r="E1262" i="5"/>
  <c r="D1262" i="5"/>
  <c r="C1262" i="5"/>
  <c r="E1263" i="5"/>
  <c r="D1263" i="5"/>
  <c r="C1263" i="5"/>
  <c r="E1264" i="5"/>
  <c r="D1264" i="5"/>
  <c r="C1264" i="5"/>
  <c r="E1265" i="5"/>
  <c r="D1265" i="5"/>
  <c r="C1265" i="5"/>
  <c r="E1266" i="5"/>
  <c r="D1266" i="5"/>
  <c r="C1266" i="5"/>
  <c r="E1267" i="5"/>
  <c r="D1267" i="5"/>
  <c r="C1267" i="5"/>
  <c r="E1268" i="5"/>
  <c r="D1268" i="5"/>
  <c r="C1268" i="5"/>
  <c r="E1269" i="5"/>
  <c r="D1269" i="5"/>
  <c r="C1269" i="5"/>
  <c r="E1270" i="5"/>
  <c r="D1270" i="5"/>
  <c r="C1270" i="5"/>
  <c r="E1271" i="5"/>
  <c r="D1271" i="5"/>
  <c r="C1271" i="5"/>
  <c r="E1272" i="5"/>
  <c r="D1272" i="5"/>
  <c r="C1272" i="5"/>
  <c r="E1273" i="5"/>
  <c r="D1273" i="5"/>
  <c r="C1273" i="5"/>
  <c r="E1274" i="5"/>
  <c r="D1274" i="5"/>
  <c r="C1274" i="5"/>
  <c r="E1275" i="5"/>
  <c r="D1275" i="5"/>
  <c r="C1275" i="5"/>
  <c r="E1276" i="5"/>
  <c r="D1276" i="5"/>
  <c r="C1276" i="5"/>
  <c r="E1277" i="5"/>
  <c r="D1277" i="5"/>
  <c r="C1277" i="5"/>
  <c r="E1278" i="5"/>
  <c r="D1278" i="5"/>
  <c r="C1278" i="5"/>
  <c r="E1279" i="5"/>
  <c r="D1279" i="5"/>
  <c r="C1279" i="5"/>
  <c r="E1280" i="5"/>
  <c r="D1280" i="5"/>
  <c r="C1280" i="5"/>
  <c r="E1281" i="5"/>
  <c r="D1281" i="5"/>
  <c r="C1281" i="5"/>
  <c r="E1282" i="5"/>
  <c r="D1282" i="5"/>
  <c r="C1282" i="5"/>
  <c r="E1283" i="5"/>
  <c r="D1283" i="5"/>
  <c r="C1283" i="5"/>
  <c r="E1284" i="5"/>
  <c r="D1284" i="5"/>
  <c r="C1284" i="5"/>
  <c r="E1285" i="5"/>
  <c r="D1285" i="5"/>
  <c r="C1285" i="5"/>
  <c r="E1286" i="5"/>
  <c r="D1286" i="5"/>
  <c r="E1287" i="5"/>
  <c r="D1287" i="5"/>
  <c r="E1288" i="5"/>
  <c r="D1288" i="5"/>
  <c r="C1288" i="5"/>
  <c r="E1289" i="5"/>
  <c r="D1289" i="5"/>
  <c r="C1289" i="5"/>
  <c r="E1290" i="5"/>
  <c r="D1290" i="5"/>
  <c r="C1290" i="5"/>
  <c r="E1291" i="5"/>
  <c r="D1291" i="5"/>
  <c r="C1291" i="5"/>
  <c r="E1292" i="5"/>
  <c r="D1292" i="5"/>
  <c r="C1292" i="5"/>
  <c r="E1293" i="5"/>
  <c r="D1293" i="5"/>
  <c r="C1293" i="5"/>
  <c r="E1294" i="5"/>
  <c r="D1294" i="5"/>
  <c r="C1294" i="5"/>
  <c r="E1295" i="5"/>
  <c r="D1295" i="5"/>
  <c r="C1295" i="5"/>
  <c r="E1296" i="5"/>
  <c r="D1296" i="5"/>
  <c r="C1296" i="5"/>
  <c r="E1297" i="5"/>
  <c r="D1297" i="5"/>
  <c r="C1297" i="5"/>
  <c r="E1298" i="5"/>
  <c r="D1298" i="5"/>
  <c r="C1298" i="5"/>
  <c r="E1299" i="5"/>
  <c r="D1299" i="5"/>
  <c r="C1299" i="5"/>
  <c r="E1300" i="5"/>
  <c r="D1300" i="5"/>
  <c r="C1300" i="5"/>
  <c r="E1301" i="5"/>
  <c r="D1301" i="5"/>
  <c r="C1301" i="5"/>
  <c r="E1302" i="5"/>
  <c r="D1302" i="5"/>
  <c r="C1302" i="5"/>
  <c r="E1303" i="5"/>
  <c r="D1303" i="5"/>
  <c r="C1303" i="5"/>
  <c r="E1304" i="5"/>
  <c r="D1304" i="5"/>
  <c r="C1304" i="5"/>
  <c r="E1305" i="5"/>
  <c r="D1305" i="5"/>
  <c r="C1305" i="5"/>
  <c r="E1306" i="5"/>
  <c r="D1306" i="5"/>
  <c r="C1306" i="5"/>
  <c r="E1307" i="5"/>
  <c r="D1307" i="5"/>
  <c r="C1307" i="5"/>
  <c r="E1308" i="5"/>
  <c r="D1308" i="5"/>
  <c r="C1308" i="5"/>
  <c r="E1309" i="5"/>
  <c r="D1309" i="5"/>
  <c r="C1309" i="5"/>
  <c r="E1310" i="5"/>
  <c r="D1310" i="5"/>
  <c r="C1310" i="5"/>
  <c r="E1311" i="5"/>
  <c r="D1311" i="5"/>
  <c r="C1311" i="5"/>
  <c r="E1312" i="5"/>
  <c r="D1312" i="5"/>
  <c r="C1312" i="5"/>
  <c r="E1313" i="5"/>
  <c r="D1313" i="5"/>
  <c r="C1313" i="5"/>
  <c r="E1314" i="5"/>
  <c r="D1314" i="5"/>
  <c r="C1314" i="5"/>
  <c r="E1315" i="5"/>
  <c r="D1315" i="5"/>
  <c r="C1315" i="5"/>
  <c r="E1316" i="5"/>
  <c r="D1316" i="5"/>
  <c r="C1316" i="5"/>
  <c r="E1317" i="5"/>
  <c r="D1317" i="5"/>
  <c r="C1317" i="5"/>
  <c r="E1318" i="5"/>
  <c r="D1318" i="5"/>
  <c r="C1318" i="5"/>
  <c r="E1319" i="5"/>
  <c r="D1319" i="5"/>
  <c r="C1319" i="5"/>
  <c r="E1320" i="5"/>
  <c r="D1320" i="5"/>
  <c r="C1320" i="5"/>
  <c r="E1321" i="5"/>
  <c r="D1321" i="5"/>
  <c r="C1321" i="5"/>
  <c r="E1322" i="5"/>
  <c r="D1322" i="5"/>
  <c r="C1322" i="5"/>
  <c r="E1323" i="5"/>
  <c r="D1323" i="5"/>
  <c r="C1323" i="5"/>
  <c r="E1324" i="5"/>
  <c r="D1324" i="5"/>
  <c r="C1324" i="5"/>
  <c r="E1325" i="5"/>
  <c r="D1325" i="5"/>
  <c r="C1325" i="5"/>
  <c r="E1326" i="5"/>
  <c r="D1326" i="5"/>
  <c r="C1326" i="5"/>
  <c r="E1327" i="5"/>
  <c r="D1327" i="5"/>
  <c r="C1327" i="5"/>
  <c r="E1328" i="5"/>
  <c r="D1328" i="5"/>
  <c r="C1328" i="5"/>
  <c r="E1329" i="5"/>
  <c r="D1329" i="5"/>
  <c r="C1329" i="5"/>
  <c r="E1330" i="5"/>
  <c r="D1330" i="5"/>
  <c r="C1330" i="5"/>
  <c r="E1331" i="5"/>
  <c r="D1331" i="5"/>
  <c r="C1331" i="5"/>
  <c r="E1332" i="5"/>
  <c r="D1332" i="5"/>
  <c r="C1332" i="5"/>
  <c r="E1333" i="5"/>
  <c r="D1333" i="5"/>
  <c r="C1333" i="5"/>
  <c r="E1334" i="5"/>
  <c r="D1334" i="5"/>
  <c r="C1334" i="5"/>
  <c r="E1335" i="5"/>
  <c r="D1335" i="5"/>
  <c r="C1335" i="5"/>
  <c r="E1336" i="5"/>
  <c r="D1336" i="5"/>
  <c r="E1337" i="5"/>
  <c r="D1337" i="5"/>
  <c r="E1338" i="5"/>
  <c r="D1338" i="5"/>
  <c r="E1339" i="5"/>
  <c r="D1339" i="5"/>
  <c r="C1339" i="5"/>
  <c r="E1340" i="5"/>
  <c r="D1340" i="5"/>
  <c r="C1340" i="5"/>
  <c r="E1341" i="5"/>
  <c r="D1341" i="5"/>
  <c r="C1341" i="5"/>
  <c r="E1342" i="5"/>
  <c r="D1342" i="5"/>
  <c r="U1343" i="5"/>
  <c r="E1344" i="5"/>
  <c r="D1344" i="5"/>
  <c r="C1344" i="5"/>
  <c r="E1345" i="5"/>
  <c r="D1345" i="5"/>
  <c r="C1345" i="5"/>
  <c r="E1346" i="5"/>
  <c r="D1346" i="5"/>
  <c r="C1346" i="5"/>
  <c r="E1347" i="5"/>
  <c r="D1347" i="5"/>
  <c r="C1347" i="5"/>
  <c r="E1348" i="5"/>
  <c r="D1348" i="5"/>
  <c r="C1348" i="5"/>
  <c r="E1349" i="5"/>
  <c r="D1349" i="5"/>
  <c r="C1349" i="5"/>
  <c r="E1350" i="5"/>
  <c r="D1350" i="5"/>
  <c r="C1350" i="5"/>
  <c r="E1351" i="5"/>
  <c r="D1351" i="5"/>
  <c r="C1351" i="5"/>
  <c r="E1352" i="5"/>
  <c r="D1352" i="5"/>
  <c r="C1352" i="5"/>
  <c r="E1353" i="5"/>
  <c r="D1353" i="5"/>
  <c r="C1353" i="5"/>
  <c r="E1354" i="5"/>
  <c r="D1354" i="5"/>
  <c r="C1354" i="5"/>
  <c r="E1355" i="5"/>
  <c r="D1355" i="5"/>
  <c r="C1355" i="5"/>
  <c r="E1356" i="5"/>
  <c r="D1356" i="5"/>
  <c r="C1356" i="5"/>
  <c r="E1357" i="5"/>
  <c r="D1357" i="5"/>
  <c r="C1357" i="5"/>
  <c r="E1358" i="5"/>
  <c r="D1358" i="5"/>
  <c r="C1358" i="5"/>
  <c r="E1359" i="5"/>
  <c r="D1359" i="5"/>
  <c r="C1359" i="5"/>
  <c r="E1360" i="5"/>
  <c r="D1360" i="5"/>
  <c r="C1360" i="5"/>
  <c r="E1361" i="5"/>
  <c r="D1361" i="5"/>
  <c r="C1361" i="5"/>
  <c r="E1362" i="5"/>
  <c r="D1362" i="5"/>
  <c r="C1362" i="5"/>
  <c r="E1363" i="5"/>
  <c r="D1363" i="5"/>
  <c r="C1363" i="5"/>
  <c r="E1364" i="5"/>
  <c r="D1364" i="5"/>
  <c r="C1364" i="5"/>
  <c r="E1365" i="5"/>
  <c r="D1365" i="5"/>
  <c r="C1365" i="5"/>
  <c r="E1366" i="5"/>
  <c r="D1366" i="5"/>
  <c r="C1366" i="5"/>
  <c r="E1367" i="5"/>
  <c r="D1367" i="5"/>
  <c r="C1367" i="5"/>
  <c r="E1368" i="5"/>
  <c r="D1368" i="5"/>
  <c r="C1368" i="5"/>
  <c r="E1369" i="5"/>
  <c r="D1369" i="5"/>
  <c r="E1370" i="5"/>
  <c r="D1370" i="5"/>
  <c r="C1370" i="5"/>
  <c r="E1371" i="5"/>
  <c r="D1371" i="5"/>
  <c r="C1371" i="5"/>
  <c r="E1372" i="5"/>
  <c r="D1372" i="5"/>
  <c r="C1372" i="5"/>
  <c r="E1373" i="5"/>
  <c r="D1373" i="5"/>
  <c r="C1373" i="5"/>
  <c r="E1374" i="5"/>
  <c r="D1374" i="5"/>
  <c r="C1374" i="5"/>
  <c r="E1375" i="5"/>
  <c r="D1375" i="5"/>
  <c r="C1375" i="5"/>
  <c r="E1376" i="5"/>
  <c r="D1376" i="5"/>
  <c r="C1376" i="5"/>
  <c r="E1377" i="5"/>
  <c r="D1377" i="5"/>
  <c r="C1377" i="5"/>
  <c r="E1378" i="5"/>
  <c r="D1378" i="5"/>
  <c r="C1378" i="5"/>
  <c r="E1379" i="5"/>
  <c r="D1379" i="5"/>
  <c r="C1379" i="5"/>
  <c r="E1380" i="5"/>
  <c r="D1380" i="5"/>
  <c r="C1380" i="5"/>
  <c r="E1381" i="5"/>
  <c r="D1381" i="5"/>
  <c r="C1381" i="5"/>
  <c r="E1382" i="5"/>
  <c r="D1382" i="5"/>
  <c r="C1382" i="5"/>
  <c r="E1383" i="5"/>
  <c r="D1383" i="5"/>
  <c r="C1383" i="5"/>
  <c r="E1384" i="5"/>
  <c r="D1384" i="5"/>
  <c r="C1384" i="5"/>
  <c r="E1385" i="5"/>
  <c r="D1385" i="5"/>
  <c r="C1385" i="5"/>
  <c r="E1386" i="5"/>
  <c r="D1386" i="5"/>
  <c r="C1386" i="5"/>
  <c r="E1387" i="5"/>
  <c r="D1387" i="5"/>
  <c r="C1387" i="5"/>
  <c r="E1388" i="5"/>
  <c r="D1388" i="5"/>
  <c r="C1388" i="5"/>
  <c r="E1389" i="5"/>
  <c r="D1389" i="5"/>
  <c r="C1389" i="5"/>
  <c r="E1390" i="5"/>
  <c r="D1390" i="5"/>
  <c r="C1390" i="5"/>
  <c r="E1391" i="5"/>
  <c r="D1391" i="5"/>
  <c r="C1391" i="5"/>
  <c r="E1392" i="5"/>
  <c r="D1392" i="5"/>
  <c r="C1392" i="5"/>
  <c r="E1393" i="5"/>
  <c r="D1393" i="5"/>
  <c r="C1393" i="5"/>
  <c r="E1394" i="5"/>
  <c r="D1394" i="5"/>
  <c r="C1394" i="5"/>
  <c r="E1395" i="5"/>
  <c r="D1395" i="5"/>
  <c r="C1395" i="5"/>
  <c r="E1396" i="5"/>
  <c r="D1396" i="5"/>
  <c r="C1396" i="5"/>
  <c r="E1397" i="5"/>
  <c r="D1397" i="5"/>
  <c r="C1397" i="5"/>
  <c r="E1398" i="5"/>
  <c r="D1398" i="5"/>
  <c r="C1398" i="5"/>
  <c r="E1399" i="5"/>
  <c r="D1399" i="5"/>
  <c r="C1399" i="5"/>
  <c r="E1400" i="5"/>
  <c r="D1400" i="5"/>
  <c r="C1400" i="5"/>
  <c r="E1401" i="5"/>
  <c r="D1401" i="5"/>
  <c r="C1401" i="5"/>
  <c r="E1402" i="5"/>
  <c r="D1402" i="5"/>
  <c r="C1402" i="5"/>
  <c r="E1403" i="5"/>
  <c r="D1403" i="5"/>
  <c r="C1403" i="5"/>
  <c r="E1404" i="5"/>
  <c r="D1404" i="5"/>
  <c r="C1404" i="5"/>
  <c r="E1405" i="5"/>
  <c r="D1405" i="5"/>
  <c r="C1405" i="5"/>
  <c r="E1406" i="5"/>
  <c r="D1406" i="5"/>
  <c r="C1406" i="5"/>
  <c r="E1407" i="5"/>
  <c r="D1407" i="5"/>
  <c r="C1407" i="5"/>
  <c r="E1408" i="5"/>
  <c r="D1408" i="5"/>
  <c r="C1408" i="5"/>
  <c r="E1409" i="5"/>
  <c r="D1409" i="5"/>
  <c r="E1410" i="5"/>
  <c r="D1410" i="5"/>
  <c r="C1410" i="5"/>
  <c r="E1411" i="5"/>
  <c r="D1411" i="5"/>
  <c r="C1411" i="5"/>
  <c r="E1412" i="5"/>
  <c r="D1412" i="5"/>
  <c r="C1412" i="5"/>
  <c r="E1413" i="5"/>
  <c r="D1413" i="5"/>
  <c r="C1413" i="5"/>
  <c r="E1414" i="5"/>
  <c r="D1414" i="5"/>
  <c r="C1414" i="5"/>
  <c r="E1415" i="5"/>
  <c r="D1415" i="5"/>
  <c r="C1415" i="5"/>
  <c r="E1416" i="5"/>
  <c r="D1416" i="5"/>
  <c r="C1416" i="5"/>
  <c r="E1417" i="5"/>
  <c r="D1417" i="5"/>
  <c r="C1417" i="5"/>
  <c r="E1418" i="5"/>
  <c r="D1418" i="5"/>
  <c r="C1418" i="5"/>
  <c r="E1419" i="5"/>
  <c r="D1419" i="5"/>
  <c r="C1419" i="5"/>
  <c r="E1420" i="5"/>
  <c r="D1420" i="5"/>
  <c r="C1420" i="5"/>
  <c r="E1421" i="5"/>
  <c r="D1421" i="5"/>
  <c r="C1421" i="5"/>
  <c r="E1422" i="5"/>
  <c r="D1422" i="5"/>
  <c r="C1422" i="5"/>
  <c r="E1423" i="5"/>
  <c r="D1423" i="5"/>
  <c r="C1423" i="5"/>
  <c r="E1424" i="5"/>
  <c r="D1424" i="5"/>
  <c r="C1424" i="5"/>
  <c r="E1425" i="5"/>
  <c r="D1425" i="5"/>
  <c r="C1425" i="5"/>
  <c r="E1426" i="5"/>
  <c r="D1426" i="5"/>
  <c r="C1426" i="5"/>
  <c r="E1427" i="5"/>
  <c r="D1427" i="5"/>
  <c r="C1427" i="5"/>
  <c r="C1428" i="5" s="1"/>
  <c r="E1428" i="5"/>
  <c r="D1428" i="5"/>
  <c r="E1429" i="5"/>
  <c r="D1429" i="5"/>
  <c r="C1429" i="5"/>
  <c r="E1430" i="5"/>
  <c r="D1430" i="5"/>
  <c r="C1430" i="5"/>
  <c r="E1431" i="5"/>
  <c r="D1431" i="5"/>
  <c r="C1431" i="5"/>
  <c r="C1432" i="5" s="1"/>
  <c r="E1432" i="5"/>
  <c r="D1432" i="5"/>
  <c r="E1433" i="5"/>
  <c r="D1433" i="5"/>
  <c r="C1433" i="5"/>
  <c r="E1434" i="5"/>
  <c r="D1434" i="5"/>
  <c r="C1434" i="5"/>
  <c r="E1435" i="5"/>
  <c r="D1435" i="5"/>
  <c r="C1435" i="5"/>
  <c r="E1436" i="5"/>
  <c r="D1436" i="5"/>
  <c r="C1436" i="5"/>
  <c r="U1437" i="5"/>
  <c r="U1438" i="5"/>
  <c r="E1439" i="5"/>
  <c r="D1439" i="5"/>
  <c r="C1439" i="5"/>
  <c r="E1440" i="5"/>
  <c r="D1440" i="5"/>
  <c r="C1440" i="5"/>
  <c r="U1441" i="5"/>
  <c r="E1443" i="5"/>
  <c r="D1443" i="5"/>
  <c r="C1443" i="5"/>
  <c r="E1444" i="5"/>
  <c r="D1444" i="5"/>
  <c r="C1444" i="5"/>
  <c r="E1446" i="5"/>
  <c r="D1446" i="5"/>
  <c r="C1446" i="5"/>
  <c r="E1447" i="5"/>
  <c r="D1447" i="5"/>
  <c r="C1447" i="5"/>
  <c r="E1448" i="5"/>
  <c r="D1448" i="5"/>
  <c r="C1448" i="5"/>
  <c r="E1449" i="5"/>
  <c r="D1449" i="5"/>
  <c r="C1449" i="5"/>
  <c r="E1450" i="5"/>
  <c r="D1450" i="5"/>
  <c r="C1450" i="5"/>
  <c r="E1451" i="5"/>
  <c r="D1451" i="5"/>
  <c r="C1451" i="5"/>
  <c r="E1452" i="5"/>
  <c r="D1452" i="5"/>
  <c r="C1452" i="5"/>
  <c r="E1453" i="5"/>
  <c r="D1453" i="5"/>
  <c r="C1453" i="5"/>
  <c r="E1454" i="5"/>
  <c r="D1454" i="5"/>
  <c r="C1454" i="5"/>
  <c r="E1455" i="5"/>
  <c r="D1455" i="5"/>
  <c r="C1455" i="5"/>
  <c r="E1456" i="5"/>
  <c r="D1456" i="5"/>
  <c r="C1456" i="5"/>
  <c r="E1457" i="5"/>
  <c r="D1457" i="5"/>
  <c r="C1457" i="5"/>
  <c r="E1458" i="5"/>
  <c r="D1458" i="5"/>
  <c r="C1458" i="5"/>
  <c r="E1459" i="5"/>
  <c r="D1459" i="5"/>
  <c r="C1459" i="5"/>
  <c r="E1460" i="5"/>
  <c r="D1460" i="5"/>
  <c r="C1460" i="5"/>
  <c r="E1461" i="5"/>
  <c r="D1461" i="5"/>
  <c r="C1461" i="5"/>
  <c r="E1462" i="5"/>
  <c r="D1462" i="5"/>
  <c r="C1462" i="5"/>
  <c r="E1463" i="5"/>
  <c r="D1463" i="5"/>
  <c r="C1463" i="5"/>
  <c r="E1465" i="5"/>
  <c r="D1465" i="5"/>
  <c r="C1465" i="5"/>
  <c r="E1466" i="5"/>
  <c r="D1466" i="5"/>
  <c r="C1466" i="5"/>
  <c r="E1467" i="5"/>
  <c r="D1467" i="5"/>
  <c r="C1467" i="5"/>
  <c r="E1468" i="5"/>
  <c r="D1468" i="5"/>
  <c r="C1468" i="5"/>
  <c r="E1469" i="5"/>
  <c r="D1469" i="5"/>
  <c r="C1469" i="5"/>
  <c r="E1470" i="5"/>
  <c r="D1470" i="5"/>
  <c r="C1470" i="5"/>
  <c r="E1471" i="5"/>
  <c r="D1471" i="5"/>
  <c r="C1471" i="5"/>
  <c r="E1472" i="5"/>
  <c r="D1472" i="5"/>
  <c r="C1472" i="5"/>
  <c r="E1473" i="5"/>
  <c r="D1473" i="5"/>
  <c r="C1473" i="5"/>
  <c r="E1474" i="5"/>
  <c r="D1474" i="5"/>
  <c r="C1474" i="5"/>
  <c r="E1475" i="5"/>
  <c r="D1475" i="5"/>
  <c r="C1475" i="5"/>
  <c r="E1476" i="5"/>
  <c r="D1476" i="5"/>
  <c r="C1476" i="5"/>
  <c r="E1477" i="5"/>
  <c r="D1477" i="5"/>
  <c r="C1477" i="5"/>
  <c r="E1478" i="5"/>
  <c r="D1478" i="5"/>
  <c r="C1478" i="5"/>
  <c r="E1479" i="5"/>
  <c r="D1479" i="5"/>
  <c r="C1479" i="5"/>
  <c r="E1480" i="5"/>
  <c r="D1480" i="5"/>
  <c r="C1480" i="5"/>
  <c r="E1481" i="5"/>
  <c r="D1481" i="5"/>
  <c r="C1481" i="5"/>
  <c r="E1482" i="5"/>
  <c r="D1482" i="5"/>
  <c r="C1482" i="5"/>
  <c r="E1484" i="5"/>
  <c r="D1484" i="5"/>
  <c r="C1484" i="5"/>
  <c r="E1485" i="5"/>
  <c r="D1485" i="5"/>
  <c r="C1485" i="5"/>
  <c r="E1488" i="5"/>
  <c r="D1488" i="5"/>
  <c r="C1488" i="5"/>
  <c r="E1489" i="5"/>
  <c r="D1489" i="5"/>
  <c r="C1489" i="5"/>
  <c r="E1490" i="5"/>
  <c r="D1490" i="5"/>
  <c r="C1490" i="5"/>
  <c r="E1491" i="5"/>
  <c r="D1491" i="5"/>
  <c r="C1491" i="5"/>
  <c r="E1493" i="5"/>
  <c r="D1493" i="5"/>
  <c r="C1493" i="5"/>
  <c r="E1494" i="5"/>
  <c r="D1494" i="5"/>
  <c r="C1494" i="5"/>
  <c r="E1497" i="5"/>
  <c r="D1497" i="5"/>
  <c r="C1497" i="5"/>
  <c r="E1501" i="5"/>
  <c r="D1501" i="5"/>
  <c r="C1501" i="5"/>
  <c r="E1502" i="5"/>
  <c r="D1502" i="5"/>
  <c r="C1502" i="5"/>
  <c r="E1503" i="5"/>
  <c r="D1503" i="5"/>
  <c r="C1503" i="5"/>
  <c r="E1504" i="5"/>
  <c r="D1504" i="5"/>
  <c r="C1504" i="5"/>
  <c r="E1505" i="5"/>
  <c r="D1505" i="5"/>
  <c r="C1505" i="5"/>
  <c r="E1507" i="5"/>
  <c r="D1507" i="5"/>
  <c r="C1507" i="5"/>
  <c r="E1508" i="5"/>
  <c r="D1508" i="5"/>
  <c r="C1508" i="5"/>
  <c r="E1509" i="5"/>
  <c r="D1509" i="5"/>
  <c r="C1509" i="5"/>
  <c r="E1510" i="5"/>
  <c r="D1510" i="5"/>
  <c r="C1510" i="5"/>
  <c r="E1512" i="5"/>
  <c r="D1512" i="5"/>
  <c r="C1512" i="5"/>
  <c r="E1513" i="5"/>
  <c r="D1513" i="5"/>
  <c r="C1513" i="5"/>
  <c r="E1515" i="5"/>
  <c r="D1515" i="5"/>
  <c r="C1515" i="5"/>
  <c r="E1516" i="5"/>
  <c r="D1516" i="5"/>
  <c r="C1516" i="5"/>
  <c r="E1520" i="5"/>
  <c r="D1520" i="5"/>
  <c r="C1520" i="5"/>
  <c r="E1524" i="5"/>
  <c r="D1524" i="5"/>
  <c r="C1524" i="5"/>
  <c r="E1525" i="5"/>
  <c r="D1525" i="5"/>
  <c r="C1525" i="5"/>
  <c r="E1526" i="5"/>
  <c r="D1526" i="5"/>
  <c r="C1526" i="5"/>
  <c r="E1527" i="5"/>
  <c r="D1527" i="5"/>
  <c r="C1527" i="5"/>
  <c r="E1528" i="5"/>
  <c r="D1528" i="5"/>
  <c r="C1528" i="5"/>
  <c r="E1529" i="5"/>
  <c r="D1529" i="5"/>
  <c r="C1529" i="5"/>
  <c r="E1532" i="5"/>
  <c r="D1532" i="5"/>
  <c r="C1532" i="5"/>
  <c r="E1533" i="5"/>
  <c r="D1533" i="5"/>
  <c r="C1533" i="5"/>
  <c r="E1537" i="5"/>
  <c r="D1537" i="5"/>
  <c r="C1537" i="5"/>
  <c r="E1538" i="5"/>
  <c r="D1538" i="5"/>
  <c r="C1538" i="5"/>
  <c r="E1539" i="5"/>
  <c r="D1539" i="5"/>
  <c r="C1539" i="5"/>
  <c r="E1540" i="5"/>
  <c r="D1540" i="5"/>
  <c r="C1540" i="5"/>
  <c r="E1541" i="5"/>
  <c r="D1541" i="5"/>
  <c r="C1541" i="5"/>
  <c r="E1542" i="5"/>
  <c r="D1542" i="5"/>
  <c r="C1542" i="5"/>
  <c r="E1543" i="5"/>
  <c r="D1543" i="5"/>
  <c r="C1543" i="5"/>
  <c r="E1544" i="5"/>
  <c r="D1544" i="5"/>
  <c r="C1544" i="5"/>
  <c r="E1545" i="5"/>
  <c r="D1545" i="5"/>
  <c r="C1545" i="5"/>
  <c r="E1546" i="5"/>
  <c r="D1546" i="5"/>
  <c r="C1546" i="5"/>
  <c r="E1548" i="5"/>
  <c r="D1548" i="5"/>
  <c r="C1548" i="5"/>
  <c r="E1549" i="5"/>
  <c r="D1549" i="5"/>
  <c r="C1549" i="5"/>
  <c r="E1550" i="5"/>
  <c r="D1550" i="5"/>
  <c r="C1550" i="5"/>
  <c r="E1551" i="5"/>
  <c r="D1551" i="5"/>
  <c r="C1551" i="5"/>
  <c r="E1552" i="5"/>
  <c r="D1552" i="5"/>
  <c r="C1552" i="5"/>
  <c r="E1553" i="5"/>
  <c r="D1553" i="5"/>
  <c r="C1553" i="5"/>
  <c r="E1554" i="5"/>
  <c r="D1554" i="5"/>
  <c r="C1554" i="5"/>
  <c r="E1555" i="5"/>
  <c r="D1555" i="5"/>
  <c r="C1555" i="5"/>
  <c r="E1558" i="5"/>
  <c r="D1558" i="5"/>
  <c r="C1558" i="5"/>
  <c r="E1562" i="5"/>
  <c r="D1562" i="5"/>
  <c r="C1562" i="5"/>
  <c r="E1563" i="5"/>
  <c r="D1563" i="5"/>
  <c r="C1563" i="5"/>
  <c r="E1564" i="5"/>
  <c r="D1564" i="5"/>
  <c r="C1564" i="5"/>
  <c r="E1565" i="5"/>
  <c r="D1565" i="5"/>
  <c r="C1565" i="5"/>
  <c r="E1569" i="5"/>
  <c r="D1569" i="5"/>
  <c r="C1569" i="5"/>
  <c r="E1570" i="5"/>
  <c r="D1570" i="5"/>
  <c r="C1570" i="5"/>
  <c r="E1573" i="5"/>
  <c r="D1573" i="5"/>
  <c r="C1573" i="5"/>
  <c r="E1574" i="5"/>
  <c r="D1574" i="5"/>
  <c r="C1574" i="5"/>
  <c r="E1577" i="5"/>
  <c r="D1577" i="5"/>
  <c r="C1577" i="5"/>
  <c r="E1578" i="5"/>
  <c r="D1578" i="5"/>
  <c r="C1578" i="5"/>
  <c r="E1579" i="5"/>
  <c r="D1579" i="5"/>
  <c r="C1579" i="5"/>
  <c r="E1580" i="5"/>
  <c r="D1580" i="5"/>
  <c r="C1580" i="5"/>
  <c r="E1582" i="5"/>
  <c r="D1582" i="5"/>
  <c r="C1582" i="5"/>
  <c r="E1583" i="5"/>
  <c r="D1583" i="5"/>
  <c r="C1583" i="5"/>
  <c r="E1584" i="5"/>
  <c r="D1584" i="5"/>
  <c r="C1584" i="5"/>
  <c r="E1585" i="5"/>
  <c r="D1585" i="5"/>
  <c r="C1585" i="5"/>
  <c r="E1586" i="5"/>
  <c r="D1586" i="5"/>
  <c r="C1586" i="5"/>
  <c r="E1587" i="5"/>
  <c r="D1587" i="5"/>
  <c r="C1587" i="5"/>
  <c r="E1588" i="5"/>
  <c r="D1588" i="5"/>
  <c r="C1588" i="5"/>
  <c r="E1589" i="5"/>
  <c r="D1589" i="5"/>
  <c r="C1589" i="5"/>
  <c r="E1590" i="5"/>
  <c r="D1590" i="5"/>
  <c r="C1590" i="5"/>
  <c r="E1591" i="5"/>
  <c r="D1591" i="5"/>
  <c r="C1591" i="5"/>
  <c r="E1592" i="5"/>
  <c r="D1592" i="5"/>
  <c r="C1592" i="5"/>
  <c r="E1593" i="5"/>
  <c r="D1593" i="5"/>
  <c r="C1593" i="5"/>
  <c r="E1594" i="5"/>
  <c r="D1594" i="5"/>
  <c r="C1594" i="5"/>
  <c r="E1595" i="5"/>
  <c r="D1595" i="5"/>
  <c r="C1595" i="5"/>
  <c r="E1597" i="5"/>
  <c r="D1597" i="5"/>
  <c r="C1597" i="5"/>
  <c r="E1598" i="5"/>
  <c r="D1598" i="5"/>
  <c r="C1598" i="5"/>
  <c r="E1602" i="5"/>
  <c r="D1602" i="5"/>
  <c r="C1602" i="5"/>
  <c r="E1603" i="5"/>
  <c r="D1603" i="5"/>
  <c r="C1603" i="5"/>
  <c r="E1604" i="5"/>
  <c r="D1604" i="5"/>
  <c r="C1604" i="5"/>
  <c r="E1605" i="5"/>
  <c r="D1605" i="5"/>
  <c r="C1605" i="5"/>
  <c r="E1607" i="5"/>
  <c r="D1607" i="5"/>
  <c r="C1607" i="5"/>
  <c r="E1608" i="5"/>
  <c r="D1608" i="5"/>
  <c r="C1608" i="5"/>
  <c r="E1610" i="5"/>
  <c r="D1610" i="5"/>
  <c r="C1610" i="5"/>
  <c r="E1611" i="5"/>
  <c r="D1611" i="5"/>
  <c r="C1611" i="5"/>
  <c r="E1616" i="5"/>
  <c r="D1616" i="5"/>
  <c r="C1616" i="5"/>
  <c r="E1617" i="5"/>
  <c r="D1617" i="5"/>
  <c r="C1617" i="5"/>
  <c r="E1620" i="5"/>
  <c r="D1620" i="5"/>
  <c r="C1620" i="5"/>
  <c r="E1621" i="5"/>
  <c r="D1621" i="5"/>
  <c r="C1621" i="5"/>
  <c r="E1622" i="5"/>
  <c r="D1622" i="5"/>
  <c r="C1622" i="5"/>
  <c r="E1623" i="5"/>
  <c r="D1623" i="5"/>
  <c r="C1623" i="5"/>
  <c r="E1625" i="5"/>
  <c r="D1625" i="5"/>
  <c r="C1625" i="5"/>
  <c r="E1626" i="5"/>
  <c r="D1626" i="5"/>
  <c r="C1626" i="5"/>
  <c r="E1628" i="5"/>
  <c r="D1628" i="5"/>
  <c r="C1628" i="5"/>
  <c r="E1629" i="5"/>
  <c r="D1629" i="5"/>
  <c r="C1629" i="5"/>
  <c r="E1630" i="5"/>
  <c r="D1630" i="5"/>
  <c r="C1630" i="5"/>
  <c r="E1631" i="5"/>
  <c r="D1631" i="5"/>
  <c r="C1631" i="5"/>
  <c r="E1634" i="5"/>
  <c r="D1634" i="5"/>
  <c r="C1634" i="5"/>
  <c r="E1635" i="5"/>
  <c r="D1635" i="5"/>
  <c r="C1635" i="5"/>
  <c r="E1638" i="5"/>
  <c r="D1638" i="5"/>
  <c r="C1638" i="5"/>
  <c r="E1639" i="5"/>
  <c r="D1639" i="5"/>
  <c r="C1639" i="5"/>
  <c r="E1641" i="5"/>
  <c r="D1641" i="5"/>
  <c r="C1641" i="5"/>
  <c r="E1642" i="5"/>
  <c r="D1642" i="5"/>
  <c r="C1642" i="5"/>
  <c r="E1643" i="5"/>
  <c r="D1643" i="5"/>
  <c r="C1643" i="5"/>
  <c r="E1644" i="5"/>
  <c r="D1644" i="5"/>
  <c r="C1644" i="5"/>
  <c r="E1646" i="5"/>
  <c r="D1646" i="5"/>
  <c r="C1646" i="5"/>
  <c r="E1647" i="5"/>
  <c r="D1647" i="5"/>
  <c r="C1647" i="5"/>
  <c r="E1650" i="5"/>
  <c r="D1650" i="5"/>
  <c r="C1650" i="5"/>
  <c r="E1651" i="5"/>
  <c r="D1651" i="5"/>
  <c r="C1651" i="5"/>
  <c r="E1655" i="5"/>
  <c r="D1655" i="5"/>
  <c r="C1655" i="5"/>
  <c r="E1656" i="5"/>
  <c r="D1656" i="5"/>
  <c r="C1656" i="5"/>
  <c r="E1660" i="5"/>
  <c r="D1660" i="5"/>
  <c r="C1660" i="5"/>
  <c r="E1661" i="5"/>
  <c r="D1661" i="5"/>
  <c r="C1661" i="5"/>
  <c r="E1664" i="5"/>
  <c r="D1664" i="5"/>
  <c r="C1664" i="5"/>
  <c r="E1665" i="5"/>
  <c r="D1665" i="5"/>
  <c r="C1665" i="5"/>
  <c r="E1666" i="5"/>
  <c r="D1666" i="5"/>
  <c r="C1666" i="5"/>
  <c r="E1667" i="5"/>
  <c r="D1667" i="5"/>
  <c r="C1667" i="5"/>
  <c r="E1668" i="5"/>
  <c r="D1668" i="5"/>
  <c r="C1668" i="5"/>
  <c r="E1669" i="5"/>
  <c r="D1669" i="5"/>
  <c r="C1669" i="5"/>
  <c r="E1671" i="5"/>
  <c r="D1671" i="5"/>
  <c r="C1671" i="5"/>
  <c r="E1672" i="5"/>
  <c r="D1672" i="5"/>
  <c r="C1672" i="5"/>
  <c r="E1674" i="5"/>
  <c r="D1674" i="5"/>
  <c r="C1674" i="5"/>
  <c r="E1675" i="5"/>
  <c r="D1675" i="5"/>
  <c r="C1675" i="5"/>
  <c r="E1676" i="5"/>
  <c r="D1676" i="5"/>
  <c r="C1676" i="5"/>
  <c r="E1677" i="5"/>
  <c r="D1677" i="5"/>
  <c r="C1677" i="5"/>
  <c r="E1678" i="5"/>
  <c r="D1678" i="5"/>
  <c r="C1678" i="5"/>
  <c r="E1679" i="5"/>
  <c r="D1679" i="5"/>
  <c r="C1679" i="5"/>
  <c r="E1680" i="5"/>
  <c r="D1680" i="5"/>
  <c r="C1680" i="5"/>
  <c r="E1681" i="5"/>
  <c r="D1681" i="5"/>
  <c r="C1681" i="5"/>
  <c r="E1682" i="5"/>
  <c r="D1682" i="5"/>
  <c r="C1682" i="5"/>
  <c r="E1683" i="5"/>
  <c r="D1683" i="5"/>
  <c r="C1683" i="5"/>
  <c r="E1685" i="5"/>
  <c r="D1685" i="5"/>
  <c r="C1685" i="5"/>
  <c r="E1686" i="5"/>
  <c r="D1686" i="5"/>
  <c r="C1686" i="5"/>
  <c r="E1689" i="5"/>
  <c r="D1689" i="5"/>
  <c r="C1689" i="5"/>
  <c r="E1690" i="5"/>
  <c r="D1690" i="5"/>
  <c r="C1690" i="5"/>
  <c r="E1691" i="5"/>
  <c r="D1691" i="5"/>
  <c r="C1691" i="5"/>
  <c r="E1692" i="5"/>
  <c r="D1692" i="5"/>
  <c r="C1692" i="5"/>
  <c r="E1693" i="5"/>
  <c r="D1693" i="5"/>
  <c r="C1693" i="5"/>
  <c r="E1694" i="5"/>
  <c r="D1694" i="5"/>
  <c r="C1694" i="5"/>
  <c r="E1697" i="5"/>
  <c r="D1697" i="5"/>
  <c r="C1697" i="5"/>
  <c r="E1698" i="5"/>
  <c r="D1698" i="5"/>
  <c r="C1698" i="5"/>
  <c r="E1699" i="5"/>
  <c r="D1699" i="5"/>
  <c r="C1699" i="5"/>
  <c r="E1700" i="5"/>
  <c r="D1700" i="5"/>
  <c r="C1700" i="5"/>
  <c r="E1701" i="5"/>
  <c r="D1701" i="5"/>
  <c r="C1701" i="5"/>
  <c r="E1702" i="5"/>
  <c r="D1702" i="5"/>
  <c r="C1702" i="5"/>
  <c r="E1703" i="5"/>
  <c r="D1703" i="5"/>
  <c r="C1703" i="5"/>
  <c r="E1704" i="5"/>
  <c r="D1704" i="5"/>
  <c r="C1704" i="5"/>
  <c r="E1705" i="5"/>
  <c r="D1705" i="5"/>
  <c r="C1705" i="5"/>
  <c r="E1706" i="5"/>
  <c r="D1706" i="5"/>
  <c r="C1706" i="5"/>
  <c r="E1707" i="5"/>
  <c r="D1707" i="5"/>
  <c r="C1707" i="5"/>
  <c r="E1708" i="5"/>
  <c r="D1708" i="5"/>
  <c r="C1708" i="5"/>
  <c r="E1709" i="5"/>
  <c r="D1709" i="5"/>
  <c r="C1709" i="5"/>
  <c r="E1710" i="5"/>
  <c r="D1710" i="5"/>
  <c r="C1710" i="5"/>
  <c r="E1711" i="5"/>
  <c r="D1711" i="5"/>
  <c r="C1711" i="5"/>
  <c r="E1712" i="5"/>
  <c r="D1712" i="5"/>
  <c r="C1712" i="5"/>
  <c r="E1714" i="5"/>
  <c r="D1714" i="5"/>
  <c r="C1714" i="5"/>
  <c r="E1715" i="5"/>
  <c r="D1715" i="5"/>
  <c r="C1715" i="5"/>
  <c r="E1716" i="5"/>
  <c r="D1716" i="5"/>
  <c r="C1716" i="5"/>
  <c r="E1717" i="5"/>
  <c r="D1717" i="5"/>
  <c r="C1717" i="5"/>
  <c r="E1720" i="5"/>
  <c r="D1720" i="5"/>
  <c r="C1720" i="5"/>
  <c r="E1721" i="5"/>
  <c r="D1721" i="5"/>
  <c r="C1721" i="5"/>
  <c r="E1723" i="5"/>
  <c r="D1723" i="5"/>
  <c r="C1723" i="5"/>
  <c r="E1724" i="5"/>
  <c r="D1724" i="5"/>
  <c r="C1724" i="5"/>
  <c r="E1725" i="5"/>
  <c r="D1725" i="5"/>
  <c r="C1725" i="5"/>
  <c r="E1726" i="5"/>
  <c r="D1726" i="5"/>
  <c r="C1726" i="5"/>
  <c r="E1728" i="5"/>
  <c r="D1728" i="5"/>
  <c r="C1728" i="5"/>
  <c r="E1729" i="5"/>
  <c r="D1729" i="5"/>
  <c r="C1729" i="5"/>
  <c r="E1732" i="5"/>
  <c r="D1732" i="5"/>
  <c r="C1732" i="5"/>
  <c r="E1733" i="5"/>
  <c r="D1733" i="5"/>
  <c r="C1733" i="5"/>
  <c r="E1734" i="5"/>
  <c r="D1734" i="5"/>
  <c r="C1734" i="5"/>
  <c r="E1735" i="5"/>
  <c r="D1735" i="5"/>
  <c r="C1735" i="5"/>
  <c r="E1736" i="5"/>
  <c r="D1736" i="5"/>
  <c r="C1736" i="5"/>
  <c r="E1737" i="5"/>
  <c r="D1737" i="5"/>
  <c r="C1737" i="5"/>
  <c r="E1738" i="5"/>
  <c r="D1738" i="5"/>
  <c r="C1738" i="5"/>
  <c r="E1739" i="5"/>
  <c r="D1739" i="5"/>
  <c r="C1739" i="5"/>
  <c r="E1744" i="5"/>
  <c r="D1744" i="5"/>
  <c r="C1744" i="5"/>
  <c r="E1745" i="5"/>
  <c r="D1745" i="5"/>
  <c r="C1745" i="5"/>
  <c r="E1747" i="5"/>
  <c r="D1747" i="5"/>
  <c r="C1747" i="5"/>
  <c r="E1748" i="5"/>
  <c r="D1748" i="5"/>
  <c r="C1748" i="5"/>
  <c r="E1752" i="5"/>
  <c r="D1752" i="5"/>
  <c r="C1752" i="5"/>
  <c r="E1753" i="5"/>
  <c r="D1753" i="5"/>
  <c r="C1753" i="5"/>
  <c r="E1757" i="5"/>
  <c r="D1757" i="5"/>
  <c r="C1757" i="5"/>
  <c r="E1758" i="5"/>
  <c r="D1758" i="5"/>
  <c r="C1758" i="5"/>
  <c r="E1759" i="5"/>
  <c r="D1759" i="5"/>
  <c r="C1759" i="5"/>
  <c r="E1760" i="5"/>
  <c r="D1760" i="5"/>
  <c r="C1760" i="5"/>
  <c r="E1761" i="5"/>
  <c r="D1761" i="5"/>
  <c r="C1761" i="5"/>
  <c r="E1762" i="5"/>
  <c r="D1762" i="5"/>
  <c r="C1762" i="5"/>
  <c r="E1763" i="5"/>
  <c r="D1763" i="5"/>
  <c r="C1763" i="5"/>
  <c r="E1764" i="5"/>
  <c r="D1764" i="5"/>
  <c r="C1764" i="5"/>
  <c r="E1765" i="5"/>
  <c r="D1765" i="5"/>
  <c r="C1765" i="5"/>
  <c r="E1766" i="5"/>
  <c r="D1766" i="5"/>
  <c r="C1766" i="5"/>
  <c r="E1769" i="5"/>
  <c r="D1769" i="5"/>
  <c r="C1769" i="5"/>
  <c r="E1770" i="5"/>
  <c r="D1770" i="5"/>
  <c r="C1770" i="5"/>
  <c r="E1776" i="5"/>
  <c r="D1776" i="5"/>
  <c r="C1776" i="5"/>
  <c r="E1777" i="5"/>
  <c r="D1777" i="5"/>
  <c r="C1777" i="5"/>
  <c r="E1781" i="5"/>
  <c r="D1781" i="5"/>
  <c r="C1781" i="5"/>
  <c r="E1782" i="5"/>
  <c r="D1782" i="5"/>
  <c r="C1782" i="5"/>
  <c r="E1783" i="5"/>
  <c r="D1783" i="5"/>
  <c r="C1783" i="5"/>
  <c r="E1784" i="5"/>
  <c r="D1784" i="5"/>
  <c r="C1784" i="5"/>
  <c r="E1789" i="5"/>
  <c r="D1789" i="5"/>
  <c r="C1789" i="5"/>
  <c r="E1790" i="5"/>
  <c r="D1790" i="5"/>
  <c r="C1790" i="5"/>
  <c r="E1793" i="5"/>
  <c r="D1793" i="5"/>
  <c r="C1793" i="5"/>
  <c r="E1794" i="5"/>
  <c r="D1794" i="5"/>
  <c r="C1794" i="5"/>
  <c r="E1796" i="5"/>
  <c r="D1796" i="5"/>
  <c r="C1796" i="5"/>
  <c r="E1797" i="5"/>
  <c r="D1797" i="5"/>
  <c r="C1797" i="5"/>
  <c r="E1801" i="5"/>
  <c r="D1801" i="5"/>
  <c r="C1801" i="5"/>
  <c r="E1802" i="5"/>
  <c r="D1802" i="5"/>
  <c r="C1802" i="5"/>
  <c r="E1804" i="5"/>
  <c r="D1804" i="5"/>
  <c r="C1804" i="5"/>
  <c r="E1805" i="5"/>
  <c r="D1805" i="5"/>
  <c r="C1805" i="5"/>
  <c r="E1809" i="5"/>
  <c r="D1809" i="5"/>
  <c r="C1809" i="5"/>
  <c r="E1810" i="5"/>
  <c r="D1810" i="5"/>
  <c r="C1810" i="5"/>
  <c r="E1812" i="5"/>
  <c r="D1812" i="5"/>
  <c r="C1812" i="5"/>
  <c r="E1813" i="5"/>
  <c r="D1813" i="5"/>
  <c r="C1813" i="5"/>
  <c r="E1817" i="5"/>
  <c r="D1817" i="5"/>
  <c r="C1817" i="5"/>
  <c r="E1818" i="5"/>
  <c r="D1818" i="5"/>
  <c r="C1818" i="5"/>
  <c r="E1819" i="5"/>
  <c r="D1819" i="5"/>
  <c r="C1819" i="5"/>
  <c r="E1820" i="5"/>
  <c r="D1820" i="5"/>
  <c r="C1820" i="5"/>
  <c r="E1824" i="5"/>
  <c r="D1824" i="5"/>
  <c r="C1824" i="5"/>
  <c r="E1825" i="5"/>
  <c r="D1825" i="5"/>
  <c r="C1825" i="5"/>
  <c r="E1826" i="5"/>
  <c r="D1826" i="5"/>
  <c r="C1826" i="5"/>
  <c r="E1827" i="5"/>
  <c r="D1827" i="5"/>
  <c r="C1827" i="5"/>
  <c r="E1828" i="5"/>
  <c r="D1828" i="5"/>
  <c r="C1828" i="5"/>
  <c r="E1829" i="5"/>
  <c r="D1829" i="5"/>
  <c r="C1829" i="5"/>
  <c r="E1833" i="5"/>
  <c r="D1833" i="5"/>
  <c r="C1833" i="5"/>
  <c r="E1834" i="5"/>
  <c r="D1834" i="5"/>
  <c r="C1834" i="5"/>
  <c r="E1839" i="5"/>
  <c r="D1839" i="5"/>
  <c r="C1839" i="5"/>
  <c r="E1840" i="5"/>
  <c r="D1840" i="5"/>
  <c r="C1840" i="5"/>
  <c r="E1841" i="5"/>
  <c r="D1841" i="5"/>
  <c r="C1841" i="5"/>
  <c r="E1842" i="5"/>
  <c r="D1842" i="5"/>
  <c r="C1842" i="5"/>
  <c r="E1843" i="5"/>
  <c r="D1843" i="5"/>
  <c r="C1843" i="5"/>
  <c r="E1844" i="5"/>
  <c r="D1844" i="5"/>
  <c r="C1844" i="5"/>
  <c r="E1845" i="5"/>
  <c r="D1845" i="5"/>
  <c r="C1845" i="5"/>
  <c r="E1846" i="5"/>
  <c r="D1846" i="5"/>
  <c r="C1846" i="5"/>
  <c r="E1847" i="5"/>
  <c r="D1847" i="5"/>
  <c r="C1847" i="5"/>
  <c r="E1848" i="5"/>
  <c r="D1848" i="5"/>
  <c r="C1848" i="5"/>
  <c r="E1849" i="5"/>
  <c r="D1849" i="5"/>
  <c r="C1849" i="5"/>
  <c r="E1850" i="5"/>
  <c r="D1850" i="5"/>
  <c r="C1850" i="5"/>
  <c r="E1854" i="5"/>
  <c r="D1854" i="5"/>
  <c r="C1854" i="5"/>
  <c r="E1855" i="5"/>
  <c r="D1855" i="5"/>
  <c r="C1855" i="5"/>
  <c r="E1860" i="5"/>
  <c r="D1860" i="5"/>
  <c r="C1860" i="5"/>
  <c r="E1861" i="5"/>
  <c r="D1861" i="5"/>
  <c r="C1861" i="5"/>
  <c r="E1862" i="5"/>
  <c r="D1862" i="5"/>
  <c r="C1862" i="5"/>
  <c r="E1863" i="5"/>
  <c r="D1863" i="5"/>
  <c r="C1863" i="5"/>
  <c r="E1865" i="5"/>
  <c r="D1865" i="5"/>
  <c r="C1865" i="5"/>
  <c r="E1866" i="5"/>
  <c r="D1866" i="5"/>
  <c r="C1866" i="5"/>
  <c r="E1867" i="5"/>
  <c r="D1867" i="5"/>
  <c r="C1867" i="5"/>
  <c r="E1868" i="5"/>
  <c r="D1868" i="5"/>
  <c r="C1868" i="5"/>
  <c r="E1870" i="5"/>
  <c r="D1870" i="5"/>
  <c r="C1870" i="5"/>
  <c r="E1871" i="5"/>
  <c r="D1871" i="5"/>
  <c r="C1871" i="5"/>
  <c r="E1872" i="5"/>
  <c r="D1872" i="5"/>
  <c r="C1872" i="5"/>
  <c r="E1873" i="5"/>
  <c r="D1873" i="5"/>
  <c r="C1873" i="5"/>
  <c r="E1876" i="5"/>
  <c r="D1876" i="5"/>
  <c r="C1876" i="5"/>
  <c r="E1877" i="5"/>
  <c r="D1877" i="5"/>
  <c r="C1877" i="5"/>
  <c r="E1882" i="5"/>
  <c r="D1882" i="5"/>
  <c r="C1882" i="5"/>
  <c r="E1883" i="5"/>
  <c r="D1883" i="5"/>
  <c r="C1883" i="5"/>
  <c r="E1885" i="5"/>
  <c r="D1885" i="5"/>
  <c r="C1885" i="5"/>
  <c r="E1886" i="5"/>
  <c r="D1886" i="5"/>
  <c r="C1886" i="5"/>
  <c r="E1889" i="5"/>
  <c r="D1889" i="5"/>
  <c r="C1889" i="5"/>
  <c r="E1890" i="5"/>
  <c r="D1890" i="5"/>
  <c r="C1890" i="5"/>
  <c r="E1891" i="5"/>
  <c r="D1891" i="5"/>
  <c r="C1891" i="5"/>
  <c r="E1892" i="5"/>
  <c r="D1892" i="5"/>
  <c r="C1892" i="5"/>
  <c r="E1895" i="5"/>
  <c r="D1895" i="5"/>
  <c r="C1895" i="5"/>
  <c r="E1896" i="5"/>
  <c r="D1896" i="5"/>
  <c r="C1896" i="5"/>
  <c r="E1898" i="5"/>
  <c r="D1898" i="5"/>
  <c r="C1898" i="5"/>
  <c r="E1899" i="5"/>
  <c r="D1899" i="5"/>
  <c r="C1899" i="5"/>
  <c r="E1902" i="5"/>
  <c r="D1902" i="5"/>
  <c r="C1902" i="5"/>
  <c r="E1903" i="5"/>
  <c r="D1903" i="5"/>
  <c r="C1903" i="5"/>
  <c r="E1906" i="5"/>
  <c r="D1906" i="5"/>
  <c r="C1906" i="5"/>
  <c r="E1907" i="5"/>
  <c r="D1907" i="5"/>
  <c r="C1907" i="5"/>
  <c r="E1910" i="5"/>
  <c r="D1910" i="5"/>
  <c r="C1910" i="5"/>
  <c r="E1911" i="5"/>
  <c r="D1911" i="5"/>
  <c r="C1911" i="5"/>
  <c r="E1912" i="5"/>
  <c r="D1912" i="5"/>
  <c r="C1912" i="5"/>
  <c r="E1913" i="5"/>
  <c r="D1913" i="5"/>
  <c r="C1913" i="5"/>
  <c r="E1918" i="5"/>
  <c r="D1918" i="5"/>
  <c r="C1918" i="5"/>
  <c r="E1919" i="5"/>
  <c r="D1919" i="5"/>
  <c r="C1919" i="5"/>
  <c r="E1921" i="5"/>
  <c r="D1921" i="5"/>
  <c r="C1921" i="5"/>
  <c r="E1922" i="5"/>
  <c r="D1922" i="5"/>
  <c r="C1922" i="5"/>
  <c r="E1925" i="5"/>
  <c r="D1925" i="5"/>
  <c r="C1925" i="5"/>
  <c r="E1926" i="5"/>
  <c r="D1926" i="5"/>
  <c r="C1926" i="5"/>
  <c r="E1928" i="5"/>
  <c r="D1928" i="5"/>
  <c r="C1928" i="5"/>
  <c r="E1929" i="5"/>
  <c r="D1929" i="5"/>
  <c r="C1929" i="5"/>
  <c r="E1933" i="5"/>
  <c r="D1933" i="5"/>
  <c r="C1933" i="5"/>
  <c r="E1934" i="5"/>
  <c r="D1934" i="5"/>
  <c r="C1934" i="5"/>
  <c r="E1936" i="5"/>
  <c r="D1936" i="5"/>
  <c r="C1936" i="5"/>
  <c r="E1937" i="5"/>
  <c r="D1937" i="5"/>
  <c r="C1937" i="5"/>
  <c r="E1938" i="5"/>
  <c r="D1938" i="5"/>
  <c r="C1938" i="5"/>
  <c r="E1939" i="5"/>
  <c r="D1939" i="5"/>
  <c r="C1939" i="5"/>
  <c r="E1940" i="5"/>
  <c r="D1940" i="5"/>
  <c r="C1940" i="5"/>
  <c r="E1941" i="5"/>
  <c r="D1941" i="5"/>
  <c r="C1941" i="5"/>
  <c r="E1944" i="5"/>
  <c r="D1944" i="5"/>
  <c r="C1944" i="5"/>
  <c r="E1945" i="5"/>
  <c r="D1945" i="5"/>
  <c r="C1945" i="5"/>
  <c r="E1946" i="5"/>
  <c r="D1946" i="5"/>
  <c r="C1946" i="5"/>
  <c r="E1947" i="5"/>
  <c r="D1947" i="5"/>
  <c r="C1947" i="5"/>
  <c r="E1948" i="5"/>
  <c r="D1948" i="5"/>
  <c r="C1948" i="5"/>
  <c r="E1949" i="5"/>
  <c r="D1949" i="5"/>
  <c r="C1949" i="5"/>
  <c r="E1950" i="5"/>
  <c r="D1950" i="5"/>
  <c r="C1950" i="5"/>
  <c r="E1951" i="5"/>
  <c r="D1951" i="5"/>
  <c r="C1951" i="5"/>
  <c r="E1956" i="5"/>
  <c r="D1956" i="5"/>
  <c r="C1956" i="5"/>
  <c r="E1957" i="5"/>
  <c r="D1957" i="5"/>
  <c r="C1957" i="5"/>
  <c r="E1960" i="5"/>
  <c r="D1960" i="5"/>
  <c r="C1960" i="5"/>
  <c r="E1961" i="5"/>
  <c r="D1961" i="5"/>
  <c r="C1961" i="5"/>
  <c r="E1964" i="5"/>
  <c r="D1964" i="5"/>
  <c r="C1964" i="5"/>
  <c r="E1965" i="5"/>
  <c r="D1965" i="5"/>
  <c r="C1965" i="5"/>
  <c r="E1968" i="5"/>
  <c r="D1968" i="5"/>
  <c r="C1968" i="5"/>
  <c r="E1969" i="5"/>
  <c r="D1969" i="5"/>
  <c r="C1969" i="5"/>
  <c r="E1970" i="5"/>
  <c r="D1970" i="5"/>
  <c r="C1970" i="5"/>
  <c r="E1971" i="5"/>
  <c r="D1971" i="5"/>
  <c r="C1971" i="5"/>
  <c r="E1976" i="5"/>
  <c r="D1976" i="5"/>
  <c r="E1977" i="5"/>
  <c r="D1977" i="5"/>
  <c r="C1977" i="5"/>
  <c r="E1979" i="5"/>
  <c r="D1979" i="5"/>
  <c r="C1979" i="5"/>
  <c r="E1980" i="5"/>
  <c r="D1980" i="5"/>
  <c r="C1980" i="5"/>
  <c r="F1975" i="5" s="1"/>
  <c r="E1981" i="5"/>
  <c r="D1981" i="5"/>
  <c r="C1981" i="5"/>
  <c r="E1982" i="5"/>
  <c r="D1982" i="5"/>
  <c r="C1982" i="5"/>
  <c r="E1983" i="5"/>
  <c r="D1983" i="5"/>
  <c r="C1983" i="5"/>
  <c r="E1984" i="5"/>
  <c r="D1984" i="5"/>
  <c r="C1984" i="5"/>
  <c r="E1985" i="5"/>
  <c r="D1985" i="5"/>
  <c r="C1985" i="5"/>
  <c r="E1986" i="5"/>
  <c r="D1986" i="5"/>
  <c r="C1986" i="5"/>
  <c r="E1988" i="5"/>
  <c r="D1988" i="5"/>
  <c r="C1988" i="5"/>
  <c r="E1989" i="5"/>
  <c r="D1989" i="5"/>
  <c r="C1989" i="5"/>
  <c r="E1993" i="5"/>
  <c r="D1993" i="5"/>
  <c r="C1993" i="5"/>
  <c r="E1994" i="5"/>
  <c r="D1994" i="5"/>
  <c r="C1994" i="5"/>
  <c r="E1997" i="5"/>
  <c r="D1997" i="5"/>
  <c r="C1997" i="5"/>
  <c r="E1998" i="5"/>
  <c r="D1998" i="5"/>
  <c r="C1998" i="5"/>
  <c r="E2002" i="5"/>
  <c r="D2002" i="5"/>
  <c r="C2002" i="5"/>
  <c r="E2003" i="5"/>
  <c r="D2003" i="5"/>
  <c r="C2003" i="5"/>
  <c r="E2007" i="5"/>
  <c r="D2007" i="5"/>
  <c r="C2007" i="5"/>
  <c r="E2008" i="5"/>
  <c r="D2008" i="5"/>
  <c r="C2008" i="5"/>
  <c r="E2010" i="5"/>
  <c r="D2010" i="5"/>
  <c r="C2010" i="5"/>
  <c r="E2015" i="5"/>
  <c r="D2015" i="5"/>
  <c r="C2015" i="5"/>
  <c r="E2016" i="5"/>
  <c r="D2016" i="5"/>
  <c r="C2016" i="5"/>
  <c r="E2017" i="5"/>
  <c r="D2017" i="5"/>
  <c r="C2017" i="5"/>
  <c r="E2018" i="5"/>
  <c r="D2018" i="5"/>
  <c r="E2019" i="5"/>
  <c r="D2019" i="5"/>
  <c r="C2019" i="5"/>
  <c r="E2020" i="5"/>
  <c r="D2020" i="5"/>
  <c r="C2020" i="5"/>
  <c r="E2021" i="5"/>
  <c r="D2021" i="5"/>
  <c r="C2021" i="5"/>
  <c r="E2022" i="5"/>
  <c r="D2022" i="5"/>
  <c r="C2022" i="5"/>
  <c r="E2023" i="5"/>
  <c r="D2023" i="5"/>
  <c r="C2023" i="5"/>
  <c r="E2024" i="5"/>
  <c r="D2024" i="5"/>
  <c r="C2024" i="5"/>
  <c r="E2025" i="5"/>
  <c r="D2025" i="5"/>
  <c r="C2025" i="5"/>
  <c r="E2026" i="5"/>
  <c r="D2026" i="5"/>
  <c r="C2026" i="5"/>
  <c r="E2029" i="5"/>
  <c r="D2029" i="5"/>
  <c r="C2029" i="5"/>
  <c r="E2030" i="5"/>
  <c r="D2030" i="5"/>
  <c r="C2030" i="5"/>
  <c r="E2032" i="5"/>
  <c r="D2032" i="5"/>
  <c r="C2032" i="5"/>
  <c r="E2033" i="5"/>
  <c r="D2033" i="5"/>
  <c r="C2033" i="5"/>
  <c r="E2037" i="5"/>
  <c r="D2037" i="5"/>
  <c r="C2037" i="5"/>
  <c r="E2038" i="5"/>
  <c r="D2038" i="5"/>
  <c r="C2038" i="5"/>
  <c r="E2039" i="5"/>
  <c r="D2039" i="5"/>
  <c r="C2039" i="5"/>
  <c r="E2040" i="5"/>
  <c r="D2040" i="5"/>
  <c r="C2040" i="5"/>
  <c r="E2047" i="5"/>
  <c r="D2047" i="5"/>
  <c r="C2047" i="5"/>
  <c r="E2048" i="5"/>
  <c r="D2048" i="5"/>
  <c r="C2048" i="5"/>
  <c r="E2051" i="5"/>
  <c r="D2051" i="5"/>
  <c r="C2051" i="5"/>
  <c r="E2052" i="5"/>
  <c r="D2052" i="5"/>
  <c r="C2052" i="5"/>
  <c r="E2054" i="5"/>
  <c r="D2054" i="5"/>
  <c r="C2054" i="5"/>
  <c r="E2055" i="5"/>
  <c r="D2055" i="5"/>
  <c r="C2055" i="5"/>
  <c r="E2064" i="5"/>
  <c r="D2064" i="5"/>
  <c r="C2064" i="5"/>
  <c r="E2065" i="5"/>
  <c r="D2065" i="5"/>
  <c r="C2065" i="5"/>
  <c r="E2068" i="5"/>
  <c r="D2068" i="5"/>
  <c r="C2068" i="5"/>
  <c r="E2069" i="5"/>
  <c r="D2069" i="5"/>
  <c r="C2069" i="5"/>
  <c r="E2071" i="5"/>
  <c r="D2071" i="5"/>
  <c r="C2071" i="5"/>
  <c r="E2072" i="5"/>
  <c r="D2072" i="5"/>
  <c r="C2072" i="5"/>
  <c r="E2075" i="5"/>
  <c r="D2075" i="5"/>
  <c r="C2075" i="5"/>
  <c r="E2076" i="5"/>
  <c r="D2076" i="5"/>
  <c r="C2076" i="5"/>
  <c r="E2077" i="5"/>
  <c r="D2077" i="5"/>
  <c r="C2077" i="5"/>
  <c r="E2078" i="5"/>
  <c r="D2078" i="5"/>
  <c r="C2078" i="5"/>
  <c r="E2079" i="5"/>
  <c r="D2079" i="5"/>
  <c r="C2079" i="5"/>
  <c r="E2080" i="5"/>
  <c r="D2080" i="5"/>
  <c r="C2080" i="5"/>
  <c r="E2085" i="5"/>
  <c r="D2085" i="5"/>
  <c r="C2085" i="5"/>
  <c r="E2086" i="5"/>
  <c r="D2086" i="5"/>
  <c r="C2086" i="5"/>
  <c r="E2089" i="5"/>
  <c r="D2089" i="5"/>
  <c r="C2089" i="5"/>
  <c r="E2090" i="5"/>
  <c r="D2090" i="5"/>
  <c r="C2090" i="5"/>
  <c r="E2095" i="5"/>
  <c r="D2095" i="5"/>
  <c r="C2095" i="5"/>
  <c r="E2096" i="5"/>
  <c r="D2096" i="5"/>
  <c r="C2096" i="5"/>
  <c r="E2099" i="5"/>
  <c r="D2099" i="5"/>
  <c r="C2099" i="5"/>
  <c r="E2100" i="5"/>
  <c r="D2100" i="5"/>
  <c r="C2100" i="5"/>
  <c r="E2105" i="5"/>
  <c r="D2105" i="5"/>
  <c r="C2105" i="5"/>
  <c r="E2106" i="5"/>
  <c r="D2106" i="5"/>
  <c r="C2106" i="5"/>
  <c r="E2108" i="5"/>
  <c r="D2108" i="5"/>
  <c r="C2108" i="5"/>
  <c r="E2109" i="5"/>
  <c r="D2109" i="5"/>
  <c r="C2109" i="5"/>
  <c r="E2110" i="5"/>
  <c r="D2110" i="5"/>
  <c r="C2110" i="5"/>
  <c r="E2111" i="5"/>
  <c r="D2111" i="5"/>
  <c r="C2111" i="5"/>
  <c r="E2116" i="5"/>
  <c r="D2116" i="5"/>
  <c r="C2116" i="5"/>
  <c r="E2117" i="5"/>
  <c r="D2117" i="5"/>
  <c r="C2117" i="5"/>
  <c r="E2127" i="5"/>
  <c r="D2127" i="5"/>
  <c r="C2127" i="5"/>
  <c r="E2128" i="5"/>
  <c r="D2128" i="5"/>
  <c r="C2128" i="5"/>
  <c r="E2129" i="5"/>
  <c r="D2129" i="5"/>
  <c r="C2129" i="5"/>
  <c r="E2130" i="5"/>
  <c r="D2130" i="5"/>
  <c r="C2130" i="5"/>
  <c r="E2134" i="5"/>
  <c r="D2134" i="5"/>
  <c r="C2134" i="5"/>
  <c r="E2135" i="5"/>
  <c r="D2135" i="5"/>
  <c r="C2135" i="5"/>
  <c r="E2136" i="5"/>
  <c r="D2136" i="5"/>
  <c r="C2136" i="5"/>
  <c r="E2137" i="5"/>
  <c r="D2137" i="5"/>
  <c r="C2137" i="5"/>
  <c r="E2138" i="5"/>
  <c r="D2138" i="5"/>
  <c r="C2138" i="5"/>
  <c r="E2139" i="5"/>
  <c r="D2139" i="5"/>
  <c r="C2139" i="5"/>
  <c r="E2145" i="5"/>
  <c r="D2145" i="5"/>
  <c r="C2145" i="5"/>
  <c r="E2146" i="5"/>
  <c r="D2146" i="5"/>
  <c r="C2146" i="5"/>
  <c r="E2147" i="5"/>
  <c r="D2147" i="5"/>
  <c r="C2147" i="5"/>
  <c r="E2148" i="5"/>
  <c r="D2148" i="5"/>
  <c r="C2148" i="5"/>
  <c r="E2150" i="5"/>
  <c r="D2150" i="5"/>
  <c r="C2150" i="5"/>
  <c r="E2151" i="5"/>
  <c r="D2151" i="5"/>
  <c r="C2151" i="5"/>
  <c r="E2152" i="5"/>
  <c r="D2152" i="5"/>
  <c r="C2152" i="5"/>
  <c r="E2153" i="5"/>
  <c r="D2153" i="5"/>
  <c r="C2153" i="5"/>
  <c r="E2156" i="5"/>
  <c r="D2156" i="5"/>
  <c r="C2156" i="5"/>
  <c r="E2157" i="5"/>
  <c r="D2157" i="5"/>
  <c r="C2157" i="5"/>
  <c r="E2161" i="5"/>
  <c r="D2161" i="5"/>
  <c r="C2161" i="5"/>
  <c r="E2162" i="5"/>
  <c r="D2162" i="5"/>
  <c r="C2162" i="5"/>
  <c r="E2169" i="5"/>
  <c r="D2169" i="5"/>
  <c r="C2169" i="5"/>
  <c r="E2170" i="5"/>
  <c r="D2170" i="5"/>
  <c r="C2170" i="5"/>
  <c r="E2176" i="5"/>
  <c r="D2176" i="5"/>
  <c r="C2176" i="5"/>
  <c r="E2177" i="5"/>
  <c r="D2177" i="5"/>
  <c r="C2177" i="5"/>
  <c r="E2178" i="5"/>
  <c r="D2178" i="5"/>
  <c r="C2178" i="5"/>
  <c r="E2179" i="5"/>
  <c r="D2179" i="5"/>
  <c r="C2179" i="5"/>
  <c r="E2182" i="5"/>
  <c r="D2182" i="5"/>
  <c r="C2182" i="5"/>
  <c r="E2183" i="5"/>
  <c r="D2183" i="5"/>
  <c r="C2183" i="5"/>
  <c r="E2184" i="5"/>
  <c r="D2184" i="5"/>
  <c r="C2184" i="5"/>
  <c r="E2185" i="5"/>
  <c r="D2185" i="5"/>
  <c r="C2185" i="5"/>
  <c r="E2186" i="5"/>
  <c r="D2186" i="5"/>
  <c r="C2186" i="5"/>
  <c r="E2187" i="5"/>
  <c r="D2187" i="5"/>
  <c r="C2187" i="5"/>
  <c r="E2188" i="5"/>
  <c r="D2188" i="5"/>
  <c r="C2188" i="5"/>
  <c r="E2189" i="5"/>
  <c r="D2189" i="5"/>
  <c r="C2189" i="5"/>
  <c r="E2191" i="5"/>
  <c r="D2191" i="5"/>
  <c r="C2191" i="5"/>
  <c r="E2192" i="5"/>
  <c r="D2192" i="5"/>
  <c r="C2192" i="5"/>
  <c r="E2200" i="5"/>
  <c r="D2200" i="5"/>
  <c r="C2200" i="5"/>
  <c r="E2201" i="5"/>
  <c r="D2201" i="5"/>
  <c r="C2201" i="5"/>
  <c r="E2202" i="5"/>
  <c r="D2202" i="5"/>
  <c r="C2202" i="5"/>
  <c r="E2203" i="5"/>
  <c r="D2203" i="5"/>
  <c r="C2203" i="5"/>
  <c r="E2209" i="5"/>
  <c r="D2209" i="5"/>
  <c r="C2209" i="5"/>
  <c r="E2210" i="5"/>
  <c r="D2210" i="5"/>
  <c r="C2210" i="5"/>
  <c r="E2211" i="5"/>
  <c r="D2211" i="5"/>
  <c r="C2211" i="5"/>
  <c r="E2212" i="5"/>
  <c r="D2212" i="5"/>
  <c r="C2212" i="5"/>
  <c r="E2217" i="5"/>
  <c r="D2217" i="5"/>
  <c r="C2217" i="5"/>
  <c r="E2218" i="5"/>
  <c r="D2218" i="5"/>
  <c r="C2218" i="5"/>
  <c r="E2219" i="5"/>
  <c r="D2219" i="5"/>
  <c r="C2219" i="5"/>
  <c r="E2220" i="5"/>
  <c r="D2220" i="5"/>
  <c r="C2220" i="5"/>
  <c r="E2223" i="5"/>
  <c r="D2223" i="5"/>
  <c r="C2223" i="5"/>
  <c r="E2224" i="5"/>
  <c r="D2224" i="5"/>
  <c r="C2224" i="5"/>
  <c r="E2225" i="5"/>
  <c r="D2225" i="5"/>
  <c r="C2225" i="5"/>
  <c r="E2226" i="5"/>
  <c r="D2226" i="5"/>
  <c r="C2226" i="5"/>
  <c r="E2230" i="5"/>
  <c r="D2230" i="5"/>
  <c r="C2230" i="5"/>
  <c r="E2231" i="5"/>
  <c r="D2231" i="5"/>
  <c r="C2231" i="5"/>
  <c r="E2235" i="5"/>
  <c r="D2235" i="5"/>
  <c r="C2235" i="5"/>
  <c r="E2236" i="5"/>
  <c r="D2236" i="5"/>
  <c r="C2236" i="5"/>
  <c r="E2239" i="5"/>
  <c r="D2239" i="5"/>
  <c r="C2239" i="5"/>
  <c r="E2240" i="5"/>
  <c r="D2240" i="5"/>
  <c r="C2240" i="5"/>
  <c r="E2244" i="5"/>
  <c r="D2244" i="5"/>
  <c r="C2244" i="5"/>
  <c r="E2245" i="5"/>
  <c r="D2245" i="5"/>
  <c r="C2245" i="5"/>
  <c r="E2249" i="5"/>
  <c r="D2249" i="5"/>
  <c r="C2249" i="5"/>
  <c r="E2250" i="5"/>
  <c r="D2250" i="5"/>
  <c r="C2250" i="5"/>
  <c r="E2257" i="5"/>
  <c r="D2257" i="5"/>
  <c r="C2257" i="5"/>
  <c r="E2258" i="5"/>
  <c r="D2258" i="5"/>
  <c r="C2258" i="5"/>
  <c r="E2260" i="5"/>
  <c r="D2260" i="5"/>
  <c r="C2260" i="5"/>
  <c r="E2261" i="5"/>
  <c r="D2261" i="5"/>
  <c r="C2261" i="5"/>
  <c r="E2266" i="5"/>
  <c r="D2266" i="5"/>
  <c r="C2266" i="5"/>
  <c r="E2267" i="5"/>
  <c r="D2267" i="5"/>
  <c r="C2267" i="5"/>
  <c r="E2269" i="5"/>
  <c r="D2269" i="5"/>
  <c r="C2269" i="5"/>
  <c r="E2270" i="5"/>
  <c r="D2270" i="5"/>
  <c r="C2270" i="5"/>
  <c r="E2271" i="5"/>
  <c r="D2271" i="5"/>
  <c r="C2271" i="5"/>
  <c r="E2272" i="5"/>
  <c r="D2272" i="5"/>
  <c r="C2272" i="5"/>
  <c r="E2277" i="5"/>
  <c r="D2277" i="5"/>
  <c r="C2277" i="5"/>
  <c r="E2278" i="5"/>
  <c r="D2278" i="5"/>
  <c r="C2278" i="5"/>
  <c r="E2284" i="5"/>
  <c r="D2284" i="5"/>
  <c r="C2284" i="5"/>
  <c r="E2285" i="5"/>
  <c r="D2285" i="5"/>
  <c r="C2285" i="5"/>
  <c r="E2292" i="5"/>
  <c r="D2292" i="5"/>
  <c r="C2292" i="5"/>
  <c r="E2293" i="5"/>
  <c r="D2293" i="5"/>
  <c r="C2293" i="5"/>
  <c r="E2301" i="5"/>
  <c r="D2301" i="5"/>
  <c r="C2301" i="5"/>
  <c r="E2302" i="5"/>
  <c r="D2302" i="5"/>
  <c r="C2302" i="5"/>
  <c r="E2309" i="5"/>
  <c r="D2309" i="5"/>
  <c r="C2309" i="5"/>
  <c r="E2310" i="5"/>
  <c r="D2310" i="5"/>
  <c r="C2310" i="5"/>
  <c r="E2317" i="5"/>
  <c r="D2317" i="5"/>
  <c r="C2317" i="5"/>
  <c r="E2318" i="5"/>
  <c r="D2318" i="5"/>
  <c r="C2318" i="5"/>
  <c r="E2323" i="5"/>
  <c r="D2323" i="5"/>
  <c r="C2323" i="5"/>
  <c r="E2324" i="5"/>
  <c r="D2324" i="5"/>
  <c r="C2324" i="5"/>
  <c r="E2325" i="5"/>
  <c r="D2325" i="5"/>
  <c r="C2325" i="5"/>
  <c r="E2326" i="5"/>
  <c r="D2326" i="5"/>
  <c r="C2326" i="5"/>
  <c r="E2330" i="5"/>
  <c r="D2330" i="5"/>
  <c r="C2330" i="5"/>
  <c r="E2331" i="5"/>
  <c r="D2331" i="5"/>
  <c r="C2331" i="5"/>
  <c r="E2334" i="5"/>
  <c r="D2334" i="5"/>
  <c r="C2334" i="5"/>
  <c r="E2335" i="5"/>
  <c r="D2335" i="5"/>
  <c r="C2335" i="5"/>
  <c r="E2336" i="5"/>
  <c r="D2336" i="5"/>
  <c r="C2336" i="5"/>
  <c r="E2337" i="5"/>
  <c r="D2337" i="5"/>
  <c r="C2337" i="5"/>
  <c r="E2338" i="5"/>
  <c r="D2338" i="5"/>
  <c r="C2338" i="5"/>
  <c r="E2339" i="5"/>
  <c r="D2339" i="5"/>
  <c r="C2339" i="5"/>
  <c r="E2341" i="5"/>
  <c r="D2341" i="5"/>
  <c r="C2341" i="5"/>
  <c r="E2342" i="5"/>
  <c r="D2342" i="5"/>
  <c r="C2342" i="5"/>
  <c r="E2352" i="5"/>
  <c r="D2352" i="5"/>
  <c r="C2352" i="5"/>
  <c r="E2353" i="5"/>
  <c r="D2353" i="5"/>
  <c r="C2353" i="5"/>
  <c r="E2355" i="5"/>
  <c r="D2355" i="5"/>
  <c r="C2355" i="5"/>
  <c r="E2356" i="5"/>
  <c r="D2356" i="5"/>
  <c r="C2356" i="5"/>
  <c r="E2359" i="5"/>
  <c r="D2359" i="5"/>
  <c r="C2359" i="5"/>
  <c r="E2360" i="5"/>
  <c r="D2360" i="5"/>
  <c r="C2360" i="5"/>
  <c r="E2366" i="5"/>
  <c r="D2366" i="5"/>
  <c r="C2366" i="5"/>
  <c r="E2367" i="5"/>
  <c r="D2367" i="5"/>
  <c r="C2367" i="5"/>
  <c r="E2370" i="5"/>
  <c r="D2370" i="5"/>
  <c r="C2370" i="5"/>
  <c r="E2371" i="5"/>
  <c r="D2371" i="5"/>
  <c r="C2371" i="5"/>
  <c r="E2380" i="5"/>
  <c r="D2380" i="5"/>
  <c r="C2380" i="5"/>
  <c r="E2381" i="5"/>
  <c r="D2381" i="5"/>
  <c r="C2381" i="5"/>
  <c r="E2382" i="5"/>
  <c r="D2382" i="5"/>
  <c r="C2382" i="5"/>
  <c r="E2383" i="5"/>
  <c r="D2383" i="5"/>
  <c r="C2383" i="5"/>
  <c r="E2386" i="5"/>
  <c r="D2386" i="5"/>
  <c r="C2386" i="5"/>
  <c r="E2387" i="5"/>
  <c r="D2387" i="5"/>
  <c r="C2387" i="5"/>
  <c r="E2396" i="5"/>
  <c r="D2396" i="5"/>
  <c r="C2396" i="5"/>
  <c r="E2397" i="5"/>
  <c r="D2397" i="5"/>
  <c r="C2397" i="5"/>
  <c r="E2402" i="5"/>
  <c r="D2402" i="5"/>
  <c r="C2402" i="5"/>
  <c r="E2403" i="5"/>
  <c r="D2403" i="5"/>
  <c r="C2403" i="5"/>
  <c r="E2406" i="5"/>
  <c r="D2406" i="5"/>
  <c r="C2406" i="5"/>
  <c r="E2407" i="5"/>
  <c r="D2407" i="5"/>
  <c r="C2407" i="5"/>
  <c r="E2409" i="5"/>
  <c r="D2409" i="5"/>
  <c r="C2409" i="5"/>
  <c r="E2410" i="5"/>
  <c r="D2410" i="5"/>
  <c r="C2410" i="5"/>
  <c r="E2416" i="5"/>
  <c r="D2416" i="5"/>
  <c r="C2416" i="5"/>
  <c r="E2417" i="5"/>
  <c r="D2417" i="5"/>
  <c r="C2417" i="5"/>
  <c r="E2420" i="5"/>
  <c r="D2420" i="5"/>
  <c r="C2420" i="5"/>
  <c r="E2421" i="5"/>
  <c r="D2421" i="5"/>
  <c r="C2421" i="5"/>
  <c r="E2427" i="5"/>
  <c r="D2427" i="5"/>
  <c r="C2427" i="5"/>
  <c r="E2428" i="5"/>
  <c r="D2428" i="5"/>
  <c r="C2428" i="5"/>
  <c r="E2433" i="5"/>
  <c r="D2433" i="5"/>
  <c r="C2433" i="5"/>
  <c r="E2434" i="5"/>
  <c r="D2434" i="5"/>
  <c r="C2434" i="5"/>
  <c r="E2439" i="5"/>
  <c r="D2439" i="5"/>
  <c r="C2439" i="5"/>
  <c r="E2440" i="5"/>
  <c r="D2440" i="5"/>
  <c r="C2440" i="5"/>
  <c r="E2452" i="5"/>
  <c r="D2452" i="5"/>
  <c r="C2452" i="5"/>
  <c r="F2435" i="5" s="1"/>
  <c r="E2453" i="5"/>
  <c r="D2453" i="5"/>
  <c r="C2453" i="5"/>
  <c r="F2436" i="5" s="1"/>
  <c r="E2463" i="5"/>
  <c r="D2463" i="5"/>
  <c r="C2463" i="5"/>
  <c r="E2470" i="5"/>
  <c r="D2470" i="5"/>
  <c r="C2470" i="5"/>
  <c r="E2471" i="5"/>
  <c r="D2471" i="5"/>
  <c r="C2471" i="5"/>
  <c r="E2477" i="5"/>
  <c r="D2477" i="5"/>
  <c r="C2477" i="5"/>
  <c r="E2478" i="5"/>
  <c r="D2478" i="5"/>
  <c r="C2478" i="5"/>
  <c r="E2485" i="5"/>
  <c r="D2485" i="5"/>
  <c r="C2485" i="5"/>
  <c r="E2491" i="5"/>
  <c r="D2491" i="5"/>
  <c r="C2491" i="5"/>
  <c r="E2492" i="5"/>
  <c r="D2492" i="5"/>
  <c r="C2492" i="5"/>
  <c r="E2497" i="5"/>
  <c r="D2497" i="5"/>
  <c r="C2497" i="5"/>
  <c r="E2498" i="5"/>
  <c r="D2498" i="5"/>
  <c r="C2498" i="5"/>
  <c r="E2506" i="5"/>
  <c r="D2506" i="5"/>
  <c r="C2506" i="5"/>
  <c r="E2507" i="5"/>
  <c r="D2507" i="5"/>
  <c r="C2507" i="5"/>
  <c r="E2509" i="5"/>
  <c r="D2509" i="5"/>
  <c r="C2509" i="5"/>
  <c r="E2510" i="5"/>
  <c r="D2510" i="5"/>
  <c r="C2510" i="5"/>
  <c r="E2511" i="5"/>
  <c r="D2511" i="5"/>
  <c r="C2511" i="5"/>
  <c r="E2517" i="5"/>
  <c r="D2517" i="5"/>
  <c r="C2517" i="5"/>
  <c r="E2518" i="5"/>
  <c r="D2518" i="5"/>
  <c r="C2518" i="5"/>
  <c r="E2523" i="5"/>
  <c r="D2523" i="5"/>
  <c r="C2523" i="5"/>
  <c r="E2524" i="5"/>
  <c r="D2524" i="5"/>
  <c r="C2524" i="5"/>
  <c r="E2527" i="5"/>
  <c r="D2527" i="5"/>
  <c r="C2527" i="5"/>
  <c r="E2528" i="5"/>
  <c r="D2528" i="5"/>
  <c r="C2528" i="5"/>
  <c r="E2534" i="5"/>
  <c r="D2534" i="5"/>
  <c r="C2534" i="5"/>
  <c r="E2535" i="5"/>
  <c r="D2535" i="5"/>
  <c r="C2535" i="5"/>
  <c r="E2536" i="5"/>
  <c r="D2536" i="5"/>
  <c r="C2536" i="5"/>
  <c r="E2538" i="5"/>
  <c r="D2538" i="5"/>
  <c r="C2538" i="5"/>
  <c r="E2539" i="5"/>
  <c r="D2539" i="5"/>
  <c r="C2539" i="5"/>
  <c r="E2540" i="5"/>
  <c r="D2540" i="5"/>
  <c r="C2540" i="5"/>
  <c r="E2541" i="5"/>
  <c r="D2541" i="5"/>
  <c r="C2541" i="5"/>
  <c r="E2543" i="5"/>
  <c r="D2543" i="5"/>
  <c r="C2543" i="5"/>
  <c r="E2546" i="5"/>
  <c r="D2546" i="5"/>
  <c r="C2546" i="5"/>
  <c r="E2548" i="5"/>
  <c r="D2548" i="5"/>
  <c r="C2548" i="5"/>
  <c r="E2552" i="5"/>
  <c r="D2552" i="5"/>
  <c r="C2552" i="5"/>
  <c r="E2553" i="5"/>
  <c r="D2553" i="5"/>
  <c r="C2553" i="5"/>
  <c r="E2557" i="5"/>
  <c r="D2557" i="5"/>
  <c r="C2557" i="5"/>
  <c r="E2563" i="5"/>
  <c r="D2563" i="5"/>
  <c r="C2563" i="5"/>
  <c r="E2566" i="5"/>
  <c r="D2566" i="5"/>
  <c r="C2566" i="5"/>
  <c r="E2567" i="5"/>
  <c r="D2567" i="5"/>
  <c r="C2567" i="5"/>
  <c r="E2568" i="5"/>
  <c r="D2568" i="5"/>
  <c r="C2568" i="5"/>
  <c r="E2569" i="5"/>
  <c r="D2569" i="5"/>
  <c r="C2569" i="5"/>
  <c r="E2570" i="5"/>
  <c r="D2570" i="5"/>
  <c r="C2570" i="5"/>
  <c r="E2573" i="5"/>
  <c r="D2573" i="5"/>
  <c r="C2573" i="5"/>
  <c r="E2574" i="5"/>
  <c r="D2574" i="5"/>
  <c r="C2574" i="5"/>
  <c r="E2576" i="5"/>
  <c r="D2576" i="5"/>
  <c r="C2576" i="5"/>
  <c r="E2578" i="5"/>
  <c r="D2578" i="5"/>
  <c r="C2578" i="5"/>
  <c r="E2579" i="5"/>
  <c r="D2579" i="5"/>
  <c r="C2579" i="5"/>
  <c r="E2581" i="5"/>
  <c r="D2581" i="5"/>
  <c r="C2581" i="5"/>
  <c r="E2582" i="5"/>
  <c r="D2582" i="5"/>
  <c r="C2582" i="5"/>
  <c r="E2583" i="5"/>
  <c r="D2583" i="5"/>
  <c r="C2583" i="5"/>
  <c r="E2585" i="5"/>
  <c r="D2585" i="5"/>
  <c r="C2585" i="5"/>
  <c r="E2586" i="5"/>
  <c r="D2586" i="5"/>
  <c r="C2586" i="5"/>
  <c r="E2587" i="5"/>
  <c r="D2587" i="5"/>
  <c r="C2587" i="5"/>
  <c r="E2588" i="5"/>
  <c r="D2588" i="5"/>
  <c r="C2588" i="5"/>
  <c r="E2590" i="5"/>
  <c r="D2590" i="5"/>
  <c r="C2590" i="5"/>
  <c r="E2592" i="5"/>
  <c r="D2592" i="5"/>
  <c r="C2592" i="5"/>
  <c r="E2597" i="5"/>
  <c r="D2597" i="5"/>
  <c r="C2597" i="5"/>
  <c r="E2598" i="5"/>
  <c r="D2598" i="5"/>
  <c r="C2598" i="5"/>
  <c r="E2603" i="5"/>
  <c r="D2603" i="5"/>
  <c r="C2603" i="5"/>
  <c r="E2605" i="5"/>
  <c r="D2605" i="5"/>
  <c r="C2605" i="5"/>
  <c r="E2607" i="5"/>
  <c r="D2607" i="5"/>
  <c r="C2607" i="5"/>
  <c r="E2608" i="5"/>
  <c r="D2608" i="5"/>
  <c r="C2608" i="5"/>
  <c r="E2613" i="5"/>
  <c r="D2613" i="5"/>
  <c r="C2613" i="5"/>
  <c r="E2614" i="5"/>
  <c r="D2614" i="5"/>
  <c r="C2614" i="5"/>
  <c r="E2615" i="5"/>
  <c r="D2615" i="5"/>
  <c r="C2615" i="5"/>
  <c r="E2616" i="5"/>
  <c r="D2616" i="5"/>
  <c r="C2616" i="5"/>
  <c r="E2617" i="5"/>
  <c r="D2617" i="5"/>
  <c r="C2617" i="5"/>
  <c r="E2618" i="5"/>
  <c r="D2618" i="5"/>
  <c r="C2618" i="5"/>
  <c r="E2619" i="5"/>
  <c r="D2619" i="5"/>
  <c r="C2619" i="5"/>
  <c r="E2620" i="5"/>
  <c r="D2620" i="5"/>
  <c r="C2620" i="5"/>
  <c r="E2621" i="5"/>
  <c r="D2621" i="5"/>
  <c r="C2621" i="5"/>
  <c r="E2624" i="5"/>
  <c r="D2624" i="5"/>
  <c r="C2624" i="5"/>
  <c r="E2628" i="5"/>
  <c r="D2628" i="5"/>
  <c r="C2628" i="5"/>
  <c r="E2629" i="5"/>
  <c r="D2629" i="5"/>
  <c r="C2629" i="5"/>
  <c r="E2631" i="5"/>
  <c r="D2631" i="5"/>
  <c r="C2631" i="5"/>
  <c r="E2632" i="5"/>
  <c r="D2632" i="5"/>
  <c r="C2632" i="5"/>
  <c r="E2637" i="5"/>
  <c r="D2637" i="5"/>
  <c r="C2637" i="5"/>
  <c r="E2638" i="5"/>
  <c r="D2638" i="5"/>
  <c r="C2638" i="5"/>
  <c r="E2643" i="5"/>
  <c r="D2643" i="5"/>
  <c r="C2643" i="5"/>
  <c r="E2644" i="5"/>
  <c r="D2644" i="5"/>
  <c r="C2644" i="5"/>
  <c r="E2645" i="5"/>
  <c r="D2645" i="5"/>
  <c r="C2645" i="5"/>
  <c r="E2646" i="5"/>
  <c r="D2646" i="5"/>
  <c r="C2646" i="5"/>
  <c r="E2647" i="5"/>
  <c r="D2647" i="5"/>
  <c r="C2647" i="5"/>
  <c r="E2648" i="5"/>
  <c r="D2648" i="5"/>
  <c r="C2648" i="5"/>
  <c r="E2649" i="5"/>
  <c r="D2649" i="5"/>
  <c r="C2649" i="5"/>
  <c r="E2651" i="5"/>
  <c r="D2651" i="5"/>
  <c r="C2651" i="5"/>
  <c r="E2658" i="5"/>
  <c r="D2658" i="5"/>
  <c r="C2658" i="5"/>
  <c r="E2660" i="5"/>
  <c r="D2660" i="5"/>
  <c r="C2660" i="5"/>
  <c r="E2661" i="5"/>
  <c r="D2661" i="5"/>
  <c r="C2661" i="5"/>
  <c r="E2662" i="5"/>
  <c r="D2662" i="5"/>
  <c r="C2662" i="5"/>
  <c r="E2671" i="5"/>
  <c r="D2671" i="5"/>
  <c r="C2671" i="5"/>
  <c r="E2672" i="5"/>
  <c r="D2672" i="5"/>
  <c r="C2672" i="5"/>
  <c r="E2673" i="5"/>
  <c r="D2673" i="5"/>
  <c r="C2673" i="5"/>
  <c r="E2674" i="5"/>
  <c r="D2674" i="5"/>
  <c r="C2674" i="5"/>
  <c r="E2675" i="5"/>
  <c r="D2675" i="5"/>
  <c r="C2675" i="5"/>
  <c r="E2677" i="5"/>
  <c r="D2677" i="5"/>
  <c r="C2677" i="5"/>
  <c r="E2682" i="5"/>
  <c r="D2682" i="5"/>
  <c r="C2682" i="5"/>
  <c r="E2684" i="5"/>
  <c r="D2684" i="5"/>
  <c r="C2684" i="5"/>
  <c r="E2690" i="5"/>
  <c r="D2690" i="5"/>
  <c r="C2690" i="5"/>
  <c r="E2693" i="5"/>
  <c r="D2693" i="5"/>
  <c r="C2693" i="5"/>
  <c r="E2698" i="5"/>
  <c r="D2698" i="5"/>
  <c r="C2698" i="5"/>
  <c r="E2699" i="5"/>
  <c r="D2699" i="5"/>
  <c r="C2699" i="5"/>
  <c r="E2703" i="5"/>
  <c r="D2703" i="5"/>
  <c r="C2703" i="5"/>
  <c r="E2704" i="5"/>
  <c r="D2704" i="5"/>
  <c r="C2704" i="5"/>
  <c r="E2705" i="5"/>
  <c r="D2705" i="5"/>
  <c r="C2705" i="5"/>
  <c r="E2706" i="5"/>
  <c r="D2706" i="5"/>
  <c r="C2706" i="5"/>
  <c r="E2709" i="5"/>
  <c r="D2709" i="5"/>
  <c r="C2709" i="5"/>
  <c r="E2710" i="5"/>
  <c r="D2710" i="5"/>
  <c r="C2710" i="5"/>
  <c r="E2713" i="5"/>
  <c r="D2713" i="5"/>
  <c r="C2713" i="5"/>
  <c r="E2715" i="5"/>
  <c r="D2715" i="5"/>
  <c r="C2715" i="5"/>
  <c r="E2716" i="5"/>
  <c r="D2716" i="5"/>
  <c r="C2716" i="5"/>
  <c r="E2721" i="5"/>
  <c r="D2721" i="5"/>
  <c r="C2721" i="5"/>
  <c r="E2722" i="5"/>
  <c r="D2722" i="5"/>
  <c r="C2722" i="5"/>
  <c r="E2724" i="5"/>
  <c r="D2724" i="5"/>
  <c r="C2724" i="5"/>
  <c r="E2725" i="5"/>
  <c r="D2725" i="5"/>
  <c r="C2725" i="5"/>
  <c r="E2727" i="5"/>
  <c r="D2727" i="5"/>
  <c r="C2727" i="5"/>
  <c r="E2728" i="5"/>
  <c r="D2728" i="5"/>
  <c r="C2728" i="5"/>
  <c r="E2732" i="5"/>
  <c r="D2732" i="5"/>
  <c r="C2732" i="5"/>
  <c r="E2733" i="5"/>
  <c r="D2733" i="5"/>
  <c r="C2733" i="5"/>
  <c r="E2738" i="5"/>
  <c r="D2738" i="5"/>
  <c r="C2738" i="5"/>
  <c r="E2739" i="5"/>
  <c r="D2739" i="5"/>
  <c r="C2739" i="5"/>
  <c r="E2744" i="5"/>
  <c r="D2744" i="5"/>
  <c r="C2744" i="5"/>
  <c r="E2745" i="5"/>
  <c r="D2745" i="5"/>
  <c r="C2745" i="5"/>
  <c r="E2750" i="5"/>
  <c r="D2750" i="5"/>
  <c r="C2750" i="5"/>
  <c r="E2753" i="5"/>
  <c r="D2753" i="5"/>
  <c r="C2753" i="5"/>
  <c r="E2755" i="5"/>
  <c r="D2755" i="5"/>
  <c r="C2755" i="5"/>
  <c r="E2757" i="5"/>
  <c r="D2757" i="5"/>
  <c r="C2757" i="5"/>
  <c r="E2759" i="5"/>
  <c r="D2759" i="5"/>
  <c r="C2759" i="5"/>
  <c r="E2762" i="5"/>
  <c r="D2762" i="5"/>
  <c r="C2762" i="5"/>
  <c r="E2767" i="5"/>
  <c r="D2767" i="5"/>
  <c r="C2767" i="5"/>
  <c r="E2771" i="5"/>
  <c r="D2771" i="5"/>
  <c r="C2771" i="5"/>
  <c r="E2773" i="5"/>
  <c r="D2773" i="5"/>
  <c r="C2773" i="5"/>
  <c r="E2776" i="5"/>
  <c r="D2776" i="5"/>
  <c r="C2776" i="5"/>
  <c r="E2782" i="5"/>
  <c r="D2782" i="5"/>
  <c r="C2782" i="5"/>
  <c r="E2786" i="5"/>
  <c r="D2786" i="5"/>
  <c r="C2786" i="5"/>
  <c r="E2790" i="5"/>
  <c r="D2790" i="5"/>
  <c r="C2790" i="5"/>
  <c r="E2797" i="5"/>
  <c r="D2797" i="5"/>
  <c r="C2797" i="5"/>
  <c r="E2799" i="5"/>
  <c r="D2799" i="5"/>
  <c r="C2799" i="5"/>
  <c r="E2800" i="5"/>
  <c r="D2800" i="5"/>
  <c r="C2800" i="5"/>
  <c r="E2805" i="5"/>
  <c r="D2805" i="5"/>
  <c r="C2805" i="5"/>
  <c r="E2808" i="5"/>
  <c r="D2808" i="5"/>
  <c r="C2808" i="5"/>
  <c r="E2810" i="5"/>
  <c r="D2810" i="5"/>
  <c r="C2810" i="5"/>
  <c r="E2815" i="5"/>
  <c r="D2815" i="5"/>
  <c r="C2815" i="5"/>
  <c r="E2816" i="5"/>
  <c r="D2816" i="5"/>
  <c r="C2816" i="5"/>
  <c r="E2822" i="5"/>
  <c r="D2822" i="5"/>
  <c r="C2822" i="5"/>
  <c r="E2823" i="5"/>
  <c r="D2823" i="5"/>
  <c r="C2823" i="5"/>
  <c r="E2827" i="5"/>
  <c r="D2827" i="5"/>
  <c r="C2827" i="5"/>
  <c r="E2831" i="5"/>
  <c r="D2831" i="5"/>
  <c r="C2831" i="5"/>
  <c r="E2838" i="5"/>
  <c r="D2838" i="5"/>
  <c r="C2838" i="5"/>
  <c r="E2839" i="5"/>
  <c r="D2839" i="5"/>
  <c r="C2839" i="5"/>
  <c r="E2840" i="5"/>
  <c r="D2840" i="5"/>
  <c r="C2840" i="5"/>
  <c r="E2841" i="5"/>
  <c r="D2841" i="5"/>
  <c r="C2841" i="5"/>
  <c r="E2842" i="5"/>
  <c r="D2842" i="5"/>
  <c r="C2842" i="5"/>
  <c r="E2843" i="5"/>
  <c r="D2843" i="5"/>
  <c r="C2843" i="5"/>
  <c r="E2844" i="5"/>
  <c r="D2844" i="5"/>
  <c r="C2844" i="5"/>
  <c r="E2845" i="5"/>
  <c r="D2845" i="5"/>
  <c r="C2845" i="5"/>
  <c r="E2846" i="5"/>
  <c r="D2846" i="5"/>
  <c r="C2846" i="5"/>
  <c r="E2847" i="5"/>
  <c r="D2847" i="5"/>
  <c r="C2847" i="5"/>
  <c r="E2851" i="5"/>
  <c r="D2851" i="5"/>
  <c r="C2851" i="5"/>
  <c r="E2853" i="5"/>
  <c r="D2853" i="5"/>
  <c r="C2853" i="5"/>
  <c r="E2854" i="5"/>
  <c r="D2854" i="5"/>
  <c r="C2854" i="5"/>
  <c r="E2855" i="5"/>
  <c r="D2855" i="5"/>
  <c r="C2855" i="5"/>
  <c r="E2861" i="5"/>
  <c r="D2861" i="5"/>
  <c r="C2861" i="5"/>
  <c r="E2862" i="5"/>
  <c r="D2862" i="5"/>
  <c r="C2862" i="5"/>
  <c r="E2866" i="5"/>
  <c r="D2866" i="5"/>
  <c r="C2866" i="5"/>
  <c r="E2870" i="5"/>
  <c r="D2870" i="5"/>
  <c r="C2870" i="5"/>
  <c r="E2871" i="5"/>
  <c r="D2871" i="5"/>
  <c r="C2871" i="5"/>
  <c r="E2872" i="5"/>
  <c r="D2872" i="5"/>
  <c r="C2872" i="5"/>
  <c r="E2877" i="5"/>
  <c r="D2877" i="5"/>
  <c r="C2877" i="5"/>
  <c r="E2878" i="5"/>
  <c r="D2878" i="5"/>
  <c r="C2878" i="5"/>
  <c r="E2885" i="5"/>
  <c r="D2885" i="5"/>
  <c r="C2885" i="5"/>
  <c r="E2886" i="5"/>
  <c r="D2886" i="5"/>
  <c r="C2886" i="5"/>
  <c r="E2887" i="5"/>
  <c r="D2887" i="5"/>
  <c r="C2887" i="5"/>
  <c r="E2893" i="5"/>
  <c r="D2893" i="5"/>
  <c r="C2893" i="5"/>
  <c r="E2896" i="5"/>
  <c r="D2896" i="5"/>
  <c r="C2896" i="5"/>
  <c r="E2897" i="5"/>
  <c r="D2897" i="5"/>
  <c r="C2897" i="5"/>
  <c r="E2898" i="5"/>
  <c r="D2898" i="5"/>
  <c r="C2898" i="5"/>
  <c r="E2899" i="5"/>
  <c r="D2899" i="5"/>
  <c r="C2899" i="5"/>
  <c r="E2900" i="5"/>
  <c r="D2900" i="5"/>
  <c r="C2900" i="5"/>
  <c r="E2903" i="5"/>
  <c r="D2903" i="5"/>
  <c r="C2903" i="5"/>
  <c r="E2904" i="5"/>
  <c r="D2904" i="5"/>
  <c r="C2904" i="5"/>
  <c r="E2905" i="5"/>
  <c r="D2905" i="5"/>
  <c r="C2905" i="5"/>
  <c r="E2907" i="5"/>
  <c r="D2907" i="5"/>
  <c r="C2907" i="5"/>
  <c r="E2909" i="5"/>
  <c r="D2909" i="5"/>
  <c r="C2909" i="5"/>
  <c r="E2911" i="5"/>
  <c r="D2911" i="5"/>
  <c r="C2911" i="5"/>
  <c r="E2912" i="5"/>
  <c r="D2912" i="5"/>
  <c r="C2912" i="5"/>
  <c r="E2914" i="5"/>
  <c r="D2914" i="5"/>
  <c r="C2914" i="5"/>
  <c r="E2915" i="5"/>
  <c r="D2915" i="5"/>
  <c r="C2915" i="5"/>
  <c r="E2918" i="5"/>
  <c r="D2918" i="5"/>
  <c r="C2918" i="5"/>
  <c r="E2920" i="5"/>
  <c r="D2920" i="5"/>
  <c r="C2920" i="5"/>
  <c r="E2923" i="5"/>
  <c r="D2923" i="5"/>
  <c r="C2923" i="5"/>
  <c r="E2924" i="5"/>
  <c r="D2924" i="5"/>
  <c r="C2924" i="5"/>
  <c r="E2928" i="5"/>
  <c r="D2928" i="5"/>
  <c r="C2928" i="5"/>
  <c r="E2929" i="5"/>
  <c r="D2929" i="5"/>
  <c r="C2929" i="5"/>
  <c r="E2930" i="5"/>
  <c r="D2930" i="5"/>
  <c r="C2930" i="5"/>
  <c r="E2934" i="5"/>
  <c r="D2934" i="5"/>
  <c r="C2934" i="5"/>
  <c r="E2937" i="5"/>
  <c r="D2937" i="5"/>
  <c r="C2937" i="5"/>
  <c r="E2940" i="5"/>
  <c r="D2940" i="5"/>
  <c r="C2940" i="5"/>
  <c r="E2944" i="5"/>
  <c r="D2944" i="5"/>
  <c r="C2944" i="5"/>
  <c r="E2945" i="5"/>
  <c r="D2945" i="5"/>
  <c r="C2945" i="5"/>
  <c r="E2947" i="5"/>
  <c r="D2947" i="5"/>
  <c r="C2947" i="5"/>
  <c r="E2948" i="5"/>
  <c r="D2948" i="5"/>
  <c r="C2948" i="5"/>
  <c r="E2949" i="5"/>
  <c r="D2949" i="5"/>
  <c r="C2949" i="5"/>
  <c r="E2950" i="5"/>
  <c r="D2950" i="5"/>
  <c r="C2950" i="5"/>
  <c r="E2954" i="5"/>
  <c r="D2954" i="5"/>
  <c r="C2954" i="5"/>
  <c r="E2955" i="5"/>
  <c r="D2955" i="5"/>
  <c r="C2955" i="5"/>
  <c r="E2962" i="5"/>
  <c r="D2962" i="5"/>
  <c r="C2962" i="5"/>
  <c r="E2966" i="5"/>
  <c r="D2966" i="5"/>
  <c r="C2966" i="5"/>
  <c r="C2968" i="5"/>
  <c r="E2968" i="5"/>
  <c r="D2968" i="5"/>
  <c r="E2969" i="5"/>
  <c r="D2969" i="5"/>
  <c r="C2969" i="5"/>
  <c r="C2972" i="5"/>
  <c r="E2972" i="5"/>
  <c r="D2972" i="5"/>
  <c r="C2973" i="5"/>
  <c r="E2973" i="5"/>
  <c r="D2973" i="5"/>
  <c r="C2974" i="5"/>
  <c r="E2974" i="5"/>
  <c r="D2974" i="5"/>
  <c r="C2975" i="5"/>
  <c r="E2975" i="5"/>
  <c r="D2975" i="5"/>
  <c r="C2976" i="5"/>
  <c r="E2976" i="5"/>
  <c r="D2976" i="5"/>
  <c r="C2977" i="5"/>
  <c r="E2977" i="5"/>
  <c r="D2977" i="5"/>
  <c r="C2978" i="5"/>
  <c r="E2978" i="5"/>
  <c r="D2978" i="5"/>
  <c r="C2979" i="5"/>
  <c r="E2979" i="5"/>
  <c r="D2979" i="5"/>
  <c r="C2980" i="5"/>
  <c r="E2980" i="5"/>
  <c r="D2980" i="5"/>
  <c r="C2981" i="5"/>
  <c r="E2981" i="5"/>
  <c r="D2981" i="5"/>
  <c r="C2986" i="5"/>
  <c r="E2986" i="5"/>
  <c r="D2986" i="5"/>
  <c r="C2987" i="5"/>
  <c r="E2987" i="5"/>
  <c r="D2987" i="5"/>
  <c r="C2988" i="5"/>
  <c r="E2988" i="5"/>
  <c r="D2988" i="5"/>
  <c r="C2989" i="5"/>
  <c r="E2989" i="5"/>
  <c r="D2989" i="5"/>
  <c r="C2991" i="5"/>
  <c r="E2991" i="5"/>
  <c r="D2991" i="5"/>
  <c r="C2992" i="5"/>
  <c r="E2992" i="5"/>
  <c r="D2992" i="5"/>
  <c r="C2995" i="5"/>
  <c r="E2995" i="5"/>
  <c r="D2995" i="5"/>
  <c r="C2998" i="5"/>
  <c r="E2998" i="5"/>
  <c r="D2998" i="5"/>
  <c r="C3002" i="5"/>
  <c r="E3002" i="5"/>
  <c r="D3002" i="5"/>
  <c r="C3003" i="5"/>
  <c r="E3003" i="5"/>
  <c r="D3003" i="5"/>
  <c r="C3006" i="5"/>
  <c r="E3006" i="5"/>
  <c r="D3006" i="5"/>
  <c r="C3007" i="5"/>
  <c r="E3007" i="5"/>
  <c r="D3007" i="5"/>
  <c r="C3008" i="5"/>
  <c r="E3008" i="5"/>
  <c r="D3008" i="5"/>
  <c r="C3010" i="5"/>
  <c r="E3010" i="5"/>
  <c r="D3010" i="5"/>
  <c r="C3014" i="5"/>
  <c r="E3014" i="5"/>
  <c r="D3014" i="5"/>
  <c r="C3015" i="5"/>
  <c r="E3015" i="5"/>
  <c r="D3015" i="5"/>
  <c r="C3021" i="5"/>
  <c r="E3021" i="5"/>
  <c r="D3021" i="5"/>
  <c r="C3022" i="5"/>
  <c r="E3022" i="5"/>
  <c r="D3022" i="5"/>
  <c r="E3032" i="5"/>
  <c r="D3032" i="5"/>
  <c r="E3033" i="5"/>
  <c r="D3033" i="5"/>
  <c r="C3035" i="5"/>
  <c r="E3035" i="5"/>
  <c r="D3035" i="5"/>
  <c r="C3036" i="5"/>
  <c r="E3036" i="5"/>
  <c r="D3036" i="5"/>
  <c r="C3042" i="5"/>
  <c r="E3042" i="5"/>
  <c r="D3042" i="5"/>
  <c r="E3047" i="5"/>
  <c r="D3047" i="5"/>
  <c r="C3051" i="5"/>
  <c r="E3051" i="5"/>
  <c r="D3051" i="5"/>
  <c r="C3052" i="5"/>
  <c r="E3052" i="5"/>
  <c r="D3052" i="5"/>
  <c r="E3053" i="5"/>
  <c r="D3053" i="5"/>
  <c r="E3054" i="5"/>
  <c r="D3054" i="5"/>
  <c r="C3055" i="5"/>
  <c r="E3055" i="5"/>
  <c r="D3055" i="5"/>
  <c r="C3060" i="5"/>
  <c r="E3060" i="5"/>
  <c r="D3060" i="5"/>
  <c r="C3061" i="5"/>
  <c r="E3061" i="5"/>
  <c r="D3061" i="5"/>
  <c r="C3066" i="5"/>
  <c r="E3066" i="5"/>
  <c r="D3066" i="5"/>
  <c r="C3068" i="5"/>
  <c r="E3068" i="5"/>
  <c r="D3068" i="5"/>
  <c r="C3071" i="5"/>
  <c r="E3071" i="5"/>
  <c r="D3071" i="5"/>
  <c r="C3072" i="5"/>
  <c r="E3072" i="5"/>
  <c r="D3072" i="5"/>
  <c r="C3077" i="5"/>
  <c r="E3077" i="5"/>
  <c r="D3077" i="5"/>
  <c r="C3078" i="5"/>
  <c r="E3078" i="5"/>
  <c r="D3078" i="5"/>
  <c r="C3080" i="5"/>
  <c r="E3080" i="5"/>
  <c r="D3080" i="5"/>
  <c r="C3081" i="5"/>
  <c r="E3081" i="5"/>
  <c r="D3081" i="5"/>
  <c r="C3088" i="5"/>
  <c r="E3088" i="5"/>
  <c r="D3088" i="5"/>
  <c r="C3089" i="5"/>
  <c r="E3089" i="5"/>
  <c r="D3089" i="5"/>
  <c r="C3094" i="5"/>
  <c r="E3094" i="5"/>
  <c r="D3094" i="5"/>
  <c r="C3095" i="5"/>
  <c r="E3095" i="5"/>
  <c r="D3095" i="5"/>
  <c r="C3096" i="5"/>
  <c r="E3096" i="5"/>
  <c r="D3096" i="5"/>
  <c r="C3097" i="5"/>
  <c r="E3097" i="5"/>
  <c r="D3097" i="5"/>
  <c r="C3098" i="5"/>
  <c r="E3098" i="5"/>
  <c r="D3098" i="5"/>
  <c r="C3099" i="5"/>
  <c r="E3099" i="5"/>
  <c r="D3099" i="5"/>
  <c r="E3104" i="5"/>
  <c r="D3104" i="5"/>
  <c r="C3104" i="5"/>
  <c r="E3105" i="5"/>
  <c r="D3105" i="5"/>
  <c r="C3105" i="5"/>
  <c r="E3109" i="5"/>
  <c r="D3109" i="5"/>
  <c r="C3109" i="5"/>
  <c r="E3110" i="5"/>
  <c r="D3110" i="5"/>
  <c r="C3110" i="5"/>
  <c r="E3111" i="5"/>
  <c r="D3111" i="5"/>
  <c r="C3111" i="5"/>
  <c r="E3112" i="5"/>
  <c r="D3112" i="5"/>
  <c r="C3112" i="5"/>
  <c r="E3115" i="5"/>
  <c r="D3115" i="5"/>
  <c r="C3115" i="5"/>
  <c r="E3116" i="5"/>
  <c r="D3116" i="5"/>
  <c r="C3116" i="5"/>
  <c r="E3120" i="5"/>
  <c r="D3120" i="5"/>
  <c r="C3120" i="5"/>
  <c r="E3121" i="5"/>
  <c r="D3121" i="5"/>
  <c r="C3121" i="5"/>
  <c r="E3125" i="5"/>
  <c r="D3125" i="5"/>
  <c r="C3125" i="5"/>
  <c r="E3126" i="5"/>
  <c r="D3126" i="5"/>
  <c r="C3126" i="5"/>
  <c r="E3129" i="5"/>
  <c r="D3129" i="5"/>
  <c r="C3129" i="5"/>
  <c r="E3131" i="5"/>
  <c r="D3131" i="5"/>
  <c r="C3131" i="5"/>
  <c r="E3132" i="5"/>
  <c r="D3132" i="5"/>
  <c r="C3132" i="5"/>
  <c r="E3133" i="5"/>
  <c r="D3133" i="5"/>
  <c r="E3134" i="5"/>
  <c r="D3134" i="5"/>
  <c r="C3134" i="5"/>
  <c r="E3135" i="5"/>
  <c r="D3135" i="5"/>
  <c r="C3135" i="5"/>
  <c r="E3137" i="5"/>
  <c r="D3137" i="5"/>
  <c r="C3137" i="5"/>
  <c r="E3139" i="5"/>
  <c r="D3139" i="5"/>
  <c r="C3139" i="5"/>
  <c r="E3143" i="5"/>
  <c r="D3143" i="5"/>
  <c r="C3143" i="5"/>
  <c r="E3144" i="5"/>
  <c r="D3144" i="5"/>
  <c r="C3144" i="5"/>
  <c r="E3146" i="5"/>
  <c r="D3146" i="5"/>
  <c r="C3146" i="5"/>
  <c r="E3147" i="5"/>
  <c r="D3147" i="5"/>
  <c r="C3147" i="5"/>
  <c r="E3151" i="5"/>
  <c r="D3151" i="5"/>
  <c r="C3151" i="5"/>
  <c r="E3152" i="5"/>
  <c r="D3152" i="5"/>
  <c r="C3152" i="5"/>
  <c r="E3157" i="5"/>
  <c r="D3157" i="5"/>
  <c r="C3157" i="5"/>
  <c r="E3159" i="5"/>
  <c r="D3159" i="5"/>
  <c r="C3159" i="5"/>
  <c r="E3164" i="5"/>
  <c r="D3164" i="5"/>
  <c r="C3164" i="5"/>
  <c r="E3165" i="5"/>
  <c r="D3165" i="5"/>
  <c r="C3165" i="5"/>
  <c r="E3168" i="5"/>
  <c r="D3168" i="5"/>
  <c r="C3168" i="5"/>
  <c r="E3169" i="5"/>
  <c r="D3169" i="5"/>
  <c r="C3169" i="5"/>
  <c r="E3171" i="5"/>
  <c r="D3171" i="5"/>
  <c r="C3171" i="5"/>
  <c r="E3172" i="5"/>
  <c r="D3172" i="5"/>
  <c r="C3172" i="5"/>
  <c r="E3176" i="5"/>
  <c r="D3176" i="5"/>
  <c r="C3176" i="5"/>
  <c r="E3177" i="5"/>
  <c r="D3177" i="5"/>
  <c r="C3177" i="5"/>
  <c r="E3179" i="5"/>
  <c r="D3179" i="5"/>
  <c r="C3179" i="5"/>
  <c r="E3180" i="5"/>
  <c r="D3180" i="5"/>
  <c r="C3180" i="5"/>
  <c r="E3185" i="5"/>
  <c r="D3185" i="5"/>
  <c r="C3185" i="5"/>
  <c r="E3186" i="5"/>
  <c r="D3186" i="5"/>
  <c r="C3186" i="5"/>
  <c r="E3187" i="5"/>
  <c r="D3187" i="5"/>
  <c r="C3187" i="5"/>
  <c r="E3188" i="5"/>
  <c r="D3188" i="5"/>
  <c r="C3188" i="5"/>
  <c r="E3190" i="5"/>
  <c r="D3190" i="5"/>
  <c r="C3190" i="5"/>
  <c r="E3191" i="5"/>
  <c r="D3191" i="5"/>
  <c r="C3191" i="5"/>
  <c r="E3195" i="5"/>
  <c r="D3195" i="5"/>
  <c r="C3195" i="5"/>
  <c r="E3196" i="5"/>
  <c r="D3196" i="5"/>
  <c r="C3196" i="5"/>
  <c r="E3199" i="5"/>
  <c r="D3199" i="5"/>
  <c r="C3199" i="5"/>
  <c r="E3200" i="5"/>
  <c r="D3200" i="5"/>
  <c r="C3200" i="5"/>
  <c r="E3207" i="5"/>
  <c r="D3207" i="5"/>
  <c r="C3207" i="5"/>
  <c r="E3208" i="5"/>
  <c r="D3208" i="5"/>
  <c r="C3208" i="5"/>
  <c r="E3209" i="5"/>
  <c r="D3209" i="5"/>
  <c r="C3209" i="5"/>
  <c r="E3210" i="5"/>
  <c r="D3210" i="5"/>
  <c r="C3210" i="5"/>
  <c r="E3211" i="5"/>
  <c r="D3211" i="5"/>
  <c r="C3211" i="5"/>
  <c r="E3212" i="5"/>
  <c r="D3212" i="5"/>
  <c r="C3212" i="5"/>
  <c r="E3213" i="5"/>
  <c r="D3213" i="5"/>
  <c r="C3213" i="5"/>
  <c r="E3214" i="5"/>
  <c r="D3214" i="5"/>
  <c r="C3214" i="5"/>
  <c r="E3219" i="5"/>
  <c r="D3219" i="5"/>
  <c r="C3219" i="5"/>
  <c r="E3221" i="5"/>
  <c r="D3221" i="5"/>
  <c r="C3221" i="5"/>
  <c r="E3222" i="5"/>
  <c r="D3222" i="5"/>
  <c r="C3222" i="5"/>
  <c r="E3223" i="5"/>
  <c r="D3223" i="5"/>
  <c r="C3223" i="5"/>
  <c r="E3224" i="5"/>
  <c r="D3224" i="5"/>
  <c r="C3224" i="5"/>
  <c r="E3225" i="5"/>
  <c r="D3225" i="5"/>
  <c r="C3225" i="5"/>
  <c r="E3229" i="5"/>
  <c r="D3229" i="5"/>
  <c r="C3229" i="5"/>
  <c r="E3230" i="5"/>
  <c r="D3230" i="5"/>
  <c r="C3230" i="5"/>
  <c r="E3231" i="5"/>
  <c r="D3231" i="5"/>
  <c r="C3231" i="5"/>
  <c r="E3232" i="5"/>
  <c r="D3232" i="5"/>
  <c r="C3232" i="5"/>
  <c r="E3236" i="5"/>
  <c r="D3236" i="5"/>
  <c r="C3236" i="5"/>
  <c r="E3237" i="5"/>
  <c r="D3237" i="5"/>
  <c r="C3237" i="5"/>
  <c r="E3246" i="5"/>
  <c r="D3246" i="5"/>
  <c r="C3246" i="5"/>
  <c r="E3247" i="5"/>
  <c r="D3247" i="5"/>
  <c r="C3247" i="5"/>
  <c r="E3248" i="5"/>
  <c r="D3248" i="5"/>
  <c r="C3248" i="5"/>
  <c r="E3249" i="5"/>
  <c r="D3249" i="5"/>
  <c r="C3249" i="5"/>
  <c r="E3253" i="5"/>
  <c r="D3253" i="5"/>
  <c r="C3253" i="5"/>
  <c r="E3254" i="5"/>
  <c r="D3254" i="5"/>
  <c r="C3254" i="5"/>
  <c r="E3256" i="5"/>
  <c r="D3256" i="5"/>
  <c r="C3256" i="5"/>
  <c r="E3257" i="5"/>
  <c r="D3257" i="5"/>
  <c r="C3257" i="5"/>
  <c r="E3261" i="5"/>
  <c r="D3261" i="5"/>
  <c r="C3261" i="5"/>
  <c r="E3262" i="5"/>
  <c r="D3262" i="5"/>
  <c r="C3262" i="5"/>
  <c r="E3265" i="5"/>
  <c r="D3265" i="5"/>
  <c r="C3265" i="5"/>
  <c r="E3266" i="5"/>
  <c r="D3266" i="5"/>
  <c r="C3266" i="5"/>
  <c r="E3272" i="5"/>
  <c r="D3272" i="5"/>
  <c r="C3272" i="5"/>
  <c r="E3273" i="5"/>
  <c r="D3273" i="5"/>
  <c r="C3273" i="5"/>
  <c r="E3276" i="5"/>
  <c r="D3276" i="5"/>
  <c r="C3276" i="5"/>
  <c r="E3278" i="5"/>
  <c r="D3278" i="5"/>
  <c r="C3278" i="5"/>
  <c r="E3281" i="5"/>
  <c r="D3281" i="5"/>
  <c r="C3281" i="5"/>
  <c r="E3282" i="5"/>
  <c r="D3282" i="5"/>
  <c r="C3282" i="5"/>
  <c r="E3285" i="5"/>
  <c r="D3285" i="5"/>
  <c r="C3285" i="5"/>
  <c r="E3286" i="5"/>
  <c r="D3286" i="5"/>
  <c r="C3286" i="5"/>
  <c r="E3289" i="5"/>
  <c r="D3289" i="5"/>
  <c r="C3289" i="5"/>
  <c r="E3290" i="5"/>
  <c r="D3290" i="5"/>
  <c r="C3290" i="5"/>
  <c r="E3292" i="5"/>
  <c r="D3292" i="5"/>
  <c r="C3292" i="5"/>
  <c r="E3293" i="5"/>
  <c r="D3293" i="5"/>
  <c r="C3293" i="5"/>
  <c r="E3294" i="5"/>
  <c r="D3294" i="5"/>
  <c r="C3294" i="5"/>
  <c r="E3295" i="5"/>
  <c r="D3295" i="5"/>
  <c r="C3295" i="5"/>
  <c r="E3300" i="5"/>
  <c r="D3300" i="5"/>
  <c r="C3300" i="5"/>
  <c r="E3301" i="5"/>
  <c r="D3301" i="5"/>
  <c r="C3301" i="5"/>
  <c r="E3305" i="5"/>
  <c r="D3305" i="5"/>
  <c r="C3305" i="5"/>
  <c r="E3306" i="5"/>
  <c r="D3306" i="5"/>
  <c r="C3306" i="5"/>
  <c r="E3312" i="5"/>
  <c r="D3312" i="5"/>
  <c r="C3312" i="5"/>
  <c r="E3313" i="5"/>
  <c r="D3313" i="5"/>
  <c r="C3313" i="5"/>
  <c r="E3315" i="5"/>
  <c r="D3315" i="5"/>
  <c r="C3315" i="5"/>
  <c r="E3316" i="5"/>
  <c r="D3316" i="5"/>
  <c r="C3316" i="5"/>
  <c r="E3317" i="5"/>
  <c r="D3317" i="5"/>
  <c r="C3317" i="5"/>
  <c r="E3318" i="5"/>
  <c r="D3318" i="5"/>
  <c r="C3318" i="5"/>
  <c r="E3321" i="5"/>
  <c r="D3321" i="5"/>
  <c r="C3321" i="5"/>
  <c r="E3322" i="5"/>
  <c r="D3322" i="5"/>
  <c r="C3322" i="5"/>
  <c r="E3323" i="5"/>
  <c r="D3323" i="5"/>
  <c r="C3323" i="5"/>
  <c r="E3332" i="5"/>
  <c r="D3332" i="5"/>
  <c r="C3332" i="5"/>
  <c r="E3333" i="5"/>
  <c r="D3333" i="5"/>
  <c r="C3333" i="5"/>
  <c r="E3335" i="5"/>
  <c r="D3335" i="5"/>
  <c r="C3335" i="5"/>
  <c r="E3336" i="5"/>
  <c r="D3336" i="5"/>
  <c r="C3336" i="5"/>
  <c r="E3337" i="5"/>
  <c r="D3337" i="5"/>
  <c r="C3337" i="5"/>
  <c r="E3338" i="5"/>
  <c r="D3338" i="5"/>
  <c r="C3338" i="5"/>
  <c r="E3339" i="5"/>
  <c r="D3339" i="5"/>
  <c r="C3339" i="5"/>
  <c r="E3340" i="5"/>
  <c r="D3340" i="5"/>
  <c r="C3340" i="5"/>
  <c r="E3344" i="5"/>
  <c r="D3344" i="5"/>
  <c r="C3344" i="5"/>
  <c r="E3345" i="5"/>
  <c r="D3345" i="5"/>
  <c r="C3345" i="5"/>
  <c r="E3346" i="5"/>
  <c r="D3346" i="5"/>
  <c r="C3346" i="5"/>
  <c r="E3347" i="5"/>
  <c r="D3347" i="5"/>
  <c r="C3347" i="5"/>
  <c r="E3353" i="5"/>
  <c r="D3353" i="5"/>
  <c r="C3353" i="5"/>
  <c r="E3354" i="5"/>
  <c r="D3354" i="5"/>
  <c r="C3354" i="5"/>
  <c r="E3356" i="5"/>
  <c r="D3356" i="5"/>
  <c r="C3356" i="5"/>
  <c r="E3357" i="5"/>
  <c r="D3357" i="5"/>
  <c r="C3357" i="5"/>
  <c r="E3358" i="5"/>
  <c r="D3358" i="5"/>
  <c r="C3358" i="5"/>
  <c r="E3359" i="5"/>
  <c r="D3359" i="5"/>
  <c r="C3359" i="5"/>
  <c r="E3360" i="5"/>
  <c r="D3360" i="5"/>
  <c r="C3360" i="5"/>
  <c r="E3361" i="5"/>
  <c r="D3361" i="5"/>
  <c r="C3361" i="5"/>
  <c r="E3364" i="5"/>
  <c r="D3364" i="5"/>
  <c r="C3364" i="5"/>
  <c r="E3365" i="5"/>
  <c r="D3365" i="5"/>
  <c r="C3365" i="5"/>
  <c r="E3367" i="5"/>
  <c r="D3367" i="5"/>
  <c r="C3367" i="5"/>
  <c r="E3368" i="5"/>
  <c r="D3368" i="5"/>
  <c r="C3368" i="5"/>
  <c r="E3371" i="5"/>
  <c r="D3371" i="5"/>
  <c r="C3371" i="5"/>
  <c r="E3373" i="5"/>
  <c r="D3373" i="5"/>
  <c r="C3373" i="5"/>
  <c r="E3375" i="5"/>
  <c r="D3375" i="5"/>
  <c r="C3375" i="5"/>
  <c r="E3376" i="5"/>
  <c r="D3376" i="5"/>
  <c r="C3376" i="5"/>
  <c r="E3377" i="5"/>
  <c r="D3377" i="5"/>
  <c r="C3377" i="5"/>
  <c r="E3378" i="5"/>
  <c r="D3378" i="5"/>
  <c r="C3378" i="5"/>
  <c r="E3379" i="5"/>
  <c r="D3379" i="5"/>
  <c r="C3379" i="5"/>
  <c r="E3380" i="5"/>
  <c r="D3380" i="5"/>
  <c r="C3380" i="5"/>
  <c r="E3386" i="5"/>
  <c r="D3386" i="5"/>
  <c r="C3386" i="5"/>
  <c r="E3387" i="5"/>
  <c r="D3387" i="5"/>
  <c r="C3387" i="5"/>
  <c r="E3393" i="5"/>
  <c r="D3393" i="5"/>
  <c r="C3393" i="5"/>
  <c r="E3394" i="5"/>
  <c r="D3394" i="5"/>
  <c r="C3394" i="5"/>
  <c r="E3397" i="5"/>
  <c r="D3397" i="5"/>
  <c r="C3397" i="5"/>
  <c r="E3398" i="5"/>
  <c r="D3398" i="5"/>
  <c r="C3398" i="5"/>
  <c r="E3403" i="5"/>
  <c r="D3403" i="5"/>
  <c r="C3403" i="5"/>
  <c r="E3404" i="5"/>
  <c r="D3404" i="5"/>
  <c r="C3404" i="5"/>
  <c r="E3407" i="5"/>
  <c r="D3407" i="5"/>
  <c r="C3407" i="5"/>
  <c r="E3408" i="5"/>
  <c r="D3408" i="5"/>
  <c r="C3408" i="5"/>
  <c r="E3413" i="5"/>
  <c r="D3413" i="5"/>
  <c r="C3413" i="5"/>
  <c r="E3414" i="5"/>
  <c r="D3414" i="5"/>
  <c r="C3414" i="5"/>
  <c r="E3419" i="5"/>
  <c r="D3419" i="5"/>
  <c r="C3419" i="5"/>
  <c r="E3420" i="5"/>
  <c r="D3420" i="5"/>
  <c r="C3420" i="5"/>
  <c r="E3422" i="5"/>
  <c r="D3422" i="5"/>
  <c r="C3422" i="5"/>
  <c r="E3423" i="5"/>
  <c r="D3423" i="5"/>
  <c r="C3423" i="5"/>
  <c r="E3427" i="5"/>
  <c r="D3427" i="5"/>
  <c r="C3427" i="5"/>
  <c r="E3428" i="5"/>
  <c r="D3428" i="5"/>
  <c r="C3428" i="5"/>
  <c r="E3433" i="5"/>
  <c r="D3433" i="5"/>
  <c r="C3433" i="5"/>
  <c r="E3434" i="5"/>
  <c r="D3434" i="5"/>
  <c r="C3434" i="5"/>
  <c r="E3437" i="5"/>
  <c r="D3437" i="5"/>
  <c r="C3437" i="5"/>
  <c r="E3444" i="5"/>
  <c r="D3444" i="5"/>
  <c r="C3444" i="5"/>
  <c r="E3445" i="5"/>
  <c r="D3445" i="5"/>
  <c r="C3445" i="5"/>
  <c r="E3446" i="5"/>
  <c r="D3446" i="5"/>
  <c r="C3446" i="5"/>
  <c r="E3447" i="5"/>
  <c r="D3447" i="5"/>
  <c r="C3447" i="5"/>
  <c r="E3448" i="5"/>
  <c r="D3448" i="5"/>
  <c r="C3448" i="5"/>
  <c r="E3453" i="5"/>
  <c r="D3453" i="5"/>
  <c r="C3453" i="5"/>
  <c r="E3454" i="5"/>
  <c r="D3454" i="5"/>
  <c r="C3454" i="5"/>
  <c r="E3455" i="5"/>
  <c r="D3455" i="5"/>
  <c r="C3455" i="5"/>
  <c r="E3456" i="5"/>
  <c r="D3456" i="5"/>
  <c r="C3456" i="5"/>
  <c r="E3458" i="5"/>
  <c r="D3458" i="5"/>
  <c r="C3458" i="5"/>
  <c r="E3459" i="5"/>
  <c r="D3459" i="5"/>
  <c r="C3459" i="5"/>
  <c r="E3461" i="5"/>
  <c r="D3461" i="5"/>
  <c r="C3461" i="5"/>
  <c r="E3462" i="5"/>
  <c r="D3462" i="5"/>
  <c r="C3462" i="5"/>
  <c r="E3468" i="5"/>
  <c r="D3468" i="5"/>
  <c r="C3468" i="5"/>
  <c r="E3469" i="5"/>
  <c r="D3469" i="5"/>
  <c r="C3469" i="5"/>
  <c r="E3470" i="5"/>
  <c r="D3470" i="5"/>
  <c r="C3470" i="5"/>
  <c r="E3471" i="5"/>
  <c r="D3471" i="5"/>
  <c r="C3471" i="5"/>
  <c r="E3475" i="5"/>
  <c r="D3475" i="5"/>
  <c r="C3475" i="5"/>
  <c r="E3476" i="5"/>
  <c r="D3476" i="5"/>
  <c r="C3476" i="5"/>
  <c r="E3482" i="5"/>
  <c r="D3482" i="5"/>
  <c r="C3482" i="5"/>
  <c r="E3483" i="5"/>
  <c r="D3483" i="5"/>
  <c r="C3483" i="5"/>
  <c r="E3488" i="5"/>
  <c r="D3488" i="5"/>
  <c r="C3488" i="5"/>
  <c r="E3489" i="5"/>
  <c r="D3489" i="5"/>
  <c r="C3489" i="5"/>
  <c r="E3490" i="5"/>
  <c r="D3490" i="5"/>
  <c r="C3490" i="5"/>
  <c r="E3491" i="5"/>
  <c r="D3491" i="5"/>
  <c r="C3491" i="5"/>
  <c r="E3492" i="5"/>
  <c r="D3492" i="5"/>
  <c r="C3492" i="5"/>
  <c r="E3493" i="5"/>
  <c r="D3493" i="5"/>
  <c r="C3493" i="5"/>
  <c r="E3495" i="5"/>
  <c r="D3495" i="5"/>
  <c r="C3495" i="5"/>
  <c r="E3496" i="5"/>
  <c r="D3496" i="5"/>
  <c r="C3496" i="5"/>
  <c r="E3500" i="5"/>
  <c r="D3500" i="5"/>
  <c r="C3500" i="5"/>
  <c r="E3501" i="5"/>
  <c r="D3501" i="5"/>
  <c r="C3501" i="5"/>
  <c r="E3502" i="5"/>
  <c r="D3502" i="5"/>
  <c r="C3502" i="5"/>
  <c r="E3503" i="5"/>
  <c r="D3503" i="5"/>
  <c r="C3503" i="5"/>
  <c r="E3504" i="5"/>
  <c r="D3504" i="5"/>
  <c r="C3504" i="5"/>
  <c r="E3505" i="5"/>
  <c r="D3505" i="5"/>
  <c r="C3505" i="5"/>
  <c r="E3506" i="5"/>
  <c r="D3506" i="5"/>
  <c r="C3506" i="5"/>
  <c r="E3507" i="5"/>
  <c r="D3507" i="5"/>
  <c r="C3507" i="5"/>
  <c r="E3508" i="5"/>
  <c r="D3508" i="5"/>
  <c r="C3508" i="5"/>
  <c r="E3509" i="5"/>
  <c r="D3509" i="5"/>
  <c r="C3509" i="5"/>
  <c r="E3510" i="5"/>
  <c r="D3510" i="5"/>
  <c r="C3510" i="5"/>
  <c r="E3511" i="5"/>
  <c r="D3511" i="5"/>
  <c r="C3511" i="5"/>
  <c r="E3514" i="5"/>
  <c r="D3514" i="5"/>
  <c r="C3514" i="5"/>
  <c r="E3515" i="5"/>
  <c r="D3515" i="5"/>
  <c r="C3515" i="5"/>
  <c r="E3516" i="5"/>
  <c r="D3516" i="5"/>
  <c r="C3516" i="5"/>
  <c r="E3517" i="5"/>
  <c r="D3517" i="5"/>
  <c r="C3517" i="5"/>
  <c r="E3518" i="5"/>
  <c r="D3518" i="5"/>
  <c r="C3518" i="5"/>
  <c r="E3519" i="5"/>
  <c r="D3519" i="5"/>
  <c r="C3519" i="5"/>
  <c r="E3521" i="5"/>
  <c r="D3521" i="5"/>
  <c r="C3521" i="5"/>
  <c r="E3522" i="5"/>
  <c r="D3522" i="5"/>
  <c r="C3522" i="5"/>
  <c r="E3531" i="5"/>
  <c r="D3531" i="5"/>
  <c r="C3531" i="5"/>
  <c r="E3532" i="5"/>
  <c r="D3532" i="5"/>
  <c r="C3532" i="5"/>
  <c r="E3537" i="5"/>
  <c r="D3537" i="5"/>
  <c r="C3537" i="5"/>
  <c r="E3538" i="5"/>
  <c r="D3538" i="5"/>
  <c r="C3538" i="5"/>
  <c r="E3541" i="5"/>
  <c r="D3541" i="5"/>
  <c r="C3541" i="5"/>
  <c r="E3542" i="5"/>
  <c r="D3542" i="5"/>
  <c r="C3542" i="5"/>
  <c r="E3549" i="5"/>
  <c r="D3549" i="5"/>
  <c r="E3551" i="5"/>
  <c r="D3551" i="5"/>
  <c r="E3554" i="5"/>
  <c r="D3554" i="5"/>
  <c r="E3555" i="5"/>
  <c r="D3555" i="5"/>
  <c r="E3556" i="5"/>
  <c r="D3556" i="5"/>
  <c r="E3557" i="5"/>
  <c r="D3557" i="5"/>
  <c r="E3567" i="5"/>
  <c r="D3567" i="5"/>
  <c r="E3568" i="5"/>
  <c r="D3568" i="5"/>
  <c r="E3574" i="5"/>
  <c r="D3574" i="5"/>
  <c r="C3574" i="5"/>
  <c r="E3575" i="5"/>
  <c r="D3575" i="5"/>
  <c r="C3575" i="5"/>
  <c r="E3576" i="5"/>
  <c r="D3576" i="5"/>
  <c r="C3576" i="5"/>
  <c r="E3577" i="5"/>
  <c r="D3577" i="5"/>
  <c r="C3577" i="5"/>
  <c r="E3579" i="5"/>
  <c r="D3579" i="5"/>
  <c r="C3579" i="5"/>
  <c r="E3580" i="5"/>
  <c r="D3580" i="5"/>
  <c r="C3580" i="5"/>
  <c r="E3581" i="5"/>
  <c r="D3581" i="5"/>
  <c r="C3581" i="5"/>
  <c r="E3582" i="5"/>
  <c r="D3582" i="5"/>
  <c r="C3582" i="5"/>
  <c r="E3589" i="5"/>
  <c r="D3589" i="5"/>
  <c r="C3589" i="5"/>
  <c r="E3590" i="5"/>
  <c r="D3590" i="5"/>
  <c r="C3590" i="5"/>
  <c r="E3597" i="5"/>
  <c r="D3597" i="5"/>
  <c r="C3597" i="5"/>
  <c r="E3598" i="5"/>
  <c r="D3598" i="5"/>
  <c r="C3598" i="5"/>
  <c r="E3605" i="5"/>
  <c r="D3605" i="5"/>
  <c r="C3605" i="5"/>
  <c r="E3606" i="5"/>
  <c r="D3606" i="5"/>
  <c r="C3606" i="5"/>
  <c r="F3592" i="5" s="1"/>
  <c r="E3607" i="5"/>
  <c r="D3607" i="5"/>
  <c r="C3607" i="5"/>
  <c r="E3608" i="5"/>
  <c r="D3608" i="5"/>
  <c r="C3608" i="5"/>
  <c r="E3609" i="5"/>
  <c r="D3609" i="5"/>
  <c r="C3609" i="5"/>
  <c r="E3610" i="5"/>
  <c r="D3610" i="5"/>
  <c r="C3610" i="5"/>
  <c r="E3611" i="5"/>
  <c r="D3611" i="5"/>
  <c r="C3611" i="5"/>
  <c r="E3612" i="5"/>
  <c r="D3612" i="5"/>
  <c r="C3612" i="5"/>
  <c r="E3616" i="5"/>
  <c r="D3616" i="5"/>
  <c r="C3616" i="5"/>
  <c r="E3617" i="5"/>
  <c r="D3617" i="5"/>
  <c r="C3617" i="5"/>
  <c r="E3620" i="5"/>
  <c r="D3620" i="5"/>
  <c r="C3620" i="5"/>
  <c r="E3621" i="5"/>
  <c r="D3621" i="5"/>
  <c r="C3621" i="5"/>
  <c r="E3627" i="5"/>
  <c r="D3627" i="5"/>
  <c r="C3627" i="5"/>
  <c r="E3628" i="5"/>
  <c r="D3628" i="5"/>
  <c r="C3628" i="5"/>
  <c r="E3633" i="5"/>
  <c r="D3633" i="5"/>
  <c r="C3633" i="5"/>
  <c r="E3634" i="5"/>
  <c r="D3634" i="5"/>
  <c r="C3634" i="5"/>
  <c r="E3638" i="5"/>
  <c r="D3638" i="5"/>
  <c r="C3638" i="5"/>
  <c r="E3639" i="5"/>
  <c r="D3639" i="5"/>
  <c r="C3639" i="5"/>
  <c r="E3646" i="5"/>
  <c r="D3646" i="5"/>
  <c r="C3646" i="5"/>
  <c r="E3648" i="5"/>
  <c r="D3648" i="5"/>
  <c r="C3648" i="5"/>
  <c r="E3653" i="5"/>
  <c r="D3653" i="5"/>
  <c r="C3653" i="5"/>
  <c r="E3654" i="5"/>
  <c r="D3654" i="5"/>
  <c r="C3654" i="5"/>
  <c r="E3658" i="5"/>
  <c r="D3658" i="5"/>
  <c r="C3658" i="5"/>
  <c r="E3659" i="5"/>
  <c r="D3659" i="5"/>
  <c r="C3659" i="5"/>
  <c r="E3662" i="5"/>
  <c r="D3662" i="5"/>
  <c r="C3662" i="5"/>
  <c r="E3663" i="5"/>
  <c r="D3663" i="5"/>
  <c r="C3663" i="5"/>
  <c r="E3665" i="5"/>
  <c r="D3665" i="5"/>
  <c r="C3665" i="5"/>
  <c r="E3666" i="5"/>
  <c r="D3666" i="5"/>
  <c r="C3666" i="5"/>
  <c r="E3670" i="5"/>
  <c r="D3670" i="5"/>
  <c r="C3670" i="5"/>
  <c r="E3671" i="5"/>
  <c r="D3671" i="5"/>
  <c r="C3671" i="5"/>
  <c r="E3674" i="5"/>
  <c r="D3674" i="5"/>
  <c r="C3674" i="5"/>
  <c r="E3675" i="5"/>
  <c r="D3675" i="5"/>
  <c r="C3675" i="5"/>
  <c r="E3678" i="5"/>
  <c r="D3678" i="5"/>
  <c r="C3678" i="5"/>
  <c r="E3679" i="5"/>
  <c r="D3679" i="5"/>
  <c r="C3679" i="5"/>
  <c r="E3683" i="5"/>
  <c r="D3683" i="5"/>
  <c r="C3683" i="5"/>
  <c r="E3684" i="5"/>
  <c r="D3684" i="5"/>
  <c r="C3684" i="5"/>
  <c r="E3691" i="5"/>
  <c r="D3691" i="5"/>
  <c r="C3691" i="5"/>
  <c r="E3692" i="5"/>
  <c r="D3692" i="5"/>
  <c r="C3692" i="5"/>
  <c r="E3702" i="5"/>
  <c r="D3702" i="5"/>
  <c r="C3702" i="5"/>
  <c r="E3703" i="5"/>
  <c r="D3703" i="5"/>
  <c r="C3703" i="5"/>
  <c r="E3706" i="5"/>
  <c r="D3706" i="5"/>
  <c r="C3706" i="5"/>
  <c r="E3707" i="5"/>
  <c r="D3707" i="5"/>
  <c r="C3707" i="5"/>
  <c r="E3963" i="5"/>
  <c r="D3963" i="5"/>
  <c r="C3963" i="5"/>
  <c r="E3964" i="5"/>
  <c r="D3964" i="5"/>
  <c r="E3969" i="5"/>
  <c r="D3969" i="5"/>
  <c r="C3969" i="5"/>
  <c r="E3970" i="5"/>
  <c r="D3970" i="5"/>
  <c r="C3970" i="5"/>
  <c r="E3971" i="5"/>
  <c r="D3971" i="5"/>
  <c r="C3971" i="5"/>
  <c r="E3972" i="5"/>
  <c r="D3972" i="5"/>
  <c r="C3972" i="5"/>
  <c r="E3973" i="5"/>
  <c r="D3973" i="5"/>
  <c r="C3973" i="5"/>
  <c r="E3974" i="5"/>
  <c r="D3974" i="5"/>
  <c r="C3974" i="5"/>
  <c r="E3975" i="5"/>
  <c r="D3975" i="5"/>
  <c r="C3975" i="5"/>
  <c r="E3976" i="5"/>
  <c r="D3976" i="5"/>
  <c r="C3976" i="5"/>
  <c r="E3977" i="5"/>
  <c r="D3977" i="5"/>
  <c r="C3977" i="5"/>
  <c r="E3978" i="5"/>
  <c r="D3978" i="5"/>
  <c r="C3978" i="5"/>
  <c r="E3979" i="5"/>
  <c r="D3979" i="5"/>
  <c r="C3979" i="5"/>
  <c r="E3980" i="5"/>
  <c r="D3980" i="5"/>
  <c r="E5" i="5"/>
  <c r="D5" i="5"/>
  <c r="C5" i="5"/>
  <c r="E4" i="5"/>
  <c r="D4" i="5"/>
  <c r="C4" i="5"/>
  <c r="Q2451" i="5"/>
  <c r="Q2450" i="5"/>
  <c r="Q2449" i="5"/>
  <c r="Q2448" i="5"/>
  <c r="Q2447" i="5"/>
  <c r="Q2446" i="5"/>
  <c r="Q2445" i="5"/>
  <c r="Q2444" i="5"/>
  <c r="Q2441" i="5"/>
  <c r="G2311" i="5"/>
  <c r="H2311" i="5" s="1"/>
  <c r="B485" i="3"/>
  <c r="B486" i="3"/>
  <c r="B487" i="3"/>
  <c r="B488" i="3"/>
  <c r="B489" i="3"/>
  <c r="B490" i="3"/>
  <c r="B491" i="3"/>
  <c r="B492" i="3"/>
  <c r="B493" i="3"/>
  <c r="B494" i="3"/>
  <c r="B495" i="3"/>
  <c r="B496" i="3"/>
  <c r="B497" i="3"/>
  <c r="B498" i="3"/>
  <c r="B499" i="3"/>
  <c r="B500" i="3"/>
  <c r="B501" i="3"/>
  <c r="B502" i="3"/>
  <c r="B503" i="3"/>
  <c r="B504" i="3"/>
  <c r="B505" i="3"/>
  <c r="B506" i="3"/>
  <c r="B507" i="3"/>
  <c r="B508" i="3"/>
  <c r="B509" i="3"/>
  <c r="B510" i="3"/>
  <c r="B511" i="3"/>
  <c r="B512" i="3"/>
  <c r="B513" i="3"/>
  <c r="B514" i="3"/>
  <c r="B515" i="3"/>
  <c r="B516" i="3"/>
  <c r="B517" i="3"/>
  <c r="B518" i="3"/>
  <c r="B519" i="3"/>
  <c r="B520" i="3"/>
  <c r="B521" i="3"/>
  <c r="B522" i="3"/>
  <c r="B523" i="3"/>
  <c r="B524" i="3"/>
  <c r="B525" i="3"/>
  <c r="B526" i="3"/>
  <c r="B527" i="3"/>
  <c r="B528" i="3"/>
  <c r="B529" i="3"/>
  <c r="B530" i="3"/>
  <c r="B531" i="3"/>
  <c r="B532" i="3"/>
  <c r="B533" i="3"/>
  <c r="B534" i="3"/>
  <c r="B535" i="3"/>
  <c r="B536" i="3"/>
  <c r="B537" i="3"/>
  <c r="B538" i="3"/>
  <c r="B539" i="3"/>
  <c r="B540" i="3"/>
  <c r="B541" i="3"/>
  <c r="B542" i="3"/>
  <c r="B543" i="3"/>
  <c r="B544" i="3"/>
  <c r="B545" i="3"/>
  <c r="B546" i="3"/>
  <c r="B547" i="3"/>
  <c r="B548" i="3"/>
  <c r="B549" i="3"/>
  <c r="B550" i="3"/>
  <c r="B551" i="3"/>
  <c r="B552" i="3"/>
  <c r="B553" i="3"/>
  <c r="B554" i="3"/>
  <c r="B555" i="3"/>
  <c r="B556" i="3"/>
  <c r="B557" i="3"/>
  <c r="B558" i="3"/>
  <c r="B559" i="3"/>
  <c r="B560" i="3"/>
  <c r="B561" i="3"/>
  <c r="B562" i="3"/>
  <c r="B563" i="3"/>
  <c r="B564" i="3"/>
  <c r="B565" i="3"/>
  <c r="B566" i="3"/>
  <c r="B567" i="3"/>
  <c r="B568" i="3"/>
  <c r="B569" i="3"/>
  <c r="B570" i="3"/>
  <c r="B571" i="3"/>
  <c r="B572" i="3"/>
  <c r="B573" i="3"/>
  <c r="B574" i="3"/>
  <c r="B575" i="3"/>
  <c r="B576" i="3"/>
  <c r="B577" i="3"/>
  <c r="B578" i="3"/>
  <c r="B579" i="3"/>
  <c r="B580" i="3"/>
  <c r="B581" i="3"/>
  <c r="B582" i="3"/>
  <c r="B583" i="3"/>
  <c r="B584" i="3"/>
  <c r="B585" i="3"/>
  <c r="B586" i="3"/>
  <c r="B587" i="3"/>
  <c r="B588" i="3"/>
  <c r="B589" i="3"/>
  <c r="B590" i="3"/>
  <c r="B591" i="3"/>
  <c r="B592" i="3"/>
  <c r="B593" i="3"/>
  <c r="B594" i="3"/>
  <c r="B595" i="3"/>
  <c r="B596" i="3"/>
  <c r="B597" i="3"/>
  <c r="B598" i="3"/>
  <c r="B599" i="3"/>
  <c r="B600" i="3"/>
  <c r="B601" i="3"/>
  <c r="B602" i="3"/>
  <c r="B603" i="3"/>
  <c r="B604" i="3"/>
  <c r="B605" i="3"/>
  <c r="B606" i="3"/>
  <c r="B607" i="3"/>
  <c r="B608" i="3"/>
  <c r="B609" i="3"/>
  <c r="B610" i="3"/>
  <c r="B611" i="3"/>
  <c r="B612" i="3"/>
  <c r="B613" i="3"/>
  <c r="B614" i="3"/>
  <c r="B615" i="3"/>
  <c r="B616" i="3"/>
  <c r="B617" i="3"/>
  <c r="B618" i="3"/>
  <c r="B619" i="3"/>
  <c r="B620" i="3"/>
  <c r="B621" i="3"/>
  <c r="B622" i="3"/>
  <c r="B623" i="3"/>
  <c r="B624" i="3"/>
  <c r="B625" i="3"/>
  <c r="B626" i="3"/>
  <c r="B627" i="3"/>
  <c r="B628" i="3"/>
  <c r="B629" i="3"/>
  <c r="B630" i="3"/>
  <c r="B631" i="3"/>
  <c r="B632" i="3"/>
  <c r="B633" i="3"/>
  <c r="B634" i="3"/>
  <c r="B635" i="3"/>
  <c r="B636" i="3"/>
  <c r="B637" i="3"/>
  <c r="B638" i="3"/>
  <c r="B639" i="3"/>
  <c r="B640" i="3"/>
  <c r="B641" i="3"/>
  <c r="B642" i="3"/>
  <c r="B643" i="3"/>
  <c r="B644" i="3"/>
  <c r="B645" i="3"/>
  <c r="B646" i="3"/>
  <c r="B647" i="3"/>
  <c r="B648" i="3"/>
  <c r="B649" i="3"/>
  <c r="B650" i="3"/>
  <c r="B651" i="3"/>
  <c r="B652" i="3"/>
  <c r="B653" i="3"/>
  <c r="B654" i="3"/>
  <c r="B655" i="3"/>
  <c r="B656" i="3"/>
  <c r="B657" i="3"/>
  <c r="B658" i="3"/>
  <c r="B659" i="3"/>
  <c r="B660" i="3"/>
  <c r="B661" i="3"/>
  <c r="B662" i="3"/>
  <c r="B663" i="3"/>
  <c r="B664" i="3"/>
  <c r="B665" i="3"/>
  <c r="B666" i="3"/>
  <c r="B667" i="3"/>
  <c r="B668" i="3"/>
  <c r="B669" i="3"/>
  <c r="B670" i="3"/>
  <c r="B671" i="3"/>
  <c r="B672" i="3"/>
  <c r="B673" i="3"/>
  <c r="B674" i="3"/>
  <c r="B675" i="3"/>
  <c r="B676" i="3"/>
  <c r="B677" i="3"/>
  <c r="B678" i="3"/>
  <c r="B679" i="3"/>
  <c r="B680" i="3"/>
  <c r="B681" i="3"/>
  <c r="B682" i="3"/>
  <c r="B683" i="3"/>
  <c r="B684" i="3"/>
  <c r="B685" i="3"/>
  <c r="B686" i="3"/>
  <c r="B687" i="3"/>
  <c r="B688" i="3"/>
  <c r="B689" i="3"/>
  <c r="B690" i="3"/>
  <c r="B691" i="3"/>
  <c r="B692" i="3"/>
  <c r="B693" i="3"/>
  <c r="B694" i="3"/>
  <c r="B695" i="3"/>
  <c r="B696" i="3"/>
  <c r="B697" i="3"/>
  <c r="B698" i="3"/>
  <c r="B699" i="3"/>
  <c r="B700" i="3"/>
  <c r="B701" i="3"/>
  <c r="B702" i="3"/>
  <c r="B703" i="3"/>
  <c r="B704" i="3"/>
  <c r="B705" i="3"/>
  <c r="B706" i="3"/>
  <c r="B707" i="3"/>
  <c r="B708" i="3"/>
  <c r="B709" i="3"/>
  <c r="B710" i="3"/>
  <c r="B711" i="3"/>
  <c r="B712" i="3"/>
  <c r="B713" i="3"/>
  <c r="B714" i="3"/>
  <c r="B715" i="3"/>
  <c r="B716" i="3"/>
  <c r="B717" i="3"/>
  <c r="B718" i="3"/>
  <c r="B719" i="3"/>
  <c r="B720" i="3"/>
  <c r="B721" i="3"/>
  <c r="B722" i="3"/>
  <c r="B723" i="3"/>
  <c r="B724" i="3"/>
  <c r="B725" i="3"/>
  <c r="B726" i="3"/>
  <c r="B727" i="3"/>
  <c r="B728" i="3"/>
  <c r="B729" i="3"/>
  <c r="B730" i="3"/>
  <c r="B731" i="3"/>
  <c r="B732" i="3"/>
  <c r="B733" i="3"/>
  <c r="B734" i="3"/>
  <c r="B735" i="3"/>
  <c r="B736" i="3"/>
  <c r="B737" i="3"/>
  <c r="B738" i="3"/>
  <c r="B739" i="3"/>
  <c r="B740" i="3"/>
  <c r="B741" i="3"/>
  <c r="B742" i="3"/>
  <c r="B743" i="3"/>
  <c r="B744" i="3"/>
  <c r="B745" i="3"/>
  <c r="B746" i="3"/>
  <c r="B747" i="3"/>
  <c r="B748" i="3"/>
  <c r="B749" i="3"/>
  <c r="B750" i="3"/>
  <c r="B751" i="3"/>
  <c r="B752" i="3"/>
  <c r="B753" i="3"/>
  <c r="B754" i="3"/>
  <c r="B755" i="3"/>
  <c r="B756" i="3"/>
  <c r="B757" i="3"/>
  <c r="B758" i="3"/>
  <c r="B759" i="3"/>
  <c r="B760" i="3"/>
  <c r="B761" i="3"/>
  <c r="B762" i="3"/>
  <c r="B763" i="3"/>
  <c r="B764" i="3"/>
  <c r="B765" i="3"/>
  <c r="B766" i="3"/>
  <c r="B767" i="3"/>
  <c r="B768" i="3"/>
  <c r="B769" i="3"/>
  <c r="B770" i="3"/>
  <c r="B771" i="3"/>
  <c r="B772" i="3"/>
  <c r="B773" i="3"/>
  <c r="B774" i="3"/>
  <c r="B775" i="3"/>
  <c r="B776" i="3"/>
  <c r="B777" i="3"/>
  <c r="B778" i="3"/>
  <c r="B779" i="3"/>
  <c r="B780" i="3"/>
  <c r="B781" i="3"/>
  <c r="B782" i="3"/>
  <c r="B783" i="3"/>
  <c r="B784" i="3"/>
  <c r="B785" i="3"/>
  <c r="B786" i="3"/>
  <c r="B787" i="3"/>
  <c r="B788" i="3"/>
  <c r="B789" i="3"/>
  <c r="B790" i="3"/>
  <c r="B791" i="3"/>
  <c r="B792" i="3"/>
  <c r="B793" i="3"/>
  <c r="B794" i="3"/>
  <c r="B795" i="3"/>
  <c r="B796" i="3"/>
  <c r="B797" i="3"/>
  <c r="B798" i="3"/>
  <c r="B799" i="3"/>
  <c r="B800" i="3"/>
  <c r="B801" i="3"/>
  <c r="B802" i="3"/>
  <c r="B803" i="3"/>
  <c r="B804" i="3"/>
  <c r="B805" i="3"/>
  <c r="B806" i="3"/>
  <c r="B807" i="3"/>
  <c r="B808" i="3"/>
  <c r="B809" i="3"/>
  <c r="B810" i="3"/>
  <c r="B811" i="3"/>
  <c r="B812" i="3"/>
  <c r="B813" i="3"/>
  <c r="B814" i="3"/>
  <c r="B815" i="3"/>
  <c r="B816" i="3"/>
  <c r="B817" i="3"/>
  <c r="B818" i="3"/>
  <c r="B819" i="3"/>
  <c r="B820" i="3"/>
  <c r="B821" i="3"/>
  <c r="B822" i="3"/>
  <c r="B823" i="3"/>
  <c r="B824" i="3"/>
  <c r="B825" i="3"/>
  <c r="B826" i="3"/>
  <c r="B827" i="3"/>
  <c r="B828" i="3"/>
  <c r="B829" i="3"/>
  <c r="B830" i="3"/>
  <c r="B831" i="3"/>
  <c r="B832" i="3"/>
  <c r="B833" i="3"/>
  <c r="B834" i="3"/>
  <c r="B835" i="3"/>
  <c r="B836" i="3"/>
  <c r="B837" i="3"/>
  <c r="B838" i="3"/>
  <c r="B839" i="3"/>
  <c r="B840" i="3"/>
  <c r="B841" i="3"/>
  <c r="B842" i="3"/>
  <c r="B843" i="3"/>
  <c r="B844" i="3"/>
  <c r="B845" i="3"/>
  <c r="B846" i="3"/>
  <c r="B847" i="3"/>
  <c r="B848" i="3"/>
  <c r="B849" i="3"/>
  <c r="B850" i="3"/>
  <c r="B851" i="3"/>
  <c r="B852" i="3"/>
  <c r="B853" i="3"/>
  <c r="B854" i="3"/>
  <c r="B855" i="3"/>
  <c r="B856" i="3"/>
  <c r="B857" i="3"/>
  <c r="B858" i="3"/>
  <c r="B859" i="3"/>
  <c r="B860" i="3"/>
  <c r="B861" i="3"/>
  <c r="B862" i="3"/>
  <c r="B863" i="3"/>
  <c r="B864" i="3"/>
  <c r="B865" i="3"/>
  <c r="B866" i="3"/>
  <c r="B867" i="3"/>
  <c r="B868" i="3"/>
  <c r="B869" i="3"/>
  <c r="B870" i="3"/>
  <c r="B871" i="3"/>
  <c r="B872" i="3"/>
  <c r="B873" i="3"/>
  <c r="B874" i="3"/>
  <c r="B875" i="3"/>
  <c r="B876" i="3"/>
  <c r="B877" i="3"/>
  <c r="B878" i="3"/>
  <c r="B879" i="3"/>
  <c r="B880" i="3"/>
  <c r="B881" i="3"/>
  <c r="B882" i="3"/>
  <c r="B883" i="3"/>
  <c r="B884" i="3"/>
  <c r="B885" i="3"/>
  <c r="B886" i="3"/>
  <c r="B887" i="3"/>
  <c r="B888" i="3"/>
  <c r="B889" i="3"/>
  <c r="B890" i="3"/>
  <c r="B891" i="3"/>
  <c r="B892" i="3"/>
  <c r="B893" i="3"/>
  <c r="B894" i="3"/>
  <c r="B895" i="3"/>
  <c r="B896" i="3"/>
  <c r="B897" i="3"/>
  <c r="B898" i="3"/>
  <c r="B899" i="3"/>
  <c r="B900" i="3"/>
  <c r="B901" i="3"/>
  <c r="B902" i="3"/>
  <c r="B903" i="3"/>
  <c r="B904" i="3"/>
  <c r="B905" i="3"/>
  <c r="B906" i="3"/>
  <c r="B907" i="3"/>
  <c r="B908" i="3"/>
  <c r="B909" i="3"/>
  <c r="B910" i="3"/>
  <c r="B911" i="3"/>
  <c r="B912" i="3"/>
  <c r="B913" i="3"/>
  <c r="B914" i="3"/>
  <c r="B915" i="3"/>
  <c r="B916" i="3"/>
  <c r="B917" i="3"/>
  <c r="B918" i="3"/>
  <c r="B919" i="3"/>
  <c r="B920" i="3"/>
  <c r="B921" i="3"/>
  <c r="B922" i="3"/>
  <c r="B923" i="3"/>
  <c r="B924" i="3"/>
  <c r="B925" i="3"/>
  <c r="B926" i="3"/>
  <c r="B927" i="3"/>
  <c r="B928" i="3"/>
  <c r="B929" i="3"/>
  <c r="B930" i="3"/>
  <c r="B931" i="3"/>
  <c r="B932" i="3"/>
  <c r="B933" i="3"/>
  <c r="B934" i="3"/>
  <c r="B935" i="3"/>
  <c r="B936" i="3"/>
  <c r="B937" i="3"/>
  <c r="B938" i="3"/>
  <c r="B939" i="3"/>
  <c r="B940" i="3"/>
  <c r="B941" i="3"/>
  <c r="B942" i="3"/>
  <c r="B943" i="3"/>
  <c r="B944" i="3"/>
  <c r="B945" i="3"/>
  <c r="B946" i="3"/>
  <c r="B947" i="3"/>
  <c r="B948" i="3"/>
  <c r="B949" i="3"/>
  <c r="B950" i="3"/>
  <c r="B951" i="3"/>
  <c r="B952" i="3"/>
  <c r="B953" i="3"/>
  <c r="B954" i="3"/>
  <c r="B955" i="3"/>
  <c r="B956" i="3"/>
  <c r="B957" i="3"/>
  <c r="B958" i="3"/>
  <c r="B959" i="3"/>
  <c r="B960" i="3"/>
  <c r="B961" i="3"/>
  <c r="B962" i="3"/>
  <c r="B963" i="3"/>
  <c r="B964" i="3"/>
  <c r="B965" i="3"/>
  <c r="B966" i="3"/>
  <c r="B967" i="3"/>
  <c r="B968" i="3"/>
  <c r="B969" i="3"/>
  <c r="B970" i="3"/>
  <c r="B971" i="3"/>
  <c r="B972" i="3"/>
  <c r="B973" i="3"/>
  <c r="B974" i="3"/>
  <c r="B975" i="3"/>
  <c r="B976" i="3"/>
  <c r="B977" i="3"/>
  <c r="B978" i="3"/>
  <c r="B979" i="3"/>
  <c r="B980" i="3"/>
  <c r="B981" i="3"/>
  <c r="B982" i="3"/>
  <c r="B983" i="3"/>
  <c r="B984" i="3"/>
  <c r="B985" i="3"/>
  <c r="B986" i="3"/>
  <c r="B987" i="3"/>
  <c r="B988" i="3"/>
  <c r="B989" i="3"/>
  <c r="B990" i="3"/>
  <c r="B991" i="3"/>
  <c r="B992" i="3"/>
  <c r="B993" i="3"/>
  <c r="B994" i="3"/>
  <c r="B995" i="3"/>
  <c r="B996" i="3"/>
  <c r="B997" i="3"/>
  <c r="B998" i="3"/>
  <c r="B484" i="3"/>
  <c r="Q3958" i="5" s="1"/>
  <c r="D999" i="6"/>
  <c r="C999" i="6"/>
  <c r="Q1782" i="5"/>
  <c r="O1782" i="5"/>
  <c r="G1782" i="5"/>
  <c r="H1782" i="5" s="1"/>
  <c r="Q917" i="5"/>
  <c r="O917" i="5"/>
  <c r="G917" i="5"/>
  <c r="H917" i="5" s="1"/>
  <c r="A6" i="4"/>
  <c r="A5" i="4"/>
  <c r="B6" i="4" s="1"/>
  <c r="B5" i="4"/>
  <c r="E5" i="4"/>
  <c r="E4" i="4"/>
  <c r="D4" i="4"/>
  <c r="C4" i="4"/>
  <c r="Q2579" i="5"/>
  <c r="Q2553" i="5"/>
  <c r="Q2464" i="5"/>
  <c r="Q1521" i="5"/>
  <c r="O2579" i="5"/>
  <c r="G2579" i="5"/>
  <c r="H2579" i="5" s="1"/>
  <c r="Q2486" i="5"/>
  <c r="Q1498" i="5"/>
  <c r="Q1559" i="5"/>
  <c r="G1889" i="5"/>
  <c r="H1889" i="5" s="1"/>
  <c r="O1889" i="5"/>
  <c r="Q1889" i="5"/>
  <c r="O2011" i="5"/>
  <c r="Q2011" i="5"/>
  <c r="G2011" i="5"/>
  <c r="H2011" i="5" s="1"/>
  <c r="I3" i="4"/>
  <c r="J3" i="4"/>
  <c r="G2442" i="4"/>
  <c r="G2444" i="4"/>
  <c r="G2446" i="4"/>
  <c r="G2443" i="4"/>
  <c r="G2445" i="4"/>
  <c r="G2448" i="4"/>
  <c r="G2447" i="4"/>
  <c r="G2451" i="4"/>
  <c r="G2449" i="4"/>
  <c r="G2450" i="4"/>
  <c r="G2452" i="4"/>
  <c r="G2453" i="4"/>
  <c r="G2454" i="4"/>
  <c r="G2458" i="4"/>
  <c r="G2456" i="4"/>
  <c r="G2455" i="4"/>
  <c r="G2457" i="4"/>
  <c r="G2460" i="4"/>
  <c r="G2462" i="4"/>
  <c r="G2459" i="4"/>
  <c r="G2461" i="4"/>
  <c r="G2464" i="4"/>
  <c r="G2463" i="4"/>
  <c r="G2467" i="4"/>
  <c r="G2465" i="4"/>
  <c r="G2466" i="4"/>
  <c r="G2468" i="4"/>
  <c r="G2469" i="4"/>
  <c r="G2470" i="4"/>
  <c r="G2472" i="4"/>
  <c r="G2473" i="4"/>
  <c r="G2471" i="4"/>
  <c r="G2474" i="4"/>
  <c r="G2475" i="4"/>
  <c r="G2476" i="4"/>
  <c r="G2477" i="4"/>
  <c r="G2479" i="4"/>
  <c r="G2478" i="4"/>
  <c r="G2480" i="4"/>
  <c r="G2482" i="4"/>
  <c r="G2481" i="4"/>
  <c r="G2483" i="4"/>
  <c r="G2485" i="4"/>
  <c r="G2486" i="4"/>
  <c r="G2484" i="4"/>
  <c r="G2487" i="4"/>
  <c r="G2488" i="4"/>
  <c r="G2489" i="4"/>
  <c r="G2490" i="4"/>
  <c r="G2491" i="4"/>
  <c r="G2493" i="4"/>
  <c r="G2492" i="4"/>
  <c r="G2494" i="4"/>
  <c r="G2495" i="4"/>
  <c r="G2496" i="4"/>
  <c r="G2497" i="4"/>
  <c r="G2499" i="4"/>
  <c r="G2498" i="4"/>
  <c r="G2500" i="4"/>
  <c r="G2501" i="4"/>
  <c r="G2502" i="4"/>
  <c r="G2504" i="4"/>
  <c r="G2503" i="4"/>
  <c r="G2507" i="4"/>
  <c r="G2506" i="4"/>
  <c r="G2505" i="4"/>
  <c r="G2509" i="4"/>
  <c r="G2508" i="4"/>
  <c r="G2510" i="4"/>
  <c r="G2511" i="4"/>
  <c r="G2512" i="4"/>
  <c r="G2513" i="4"/>
  <c r="G2514" i="4"/>
  <c r="G2516" i="4"/>
  <c r="G2517" i="4"/>
  <c r="G2515" i="4"/>
  <c r="G2518" i="4"/>
  <c r="G2520" i="4"/>
  <c r="G2519" i="4"/>
  <c r="G2521" i="4"/>
  <c r="G2522" i="4"/>
  <c r="G2523" i="4"/>
  <c r="G2526" i="4"/>
  <c r="G2524" i="4"/>
  <c r="G2525" i="4"/>
  <c r="G2530" i="4"/>
  <c r="G2528" i="4"/>
  <c r="G2527" i="4"/>
  <c r="G2531" i="4"/>
  <c r="G2532" i="4"/>
  <c r="G2529" i="4"/>
  <c r="G2534" i="4"/>
  <c r="G2535" i="4"/>
  <c r="G2533" i="4"/>
  <c r="G2536" i="4"/>
  <c r="G2537" i="4"/>
  <c r="G2538" i="4"/>
  <c r="G2539" i="4"/>
  <c r="G2541" i="4"/>
  <c r="G2540" i="4"/>
  <c r="G2542" i="4"/>
  <c r="G2543" i="4"/>
  <c r="G2544" i="4"/>
  <c r="G2545" i="4"/>
  <c r="G2546" i="4"/>
  <c r="G2547" i="4"/>
  <c r="G2550" i="4"/>
  <c r="G2551" i="4"/>
  <c r="G2548" i="4"/>
  <c r="G2549" i="4"/>
  <c r="O2553" i="5"/>
  <c r="C6" i="4"/>
  <c r="A7" i="4"/>
  <c r="B7" i="4" s="1"/>
  <c r="D6" i="4"/>
  <c r="E7" i="4"/>
  <c r="D5" i="4"/>
  <c r="F4" i="4"/>
  <c r="G1061" i="5"/>
  <c r="H1061" i="5" s="1"/>
  <c r="O1061" i="5"/>
  <c r="Q1061" i="5"/>
  <c r="Q3084" i="5"/>
  <c r="H3428" i="5"/>
  <c r="Q3037" i="5"/>
  <c r="Q3855" i="5"/>
  <c r="G3153" i="5"/>
  <c r="H3153" i="5" s="1"/>
  <c r="Q2818" i="5"/>
  <c r="G3404" i="5"/>
  <c r="H3404" i="5" s="1"/>
  <c r="Q3093" i="5"/>
  <c r="Q2820" i="5"/>
  <c r="Q2716" i="5"/>
  <c r="Q3086" i="5"/>
  <c r="G2717" i="5"/>
  <c r="H2717" i="5" s="1"/>
  <c r="G5" i="19"/>
  <c r="G6" i="19" s="1"/>
  <c r="G7" i="19" s="1"/>
  <c r="G8" i="19" s="1"/>
  <c r="G9" i="19" s="1"/>
  <c r="G10" i="19" s="1"/>
  <c r="G11" i="19" s="1"/>
  <c r="G12" i="19" s="1"/>
  <c r="G13" i="19" s="1"/>
  <c r="G14" i="19" s="1"/>
  <c r="G15" i="19" s="1"/>
  <c r="G16" i="19" s="1"/>
  <c r="G17" i="19" s="1"/>
  <c r="G18" i="19" s="1"/>
  <c r="G19" i="19" s="1"/>
  <c r="G20" i="19" s="1"/>
  <c r="G21" i="19" s="1"/>
  <c r="G22" i="19" s="1"/>
  <c r="G23" i="19" s="1"/>
  <c r="G24" i="19" s="1"/>
  <c r="G25" i="19" s="1"/>
  <c r="G26" i="19" s="1"/>
  <c r="G27" i="19" s="1"/>
  <c r="G28" i="19" s="1"/>
  <c r="G29" i="19" s="1"/>
  <c r="G30" i="19" s="1"/>
  <c r="G31" i="19" s="1"/>
  <c r="G32" i="19" s="1"/>
  <c r="G33" i="19" s="1"/>
  <c r="V3959" i="5"/>
  <c r="V3843" i="5"/>
  <c r="V3855" i="5"/>
  <c r="V3893" i="5"/>
  <c r="V3785" i="5"/>
  <c r="V3715" i="5"/>
  <c r="C5" i="4"/>
  <c r="A8" i="4"/>
  <c r="E6" i="4"/>
  <c r="Q3166" i="5"/>
  <c r="Q3227" i="5"/>
  <c r="Q3341" i="5"/>
  <c r="Q3697" i="5"/>
  <c r="Q3887" i="5"/>
  <c r="V3820" i="5"/>
  <c r="V3835" i="5"/>
  <c r="Q3932" i="5"/>
  <c r="Q3892" i="5"/>
  <c r="Q3825" i="5"/>
  <c r="Q3777" i="5"/>
  <c r="Q3727" i="5"/>
  <c r="Q3695" i="5"/>
  <c r="Q3540" i="5"/>
  <c r="Q3452" i="5"/>
  <c r="Q3384" i="5"/>
  <c r="Q3891" i="5"/>
  <c r="Q3818" i="5"/>
  <c r="Q3739" i="5"/>
  <c r="Q3712" i="5"/>
  <c r="Q3677" i="5"/>
  <c r="Q3526" i="5"/>
  <c r="Q3426" i="5"/>
  <c r="Q3923" i="5"/>
  <c r="Q3832" i="5"/>
  <c r="Q3775" i="5"/>
  <c r="Q3725" i="5"/>
  <c r="Q3689" i="5"/>
  <c r="Q3536" i="5"/>
  <c r="Q3435" i="5"/>
  <c r="Q3182" i="5"/>
  <c r="Q3238" i="5"/>
  <c r="Q3412" i="5"/>
  <c r="Q3701" i="5"/>
  <c r="Q3908" i="5"/>
  <c r="V3827" i="5"/>
  <c r="V3842" i="5"/>
  <c r="U3842" i="5"/>
  <c r="Q3162" i="5"/>
  <c r="Q3206" i="5"/>
  <c r="Q3343" i="5"/>
  <c r="Q3528" i="5"/>
  <c r="Q3815" i="5"/>
  <c r="U3807" i="5"/>
  <c r="V3866" i="5"/>
  <c r="U3866" i="5"/>
  <c r="U3883" i="5"/>
  <c r="U3917" i="5"/>
  <c r="Q3203" i="5"/>
  <c r="Q3310" i="5"/>
  <c r="Q3688" i="5"/>
  <c r="U3765" i="5"/>
  <c r="Q3873" i="5"/>
  <c r="F3824" i="5"/>
  <c r="V3858" i="5"/>
  <c r="U3858" i="5"/>
  <c r="V3879" i="5"/>
  <c r="U3879" i="5"/>
  <c r="U3921" i="5"/>
  <c r="U3931" i="5"/>
  <c r="H1436" i="5"/>
  <c r="H2799" i="5"/>
  <c r="Q1134" i="5"/>
  <c r="G1134" i="5"/>
  <c r="H1134" i="5" s="1"/>
  <c r="O1134" i="5"/>
  <c r="G1201" i="5"/>
  <c r="H1201" i="5" s="1"/>
  <c r="O1201" i="5"/>
  <c r="Q1201" i="5"/>
  <c r="Q1277" i="5"/>
  <c r="G1277" i="5"/>
  <c r="H1277" i="5" s="1"/>
  <c r="O1277" i="5"/>
  <c r="Q3398" i="5"/>
  <c r="H3824" i="5"/>
  <c r="A9" i="4"/>
  <c r="B9" i="4" s="1"/>
  <c r="E8" i="4"/>
  <c r="A10" i="4"/>
  <c r="D8" i="4"/>
  <c r="B8" i="4"/>
  <c r="C8" i="4"/>
  <c r="F6" i="4" s="1"/>
  <c r="F5" i="4"/>
  <c r="C7" i="4"/>
  <c r="E9" i="4"/>
  <c r="Q3192" i="5" l="1"/>
  <c r="Q3449" i="5"/>
  <c r="Q3826" i="5"/>
  <c r="Q3228" i="5"/>
  <c r="Q3614" i="5"/>
  <c r="Q3781" i="5"/>
  <c r="Q3436" i="5"/>
  <c r="Q3748" i="5"/>
  <c r="Q3391" i="5"/>
  <c r="Q3700" i="5"/>
  <c r="Q3830" i="5"/>
  <c r="Q3823" i="5"/>
  <c r="Q3204" i="5"/>
  <c r="Q3087" i="5"/>
  <c r="O3979" i="5"/>
  <c r="Q3038" i="5"/>
  <c r="Q3799" i="5"/>
  <c r="G2716" i="5"/>
  <c r="H2716" i="5" s="1"/>
  <c r="G3855" i="5"/>
  <c r="H3855" i="5" s="1"/>
  <c r="Q3965" i="5"/>
  <c r="Q3955" i="5"/>
  <c r="Q3535" i="5"/>
  <c r="Q3933" i="5"/>
  <c r="Q3309" i="5"/>
  <c r="Q3673" i="5"/>
  <c r="Q3167" i="5"/>
  <c r="Q3698" i="5"/>
  <c r="Q3874" i="5"/>
  <c r="Q3530" i="5"/>
  <c r="Q3719" i="5"/>
  <c r="Q3910" i="5"/>
  <c r="Q3672" i="5"/>
  <c r="Q3783" i="5"/>
  <c r="Q3946" i="5"/>
  <c r="Q3311" i="5"/>
  <c r="Q2887" i="5"/>
  <c r="Q3979" i="5"/>
  <c r="Q3039" i="5"/>
  <c r="O3799" i="5"/>
  <c r="O3398" i="5"/>
  <c r="O3824" i="5"/>
  <c r="Q3751" i="5"/>
  <c r="G3463" i="5"/>
  <c r="H3463" i="5" s="1"/>
  <c r="Q3234" i="5"/>
  <c r="Q3175" i="5"/>
  <c r="Q3915" i="5"/>
  <c r="Q3717" i="5"/>
  <c r="Q3441" i="5"/>
  <c r="Q3302" i="5"/>
  <c r="Q3183" i="5"/>
  <c r="Q3794" i="5"/>
  <c r="Q3499" i="5"/>
  <c r="Q3342" i="5"/>
  <c r="Q3205" i="5"/>
  <c r="Q3161" i="5"/>
  <c r="Q3525" i="5"/>
  <c r="Q3676" i="5"/>
  <c r="Q3711" i="5"/>
  <c r="Q3738" i="5"/>
  <c r="Q3795" i="5"/>
  <c r="Q3890" i="5"/>
  <c r="Q3383" i="5"/>
  <c r="Q3451" i="5"/>
  <c r="Q3539" i="5"/>
  <c r="Q3690" i="5"/>
  <c r="Q3726" i="5"/>
  <c r="Q3776" i="5"/>
  <c r="Q3833" i="5"/>
  <c r="Q3913" i="5"/>
  <c r="Q3431" i="5"/>
  <c r="Q3527" i="5"/>
  <c r="Q3681" i="5"/>
  <c r="Q3713" i="5"/>
  <c r="Q3743" i="5"/>
  <c r="Q3819" i="5"/>
  <c r="Q3872" i="5"/>
  <c r="Q3918" i="5"/>
  <c r="Q3778" i="5"/>
  <c r="Q3411" i="5"/>
  <c r="Q3304" i="5"/>
  <c r="Q3193" i="5"/>
  <c r="Q3281" i="5"/>
  <c r="Q3090" i="5"/>
  <c r="G2604" i="5"/>
  <c r="O3855" i="5"/>
  <c r="Q3029" i="5"/>
  <c r="O2716" i="5"/>
  <c r="Q3041" i="5"/>
  <c r="G3799" i="5"/>
  <c r="H3799" i="5" s="1"/>
  <c r="Q2819" i="5"/>
  <c r="Q2817" i="5"/>
  <c r="Q3030" i="5"/>
  <c r="Q3968" i="5"/>
  <c r="Q3961" i="5"/>
  <c r="Q3951" i="5"/>
  <c r="Q3303" i="5"/>
  <c r="Q3744" i="5"/>
  <c r="Q3202" i="5"/>
  <c r="Q3382" i="5"/>
  <c r="Q3450" i="5"/>
  <c r="Q3731" i="5"/>
  <c r="Q3949" i="5"/>
  <c r="Q3686" i="5"/>
  <c r="Q3821" i="5"/>
  <c r="Q3498" i="5"/>
  <c r="Q3733" i="5"/>
  <c r="Q3914" i="5"/>
  <c r="Q3613" i="5"/>
  <c r="Q3160" i="5"/>
  <c r="O3404" i="5"/>
  <c r="Q3028" i="5"/>
  <c r="G3980" i="5"/>
  <c r="H3980" i="5" s="1"/>
  <c r="G3398" i="5"/>
  <c r="H3398" i="5" s="1"/>
  <c r="Q3919" i="5"/>
  <c r="Q3721" i="5"/>
  <c r="Q3388" i="5"/>
  <c r="Q3226" i="5"/>
  <c r="Q3163" i="5"/>
  <c r="Q3831" i="5"/>
  <c r="Q3682" i="5"/>
  <c r="Q3385" i="5"/>
  <c r="Q3233" i="5"/>
  <c r="Q3174" i="5"/>
  <c r="Q3737" i="5"/>
  <c r="Q3432" i="5"/>
  <c r="Q3307" i="5"/>
  <c r="Q3194" i="5"/>
  <c r="Q3425" i="5"/>
  <c r="Q3529" i="5"/>
  <c r="Q3685" i="5"/>
  <c r="Q3718" i="5"/>
  <c r="Q3745" i="5"/>
  <c r="Q3817" i="5"/>
  <c r="Q3909" i="5"/>
  <c r="Q3389" i="5"/>
  <c r="Q3497" i="5"/>
  <c r="Q3615" i="5"/>
  <c r="Q3699" i="5"/>
  <c r="Q3732" i="5"/>
  <c r="Q3782" i="5"/>
  <c r="Q3885" i="5"/>
  <c r="Q3924" i="5"/>
  <c r="Q3440" i="5"/>
  <c r="Q3533" i="5"/>
  <c r="Q3687" i="5"/>
  <c r="Q3720" i="5"/>
  <c r="Q3750" i="5"/>
  <c r="Q3822" i="5"/>
  <c r="Q3886" i="5"/>
  <c r="Q3925" i="5"/>
  <c r="Q3728" i="5"/>
  <c r="Q3381" i="5"/>
  <c r="Q3235" i="5"/>
  <c r="Q3181" i="5"/>
  <c r="G3442" i="5"/>
  <c r="H3442" i="5" s="1"/>
  <c r="Q3091" i="5"/>
  <c r="G3979" i="5"/>
  <c r="H3979" i="5" s="1"/>
  <c r="G2714" i="5"/>
  <c r="H2714" i="5" s="1"/>
  <c r="Q3092" i="5"/>
  <c r="Q3980" i="5"/>
  <c r="Q3031" i="5"/>
  <c r="O3442" i="5"/>
  <c r="G2828" i="5"/>
  <c r="H2828" i="5" s="1"/>
  <c r="Q3404" i="5"/>
  <c r="G3281" i="5"/>
  <c r="H3281" i="5" s="1"/>
  <c r="Q3967" i="5"/>
  <c r="Q3960" i="5"/>
  <c r="Q3950" i="5"/>
  <c r="Q3966" i="5"/>
  <c r="I6" i="19"/>
  <c r="I5" i="19"/>
  <c r="V162" i="5"/>
  <c r="V3736" i="5"/>
  <c r="V3773" i="5"/>
  <c r="V3780" i="5"/>
  <c r="V3811" i="5"/>
  <c r="U3871" i="5"/>
  <c r="V3903" i="5"/>
  <c r="V3916" i="5"/>
  <c r="V3792" i="5"/>
  <c r="V3793" i="5"/>
  <c r="V3804" i="5"/>
  <c r="V3941" i="5"/>
  <c r="V3828" i="5"/>
  <c r="U3835" i="5"/>
  <c r="V3869" i="5"/>
  <c r="V3871" i="5"/>
  <c r="V3880" i="5"/>
  <c r="V3906" i="5"/>
  <c r="V3911" i="5"/>
  <c r="V3926" i="5"/>
  <c r="V3931" i="5"/>
  <c r="V3953" i="5"/>
  <c r="V3324" i="5"/>
  <c r="V3592" i="5"/>
  <c r="F3550" i="5"/>
  <c r="U3820" i="5"/>
  <c r="U3827" i="5"/>
  <c r="U3829" i="5"/>
  <c r="V3850" i="5"/>
  <c r="U3865" i="5"/>
  <c r="V3883" i="5"/>
  <c r="V3921" i="5"/>
  <c r="V3948" i="5"/>
  <c r="U3959" i="5"/>
  <c r="U3850" i="5"/>
  <c r="F3820" i="5"/>
  <c r="Q3820" i="5" s="1"/>
  <c r="V61" i="5"/>
  <c r="V3742" i="5"/>
  <c r="V3756" i="5"/>
  <c r="V3765" i="5"/>
  <c r="V3791" i="5"/>
  <c r="U3935" i="5"/>
  <c r="U3824" i="5"/>
  <c r="V3849" i="5"/>
  <c r="U3857" i="5"/>
  <c r="U3878" i="5"/>
  <c r="U3882" i="5"/>
  <c r="V3930" i="5"/>
  <c r="V3509" i="5"/>
  <c r="V3469" i="5"/>
  <c r="V3394" i="5"/>
  <c r="V3380" i="5"/>
  <c r="V3361" i="5"/>
  <c r="V3336" i="5"/>
  <c r="V3008" i="5"/>
  <c r="V2991" i="5"/>
  <c r="V2978" i="5"/>
  <c r="V2968" i="5"/>
  <c r="V2950" i="5"/>
  <c r="V2886" i="5"/>
  <c r="V2773" i="5"/>
  <c r="V2759" i="5"/>
  <c r="V2428" i="5"/>
  <c r="V2033" i="5"/>
  <c r="V2003" i="5"/>
  <c r="U3401" i="5"/>
  <c r="U3724" i="5"/>
  <c r="U3762" i="5"/>
  <c r="U3780" i="5"/>
  <c r="U3790" i="5"/>
  <c r="U3793" i="5"/>
  <c r="U3938" i="5"/>
  <c r="V3944" i="5"/>
  <c r="U3844" i="5"/>
  <c r="V3860" i="5"/>
  <c r="U3876" i="5"/>
  <c r="U3889" i="5"/>
  <c r="V3894" i="5"/>
  <c r="U3901" i="5"/>
  <c r="U3907" i="5"/>
  <c r="U3916" i="5"/>
  <c r="F3917" i="5"/>
  <c r="Q3917" i="5" s="1"/>
  <c r="F3948" i="5"/>
  <c r="Q3948" i="5" s="1"/>
  <c r="V3824" i="5"/>
  <c r="U3894" i="5"/>
  <c r="U3756" i="5"/>
  <c r="V3907" i="5"/>
  <c r="F3894" i="5"/>
  <c r="Q3894" i="5" s="1"/>
  <c r="U3772" i="5"/>
  <c r="U3779" i="5"/>
  <c r="U3784" i="5"/>
  <c r="U3742" i="5"/>
  <c r="U3791" i="5"/>
  <c r="U3746" i="5"/>
  <c r="U3773" i="5"/>
  <c r="F3916" i="5"/>
  <c r="G3916" i="5" s="1"/>
  <c r="H3916" i="5" s="1"/>
  <c r="U3592" i="5"/>
  <c r="V1382" i="5"/>
  <c r="V1076" i="5"/>
  <c r="V988" i="5"/>
  <c r="V951" i="5"/>
  <c r="V911" i="5"/>
  <c r="V884" i="5"/>
  <c r="V833" i="5"/>
  <c r="V822" i="5"/>
  <c r="V733" i="5"/>
  <c r="V671" i="5"/>
  <c r="V643" i="5"/>
  <c r="V635" i="5"/>
  <c r="V623" i="5"/>
  <c r="U595" i="5"/>
  <c r="V518" i="5"/>
  <c r="U500" i="5"/>
  <c r="V289" i="5"/>
  <c r="V249" i="5"/>
  <c r="F237" i="5"/>
  <c r="V205" i="5"/>
  <c r="V145" i="5"/>
  <c r="F105" i="5"/>
  <c r="V105" i="5"/>
  <c r="F53" i="5"/>
  <c r="V21" i="5"/>
  <c r="V3730" i="5"/>
  <c r="U3747" i="5"/>
  <c r="V3939" i="5"/>
  <c r="U3952" i="5"/>
  <c r="U3834" i="5"/>
  <c r="V3841" i="5"/>
  <c r="U3849" i="5"/>
  <c r="V3857" i="5"/>
  <c r="V3878" i="5"/>
  <c r="V3882" i="5"/>
  <c r="U3920" i="5"/>
  <c r="U3930" i="5"/>
  <c r="U3953" i="5"/>
  <c r="V1918" i="5"/>
  <c r="V1889" i="5"/>
  <c r="V1862" i="5"/>
  <c r="V1854" i="5"/>
  <c r="V1817" i="5"/>
  <c r="V1734" i="5"/>
  <c r="V1716" i="5"/>
  <c r="V1703" i="5"/>
  <c r="V1689" i="5"/>
  <c r="V1668" i="5"/>
  <c r="V1664" i="5"/>
  <c r="V1628" i="5"/>
  <c r="V1607" i="5"/>
  <c r="V1594" i="5"/>
  <c r="V1549" i="5"/>
  <c r="V1527" i="5"/>
  <c r="V1502" i="5"/>
  <c r="V1477" i="5"/>
  <c r="V1460" i="5"/>
  <c r="V1440" i="5"/>
  <c r="V1429" i="5"/>
  <c r="V1422" i="5"/>
  <c r="V1418" i="5"/>
  <c r="V1407" i="5"/>
  <c r="V1379" i="5"/>
  <c r="V1368" i="5"/>
  <c r="F1337" i="5"/>
  <c r="V1344" i="5"/>
  <c r="U1337" i="5"/>
  <c r="V1322" i="5"/>
  <c r="V1318" i="5"/>
  <c r="V1310" i="5"/>
  <c r="V1306" i="5"/>
  <c r="V1298" i="5"/>
  <c r="V1290" i="5"/>
  <c r="U1287" i="5"/>
  <c r="V1284" i="5"/>
  <c r="V1272" i="5"/>
  <c r="V1268" i="5"/>
  <c r="V1257" i="5"/>
  <c r="V1254" i="5"/>
  <c r="V1250" i="5"/>
  <c r="V1240" i="5"/>
  <c r="F1226" i="5"/>
  <c r="U1226" i="5"/>
  <c r="V1218" i="5"/>
  <c r="V1214" i="5"/>
  <c r="V1210" i="5"/>
  <c r="V1206" i="5"/>
  <c r="V1202" i="5"/>
  <c r="V1198" i="5"/>
  <c r="V1194" i="5"/>
  <c r="V1190" i="5"/>
  <c r="V1186" i="5"/>
  <c r="V1178" i="5"/>
  <c r="V1174" i="5"/>
  <c r="V1168" i="5"/>
  <c r="V1164" i="5"/>
  <c r="V1160" i="5"/>
  <c r="V1156" i="5"/>
  <c r="V1152" i="5"/>
  <c r="V1148" i="5"/>
  <c r="V1144" i="5"/>
  <c r="V1140" i="5"/>
  <c r="V1136" i="5"/>
  <c r="V1132" i="5"/>
  <c r="V1128" i="5"/>
  <c r="V1124" i="5"/>
  <c r="V1121" i="5"/>
  <c r="V1116" i="5"/>
  <c r="V1112" i="5"/>
  <c r="V1108" i="5"/>
  <c r="V1104" i="5"/>
  <c r="V1100" i="5"/>
  <c r="V1093" i="5"/>
  <c r="V1089" i="5"/>
  <c r="V1085" i="5"/>
  <c r="V1081" i="5"/>
  <c r="V1077" i="5"/>
  <c r="F1073" i="5"/>
  <c r="O1073" i="5" s="1"/>
  <c r="V1069" i="5"/>
  <c r="V1065" i="5"/>
  <c r="V1061" i="5"/>
  <c r="V1057" i="5"/>
  <c r="V1053" i="5"/>
  <c r="V1049" i="5"/>
  <c r="V1041" i="5"/>
  <c r="V1037" i="5"/>
  <c r="V1033" i="5"/>
  <c r="V1029" i="5"/>
  <c r="V1025" i="5"/>
  <c r="V1021" i="5"/>
  <c r="V1017" i="5"/>
  <c r="V1013" i="5"/>
  <c r="V1009" i="5"/>
  <c r="V1005" i="5"/>
  <c r="V1001" i="5"/>
  <c r="F997" i="5"/>
  <c r="V993" i="5"/>
  <c r="V989" i="5"/>
  <c r="V976" i="5"/>
  <c r="V972" i="5"/>
  <c r="F965" i="5"/>
  <c r="V962" i="5"/>
  <c r="U959" i="5"/>
  <c r="V955" i="5"/>
  <c r="V952" i="5"/>
  <c r="V948" i="5"/>
  <c r="V944" i="5"/>
  <c r="V940" i="5"/>
  <c r="V936" i="5"/>
  <c r="V932" i="5"/>
  <c r="V928" i="5"/>
  <c r="F924" i="5"/>
  <c r="Q924" i="5" s="1"/>
  <c r="V920" i="5"/>
  <c r="V916" i="5"/>
  <c r="V904" i="5"/>
  <c r="V888" i="5"/>
  <c r="F881" i="5"/>
  <c r="V869" i="5"/>
  <c r="V861" i="5"/>
  <c r="V845" i="5"/>
  <c r="V819" i="5"/>
  <c r="V795" i="5"/>
  <c r="V775" i="5"/>
  <c r="F758" i="5"/>
  <c r="V746" i="5"/>
  <c r="V708" i="5"/>
  <c r="U692" i="5"/>
  <c r="V668" i="5"/>
  <c r="V660" i="5"/>
  <c r="V648" i="5"/>
  <c r="V628" i="5"/>
  <c r="U612" i="5"/>
  <c r="V572" i="5"/>
  <c r="V547" i="5"/>
  <c r="F531" i="5"/>
  <c r="F474" i="5"/>
  <c r="V410" i="5"/>
  <c r="V364" i="5"/>
  <c r="V322" i="5"/>
  <c r="V294" i="5"/>
  <c r="V290" i="5"/>
  <c r="U286" i="5"/>
  <c r="V278" i="5"/>
  <c r="V262" i="5"/>
  <c r="F251" i="5"/>
  <c r="V246" i="5"/>
  <c r="V234" i="5"/>
  <c r="V222" i="5"/>
  <c r="V210" i="5"/>
  <c r="F199" i="5"/>
  <c r="V190" i="5"/>
  <c r="F186" i="5"/>
  <c r="F174" i="5"/>
  <c r="V154" i="5"/>
  <c r="U142" i="5"/>
  <c r="F130" i="5"/>
  <c r="V114" i="5"/>
  <c r="V102" i="5"/>
  <c r="F95" i="5"/>
  <c r="V82" i="5"/>
  <c r="U70" i="5"/>
  <c r="V58" i="5"/>
  <c r="V46" i="5"/>
  <c r="V26" i="5"/>
  <c r="V22" i="5"/>
  <c r="V3399" i="5"/>
  <c r="V3401" i="5"/>
  <c r="V3722" i="5"/>
  <c r="U3736" i="5"/>
  <c r="V3746" i="5"/>
  <c r="F3931" i="5"/>
  <c r="Q3931" i="5" s="1"/>
  <c r="V3807" i="5"/>
  <c r="U3856" i="5"/>
  <c r="U3860" i="5"/>
  <c r="U3877" i="5"/>
  <c r="U3880" i="5"/>
  <c r="V3881" i="5"/>
  <c r="U3888" i="5"/>
  <c r="V3889" i="5"/>
  <c r="U3893" i="5"/>
  <c r="U3900" i="5"/>
  <c r="V3901" i="5"/>
  <c r="U3911" i="5"/>
  <c r="F3912" i="5"/>
  <c r="U3926" i="5"/>
  <c r="V3927" i="5"/>
  <c r="F3945" i="5"/>
  <c r="Q3945" i="5" s="1"/>
  <c r="U3881" i="5"/>
  <c r="U3912" i="5"/>
  <c r="U3841" i="5"/>
  <c r="V3856" i="5"/>
  <c r="F3443" i="5"/>
  <c r="V1182" i="5"/>
  <c r="F294" i="5"/>
  <c r="F1108" i="5"/>
  <c r="G1108" i="5" s="1"/>
  <c r="H1108" i="5" s="1"/>
  <c r="V3729" i="5"/>
  <c r="V3734" i="5"/>
  <c r="V3762" i="5"/>
  <c r="U3785" i="5"/>
  <c r="V3790" i="5"/>
  <c r="U3804" i="5"/>
  <c r="V3938" i="5"/>
  <c r="U3944" i="5"/>
  <c r="U3811" i="5"/>
  <c r="U3812" i="5"/>
  <c r="U3816" i="5"/>
  <c r="U3828" i="5"/>
  <c r="V3829" i="5"/>
  <c r="U3843" i="5"/>
  <c r="V3844" i="5"/>
  <c r="U3855" i="5"/>
  <c r="U3859" i="5"/>
  <c r="U3869" i="5"/>
  <c r="U3903" i="5"/>
  <c r="U3904" i="5"/>
  <c r="U3906" i="5"/>
  <c r="V3912" i="5"/>
  <c r="V3917" i="5"/>
  <c r="F3927" i="5"/>
  <c r="Q3927" i="5" s="1"/>
  <c r="V3945" i="5"/>
  <c r="U3948" i="5"/>
  <c r="F3959" i="5"/>
  <c r="Q3959" i="5" s="1"/>
  <c r="V965" i="5"/>
  <c r="V997" i="5"/>
  <c r="U1257" i="5"/>
  <c r="V959" i="5"/>
  <c r="F1828" i="5"/>
  <c r="O1828" i="5" s="1"/>
  <c r="V924" i="5"/>
  <c r="V1073" i="5"/>
  <c r="U932" i="5"/>
  <c r="V3920" i="5"/>
  <c r="V3904" i="5"/>
  <c r="V3877" i="5"/>
  <c r="V3812" i="5"/>
  <c r="U952" i="5"/>
  <c r="U3945" i="5"/>
  <c r="F3953" i="5"/>
  <c r="Q3953" i="5" s="1"/>
  <c r="V912" i="5"/>
  <c r="V908" i="5"/>
  <c r="V900" i="5"/>
  <c r="V896" i="5"/>
  <c r="V892" i="5"/>
  <c r="V885" i="5"/>
  <c r="V881" i="5"/>
  <c r="V877" i="5"/>
  <c r="V873" i="5"/>
  <c r="U869" i="5"/>
  <c r="V865" i="5"/>
  <c r="V857" i="5"/>
  <c r="V853" i="5"/>
  <c r="V849" i="5"/>
  <c r="V838" i="5"/>
  <c r="V834" i="5"/>
  <c r="V815" i="5"/>
  <c r="V811" i="5"/>
  <c r="V807" i="5"/>
  <c r="V803" i="5"/>
  <c r="V799" i="5"/>
  <c r="V791" i="5"/>
  <c r="V787" i="5"/>
  <c r="V783" i="5"/>
  <c r="V779" i="5"/>
  <c r="V771" i="5"/>
  <c r="V767" i="5"/>
  <c r="V763" i="5"/>
  <c r="V760" i="5"/>
  <c r="V758" i="5"/>
  <c r="V754" i="5"/>
  <c r="U750" i="5"/>
  <c r="V742" i="5"/>
  <c r="V738" i="5"/>
  <c r="V734" i="5"/>
  <c r="F730" i="5"/>
  <c r="V730" i="5"/>
  <c r="V726" i="5"/>
  <c r="V720" i="5"/>
  <c r="V716" i="5"/>
  <c r="V712" i="5"/>
  <c r="F708" i="5"/>
  <c r="V704" i="5"/>
  <c r="V700" i="5"/>
  <c r="F697" i="5"/>
  <c r="V696" i="5"/>
  <c r="U693" i="5"/>
  <c r="V692" i="5"/>
  <c r="V688" i="5"/>
  <c r="V684" i="5"/>
  <c r="V680" i="5"/>
  <c r="F676" i="5"/>
  <c r="V676" i="5"/>
  <c r="V672" i="5"/>
  <c r="V3972" i="5"/>
  <c r="U3567" i="5"/>
  <c r="V3502" i="5"/>
  <c r="V3461" i="5"/>
  <c r="V3437" i="5"/>
  <c r="V3419" i="5"/>
  <c r="V3364" i="5"/>
  <c r="V3344" i="5"/>
  <c r="V3332" i="5"/>
  <c r="V3318" i="5"/>
  <c r="V3313" i="5"/>
  <c r="V3301" i="5"/>
  <c r="V3177" i="5"/>
  <c r="U3033" i="5"/>
  <c r="V3010" i="5"/>
  <c r="V2992" i="5"/>
  <c r="V2987" i="5"/>
  <c r="V2979" i="5"/>
  <c r="V2954" i="5"/>
  <c r="V2838" i="5"/>
  <c r="V2569" i="5"/>
  <c r="V2511" i="5"/>
  <c r="V2309" i="5"/>
  <c r="V2249" i="5"/>
  <c r="V2108" i="5"/>
  <c r="V2075" i="5"/>
  <c r="V2068" i="5"/>
  <c r="V2029" i="5"/>
  <c r="V2023" i="5"/>
  <c r="V2016" i="5"/>
  <c r="V1997" i="5"/>
  <c r="V1983" i="5"/>
  <c r="V1844" i="5"/>
  <c r="V1794" i="5"/>
  <c r="V1784" i="5"/>
  <c r="V1748" i="5"/>
  <c r="V1739" i="5"/>
  <c r="V1724" i="5"/>
  <c r="V1694" i="5"/>
  <c r="V1675" i="5"/>
  <c r="V1642" i="5"/>
  <c r="V1603" i="5"/>
  <c r="V1595" i="5"/>
  <c r="V1591" i="5"/>
  <c r="V1587" i="5"/>
  <c r="V1583" i="5"/>
  <c r="V1578" i="5"/>
  <c r="V1570" i="5"/>
  <c r="V1563" i="5"/>
  <c r="V1550" i="5"/>
  <c r="V1545" i="5"/>
  <c r="V1537" i="5"/>
  <c r="V1528" i="5"/>
  <c r="V1524" i="5"/>
  <c r="V1513" i="5"/>
  <c r="V1508" i="5"/>
  <c r="V1503" i="5"/>
  <c r="V1494" i="5"/>
  <c r="V1489" i="5"/>
  <c r="V1482" i="5"/>
  <c r="V1478" i="5"/>
  <c r="V1474" i="5"/>
  <c r="V1470" i="5"/>
  <c r="V1466" i="5"/>
  <c r="V1461" i="5"/>
  <c r="V1457" i="5"/>
  <c r="V1453" i="5"/>
  <c r="V1449" i="5"/>
  <c r="V1444" i="5"/>
  <c r="V1433" i="5"/>
  <c r="V1430" i="5"/>
  <c r="V1427" i="5"/>
  <c r="V1415" i="5"/>
  <c r="V1396" i="5"/>
  <c r="V1392" i="5"/>
  <c r="V1388" i="5"/>
  <c r="V1357" i="5"/>
  <c r="V1331" i="5"/>
  <c r="V1109" i="5"/>
  <c r="V963" i="5"/>
  <c r="F2934" i="5"/>
  <c r="Q2934" i="5" s="1"/>
  <c r="V2757" i="5"/>
  <c r="F1918" i="5"/>
  <c r="G1918" i="5" s="1"/>
  <c r="H1918" i="5" s="1"/>
  <c r="V1827" i="5"/>
  <c r="U1776" i="5"/>
  <c r="V1770" i="5"/>
  <c r="F1765" i="5"/>
  <c r="G1765" i="5" s="1"/>
  <c r="H1765" i="5" s="1"/>
  <c r="U1747" i="5"/>
  <c r="V1447" i="5"/>
  <c r="F1440" i="5"/>
  <c r="V1417" i="5"/>
  <c r="V1402" i="5"/>
  <c r="U1399" i="5"/>
  <c r="V1398" i="5"/>
  <c r="V1378" i="5"/>
  <c r="V1370" i="5"/>
  <c r="V1367" i="5"/>
  <c r="U1334" i="5"/>
  <c r="U1322" i="5"/>
  <c r="V1305" i="5"/>
  <c r="F1298" i="5"/>
  <c r="Q1298" i="5" s="1"/>
  <c r="U1284" i="5"/>
  <c r="V1283" i="5"/>
  <c r="V1267" i="5"/>
  <c r="U1264" i="5"/>
  <c r="V1263" i="5"/>
  <c r="F1254" i="5"/>
  <c r="Q1254" i="5" s="1"/>
  <c r="F1247" i="5"/>
  <c r="U1244" i="5"/>
  <c r="V1239" i="5"/>
  <c r="V1235" i="5"/>
  <c r="V1232" i="5"/>
  <c r="F1229" i="5"/>
  <c r="V1228" i="5"/>
  <c r="V1225" i="5"/>
  <c r="V1217" i="5"/>
  <c r="U1206" i="5"/>
  <c r="V1205" i="5"/>
  <c r="V1201" i="5"/>
  <c r="F1198" i="5"/>
  <c r="G1198" i="5" s="1"/>
  <c r="H1198" i="5" s="1"/>
  <c r="V1193" i="5"/>
  <c r="F1190" i="5"/>
  <c r="G1190" i="5" s="1"/>
  <c r="H1190" i="5" s="1"/>
  <c r="U1186" i="5"/>
  <c r="V1185" i="5"/>
  <c r="U1182" i="5"/>
  <c r="V1181" i="5"/>
  <c r="F1174" i="5"/>
  <c r="F1171" i="5"/>
  <c r="V1167" i="5"/>
  <c r="F1164" i="5"/>
  <c r="G1164" i="5" s="1"/>
  <c r="H1164" i="5" s="1"/>
  <c r="V1163" i="5"/>
  <c r="U1160" i="5"/>
  <c r="V1155" i="5"/>
  <c r="F1148" i="5"/>
  <c r="Q1148" i="5" s="1"/>
  <c r="F1144" i="5"/>
  <c r="Q1144" i="5" s="1"/>
  <c r="V1143" i="5"/>
  <c r="F1136" i="5"/>
  <c r="U1132" i="5"/>
  <c r="V1119" i="5"/>
  <c r="V1115" i="5"/>
  <c r="V664" i="5"/>
  <c r="V656" i="5"/>
  <c r="V652" i="5"/>
  <c r="V644" i="5"/>
  <c r="V636" i="5"/>
  <c r="V632" i="5"/>
  <c r="V624" i="5"/>
  <c r="V620" i="5"/>
  <c r="V616" i="5"/>
  <c r="V612" i="5"/>
  <c r="V608" i="5"/>
  <c r="V604" i="5"/>
  <c r="V600" i="5"/>
  <c r="F596" i="5"/>
  <c r="V596" i="5"/>
  <c r="V592" i="5"/>
  <c r="V584" i="5"/>
  <c r="V580" i="5"/>
  <c r="V563" i="5"/>
  <c r="V551" i="5"/>
  <c r="V543" i="5"/>
  <c r="V527" i="5"/>
  <c r="U519" i="5"/>
  <c r="V511" i="5"/>
  <c r="V505" i="5"/>
  <c r="V497" i="5"/>
  <c r="F485" i="5"/>
  <c r="V457" i="5"/>
  <c r="V445" i="5"/>
  <c r="V441" i="5"/>
  <c r="V424" i="5"/>
  <c r="F402" i="5"/>
  <c r="F391" i="5"/>
  <c r="V1111" i="5"/>
  <c r="U1108" i="5"/>
  <c r="F1104" i="5"/>
  <c r="O1104" i="5" s="1"/>
  <c r="V1096" i="5"/>
  <c r="U1089" i="5"/>
  <c r="V1088" i="5"/>
  <c r="F1081" i="5"/>
  <c r="Q1081" i="5" s="1"/>
  <c r="V1080" i="5"/>
  <c r="F1077" i="5"/>
  <c r="V1072" i="5"/>
  <c r="F1069" i="5"/>
  <c r="V1068" i="5"/>
  <c r="U1065" i="5"/>
  <c r="V1064" i="5"/>
  <c r="V1060" i="5"/>
  <c r="U1057" i="5"/>
  <c r="F1053" i="5"/>
  <c r="V1052" i="5"/>
  <c r="V1048" i="5"/>
  <c r="U1041" i="5"/>
  <c r="V1040" i="5"/>
  <c r="V1036" i="5"/>
  <c r="U1033" i="5"/>
  <c r="V1032" i="5"/>
  <c r="F1029" i="5"/>
  <c r="O1029" i="5" s="1"/>
  <c r="V1028" i="5"/>
  <c r="F1021" i="5"/>
  <c r="Q1021" i="5" s="1"/>
  <c r="V1020" i="5"/>
  <c r="V1016" i="5"/>
  <c r="U1013" i="5"/>
  <c r="V1012" i="5"/>
  <c r="V1008" i="5"/>
  <c r="U1005" i="5"/>
  <c r="V1004" i="5"/>
  <c r="U1001" i="5"/>
  <c r="V1000" i="5"/>
  <c r="U997" i="5"/>
  <c r="V996" i="5"/>
  <c r="V992" i="5"/>
  <c r="F991" i="5"/>
  <c r="U989" i="5"/>
  <c r="U985" i="5"/>
  <c r="F976" i="5"/>
  <c r="Q976" i="5" s="1"/>
  <c r="V975" i="5"/>
  <c r="V971" i="5"/>
  <c r="U968" i="5"/>
  <c r="U965" i="5"/>
  <c r="V964" i="5"/>
  <c r="U962" i="5"/>
  <c r="V961" i="5"/>
  <c r="V958" i="5"/>
  <c r="V954" i="5"/>
  <c r="U948" i="5"/>
  <c r="V947" i="5"/>
  <c r="U944" i="5"/>
  <c r="V943" i="5"/>
  <c r="V939" i="5"/>
  <c r="V935" i="5"/>
  <c r="V931" i="5"/>
  <c r="F928" i="5"/>
  <c r="V927" i="5"/>
  <c r="U924" i="5"/>
  <c r="V923" i="5"/>
  <c r="F920" i="5"/>
  <c r="V919" i="5"/>
  <c r="V915" i="5"/>
  <c r="V907" i="5"/>
  <c r="V903" i="5"/>
  <c r="V899" i="5"/>
  <c r="V895" i="5"/>
  <c r="V891" i="5"/>
  <c r="V880" i="5"/>
  <c r="V876" i="5"/>
  <c r="V872" i="5"/>
  <c r="V868" i="5"/>
  <c r="V864" i="5"/>
  <c r="V860" i="5"/>
  <c r="V856" i="5"/>
  <c r="V851" i="5"/>
  <c r="V848" i="5"/>
  <c r="V844" i="5"/>
  <c r="V837" i="5"/>
  <c r="V830" i="5"/>
  <c r="U822" i="5"/>
  <c r="V818" i="5"/>
  <c r="V382" i="5"/>
  <c r="V372" i="5"/>
  <c r="U359" i="5"/>
  <c r="V348" i="5"/>
  <c r="V334" i="5"/>
  <c r="V314" i="5"/>
  <c r="V306" i="5"/>
  <c r="V298" i="5"/>
  <c r="F290" i="5"/>
  <c r="U290" i="5"/>
  <c r="F287" i="5"/>
  <c r="V286" i="5"/>
  <c r="F283" i="5"/>
  <c r="V282" i="5"/>
  <c r="F279" i="5"/>
  <c r="V274" i="5"/>
  <c r="V270" i="5"/>
  <c r="V266" i="5"/>
  <c r="V258" i="5"/>
  <c r="V254" i="5"/>
  <c r="F250" i="5"/>
  <c r="V250" i="5"/>
  <c r="F247" i="5"/>
  <c r="V242" i="5"/>
  <c r="V238" i="5"/>
  <c r="F235" i="5"/>
  <c r="F231" i="5"/>
  <c r="V230" i="5"/>
  <c r="V226" i="5"/>
  <c r="U222" i="5"/>
  <c r="V218" i="5"/>
  <c r="F215" i="5"/>
  <c r="V214" i="5"/>
  <c r="F210" i="5"/>
  <c r="V206" i="5"/>
  <c r="V202" i="5"/>
  <c r="V198" i="5"/>
  <c r="F195" i="5"/>
  <c r="V194" i="5"/>
  <c r="F190" i="5"/>
  <c r="F187" i="5"/>
  <c r="V186" i="5"/>
  <c r="V182" i="5"/>
  <c r="V178" i="5"/>
  <c r="V174" i="5"/>
  <c r="F171" i="5"/>
  <c r="V170" i="5"/>
  <c r="V166" i="5"/>
  <c r="F162" i="5"/>
  <c r="F158" i="5"/>
  <c r="V158" i="5"/>
  <c r="U151" i="5"/>
  <c r="V150" i="5"/>
  <c r="V146" i="5"/>
  <c r="V142" i="5"/>
  <c r="V138" i="5"/>
  <c r="V134" i="5"/>
  <c r="V130" i="5"/>
  <c r="V126" i="5"/>
  <c r="V122" i="5"/>
  <c r="V118" i="5"/>
  <c r="V110" i="5"/>
  <c r="V106" i="5"/>
  <c r="U102" i="5"/>
  <c r="F99" i="5"/>
  <c r="V98" i="5"/>
  <c r="V94" i="5"/>
  <c r="V90" i="5"/>
  <c r="V86" i="5"/>
  <c r="V78" i="5"/>
  <c r="V74" i="5"/>
  <c r="V70" i="5"/>
  <c r="V66" i="5"/>
  <c r="F62" i="5"/>
  <c r="V62" i="5"/>
  <c r="V54" i="5"/>
  <c r="V50" i="5"/>
  <c r="V42" i="5"/>
  <c r="V38" i="5"/>
  <c r="V34" i="5"/>
  <c r="V30" i="5"/>
  <c r="V18" i="5"/>
  <c r="V14" i="5"/>
  <c r="V10" i="5"/>
  <c r="V6" i="5"/>
  <c r="U3594" i="5"/>
  <c r="V3724" i="5"/>
  <c r="V814" i="5"/>
  <c r="V810" i="5"/>
  <c r="V806" i="5"/>
  <c r="V802" i="5"/>
  <c r="V798" i="5"/>
  <c r="V794" i="5"/>
  <c r="V790" i="5"/>
  <c r="V786" i="5"/>
  <c r="V782" i="5"/>
  <c r="V778" i="5"/>
  <c r="V774" i="5"/>
  <c r="V770" i="5"/>
  <c r="V766" i="5"/>
  <c r="V762" i="5"/>
  <c r="V757" i="5"/>
  <c r="V753" i="5"/>
  <c r="V749" i="5"/>
  <c r="V745" i="5"/>
  <c r="V741" i="5"/>
  <c r="V737" i="5"/>
  <c r="V729" i="5"/>
  <c r="V725" i="5"/>
  <c r="V719" i="5"/>
  <c r="V715" i="5"/>
  <c r="V711" i="5"/>
  <c r="V707" i="5"/>
  <c r="V703" i="5"/>
  <c r="V699" i="5"/>
  <c r="V695" i="5"/>
  <c r="V691" i="5"/>
  <c r="V687" i="5"/>
  <c r="V683" i="5"/>
  <c r="V679" i="5"/>
  <c r="V675" i="5"/>
  <c r="V667" i="5"/>
  <c r="V663" i="5"/>
  <c r="V659" i="5"/>
  <c r="V655" i="5"/>
  <c r="V651" i="5"/>
  <c r="V647" i="5"/>
  <c r="V639" i="5"/>
  <c r="V631" i="5"/>
  <c r="V627" i="5"/>
  <c r="V619" i="5"/>
  <c r="V615" i="5"/>
  <c r="V611" i="5"/>
  <c r="V607" i="5"/>
  <c r="V599" i="5"/>
  <c r="V595" i="5"/>
  <c r="V591" i="5"/>
  <c r="V297" i="5"/>
  <c r="V293" i="5"/>
  <c r="V285" i="5"/>
  <c r="V281" i="5"/>
  <c r="V277" i="5"/>
  <c r="V273" i="5"/>
  <c r="V269" i="5"/>
  <c r="V265" i="5"/>
  <c r="V261" i="5"/>
  <c r="V257" i="5"/>
  <c r="V253" i="5"/>
  <c r="V245" i="5"/>
  <c r="V241" i="5"/>
  <c r="V237" i="5"/>
  <c r="V233" i="5"/>
  <c r="V229" i="5"/>
  <c r="V225" i="5"/>
  <c r="V221" i="5"/>
  <c r="V217" i="5"/>
  <c r="V213" i="5"/>
  <c r="V209" i="5"/>
  <c r="V197" i="5"/>
  <c r="V193" i="5"/>
  <c r="V189" i="5"/>
  <c r="V185" i="5"/>
  <c r="V181" i="5"/>
  <c r="V177" i="5"/>
  <c r="V173" i="5"/>
  <c r="V169" i="5"/>
  <c r="V165" i="5"/>
  <c r="V161" i="5"/>
  <c r="V157" i="5"/>
  <c r="V153" i="5"/>
  <c r="V149" i="5"/>
  <c r="V141" i="5"/>
  <c r="V137" i="5"/>
  <c r="V133" i="5"/>
  <c r="V129" i="5"/>
  <c r="V121" i="5"/>
  <c r="V117" i="5"/>
  <c r="V113" i="5"/>
  <c r="V109" i="5"/>
  <c r="V101" i="5"/>
  <c r="V97" i="5"/>
  <c r="V93" i="5"/>
  <c r="V89" i="5"/>
  <c r="V85" i="5"/>
  <c r="V81" i="5"/>
  <c r="V77" i="5"/>
  <c r="V73" i="5"/>
  <c r="V69" i="5"/>
  <c r="V65" i="5"/>
  <c r="V53" i="5"/>
  <c r="V49" i="5"/>
  <c r="V45" i="5"/>
  <c r="V41" i="5"/>
  <c r="V37" i="5"/>
  <c r="V33" i="5"/>
  <c r="V29" i="5"/>
  <c r="V25" i="5"/>
  <c r="V17" i="5"/>
  <c r="V13" i="5"/>
  <c r="V9" i="5"/>
  <c r="U3399" i="5"/>
  <c r="V3400" i="5"/>
  <c r="U3443" i="5"/>
  <c r="V3494" i="5"/>
  <c r="V3591" i="5"/>
  <c r="V3593" i="5"/>
  <c r="V3595" i="5"/>
  <c r="V3714" i="5"/>
  <c r="F3729" i="5"/>
  <c r="U3730" i="5"/>
  <c r="F3734" i="5"/>
  <c r="U3740" i="5"/>
  <c r="F3746" i="5"/>
  <c r="O3746" i="5" s="1"/>
  <c r="V3747" i="5"/>
  <c r="F3762" i="5"/>
  <c r="V3772" i="5"/>
  <c r="V3779" i="5"/>
  <c r="V3784" i="5"/>
  <c r="F3790" i="5"/>
  <c r="U3792" i="5"/>
  <c r="U3797" i="5"/>
  <c r="U3939" i="5"/>
  <c r="U3941" i="5"/>
  <c r="V3952" i="5"/>
  <c r="U3957" i="5"/>
  <c r="F3807" i="5"/>
  <c r="F3812" i="5"/>
  <c r="O3812" i="5" s="1"/>
  <c r="F3829" i="5"/>
  <c r="Q3829" i="5" s="1"/>
  <c r="V3834" i="5"/>
  <c r="F3844" i="5"/>
  <c r="F3860" i="5"/>
  <c r="Q3860" i="5" s="1"/>
  <c r="V3865" i="5"/>
  <c r="F3877" i="5"/>
  <c r="G3877" i="5" s="1"/>
  <c r="H3877" i="5" s="1"/>
  <c r="F3889" i="5"/>
  <c r="Q3889" i="5" s="1"/>
  <c r="F3901" i="5"/>
  <c r="Q3901" i="5" s="1"/>
  <c r="F3904" i="5"/>
  <c r="F3907" i="5"/>
  <c r="U3927" i="5"/>
  <c r="U254" i="5"/>
  <c r="U616" i="5"/>
  <c r="U672" i="5"/>
  <c r="V750" i="5"/>
  <c r="U632" i="5"/>
  <c r="U849" i="5"/>
  <c r="V874" i="5"/>
  <c r="U815" i="5"/>
  <c r="U758" i="5"/>
  <c r="U857" i="5"/>
  <c r="F912" i="5"/>
  <c r="U912" i="5"/>
  <c r="F908" i="5"/>
  <c r="F900" i="5"/>
  <c r="F896" i="5"/>
  <c r="U892" i="5"/>
  <c r="U881" i="5"/>
  <c r="F873" i="5"/>
  <c r="F869" i="5"/>
  <c r="U861" i="5"/>
  <c r="F857" i="5"/>
  <c r="U853" i="5"/>
  <c r="U845" i="5"/>
  <c r="U838" i="5"/>
  <c r="F815" i="5"/>
  <c r="F811" i="5"/>
  <c r="U799" i="5"/>
  <c r="U795" i="5"/>
  <c r="U791" i="5"/>
  <c r="F603" i="5"/>
  <c r="U688" i="5"/>
  <c r="U640" i="5"/>
  <c r="V640" i="5"/>
  <c r="U760" i="5"/>
  <c r="V747" i="5"/>
  <c r="V735" i="5"/>
  <c r="V629" i="5"/>
  <c r="U783" i="5"/>
  <c r="U779" i="5"/>
  <c r="U771" i="5"/>
  <c r="U767" i="5"/>
  <c r="U763" i="5"/>
  <c r="F754" i="5"/>
  <c r="F750" i="5"/>
  <c r="F746" i="5"/>
  <c r="U738" i="5"/>
  <c r="U730" i="5"/>
  <c r="F720" i="5"/>
  <c r="F716" i="5"/>
  <c r="U712" i="5"/>
  <c r="U708" i="5"/>
  <c r="U700" i="5"/>
  <c r="U696" i="5"/>
  <c r="F692" i="5"/>
  <c r="F688" i="5"/>
  <c r="U684" i="5"/>
  <c r="F680" i="5"/>
  <c r="U676" i="5"/>
  <c r="F672" i="5"/>
  <c r="V670" i="5"/>
  <c r="U670" i="5"/>
  <c r="F668" i="5"/>
  <c r="U664" i="5"/>
  <c r="U656" i="5"/>
  <c r="U648" i="5"/>
  <c r="V642" i="5"/>
  <c r="U642" i="5"/>
  <c r="V638" i="5"/>
  <c r="U638" i="5"/>
  <c r="F632" i="5"/>
  <c r="U628" i="5"/>
  <c r="F624" i="5"/>
  <c r="F616" i="5"/>
  <c r="F612" i="5"/>
  <c r="F608" i="5"/>
  <c r="F604" i="5"/>
  <c r="U596" i="5"/>
  <c r="U592" i="5"/>
  <c r="V588" i="5"/>
  <c r="F578" i="5"/>
  <c r="V576" i="5"/>
  <c r="V567" i="5"/>
  <c r="V559" i="5"/>
  <c r="V558" i="5"/>
  <c r="V555" i="5"/>
  <c r="V554" i="5"/>
  <c r="F543" i="5"/>
  <c r="V539" i="5"/>
  <c r="V535" i="5"/>
  <c r="V531" i="5"/>
  <c r="V523" i="5"/>
  <c r="V519" i="5"/>
  <c r="V515" i="5"/>
  <c r="F508" i="5"/>
  <c r="V507" i="5"/>
  <c r="V501" i="5"/>
  <c r="V493" i="5"/>
  <c r="V489" i="5"/>
  <c r="F486" i="5"/>
  <c r="V485" i="5"/>
  <c r="U482" i="5"/>
  <c r="V481" i="5"/>
  <c r="V477" i="5"/>
  <c r="V473" i="5"/>
  <c r="V469" i="5"/>
  <c r="V465" i="5"/>
  <c r="U462" i="5"/>
  <c r="V461" i="5"/>
  <c r="F457" i="5"/>
  <c r="V456" i="5"/>
  <c r="V453" i="5"/>
  <c r="V449" i="5"/>
  <c r="V437" i="5"/>
  <c r="V433" i="5"/>
  <c r="V429" i="5"/>
  <c r="F424" i="5"/>
  <c r="V418" i="5"/>
  <c r="V414" i="5"/>
  <c r="F407" i="5"/>
  <c r="V406" i="5"/>
  <c r="V402" i="5"/>
  <c r="V398" i="5"/>
  <c r="V397" i="5"/>
  <c r="V394" i="5"/>
  <c r="V390" i="5"/>
  <c r="F385" i="5"/>
  <c r="U386" i="5"/>
  <c r="V378" i="5"/>
  <c r="U369" i="5"/>
  <c r="V368" i="5"/>
  <c r="F365" i="5"/>
  <c r="F361" i="5"/>
  <c r="V359" i="5"/>
  <c r="V356" i="5"/>
  <c r="V352" i="5"/>
  <c r="V346" i="5"/>
  <c r="F339" i="5"/>
  <c r="V338" i="5"/>
  <c r="F335" i="5"/>
  <c r="V333" i="5"/>
  <c r="V330" i="5"/>
  <c r="V326" i="5"/>
  <c r="F322" i="5"/>
  <c r="F319" i="5"/>
  <c r="V318" i="5"/>
  <c r="F315" i="5"/>
  <c r="F311" i="5"/>
  <c r="V310" i="5"/>
  <c r="V302" i="5"/>
  <c r="U477" i="5"/>
  <c r="F310" i="5"/>
  <c r="F359" i="5"/>
  <c r="F394" i="5"/>
  <c r="F414" i="5"/>
  <c r="F477" i="5"/>
  <c r="F515" i="5"/>
  <c r="V386" i="5"/>
  <c r="F302" i="5"/>
  <c r="F330" i="5"/>
  <c r="F356" i="5"/>
  <c r="F433" i="5"/>
  <c r="F465" i="5"/>
  <c r="F588" i="5"/>
  <c r="V587" i="5"/>
  <c r="U584" i="5"/>
  <c r="V583" i="5"/>
  <c r="U580" i="5"/>
  <c r="V579" i="5"/>
  <c r="F576" i="5"/>
  <c r="V575" i="5"/>
  <c r="V571" i="5"/>
  <c r="V566" i="5"/>
  <c r="F563" i="5"/>
  <c r="V562" i="5"/>
  <c r="F551" i="5"/>
  <c r="V550" i="5"/>
  <c r="V546" i="5"/>
  <c r="F541" i="5"/>
  <c r="V542" i="5"/>
  <c r="F539" i="5"/>
  <c r="V538" i="5"/>
  <c r="U535" i="5"/>
  <c r="V534" i="5"/>
  <c r="U531" i="5"/>
  <c r="V530" i="5"/>
  <c r="U527" i="5"/>
  <c r="V526" i="5"/>
  <c r="U523" i="5"/>
  <c r="V522" i="5"/>
  <c r="F519" i="5"/>
  <c r="U518" i="5"/>
  <c r="U515" i="5"/>
  <c r="F512" i="5"/>
  <c r="U511" i="5"/>
  <c r="V510" i="5"/>
  <c r="F504" i="5"/>
  <c r="U505" i="5"/>
  <c r="V504" i="5"/>
  <c r="U501" i="5"/>
  <c r="V500" i="5"/>
  <c r="V496" i="5"/>
  <c r="V492" i="5"/>
  <c r="U489" i="5"/>
  <c r="V488" i="5"/>
  <c r="U485" i="5"/>
  <c r="V484" i="5"/>
  <c r="F481" i="5"/>
  <c r="V480" i="5"/>
  <c r="F476" i="5"/>
  <c r="U473" i="5"/>
  <c r="V472" i="5"/>
  <c r="U469" i="5"/>
  <c r="V468" i="5"/>
  <c r="U465" i="5"/>
  <c r="V464" i="5"/>
  <c r="F461" i="5"/>
  <c r="V460" i="5"/>
  <c r="U457" i="5"/>
  <c r="F453" i="5"/>
  <c r="F447" i="5"/>
  <c r="V448" i="5"/>
  <c r="U445" i="5"/>
  <c r="V444" i="5"/>
  <c r="U441" i="5"/>
  <c r="V440" i="5"/>
  <c r="U437" i="5"/>
  <c r="V436" i="5"/>
  <c r="U433" i="5"/>
  <c r="V432" i="5"/>
  <c r="U429" i="5"/>
  <c r="V428" i="5"/>
  <c r="U424" i="5"/>
  <c r="V423" i="5"/>
  <c r="U418" i="5"/>
  <c r="V417" i="5"/>
  <c r="U414" i="5"/>
  <c r="V413" i="5"/>
  <c r="F410" i="5"/>
  <c r="V409" i="5"/>
  <c r="U406" i="5"/>
  <c r="V405" i="5"/>
  <c r="U402" i="5"/>
  <c r="V401" i="5"/>
  <c r="U394" i="5"/>
  <c r="V393" i="5"/>
  <c r="F390" i="5"/>
  <c r="V389" i="5"/>
  <c r="F386" i="5"/>
  <c r="V385" i="5"/>
  <c r="V381" i="5"/>
  <c r="F378" i="5"/>
  <c r="V377" i="5"/>
  <c r="F372" i="5"/>
  <c r="V548" i="5"/>
  <c r="V524" i="5"/>
  <c r="F482" i="5"/>
  <c r="V482" i="5"/>
  <c r="V478" i="5"/>
  <c r="V466" i="5"/>
  <c r="F462" i="5"/>
  <c r="V462" i="5"/>
  <c r="V458" i="5"/>
  <c r="V419" i="5"/>
  <c r="F411" i="5"/>
  <c r="V369" i="5"/>
  <c r="V361" i="5"/>
  <c r="F343" i="5"/>
  <c r="U327" i="5"/>
  <c r="U319" i="5"/>
  <c r="F303" i="5"/>
  <c r="F259" i="5"/>
  <c r="U255" i="5"/>
  <c r="V239" i="5"/>
  <c r="F191" i="5"/>
  <c r="F179" i="5"/>
  <c r="F175" i="5"/>
  <c r="F159" i="5"/>
  <c r="V151" i="5"/>
  <c r="F147" i="5"/>
  <c r="F127" i="5"/>
  <c r="V111" i="5"/>
  <c r="V95" i="5"/>
  <c r="U87" i="5"/>
  <c r="V371" i="5"/>
  <c r="F368" i="5"/>
  <c r="V367" i="5"/>
  <c r="F364" i="5"/>
  <c r="V363" i="5"/>
  <c r="U356" i="5"/>
  <c r="V355" i="5"/>
  <c r="U352" i="5"/>
  <c r="V351" i="5"/>
  <c r="F348" i="5"/>
  <c r="U346" i="5"/>
  <c r="V345" i="5"/>
  <c r="F338" i="5"/>
  <c r="V337" i="5"/>
  <c r="U334" i="5"/>
  <c r="U330" i="5"/>
  <c r="V329" i="5"/>
  <c r="V325" i="5"/>
  <c r="U322" i="5"/>
  <c r="V321" i="5"/>
  <c r="U318" i="5"/>
  <c r="V317" i="5"/>
  <c r="U314" i="5"/>
  <c r="V313" i="5"/>
  <c r="U310" i="5"/>
  <c r="V309" i="5"/>
  <c r="V305" i="5"/>
  <c r="U302" i="5"/>
  <c r="V301" i="5"/>
  <c r="F298" i="5"/>
  <c r="U294" i="5"/>
  <c r="F286" i="5"/>
  <c r="U282" i="5"/>
  <c r="F278" i="5"/>
  <c r="U270" i="5"/>
  <c r="U266" i="5"/>
  <c r="U262" i="5"/>
  <c r="U258" i="5"/>
  <c r="F254" i="5"/>
  <c r="U250" i="5"/>
  <c r="F246" i="5"/>
  <c r="U242" i="5"/>
  <c r="U238" i="5"/>
  <c r="U230" i="5"/>
  <c r="U226" i="5"/>
  <c r="F222" i="5"/>
  <c r="U210" i="5"/>
  <c r="F206" i="5"/>
  <c r="U198" i="5"/>
  <c r="U194" i="5"/>
  <c r="U190" i="5"/>
  <c r="U186" i="5"/>
  <c r="U182" i="5"/>
  <c r="U178" i="5"/>
  <c r="U174" i="5"/>
  <c r="U170" i="5"/>
  <c r="U166" i="5"/>
  <c r="U162" i="5"/>
  <c r="U158" i="5"/>
  <c r="U154" i="5"/>
  <c r="F150" i="5"/>
  <c r="F142" i="5"/>
  <c r="U134" i="5"/>
  <c r="U130" i="5"/>
  <c r="U126" i="5"/>
  <c r="U122" i="5"/>
  <c r="U118" i="5"/>
  <c r="U114" i="5"/>
  <c r="F110" i="5"/>
  <c r="F102" i="5"/>
  <c r="U98" i="5"/>
  <c r="U94" i="5"/>
  <c r="F90" i="5"/>
  <c r="U86" i="5"/>
  <c r="U82" i="5"/>
  <c r="F78" i="5"/>
  <c r="F70" i="5"/>
  <c r="U66" i="5"/>
  <c r="U62" i="5"/>
  <c r="U58" i="5"/>
  <c r="F54" i="5"/>
  <c r="U50" i="5"/>
  <c r="F22" i="5"/>
  <c r="F18" i="5"/>
  <c r="U10" i="5"/>
  <c r="F397" i="5"/>
  <c r="U316" i="5"/>
  <c r="F201" i="5"/>
  <c r="F125" i="5"/>
  <c r="F57" i="5"/>
  <c r="U1124" i="5"/>
  <c r="F1124" i="5"/>
  <c r="U1112" i="5"/>
  <c r="F1112" i="5"/>
  <c r="Q1112" i="5" s="1"/>
  <c r="U1100" i="5"/>
  <c r="F1100" i="5"/>
  <c r="O1100" i="5" s="1"/>
  <c r="F1025" i="5"/>
  <c r="U1025" i="5"/>
  <c r="Q991" i="5"/>
  <c r="U3595" i="5"/>
  <c r="V3443" i="5"/>
  <c r="V3740" i="5"/>
  <c r="F449" i="5"/>
  <c r="U507" i="5"/>
  <c r="F66" i="5"/>
  <c r="U78" i="5"/>
  <c r="F86" i="5"/>
  <c r="F114" i="5"/>
  <c r="F120" i="5"/>
  <c r="F126" i="5"/>
  <c r="F134" i="5"/>
  <c r="F137" i="5"/>
  <c r="U150" i="5"/>
  <c r="F166" i="5"/>
  <c r="F178" i="5"/>
  <c r="F181" i="5"/>
  <c r="F226" i="5"/>
  <c r="F258" i="5"/>
  <c r="F266" i="5"/>
  <c r="F314" i="5"/>
  <c r="F318" i="5"/>
  <c r="F325" i="5"/>
  <c r="F406" i="5"/>
  <c r="F418" i="5"/>
  <c r="F445" i="5"/>
  <c r="F489" i="5"/>
  <c r="F501" i="5"/>
  <c r="U588" i="5"/>
  <c r="F648" i="5"/>
  <c r="F663" i="5"/>
  <c r="F690" i="5"/>
  <c r="F771" i="5"/>
  <c r="F822" i="5"/>
  <c r="U830" i="5"/>
  <c r="F892" i="5"/>
  <c r="F962" i="5"/>
  <c r="Q962" i="5" s="1"/>
  <c r="F1132" i="5"/>
  <c r="U604" i="5"/>
  <c r="F664" i="5"/>
  <c r="F712" i="5"/>
  <c r="F738" i="5"/>
  <c r="F767" i="5"/>
  <c r="U900" i="5"/>
  <c r="F1041" i="5"/>
  <c r="U576" i="5"/>
  <c r="U716" i="5"/>
  <c r="F918" i="5"/>
  <c r="Q918" i="5" s="1"/>
  <c r="V57" i="5"/>
  <c r="V201" i="5"/>
  <c r="V514" i="5"/>
  <c r="F224" i="5"/>
  <c r="F10" i="5"/>
  <c r="U90" i="5"/>
  <c r="U1017" i="5"/>
  <c r="F1017" i="5"/>
  <c r="G1017" i="5" s="1"/>
  <c r="H1017" i="5" s="1"/>
  <c r="F1009" i="5"/>
  <c r="U1009" i="5"/>
  <c r="U940" i="5"/>
  <c r="F940" i="5"/>
  <c r="G940" i="5" s="1"/>
  <c r="H940" i="5" s="1"/>
  <c r="F936" i="5"/>
  <c r="U936" i="5"/>
  <c r="U916" i="5"/>
  <c r="F916" i="5"/>
  <c r="F904" i="5"/>
  <c r="U904" i="5"/>
  <c r="U885" i="5"/>
  <c r="F885" i="5"/>
  <c r="U877" i="5"/>
  <c r="F877" i="5"/>
  <c r="U841" i="5"/>
  <c r="V841" i="5"/>
  <c r="F841" i="5"/>
  <c r="U803" i="5"/>
  <c r="F803" i="5"/>
  <c r="U775" i="5"/>
  <c r="F775" i="5"/>
  <c r="U742" i="5"/>
  <c r="F742" i="5"/>
  <c r="F660" i="5"/>
  <c r="U660" i="5"/>
  <c r="U644" i="5"/>
  <c r="F644" i="5"/>
  <c r="U636" i="5"/>
  <c r="F634" i="5"/>
  <c r="U600" i="5"/>
  <c r="F600" i="5"/>
  <c r="U572" i="5"/>
  <c r="F572" i="5"/>
  <c r="F565" i="5"/>
  <c r="U567" i="5"/>
  <c r="F559" i="5"/>
  <c r="U559" i="5"/>
  <c r="F555" i="5"/>
  <c r="U555" i="5"/>
  <c r="F553" i="5"/>
  <c r="F545" i="5"/>
  <c r="U547" i="5"/>
  <c r="U497" i="5"/>
  <c r="F497" i="5"/>
  <c r="F493" i="5"/>
  <c r="U493" i="5"/>
  <c r="V452" i="5"/>
  <c r="F452" i="5"/>
  <c r="U398" i="5"/>
  <c r="F398" i="5"/>
  <c r="U382" i="5"/>
  <c r="F382" i="5"/>
  <c r="U326" i="5"/>
  <c r="F326" i="5"/>
  <c r="U306" i="5"/>
  <c r="F306" i="5"/>
  <c r="F274" i="5"/>
  <c r="U274" i="5"/>
  <c r="U234" i="5"/>
  <c r="F234" i="5"/>
  <c r="U218" i="5"/>
  <c r="F218" i="5"/>
  <c r="U214" i="5"/>
  <c r="F214" i="5"/>
  <c r="U202" i="5"/>
  <c r="F202" i="5"/>
  <c r="F161" i="5"/>
  <c r="U161" i="5"/>
  <c r="F146" i="5"/>
  <c r="U146" i="5"/>
  <c r="U138" i="5"/>
  <c r="F138" i="5"/>
  <c r="F106" i="5"/>
  <c r="U106" i="5"/>
  <c r="U74" i="5"/>
  <c r="F74" i="5"/>
  <c r="F46" i="5"/>
  <c r="U46" i="5"/>
  <c r="U42" i="5"/>
  <c r="F42" i="5"/>
  <c r="U38" i="5"/>
  <c r="F38" i="5"/>
  <c r="U34" i="5"/>
  <c r="F34" i="5"/>
  <c r="F30" i="5"/>
  <c r="U30" i="5"/>
  <c r="F26" i="5"/>
  <c r="U26" i="5"/>
  <c r="U14" i="5"/>
  <c r="F14" i="5"/>
  <c r="F6" i="5"/>
  <c r="U6" i="5"/>
  <c r="V3048" i="5"/>
  <c r="U3048" i="5"/>
  <c r="V3049" i="5"/>
  <c r="U3049" i="5"/>
  <c r="F3722" i="5"/>
  <c r="U3722" i="5"/>
  <c r="V3752" i="5"/>
  <c r="U3752" i="5"/>
  <c r="V3934" i="5"/>
  <c r="U3934" i="5"/>
  <c r="F3939" i="5"/>
  <c r="U3942" i="5"/>
  <c r="F3947" i="5"/>
  <c r="G3947" i="5" s="1"/>
  <c r="H3947" i="5" s="1"/>
  <c r="V3947" i="5"/>
  <c r="F3881" i="5"/>
  <c r="F3879" i="5"/>
  <c r="Q3879" i="5" s="1"/>
  <c r="F1278" i="5"/>
  <c r="O1278" i="5" s="1"/>
  <c r="U1280" i="5"/>
  <c r="F1250" i="5"/>
  <c r="Q1250" i="5" s="1"/>
  <c r="F825" i="5"/>
  <c r="V827" i="5"/>
  <c r="U787" i="5"/>
  <c r="F785" i="5"/>
  <c r="F787" i="5"/>
  <c r="U734" i="5"/>
  <c r="F734" i="5"/>
  <c r="U726" i="5"/>
  <c r="F726" i="5"/>
  <c r="F704" i="5"/>
  <c r="U704" i="5"/>
  <c r="F640" i="5"/>
  <c r="F620" i="5"/>
  <c r="F618" i="5"/>
  <c r="U620" i="5"/>
  <c r="U3591" i="5"/>
  <c r="U3714" i="5"/>
  <c r="U3947" i="5"/>
  <c r="U3593" i="5"/>
  <c r="U3734" i="5"/>
  <c r="U539" i="5"/>
  <c r="U461" i="5"/>
  <c r="F381" i="5"/>
  <c r="U54" i="5"/>
  <c r="F58" i="5"/>
  <c r="F98" i="5"/>
  <c r="U110" i="5"/>
  <c r="F133" i="5"/>
  <c r="F170" i="5"/>
  <c r="F177" i="5"/>
  <c r="F198" i="5"/>
  <c r="F230" i="5"/>
  <c r="U246" i="5"/>
  <c r="F262" i="5"/>
  <c r="F270" i="5"/>
  <c r="U278" i="5"/>
  <c r="F282" i="5"/>
  <c r="F346" i="5"/>
  <c r="U368" i="5"/>
  <c r="F488" i="5"/>
  <c r="F505" i="5"/>
  <c r="U563" i="5"/>
  <c r="F580" i="5"/>
  <c r="F592" i="5"/>
  <c r="U827" i="5"/>
  <c r="F853" i="5"/>
  <c r="U896" i="5"/>
  <c r="U976" i="5"/>
  <c r="U1104" i="5"/>
  <c r="F606" i="5"/>
  <c r="U668" i="5"/>
  <c r="F700" i="5"/>
  <c r="U720" i="5"/>
  <c r="F838" i="5"/>
  <c r="U873" i="5"/>
  <c r="U1029" i="5"/>
  <c r="U551" i="5"/>
  <c r="U624" i="5"/>
  <c r="F968" i="5"/>
  <c r="U1021" i="5"/>
  <c r="F1096" i="5"/>
  <c r="V476" i="5"/>
  <c r="F50" i="5"/>
  <c r="U364" i="5"/>
  <c r="U1140" i="5"/>
  <c r="F1140" i="5"/>
  <c r="O1140" i="5" s="1"/>
  <c r="F1128" i="5"/>
  <c r="G1128" i="5" s="1"/>
  <c r="H1128" i="5" s="1"/>
  <c r="U1128" i="5"/>
  <c r="F1093" i="5"/>
  <c r="G1093" i="5" s="1"/>
  <c r="H1093" i="5" s="1"/>
  <c r="U1093" i="5"/>
  <c r="F993" i="5"/>
  <c r="O993" i="5" s="1"/>
  <c r="U993" i="5"/>
  <c r="V985" i="5"/>
  <c r="F985" i="5"/>
  <c r="V982" i="5"/>
  <c r="U982" i="5"/>
  <c r="V979" i="5"/>
  <c r="U979" i="5"/>
  <c r="F972" i="5"/>
  <c r="Q972" i="5" s="1"/>
  <c r="U972" i="5"/>
  <c r="F955" i="5"/>
  <c r="Q955" i="5" s="1"/>
  <c r="U955" i="5"/>
  <c r="U888" i="5"/>
  <c r="F888" i="5"/>
  <c r="U865" i="5"/>
  <c r="F865" i="5"/>
  <c r="U834" i="5"/>
  <c r="F834" i="5"/>
  <c r="V825" i="5"/>
  <c r="U825" i="5"/>
  <c r="F817" i="5"/>
  <c r="U819" i="5"/>
  <c r="F807" i="5"/>
  <c r="U807" i="5"/>
  <c r="U652" i="5"/>
  <c r="F652" i="5"/>
  <c r="U3729" i="5"/>
  <c r="F982" i="5"/>
  <c r="F413" i="5"/>
  <c r="F82" i="5"/>
  <c r="F94" i="5"/>
  <c r="F101" i="5"/>
  <c r="F122" i="5"/>
  <c r="F129" i="5"/>
  <c r="F154" i="5"/>
  <c r="U177" i="5"/>
  <c r="F194" i="5"/>
  <c r="U206" i="5"/>
  <c r="F238" i="5"/>
  <c r="F253" i="5"/>
  <c r="F301" i="5"/>
  <c r="F334" i="5"/>
  <c r="F352" i="5"/>
  <c r="F401" i="5"/>
  <c r="F417" i="5"/>
  <c r="F429" i="5"/>
  <c r="F440" i="5"/>
  <c r="F464" i="5"/>
  <c r="F507" i="5"/>
  <c r="F511" i="5"/>
  <c r="V603" i="5"/>
  <c r="U680" i="5"/>
  <c r="U811" i="5"/>
  <c r="F830" i="5"/>
  <c r="U928" i="5"/>
  <c r="F1284" i="5"/>
  <c r="Q1284" i="5" s="1"/>
  <c r="F584" i="5"/>
  <c r="U608" i="5"/>
  <c r="U746" i="5"/>
  <c r="F861" i="5"/>
  <c r="U908" i="5"/>
  <c r="F1001" i="5"/>
  <c r="F1065" i="5"/>
  <c r="O1065" i="5" s="1"/>
  <c r="F636" i="5"/>
  <c r="V125" i="5"/>
  <c r="F3842" i="5"/>
  <c r="O3842" i="5" s="1"/>
  <c r="U18" i="5"/>
  <c r="U22" i="5"/>
  <c r="F118" i="5"/>
  <c r="F3957" i="5"/>
  <c r="F3593" i="5"/>
  <c r="F3494" i="5"/>
  <c r="F1157" i="5"/>
  <c r="O1157" i="5" s="1"/>
  <c r="U1129" i="5"/>
  <c r="F1122" i="5"/>
  <c r="U1113" i="5"/>
  <c r="U1105" i="5"/>
  <c r="U1101" i="5"/>
  <c r="U1097" i="5"/>
  <c r="U1090" i="5"/>
  <c r="U1086" i="5"/>
  <c r="F1078" i="5"/>
  <c r="U1074" i="5"/>
  <c r="U1058" i="5"/>
  <c r="U1054" i="5"/>
  <c r="U1046" i="5"/>
  <c r="U1042" i="5"/>
  <c r="U1038" i="5"/>
  <c r="U1034" i="5"/>
  <c r="U1026" i="5"/>
  <c r="U1022" i="5"/>
  <c r="F1018" i="5"/>
  <c r="U1018" i="5"/>
  <c r="U1010" i="5"/>
  <c r="U1002" i="5"/>
  <c r="U994" i="5"/>
  <c r="U986" i="5"/>
  <c r="U980" i="5"/>
  <c r="U977" i="5"/>
  <c r="U973" i="5"/>
  <c r="U945" i="5"/>
  <c r="U941" i="5"/>
  <c r="F932" i="5"/>
  <c r="Q932" i="5" s="1"/>
  <c r="U929" i="5"/>
  <c r="U917" i="5"/>
  <c r="U913" i="5"/>
  <c r="U909" i="5"/>
  <c r="U905" i="5"/>
  <c r="U901" i="5"/>
  <c r="U897" i="5"/>
  <c r="U893" i="5"/>
  <c r="U889" i="5"/>
  <c r="U886" i="5"/>
  <c r="U882" i="5"/>
  <c r="U878" i="5"/>
  <c r="U870" i="5"/>
  <c r="U866" i="5"/>
  <c r="U862" i="5"/>
  <c r="U854" i="5"/>
  <c r="U846" i="5"/>
  <c r="U842" i="5"/>
  <c r="U835" i="5"/>
  <c r="U831" i="5"/>
  <c r="U823" i="5"/>
  <c r="U812" i="5"/>
  <c r="U804" i="5"/>
  <c r="F800" i="5"/>
  <c r="U796" i="5"/>
  <c r="U788" i="5"/>
  <c r="U784" i="5"/>
  <c r="U776" i="5"/>
  <c r="F772" i="5"/>
  <c r="U768" i="5"/>
  <c r="F760" i="5"/>
  <c r="U755" i="5"/>
  <c r="U751" i="5"/>
  <c r="U743" i="5"/>
  <c r="U731" i="5"/>
  <c r="U727" i="5"/>
  <c r="U713" i="5"/>
  <c r="U709" i="5"/>
  <c r="U681" i="5"/>
  <c r="U665" i="5"/>
  <c r="F649" i="5"/>
  <c r="U649" i="5"/>
  <c r="F635" i="5"/>
  <c r="U633" i="5"/>
  <c r="F627" i="5"/>
  <c r="U617" i="5"/>
  <c r="U611" i="5"/>
  <c r="U605" i="5"/>
  <c r="F593" i="5"/>
  <c r="U589" i="5"/>
  <c r="U573" i="5"/>
  <c r="F564" i="5"/>
  <c r="U556" i="5"/>
  <c r="F524" i="5"/>
  <c r="U480" i="5"/>
  <c r="F409" i="5"/>
  <c r="F393" i="5"/>
  <c r="F329" i="5"/>
  <c r="F289" i="5"/>
  <c r="U103" i="5"/>
  <c r="U13" i="5"/>
  <c r="U3324" i="5"/>
  <c r="F3773" i="5"/>
  <c r="Q1229" i="5"/>
  <c r="O1229" i="5"/>
  <c r="O928" i="5"/>
  <c r="Q928" i="5"/>
  <c r="F948" i="5"/>
  <c r="U1250" i="5"/>
  <c r="U1298" i="5"/>
  <c r="F1160" i="5"/>
  <c r="O1160" i="5" s="1"/>
  <c r="Q1100" i="5"/>
  <c r="F979" i="5"/>
  <c r="U524" i="5"/>
  <c r="F305" i="5"/>
  <c r="U651" i="5"/>
  <c r="F827" i="5"/>
  <c r="U754" i="5"/>
  <c r="F791" i="5"/>
  <c r="F1005" i="5"/>
  <c r="U920" i="5"/>
  <c r="V968" i="5"/>
  <c r="V2352" i="5"/>
  <c r="V1753" i="5"/>
  <c r="V1686" i="5"/>
  <c r="V1605" i="5"/>
  <c r="V1565" i="5"/>
  <c r="V1472" i="5"/>
  <c r="V1421" i="5"/>
  <c r="V1394" i="5"/>
  <c r="V1359" i="5"/>
  <c r="V1325" i="5"/>
  <c r="V1301" i="5"/>
  <c r="V1253" i="5"/>
  <c r="F1232" i="5"/>
  <c r="V1197" i="5"/>
  <c r="V3542" i="5"/>
  <c r="V3501" i="5"/>
  <c r="V3459" i="5"/>
  <c r="V3446" i="5"/>
  <c r="V3434" i="5"/>
  <c r="V3414" i="5"/>
  <c r="V3376" i="5"/>
  <c r="V3357" i="5"/>
  <c r="V3002" i="5"/>
  <c r="V2986" i="5"/>
  <c r="V2974" i="5"/>
  <c r="V2966" i="5"/>
  <c r="V2934" i="5"/>
  <c r="V2897" i="5"/>
  <c r="V2872" i="5"/>
  <c r="V2862" i="5"/>
  <c r="V2750" i="5"/>
  <c r="V2738" i="5"/>
  <c r="V2052" i="5"/>
  <c r="V2022" i="5"/>
  <c r="V2015" i="5"/>
  <c r="V1982" i="5"/>
  <c r="V1977" i="5"/>
  <c r="F1970" i="5"/>
  <c r="O1970" i="5" s="1"/>
  <c r="V1964" i="5"/>
  <c r="U1956" i="5"/>
  <c r="U1948" i="5"/>
  <c r="V1944" i="5"/>
  <c r="V1925" i="5"/>
  <c r="V1910" i="5"/>
  <c r="V1902" i="5"/>
  <c r="V1895" i="5"/>
  <c r="U1889" i="5"/>
  <c r="V1882" i="5"/>
  <c r="V1872" i="5"/>
  <c r="V1867" i="5"/>
  <c r="V1847" i="5"/>
  <c r="V1843" i="5"/>
  <c r="V1839" i="5"/>
  <c r="V1828" i="5"/>
  <c r="V1824" i="5"/>
  <c r="V1809" i="5"/>
  <c r="V1801" i="5"/>
  <c r="V1793" i="5"/>
  <c r="U1783" i="5"/>
  <c r="V1765" i="5"/>
  <c r="V1761" i="5"/>
  <c r="V1757" i="5"/>
  <c r="V1747" i="5"/>
  <c r="U1738" i="5"/>
  <c r="V1728" i="5"/>
  <c r="V1723" i="5"/>
  <c r="V1711" i="5"/>
  <c r="V1707" i="5"/>
  <c r="U1699" i="5"/>
  <c r="V1693" i="5"/>
  <c r="V1682" i="5"/>
  <c r="V1678" i="5"/>
  <c r="V1674" i="5"/>
  <c r="V1655" i="5"/>
  <c r="V1646" i="5"/>
  <c r="V1641" i="5"/>
  <c r="F1634" i="5"/>
  <c r="Q1634" i="5" s="1"/>
  <c r="V1622" i="5"/>
  <c r="V1616" i="5"/>
  <c r="V1602" i="5"/>
  <c r="V1590" i="5"/>
  <c r="V1582" i="5"/>
  <c r="V1577" i="5"/>
  <c r="V1569" i="5"/>
  <c r="V1562" i="5"/>
  <c r="V1553" i="5"/>
  <c r="V1544" i="5"/>
  <c r="V1540" i="5"/>
  <c r="V1533" i="5"/>
  <c r="V1520" i="5"/>
  <c r="V1512" i="5"/>
  <c r="V1507" i="5"/>
  <c r="U1502" i="5"/>
  <c r="V1493" i="5"/>
  <c r="V1488" i="5"/>
  <c r="V1481" i="5"/>
  <c r="V1473" i="5"/>
  <c r="V1469" i="5"/>
  <c r="V1465" i="5"/>
  <c r="V1456" i="5"/>
  <c r="V1452" i="5"/>
  <c r="V1448" i="5"/>
  <c r="V1443" i="5"/>
  <c r="V1436" i="5"/>
  <c r="V1426" i="5"/>
  <c r="F1418" i="5"/>
  <c r="Q1418" i="5" s="1"/>
  <c r="V1414" i="5"/>
  <c r="V1410" i="5"/>
  <c r="V1403" i="5"/>
  <c r="V1399" i="5"/>
  <c r="V1395" i="5"/>
  <c r="V1391" i="5"/>
  <c r="F1387" i="5"/>
  <c r="O1387" i="5" s="1"/>
  <c r="V1383" i="5"/>
  <c r="V1375" i="5"/>
  <c r="V1371" i="5"/>
  <c r="V1364" i="5"/>
  <c r="V1360" i="5"/>
  <c r="U1356" i="5"/>
  <c r="V1352" i="5"/>
  <c r="V1348" i="5"/>
  <c r="V1339" i="5"/>
  <c r="V1337" i="5"/>
  <c r="V1334" i="5"/>
  <c r="V1330" i="5"/>
  <c r="F1326" i="5"/>
  <c r="Q1326" i="5" s="1"/>
  <c r="V1314" i="5"/>
  <c r="V1302" i="5"/>
  <c r="V1294" i="5"/>
  <c r="F1287" i="5"/>
  <c r="V1287" i="5"/>
  <c r="V1280" i="5"/>
  <c r="V1276" i="5"/>
  <c r="U1272" i="5"/>
  <c r="V1264" i="5"/>
  <c r="V1260" i="5"/>
  <c r="V1244" i="5"/>
  <c r="V1236" i="5"/>
  <c r="V1229" i="5"/>
  <c r="V1226" i="5"/>
  <c r="V1222" i="5"/>
  <c r="F1218" i="5"/>
  <c r="Q1218" i="5" s="1"/>
  <c r="F1214" i="5"/>
  <c r="G1214" i="5" s="1"/>
  <c r="H1214" i="5" s="1"/>
  <c r="F1210" i="5"/>
  <c r="U1194" i="5"/>
  <c r="G918" i="5"/>
  <c r="H918" i="5" s="1"/>
  <c r="G1100" i="5"/>
  <c r="H1100" i="5" s="1"/>
  <c r="G1132" i="5"/>
  <c r="H1132" i="5" s="1"/>
  <c r="Q3812" i="5"/>
  <c r="F1674" i="5"/>
  <c r="G1674" i="5" s="1"/>
  <c r="H1674" i="5" s="1"/>
  <c r="V1738" i="5"/>
  <c r="U1414" i="5"/>
  <c r="V1356" i="5"/>
  <c r="F1757" i="5"/>
  <c r="G1757" i="5" s="1"/>
  <c r="H1757" i="5" s="1"/>
  <c r="F1882" i="5"/>
  <c r="Q1882" i="5" s="1"/>
  <c r="G1140" i="5"/>
  <c r="H1140" i="5" s="1"/>
  <c r="V1634" i="5"/>
  <c r="V1699" i="5"/>
  <c r="V1387" i="5"/>
  <c r="U1622" i="5"/>
  <c r="V1326" i="5"/>
  <c r="U1693" i="5"/>
  <c r="V3099" i="5"/>
  <c r="U2950" i="5"/>
  <c r="U2897" i="5"/>
  <c r="F2773" i="5"/>
  <c r="G2773" i="5" s="1"/>
  <c r="H2773" i="5" s="1"/>
  <c r="F2750" i="5"/>
  <c r="O2750" i="5" s="1"/>
  <c r="V2643" i="5"/>
  <c r="F1948" i="5"/>
  <c r="O1948" i="5" s="1"/>
  <c r="U1933" i="5"/>
  <c r="F1925" i="5"/>
  <c r="O1925" i="5" s="1"/>
  <c r="U1902" i="5"/>
  <c r="U1817" i="5"/>
  <c r="F1809" i="5"/>
  <c r="G1809" i="5" s="1"/>
  <c r="H1809" i="5" s="1"/>
  <c r="V1797" i="5"/>
  <c r="U1793" i="5"/>
  <c r="U1728" i="5"/>
  <c r="U1723" i="5"/>
  <c r="U1716" i="5"/>
  <c r="U1707" i="5"/>
  <c r="V1702" i="5"/>
  <c r="U1664" i="5"/>
  <c r="V1644" i="5"/>
  <c r="F1628" i="5"/>
  <c r="O1628" i="5" s="1"/>
  <c r="F1622" i="5"/>
  <c r="O1622" i="5" s="1"/>
  <c r="F1616" i="5"/>
  <c r="Q1616" i="5" s="1"/>
  <c r="F1602" i="5"/>
  <c r="G1602" i="5" s="1"/>
  <c r="H1602" i="5" s="1"/>
  <c r="V1543" i="5"/>
  <c r="V1501" i="5"/>
  <c r="U1443" i="5"/>
  <c r="U1426" i="5"/>
  <c r="F1414" i="5"/>
  <c r="O1414" i="5" s="1"/>
  <c r="U1403" i="5"/>
  <c r="U1391" i="5"/>
  <c r="F1379" i="5"/>
  <c r="G1379" i="5" s="1"/>
  <c r="H1379" i="5" s="1"/>
  <c r="U1371" i="5"/>
  <c r="V1363" i="5"/>
  <c r="F1356" i="5"/>
  <c r="G1356" i="5" s="1"/>
  <c r="H1356" i="5" s="1"/>
  <c r="V1355" i="5"/>
  <c r="V1333" i="5"/>
  <c r="F1306" i="5"/>
  <c r="Q1306" i="5" s="1"/>
  <c r="V1297" i="5"/>
  <c r="U3678" i="5"/>
  <c r="F3670" i="5"/>
  <c r="G3670" i="5" s="1"/>
  <c r="H3670" i="5" s="1"/>
  <c r="U3510" i="5"/>
  <c r="F3502" i="5"/>
  <c r="Q3502" i="5" s="1"/>
  <c r="F3407" i="5"/>
  <c r="Q3407" i="5" s="1"/>
  <c r="U3407" i="5"/>
  <c r="U3371" i="5"/>
  <c r="U3293" i="5"/>
  <c r="U3286" i="5"/>
  <c r="U3278" i="5"/>
  <c r="U3257" i="5"/>
  <c r="F3249" i="5"/>
  <c r="Q3249" i="5" s="1"/>
  <c r="U3237" i="5"/>
  <c r="U3223" i="5"/>
  <c r="U3169" i="5"/>
  <c r="U3120" i="5"/>
  <c r="U3104" i="5"/>
  <c r="U3096" i="5"/>
  <c r="U3052" i="5"/>
  <c r="U3008" i="5"/>
  <c r="F2991" i="5"/>
  <c r="Q2991" i="5" s="1"/>
  <c r="F2986" i="5"/>
  <c r="O2986" i="5" s="1"/>
  <c r="U2978" i="5"/>
  <c r="U2974" i="5"/>
  <c r="F2954" i="5"/>
  <c r="O2954" i="5" s="1"/>
  <c r="U2947" i="5"/>
  <c r="U2904" i="5"/>
  <c r="F2898" i="5"/>
  <c r="U2898" i="5"/>
  <c r="U2887" i="5"/>
  <c r="F2866" i="5"/>
  <c r="O2866" i="5" s="1"/>
  <c r="U2866" i="5"/>
  <c r="F2776" i="5"/>
  <c r="Q2776" i="5" s="1"/>
  <c r="U2762" i="5"/>
  <c r="F2739" i="5"/>
  <c r="Q2739" i="5" s="1"/>
  <c r="U2722" i="5"/>
  <c r="U2705" i="5"/>
  <c r="U2661" i="5"/>
  <c r="U2607" i="5"/>
  <c r="F2582" i="5"/>
  <c r="Q2582" i="5" s="1"/>
  <c r="F2569" i="5"/>
  <c r="Q2569" i="5" s="1"/>
  <c r="U2535" i="5"/>
  <c r="U2524" i="5"/>
  <c r="F2433" i="5"/>
  <c r="G2433" i="5" s="1"/>
  <c r="H2433" i="5" s="1"/>
  <c r="U2433" i="5"/>
  <c r="U2380" i="5"/>
  <c r="F2336" i="5"/>
  <c r="F2330" i="5"/>
  <c r="O2330" i="5" s="1"/>
  <c r="F2323" i="5"/>
  <c r="U2292" i="5"/>
  <c r="F2269" i="5"/>
  <c r="U2260" i="5"/>
  <c r="F2249" i="5"/>
  <c r="U2239" i="5"/>
  <c r="F2230" i="5"/>
  <c r="U2230" i="5"/>
  <c r="U2223" i="5"/>
  <c r="F2217" i="5"/>
  <c r="Q2217" i="5" s="1"/>
  <c r="U2217" i="5"/>
  <c r="U2209" i="5"/>
  <c r="F2200" i="5"/>
  <c r="U2200" i="5"/>
  <c r="F2188" i="5"/>
  <c r="G2188" i="5" s="1"/>
  <c r="H2188" i="5" s="1"/>
  <c r="U2188" i="5"/>
  <c r="F2150" i="5"/>
  <c r="G2150" i="5" s="1"/>
  <c r="H2150" i="5" s="1"/>
  <c r="F2145" i="5"/>
  <c r="O2145" i="5" s="1"/>
  <c r="U2145" i="5"/>
  <c r="U2129" i="5"/>
  <c r="U2116" i="5"/>
  <c r="U2089" i="5"/>
  <c r="U2054" i="5"/>
  <c r="F2047" i="5"/>
  <c r="U2047" i="5"/>
  <c r="U2037" i="5"/>
  <c r="F2029" i="5"/>
  <c r="Q2029" i="5" s="1"/>
  <c r="F2023" i="5"/>
  <c r="Q2023" i="5" s="1"/>
  <c r="F2019" i="5"/>
  <c r="U2019" i="5"/>
  <c r="U1988" i="5"/>
  <c r="F1957" i="5"/>
  <c r="Q1957" i="5" s="1"/>
  <c r="F1945" i="5"/>
  <c r="F1903" i="5"/>
  <c r="Q1903" i="5" s="1"/>
  <c r="F1863" i="5"/>
  <c r="Q1863" i="5" s="1"/>
  <c r="U1810" i="5"/>
  <c r="F1784" i="5"/>
  <c r="Q1784" i="5" s="1"/>
  <c r="F1777" i="5"/>
  <c r="O1777" i="5" s="1"/>
  <c r="U1766" i="5"/>
  <c r="F1669" i="5"/>
  <c r="G1669" i="5" s="1"/>
  <c r="H1669" i="5" s="1"/>
  <c r="F1656" i="5"/>
  <c r="F1647" i="5"/>
  <c r="Q1647" i="5" s="1"/>
  <c r="U1608" i="5"/>
  <c r="F1528" i="5"/>
  <c r="O1528" i="5" s="1"/>
  <c r="F1415" i="5"/>
  <c r="F1404" i="5"/>
  <c r="O1404" i="5" s="1"/>
  <c r="F1396" i="5"/>
  <c r="Q1396" i="5" s="1"/>
  <c r="F1392" i="5"/>
  <c r="F1388" i="5"/>
  <c r="F1380" i="5"/>
  <c r="G1380" i="5" s="1"/>
  <c r="H1380" i="5" s="1"/>
  <c r="U1380" i="5"/>
  <c r="U1353" i="5"/>
  <c r="U1345" i="5"/>
  <c r="F1331" i="5"/>
  <c r="U1327" i="5"/>
  <c r="U1323" i="5"/>
  <c r="U1315" i="5"/>
  <c r="F1307" i="5"/>
  <c r="F1295" i="5"/>
  <c r="U1285" i="5"/>
  <c r="U1277" i="5"/>
  <c r="U1273" i="5"/>
  <c r="U1265" i="5"/>
  <c r="F1257" i="5"/>
  <c r="U1255" i="5"/>
  <c r="U1245" i="5"/>
  <c r="U1237" i="5"/>
  <c r="U1215" i="5"/>
  <c r="U1203" i="5"/>
  <c r="U1195" i="5"/>
  <c r="U1191" i="5"/>
  <c r="U1183" i="5"/>
  <c r="U1179" i="5"/>
  <c r="F1175" i="5"/>
  <c r="O1175" i="5" s="1"/>
  <c r="F1165" i="5"/>
  <c r="O1165" i="5" s="1"/>
  <c r="U1165" i="5"/>
  <c r="U1153" i="5"/>
  <c r="U1145" i="5"/>
  <c r="U1137" i="5"/>
  <c r="F3780" i="5"/>
  <c r="Q3780" i="5" s="1"/>
  <c r="F3793" i="5"/>
  <c r="Q3793" i="5" s="1"/>
  <c r="F3804" i="5"/>
  <c r="G3804" i="5" s="1"/>
  <c r="H3804" i="5" s="1"/>
  <c r="V3942" i="5"/>
  <c r="V3957" i="5"/>
  <c r="F3811" i="5"/>
  <c r="V3816" i="5"/>
  <c r="V3859" i="5"/>
  <c r="F3869" i="5"/>
  <c r="V3876" i="5"/>
  <c r="F3893" i="5"/>
  <c r="V3900" i="5"/>
  <c r="F3906" i="5"/>
  <c r="F3911" i="5"/>
  <c r="Q3911" i="5" s="1"/>
  <c r="V2270" i="5"/>
  <c r="G1112" i="5"/>
  <c r="H1112" i="5" s="1"/>
  <c r="Q1093" i="5"/>
  <c r="O3894" i="5"/>
  <c r="U2773" i="5"/>
  <c r="F1716" i="5"/>
  <c r="G924" i="5"/>
  <c r="H924" i="5" s="1"/>
  <c r="O940" i="5"/>
  <c r="F2587" i="5"/>
  <c r="G2587" i="5" s="1"/>
  <c r="H2587" i="5" s="1"/>
  <c r="G1073" i="5"/>
  <c r="H1073" i="5" s="1"/>
  <c r="O1112" i="5"/>
  <c r="O924" i="5"/>
  <c r="G1828" i="5"/>
  <c r="H1828" i="5" s="1"/>
  <c r="Q1017" i="5"/>
  <c r="O1326" i="5"/>
  <c r="U3703" i="5"/>
  <c r="F3648" i="5"/>
  <c r="V3597" i="5"/>
  <c r="U3380" i="5"/>
  <c r="V3290" i="5"/>
  <c r="F2950" i="5"/>
  <c r="F2924" i="5"/>
  <c r="F2872" i="5"/>
  <c r="Q2872" i="5" s="1"/>
  <c r="V2543" i="5"/>
  <c r="V2382" i="5"/>
  <c r="U2052" i="5"/>
  <c r="U1970" i="5"/>
  <c r="U1964" i="5"/>
  <c r="F1956" i="5"/>
  <c r="G1956" i="5" s="1"/>
  <c r="H1956" i="5" s="1"/>
  <c r="V1951" i="5"/>
  <c r="F1933" i="5"/>
  <c r="U1925" i="5"/>
  <c r="V1913" i="5"/>
  <c r="U1910" i="5"/>
  <c r="F1902" i="5"/>
  <c r="V1899" i="5"/>
  <c r="F1895" i="5"/>
  <c r="U1882" i="5"/>
  <c r="F1872" i="5"/>
  <c r="U1867" i="5"/>
  <c r="V1866" i="5"/>
  <c r="U1862" i="5"/>
  <c r="F1854" i="5"/>
  <c r="U1847" i="5"/>
  <c r="F1843" i="5"/>
  <c r="F1839" i="5"/>
  <c r="U1828" i="5"/>
  <c r="F1824" i="5"/>
  <c r="V1820" i="5"/>
  <c r="F1817" i="5"/>
  <c r="U1809" i="5"/>
  <c r="F1801" i="5"/>
  <c r="O1801" i="5" s="1"/>
  <c r="F1793" i="5"/>
  <c r="F1783" i="5"/>
  <c r="Q1783" i="5" s="1"/>
  <c r="F1776" i="5"/>
  <c r="U1765" i="5"/>
  <c r="V1764" i="5"/>
  <c r="U1761" i="5"/>
  <c r="U1757" i="5"/>
  <c r="F1747" i="5"/>
  <c r="G1747" i="5" s="1"/>
  <c r="H1747" i="5" s="1"/>
  <c r="U1734" i="5"/>
  <c r="F1728" i="5"/>
  <c r="V1726" i="5"/>
  <c r="F1723" i="5"/>
  <c r="F1714" i="5"/>
  <c r="Q1714" i="5" s="1"/>
  <c r="V1715" i="5"/>
  <c r="F1711" i="5"/>
  <c r="G1711" i="5" s="1"/>
  <c r="H1711" i="5" s="1"/>
  <c r="F1707" i="5"/>
  <c r="U1703" i="5"/>
  <c r="F1699" i="5"/>
  <c r="O1699" i="5" s="1"/>
  <c r="V1698" i="5"/>
  <c r="F1693" i="5"/>
  <c r="V1692" i="5"/>
  <c r="U1689" i="5"/>
  <c r="F1682" i="5"/>
  <c r="O1682" i="5" s="1"/>
  <c r="F1678" i="5"/>
  <c r="U1674" i="5"/>
  <c r="U1668" i="5"/>
  <c r="V1667" i="5"/>
  <c r="U1655" i="5"/>
  <c r="V1651" i="5"/>
  <c r="U1634" i="5"/>
  <c r="V1626" i="5"/>
  <c r="V1611" i="5"/>
  <c r="F1607" i="5"/>
  <c r="F1594" i="5"/>
  <c r="O1594" i="5" s="1"/>
  <c r="V1593" i="5"/>
  <c r="V1589" i="5"/>
  <c r="V1580" i="5"/>
  <c r="F1577" i="5"/>
  <c r="O1577" i="5" s="1"/>
  <c r="F1569" i="5"/>
  <c r="V1558" i="5"/>
  <c r="V1548" i="5"/>
  <c r="U1544" i="5"/>
  <c r="V1539" i="5"/>
  <c r="V1516" i="5"/>
  <c r="U1512" i="5"/>
  <c r="V1510" i="5"/>
  <c r="F1507" i="5"/>
  <c r="F1493" i="5"/>
  <c r="V1491" i="5"/>
  <c r="U1488" i="5"/>
  <c r="V1485" i="5"/>
  <c r="U1477" i="5"/>
  <c r="V1468" i="5"/>
  <c r="V1463" i="5"/>
  <c r="U1460" i="5"/>
  <c r="F1456" i="5"/>
  <c r="G1456" i="5" s="1"/>
  <c r="H1456" i="5" s="1"/>
  <c r="V1455" i="5"/>
  <c r="U1452" i="5"/>
  <c r="V1451" i="5"/>
  <c r="F1448" i="5"/>
  <c r="V1432" i="5"/>
  <c r="F1429" i="5"/>
  <c r="F1426" i="5"/>
  <c r="U1422" i="5"/>
  <c r="U1418" i="5"/>
  <c r="V1413" i="5"/>
  <c r="U1410" i="5"/>
  <c r="U1407" i="5"/>
  <c r="F1403" i="5"/>
  <c r="Q1403" i="5" s="1"/>
  <c r="F1399" i="5"/>
  <c r="O1399" i="5" s="1"/>
  <c r="F1391" i="5"/>
  <c r="O1391" i="5" s="1"/>
  <c r="U1387" i="5"/>
  <c r="V1386" i="5"/>
  <c r="U1383" i="5"/>
  <c r="U1379" i="5"/>
  <c r="U1375" i="5"/>
  <c r="Q940" i="5"/>
  <c r="O1017" i="5"/>
  <c r="G1229" i="5"/>
  <c r="H1229" i="5" s="1"/>
  <c r="U1360" i="5"/>
  <c r="U1352" i="5"/>
  <c r="V1351" i="5"/>
  <c r="U1348" i="5"/>
  <c r="V1347" i="5"/>
  <c r="U1339" i="5"/>
  <c r="F1334" i="5"/>
  <c r="G1334" i="5" s="1"/>
  <c r="H1334" i="5" s="1"/>
  <c r="V1329" i="5"/>
  <c r="U1326" i="5"/>
  <c r="F1322" i="5"/>
  <c r="V1321" i="5"/>
  <c r="V1317" i="5"/>
  <c r="F1314" i="5"/>
  <c r="V1313" i="5"/>
  <c r="V1309" i="5"/>
  <c r="U1306" i="5"/>
  <c r="U1302" i="5"/>
  <c r="V1293" i="5"/>
  <c r="U1290" i="5"/>
  <c r="V1289" i="5"/>
  <c r="F1280" i="5"/>
  <c r="G1280" i="5" s="1"/>
  <c r="H1280" i="5" s="1"/>
  <c r="V1279" i="5"/>
  <c r="V1275" i="5"/>
  <c r="V1271" i="5"/>
  <c r="U1268" i="5"/>
  <c r="U1260" i="5"/>
  <c r="V1259" i="5"/>
  <c r="U1254" i="5"/>
  <c r="V1249" i="5"/>
  <c r="U1247" i="5"/>
  <c r="F1244" i="5"/>
  <c r="V1243" i="5"/>
  <c r="U1240" i="5"/>
  <c r="U1232" i="5"/>
  <c r="U1229" i="5"/>
  <c r="V1221" i="5"/>
  <c r="U1218" i="5"/>
  <c r="U1214" i="5"/>
  <c r="V1213" i="5"/>
  <c r="U1210" i="5"/>
  <c r="V1209" i="5"/>
  <c r="F1206" i="5"/>
  <c r="U1202" i="5"/>
  <c r="U1198" i="5"/>
  <c r="F1194" i="5"/>
  <c r="U1190" i="5"/>
  <c r="V1189" i="5"/>
  <c r="F1186" i="5"/>
  <c r="F1182" i="5"/>
  <c r="V1177" i="5"/>
  <c r="U1174" i="5"/>
  <c r="V1173" i="5"/>
  <c r="V1171" i="5"/>
  <c r="U1168" i="5"/>
  <c r="U1164" i="5"/>
  <c r="V1159" i="5"/>
  <c r="F1156" i="5"/>
  <c r="V1151" i="5"/>
  <c r="U1148" i="5"/>
  <c r="V1147" i="5"/>
  <c r="U1144" i="5"/>
  <c r="V1139" i="5"/>
  <c r="U1136" i="5"/>
  <c r="V1135" i="5"/>
  <c r="V1131" i="5"/>
  <c r="V1127" i="5"/>
  <c r="V1120" i="5"/>
  <c r="U1116" i="5"/>
  <c r="V1107" i="5"/>
  <c r="V1103" i="5"/>
  <c r="V1099" i="5"/>
  <c r="U1096" i="5"/>
  <c r="V1092" i="5"/>
  <c r="F1085" i="5"/>
  <c r="G1085" i="5" s="1"/>
  <c r="H1085" i="5" s="1"/>
  <c r="V1084" i="5"/>
  <c r="U1081" i="5"/>
  <c r="U1077" i="5"/>
  <c r="U1073" i="5"/>
  <c r="U1069" i="5"/>
  <c r="U1061" i="5"/>
  <c r="V1056" i="5"/>
  <c r="U1053" i="5"/>
  <c r="F1049" i="5"/>
  <c r="U1037" i="5"/>
  <c r="V1024" i="5"/>
  <c r="Q1278" i="5"/>
  <c r="O1674" i="5"/>
  <c r="O1081" i="5"/>
  <c r="G1081" i="5"/>
  <c r="H1081" i="5" s="1"/>
  <c r="Q1214" i="5"/>
  <c r="O1214" i="5"/>
  <c r="O1440" i="5"/>
  <c r="G1440" i="5"/>
  <c r="H1440" i="5" s="1"/>
  <c r="Q1440" i="5"/>
  <c r="O1616" i="5"/>
  <c r="O1918" i="5"/>
  <c r="Q3824" i="5"/>
  <c r="G928" i="5"/>
  <c r="H928" i="5" s="1"/>
  <c r="O1144" i="5"/>
  <c r="O962" i="5"/>
  <c r="G962" i="5"/>
  <c r="H962" i="5" s="1"/>
  <c r="G1948" i="5"/>
  <c r="H1948" i="5" s="1"/>
  <c r="V3973" i="5"/>
  <c r="V3969" i="5"/>
  <c r="V3679" i="5"/>
  <c r="F3671" i="5"/>
  <c r="Q3671" i="5" s="1"/>
  <c r="V3654" i="5"/>
  <c r="U3646" i="5"/>
  <c r="F3639" i="5"/>
  <c r="G3639" i="5" s="1"/>
  <c r="H3639" i="5" s="1"/>
  <c r="F3628" i="5"/>
  <c r="G3628" i="5" s="1"/>
  <c r="H3628" i="5" s="1"/>
  <c r="U3617" i="5"/>
  <c r="F3610" i="5"/>
  <c r="Q3610" i="5" s="1"/>
  <c r="V3321" i="5"/>
  <c r="V3207" i="5"/>
  <c r="V3098" i="5"/>
  <c r="V3053" i="5"/>
  <c r="U2969" i="5"/>
  <c r="V2948" i="5"/>
  <c r="F2940" i="5"/>
  <c r="Q2940" i="5" s="1"/>
  <c r="V2929" i="5"/>
  <c r="V2912" i="5"/>
  <c r="V2899" i="5"/>
  <c r="V2878" i="5"/>
  <c r="V2823" i="5"/>
  <c r="V2810" i="5"/>
  <c r="U2733" i="5"/>
  <c r="F2725" i="5"/>
  <c r="V2715" i="5"/>
  <c r="V2706" i="5"/>
  <c r="V2699" i="5"/>
  <c r="V2674" i="5"/>
  <c r="V2638" i="5"/>
  <c r="V2552" i="5"/>
  <c r="V2477" i="5"/>
  <c r="V2453" i="5"/>
  <c r="F2416" i="5"/>
  <c r="G2416" i="5" s="1"/>
  <c r="H2416" i="5" s="1"/>
  <c r="V2278" i="5"/>
  <c r="U2266" i="5"/>
  <c r="V2261" i="5"/>
  <c r="V2250" i="5"/>
  <c r="V2240" i="5"/>
  <c r="V2218" i="5"/>
  <c r="V2179" i="5"/>
  <c r="F2176" i="5"/>
  <c r="Q2176" i="5" s="1"/>
  <c r="V2151" i="5"/>
  <c r="F2128" i="5"/>
  <c r="G2128" i="5" s="1"/>
  <c r="H2128" i="5" s="1"/>
  <c r="U2117" i="5"/>
  <c r="U2109" i="5"/>
  <c r="F2095" i="5"/>
  <c r="V2090" i="5"/>
  <c r="U2085" i="5"/>
  <c r="V2080" i="5"/>
  <c r="F2077" i="5"/>
  <c r="F2055" i="5"/>
  <c r="O2055" i="5" s="1"/>
  <c r="F2048" i="5"/>
  <c r="V2038" i="5"/>
  <c r="V2030" i="5"/>
  <c r="F2020" i="5"/>
  <c r="Q2020" i="5" s="1"/>
  <c r="V2008" i="5"/>
  <c r="F1980" i="5"/>
  <c r="Q1980" i="5" s="1"/>
  <c r="U1976" i="5"/>
  <c r="F1968" i="5"/>
  <c r="G1968" i="5" s="1"/>
  <c r="H1968" i="5" s="1"/>
  <c r="U1950" i="5"/>
  <c r="U1938" i="5"/>
  <c r="F1938" i="5"/>
  <c r="U1553" i="5"/>
  <c r="F1553" i="5"/>
  <c r="F1527" i="5"/>
  <c r="U1527" i="5"/>
  <c r="F1436" i="5"/>
  <c r="Q1436" i="5" s="1"/>
  <c r="U1436" i="5"/>
  <c r="U1395" i="5"/>
  <c r="F1395" i="5"/>
  <c r="O1395" i="5" s="1"/>
  <c r="F1368" i="5"/>
  <c r="O1368" i="5" s="1"/>
  <c r="U1364" i="5"/>
  <c r="F1364" i="5"/>
  <c r="O1364" i="5" s="1"/>
  <c r="F1344" i="5"/>
  <c r="U1344" i="5"/>
  <c r="V1342" i="5"/>
  <c r="U1342" i="5"/>
  <c r="F1330" i="5"/>
  <c r="U1330" i="5"/>
  <c r="F1318" i="5"/>
  <c r="U1318" i="5"/>
  <c r="F1310" i="5"/>
  <c r="U1310" i="5"/>
  <c r="F1294" i="5"/>
  <c r="Q1294" i="5" s="1"/>
  <c r="U1294" i="5"/>
  <c r="U1276" i="5"/>
  <c r="F1276" i="5"/>
  <c r="U1236" i="5"/>
  <c r="F1236" i="5"/>
  <c r="F1222" i="5"/>
  <c r="Q1222" i="5" s="1"/>
  <c r="U1222" i="5"/>
  <c r="F1178" i="5"/>
  <c r="U1178" i="5"/>
  <c r="F1152" i="5"/>
  <c r="Q1152" i="5" s="1"/>
  <c r="U1152" i="5"/>
  <c r="F1121" i="5"/>
  <c r="U1121" i="5"/>
  <c r="O3947" i="5"/>
  <c r="V1247" i="5"/>
  <c r="U1715" i="5"/>
  <c r="F1964" i="5"/>
  <c r="U1432" i="5"/>
  <c r="U1801" i="5"/>
  <c r="F1862" i="5"/>
  <c r="U1156" i="5"/>
  <c r="U1171" i="5"/>
  <c r="F1407" i="5"/>
  <c r="Q1407" i="5" s="1"/>
  <c r="F1339" i="5"/>
  <c r="U1678" i="5"/>
  <c r="Q3842" i="5"/>
  <c r="F1410" i="5"/>
  <c r="U1872" i="5"/>
  <c r="F1910" i="5"/>
  <c r="U1314" i="5"/>
  <c r="U1368" i="5"/>
  <c r="F1703" i="5"/>
  <c r="G1703" i="5" s="1"/>
  <c r="H1703" i="5" s="1"/>
  <c r="U1921" i="5"/>
  <c r="U1913" i="5"/>
  <c r="F1912" i="5"/>
  <c r="O1912" i="5" s="1"/>
  <c r="V1898" i="5"/>
  <c r="U1885" i="5"/>
  <c r="U1849" i="5"/>
  <c r="U1845" i="5"/>
  <c r="U1833" i="5"/>
  <c r="F1819" i="5"/>
  <c r="U1812" i="5"/>
  <c r="U1796" i="5"/>
  <c r="U1770" i="5"/>
  <c r="F1769" i="5"/>
  <c r="F1763" i="5"/>
  <c r="F1736" i="5"/>
  <c r="F1725" i="5"/>
  <c r="U1721" i="5"/>
  <c r="F1686" i="5"/>
  <c r="Q1686" i="5" s="1"/>
  <c r="F1671" i="5"/>
  <c r="Q1671" i="5" s="1"/>
  <c r="F1643" i="5"/>
  <c r="Q1643" i="5" s="1"/>
  <c r="U1638" i="5"/>
  <c r="F1630" i="5"/>
  <c r="O1630" i="5" s="1"/>
  <c r="F1610" i="5"/>
  <c r="G1610" i="5" s="1"/>
  <c r="H1610" i="5" s="1"/>
  <c r="V1546" i="5"/>
  <c r="V1471" i="5"/>
  <c r="V1462" i="5"/>
  <c r="F1459" i="5"/>
  <c r="Q1459" i="5" s="1"/>
  <c r="V1454" i="5"/>
  <c r="F1431" i="5"/>
  <c r="U1431" i="5"/>
  <c r="F1422" i="5"/>
  <c r="O1422" i="5" s="1"/>
  <c r="U1420" i="5"/>
  <c r="U1393" i="5"/>
  <c r="F1383" i="5"/>
  <c r="F1375" i="5"/>
  <c r="Q1375" i="5" s="1"/>
  <c r="F1377" i="5"/>
  <c r="Q1377" i="5" s="1"/>
  <c r="F1373" i="5"/>
  <c r="V1366" i="5"/>
  <c r="F1359" i="5"/>
  <c r="G1359" i="5" s="1"/>
  <c r="H1359" i="5" s="1"/>
  <c r="V1354" i="5"/>
  <c r="V1350" i="5"/>
  <c r="F1342" i="5"/>
  <c r="V1346" i="5"/>
  <c r="F1341" i="5"/>
  <c r="V1338" i="5"/>
  <c r="V1336" i="5"/>
  <c r="V1332" i="5"/>
  <c r="U1329" i="5"/>
  <c r="F1325" i="5"/>
  <c r="O1325" i="5" s="1"/>
  <c r="V1324" i="5"/>
  <c r="F1321" i="5"/>
  <c r="Q1321" i="5" s="1"/>
  <c r="V1320" i="5"/>
  <c r="V1316" i="5"/>
  <c r="F1312" i="5"/>
  <c r="Q1312" i="5" s="1"/>
  <c r="V1308" i="5"/>
  <c r="F1303" i="5"/>
  <c r="U1301" i="5"/>
  <c r="F1299" i="5"/>
  <c r="F1296" i="5"/>
  <c r="O1296" i="5" s="1"/>
  <c r="U1293" i="5"/>
  <c r="V1292" i="5"/>
  <c r="F1291" i="5"/>
  <c r="Q1291" i="5" s="1"/>
  <c r="V1288" i="5"/>
  <c r="U1286" i="5"/>
  <c r="U1283" i="5"/>
  <c r="U1279" i="5"/>
  <c r="V1278" i="5"/>
  <c r="U1275" i="5"/>
  <c r="F1271" i="5"/>
  <c r="V1266" i="5"/>
  <c r="U1258" i="5"/>
  <c r="V1246" i="5"/>
  <c r="F1235" i="5"/>
  <c r="F1234" i="5"/>
  <c r="Q1234" i="5" s="1"/>
  <c r="V1231" i="5"/>
  <c r="F1228" i="5"/>
  <c r="F1220" i="5"/>
  <c r="O1220" i="5" s="1"/>
  <c r="V1216" i="5"/>
  <c r="V1208" i="5"/>
  <c r="V1200" i="5"/>
  <c r="F1184" i="5"/>
  <c r="O1184" i="5" s="1"/>
  <c r="V1150" i="5"/>
  <c r="U1143" i="5"/>
  <c r="F1142" i="5"/>
  <c r="U1135" i="5"/>
  <c r="F1131" i="5"/>
  <c r="F1126" i="5"/>
  <c r="V1110" i="5"/>
  <c r="U1095" i="5"/>
  <c r="F1091" i="5"/>
  <c r="Q1091" i="5" s="1"/>
  <c r="F1083" i="5"/>
  <c r="F1072" i="5"/>
  <c r="F1071" i="5"/>
  <c r="U1067" i="5"/>
  <c r="F1063" i="5"/>
  <c r="U1055" i="5"/>
  <c r="F1048" i="5"/>
  <c r="V1039" i="5"/>
  <c r="V1035" i="5"/>
  <c r="F1032" i="5"/>
  <c r="F1023" i="5"/>
  <c r="Q1023" i="5" s="1"/>
  <c r="V1011" i="5"/>
  <c r="F1007" i="5"/>
  <c r="F1003" i="5"/>
  <c r="F999" i="5"/>
  <c r="U991" i="5"/>
  <c r="U984" i="5"/>
  <c r="U981" i="5"/>
  <c r="F974" i="5"/>
  <c r="F967" i="5"/>
  <c r="Q967" i="5" s="1"/>
  <c r="V960" i="5"/>
  <c r="U958" i="5"/>
  <c r="V957" i="5"/>
  <c r="V953" i="5"/>
  <c r="V950" i="5"/>
  <c r="U947" i="5"/>
  <c r="F926" i="5"/>
  <c r="Q926" i="5" s="1"/>
  <c r="F919" i="5"/>
  <c r="G919" i="5" s="1"/>
  <c r="H919" i="5" s="1"/>
  <c r="V918" i="5"/>
  <c r="F879" i="5"/>
  <c r="F867" i="5"/>
  <c r="V850" i="5"/>
  <c r="U817" i="5"/>
  <c r="V813" i="5"/>
  <c r="U778" i="5"/>
  <c r="F777" i="5"/>
  <c r="F766" i="5"/>
  <c r="U757" i="5"/>
  <c r="V744" i="5"/>
  <c r="F707" i="5"/>
  <c r="F661" i="5"/>
  <c r="U553" i="5"/>
  <c r="F538" i="5"/>
  <c r="U488" i="5"/>
  <c r="F484" i="5"/>
  <c r="F480" i="5"/>
  <c r="U472" i="5"/>
  <c r="F468" i="5"/>
  <c r="U456" i="5"/>
  <c r="U452" i="5"/>
  <c r="U432" i="5"/>
  <c r="U428" i="5"/>
  <c r="U423" i="5"/>
  <c r="U409" i="5"/>
  <c r="U405" i="5"/>
  <c r="U401" i="5"/>
  <c r="U397" i="5"/>
  <c r="U393" i="5"/>
  <c r="F389" i="5"/>
  <c r="U381" i="5"/>
  <c r="U371" i="5"/>
  <c r="U370" i="5"/>
  <c r="U367" i="5"/>
  <c r="F363" i="5"/>
  <c r="U1085" i="5"/>
  <c r="U1049" i="5"/>
  <c r="F1037" i="5"/>
  <c r="U355" i="5"/>
  <c r="U351" i="5"/>
  <c r="U333" i="5"/>
  <c r="U329" i="5"/>
  <c r="U325" i="5"/>
  <c r="U313" i="5"/>
  <c r="U309" i="5"/>
  <c r="U297" i="5"/>
  <c r="F293" i="5"/>
  <c r="U285" i="5"/>
  <c r="F281" i="5"/>
  <c r="U277" i="5"/>
  <c r="U273" i="5"/>
  <c r="F269" i="5"/>
  <c r="U265" i="5"/>
  <c r="U261" i="5"/>
  <c r="U257" i="5"/>
  <c r="U253" i="5"/>
  <c r="U249" i="5"/>
  <c r="U245" i="5"/>
  <c r="F241" i="5"/>
  <c r="U237" i="5"/>
  <c r="U233" i="5"/>
  <c r="U229" i="5"/>
  <c r="U225" i="5"/>
  <c r="U221" i="5"/>
  <c r="F217" i="5"/>
  <c r="F205" i="5"/>
  <c r="U201" i="5"/>
  <c r="U197" i="5"/>
  <c r="U189" i="5"/>
  <c r="U185" i="5"/>
  <c r="U173" i="5"/>
  <c r="F169" i="5"/>
  <c r="U165" i="5"/>
  <c r="U157" i="5"/>
  <c r="U153" i="5"/>
  <c r="F141" i="5"/>
  <c r="U137" i="5"/>
  <c r="U133" i="5"/>
  <c r="U125" i="5"/>
  <c r="U121" i="5"/>
  <c r="U117" i="5"/>
  <c r="V116" i="5"/>
  <c r="U113" i="5"/>
  <c r="U109" i="5"/>
  <c r="U105" i="5"/>
  <c r="U101" i="5"/>
  <c r="U97" i="5"/>
  <c r="F93" i="5"/>
  <c r="U89" i="5"/>
  <c r="U85" i="5"/>
  <c r="U81" i="5"/>
  <c r="F77" i="5"/>
  <c r="U73" i="5"/>
  <c r="U69" i="5"/>
  <c r="U65" i="5"/>
  <c r="U61" i="5"/>
  <c r="U57" i="5"/>
  <c r="F3048" i="5"/>
  <c r="F3049" i="5"/>
  <c r="U3400" i="5"/>
  <c r="U3402" i="5"/>
  <c r="U3494" i="5"/>
  <c r="V3550" i="5"/>
  <c r="F3714" i="5"/>
  <c r="F3730" i="5"/>
  <c r="Q3730" i="5" s="1"/>
  <c r="F3740" i="5"/>
  <c r="F3752" i="5"/>
  <c r="Q3752" i="5" s="1"/>
  <c r="F3756" i="5"/>
  <c r="F3772" i="5"/>
  <c r="F3779" i="5"/>
  <c r="F3784" i="5"/>
  <c r="F3792" i="5"/>
  <c r="G3792" i="5" s="1"/>
  <c r="H3792" i="5" s="1"/>
  <c r="F3952" i="5"/>
  <c r="G3952" i="5" s="1"/>
  <c r="H3952" i="5" s="1"/>
  <c r="F3827" i="5"/>
  <c r="O3827" i="5" s="1"/>
  <c r="F3835" i="5"/>
  <c r="Q3835" i="5" s="1"/>
  <c r="F3850" i="5"/>
  <c r="Q3850" i="5" s="1"/>
  <c r="F3857" i="5"/>
  <c r="Q3857" i="5" s="1"/>
  <c r="F3865" i="5"/>
  <c r="O3865" i="5" s="1"/>
  <c r="F3866" i="5"/>
  <c r="F3871" i="5"/>
  <c r="Q3871" i="5" s="1"/>
  <c r="F3883" i="5"/>
  <c r="F3920" i="5"/>
  <c r="F3921" i="5"/>
  <c r="G1175" i="5"/>
  <c r="H1175" i="5" s="1"/>
  <c r="Q1078" i="5"/>
  <c r="G1078" i="5"/>
  <c r="H1078" i="5" s="1"/>
  <c r="Q1140" i="5"/>
  <c r="O1380" i="5"/>
  <c r="G1029" i="5"/>
  <c r="H1029" i="5" s="1"/>
  <c r="O2433" i="5"/>
  <c r="Q1157" i="5"/>
  <c r="Q1757" i="5"/>
  <c r="O972" i="5"/>
  <c r="F2032" i="5"/>
  <c r="F2152" i="5"/>
  <c r="V1258" i="5"/>
  <c r="U919" i="5"/>
  <c r="Q2866" i="5"/>
  <c r="G1053" i="5"/>
  <c r="H1053" i="5" s="1"/>
  <c r="Q1005" i="5"/>
  <c r="G1925" i="5"/>
  <c r="H1925" i="5" s="1"/>
  <c r="F1432" i="5"/>
  <c r="G972" i="5"/>
  <c r="H972" i="5" s="1"/>
  <c r="G3879" i="5"/>
  <c r="H3879" i="5" s="1"/>
  <c r="F1283" i="5"/>
  <c r="F1046" i="5"/>
  <c r="O1046" i="5" s="1"/>
  <c r="G2991" i="5"/>
  <c r="H2991" i="5" s="1"/>
  <c r="G3953" i="5"/>
  <c r="H3953" i="5" s="1"/>
  <c r="Q1073" i="5"/>
  <c r="Q1828" i="5"/>
  <c r="O3953" i="5"/>
  <c r="G2954" i="5"/>
  <c r="H2954" i="5" s="1"/>
  <c r="O2200" i="5"/>
  <c r="O1569" i="5"/>
  <c r="G3842" i="5"/>
  <c r="H3842" i="5" s="1"/>
  <c r="V2116" i="5"/>
  <c r="F886" i="5"/>
  <c r="F1042" i="5"/>
  <c r="G1042" i="5" s="1"/>
  <c r="H1042" i="5" s="1"/>
  <c r="F450" i="5"/>
  <c r="O2416" i="5"/>
  <c r="O3670" i="5"/>
  <c r="Q3670" i="5"/>
  <c r="Q3639" i="5"/>
  <c r="O3639" i="5"/>
  <c r="Q1404" i="5"/>
  <c r="G2217" i="5"/>
  <c r="H2217" i="5" s="1"/>
  <c r="O2217" i="5"/>
  <c r="O1957" i="5"/>
  <c r="V3707" i="5"/>
  <c r="F3707" i="5"/>
  <c r="U3386" i="5"/>
  <c r="V3386" i="5"/>
  <c r="U3066" i="5"/>
  <c r="F3066" i="5"/>
  <c r="Q3066" i="5" s="1"/>
  <c r="V2975" i="5"/>
  <c r="U2975" i="5"/>
  <c r="V2937" i="5"/>
  <c r="U2937" i="5"/>
  <c r="F2438" i="5"/>
  <c r="F2452" i="5"/>
  <c r="U2310" i="5"/>
  <c r="V2310" i="5"/>
  <c r="V2150" i="5"/>
  <c r="U2150" i="5"/>
  <c r="F2116" i="5"/>
  <c r="U2127" i="5"/>
  <c r="F2105" i="5"/>
  <c r="F2099" i="5"/>
  <c r="U2105" i="5"/>
  <c r="V2099" i="5"/>
  <c r="U2099" i="5"/>
  <c r="V2079" i="5"/>
  <c r="U2079" i="5"/>
  <c r="F2037" i="5"/>
  <c r="U2039" i="5"/>
  <c r="F2007" i="5"/>
  <c r="U2010" i="5"/>
  <c r="F1985" i="5"/>
  <c r="F1983" i="5"/>
  <c r="U1752" i="5"/>
  <c r="F1752" i="5"/>
  <c r="U1744" i="5"/>
  <c r="F1744" i="5"/>
  <c r="U1666" i="5"/>
  <c r="F1666" i="5"/>
  <c r="G1666" i="5" s="1"/>
  <c r="H1666" i="5" s="1"/>
  <c r="U1650" i="5"/>
  <c r="F1650" i="5"/>
  <c r="V1424" i="5"/>
  <c r="U1424" i="5"/>
  <c r="U1423" i="5"/>
  <c r="F1423" i="5"/>
  <c r="U1416" i="5"/>
  <c r="V1416" i="5"/>
  <c r="F1412" i="5"/>
  <c r="U1412" i="5"/>
  <c r="V1411" i="5"/>
  <c r="U1411" i="5"/>
  <c r="F1408" i="5"/>
  <c r="V1408" i="5"/>
  <c r="V1405" i="5"/>
  <c r="F1405" i="5"/>
  <c r="V1401" i="5"/>
  <c r="F1401" i="5"/>
  <c r="G1401" i="5" s="1"/>
  <c r="H1401" i="5" s="1"/>
  <c r="U1401" i="5"/>
  <c r="V1400" i="5"/>
  <c r="U1400" i="5"/>
  <c r="V1397" i="5"/>
  <c r="F1397" i="5"/>
  <c r="U1397" i="5"/>
  <c r="F1389" i="5"/>
  <c r="U1389" i="5"/>
  <c r="V1385" i="5"/>
  <c r="F1385" i="5"/>
  <c r="F1384" i="5"/>
  <c r="Q1384" i="5" s="1"/>
  <c r="U1384" i="5"/>
  <c r="F1381" i="5"/>
  <c r="V1381" i="5"/>
  <c r="U1381" i="5"/>
  <c r="V1377" i="5"/>
  <c r="U1377" i="5"/>
  <c r="U1376" i="5"/>
  <c r="F1376" i="5"/>
  <c r="F1371" i="5"/>
  <c r="F1374" i="5"/>
  <c r="V1372" i="5"/>
  <c r="F1372" i="5"/>
  <c r="Q1372" i="5" s="1"/>
  <c r="U1372" i="5"/>
  <c r="F1369" i="5"/>
  <c r="U1369" i="5"/>
  <c r="U1367" i="5"/>
  <c r="F1367" i="5"/>
  <c r="U1365" i="5"/>
  <c r="V1365" i="5"/>
  <c r="F1365" i="5"/>
  <c r="F1360" i="5"/>
  <c r="U1363" i="5"/>
  <c r="V1362" i="5"/>
  <c r="F1362" i="5"/>
  <c r="V1361" i="5"/>
  <c r="U1361" i="5"/>
  <c r="F1361" i="5"/>
  <c r="Q1361" i="5" s="1"/>
  <c r="F1357" i="5"/>
  <c r="G1357" i="5" s="1"/>
  <c r="H1357" i="5" s="1"/>
  <c r="U1359" i="5"/>
  <c r="U1355" i="5"/>
  <c r="F1355" i="5"/>
  <c r="F1348" i="5"/>
  <c r="G1348" i="5" s="1"/>
  <c r="H1348" i="5" s="1"/>
  <c r="F1351" i="5"/>
  <c r="F1349" i="5"/>
  <c r="Q1349" i="5" s="1"/>
  <c r="U1349" i="5"/>
  <c r="V1340" i="5"/>
  <c r="F1340" i="5"/>
  <c r="Q1340" i="5" s="1"/>
  <c r="U1340" i="5"/>
  <c r="F1335" i="5"/>
  <c r="Q1335" i="5" s="1"/>
  <c r="U1335" i="5"/>
  <c r="V1319" i="5"/>
  <c r="U1319" i="5"/>
  <c r="U1317" i="5"/>
  <c r="F1317" i="5"/>
  <c r="F1313" i="5"/>
  <c r="U1313" i="5"/>
  <c r="U1311" i="5"/>
  <c r="F1311" i="5"/>
  <c r="F1302" i="5"/>
  <c r="U1305" i="5"/>
  <c r="F1304" i="5"/>
  <c r="V1304" i="5"/>
  <c r="F1300" i="5"/>
  <c r="Q1300" i="5" s="1"/>
  <c r="V1300" i="5"/>
  <c r="F1297" i="5"/>
  <c r="U1297" i="5"/>
  <c r="F1290" i="5"/>
  <c r="F1293" i="5"/>
  <c r="U1289" i="5"/>
  <c r="F1285" i="5"/>
  <c r="Q1285" i="5" s="1"/>
  <c r="F1289" i="5"/>
  <c r="F1282" i="5"/>
  <c r="Q1282" i="5" s="1"/>
  <c r="V1282" i="5"/>
  <c r="V1281" i="5"/>
  <c r="F1281" i="5"/>
  <c r="U1281" i="5"/>
  <c r="F1274" i="5"/>
  <c r="V1274" i="5"/>
  <c r="U1269" i="5"/>
  <c r="V1269" i="5"/>
  <c r="U1267" i="5"/>
  <c r="F1265" i="5"/>
  <c r="F1267" i="5"/>
  <c r="F1260" i="5"/>
  <c r="Q1260" i="5" s="1"/>
  <c r="F1263" i="5"/>
  <c r="Q1263" i="5" s="1"/>
  <c r="U1263" i="5"/>
  <c r="F1262" i="5"/>
  <c r="V1262" i="5"/>
  <c r="F1261" i="5"/>
  <c r="U1261" i="5"/>
  <c r="F1259" i="5"/>
  <c r="U1259" i="5"/>
  <c r="F1253" i="5"/>
  <c r="U1253" i="5"/>
  <c r="F1252" i="5"/>
  <c r="V1252" i="5"/>
  <c r="V1251" i="5"/>
  <c r="U1251" i="5"/>
  <c r="F1251" i="5"/>
  <c r="F1249" i="5"/>
  <c r="U1249" i="5"/>
  <c r="F1245" i="5"/>
  <c r="F1243" i="5"/>
  <c r="F1240" i="5"/>
  <c r="U1243" i="5"/>
  <c r="F1242" i="5"/>
  <c r="V1242" i="5"/>
  <c r="F1241" i="5"/>
  <c r="Q1241" i="5" s="1"/>
  <c r="V1241" i="5"/>
  <c r="F1239" i="5"/>
  <c r="F1237" i="5"/>
  <c r="U1239" i="5"/>
  <c r="U1233" i="5"/>
  <c r="V1233" i="5"/>
  <c r="F1233" i="5"/>
  <c r="F1230" i="5"/>
  <c r="Q1230" i="5" s="1"/>
  <c r="U1230" i="5"/>
  <c r="F1225" i="5"/>
  <c r="U1225" i="5"/>
  <c r="F1223" i="5"/>
  <c r="U1223" i="5"/>
  <c r="U1221" i="5"/>
  <c r="F1221" i="5"/>
  <c r="V1219" i="5"/>
  <c r="U1219" i="5"/>
  <c r="F1215" i="5"/>
  <c r="F1217" i="5"/>
  <c r="U1213" i="5"/>
  <c r="F1213" i="5"/>
  <c r="F1211" i="5"/>
  <c r="Q1211" i="5" s="1"/>
  <c r="V1211" i="5"/>
  <c r="U1211" i="5"/>
  <c r="F1209" i="5"/>
  <c r="U1209" i="5"/>
  <c r="F1205" i="5"/>
  <c r="U1205" i="5"/>
  <c r="F1203" i="5"/>
  <c r="U1201" i="5"/>
  <c r="F1199" i="5"/>
  <c r="U1199" i="5"/>
  <c r="V1199" i="5"/>
  <c r="U1197" i="5"/>
  <c r="F1197" i="5"/>
  <c r="F1195" i="5"/>
  <c r="U1193" i="5"/>
  <c r="F1191" i="5"/>
  <c r="G1191" i="5" s="1"/>
  <c r="H1191" i="5" s="1"/>
  <c r="F1193" i="5"/>
  <c r="F1187" i="5"/>
  <c r="F1189" i="5"/>
  <c r="U1189" i="5"/>
  <c r="U1187" i="5"/>
  <c r="V1187" i="5"/>
  <c r="U1185" i="5"/>
  <c r="F1185" i="5"/>
  <c r="F1183" i="5"/>
  <c r="F1179" i="5"/>
  <c r="U1181" i="5"/>
  <c r="F1177" i="5"/>
  <c r="U1177" i="5"/>
  <c r="V1175" i="5"/>
  <c r="U1175" i="5"/>
  <c r="U1173" i="5"/>
  <c r="F1168" i="5"/>
  <c r="F1173" i="5"/>
  <c r="U1170" i="5"/>
  <c r="F1170" i="5"/>
  <c r="F1169" i="5"/>
  <c r="U1169" i="5"/>
  <c r="F1163" i="5"/>
  <c r="U1163" i="5"/>
  <c r="U1162" i="5"/>
  <c r="F1162" i="5"/>
  <c r="F1161" i="5"/>
  <c r="U1161" i="5"/>
  <c r="U1159" i="5"/>
  <c r="F1159" i="5"/>
  <c r="Q1159" i="5" s="1"/>
  <c r="V1157" i="5"/>
  <c r="U1157" i="5"/>
  <c r="F1153" i="5"/>
  <c r="F1155" i="5"/>
  <c r="Q1155" i="5" s="1"/>
  <c r="U1151" i="5"/>
  <c r="F1151" i="5"/>
  <c r="F1149" i="5"/>
  <c r="V1149" i="5"/>
  <c r="U1149" i="5"/>
  <c r="U1147" i="5"/>
  <c r="F1145" i="5"/>
  <c r="F1147" i="5"/>
  <c r="V1141" i="5"/>
  <c r="F1141" i="5"/>
  <c r="F1137" i="5"/>
  <c r="U1139" i="5"/>
  <c r="F1139" i="5"/>
  <c r="F1135" i="5"/>
  <c r="F1133" i="5"/>
  <c r="Q1133" i="5" s="1"/>
  <c r="V1133" i="5"/>
  <c r="U1133" i="5"/>
  <c r="F1129" i="5"/>
  <c r="U1131" i="5"/>
  <c r="F1127" i="5"/>
  <c r="G1127" i="5" s="1"/>
  <c r="H1127" i="5" s="1"/>
  <c r="U1127" i="5"/>
  <c r="U1125" i="5"/>
  <c r="F1125" i="5"/>
  <c r="V1125" i="5"/>
  <c r="U1123" i="5"/>
  <c r="V1123" i="5"/>
  <c r="U1120" i="5"/>
  <c r="F1116" i="5"/>
  <c r="F1120" i="5"/>
  <c r="U1119" i="5"/>
  <c r="F1119" i="5"/>
  <c r="V1118" i="5"/>
  <c r="F1118" i="5"/>
  <c r="F1117" i="5"/>
  <c r="U1117" i="5"/>
  <c r="F1113" i="5"/>
  <c r="F1115" i="5"/>
  <c r="O1115" i="5" s="1"/>
  <c r="U1115" i="5"/>
  <c r="F1111" i="5"/>
  <c r="U1111" i="5"/>
  <c r="F1109" i="5"/>
  <c r="U1107" i="5"/>
  <c r="F1105" i="5"/>
  <c r="F1107" i="5"/>
  <c r="F1103" i="5"/>
  <c r="F1101" i="5"/>
  <c r="U1103" i="5"/>
  <c r="V1102" i="5"/>
  <c r="U1102" i="5"/>
  <c r="U1099" i="5"/>
  <c r="F1097" i="5"/>
  <c r="G1097" i="5" s="1"/>
  <c r="H1097" i="5" s="1"/>
  <c r="V1094" i="5"/>
  <c r="F1094" i="5"/>
  <c r="U1094" i="5"/>
  <c r="F1090" i="5"/>
  <c r="U1092" i="5"/>
  <c r="F1092" i="5"/>
  <c r="F1086" i="5"/>
  <c r="F1088" i="5"/>
  <c r="U1088" i="5"/>
  <c r="V1087" i="5"/>
  <c r="F1087" i="5"/>
  <c r="U1084" i="5"/>
  <c r="F1084" i="5"/>
  <c r="F1082" i="5"/>
  <c r="Q1082" i="5" s="1"/>
  <c r="U1082" i="5"/>
  <c r="F1080" i="5"/>
  <c r="U1080" i="5"/>
  <c r="V1078" i="5"/>
  <c r="U1078" i="5"/>
  <c r="F1074" i="5"/>
  <c r="F1076" i="5"/>
  <c r="V1075" i="5"/>
  <c r="F1075" i="5"/>
  <c r="U1070" i="5"/>
  <c r="F1070" i="5"/>
  <c r="F1068" i="5"/>
  <c r="U1068" i="5"/>
  <c r="F1066" i="5"/>
  <c r="V1066" i="5"/>
  <c r="U1066" i="5"/>
  <c r="U1064" i="5"/>
  <c r="F1064" i="5"/>
  <c r="F1062" i="5"/>
  <c r="U1062" i="5"/>
  <c r="F1060" i="5"/>
  <c r="U1060" i="5"/>
  <c r="F1057" i="5"/>
  <c r="Q1057" i="5" s="1"/>
  <c r="U1056" i="5"/>
  <c r="F1056" i="5"/>
  <c r="U1052" i="5"/>
  <c r="F1052" i="5"/>
  <c r="U1051" i="5"/>
  <c r="F1051" i="5"/>
  <c r="U1050" i="5"/>
  <c r="F1050" i="5"/>
  <c r="V1047" i="5"/>
  <c r="U1047" i="5"/>
  <c r="F1043" i="5"/>
  <c r="U1043" i="5"/>
  <c r="F1040" i="5"/>
  <c r="F1038" i="5"/>
  <c r="F1033" i="5"/>
  <c r="U1036" i="5"/>
  <c r="F1034" i="5"/>
  <c r="V1030" i="5"/>
  <c r="U1030" i="5"/>
  <c r="F1026" i="5"/>
  <c r="F1028" i="5"/>
  <c r="U1028" i="5"/>
  <c r="F1024" i="5"/>
  <c r="U1024" i="5"/>
  <c r="F1022" i="5"/>
  <c r="G1022" i="5" s="1"/>
  <c r="H1022" i="5" s="1"/>
  <c r="U1019" i="5"/>
  <c r="F1019" i="5"/>
  <c r="G1019" i="5" s="1"/>
  <c r="H1019" i="5" s="1"/>
  <c r="U1016" i="5"/>
  <c r="F1013" i="5"/>
  <c r="V1015" i="5"/>
  <c r="F1015" i="5"/>
  <c r="F1014" i="5"/>
  <c r="Q1014" i="5" s="1"/>
  <c r="U1014" i="5"/>
  <c r="F1010" i="5"/>
  <c r="O1010" i="5" s="1"/>
  <c r="U1012" i="5"/>
  <c r="F1012" i="5"/>
  <c r="U1008" i="5"/>
  <c r="F1008" i="5"/>
  <c r="F1006" i="5"/>
  <c r="U1006" i="5"/>
  <c r="F1004" i="5"/>
  <c r="U1004" i="5"/>
  <c r="F1002" i="5"/>
  <c r="F998" i="5"/>
  <c r="F1000" i="5"/>
  <c r="U1000" i="5"/>
  <c r="V998" i="5"/>
  <c r="U998" i="5"/>
  <c r="U996" i="5"/>
  <c r="F994" i="5"/>
  <c r="U992" i="5"/>
  <c r="F989" i="5"/>
  <c r="F990" i="5"/>
  <c r="U990" i="5"/>
  <c r="F986" i="5"/>
  <c r="Q986" i="5" s="1"/>
  <c r="F988" i="5"/>
  <c r="U987" i="5"/>
  <c r="F987" i="5"/>
  <c r="F983" i="5"/>
  <c r="Q983" i="5" s="1"/>
  <c r="U983" i="5"/>
  <c r="F975" i="5"/>
  <c r="G975" i="5" s="1"/>
  <c r="H975" i="5" s="1"/>
  <c r="U975" i="5"/>
  <c r="F973" i="5"/>
  <c r="F971" i="5"/>
  <c r="F969" i="5"/>
  <c r="Q969" i="5" s="1"/>
  <c r="U971" i="5"/>
  <c r="U970" i="5"/>
  <c r="V970" i="5"/>
  <c r="V969" i="5"/>
  <c r="U969" i="5"/>
  <c r="F966" i="5"/>
  <c r="U966" i="5"/>
  <c r="F964" i="5"/>
  <c r="Q964" i="5" s="1"/>
  <c r="F959" i="5"/>
  <c r="F961" i="5"/>
  <c r="F956" i="5"/>
  <c r="U956" i="5"/>
  <c r="U954" i="5"/>
  <c r="F954" i="5"/>
  <c r="F952" i="5"/>
  <c r="F951" i="5"/>
  <c r="F944" i="5"/>
  <c r="Q944" i="5" s="1"/>
  <c r="F945" i="5"/>
  <c r="U951" i="5"/>
  <c r="U949" i="5"/>
  <c r="F949" i="5"/>
  <c r="Q949" i="5" s="1"/>
  <c r="F946" i="5"/>
  <c r="V946" i="5"/>
  <c r="F943" i="5"/>
  <c r="Q943" i="5" s="1"/>
  <c r="U943" i="5"/>
  <c r="F941" i="5"/>
  <c r="U942" i="5"/>
  <c r="F942" i="5"/>
  <c r="F939" i="5"/>
  <c r="Q939" i="5" s="1"/>
  <c r="U939" i="5"/>
  <c r="V938" i="5"/>
  <c r="F938" i="5"/>
  <c r="Q938" i="5" s="1"/>
  <c r="V937" i="5"/>
  <c r="F937" i="5"/>
  <c r="F935" i="5"/>
  <c r="Q935" i="5" s="1"/>
  <c r="U935" i="5"/>
  <c r="V934" i="5"/>
  <c r="F934" i="5"/>
  <c r="Q934" i="5" s="1"/>
  <c r="F933" i="5"/>
  <c r="Q933" i="5" s="1"/>
  <c r="U933" i="5"/>
  <c r="F931" i="5"/>
  <c r="F929" i="5"/>
  <c r="U927" i="5"/>
  <c r="F927" i="5"/>
  <c r="F925" i="5"/>
  <c r="U925" i="5"/>
  <c r="U923" i="5"/>
  <c r="F923" i="5"/>
  <c r="F921" i="5"/>
  <c r="U922" i="5"/>
  <c r="V922" i="5"/>
  <c r="V921" i="5"/>
  <c r="U921" i="5"/>
  <c r="U915" i="5"/>
  <c r="F915" i="5"/>
  <c r="F913" i="5"/>
  <c r="V914" i="5"/>
  <c r="U914" i="5"/>
  <c r="F911" i="5"/>
  <c r="F909" i="5"/>
  <c r="V910" i="5"/>
  <c r="U910" i="5"/>
  <c r="F907" i="5"/>
  <c r="U907" i="5"/>
  <c r="F905" i="5"/>
  <c r="F906" i="5"/>
  <c r="V906" i="5"/>
  <c r="U906" i="5"/>
  <c r="F901" i="5"/>
  <c r="F903" i="5"/>
  <c r="U903" i="5"/>
  <c r="F899" i="5"/>
  <c r="U899" i="5"/>
  <c r="V898" i="5"/>
  <c r="F898" i="5"/>
  <c r="U898" i="5"/>
  <c r="F893" i="5"/>
  <c r="F895" i="5"/>
  <c r="U894" i="5"/>
  <c r="F894" i="5"/>
  <c r="U891" i="5"/>
  <c r="F889" i="5"/>
  <c r="V890" i="5"/>
  <c r="F890" i="5"/>
  <c r="U887" i="5"/>
  <c r="F887" i="5"/>
  <c r="U884" i="5"/>
  <c r="F882" i="5"/>
  <c r="F884" i="5"/>
  <c r="F883" i="5"/>
  <c r="V883" i="5"/>
  <c r="U883" i="5"/>
  <c r="F880" i="5"/>
  <c r="U880" i="5"/>
  <c r="F878" i="5"/>
  <c r="U876" i="5"/>
  <c r="F876" i="5"/>
  <c r="F874" i="5"/>
  <c r="F870" i="5"/>
  <c r="U872" i="5"/>
  <c r="F872" i="5"/>
  <c r="F871" i="5"/>
  <c r="V871" i="5"/>
  <c r="U871" i="5"/>
  <c r="F866" i="5"/>
  <c r="F868" i="5"/>
  <c r="U864" i="5"/>
  <c r="F862" i="5"/>
  <c r="F864" i="5"/>
  <c r="U863" i="5"/>
  <c r="F863" i="5"/>
  <c r="V863" i="5"/>
  <c r="F858" i="5"/>
  <c r="U860" i="5"/>
  <c r="V859" i="5"/>
  <c r="U859" i="5"/>
  <c r="V858" i="5"/>
  <c r="U858" i="5"/>
  <c r="F854" i="5"/>
  <c r="F856" i="5"/>
  <c r="V855" i="5"/>
  <c r="F855" i="5"/>
  <c r="U855" i="5"/>
  <c r="U851" i="5"/>
  <c r="F851" i="5"/>
  <c r="F846" i="5"/>
  <c r="U848" i="5"/>
  <c r="U847" i="5"/>
  <c r="F845" i="5"/>
  <c r="V847" i="5"/>
  <c r="U844" i="5"/>
  <c r="F844" i="5"/>
  <c r="F842" i="5"/>
  <c r="U843" i="5"/>
  <c r="F843" i="5"/>
  <c r="V843" i="5"/>
  <c r="U840" i="5"/>
  <c r="F840" i="5"/>
  <c r="V839" i="5"/>
  <c r="F839" i="5"/>
  <c r="F835" i="5"/>
  <c r="U837" i="5"/>
  <c r="F837" i="5"/>
  <c r="V836" i="5"/>
  <c r="F836" i="5"/>
  <c r="U836" i="5"/>
  <c r="F831" i="5"/>
  <c r="U833" i="5"/>
  <c r="F833" i="5"/>
  <c r="F832" i="5"/>
  <c r="U832" i="5"/>
  <c r="V829" i="5"/>
  <c r="F829" i="5"/>
  <c r="U828" i="5"/>
  <c r="F828" i="5"/>
  <c r="U826" i="5"/>
  <c r="V826" i="5"/>
  <c r="F826" i="5"/>
  <c r="V824" i="5"/>
  <c r="U824" i="5"/>
  <c r="U821" i="5"/>
  <c r="F819" i="5"/>
  <c r="F821" i="5"/>
  <c r="F820" i="5"/>
  <c r="U820" i="5"/>
  <c r="U818" i="5"/>
  <c r="F818" i="5"/>
  <c r="V816" i="5"/>
  <c r="U816" i="5"/>
  <c r="F812" i="5"/>
  <c r="U814" i="5"/>
  <c r="F814" i="5"/>
  <c r="F808" i="5"/>
  <c r="U810" i="5"/>
  <c r="V809" i="5"/>
  <c r="U809" i="5"/>
  <c r="F809" i="5"/>
  <c r="V808" i="5"/>
  <c r="U808" i="5"/>
  <c r="U806" i="5"/>
  <c r="F804" i="5"/>
  <c r="F806" i="5"/>
  <c r="V805" i="5"/>
  <c r="U805" i="5"/>
  <c r="F805" i="5"/>
  <c r="V801" i="5"/>
  <c r="F801" i="5"/>
  <c r="V800" i="5"/>
  <c r="U800" i="5"/>
  <c r="F798" i="5"/>
  <c r="F796" i="5"/>
  <c r="U798" i="5"/>
  <c r="F797" i="5"/>
  <c r="F795" i="5"/>
  <c r="V797" i="5"/>
  <c r="U797" i="5"/>
  <c r="F794" i="5"/>
  <c r="U794" i="5"/>
  <c r="F792" i="5"/>
  <c r="V793" i="5"/>
  <c r="F793" i="5"/>
  <c r="U792" i="5"/>
  <c r="V792" i="5"/>
  <c r="U790" i="5"/>
  <c r="F790" i="5"/>
  <c r="F788" i="5"/>
  <c r="F789" i="5"/>
  <c r="V789" i="5"/>
  <c r="U789" i="5"/>
  <c r="F784" i="5"/>
  <c r="F786" i="5"/>
  <c r="U786" i="5"/>
  <c r="V785" i="5"/>
  <c r="F783" i="5"/>
  <c r="U785" i="5"/>
  <c r="F782" i="5"/>
  <c r="F780" i="5"/>
  <c r="U782" i="5"/>
  <c r="U781" i="5"/>
  <c r="F779" i="5"/>
  <c r="V780" i="5"/>
  <c r="U780" i="5"/>
  <c r="F778" i="5"/>
  <c r="F776" i="5"/>
  <c r="F773" i="5"/>
  <c r="V773" i="5"/>
  <c r="U773" i="5"/>
  <c r="V772" i="5"/>
  <c r="U772" i="5"/>
  <c r="F768" i="5"/>
  <c r="F770" i="5"/>
  <c r="U769" i="5"/>
  <c r="V769" i="5"/>
  <c r="U766" i="5"/>
  <c r="F764" i="5"/>
  <c r="U765" i="5"/>
  <c r="F765" i="5"/>
  <c r="V764" i="5"/>
  <c r="U764" i="5"/>
  <c r="F761" i="5"/>
  <c r="U761" i="5"/>
  <c r="V759" i="5"/>
  <c r="U759" i="5"/>
  <c r="F755" i="5"/>
  <c r="F757" i="5"/>
  <c r="F756" i="5"/>
  <c r="U756" i="5"/>
  <c r="V756" i="5"/>
  <c r="F751" i="5"/>
  <c r="F753" i="5"/>
  <c r="U753" i="5"/>
  <c r="U752" i="5"/>
  <c r="V752" i="5"/>
  <c r="U749" i="5"/>
  <c r="F749" i="5"/>
  <c r="F747" i="5"/>
  <c r="V748" i="5"/>
  <c r="F748" i="5"/>
  <c r="F745" i="5"/>
  <c r="F743" i="5"/>
  <c r="F739" i="5"/>
  <c r="F741" i="5"/>
  <c r="U741" i="5"/>
  <c r="F740" i="5"/>
  <c r="U740" i="5"/>
  <c r="V739" i="5"/>
  <c r="U739" i="5"/>
  <c r="F737" i="5"/>
  <c r="U737" i="5"/>
  <c r="F735" i="5"/>
  <c r="V736" i="5"/>
  <c r="F736" i="5"/>
  <c r="U736" i="5"/>
  <c r="F731" i="5"/>
  <c r="F733" i="5"/>
  <c r="U733" i="5"/>
  <c r="V732" i="5"/>
  <c r="U732" i="5"/>
  <c r="F729" i="5"/>
  <c r="U729" i="5"/>
  <c r="F728" i="5"/>
  <c r="V728" i="5"/>
  <c r="F721" i="5"/>
  <c r="F725" i="5"/>
  <c r="U725" i="5"/>
  <c r="U724" i="5"/>
  <c r="F724" i="5"/>
  <c r="V721" i="5"/>
  <c r="U721" i="5"/>
  <c r="F717" i="5"/>
  <c r="U719" i="5"/>
  <c r="F719" i="5"/>
  <c r="F718" i="5"/>
  <c r="U718" i="5"/>
  <c r="V718" i="5"/>
  <c r="V717" i="5"/>
  <c r="U717" i="5"/>
  <c r="F715" i="5"/>
  <c r="U715" i="5"/>
  <c r="F713" i="5"/>
  <c r="F714" i="5"/>
  <c r="U714" i="5"/>
  <c r="V714" i="5"/>
  <c r="F709" i="5"/>
  <c r="F711" i="5"/>
  <c r="U711" i="5"/>
  <c r="F710" i="5"/>
  <c r="V710" i="5"/>
  <c r="U710" i="5"/>
  <c r="F706" i="5"/>
  <c r="U706" i="5"/>
  <c r="V706" i="5"/>
  <c r="V705" i="5"/>
  <c r="U705" i="5"/>
  <c r="F701" i="5"/>
  <c r="F703" i="5"/>
  <c r="U703" i="5"/>
  <c r="U702" i="5"/>
  <c r="V702" i="5"/>
  <c r="V701" i="5"/>
  <c r="U701" i="5"/>
  <c r="F699" i="5"/>
  <c r="U699" i="5"/>
  <c r="F698" i="5"/>
  <c r="F696" i="5"/>
  <c r="V698" i="5"/>
  <c r="U698" i="5"/>
  <c r="V697" i="5"/>
  <c r="U697" i="5"/>
  <c r="F693" i="5"/>
  <c r="U695" i="5"/>
  <c r="V694" i="5"/>
  <c r="U694" i="5"/>
  <c r="F691" i="5"/>
  <c r="U691" i="5"/>
  <c r="F689" i="5"/>
  <c r="V690" i="5"/>
  <c r="U690" i="5"/>
  <c r="V689" i="5"/>
  <c r="U689" i="5"/>
  <c r="F687" i="5"/>
  <c r="U687" i="5"/>
  <c r="F685" i="5"/>
  <c r="F684" i="5"/>
  <c r="U686" i="5"/>
  <c r="F686" i="5"/>
  <c r="V685" i="5"/>
  <c r="U685" i="5"/>
  <c r="F681" i="5"/>
  <c r="F683" i="5"/>
  <c r="V682" i="5"/>
  <c r="U682" i="5"/>
  <c r="F682" i="5"/>
  <c r="U679" i="5"/>
  <c r="F677" i="5"/>
  <c r="V678" i="5"/>
  <c r="U678" i="5"/>
  <c r="F678" i="5"/>
  <c r="V677" i="5"/>
  <c r="U677" i="5"/>
  <c r="F675" i="5"/>
  <c r="F673" i="5"/>
  <c r="U675" i="5"/>
  <c r="U674" i="5"/>
  <c r="F674" i="5"/>
  <c r="V673" i="5"/>
  <c r="U673" i="5"/>
  <c r="F671" i="5"/>
  <c r="U671" i="5"/>
  <c r="F669" i="5"/>
  <c r="F670" i="5"/>
  <c r="V669" i="5"/>
  <c r="U669" i="5"/>
  <c r="F667" i="5"/>
  <c r="F665" i="5"/>
  <c r="U667" i="5"/>
  <c r="U666" i="5"/>
  <c r="F666" i="5"/>
  <c r="V666" i="5"/>
  <c r="V662" i="5"/>
  <c r="U662" i="5"/>
  <c r="V661" i="5"/>
  <c r="U661" i="5"/>
  <c r="F659" i="5"/>
  <c r="U659" i="5"/>
  <c r="F657" i="5"/>
  <c r="F656" i="5"/>
  <c r="U658" i="5"/>
  <c r="V657" i="5"/>
  <c r="U657" i="5"/>
  <c r="U655" i="5"/>
  <c r="F653" i="5"/>
  <c r="F655" i="5"/>
  <c r="V654" i="5"/>
  <c r="U654" i="5"/>
  <c r="F654" i="5"/>
  <c r="V653" i="5"/>
  <c r="U653" i="5"/>
  <c r="V650" i="5"/>
  <c r="U650" i="5"/>
  <c r="F645" i="5"/>
  <c r="F647" i="5"/>
  <c r="U647" i="5"/>
  <c r="U646" i="5"/>
  <c r="F646" i="5"/>
  <c r="V646" i="5"/>
  <c r="V645" i="5"/>
  <c r="U645" i="5"/>
  <c r="F641" i="5"/>
  <c r="F643" i="5"/>
  <c r="U643" i="5"/>
  <c r="F642" i="5"/>
  <c r="V641" i="5"/>
  <c r="U641" i="5"/>
  <c r="F637" i="5"/>
  <c r="U639" i="5"/>
  <c r="V637" i="5"/>
  <c r="U637" i="5"/>
  <c r="U635" i="5"/>
  <c r="F633" i="5"/>
  <c r="U634" i="5"/>
  <c r="V634" i="5"/>
  <c r="U631" i="5"/>
  <c r="F629" i="5"/>
  <c r="F631" i="5"/>
  <c r="V630" i="5"/>
  <c r="F628" i="5"/>
  <c r="F626" i="5"/>
  <c r="U626" i="5"/>
  <c r="V625" i="5"/>
  <c r="U625" i="5"/>
  <c r="F623" i="5"/>
  <c r="U623" i="5"/>
  <c r="F621" i="5"/>
  <c r="U622" i="5"/>
  <c r="V622" i="5"/>
  <c r="V621" i="5"/>
  <c r="U621" i="5"/>
  <c r="U619" i="5"/>
  <c r="F619" i="5"/>
  <c r="F617" i="5"/>
  <c r="V618" i="5"/>
  <c r="U618" i="5"/>
  <c r="F615" i="5"/>
  <c r="U615" i="5"/>
  <c r="F613" i="5"/>
  <c r="V614" i="5"/>
  <c r="U614" i="5"/>
  <c r="V613" i="5"/>
  <c r="U613" i="5"/>
  <c r="F611" i="5"/>
  <c r="F609" i="5"/>
  <c r="U610" i="5"/>
  <c r="F610" i="5"/>
  <c r="V609" i="5"/>
  <c r="U609" i="5"/>
  <c r="U607" i="5"/>
  <c r="F607" i="5"/>
  <c r="U606" i="5"/>
  <c r="V606" i="5"/>
  <c r="F601" i="5"/>
  <c r="U603" i="5"/>
  <c r="V602" i="5"/>
  <c r="F602" i="5"/>
  <c r="V601" i="5"/>
  <c r="U601" i="5"/>
  <c r="U599" i="5"/>
  <c r="F597" i="5"/>
  <c r="F599" i="5"/>
  <c r="V598" i="5"/>
  <c r="F598" i="5"/>
  <c r="V597" i="5"/>
  <c r="U597" i="5"/>
  <c r="V594" i="5"/>
  <c r="F594" i="5"/>
  <c r="U594" i="5"/>
  <c r="V593" i="5"/>
  <c r="U593" i="5"/>
  <c r="U591" i="5"/>
  <c r="F591" i="5"/>
  <c r="F589" i="5"/>
  <c r="V590" i="5"/>
  <c r="U590" i="5"/>
  <c r="F585" i="5"/>
  <c r="U587" i="5"/>
  <c r="U586" i="5"/>
  <c r="F586" i="5"/>
  <c r="V585" i="5"/>
  <c r="U585" i="5"/>
  <c r="U583" i="5"/>
  <c r="F583" i="5"/>
  <c r="V582" i="5"/>
  <c r="F582" i="5"/>
  <c r="U582" i="5"/>
  <c r="V581" i="5"/>
  <c r="U581" i="5"/>
  <c r="U579" i="5"/>
  <c r="F577" i="5"/>
  <c r="F579" i="5"/>
  <c r="V578" i="5"/>
  <c r="U578" i="5"/>
  <c r="V577" i="5"/>
  <c r="U577" i="5"/>
  <c r="F575" i="5"/>
  <c r="F573" i="5"/>
  <c r="F574" i="5"/>
  <c r="V574" i="5"/>
  <c r="U571" i="5"/>
  <c r="F568" i="5"/>
  <c r="F571" i="5"/>
  <c r="U569" i="5"/>
  <c r="F567" i="5"/>
  <c r="V569" i="5"/>
  <c r="V568" i="5"/>
  <c r="U568" i="5"/>
  <c r="U566" i="5"/>
  <c r="F566" i="5"/>
  <c r="V565" i="5"/>
  <c r="U565" i="5"/>
  <c r="V564" i="5"/>
  <c r="U564" i="5"/>
  <c r="F562" i="5"/>
  <c r="F560" i="5"/>
  <c r="U562" i="5"/>
  <c r="V561" i="5"/>
  <c r="F561" i="5"/>
  <c r="U561" i="5"/>
  <c r="V560" i="5"/>
  <c r="U560" i="5"/>
  <c r="F558" i="5"/>
  <c r="F556" i="5"/>
  <c r="U557" i="5"/>
  <c r="F557" i="5"/>
  <c r="F552" i="5"/>
  <c r="U554" i="5"/>
  <c r="F554" i="5"/>
  <c r="V552" i="5"/>
  <c r="U552" i="5"/>
  <c r="F550" i="5"/>
  <c r="U550" i="5"/>
  <c r="F548" i="5"/>
  <c r="V549" i="5"/>
  <c r="F547" i="5"/>
  <c r="U549" i="5"/>
  <c r="F544" i="5"/>
  <c r="U546" i="5"/>
  <c r="F546" i="5"/>
  <c r="V545" i="5"/>
  <c r="U545" i="5"/>
  <c r="V544" i="5"/>
  <c r="U544" i="5"/>
  <c r="U542" i="5"/>
  <c r="F540" i="5"/>
  <c r="U541" i="5"/>
  <c r="V541" i="5"/>
  <c r="V540" i="5"/>
  <c r="U540" i="5"/>
  <c r="F535" i="5"/>
  <c r="U537" i="5"/>
  <c r="F537" i="5"/>
  <c r="V536" i="5"/>
  <c r="U536" i="5"/>
  <c r="F534" i="5"/>
  <c r="U534" i="5"/>
  <c r="F532" i="5"/>
  <c r="V533" i="5"/>
  <c r="U533" i="5"/>
  <c r="V532" i="5"/>
  <c r="U532" i="5"/>
  <c r="F530" i="5"/>
  <c r="F528" i="5"/>
  <c r="U530" i="5"/>
  <c r="V529" i="5"/>
  <c r="F529" i="5"/>
  <c r="F527" i="5"/>
  <c r="V528" i="5"/>
  <c r="U528" i="5"/>
  <c r="U526" i="5"/>
  <c r="F526" i="5"/>
  <c r="F523" i="5"/>
  <c r="V525" i="5"/>
  <c r="F525" i="5"/>
  <c r="U522" i="5"/>
  <c r="F520" i="5"/>
  <c r="F521" i="5"/>
  <c r="U521" i="5"/>
  <c r="V520" i="5"/>
  <c r="U520" i="5"/>
  <c r="F516" i="5"/>
  <c r="F518" i="5"/>
  <c r="V517" i="5"/>
  <c r="F517" i="5"/>
  <c r="U517" i="5"/>
  <c r="V516" i="5"/>
  <c r="U516" i="5"/>
  <c r="U514" i="5"/>
  <c r="F514" i="5"/>
  <c r="F513" i="5"/>
  <c r="V513" i="5"/>
  <c r="U513" i="5"/>
  <c r="V512" i="5"/>
  <c r="U512" i="5"/>
  <c r="U510" i="5"/>
  <c r="F510" i="5"/>
  <c r="U509" i="5"/>
  <c r="V509" i="5"/>
  <c r="V508" i="5"/>
  <c r="U508" i="5"/>
  <c r="U504" i="5"/>
  <c r="F502" i="5"/>
  <c r="U503" i="5"/>
  <c r="V503" i="5"/>
  <c r="V502" i="5"/>
  <c r="U502" i="5"/>
  <c r="F498" i="5"/>
  <c r="F500" i="5"/>
  <c r="V499" i="5"/>
  <c r="U499" i="5"/>
  <c r="F499" i="5"/>
  <c r="V498" i="5"/>
  <c r="U498" i="5"/>
  <c r="F494" i="5"/>
  <c r="U496" i="5"/>
  <c r="F496" i="5"/>
  <c r="F495" i="5"/>
  <c r="U495" i="5"/>
  <c r="V495" i="5"/>
  <c r="V494" i="5"/>
  <c r="U494" i="5"/>
  <c r="U492" i="5"/>
  <c r="F492" i="5"/>
  <c r="F490" i="5"/>
  <c r="U491" i="5"/>
  <c r="V491" i="5"/>
  <c r="V490" i="5"/>
  <c r="U490" i="5"/>
  <c r="U487" i="5"/>
  <c r="F487" i="5"/>
  <c r="V487" i="5"/>
  <c r="F3068" i="5"/>
  <c r="Q3068" i="5" s="1"/>
  <c r="V3068" i="5"/>
  <c r="F2877" i="5"/>
  <c r="F2885" i="5"/>
  <c r="U2387" i="5"/>
  <c r="V2387" i="5"/>
  <c r="U2064" i="5"/>
  <c r="F2054" i="5"/>
  <c r="V2007" i="5"/>
  <c r="U2007" i="5"/>
  <c r="F1928" i="5"/>
  <c r="V1928" i="5"/>
  <c r="F1794" i="5"/>
  <c r="Q1794" i="5" s="1"/>
  <c r="U1797" i="5"/>
  <c r="V1789" i="5"/>
  <c r="F1789" i="5"/>
  <c r="U1789" i="5"/>
  <c r="F1748" i="5"/>
  <c r="Q1748" i="5" s="1"/>
  <c r="U1753" i="5"/>
  <c r="F1726" i="5"/>
  <c r="Q1726" i="5" s="1"/>
  <c r="U1726" i="5"/>
  <c r="V1720" i="5"/>
  <c r="F1720" i="5"/>
  <c r="U1676" i="5"/>
  <c r="F1676" i="5"/>
  <c r="V1625" i="5"/>
  <c r="U1625" i="5"/>
  <c r="U1620" i="5"/>
  <c r="F1620" i="5"/>
  <c r="U1404" i="5"/>
  <c r="V1404" i="5"/>
  <c r="G2866" i="5"/>
  <c r="H2866" i="5" s="1"/>
  <c r="O3502" i="5"/>
  <c r="O1769" i="5"/>
  <c r="Q2986" i="5"/>
  <c r="O2095" i="5"/>
  <c r="G3407" i="5"/>
  <c r="H3407" i="5" s="1"/>
  <c r="Q2954" i="5"/>
  <c r="G2048" i="5"/>
  <c r="H2048" i="5" s="1"/>
  <c r="O2152" i="5"/>
  <c r="G2019" i="5"/>
  <c r="H2019" i="5" s="1"/>
  <c r="O2023" i="5"/>
  <c r="O2188" i="5"/>
  <c r="G2145" i="5"/>
  <c r="H2145" i="5" s="1"/>
  <c r="O932" i="5"/>
  <c r="Q1925" i="5"/>
  <c r="Q1175" i="5"/>
  <c r="G1157" i="5"/>
  <c r="H1157" i="5" s="1"/>
  <c r="O1078" i="5"/>
  <c r="G1415" i="5"/>
  <c r="H1415" i="5" s="1"/>
  <c r="Q1392" i="5"/>
  <c r="G2569" i="5"/>
  <c r="H2569" i="5" s="1"/>
  <c r="O1023" i="5"/>
  <c r="O974" i="5"/>
  <c r="O967" i="5"/>
  <c r="Q1220" i="5"/>
  <c r="F3495" i="5"/>
  <c r="U1271" i="5"/>
  <c r="U735" i="5"/>
  <c r="U762" i="5"/>
  <c r="U802" i="5"/>
  <c r="F860" i="5"/>
  <c r="U911" i="5"/>
  <c r="F947" i="5"/>
  <c r="F992" i="5"/>
  <c r="Q992" i="5" s="1"/>
  <c r="U1020" i="5"/>
  <c r="F1030" i="5"/>
  <c r="F1089" i="5"/>
  <c r="U1122" i="5"/>
  <c r="U1167" i="5"/>
  <c r="U1217" i="5"/>
  <c r="U1228" i="5"/>
  <c r="U1235" i="5"/>
  <c r="F1273" i="5"/>
  <c r="Q1273" i="5" s="1"/>
  <c r="U1291" i="5"/>
  <c r="F1305" i="5"/>
  <c r="F1327" i="5"/>
  <c r="F1393" i="5"/>
  <c r="F1416" i="5"/>
  <c r="U1643" i="5"/>
  <c r="V2292" i="5"/>
  <c r="F810" i="5"/>
  <c r="F823" i="5"/>
  <c r="U1048" i="5"/>
  <c r="F1099" i="5"/>
  <c r="U745" i="5"/>
  <c r="F774" i="5"/>
  <c r="U961" i="5"/>
  <c r="U1040" i="5"/>
  <c r="F1207" i="5"/>
  <c r="U1433" i="5"/>
  <c r="V3663" i="5"/>
  <c r="F3663" i="5"/>
  <c r="U3663" i="5"/>
  <c r="V3610" i="5"/>
  <c r="U3610" i="5"/>
  <c r="F3278" i="5"/>
  <c r="Q3278" i="5" s="1"/>
  <c r="F3282" i="5"/>
  <c r="O2940" i="5"/>
  <c r="Q2188" i="5"/>
  <c r="O2587" i="5"/>
  <c r="Q2145" i="5"/>
  <c r="Q1380" i="5"/>
  <c r="Q2433" i="5"/>
  <c r="Q1383" i="5"/>
  <c r="G1220" i="5"/>
  <c r="H1220" i="5" s="1"/>
  <c r="V1744" i="5"/>
  <c r="U2029" i="5"/>
  <c r="F1796" i="5"/>
  <c r="V1184" i="5"/>
  <c r="F1292" i="5"/>
  <c r="V2947" i="5"/>
  <c r="U1351" i="5"/>
  <c r="F581" i="5"/>
  <c r="U627" i="5"/>
  <c r="F651" i="5"/>
  <c r="F705" i="5"/>
  <c r="F816" i="5"/>
  <c r="F848" i="5"/>
  <c r="U856" i="5"/>
  <c r="U874" i="5"/>
  <c r="F1054" i="5"/>
  <c r="U1076" i="5"/>
  <c r="U1155" i="5"/>
  <c r="F1181" i="5"/>
  <c r="F1301" i="5"/>
  <c r="F1309" i="5"/>
  <c r="F1353" i="5"/>
  <c r="U1385" i="5"/>
  <c r="U1408" i="5"/>
  <c r="U931" i="5"/>
  <c r="F625" i="5"/>
  <c r="F977" i="5"/>
  <c r="F1016" i="5"/>
  <c r="U1072" i="5"/>
  <c r="U1141" i="5"/>
  <c r="F587" i="5"/>
  <c r="F679" i="5"/>
  <c r="U707" i="5"/>
  <c r="U839" i="5"/>
  <c r="F996" i="5"/>
  <c r="F1255" i="5"/>
  <c r="U1331" i="5"/>
  <c r="U629" i="5"/>
  <c r="V1062" i="5"/>
  <c r="V3490" i="5"/>
  <c r="U3490" i="5"/>
  <c r="O2991" i="5"/>
  <c r="G3610" i="5"/>
  <c r="H3610" i="5" s="1"/>
  <c r="O3407" i="5"/>
  <c r="G2023" i="5"/>
  <c r="H2023" i="5" s="1"/>
  <c r="G1819" i="5"/>
  <c r="H1819" i="5" s="1"/>
  <c r="O1945" i="5"/>
  <c r="G2029" i="5"/>
  <c r="H2029" i="5" s="1"/>
  <c r="G1023" i="5"/>
  <c r="H1023" i="5" s="1"/>
  <c r="G1184" i="5"/>
  <c r="H1184" i="5" s="1"/>
  <c r="V3033" i="5"/>
  <c r="V2048" i="5"/>
  <c r="F3666" i="5"/>
  <c r="Q3666" i="5" s="1"/>
  <c r="F958" i="5"/>
  <c r="V1234" i="5"/>
  <c r="F536" i="5"/>
  <c r="U548" i="5"/>
  <c r="F595" i="5"/>
  <c r="U663" i="5"/>
  <c r="F727" i="5"/>
  <c r="U747" i="5"/>
  <c r="F802" i="5"/>
  <c r="F897" i="5"/>
  <c r="U937" i="5"/>
  <c r="F980" i="5"/>
  <c r="Q980" i="5" s="1"/>
  <c r="U988" i="5"/>
  <c r="F1020" i="5"/>
  <c r="F1036" i="5"/>
  <c r="F1058" i="5"/>
  <c r="U1109" i="5"/>
  <c r="F1143" i="5"/>
  <c r="F1167" i="5"/>
  <c r="F1219" i="5"/>
  <c r="F1315" i="5"/>
  <c r="U1325" i="5"/>
  <c r="U1347" i="5"/>
  <c r="F1424" i="5"/>
  <c r="F1638" i="5"/>
  <c r="Q1638" i="5" s="1"/>
  <c r="U1769" i="5"/>
  <c r="U575" i="5"/>
  <c r="U683" i="5"/>
  <c r="F891" i="5"/>
  <c r="U964" i="5"/>
  <c r="V1423" i="5"/>
  <c r="F542" i="5"/>
  <c r="U558" i="5"/>
  <c r="F639" i="5"/>
  <c r="U770" i="5"/>
  <c r="U868" i="5"/>
  <c r="U895" i="5"/>
  <c r="U1241" i="5"/>
  <c r="V1261" i="5"/>
  <c r="U486" i="5"/>
  <c r="V486" i="5"/>
  <c r="F483" i="5"/>
  <c r="V483" i="5"/>
  <c r="V479" i="5"/>
  <c r="U479" i="5"/>
  <c r="F479" i="5"/>
  <c r="F475" i="5"/>
  <c r="V475" i="5"/>
  <c r="F473" i="5"/>
  <c r="U475" i="5"/>
  <c r="U474" i="5"/>
  <c r="V474" i="5"/>
  <c r="U471" i="5"/>
  <c r="V471" i="5"/>
  <c r="F471" i="5"/>
  <c r="U470" i="5"/>
  <c r="V470" i="5"/>
  <c r="F467" i="5"/>
  <c r="V467" i="5"/>
  <c r="U467" i="5"/>
  <c r="U463" i="5"/>
  <c r="V463" i="5"/>
  <c r="U460" i="5"/>
  <c r="F460" i="5"/>
  <c r="F458" i="5"/>
  <c r="F459" i="5"/>
  <c r="V459" i="5"/>
  <c r="U459" i="5"/>
  <c r="F455" i="5"/>
  <c r="V455" i="5"/>
  <c r="U455" i="5"/>
  <c r="V454" i="5"/>
  <c r="U454" i="5"/>
  <c r="F451" i="5"/>
  <c r="V451" i="5"/>
  <c r="V450" i="5"/>
  <c r="U450" i="5"/>
  <c r="F448" i="5"/>
  <c r="U448" i="5"/>
  <c r="V447" i="5"/>
  <c r="U447" i="5"/>
  <c r="V446" i="5"/>
  <c r="U446" i="5"/>
  <c r="U444" i="5"/>
  <c r="F444" i="5"/>
  <c r="F441" i="5"/>
  <c r="V443" i="5"/>
  <c r="F443" i="5"/>
  <c r="U443" i="5"/>
  <c r="U442" i="5"/>
  <c r="V442" i="5"/>
  <c r="U440" i="5"/>
  <c r="F438" i="5"/>
  <c r="F437" i="5"/>
  <c r="U439" i="5"/>
  <c r="V439" i="5"/>
  <c r="F439" i="5"/>
  <c r="V438" i="5"/>
  <c r="U438" i="5"/>
  <c r="F436" i="5"/>
  <c r="U436" i="5"/>
  <c r="F435" i="5"/>
  <c r="V435" i="5"/>
  <c r="U435" i="5"/>
  <c r="V434" i="5"/>
  <c r="U434" i="5"/>
  <c r="F431" i="5"/>
  <c r="U431" i="5"/>
  <c r="U430" i="5"/>
  <c r="V430" i="5"/>
  <c r="F427" i="5"/>
  <c r="V427" i="5"/>
  <c r="U427" i="5"/>
  <c r="V425" i="5"/>
  <c r="U425" i="5"/>
  <c r="F422" i="5"/>
  <c r="U422" i="5"/>
  <c r="V422" i="5"/>
  <c r="U421" i="5"/>
  <c r="V421" i="5"/>
  <c r="U417" i="5"/>
  <c r="F415" i="5"/>
  <c r="F416" i="5"/>
  <c r="U416" i="5"/>
  <c r="V416" i="5"/>
  <c r="V415" i="5"/>
  <c r="U415" i="5"/>
  <c r="U412" i="5"/>
  <c r="F412" i="5"/>
  <c r="V412" i="5"/>
  <c r="V411" i="5"/>
  <c r="U411" i="5"/>
  <c r="F408" i="5"/>
  <c r="V408" i="5"/>
  <c r="U408" i="5"/>
  <c r="V407" i="5"/>
  <c r="U407" i="5"/>
  <c r="F404" i="5"/>
  <c r="V404" i="5"/>
  <c r="U404" i="5"/>
  <c r="V403" i="5"/>
  <c r="U403" i="5"/>
  <c r="U400" i="5"/>
  <c r="V400" i="5"/>
  <c r="F400" i="5"/>
  <c r="V399" i="5"/>
  <c r="U399" i="5"/>
  <c r="F396" i="5"/>
  <c r="V396" i="5"/>
  <c r="U396" i="5"/>
  <c r="U395" i="5"/>
  <c r="V395" i="5"/>
  <c r="U392" i="5"/>
  <c r="F392" i="5"/>
  <c r="V391" i="5"/>
  <c r="U391" i="5"/>
  <c r="V388" i="5"/>
  <c r="F388" i="5"/>
  <c r="U388" i="5"/>
  <c r="V387" i="5"/>
  <c r="U387" i="5"/>
  <c r="U385" i="5"/>
  <c r="F383" i="5"/>
  <c r="U384" i="5"/>
  <c r="V384" i="5"/>
  <c r="F384" i="5"/>
  <c r="V383" i="5"/>
  <c r="U383" i="5"/>
  <c r="U380" i="5"/>
  <c r="V380" i="5"/>
  <c r="F380" i="5"/>
  <c r="V379" i="5"/>
  <c r="U379" i="5"/>
  <c r="U377" i="5"/>
  <c r="F374" i="5"/>
  <c r="V376" i="5"/>
  <c r="U376" i="5"/>
  <c r="F376" i="5"/>
  <c r="U374" i="5"/>
  <c r="V374" i="5"/>
  <c r="V373" i="5"/>
  <c r="U373" i="5"/>
  <c r="F373" i="5"/>
  <c r="F366" i="5"/>
  <c r="V366" i="5"/>
  <c r="U366" i="5"/>
  <c r="V365" i="5"/>
  <c r="U365" i="5"/>
  <c r="U362" i="5"/>
  <c r="V362" i="5"/>
  <c r="F362" i="5"/>
  <c r="U358" i="5"/>
  <c r="V358" i="5"/>
  <c r="U357" i="5"/>
  <c r="V357" i="5"/>
  <c r="U354" i="5"/>
  <c r="V354" i="5"/>
  <c r="F354" i="5"/>
  <c r="U353" i="5"/>
  <c r="V353" i="5"/>
  <c r="V350" i="5"/>
  <c r="U350" i="5"/>
  <c r="F350" i="5"/>
  <c r="V349" i="5"/>
  <c r="U349" i="5"/>
  <c r="U344" i="5"/>
  <c r="F344" i="5"/>
  <c r="V343" i="5"/>
  <c r="U343" i="5"/>
  <c r="U340" i="5"/>
  <c r="V340" i="5"/>
  <c r="V339" i="5"/>
  <c r="U339" i="5"/>
  <c r="U337" i="5"/>
  <c r="F337" i="5"/>
  <c r="V336" i="5"/>
  <c r="F336" i="5"/>
  <c r="U336" i="5"/>
  <c r="U335" i="5"/>
  <c r="V335" i="5"/>
  <c r="U332" i="5"/>
  <c r="V332" i="5"/>
  <c r="F332" i="5"/>
  <c r="V331" i="5"/>
  <c r="U331" i="5"/>
  <c r="U328" i="5"/>
  <c r="V328" i="5"/>
  <c r="F328" i="5"/>
  <c r="V324" i="5"/>
  <c r="F324" i="5"/>
  <c r="U324" i="5"/>
  <c r="U323" i="5"/>
  <c r="V323" i="5"/>
  <c r="U321" i="5"/>
  <c r="F321" i="5"/>
  <c r="F320" i="5"/>
  <c r="V320" i="5"/>
  <c r="U320" i="5"/>
  <c r="U317" i="5"/>
  <c r="F317" i="5"/>
  <c r="F316" i="5"/>
  <c r="V316" i="5"/>
  <c r="U315" i="5"/>
  <c r="V315" i="5"/>
  <c r="F312" i="5"/>
  <c r="V312" i="5"/>
  <c r="U312" i="5"/>
  <c r="V311" i="5"/>
  <c r="U311" i="5"/>
  <c r="V308" i="5"/>
  <c r="F308" i="5"/>
  <c r="U308" i="5"/>
  <c r="V307" i="5"/>
  <c r="U307" i="5"/>
  <c r="V304" i="5"/>
  <c r="U304" i="5"/>
  <c r="V303" i="5"/>
  <c r="U303" i="5"/>
  <c r="U301" i="5"/>
  <c r="F299" i="5"/>
  <c r="V300" i="5"/>
  <c r="F300" i="5"/>
  <c r="U300" i="5"/>
  <c r="V299" i="5"/>
  <c r="U299" i="5"/>
  <c r="F296" i="5"/>
  <c r="V296" i="5"/>
  <c r="U296" i="5"/>
  <c r="V295" i="5"/>
  <c r="U295" i="5"/>
  <c r="U292" i="5"/>
  <c r="V292" i="5"/>
  <c r="F292" i="5"/>
  <c r="V291" i="5"/>
  <c r="U291" i="5"/>
  <c r="F288" i="5"/>
  <c r="V288" i="5"/>
  <c r="U288" i="5"/>
  <c r="V287" i="5"/>
  <c r="U287" i="5"/>
  <c r="F284" i="5"/>
  <c r="V284" i="5"/>
  <c r="U284" i="5"/>
  <c r="U283" i="5"/>
  <c r="V283" i="5"/>
  <c r="U280" i="5"/>
  <c r="V280" i="5"/>
  <c r="F280" i="5"/>
  <c r="U279" i="5"/>
  <c r="V279" i="5"/>
  <c r="V276" i="5"/>
  <c r="U276" i="5"/>
  <c r="F276" i="5"/>
  <c r="V275" i="5"/>
  <c r="U275" i="5"/>
  <c r="F272" i="5"/>
  <c r="V272" i="5"/>
  <c r="U272" i="5"/>
  <c r="V271" i="5"/>
  <c r="U271" i="5"/>
  <c r="U268" i="5"/>
  <c r="V268" i="5"/>
  <c r="F268" i="5"/>
  <c r="U267" i="5"/>
  <c r="V267" i="5"/>
  <c r="V264" i="5"/>
  <c r="F264" i="5"/>
  <c r="V263" i="5"/>
  <c r="U263" i="5"/>
  <c r="U260" i="5"/>
  <c r="F260" i="5"/>
  <c r="V260" i="5"/>
  <c r="U259" i="5"/>
  <c r="V259" i="5"/>
  <c r="U256" i="5"/>
  <c r="F256" i="5"/>
  <c r="V256" i="5"/>
  <c r="U252" i="5"/>
  <c r="V252" i="5"/>
  <c r="F252" i="5"/>
  <c r="U251" i="5"/>
  <c r="V251" i="5"/>
  <c r="V248" i="5"/>
  <c r="U248" i="5"/>
  <c r="F248" i="5"/>
  <c r="U247" i="5"/>
  <c r="V247" i="5"/>
  <c r="U244" i="5"/>
  <c r="V244" i="5"/>
  <c r="F244" i="5"/>
  <c r="U243" i="5"/>
  <c r="V243" i="5"/>
  <c r="U240" i="5"/>
  <c r="V240" i="5"/>
  <c r="F240" i="5"/>
  <c r="F236" i="5"/>
  <c r="U236" i="5"/>
  <c r="V236" i="5"/>
  <c r="V235" i="5"/>
  <c r="U235" i="5"/>
  <c r="F232" i="5"/>
  <c r="U232" i="5"/>
  <c r="U231" i="5"/>
  <c r="V231" i="5"/>
  <c r="V228" i="5"/>
  <c r="F228" i="5"/>
  <c r="U228" i="5"/>
  <c r="U227" i="5"/>
  <c r="V227" i="5"/>
  <c r="V224" i="5"/>
  <c r="U224" i="5"/>
  <c r="V223" i="5"/>
  <c r="U223" i="5"/>
  <c r="V220" i="5"/>
  <c r="U220" i="5"/>
  <c r="F220" i="5"/>
  <c r="V219" i="5"/>
  <c r="U219" i="5"/>
  <c r="U216" i="5"/>
  <c r="F216" i="5"/>
  <c r="V215" i="5"/>
  <c r="U215" i="5"/>
  <c r="U213" i="5"/>
  <c r="F211" i="5"/>
  <c r="U212" i="5"/>
  <c r="V212" i="5"/>
  <c r="F212" i="5"/>
  <c r="V211" i="5"/>
  <c r="U211" i="5"/>
  <c r="U209" i="5"/>
  <c r="F209" i="5"/>
  <c r="V208" i="5"/>
  <c r="U208" i="5"/>
  <c r="F208" i="5"/>
  <c r="V207" i="5"/>
  <c r="U207" i="5"/>
  <c r="U204" i="5"/>
  <c r="V204" i="5"/>
  <c r="F204" i="5"/>
  <c r="V203" i="5"/>
  <c r="U203" i="5"/>
  <c r="F200" i="5"/>
  <c r="U200" i="5"/>
  <c r="V200" i="5"/>
  <c r="U199" i="5"/>
  <c r="V199" i="5"/>
  <c r="U196" i="5"/>
  <c r="F196" i="5"/>
  <c r="V196" i="5"/>
  <c r="U195" i="5"/>
  <c r="V195" i="5"/>
  <c r="F192" i="5"/>
  <c r="U192" i="5"/>
  <c r="V192" i="5"/>
  <c r="V191" i="5"/>
  <c r="U191" i="5"/>
  <c r="V188" i="5"/>
  <c r="F188" i="5"/>
  <c r="U188" i="5"/>
  <c r="V187" i="5"/>
  <c r="U187" i="5"/>
  <c r="U184" i="5"/>
  <c r="V184" i="5"/>
  <c r="F184" i="5"/>
  <c r="V183" i="5"/>
  <c r="U183" i="5"/>
  <c r="F180" i="5"/>
  <c r="V180" i="5"/>
  <c r="V179" i="5"/>
  <c r="U179" i="5"/>
  <c r="F176" i="5"/>
  <c r="V176" i="5"/>
  <c r="U176" i="5"/>
  <c r="V175" i="5"/>
  <c r="U175" i="5"/>
  <c r="U172" i="5"/>
  <c r="V172" i="5"/>
  <c r="F172" i="5"/>
  <c r="V171" i="5"/>
  <c r="U171" i="5"/>
  <c r="U168" i="5"/>
  <c r="F168" i="5"/>
  <c r="V168" i="5"/>
  <c r="V167" i="5"/>
  <c r="U167" i="5"/>
  <c r="U164" i="5"/>
  <c r="V164" i="5"/>
  <c r="V163" i="5"/>
  <c r="U163" i="5"/>
  <c r="F160" i="5"/>
  <c r="V160" i="5"/>
  <c r="U160" i="5"/>
  <c r="V159" i="5"/>
  <c r="U159" i="5"/>
  <c r="U156" i="5"/>
  <c r="V156" i="5"/>
  <c r="F156" i="5"/>
  <c r="U155" i="5"/>
  <c r="V155" i="5"/>
  <c r="V152" i="5"/>
  <c r="F152" i="5"/>
  <c r="U152" i="5"/>
  <c r="F148" i="5"/>
  <c r="U148" i="5"/>
  <c r="V148" i="5"/>
  <c r="V147" i="5"/>
  <c r="U147" i="5"/>
  <c r="F145" i="5"/>
  <c r="U145" i="5"/>
  <c r="U144" i="5"/>
  <c r="V144" i="5"/>
  <c r="F144" i="5"/>
  <c r="V143" i="5"/>
  <c r="U143" i="5"/>
  <c r="F140" i="5"/>
  <c r="V140" i="5"/>
  <c r="U140" i="5"/>
  <c r="U139" i="5"/>
  <c r="V139" i="5"/>
  <c r="V136" i="5"/>
  <c r="F136" i="5"/>
  <c r="U136" i="5"/>
  <c r="V135" i="5"/>
  <c r="U135" i="5"/>
  <c r="F132" i="5"/>
  <c r="V132" i="5"/>
  <c r="U132" i="5"/>
  <c r="U131" i="5"/>
  <c r="V131" i="5"/>
  <c r="F128" i="5"/>
  <c r="V128" i="5"/>
  <c r="U128" i="5"/>
  <c r="V127" i="5"/>
  <c r="U127" i="5"/>
  <c r="V124" i="5"/>
  <c r="F124" i="5"/>
  <c r="U124" i="5"/>
  <c r="V123" i="5"/>
  <c r="U123" i="5"/>
  <c r="U120" i="5"/>
  <c r="V120" i="5"/>
  <c r="V119" i="5"/>
  <c r="U119" i="5"/>
  <c r="U115" i="5"/>
  <c r="V115" i="5"/>
  <c r="U112" i="5"/>
  <c r="V112" i="5"/>
  <c r="F112" i="5"/>
  <c r="V108" i="5"/>
  <c r="F108" i="5"/>
  <c r="U108" i="5"/>
  <c r="V107" i="5"/>
  <c r="U107" i="5"/>
  <c r="V104" i="5"/>
  <c r="U104" i="5"/>
  <c r="F104" i="5"/>
  <c r="F100" i="5"/>
  <c r="U100" i="5"/>
  <c r="V100" i="5"/>
  <c r="V99" i="5"/>
  <c r="U99" i="5"/>
  <c r="V96" i="5"/>
  <c r="U96" i="5"/>
  <c r="F96" i="5"/>
  <c r="F92" i="5"/>
  <c r="U92" i="5"/>
  <c r="V92" i="5"/>
  <c r="U91" i="5"/>
  <c r="V91" i="5"/>
  <c r="U88" i="5"/>
  <c r="V88" i="5"/>
  <c r="F88" i="5"/>
  <c r="V84" i="5"/>
  <c r="F84" i="5"/>
  <c r="U83" i="5"/>
  <c r="V83" i="5"/>
  <c r="U80" i="5"/>
  <c r="V80" i="5"/>
  <c r="F80" i="5"/>
  <c r="U79" i="5"/>
  <c r="V79" i="5"/>
  <c r="U76" i="5"/>
  <c r="F76" i="5"/>
  <c r="V76" i="5"/>
  <c r="U75" i="5"/>
  <c r="V75" i="5"/>
  <c r="V72" i="5"/>
  <c r="U72" i="5"/>
  <c r="F72" i="5"/>
  <c r="V71" i="5"/>
  <c r="U71" i="5"/>
  <c r="F68" i="5"/>
  <c r="V68" i="5"/>
  <c r="V67" i="5"/>
  <c r="U67" i="5"/>
  <c r="U64" i="5"/>
  <c r="V64" i="5"/>
  <c r="V63" i="5"/>
  <c r="U63" i="5"/>
  <c r="V60" i="5"/>
  <c r="F60" i="5"/>
  <c r="V59" i="5"/>
  <c r="U59" i="5"/>
  <c r="U56" i="5"/>
  <c r="F56" i="5"/>
  <c r="V56" i="5"/>
  <c r="U55" i="5"/>
  <c r="V55" i="5"/>
  <c r="U53" i="5"/>
  <c r="F51" i="5"/>
  <c r="V52" i="5"/>
  <c r="F52" i="5"/>
  <c r="U52" i="5"/>
  <c r="V51" i="5"/>
  <c r="U51" i="5"/>
  <c r="U49" i="5"/>
  <c r="F47" i="5"/>
  <c r="F49" i="5"/>
  <c r="F48" i="5"/>
  <c r="V48" i="5"/>
  <c r="U48" i="5"/>
  <c r="V47" i="5"/>
  <c r="U47" i="5"/>
  <c r="U45" i="5"/>
  <c r="F43" i="5"/>
  <c r="F45" i="5"/>
  <c r="F44" i="5"/>
  <c r="U44" i="5"/>
  <c r="V44" i="5"/>
  <c r="V43" i="5"/>
  <c r="U43" i="5"/>
  <c r="F41" i="5"/>
  <c r="F39" i="5"/>
  <c r="U41" i="5"/>
  <c r="F40" i="5"/>
  <c r="V40" i="5"/>
  <c r="U40" i="5"/>
  <c r="U39" i="5"/>
  <c r="V39" i="5"/>
  <c r="F35" i="5"/>
  <c r="F37" i="5"/>
  <c r="U36" i="5"/>
  <c r="V36" i="5"/>
  <c r="F36" i="5"/>
  <c r="U35" i="5"/>
  <c r="V35" i="5"/>
  <c r="U33" i="5"/>
  <c r="F31" i="5"/>
  <c r="F33" i="5"/>
  <c r="V32" i="5"/>
  <c r="F32" i="5"/>
  <c r="U32" i="5"/>
  <c r="V31" i="5"/>
  <c r="U31" i="5"/>
  <c r="U29" i="5"/>
  <c r="F27" i="5"/>
  <c r="U28" i="5"/>
  <c r="F28" i="5"/>
  <c r="V28" i="5"/>
  <c r="V27" i="5"/>
  <c r="U27" i="5"/>
  <c r="F23" i="5"/>
  <c r="U25" i="5"/>
  <c r="F25" i="5"/>
  <c r="U24" i="5"/>
  <c r="F24" i="5"/>
  <c r="V23" i="5"/>
  <c r="U23" i="5"/>
  <c r="F19" i="5"/>
  <c r="F21" i="5"/>
  <c r="U21" i="5"/>
  <c r="F20" i="5"/>
  <c r="U20" i="5"/>
  <c r="V20" i="5"/>
  <c r="U19" i="5"/>
  <c r="V19" i="5"/>
  <c r="F17" i="5"/>
  <c r="F15" i="5"/>
  <c r="U17" i="5"/>
  <c r="F16" i="5"/>
  <c r="U16" i="5"/>
  <c r="V16" i="5"/>
  <c r="U15" i="5"/>
  <c r="V15" i="5"/>
  <c r="F11" i="5"/>
  <c r="F13" i="5"/>
  <c r="V12" i="5"/>
  <c r="F12" i="5"/>
  <c r="U12" i="5"/>
  <c r="V11" i="5"/>
  <c r="U11" i="5"/>
  <c r="U9" i="5"/>
  <c r="F7" i="5"/>
  <c r="F9" i="5"/>
  <c r="F8" i="5"/>
  <c r="V8" i="5"/>
  <c r="U8" i="5"/>
  <c r="V7" i="5"/>
  <c r="U7" i="5"/>
  <c r="V3026" i="5"/>
  <c r="F3026" i="5"/>
  <c r="G3026" i="5" s="1"/>
  <c r="H3026" i="5" s="1"/>
  <c r="U3026" i="5"/>
  <c r="U3027" i="5"/>
  <c r="F3027" i="5"/>
  <c r="Q3027" i="5" s="1"/>
  <c r="V3027" i="5"/>
  <c r="V3040" i="5"/>
  <c r="F3040" i="5"/>
  <c r="Q3040" i="5" s="1"/>
  <c r="U3040" i="5"/>
  <c r="V3130" i="5"/>
  <c r="U3130" i="5"/>
  <c r="F3130" i="5"/>
  <c r="F3715" i="5"/>
  <c r="G3715" i="5" s="1"/>
  <c r="H3715" i="5" s="1"/>
  <c r="U3715" i="5"/>
  <c r="F3742" i="5"/>
  <c r="Q3742" i="5" s="1"/>
  <c r="F3736" i="5"/>
  <c r="Q3736" i="5" s="1"/>
  <c r="F3797" i="5"/>
  <c r="V3797" i="5"/>
  <c r="U3550" i="5"/>
  <c r="V3594" i="5"/>
  <c r="F3324" i="5"/>
  <c r="G3324" i="5" s="1"/>
  <c r="H3324" i="5" s="1"/>
  <c r="V3402" i="5"/>
  <c r="F367" i="5"/>
  <c r="F358" i="5"/>
  <c r="U484" i="5"/>
  <c r="U466" i="5"/>
  <c r="F189" i="5"/>
  <c r="U464" i="5"/>
  <c r="F55" i="5"/>
  <c r="F59" i="5"/>
  <c r="F61" i="5"/>
  <c r="F65" i="5"/>
  <c r="F69" i="5"/>
  <c r="F73" i="5"/>
  <c r="F79" i="5"/>
  <c r="F81" i="5"/>
  <c r="F103" i="5"/>
  <c r="F107" i="5"/>
  <c r="F109" i="5"/>
  <c r="F113" i="5"/>
  <c r="F117" i="5"/>
  <c r="F135" i="5"/>
  <c r="F139" i="5"/>
  <c r="F149" i="5"/>
  <c r="F153" i="5"/>
  <c r="F163" i="5"/>
  <c r="F165" i="5"/>
  <c r="F183" i="5"/>
  <c r="F185" i="5"/>
  <c r="F197" i="5"/>
  <c r="F203" i="5"/>
  <c r="F239" i="5"/>
  <c r="F255" i="5"/>
  <c r="F257" i="5"/>
  <c r="F263" i="5"/>
  <c r="F265" i="5"/>
  <c r="F285" i="5"/>
  <c r="F291" i="5"/>
  <c r="F307" i="5"/>
  <c r="F309" i="5"/>
  <c r="F313" i="5"/>
  <c r="F327" i="5"/>
  <c r="F331" i="5"/>
  <c r="F333" i="5"/>
  <c r="F345" i="5"/>
  <c r="F369" i="5"/>
  <c r="F387" i="5"/>
  <c r="F395" i="5"/>
  <c r="F399" i="5"/>
  <c r="F403" i="5"/>
  <c r="F405" i="5"/>
  <c r="F419" i="5"/>
  <c r="F442" i="5"/>
  <c r="F454" i="5"/>
  <c r="F466" i="5"/>
  <c r="F472" i="5"/>
  <c r="F478" i="5"/>
  <c r="F323" i="5"/>
  <c r="U458" i="5"/>
  <c r="F29" i="5"/>
  <c r="F463" i="5"/>
  <c r="F340" i="5"/>
  <c r="V392" i="5"/>
  <c r="F297" i="5"/>
  <c r="U468" i="5"/>
  <c r="F371" i="5"/>
  <c r="F63" i="5"/>
  <c r="F67" i="5"/>
  <c r="F71" i="5"/>
  <c r="F75" i="5"/>
  <c r="F83" i="5"/>
  <c r="F85" i="5"/>
  <c r="F89" i="5"/>
  <c r="U95" i="5"/>
  <c r="F111" i="5"/>
  <c r="F115" i="5"/>
  <c r="F119" i="5"/>
  <c r="F123" i="5"/>
  <c r="F143" i="5"/>
  <c r="F151" i="5"/>
  <c r="F155" i="5"/>
  <c r="F157" i="5"/>
  <c r="F167" i="5"/>
  <c r="F207" i="5"/>
  <c r="F219" i="5"/>
  <c r="F221" i="5"/>
  <c r="F227" i="5"/>
  <c r="F243" i="5"/>
  <c r="F261" i="5"/>
  <c r="F267" i="5"/>
  <c r="F273" i="5"/>
  <c r="F295" i="5"/>
  <c r="U345" i="5"/>
  <c r="F353" i="5"/>
  <c r="F357" i="5"/>
  <c r="F379" i="5"/>
  <c r="F425" i="5"/>
  <c r="F428" i="5"/>
  <c r="F432" i="5"/>
  <c r="U419" i="5"/>
  <c r="F116" i="5"/>
  <c r="V24" i="5"/>
  <c r="U451" i="5"/>
  <c r="F173" i="5"/>
  <c r="F456" i="5"/>
  <c r="U478" i="5"/>
  <c r="F87" i="5"/>
  <c r="F91" i="5"/>
  <c r="F97" i="5"/>
  <c r="F121" i="5"/>
  <c r="F131" i="5"/>
  <c r="U149" i="5"/>
  <c r="U169" i="5"/>
  <c r="F193" i="5"/>
  <c r="F213" i="5"/>
  <c r="F223" i="5"/>
  <c r="F225" i="5"/>
  <c r="F229" i="5"/>
  <c r="F233" i="5"/>
  <c r="F245" i="5"/>
  <c r="F249" i="5"/>
  <c r="F271" i="5"/>
  <c r="F275" i="5"/>
  <c r="F277" i="5"/>
  <c r="F349" i="5"/>
  <c r="F351" i="5"/>
  <c r="F355" i="5"/>
  <c r="U361" i="5"/>
  <c r="F377" i="5"/>
  <c r="F421" i="5"/>
  <c r="F423" i="5"/>
  <c r="F430" i="5"/>
  <c r="F434" i="5"/>
  <c r="F470" i="5"/>
  <c r="U264" i="5"/>
  <c r="V216" i="5"/>
  <c r="U111" i="5"/>
  <c r="F3935" i="5"/>
  <c r="Q3935" i="5" s="1"/>
  <c r="V3935" i="5"/>
  <c r="F3938" i="5"/>
  <c r="G3938" i="5" s="1"/>
  <c r="H3938" i="5" s="1"/>
  <c r="F3934" i="5"/>
  <c r="O3934" i="5" s="1"/>
  <c r="F3941" i="5"/>
  <c r="F3944" i="5"/>
  <c r="O3944" i="5" s="1"/>
  <c r="F3828" i="5"/>
  <c r="F3849" i="5"/>
  <c r="F3843" i="5"/>
  <c r="O3843" i="5" s="1"/>
  <c r="F3858" i="5"/>
  <c r="F3856" i="5"/>
  <c r="F3876" i="5"/>
  <c r="Q3876" i="5" s="1"/>
  <c r="F3878" i="5"/>
  <c r="F3882" i="5"/>
  <c r="G3882" i="5" s="1"/>
  <c r="H3882" i="5" s="1"/>
  <c r="F3880" i="5"/>
  <c r="F3888" i="5"/>
  <c r="O3888" i="5" s="1"/>
  <c r="V3888" i="5"/>
  <c r="F3942" i="5"/>
  <c r="Q3942" i="5" s="1"/>
  <c r="F3594" i="5"/>
  <c r="F3327" i="5"/>
  <c r="V3980" i="5"/>
  <c r="U3977" i="5"/>
  <c r="V3976" i="5"/>
  <c r="U3969" i="5"/>
  <c r="V3706" i="5"/>
  <c r="F3692" i="5"/>
  <c r="U3691" i="5"/>
  <c r="U3671" i="5"/>
  <c r="V3670" i="5"/>
  <c r="V3662" i="5"/>
  <c r="U3654" i="5"/>
  <c r="F3617" i="5"/>
  <c r="Q3617" i="5" s="1"/>
  <c r="U3605" i="5"/>
  <c r="F3589" i="5"/>
  <c r="G3589" i="5" s="1"/>
  <c r="H3589" i="5" s="1"/>
  <c r="V3589" i="5"/>
  <c r="U3579" i="5"/>
  <c r="U3574" i="5"/>
  <c r="V3567" i="5"/>
  <c r="U3556" i="5"/>
  <c r="U3554" i="5"/>
  <c r="U3537" i="5"/>
  <c r="F3521" i="5"/>
  <c r="Q3521" i="5" s="1"/>
  <c r="V3521" i="5"/>
  <c r="U3516" i="5"/>
  <c r="F3510" i="5"/>
  <c r="Q3510" i="5" s="1"/>
  <c r="V3510" i="5"/>
  <c r="V3506" i="5"/>
  <c r="U3504" i="5"/>
  <c r="U3502" i="5"/>
  <c r="U3496" i="5"/>
  <c r="V3495" i="5"/>
  <c r="F3490" i="5"/>
  <c r="F3482" i="5"/>
  <c r="Q3482" i="5" s="1"/>
  <c r="F3470" i="5"/>
  <c r="Q3470" i="5" s="1"/>
  <c r="U3470" i="5"/>
  <c r="U3461" i="5"/>
  <c r="F3455" i="5"/>
  <c r="V3455" i="5"/>
  <c r="U3448" i="5"/>
  <c r="U3447" i="5"/>
  <c r="U3437" i="5"/>
  <c r="V3427" i="5"/>
  <c r="F3419" i="5"/>
  <c r="O3419" i="5" s="1"/>
  <c r="U3419" i="5"/>
  <c r="V3407" i="5"/>
  <c r="F3397" i="5"/>
  <c r="V3397" i="5"/>
  <c r="F3377" i="5"/>
  <c r="Q3377" i="5" s="1"/>
  <c r="V3371" i="5"/>
  <c r="F3364" i="5"/>
  <c r="U3364" i="5"/>
  <c r="F3358" i="5"/>
  <c r="O3358" i="5" s="1"/>
  <c r="V3353" i="5"/>
  <c r="U3344" i="5"/>
  <c r="U3338" i="5"/>
  <c r="V3337" i="5"/>
  <c r="F3318" i="5"/>
  <c r="U3318" i="5"/>
  <c r="U3313" i="5"/>
  <c r="F3301" i="5"/>
  <c r="G3301" i="5" s="1"/>
  <c r="H3301" i="5" s="1"/>
  <c r="U3301" i="5"/>
  <c r="F3293" i="5"/>
  <c r="G3293" i="5" s="1"/>
  <c r="H3293" i="5" s="1"/>
  <c r="F3266" i="5"/>
  <c r="O3266" i="5" s="1"/>
  <c r="U3249" i="5"/>
  <c r="F3230" i="5"/>
  <c r="G3230" i="5" s="1"/>
  <c r="H3230" i="5" s="1"/>
  <c r="U3230" i="5"/>
  <c r="U3214" i="5"/>
  <c r="U3210" i="5"/>
  <c r="F3200" i="5"/>
  <c r="O3200" i="5" s="1"/>
  <c r="V3200" i="5"/>
  <c r="U3191" i="5"/>
  <c r="U3188" i="5"/>
  <c r="U3186" i="5"/>
  <c r="F3177" i="5"/>
  <c r="Q3177" i="5" s="1"/>
  <c r="U3159" i="5"/>
  <c r="F3139" i="5"/>
  <c r="U3139" i="5"/>
  <c r="F3133" i="5"/>
  <c r="G3133" i="5" s="1"/>
  <c r="H3133" i="5" s="1"/>
  <c r="F3104" i="5"/>
  <c r="Q3104" i="5" s="1"/>
  <c r="V3097" i="5"/>
  <c r="F3088" i="5"/>
  <c r="V3078" i="5"/>
  <c r="U3077" i="5"/>
  <c r="V3055" i="5"/>
  <c r="F3052" i="5"/>
  <c r="G3052" i="5" s="1"/>
  <c r="H3052" i="5" s="1"/>
  <c r="F3021" i="5"/>
  <c r="V3003" i="5"/>
  <c r="U2991" i="5"/>
  <c r="U2986" i="5"/>
  <c r="F2974" i="5"/>
  <c r="G2974" i="5" s="1"/>
  <c r="H2974" i="5" s="1"/>
  <c r="F2937" i="5"/>
  <c r="Q2937" i="5" s="1"/>
  <c r="U2929" i="5"/>
  <c r="F2904" i="5"/>
  <c r="O2904" i="5" s="1"/>
  <c r="V2904" i="5"/>
  <c r="U2896" i="5"/>
  <c r="U2877" i="5"/>
  <c r="F2871" i="5"/>
  <c r="U2861" i="5"/>
  <c r="V2854" i="5"/>
  <c r="V2842" i="5"/>
  <c r="F2838" i="5"/>
  <c r="F2808" i="5"/>
  <c r="O2808" i="5" s="1"/>
  <c r="V2808" i="5"/>
  <c r="F2797" i="5"/>
  <c r="U2797" i="5"/>
  <c r="U2776" i="5"/>
  <c r="F2771" i="5"/>
  <c r="O2771" i="5" s="1"/>
  <c r="F2753" i="5"/>
  <c r="F2745" i="5"/>
  <c r="Q2745" i="5" s="1"/>
  <c r="V2739" i="5"/>
  <c r="V2728" i="5"/>
  <c r="F2722" i="5"/>
  <c r="O2722" i="5" s="1"/>
  <c r="V2722" i="5"/>
  <c r="V2705" i="5"/>
  <c r="U2698" i="5"/>
  <c r="F2682" i="5"/>
  <c r="Q2682" i="5" s="1"/>
  <c r="V2682" i="5"/>
  <c r="F2673" i="5"/>
  <c r="V2673" i="5"/>
  <c r="U2637" i="5"/>
  <c r="F2628" i="5"/>
  <c r="Q2628" i="5" s="1"/>
  <c r="U2628" i="5"/>
  <c r="F2619" i="5"/>
  <c r="F2615" i="5"/>
  <c r="V2615" i="5"/>
  <c r="F2607" i="5"/>
  <c r="V2607" i="5"/>
  <c r="F2597" i="5"/>
  <c r="Q2597" i="5" s="1"/>
  <c r="U2597" i="5"/>
  <c r="U2587" i="5"/>
  <c r="F2576" i="5"/>
  <c r="V2576" i="5"/>
  <c r="U2569" i="5"/>
  <c r="F2563" i="5"/>
  <c r="Q2563" i="5" s="1"/>
  <c r="U2563" i="5"/>
  <c r="F2548" i="5"/>
  <c r="Q2548" i="5" s="1"/>
  <c r="V2548" i="5"/>
  <c r="F2540" i="5"/>
  <c r="F2535" i="5"/>
  <c r="F2524" i="5"/>
  <c r="G2524" i="5" s="1"/>
  <c r="H2524" i="5" s="1"/>
  <c r="F2527" i="5"/>
  <c r="Q2527" i="5" s="1"/>
  <c r="F2511" i="5"/>
  <c r="U2511" i="5"/>
  <c r="U2506" i="5"/>
  <c r="F2491" i="5"/>
  <c r="U2491" i="5"/>
  <c r="F2471" i="5"/>
  <c r="Q2471" i="5" s="1"/>
  <c r="V2471" i="5"/>
  <c r="U2463" i="5"/>
  <c r="U2452" i="5"/>
  <c r="V2420" i="5"/>
  <c r="F2402" i="5"/>
  <c r="V2402" i="5"/>
  <c r="V2386" i="5"/>
  <c r="F2380" i="5"/>
  <c r="O2380" i="5" s="1"/>
  <c r="V2380" i="5"/>
  <c r="F2366" i="5"/>
  <c r="V2366" i="5"/>
  <c r="F2355" i="5"/>
  <c r="F2341" i="5"/>
  <c r="G2341" i="5" s="1"/>
  <c r="H2341" i="5" s="1"/>
  <c r="V2323" i="5"/>
  <c r="F2309" i="5"/>
  <c r="F2292" i="5"/>
  <c r="U2231" i="5"/>
  <c r="V2230" i="5"/>
  <c r="F2223" i="5"/>
  <c r="V2223" i="5"/>
  <c r="F2189" i="5"/>
  <c r="Q2189" i="5" s="1"/>
  <c r="F2184" i="5"/>
  <c r="U2184" i="5"/>
  <c r="F2178" i="5"/>
  <c r="U2178" i="5"/>
  <c r="F2169" i="5"/>
  <c r="U2169" i="5"/>
  <c r="F2156" i="5"/>
  <c r="U2156" i="5"/>
  <c r="F2147" i="5"/>
  <c r="U2136" i="5"/>
  <c r="F2108" i="5"/>
  <c r="F2075" i="5"/>
  <c r="U2075" i="5"/>
  <c r="F2068" i="5"/>
  <c r="G2068" i="5" s="1"/>
  <c r="H2068" i="5" s="1"/>
  <c r="U2023" i="5"/>
  <c r="F2021" i="5"/>
  <c r="F1997" i="5"/>
  <c r="F1883" i="5"/>
  <c r="Q1883" i="5" s="1"/>
  <c r="F1868" i="5"/>
  <c r="U1758" i="5"/>
  <c r="F1729" i="5"/>
  <c r="O1729" i="5" s="1"/>
  <c r="U1704" i="5"/>
  <c r="U1669" i="5"/>
  <c r="V1656" i="5"/>
  <c r="F1629" i="5"/>
  <c r="U1610" i="5"/>
  <c r="V1554" i="5"/>
  <c r="U1427" i="5"/>
  <c r="F1419" i="5"/>
  <c r="F1411" i="5"/>
  <c r="U1405" i="5"/>
  <c r="F1400" i="5"/>
  <c r="U1396" i="5"/>
  <c r="U1392" i="5"/>
  <c r="U1388" i="5"/>
  <c r="V1384" i="5"/>
  <c r="V1380" i="5"/>
  <c r="V1376" i="5"/>
  <c r="F1363" i="5"/>
  <c r="U1357" i="5"/>
  <c r="F1352" i="5"/>
  <c r="Q1352" i="5" s="1"/>
  <c r="V1353" i="5"/>
  <c r="F1329" i="5"/>
  <c r="F1323" i="5"/>
  <c r="V1311" i="5"/>
  <c r="U1309" i="5"/>
  <c r="U1303" i="5"/>
  <c r="U1299" i="5"/>
  <c r="F1279" i="5"/>
  <c r="F1268" i="5"/>
  <c r="Q1268" i="5" s="1"/>
  <c r="F1269" i="5"/>
  <c r="U3639" i="5"/>
  <c r="V3639" i="5"/>
  <c r="V3628" i="5"/>
  <c r="U3628" i="5"/>
  <c r="U3549" i="5"/>
  <c r="V3549" i="5"/>
  <c r="U3482" i="5"/>
  <c r="V3482" i="5"/>
  <c r="U3377" i="5"/>
  <c r="V3377" i="5"/>
  <c r="F3120" i="5"/>
  <c r="U3125" i="5"/>
  <c r="U3002" i="5"/>
  <c r="F3002" i="5"/>
  <c r="O3002" i="5" s="1"/>
  <c r="U2968" i="5"/>
  <c r="F2968" i="5"/>
  <c r="V2918" i="5"/>
  <c r="U2918" i="5"/>
  <c r="U2846" i="5"/>
  <c r="V2846" i="5"/>
  <c r="V2753" i="5"/>
  <c r="U2753" i="5"/>
  <c r="U2713" i="5"/>
  <c r="V2713" i="5"/>
  <c r="U2649" i="5"/>
  <c r="V2649" i="5"/>
  <c r="U2645" i="5"/>
  <c r="V2645" i="5"/>
  <c r="V2540" i="5"/>
  <c r="U2540" i="5"/>
  <c r="V2409" i="5"/>
  <c r="F2409" i="5"/>
  <c r="U2409" i="5"/>
  <c r="U2341" i="5"/>
  <c r="V2341" i="5"/>
  <c r="U2330" i="5"/>
  <c r="V2330" i="5"/>
  <c r="F3969" i="5"/>
  <c r="U3973" i="5"/>
  <c r="F3605" i="5"/>
  <c r="V3692" i="5"/>
  <c r="V3554" i="5"/>
  <c r="V3574" i="5"/>
  <c r="F3973" i="5"/>
  <c r="F3654" i="5"/>
  <c r="U3692" i="5"/>
  <c r="F2762" i="5"/>
  <c r="U2739" i="5"/>
  <c r="U3589" i="5"/>
  <c r="V3617" i="5"/>
  <c r="V3671" i="5"/>
  <c r="V3977" i="5"/>
  <c r="U3021" i="5"/>
  <c r="U3088" i="5"/>
  <c r="V3447" i="5"/>
  <c r="U3495" i="5"/>
  <c r="U3506" i="5"/>
  <c r="V3516" i="5"/>
  <c r="V3579" i="5"/>
  <c r="U3521" i="5"/>
  <c r="U3353" i="5"/>
  <c r="F3186" i="5"/>
  <c r="U2471" i="5"/>
  <c r="U2673" i="5"/>
  <c r="U3980" i="5"/>
  <c r="V3605" i="5"/>
  <c r="U3679" i="5"/>
  <c r="F3679" i="5"/>
  <c r="V3556" i="5"/>
  <c r="U2808" i="5"/>
  <c r="V2506" i="5"/>
  <c r="U1475" i="5"/>
  <c r="F1475" i="5"/>
  <c r="Q1475" i="5" s="1"/>
  <c r="V1373" i="5"/>
  <c r="U1373" i="5"/>
  <c r="F1347" i="5"/>
  <c r="F1345" i="5"/>
  <c r="F1333" i="5"/>
  <c r="U1333" i="5"/>
  <c r="F1319" i="5"/>
  <c r="U1321" i="5"/>
  <c r="V1295" i="5"/>
  <c r="U1295" i="5"/>
  <c r="F1275" i="5"/>
  <c r="F1272" i="5"/>
  <c r="F2016" i="5"/>
  <c r="U2068" i="5"/>
  <c r="V3974" i="5"/>
  <c r="V1947" i="5"/>
  <c r="V1861" i="5"/>
  <c r="U3707" i="5"/>
  <c r="V2355" i="5"/>
  <c r="U2355" i="5"/>
  <c r="V2336" i="5"/>
  <c r="U2336" i="5"/>
  <c r="U1146" i="5"/>
  <c r="F1138" i="5"/>
  <c r="U1134" i="5"/>
  <c r="U1130" i="5"/>
  <c r="G3865" i="5"/>
  <c r="H3865" i="5" s="1"/>
  <c r="U3971" i="5"/>
  <c r="U3684" i="5"/>
  <c r="F3674" i="5"/>
  <c r="Q3674" i="5" s="1"/>
  <c r="U3616" i="5"/>
  <c r="U1944" i="5"/>
  <c r="U1607" i="5"/>
  <c r="V1586" i="5"/>
  <c r="F3590" i="5"/>
  <c r="V3555" i="5"/>
  <c r="V3541" i="5"/>
  <c r="U3514" i="5"/>
  <c r="U3509" i="5"/>
  <c r="U3501" i="5"/>
  <c r="V3491" i="5"/>
  <c r="V3488" i="5"/>
  <c r="V3444" i="5"/>
  <c r="U3414" i="5"/>
  <c r="U3394" i="5"/>
  <c r="U3376" i="5"/>
  <c r="V3360" i="5"/>
  <c r="U3347" i="5"/>
  <c r="U3315" i="5"/>
  <c r="F3305" i="5"/>
  <c r="V3262" i="5"/>
  <c r="U3247" i="5"/>
  <c r="V3212" i="5"/>
  <c r="V3172" i="5"/>
  <c r="U2016" i="5"/>
  <c r="F1988" i="5"/>
  <c r="U1983" i="5"/>
  <c r="U1949" i="5"/>
  <c r="U1825" i="5"/>
  <c r="U1683" i="5"/>
  <c r="F1457" i="5"/>
  <c r="Q1457" i="5" s="1"/>
  <c r="V3151" i="5"/>
  <c r="U3094" i="5"/>
  <c r="V3080" i="5"/>
  <c r="F3060" i="5"/>
  <c r="V3014" i="5"/>
  <c r="F2992" i="5"/>
  <c r="Q2992" i="5" s="1"/>
  <c r="U2973" i="5"/>
  <c r="V2972" i="5"/>
  <c r="U2966" i="5"/>
  <c r="U2955" i="5"/>
  <c r="U2757" i="5"/>
  <c r="U2651" i="5"/>
  <c r="F2085" i="5"/>
  <c r="V2076" i="5"/>
  <c r="U2071" i="5"/>
  <c r="V1981" i="5"/>
  <c r="U1977" i="5"/>
  <c r="V1961" i="5"/>
  <c r="F1944" i="5"/>
  <c r="O1944" i="5" s="1"/>
  <c r="V1929" i="5"/>
  <c r="V1922" i="5"/>
  <c r="U1918" i="5"/>
  <c r="U1898" i="5"/>
  <c r="U1895" i="5"/>
  <c r="V1892" i="5"/>
  <c r="V1877" i="5"/>
  <c r="F1867" i="5"/>
  <c r="G1867" i="5" s="1"/>
  <c r="H1867" i="5" s="1"/>
  <c r="U1860" i="5"/>
  <c r="U1854" i="5"/>
  <c r="V1850" i="5"/>
  <c r="F1847" i="5"/>
  <c r="U1843" i="5"/>
  <c r="V1842" i="5"/>
  <c r="U1839" i="5"/>
  <c r="U1824" i="5"/>
  <c r="V1805" i="5"/>
  <c r="V1782" i="5"/>
  <c r="F1759" i="5"/>
  <c r="V1737" i="5"/>
  <c r="F1734" i="5"/>
  <c r="V1733" i="5"/>
  <c r="V1721" i="5"/>
  <c r="U1711" i="5"/>
  <c r="U1701" i="5"/>
  <c r="U1691" i="5"/>
  <c r="U1682" i="5"/>
  <c r="V1681" i="5"/>
  <c r="V1677" i="5"/>
  <c r="F1668" i="5"/>
  <c r="F1664" i="5"/>
  <c r="F1655" i="5"/>
  <c r="U1646" i="5"/>
  <c r="U1641" i="5"/>
  <c r="V1639" i="5"/>
  <c r="U1628" i="5"/>
  <c r="U1616" i="5"/>
  <c r="V1598" i="5"/>
  <c r="U1594" i="5"/>
  <c r="F1590" i="5"/>
  <c r="G1590" i="5" s="1"/>
  <c r="H1590" i="5" s="1"/>
  <c r="F1586" i="5"/>
  <c r="O1586" i="5" s="1"/>
  <c r="V1585" i="5"/>
  <c r="F1582" i="5"/>
  <c r="O1582" i="5" s="1"/>
  <c r="U1577" i="5"/>
  <c r="V1552" i="5"/>
  <c r="F1544" i="5"/>
  <c r="Q1544" i="5" s="1"/>
  <c r="F1540" i="5"/>
  <c r="G1540" i="5" s="1"/>
  <c r="H1540" i="5" s="1"/>
  <c r="V1532" i="5"/>
  <c r="U1520" i="5"/>
  <c r="V1505" i="5"/>
  <c r="V1497" i="5"/>
  <c r="U1493" i="5"/>
  <c r="F1488" i="5"/>
  <c r="Q1488" i="5" s="1"/>
  <c r="V1480" i="5"/>
  <c r="F1477" i="5"/>
  <c r="G1477" i="5" s="1"/>
  <c r="H1477" i="5" s="1"/>
  <c r="U1473" i="5"/>
  <c r="U1469" i="5"/>
  <c r="V1459" i="5"/>
  <c r="U1456" i="5"/>
  <c r="F1452" i="5"/>
  <c r="V1446" i="5"/>
  <c r="U1429" i="5"/>
  <c r="V1204" i="5"/>
  <c r="V1196" i="5"/>
  <c r="U1176" i="5"/>
  <c r="Q1097" i="5"/>
  <c r="O1097" i="5"/>
  <c r="Q1190" i="5"/>
  <c r="O1190" i="5"/>
  <c r="O1902" i="5"/>
  <c r="G1902" i="5"/>
  <c r="H1902" i="5" s="1"/>
  <c r="O1980" i="5"/>
  <c r="G1980" i="5"/>
  <c r="H1980" i="5" s="1"/>
  <c r="O1322" i="5"/>
  <c r="G1322" i="5"/>
  <c r="H1322" i="5" s="1"/>
  <c r="O1379" i="5"/>
  <c r="Q1379" i="5"/>
  <c r="O1401" i="5"/>
  <c r="Q1401" i="5"/>
  <c r="O975" i="5"/>
  <c r="F1986" i="5"/>
  <c r="Q1986" i="5" s="1"/>
  <c r="U1490" i="5"/>
  <c r="F1435" i="5"/>
  <c r="Q1435" i="5" s="1"/>
  <c r="U1106" i="5"/>
  <c r="U1098" i="5"/>
  <c r="U1063" i="5"/>
  <c r="U1027" i="5"/>
  <c r="U902" i="5"/>
  <c r="V875" i="5"/>
  <c r="V867" i="5"/>
  <c r="V832" i="5"/>
  <c r="U829" i="5"/>
  <c r="U813" i="5"/>
  <c r="U801" i="5"/>
  <c r="F799" i="5"/>
  <c r="U793" i="5"/>
  <c r="F1625" i="5"/>
  <c r="F1641" i="5"/>
  <c r="F1646" i="5"/>
  <c r="F1761" i="5"/>
  <c r="V1435" i="5"/>
  <c r="F1520" i="5"/>
  <c r="F1454" i="5"/>
  <c r="V777" i="5"/>
  <c r="F763" i="5"/>
  <c r="U744" i="5"/>
  <c r="V740" i="5"/>
  <c r="U728" i="5"/>
  <c r="V724" i="5"/>
  <c r="V686" i="5"/>
  <c r="V674" i="5"/>
  <c r="F662" i="5"/>
  <c r="V658" i="5"/>
  <c r="F650" i="5"/>
  <c r="F638" i="5"/>
  <c r="F630" i="5"/>
  <c r="V626" i="5"/>
  <c r="F614" i="5"/>
  <c r="V610" i="5"/>
  <c r="U602" i="5"/>
  <c r="U598" i="5"/>
  <c r="F590" i="5"/>
  <c r="V586" i="5"/>
  <c r="U574" i="5"/>
  <c r="F569" i="5"/>
  <c r="V557" i="5"/>
  <c r="V553" i="5"/>
  <c r="F549" i="5"/>
  <c r="V537" i="5"/>
  <c r="F533" i="5"/>
  <c r="U529" i="5"/>
  <c r="U525" i="5"/>
  <c r="F509" i="5"/>
  <c r="F503" i="5"/>
  <c r="F491" i="5"/>
  <c r="U483" i="5"/>
  <c r="F469" i="5"/>
  <c r="G1630" i="5"/>
  <c r="H1630" i="5" s="1"/>
  <c r="Q1357" i="5"/>
  <c r="O2569" i="5"/>
  <c r="F3971" i="5"/>
  <c r="F3080" i="5"/>
  <c r="F1473" i="5"/>
  <c r="U1540" i="5"/>
  <c r="Q1630" i="5"/>
  <c r="Q2150" i="5"/>
  <c r="Q1902" i="5"/>
  <c r="G3921" i="5"/>
  <c r="H3921" i="5" s="1"/>
  <c r="F3556" i="5"/>
  <c r="F3554" i="5"/>
  <c r="Q3554" i="5" s="1"/>
  <c r="F3549" i="5"/>
  <c r="V3537" i="5"/>
  <c r="V3470" i="5"/>
  <c r="V3293" i="5"/>
  <c r="V3286" i="5"/>
  <c r="V3278" i="5"/>
  <c r="V1101" i="5"/>
  <c r="V983" i="5"/>
  <c r="V905" i="5"/>
  <c r="V823" i="5"/>
  <c r="V788" i="5"/>
  <c r="V751" i="5"/>
  <c r="V731" i="5"/>
  <c r="V709" i="5"/>
  <c r="V693" i="5"/>
  <c r="V681" i="5"/>
  <c r="V665" i="5"/>
  <c r="V649" i="5"/>
  <c r="V633" i="5"/>
  <c r="V617" i="5"/>
  <c r="V605" i="5"/>
  <c r="V589" i="5"/>
  <c r="V573" i="5"/>
  <c r="V556" i="5"/>
  <c r="U481" i="5"/>
  <c r="U476" i="5"/>
  <c r="U410" i="5"/>
  <c r="U372" i="5"/>
  <c r="U338" i="5"/>
  <c r="U298" i="5"/>
  <c r="F3286" i="5"/>
  <c r="F3111" i="5"/>
  <c r="G3111" i="5" s="1"/>
  <c r="H3111" i="5" s="1"/>
  <c r="F995" i="5"/>
  <c r="O995" i="5" s="1"/>
  <c r="F930" i="5"/>
  <c r="Q930" i="5" s="1"/>
  <c r="F847" i="5"/>
  <c r="F824" i="5"/>
  <c r="F781" i="5"/>
  <c r="F769" i="5"/>
  <c r="F752" i="5"/>
  <c r="F732" i="5"/>
  <c r="F702" i="5"/>
  <c r="F694" i="5"/>
  <c r="V3266" i="5"/>
  <c r="V3257" i="5"/>
  <c r="V3249" i="5"/>
  <c r="V3230" i="5"/>
  <c r="V3223" i="5"/>
  <c r="V3214" i="5"/>
  <c r="V3210" i="5"/>
  <c r="V3186" i="5"/>
  <c r="V3169" i="5"/>
  <c r="V3159" i="5"/>
  <c r="V3139" i="5"/>
  <c r="V3120" i="5"/>
  <c r="V3111" i="5"/>
  <c r="V3104" i="5"/>
  <c r="V3089" i="5"/>
  <c r="F3033" i="5"/>
  <c r="Q3033" i="5" s="1"/>
  <c r="V3022" i="5"/>
  <c r="V2797" i="5"/>
  <c r="V2776" i="5"/>
  <c r="V2698" i="5"/>
  <c r="V2637" i="5"/>
  <c r="V2628" i="5"/>
  <c r="V2597" i="5"/>
  <c r="V2587" i="5"/>
  <c r="V2563" i="5"/>
  <c r="V2535" i="5"/>
  <c r="V2524" i="5"/>
  <c r="V2491" i="5"/>
  <c r="V2452" i="5"/>
  <c r="V2433" i="5"/>
  <c r="V2260" i="5"/>
  <c r="V2239" i="5"/>
  <c r="V2217" i="5"/>
  <c r="V2200" i="5"/>
  <c r="V2188" i="5"/>
  <c r="V2184" i="5"/>
  <c r="V2178" i="5"/>
  <c r="V2169" i="5"/>
  <c r="V2156" i="5"/>
  <c r="V2145" i="5"/>
  <c r="V2129" i="5"/>
  <c r="V2054" i="5"/>
  <c r="V2047" i="5"/>
  <c r="V2037" i="5"/>
  <c r="V2019" i="5"/>
  <c r="V1988" i="5"/>
  <c r="V1970" i="5"/>
  <c r="V1948" i="5"/>
  <c r="V3691" i="5"/>
  <c r="V3678" i="5"/>
  <c r="V3653" i="5"/>
  <c r="V3638" i="5"/>
  <c r="V3627" i="5"/>
  <c r="V3616" i="5"/>
  <c r="V3609" i="5"/>
  <c r="V3598" i="5"/>
  <c r="F3579" i="5"/>
  <c r="Q3579" i="5" s="1"/>
  <c r="F3574" i="5"/>
  <c r="O3574" i="5" s="1"/>
  <c r="F3567" i="5"/>
  <c r="G3567" i="5" s="1"/>
  <c r="H3567" i="5" s="1"/>
  <c r="V3519" i="5"/>
  <c r="F3516" i="5"/>
  <c r="F3506" i="5"/>
  <c r="Q3506" i="5" s="1"/>
  <c r="V3505" i="5"/>
  <c r="V3489" i="5"/>
  <c r="V3476" i="5"/>
  <c r="F3461" i="5"/>
  <c r="Q3461" i="5" s="1"/>
  <c r="V3454" i="5"/>
  <c r="F3437" i="5"/>
  <c r="Q3437" i="5" s="1"/>
  <c r="U3427" i="5"/>
  <c r="V3423" i="5"/>
  <c r="U3397" i="5"/>
  <c r="F3386" i="5"/>
  <c r="O3386" i="5" s="1"/>
  <c r="F3371" i="5"/>
  <c r="Q3371" i="5" s="1"/>
  <c r="V3368" i="5"/>
  <c r="U3358" i="5"/>
  <c r="F3353" i="5"/>
  <c r="Q3353" i="5" s="1"/>
  <c r="V3347" i="5"/>
  <c r="V3340" i="5"/>
  <c r="U3337" i="5"/>
  <c r="F3332" i="5"/>
  <c r="F3313" i="5"/>
  <c r="Q3313" i="5" s="1"/>
  <c r="V3300" i="5"/>
  <c r="V3292" i="5"/>
  <c r="V3256" i="5"/>
  <c r="F3237" i="5"/>
  <c r="V3209" i="5"/>
  <c r="U3200" i="5"/>
  <c r="V3199" i="5"/>
  <c r="F3191" i="5"/>
  <c r="Q3191" i="5" s="1"/>
  <c r="V3185" i="5"/>
  <c r="U3177" i="5"/>
  <c r="V3176" i="5"/>
  <c r="F3147" i="5"/>
  <c r="V3137" i="5"/>
  <c r="U3133" i="5"/>
  <c r="U3129" i="5"/>
  <c r="V3110" i="5"/>
  <c r="V3096" i="5"/>
  <c r="V3088" i="5"/>
  <c r="F3077" i="5"/>
  <c r="G3077" i="5" s="1"/>
  <c r="H3077" i="5" s="1"/>
  <c r="V3066" i="5"/>
  <c r="U3054" i="5"/>
  <c r="V3052" i="5"/>
  <c r="F3042" i="5"/>
  <c r="O3042" i="5" s="1"/>
  <c r="U3042" i="5"/>
  <c r="V3021" i="5"/>
  <c r="O3911" i="5"/>
  <c r="G3827" i="5"/>
  <c r="H3827" i="5" s="1"/>
  <c r="F3008" i="5"/>
  <c r="F2978" i="5"/>
  <c r="U2954" i="5"/>
  <c r="F2947" i="5"/>
  <c r="G2947" i="5" s="1"/>
  <c r="H2947" i="5" s="1"/>
  <c r="V2945" i="5"/>
  <c r="F2928" i="5"/>
  <c r="G2928" i="5" s="1"/>
  <c r="H2928" i="5" s="1"/>
  <c r="V2924" i="5"/>
  <c r="F2918" i="5"/>
  <c r="V2915" i="5"/>
  <c r="F2911" i="5"/>
  <c r="U2854" i="5"/>
  <c r="V2853" i="5"/>
  <c r="F2846" i="5"/>
  <c r="O2846" i="5" s="1"/>
  <c r="F2842" i="5"/>
  <c r="Q2842" i="5" s="1"/>
  <c r="V2841" i="5"/>
  <c r="U2838" i="5"/>
  <c r="U2822" i="5"/>
  <c r="U2728" i="5"/>
  <c r="F2713" i="5"/>
  <c r="F2706" i="5"/>
  <c r="G2706" i="5" s="1"/>
  <c r="H2706" i="5" s="1"/>
  <c r="F2705" i="5"/>
  <c r="G2705" i="5" s="1"/>
  <c r="H2705" i="5" s="1"/>
  <c r="V2704" i="5"/>
  <c r="U2682" i="5"/>
  <c r="F2674" i="5"/>
  <c r="O2674" i="5" s="1"/>
  <c r="V2672" i="5"/>
  <c r="F2661" i="5"/>
  <c r="Q2661" i="5" s="1"/>
  <c r="V2632" i="5"/>
  <c r="U2619" i="5"/>
  <c r="U2615" i="5"/>
  <c r="V2614" i="5"/>
  <c r="V2586" i="5"/>
  <c r="U2582" i="5"/>
  <c r="V2581" i="5"/>
  <c r="U2576" i="5"/>
  <c r="U2548" i="5"/>
  <c r="V2546" i="5"/>
  <c r="V2510" i="5"/>
  <c r="U2507" i="5"/>
  <c r="F2506" i="5"/>
  <c r="O2506" i="5" s="1"/>
  <c r="V2485" i="5"/>
  <c r="V2440" i="5"/>
  <c r="F2420" i="5"/>
  <c r="U2402" i="5"/>
  <c r="U2386" i="5"/>
  <c r="V2383" i="5"/>
  <c r="V2371" i="5"/>
  <c r="U2366" i="5"/>
  <c r="V2360" i="5"/>
  <c r="V2326" i="5"/>
  <c r="U2323" i="5"/>
  <c r="U2309" i="5"/>
  <c r="V2302" i="5"/>
  <c r="V2272" i="5"/>
  <c r="U2269" i="5"/>
  <c r="V2267" i="5"/>
  <c r="V2258" i="5"/>
  <c r="U2249" i="5"/>
  <c r="V2236" i="5"/>
  <c r="V2220" i="5"/>
  <c r="V2187" i="5"/>
  <c r="V2183" i="5"/>
  <c r="V2162" i="5"/>
  <c r="V2153" i="5"/>
  <c r="V2148" i="5"/>
  <c r="F2136" i="5"/>
  <c r="V2135" i="5"/>
  <c r="V2128" i="5"/>
  <c r="U2108" i="5"/>
  <c r="V2096" i="5"/>
  <c r="F2089" i="5"/>
  <c r="V2078" i="5"/>
  <c r="V2065" i="5"/>
  <c r="V2040" i="5"/>
  <c r="V2026" i="5"/>
  <c r="U1997" i="5"/>
  <c r="V1994" i="5"/>
  <c r="V1986" i="5"/>
  <c r="F1977" i="5"/>
  <c r="G1977" i="5" s="1"/>
  <c r="H1977" i="5" s="1"/>
  <c r="V1969" i="5"/>
  <c r="V1941" i="5"/>
  <c r="V1937" i="5"/>
  <c r="V1907" i="5"/>
  <c r="V1886" i="5"/>
  <c r="V1871" i="5"/>
  <c r="V1406" i="5"/>
  <c r="V2815" i="5"/>
  <c r="V2733" i="5"/>
  <c r="V2579" i="5"/>
  <c r="V1525" i="5"/>
  <c r="V1328" i="5"/>
  <c r="V1176" i="5"/>
  <c r="V1031" i="5"/>
  <c r="V995" i="5"/>
  <c r="V926" i="5"/>
  <c r="Q2330" i="5"/>
  <c r="F2822" i="5"/>
  <c r="F3096" i="5"/>
  <c r="V3147" i="5"/>
  <c r="F3257" i="5"/>
  <c r="Q3257" i="5" s="1"/>
  <c r="U2420" i="5"/>
  <c r="V2661" i="5"/>
  <c r="V2822" i="5"/>
  <c r="V2911" i="5"/>
  <c r="V2928" i="5"/>
  <c r="F3337" i="5"/>
  <c r="F3537" i="5"/>
  <c r="V2136" i="5"/>
  <c r="F2386" i="5"/>
  <c r="V2582" i="5"/>
  <c r="V2619" i="5"/>
  <c r="F2637" i="5"/>
  <c r="F2698" i="5"/>
  <c r="F3129" i="5"/>
  <c r="F3169" i="5"/>
  <c r="Q3169" i="5" s="1"/>
  <c r="F2239" i="5"/>
  <c r="O2239" i="5" s="1"/>
  <c r="V2089" i="5"/>
  <c r="O3916" i="5"/>
  <c r="Q3916" i="5"/>
  <c r="U3147" i="5"/>
  <c r="F3214" i="5"/>
  <c r="Q3214" i="5" s="1"/>
  <c r="U2911" i="5"/>
  <c r="U2928" i="5"/>
  <c r="U3332" i="5"/>
  <c r="V3358" i="5"/>
  <c r="V3129" i="5"/>
  <c r="F3159" i="5"/>
  <c r="F4" i="5"/>
  <c r="V3979" i="5"/>
  <c r="V3970" i="5"/>
  <c r="V3963" i="5"/>
  <c r="V3683" i="5"/>
  <c r="F3678" i="5"/>
  <c r="V3674" i="5"/>
  <c r="V3666" i="5"/>
  <c r="U3653" i="5"/>
  <c r="V3646" i="5"/>
  <c r="F3638" i="5"/>
  <c r="V3633" i="5"/>
  <c r="V3621" i="5"/>
  <c r="F3611" i="5"/>
  <c r="V3611" i="5"/>
  <c r="U3606" i="5"/>
  <c r="V3581" i="5"/>
  <c r="F3577" i="5"/>
  <c r="Q3577" i="5" s="1"/>
  <c r="U3576" i="5"/>
  <c r="V3575" i="5"/>
  <c r="V3568" i="5"/>
  <c r="U3522" i="5"/>
  <c r="U3515" i="5"/>
  <c r="V3511" i="5"/>
  <c r="V3507" i="5"/>
  <c r="V3496" i="5"/>
  <c r="U3488" i="5"/>
  <c r="V3483" i="5"/>
  <c r="V3475" i="5"/>
  <c r="V3462" i="5"/>
  <c r="U3428" i="5"/>
  <c r="V3420" i="5"/>
  <c r="V3408" i="5"/>
  <c r="V3387" i="5"/>
  <c r="V3365" i="5"/>
  <c r="V3359" i="5"/>
  <c r="V3354" i="5"/>
  <c r="U3345" i="5"/>
  <c r="V3338" i="5"/>
  <c r="U3335" i="5"/>
  <c r="V3333" i="5"/>
  <c r="V3315" i="5"/>
  <c r="V3305" i="5"/>
  <c r="F3294" i="5"/>
  <c r="U3295" i="5"/>
  <c r="V3289" i="5"/>
  <c r="V3281" i="5"/>
  <c r="V3261" i="5"/>
  <c r="V3253" i="5"/>
  <c r="V3247" i="5"/>
  <c r="V3246" i="5"/>
  <c r="V3195" i="5"/>
  <c r="V3187" i="5"/>
  <c r="V3171" i="5"/>
  <c r="V3164" i="5"/>
  <c r="F3131" i="5"/>
  <c r="V3121" i="5"/>
  <c r="V3112" i="5"/>
  <c r="V3072" i="5"/>
  <c r="U3060" i="5"/>
  <c r="F3053" i="5"/>
  <c r="U3053" i="5"/>
  <c r="V3047" i="5"/>
  <c r="F3036" i="5"/>
  <c r="V3035" i="5"/>
  <c r="F3014" i="5"/>
  <c r="V3006" i="5"/>
  <c r="U3003" i="5"/>
  <c r="V2995" i="5"/>
  <c r="U2992" i="5"/>
  <c r="U2989" i="5"/>
  <c r="V2969" i="5"/>
  <c r="V2955" i="5"/>
  <c r="V2940" i="5"/>
  <c r="F2929" i="5"/>
  <c r="F2930" i="5"/>
  <c r="V2920" i="5"/>
  <c r="F2905" i="5"/>
  <c r="Q2905" i="5" s="1"/>
  <c r="V2905" i="5"/>
  <c r="F2899" i="5"/>
  <c r="F2896" i="5"/>
  <c r="V2893" i="5"/>
  <c r="V2861" i="5"/>
  <c r="V2855" i="5"/>
  <c r="V2843" i="5"/>
  <c r="U2745" i="5"/>
  <c r="V2744" i="5"/>
  <c r="V2724" i="5"/>
  <c r="V2662" i="5"/>
  <c r="V2651" i="5"/>
  <c r="V2620" i="5"/>
  <c r="F2616" i="5"/>
  <c r="V2608" i="5"/>
  <c r="F2583" i="5"/>
  <c r="Q2583" i="5" s="1"/>
  <c r="V2583" i="5"/>
  <c r="V2570" i="5"/>
  <c r="V2507" i="5"/>
  <c r="V2434" i="5"/>
  <c r="V2421" i="5"/>
  <c r="V2410" i="5"/>
  <c r="V2403" i="5"/>
  <c r="V2381" i="5"/>
  <c r="V2337" i="5"/>
  <c r="U2334" i="5"/>
  <c r="V2324" i="5"/>
  <c r="F2317" i="5"/>
  <c r="Q2317" i="5" s="1"/>
  <c r="U2270" i="5"/>
  <c r="U2261" i="5"/>
  <c r="V2231" i="5"/>
  <c r="V2185" i="5"/>
  <c r="V2157" i="5"/>
  <c r="F2151" i="5"/>
  <c r="O2151" i="5" s="1"/>
  <c r="U2134" i="5"/>
  <c r="V2130" i="5"/>
  <c r="V2117" i="5"/>
  <c r="V2109" i="5"/>
  <c r="V2100" i="5"/>
  <c r="U2077" i="5"/>
  <c r="V2069" i="5"/>
  <c r="F2064" i="5"/>
  <c r="O2064" i="5" s="1"/>
  <c r="U2030" i="5"/>
  <c r="V2024" i="5"/>
  <c r="U2017" i="5"/>
  <c r="U2015" i="5"/>
  <c r="V1998" i="5"/>
  <c r="V1989" i="5"/>
  <c r="F1979" i="5"/>
  <c r="U1971" i="5"/>
  <c r="V1965" i="5"/>
  <c r="V1957" i="5"/>
  <c r="V1949" i="5"/>
  <c r="V1939" i="5"/>
  <c r="F1934" i="5"/>
  <c r="Q1934" i="5" s="1"/>
  <c r="V1911" i="5"/>
  <c r="V1896" i="5"/>
  <c r="V1883" i="5"/>
  <c r="V1855" i="5"/>
  <c r="F1848" i="5"/>
  <c r="V1840" i="5"/>
  <c r="V1825" i="5"/>
  <c r="V1818" i="5"/>
  <c r="V1810" i="5"/>
  <c r="V1802" i="5"/>
  <c r="V1796" i="5"/>
  <c r="V1777" i="5"/>
  <c r="V1766" i="5"/>
  <c r="F1762" i="5"/>
  <c r="V1762" i="5"/>
  <c r="V1758" i="5"/>
  <c r="V1735" i="5"/>
  <c r="V1729" i="5"/>
  <c r="F1717" i="5"/>
  <c r="Q1717" i="5" s="1"/>
  <c r="V1712" i="5"/>
  <c r="V1708" i="5"/>
  <c r="F1704" i="5"/>
  <c r="V1704" i="5"/>
  <c r="U1697" i="5"/>
  <c r="U1694" i="5"/>
  <c r="V1690" i="5"/>
  <c r="F1685" i="5"/>
  <c r="V1683" i="5"/>
  <c r="V1679" i="5"/>
  <c r="V1669" i="5"/>
  <c r="V1665" i="5"/>
  <c r="V1647" i="5"/>
  <c r="F1642" i="5"/>
  <c r="V1635" i="5"/>
  <c r="V1623" i="5"/>
  <c r="V1608" i="5"/>
  <c r="V1597" i="5"/>
  <c r="F1580" i="5"/>
  <c r="Q1580" i="5" s="1"/>
  <c r="U1537" i="5"/>
  <c r="U1463" i="5"/>
  <c r="U1462" i="5"/>
  <c r="F1449" i="5"/>
  <c r="G1449" i="5" s="1"/>
  <c r="H1449" i="5" s="1"/>
  <c r="U1439" i="5"/>
  <c r="F1421" i="5"/>
  <c r="V1369" i="5"/>
  <c r="V1349" i="5"/>
  <c r="V1345" i="5"/>
  <c r="V1335" i="5"/>
  <c r="V1327" i="5"/>
  <c r="V1323" i="5"/>
  <c r="V1315" i="5"/>
  <c r="V1303" i="5"/>
  <c r="V1299" i="5"/>
  <c r="V1291" i="5"/>
  <c r="V1285" i="5"/>
  <c r="V1277" i="5"/>
  <c r="V1273" i="5"/>
  <c r="F1270" i="5"/>
  <c r="G1270" i="5" s="1"/>
  <c r="H1270" i="5" s="1"/>
  <c r="V1265" i="5"/>
  <c r="V1255" i="5"/>
  <c r="V1248" i="5"/>
  <c r="V1245" i="5"/>
  <c r="U1242" i="5"/>
  <c r="V1237" i="5"/>
  <c r="V1230" i="5"/>
  <c r="V1223" i="5"/>
  <c r="V1215" i="5"/>
  <c r="V1203" i="5"/>
  <c r="U1200" i="5"/>
  <c r="V1195" i="5"/>
  <c r="V1191" i="5"/>
  <c r="F1188" i="5"/>
  <c r="G1188" i="5" s="1"/>
  <c r="H1188" i="5" s="1"/>
  <c r="V1183" i="5"/>
  <c r="V1179" i="5"/>
  <c r="F1172" i="5"/>
  <c r="V1169" i="5"/>
  <c r="V1165" i="5"/>
  <c r="V1161" i="5"/>
  <c r="V1153" i="5"/>
  <c r="U1150" i="5"/>
  <c r="V1145" i="5"/>
  <c r="V1137" i="5"/>
  <c r="V1129" i="5"/>
  <c r="V1122" i="5"/>
  <c r="V1117" i="5"/>
  <c r="V1113" i="5"/>
  <c r="F1106" i="5"/>
  <c r="V1105" i="5"/>
  <c r="V1097" i="5"/>
  <c r="V1090" i="5"/>
  <c r="V1086" i="5"/>
  <c r="V1082" i="5"/>
  <c r="F1079" i="5"/>
  <c r="O1079" i="5" s="1"/>
  <c r="V1074" i="5"/>
  <c r="V1070" i="5"/>
  <c r="V1058" i="5"/>
  <c r="V1054" i="5"/>
  <c r="V1050" i="5"/>
  <c r="V1046" i="5"/>
  <c r="V1042" i="5"/>
  <c r="U1039" i="5"/>
  <c r="V1038" i="5"/>
  <c r="V1034" i="5"/>
  <c r="V1026" i="5"/>
  <c r="V1022" i="5"/>
  <c r="V1018" i="5"/>
  <c r="V1014" i="5"/>
  <c r="V1010" i="5"/>
  <c r="V1006" i="5"/>
  <c r="V1002" i="5"/>
  <c r="V994" i="5"/>
  <c r="V990" i="5"/>
  <c r="V986" i="5"/>
  <c r="V980" i="5"/>
  <c r="V977" i="5"/>
  <c r="V973" i="5"/>
  <c r="V966" i="5"/>
  <c r="V956" i="5"/>
  <c r="U953" i="5"/>
  <c r="V949" i="5"/>
  <c r="V945" i="5"/>
  <c r="V941" i="5"/>
  <c r="V933" i="5"/>
  <c r="V929" i="5"/>
  <c r="V925" i="5"/>
  <c r="V917" i="5"/>
  <c r="V913" i="5"/>
  <c r="V909" i="5"/>
  <c r="V901" i="5"/>
  <c r="V897" i="5"/>
  <c r="V893" i="5"/>
  <c r="V889" i="5"/>
  <c r="V886" i="5"/>
  <c r="V882" i="5"/>
  <c r="V878" i="5"/>
  <c r="V870" i="5"/>
  <c r="V866" i="5"/>
  <c r="V862" i="5"/>
  <c r="V854" i="5"/>
  <c r="V846" i="5"/>
  <c r="V842" i="5"/>
  <c r="V835" i="5"/>
  <c r="V831" i="5"/>
  <c r="V828" i="5"/>
  <c r="V820" i="5"/>
  <c r="V812" i="5"/>
  <c r="V804" i="5"/>
  <c r="V796" i="5"/>
  <c r="V784" i="5"/>
  <c r="V776" i="5"/>
  <c r="V768" i="5"/>
  <c r="V755" i="5"/>
  <c r="V743" i="5"/>
  <c r="V727" i="5"/>
  <c r="V713" i="5"/>
  <c r="Q1244" i="5"/>
  <c r="G1244" i="5"/>
  <c r="H1244" i="5" s="1"/>
  <c r="O935" i="5"/>
  <c r="G935" i="5"/>
  <c r="H935" i="5" s="1"/>
  <c r="O1334" i="5"/>
  <c r="Q1334" i="5"/>
  <c r="G1414" i="5"/>
  <c r="H1414" i="5" s="1"/>
  <c r="Q1414" i="5"/>
  <c r="U3611" i="5"/>
  <c r="U3963" i="5"/>
  <c r="U2337" i="5"/>
  <c r="U1998" i="5"/>
  <c r="U2620" i="5"/>
  <c r="U2843" i="5"/>
  <c r="U2434" i="5"/>
  <c r="V1697" i="5"/>
  <c r="G967" i="5"/>
  <c r="H967" i="5" s="1"/>
  <c r="Q3856" i="5"/>
  <c r="U3633" i="5"/>
  <c r="U3055" i="5"/>
  <c r="F3003" i="5"/>
  <c r="Q3003" i="5" s="1"/>
  <c r="F2733" i="5"/>
  <c r="Q2733" i="5" s="1"/>
  <c r="V3131" i="5"/>
  <c r="U3171" i="5"/>
  <c r="U3333" i="5"/>
  <c r="U1679" i="5"/>
  <c r="U1623" i="5"/>
  <c r="U1690" i="5"/>
  <c r="G3911" i="5"/>
  <c r="H3911" i="5" s="1"/>
  <c r="Q3804" i="5"/>
  <c r="V4" i="5"/>
  <c r="U5" i="5"/>
  <c r="U3979" i="5"/>
  <c r="F3978" i="5"/>
  <c r="F3974" i="5"/>
  <c r="O3974" i="5" s="1"/>
  <c r="F3975" i="5"/>
  <c r="U3974" i="5"/>
  <c r="U3972" i="5"/>
  <c r="V3971" i="5"/>
  <c r="V3964" i="5"/>
  <c r="F3706" i="5"/>
  <c r="V3703" i="5"/>
  <c r="U3702" i="5"/>
  <c r="F3691" i="5"/>
  <c r="V3684" i="5"/>
  <c r="F3675" i="5"/>
  <c r="Q3675" i="5" s="1"/>
  <c r="U3670" i="5"/>
  <c r="U3666" i="5"/>
  <c r="U3665" i="5"/>
  <c r="U3662" i="5"/>
  <c r="F3659" i="5"/>
  <c r="U3658" i="5"/>
  <c r="F3646" i="5"/>
  <c r="U3648" i="5"/>
  <c r="U3638" i="5"/>
  <c r="V3634" i="5"/>
  <c r="F3620" i="5"/>
  <c r="U3621" i="5"/>
  <c r="U3620" i="5"/>
  <c r="U3612" i="5"/>
  <c r="F3607" i="5"/>
  <c r="F3608" i="5"/>
  <c r="U3607" i="5"/>
  <c r="F3606" i="5"/>
  <c r="U3598" i="5"/>
  <c r="F3597" i="5"/>
  <c r="U3590" i="5"/>
  <c r="U3582" i="5"/>
  <c r="U3577" i="5"/>
  <c r="V3576" i="5"/>
  <c r="F3568" i="5"/>
  <c r="U3557" i="5"/>
  <c r="U3555" i="5"/>
  <c r="U3551" i="5"/>
  <c r="U3542" i="5"/>
  <c r="U3538" i="5"/>
  <c r="F3532" i="5"/>
  <c r="U3531" i="5"/>
  <c r="U3519" i="5"/>
  <c r="V3518" i="5"/>
  <c r="U3517" i="5"/>
  <c r="F3511" i="5"/>
  <c r="V3514" i="5"/>
  <c r="U3508" i="5"/>
  <c r="F3505" i="5"/>
  <c r="G3505" i="5" s="1"/>
  <c r="H3505" i="5" s="1"/>
  <c r="V3504" i="5"/>
  <c r="U3503" i="5"/>
  <c r="F3496" i="5"/>
  <c r="U3500" i="5"/>
  <c r="F3493" i="5"/>
  <c r="Q3493" i="5" s="1"/>
  <c r="U3492" i="5"/>
  <c r="U3491" i="5"/>
  <c r="F3483" i="5"/>
  <c r="Q3483" i="5" s="1"/>
  <c r="F3471" i="5"/>
  <c r="U3475" i="5"/>
  <c r="U3471" i="5"/>
  <c r="U3469" i="5"/>
  <c r="V3468" i="5"/>
  <c r="F3459" i="5"/>
  <c r="U3458" i="5"/>
  <c r="F3454" i="5"/>
  <c r="U3445" i="5"/>
  <c r="U3444" i="5"/>
  <c r="F3434" i="5"/>
  <c r="V3433" i="5"/>
  <c r="U3423" i="5"/>
  <c r="V3422" i="5"/>
  <c r="V3413" i="5"/>
  <c r="U3404" i="5"/>
  <c r="F3394" i="5"/>
  <c r="V3393" i="5"/>
  <c r="V3379" i="5"/>
  <c r="U3368" i="5"/>
  <c r="V3367" i="5"/>
  <c r="U3361" i="5"/>
  <c r="U3357" i="5"/>
  <c r="U3356" i="5"/>
  <c r="F3347" i="5"/>
  <c r="V3346" i="5"/>
  <c r="F3339" i="5"/>
  <c r="F3333" i="5"/>
  <c r="V3335" i="5"/>
  <c r="U3323" i="5"/>
  <c r="U3322" i="5"/>
  <c r="U3321" i="5"/>
  <c r="U3316" i="5"/>
  <c r="V3306" i="5"/>
  <c r="F3295" i="5"/>
  <c r="U3294" i="5"/>
  <c r="F3289" i="5"/>
  <c r="F3273" i="5"/>
  <c r="U3272" i="5"/>
  <c r="F3261" i="5"/>
  <c r="U3254" i="5"/>
  <c r="F3247" i="5"/>
  <c r="U3246" i="5"/>
  <c r="U3231" i="5"/>
  <c r="V3225" i="5"/>
  <c r="U3224" i="5"/>
  <c r="F3221" i="5"/>
  <c r="U3219" i="5"/>
  <c r="F3212" i="5"/>
  <c r="U3211" i="5"/>
  <c r="F3207" i="5"/>
  <c r="U3208" i="5"/>
  <c r="V3196" i="5"/>
  <c r="F3187" i="5"/>
  <c r="V3188" i="5"/>
  <c r="F3171" i="5"/>
  <c r="U3172" i="5"/>
  <c r="F3164" i="5"/>
  <c r="F3165" i="5"/>
  <c r="V3152" i="5"/>
  <c r="F3143" i="5"/>
  <c r="U3143" i="5"/>
  <c r="F3134" i="5"/>
  <c r="U3134" i="5"/>
  <c r="U3132" i="5"/>
  <c r="U3131" i="5"/>
  <c r="F3125" i="5"/>
  <c r="F3112" i="5"/>
  <c r="U3109" i="5"/>
  <c r="U3105" i="5"/>
  <c r="F3099" i="5"/>
  <c r="Q3102" i="5" s="1"/>
  <c r="U3098" i="5"/>
  <c r="F3094" i="5"/>
  <c r="F3089" i="5"/>
  <c r="V3081" i="5"/>
  <c r="U3080" i="5"/>
  <c r="U3078" i="5"/>
  <c r="U3071" i="5"/>
  <c r="U3068" i="5"/>
  <c r="V3061" i="5"/>
  <c r="V3051" i="5"/>
  <c r="V3036" i="5"/>
  <c r="U3022" i="5"/>
  <c r="V3015" i="5"/>
  <c r="U3014" i="5"/>
  <c r="U3010" i="5"/>
  <c r="U3007" i="5"/>
  <c r="F2998" i="5"/>
  <c r="Q2998" i="5" s="1"/>
  <c r="V2998" i="5"/>
  <c r="F2989" i="5"/>
  <c r="Q2989" i="5" s="1"/>
  <c r="V2989" i="5"/>
  <c r="U2988" i="5"/>
  <c r="U2987" i="5"/>
  <c r="V2981" i="5"/>
  <c r="F2980" i="5"/>
  <c r="U2979" i="5"/>
  <c r="V2977" i="5"/>
  <c r="F2976" i="5"/>
  <c r="F2972" i="5"/>
  <c r="F2966" i="5"/>
  <c r="Q2966" i="5" s="1"/>
  <c r="F2948" i="5"/>
  <c r="G2948" i="5" s="1"/>
  <c r="H2948" i="5" s="1"/>
  <c r="U2948" i="5"/>
  <c r="F2945" i="5"/>
  <c r="Q2945" i="5" s="1"/>
  <c r="V2944" i="5"/>
  <c r="U2934" i="5"/>
  <c r="F2920" i="5"/>
  <c r="Q2920" i="5" s="1"/>
  <c r="U2920" i="5"/>
  <c r="F2912" i="5"/>
  <c r="Q2912" i="5" s="1"/>
  <c r="U2912" i="5"/>
  <c r="U2907" i="5"/>
  <c r="U2905" i="5"/>
  <c r="U2899" i="5"/>
  <c r="F2893" i="5"/>
  <c r="V2896" i="5"/>
  <c r="F2878" i="5"/>
  <c r="U2878" i="5"/>
  <c r="F2870" i="5"/>
  <c r="U2871" i="5"/>
  <c r="U2870" i="5"/>
  <c r="F2862" i="5"/>
  <c r="F2861" i="5"/>
  <c r="F2847" i="5"/>
  <c r="Q2847" i="5" s="1"/>
  <c r="U2851" i="5"/>
  <c r="U2847" i="5"/>
  <c r="F2843" i="5"/>
  <c r="V2844" i="5"/>
  <c r="F2839" i="5"/>
  <c r="V2840" i="5"/>
  <c r="F2823" i="5"/>
  <c r="Q2823" i="5" s="1"/>
  <c r="F2827" i="5"/>
  <c r="U2823" i="5"/>
  <c r="F2810" i="5"/>
  <c r="Q2810" i="5" s="1"/>
  <c r="U2810" i="5"/>
  <c r="F2799" i="5"/>
  <c r="U2799" i="5"/>
  <c r="F2782" i="5"/>
  <c r="Q2782" i="5" s="1"/>
  <c r="V2786" i="5"/>
  <c r="U2782" i="5"/>
  <c r="F2767" i="5"/>
  <c r="V2771" i="5"/>
  <c r="U2767" i="5"/>
  <c r="F2755" i="5"/>
  <c r="G2755" i="5" s="1"/>
  <c r="H2755" i="5" s="1"/>
  <c r="F2757" i="5"/>
  <c r="U2755" i="5"/>
  <c r="F2744" i="5"/>
  <c r="V2745" i="5"/>
  <c r="F2732" i="5"/>
  <c r="U2732" i="5"/>
  <c r="F2724" i="5"/>
  <c r="U2724" i="5"/>
  <c r="F2715" i="5"/>
  <c r="U2716" i="5"/>
  <c r="U2715" i="5"/>
  <c r="F2709" i="5"/>
  <c r="U2706" i="5"/>
  <c r="U2699" i="5"/>
  <c r="F2684" i="5"/>
  <c r="Q2684" i="5" s="1"/>
  <c r="V2690" i="5"/>
  <c r="U2684" i="5"/>
  <c r="U2674" i="5"/>
  <c r="F2662" i="5"/>
  <c r="Q2662" i="5" s="1"/>
  <c r="U2662" i="5"/>
  <c r="V2658" i="5"/>
  <c r="F2648" i="5"/>
  <c r="F2647" i="5"/>
  <c r="F2646" i="5"/>
  <c r="F2644" i="5"/>
  <c r="U2638" i="5"/>
  <c r="F2629" i="5"/>
  <c r="Q2629" i="5" s="1"/>
  <c r="F2620" i="5"/>
  <c r="U2617" i="5"/>
  <c r="F2608" i="5"/>
  <c r="U2613" i="5"/>
  <c r="F2598" i="5"/>
  <c r="Q2598" i="5" s="1"/>
  <c r="U2598" i="5"/>
  <c r="F2588" i="5"/>
  <c r="Q2588" i="5" s="1"/>
  <c r="U2588" i="5"/>
  <c r="F2581" i="5"/>
  <c r="U2579" i="5"/>
  <c r="F2570" i="5"/>
  <c r="F2566" i="5"/>
  <c r="F2552" i="5"/>
  <c r="U2552" i="5"/>
  <c r="F2541" i="5"/>
  <c r="U2541" i="5"/>
  <c r="F2536" i="5"/>
  <c r="U2536" i="5"/>
  <c r="V2528" i="5"/>
  <c r="F2517" i="5"/>
  <c r="U2517" i="5"/>
  <c r="F2510" i="5"/>
  <c r="G2510" i="5" s="1"/>
  <c r="H2510" i="5" s="1"/>
  <c r="F2492" i="5"/>
  <c r="Q2492" i="5" s="1"/>
  <c r="F2477" i="5"/>
  <c r="U2477" i="5"/>
  <c r="F2463" i="5"/>
  <c r="F2453" i="5"/>
  <c r="Q2453" i="5" s="1"/>
  <c r="U2439" i="5"/>
  <c r="F2421" i="5"/>
  <c r="Q2421" i="5" s="1"/>
  <c r="U2416" i="5"/>
  <c r="F2403" i="5"/>
  <c r="Q2403" i="5" s="1"/>
  <c r="F2406" i="5"/>
  <c r="F2387" i="5"/>
  <c r="F2396" i="5"/>
  <c r="F2381" i="5"/>
  <c r="F2367" i="5"/>
  <c r="Q2367" i="5" s="1"/>
  <c r="U2367" i="5"/>
  <c r="U2360" i="5"/>
  <c r="U2359" i="5"/>
  <c r="U2356" i="5"/>
  <c r="F2342" i="5"/>
  <c r="Q2342" i="5" s="1"/>
  <c r="U2342" i="5"/>
  <c r="F2331" i="5"/>
  <c r="Q2331" i="5" s="1"/>
  <c r="V2334" i="5"/>
  <c r="U2331" i="5"/>
  <c r="F2324" i="5"/>
  <c r="U2317" i="5"/>
  <c r="U2301" i="5"/>
  <c r="F2284" i="5"/>
  <c r="Q2284" i="5" s="1"/>
  <c r="U2278" i="5"/>
  <c r="U2272" i="5"/>
  <c r="V2266" i="5"/>
  <c r="F2250" i="5"/>
  <c r="Q2250" i="5" s="1"/>
  <c r="U2250" i="5"/>
  <c r="F2240" i="5"/>
  <c r="Q2240" i="5" s="1"/>
  <c r="U2240" i="5"/>
  <c r="F2236" i="5"/>
  <c r="G2236" i="5" s="1"/>
  <c r="H2236" i="5" s="1"/>
  <c r="V2235" i="5"/>
  <c r="F2224" i="5"/>
  <c r="F2225" i="5"/>
  <c r="U2224" i="5"/>
  <c r="U2219" i="5"/>
  <c r="U2210" i="5"/>
  <c r="U2201" i="5"/>
  <c r="F2185" i="5"/>
  <c r="F2186" i="5"/>
  <c r="F2179" i="5"/>
  <c r="Q2179" i="5" s="1"/>
  <c r="U2182" i="5"/>
  <c r="U2179" i="5"/>
  <c r="U2170" i="5"/>
  <c r="U2161" i="5"/>
  <c r="U2151" i="5"/>
  <c r="F2146" i="5"/>
  <c r="U2147" i="5"/>
  <c r="U2146" i="5"/>
  <c r="U2138" i="5"/>
  <c r="U2135" i="5"/>
  <c r="F2127" i="5"/>
  <c r="Q2127" i="5" s="1"/>
  <c r="F2106" i="5"/>
  <c r="Q2106" i="5" s="1"/>
  <c r="U2090" i="5"/>
  <c r="F2076" i="5"/>
  <c r="U2080" i="5"/>
  <c r="U2078" i="5"/>
  <c r="V2077" i="5"/>
  <c r="U2076" i="5"/>
  <c r="V2064" i="5"/>
  <c r="U2048" i="5"/>
  <c r="F2039" i="5"/>
  <c r="U2038" i="5"/>
  <c r="V2032" i="5"/>
  <c r="F2024" i="5"/>
  <c r="F2018" i="5"/>
  <c r="U2020" i="5"/>
  <c r="V2018" i="5"/>
  <c r="F2010" i="5"/>
  <c r="V2010" i="5"/>
  <c r="F2003" i="5"/>
  <c r="Q2003" i="5" s="1"/>
  <c r="V1993" i="5"/>
  <c r="F1981" i="5"/>
  <c r="U1980" i="5"/>
  <c r="V1976" i="5"/>
  <c r="F1965" i="5"/>
  <c r="Q1965" i="5" s="1"/>
  <c r="F1961" i="5"/>
  <c r="Q1961" i="5" s="1"/>
  <c r="F1949" i="5"/>
  <c r="F1950" i="5"/>
  <c r="F1939" i="5"/>
  <c r="F1937" i="5"/>
  <c r="F1926" i="5"/>
  <c r="Q1926" i="5" s="1"/>
  <c r="U1928" i="5"/>
  <c r="F1911" i="5"/>
  <c r="F1896" i="5"/>
  <c r="Q1896" i="5" s="1"/>
  <c r="F1898" i="5"/>
  <c r="U1886" i="5"/>
  <c r="U1883" i="5"/>
  <c r="U1871" i="5"/>
  <c r="U1868" i="5"/>
  <c r="U1850" i="5"/>
  <c r="U1844" i="5"/>
  <c r="U1842" i="5"/>
  <c r="F1829" i="5"/>
  <c r="Q1829" i="5" s="1"/>
  <c r="F1825" i="5"/>
  <c r="F1813" i="5"/>
  <c r="F1812" i="5"/>
  <c r="G1812" i="5" s="1"/>
  <c r="H1812" i="5" s="1"/>
  <c r="U1805" i="5"/>
  <c r="U1802" i="5"/>
  <c r="F1797" i="5"/>
  <c r="U1794" i="5"/>
  <c r="U1790" i="5"/>
  <c r="U1784" i="5"/>
  <c r="V1769" i="5"/>
  <c r="V1763" i="5"/>
  <c r="F1758" i="5"/>
  <c r="V1752" i="5"/>
  <c r="U1748" i="5"/>
  <c r="F1739" i="5"/>
  <c r="Q1739" i="5" s="1"/>
  <c r="U1739" i="5"/>
  <c r="F1735" i="5"/>
  <c r="U1729" i="5"/>
  <c r="F1724" i="5"/>
  <c r="U1724" i="5"/>
  <c r="U1720" i="5"/>
  <c r="U1717" i="5"/>
  <c r="F1712" i="5"/>
  <c r="Q1712" i="5" s="1"/>
  <c r="V1714" i="5"/>
  <c r="F1708" i="5"/>
  <c r="U1708" i="5"/>
  <c r="F1706" i="5"/>
  <c r="F1702" i="5"/>
  <c r="V1701" i="5"/>
  <c r="U1700" i="5"/>
  <c r="F1694" i="5"/>
  <c r="F1697" i="5"/>
  <c r="F1690" i="5"/>
  <c r="V1691" i="5"/>
  <c r="F1683" i="5"/>
  <c r="Q1683" i="5" s="1"/>
  <c r="V1685" i="5"/>
  <c r="V1676" i="5"/>
  <c r="U1675" i="5"/>
  <c r="U1672" i="5"/>
  <c r="V1671" i="5"/>
  <c r="U1667" i="5"/>
  <c r="V1666" i="5"/>
  <c r="U1656" i="5"/>
  <c r="V1650" i="5"/>
  <c r="F1644" i="5"/>
  <c r="V1643" i="5"/>
  <c r="U1642" i="5"/>
  <c r="V1638" i="5"/>
  <c r="V1630" i="5"/>
  <c r="U1629" i="5"/>
  <c r="F1621" i="5"/>
  <c r="V1620" i="5"/>
  <c r="U1617" i="5"/>
  <c r="F1608" i="5"/>
  <c r="Q1608" i="5" s="1"/>
  <c r="V1610" i="5"/>
  <c r="U1603" i="5"/>
  <c r="U1583" i="5"/>
  <c r="U1570" i="5"/>
  <c r="U1563" i="5"/>
  <c r="F1554" i="5"/>
  <c r="F1550" i="5"/>
  <c r="U1550" i="5"/>
  <c r="F1548" i="5"/>
  <c r="Q1548" i="5" s="1"/>
  <c r="U1545" i="5"/>
  <c r="F1543" i="5"/>
  <c r="F1532" i="5"/>
  <c r="U1524" i="5"/>
  <c r="U1513" i="5"/>
  <c r="U1508" i="5"/>
  <c r="U1503" i="5"/>
  <c r="U1497" i="5"/>
  <c r="U1494" i="5"/>
  <c r="F1482" i="5"/>
  <c r="Q1482" i="5" s="1"/>
  <c r="F1476" i="5"/>
  <c r="V1475" i="5"/>
  <c r="F1470" i="5"/>
  <c r="F1471" i="5"/>
  <c r="U1470" i="5"/>
  <c r="F1468" i="5"/>
  <c r="V1467" i="5"/>
  <c r="U1466" i="5"/>
  <c r="F1462" i="5"/>
  <c r="U1461" i="5"/>
  <c r="U1458" i="5"/>
  <c r="U1457" i="5"/>
  <c r="F1453" i="5"/>
  <c r="U1454" i="5"/>
  <c r="U1450" i="5"/>
  <c r="U1449" i="5"/>
  <c r="F1447" i="5"/>
  <c r="F1446" i="5"/>
  <c r="U1444" i="5"/>
  <c r="F1433" i="5"/>
  <c r="F1434" i="5"/>
  <c r="V1431" i="5"/>
  <c r="U1430" i="5"/>
  <c r="V1428" i="5"/>
  <c r="F1425" i="5"/>
  <c r="F1420" i="5"/>
  <c r="O1420" i="5" s="1"/>
  <c r="U1419" i="5"/>
  <c r="U1415" i="5"/>
  <c r="U1413" i="5"/>
  <c r="V1409" i="5"/>
  <c r="U1406" i="5"/>
  <c r="F1402" i="5"/>
  <c r="O1402" i="5" s="1"/>
  <c r="F1398" i="5"/>
  <c r="F1394" i="5"/>
  <c r="U1390" i="5"/>
  <c r="V1389" i="5"/>
  <c r="F1386" i="5"/>
  <c r="U1382" i="5"/>
  <c r="F1378" i="5"/>
  <c r="U1374" i="5"/>
  <c r="U1370" i="5"/>
  <c r="F1346" i="5"/>
  <c r="U1341" i="5"/>
  <c r="U1338" i="5"/>
  <c r="U1332" i="5"/>
  <c r="U1324" i="5"/>
  <c r="F1320" i="5"/>
  <c r="U1316" i="5"/>
  <c r="U1312" i="5"/>
  <c r="U1308" i="5"/>
  <c r="U1300" i="5"/>
  <c r="V1296" i="5"/>
  <c r="U1288" i="5"/>
  <c r="V1286" i="5"/>
  <c r="F1264" i="5"/>
  <c r="F1266" i="5"/>
  <c r="U1262" i="5"/>
  <c r="F1256" i="5"/>
  <c r="V1256" i="5"/>
  <c r="F1246" i="5"/>
  <c r="Q1246" i="5" s="1"/>
  <c r="U1234" i="5"/>
  <c r="U1231" i="5"/>
  <c r="U1227" i="5"/>
  <c r="V1224" i="5"/>
  <c r="V1220" i="5"/>
  <c r="F1216" i="5"/>
  <c r="U1208" i="5"/>
  <c r="F1196" i="5"/>
  <c r="U1188" i="5"/>
  <c r="U1184" i="5"/>
  <c r="F1180" i="5"/>
  <c r="F1176" i="5"/>
  <c r="G1176" i="5" s="1"/>
  <c r="H1176" i="5" s="1"/>
  <c r="V1170" i="5"/>
  <c r="F1154" i="5"/>
  <c r="Q1154" i="5" s="1"/>
  <c r="F1150" i="5"/>
  <c r="V1146" i="5"/>
  <c r="U1142" i="5"/>
  <c r="V1130" i="5"/>
  <c r="V1126" i="5"/>
  <c r="F1123" i="5"/>
  <c r="U1118" i="5"/>
  <c r="V1114" i="5"/>
  <c r="U1110" i="5"/>
  <c r="V1106" i="5"/>
  <c r="F1102" i="5"/>
  <c r="G1102" i="5" s="1"/>
  <c r="H1102" i="5" s="1"/>
  <c r="V1098" i="5"/>
  <c r="V1095" i="5"/>
  <c r="U1091" i="5"/>
  <c r="U1087" i="5"/>
  <c r="U1083" i="5"/>
  <c r="U1079" i="5"/>
  <c r="U1075" i="5"/>
  <c r="F1067" i="5"/>
  <c r="U1071" i="5"/>
  <c r="V1067" i="5"/>
  <c r="V1063" i="5"/>
  <c r="V1059" i="5"/>
  <c r="F1055" i="5"/>
  <c r="V1051" i="5"/>
  <c r="F1047" i="5"/>
  <c r="V1043" i="5"/>
  <c r="F1039" i="5"/>
  <c r="U1035" i="5"/>
  <c r="F1031" i="5"/>
  <c r="V1027" i="5"/>
  <c r="U1023" i="5"/>
  <c r="V1019" i="5"/>
  <c r="U1015" i="5"/>
  <c r="U1011" i="5"/>
  <c r="V1007" i="5"/>
  <c r="V1003" i="5"/>
  <c r="V999" i="5"/>
  <c r="U995" i="5"/>
  <c r="V991" i="5"/>
  <c r="V987" i="5"/>
  <c r="F984" i="5"/>
  <c r="V981" i="5"/>
  <c r="V978" i="5"/>
  <c r="U974" i="5"/>
  <c r="F970" i="5"/>
  <c r="V967" i="5"/>
  <c r="F963" i="5"/>
  <c r="U960" i="5"/>
  <c r="U957" i="5"/>
  <c r="F950" i="5"/>
  <c r="Q950" i="5" s="1"/>
  <c r="F953" i="5"/>
  <c r="Q953" i="5" s="1"/>
  <c r="U950" i="5"/>
  <c r="U946" i="5"/>
  <c r="V942" i="5"/>
  <c r="U938" i="5"/>
  <c r="U934" i="5"/>
  <c r="U930" i="5"/>
  <c r="U926" i="5"/>
  <c r="F922" i="5"/>
  <c r="U918" i="5"/>
  <c r="F914" i="5"/>
  <c r="F910" i="5"/>
  <c r="F902" i="5"/>
  <c r="U890" i="5"/>
  <c r="V887" i="5"/>
  <c r="U879" i="5"/>
  <c r="U875" i="5"/>
  <c r="U867" i="5"/>
  <c r="F859" i="5"/>
  <c r="U850" i="5"/>
  <c r="V840" i="5"/>
  <c r="V821" i="5"/>
  <c r="V817" i="5"/>
  <c r="F813" i="5"/>
  <c r="V781" i="5"/>
  <c r="U774" i="5"/>
  <c r="V765" i="5"/>
  <c r="V761" i="5"/>
  <c r="U748" i="5"/>
  <c r="F744" i="5"/>
  <c r="U3964" i="5"/>
  <c r="U3976" i="5"/>
  <c r="V3702" i="5"/>
  <c r="V3531" i="5"/>
  <c r="F3555" i="5"/>
  <c r="U3597" i="5"/>
  <c r="U3683" i="5"/>
  <c r="V3508" i="5"/>
  <c r="U3422" i="5"/>
  <c r="V3607" i="5"/>
  <c r="F3612" i="5"/>
  <c r="Q3612" i="5" s="1"/>
  <c r="V3606" i="5"/>
  <c r="F3634" i="5"/>
  <c r="Q3636" i="5" s="1"/>
  <c r="F3633" i="5"/>
  <c r="V3125" i="5"/>
  <c r="V3143" i="5"/>
  <c r="V3165" i="5"/>
  <c r="V3211" i="5"/>
  <c r="F3684" i="5"/>
  <c r="Q3684" i="5" s="1"/>
  <c r="F5" i="5"/>
  <c r="V3356" i="5"/>
  <c r="V3445" i="5"/>
  <c r="U3476" i="5"/>
  <c r="U3493" i="5"/>
  <c r="U3532" i="5"/>
  <c r="V3675" i="5"/>
  <c r="F2987" i="5"/>
  <c r="F3078" i="5"/>
  <c r="Q3078" i="5" s="1"/>
  <c r="U3408" i="5"/>
  <c r="U3459" i="5"/>
  <c r="U3365" i="5"/>
  <c r="F3007" i="5"/>
  <c r="U3568" i="5"/>
  <c r="U3336" i="5"/>
  <c r="F2334" i="5"/>
  <c r="F2507" i="5"/>
  <c r="Q2507" i="5" s="1"/>
  <c r="U2528" i="5"/>
  <c r="F2617" i="5"/>
  <c r="F2645" i="5"/>
  <c r="U2647" i="5"/>
  <c r="U2690" i="5"/>
  <c r="U2709" i="5"/>
  <c r="U2786" i="5"/>
  <c r="U2827" i="5"/>
  <c r="U2840" i="5"/>
  <c r="U3164" i="5"/>
  <c r="F3188" i="5"/>
  <c r="Q3188" i="5" s="1"/>
  <c r="F3208" i="5"/>
  <c r="F3322" i="5"/>
  <c r="U3483" i="5"/>
  <c r="V2517" i="5"/>
  <c r="F2578" i="5"/>
  <c r="U2744" i="5"/>
  <c r="V3231" i="5"/>
  <c r="V3105" i="5"/>
  <c r="F3316" i="5"/>
  <c r="G3773" i="5"/>
  <c r="H3773" i="5" s="1"/>
  <c r="Q3773" i="5"/>
  <c r="O3773" i="5"/>
  <c r="O3811" i="5"/>
  <c r="G3811" i="5"/>
  <c r="H3811" i="5" s="1"/>
  <c r="Q3811" i="5"/>
  <c r="O3938" i="5"/>
  <c r="O3828" i="5"/>
  <c r="G3828" i="5"/>
  <c r="H3828" i="5" s="1"/>
  <c r="Q3906" i="5"/>
  <c r="G3906" i="5"/>
  <c r="H3906" i="5" s="1"/>
  <c r="V3456" i="5"/>
  <c r="U3456" i="5"/>
  <c r="F3453" i="5"/>
  <c r="V3453" i="5"/>
  <c r="U3398" i="5"/>
  <c r="V3398" i="5"/>
  <c r="F3378" i="5"/>
  <c r="F3380" i="5"/>
  <c r="F3375" i="5"/>
  <c r="V3375" i="5"/>
  <c r="V3373" i="5"/>
  <c r="U3373" i="5"/>
  <c r="F3340" i="5"/>
  <c r="F3338" i="5"/>
  <c r="U3306" i="5"/>
  <c r="F3306" i="5"/>
  <c r="F3290" i="5"/>
  <c r="U3290" i="5"/>
  <c r="U3282" i="5"/>
  <c r="V3282" i="5"/>
  <c r="U3262" i="5"/>
  <c r="F3262" i="5"/>
  <c r="Q3262" i="5" s="1"/>
  <c r="V3232" i="5"/>
  <c r="F3232" i="5"/>
  <c r="Q3232" i="5" s="1"/>
  <c r="F3225" i="5"/>
  <c r="U3225" i="5"/>
  <c r="U3196" i="5"/>
  <c r="F3196" i="5"/>
  <c r="Q3196" i="5" s="1"/>
  <c r="V3180" i="5"/>
  <c r="U3180" i="5"/>
  <c r="V3144" i="5"/>
  <c r="F3144" i="5"/>
  <c r="Q3144" i="5" s="1"/>
  <c r="V3135" i="5"/>
  <c r="U3135" i="5"/>
  <c r="F3115" i="5"/>
  <c r="U3115" i="5"/>
  <c r="V3109" i="5"/>
  <c r="F3109" i="5"/>
  <c r="F3032" i="5"/>
  <c r="U3032" i="5"/>
  <c r="F2962" i="5"/>
  <c r="V2962" i="5"/>
  <c r="U2962" i="5"/>
  <c r="U2949" i="5"/>
  <c r="F2949" i="5"/>
  <c r="V2949" i="5"/>
  <c r="F2944" i="5"/>
  <c r="U2944" i="5"/>
  <c r="V2930" i="5"/>
  <c r="U2930" i="5"/>
  <c r="V2923" i="5"/>
  <c r="F2923" i="5"/>
  <c r="U2923" i="5"/>
  <c r="V2914" i="5"/>
  <c r="U2914" i="5"/>
  <c r="F2914" i="5"/>
  <c r="F2900" i="5"/>
  <c r="Q2900" i="5" s="1"/>
  <c r="U2900" i="5"/>
  <c r="U2885" i="5"/>
  <c r="V2885" i="5"/>
  <c r="V2851" i="5"/>
  <c r="F2851" i="5"/>
  <c r="U2844" i="5"/>
  <c r="F2844" i="5"/>
  <c r="V2839" i="5"/>
  <c r="U2839" i="5"/>
  <c r="U2815" i="5"/>
  <c r="F2815" i="5"/>
  <c r="F2800" i="5"/>
  <c r="U2800" i="5"/>
  <c r="V2725" i="5"/>
  <c r="U2725" i="5"/>
  <c r="U2704" i="5"/>
  <c r="F2699" i="5"/>
  <c r="Q2699" i="5" s="1"/>
  <c r="V2703" i="5"/>
  <c r="U2703" i="5"/>
  <c r="F2703" i="5"/>
  <c r="U2675" i="5"/>
  <c r="V2675" i="5"/>
  <c r="V2671" i="5"/>
  <c r="F2671" i="5"/>
  <c r="F2649" i="5"/>
  <c r="F2651" i="5"/>
  <c r="F2658" i="5"/>
  <c r="U2658" i="5"/>
  <c r="U2646" i="5"/>
  <c r="V2646" i="5"/>
  <c r="F2643" i="5"/>
  <c r="U2643" i="5"/>
  <c r="V2631" i="5"/>
  <c r="U2631" i="5"/>
  <c r="F2631" i="5"/>
  <c r="U2629" i="5"/>
  <c r="V2629" i="5"/>
  <c r="V2621" i="5"/>
  <c r="F2621" i="5"/>
  <c r="Q2621" i="5" s="1"/>
  <c r="U2621" i="5"/>
  <c r="V2616" i="5"/>
  <c r="U2616" i="5"/>
  <c r="V2603" i="5"/>
  <c r="F2603" i="5"/>
  <c r="U2603" i="5"/>
  <c r="V2590" i="5"/>
  <c r="U2590" i="5"/>
  <c r="F2590" i="5"/>
  <c r="U2585" i="5"/>
  <c r="F2585" i="5"/>
  <c r="V2578" i="5"/>
  <c r="U2578" i="5"/>
  <c r="U2573" i="5"/>
  <c r="V2573" i="5"/>
  <c r="F2573" i="5"/>
  <c r="V2567" i="5"/>
  <c r="U2567" i="5"/>
  <c r="V2566" i="5"/>
  <c r="U2566" i="5"/>
  <c r="V2553" i="5"/>
  <c r="U2553" i="5"/>
  <c r="F2543" i="5"/>
  <c r="U2543" i="5"/>
  <c r="V2538" i="5"/>
  <c r="U2538" i="5"/>
  <c r="U2527" i="5"/>
  <c r="V2527" i="5"/>
  <c r="V2518" i="5"/>
  <c r="U2518" i="5"/>
  <c r="F2518" i="5"/>
  <c r="U2509" i="5"/>
  <c r="F2509" i="5"/>
  <c r="V2497" i="5"/>
  <c r="F2497" i="5"/>
  <c r="U2492" i="5"/>
  <c r="V2492" i="5"/>
  <c r="V2478" i="5"/>
  <c r="F2478" i="5"/>
  <c r="Q2478" i="5" s="1"/>
  <c r="U2440" i="5"/>
  <c r="F2434" i="5"/>
  <c r="Q2434" i="5" s="1"/>
  <c r="V2439" i="5"/>
  <c r="F2439" i="5"/>
  <c r="F2427" i="5"/>
  <c r="U2427" i="5"/>
  <c r="V2406" i="5"/>
  <c r="U2406" i="5"/>
  <c r="F2382" i="5"/>
  <c r="U2382" i="5"/>
  <c r="V2370" i="5"/>
  <c r="F2370" i="5"/>
  <c r="U2352" i="5"/>
  <c r="F2352" i="5"/>
  <c r="V2338" i="5"/>
  <c r="F2338" i="5"/>
  <c r="F2325" i="5"/>
  <c r="U2325" i="5"/>
  <c r="U2302" i="5"/>
  <c r="F2293" i="5"/>
  <c r="Q2293" i="5" s="1"/>
  <c r="V2301" i="5"/>
  <c r="F2301" i="5"/>
  <c r="U2293" i="5"/>
  <c r="V2293" i="5"/>
  <c r="V2271" i="5"/>
  <c r="U2271" i="5"/>
  <c r="F2271" i="5"/>
  <c r="U2267" i="5"/>
  <c r="F2261" i="5"/>
  <c r="U2257" i="5"/>
  <c r="F2257" i="5"/>
  <c r="F2244" i="5"/>
  <c r="V2244" i="5"/>
  <c r="U2244" i="5"/>
  <c r="U2220" i="5"/>
  <c r="F2218" i="5"/>
  <c r="V2211" i="5"/>
  <c r="F2211" i="5"/>
  <c r="V2202" i="5"/>
  <c r="F2202" i="5"/>
  <c r="F2191" i="5"/>
  <c r="U2191" i="5"/>
  <c r="V2189" i="5"/>
  <c r="U2189" i="5"/>
  <c r="V2182" i="5"/>
  <c r="F2182" i="5"/>
  <c r="Q2182" i="5" s="1"/>
  <c r="U2176" i="5"/>
  <c r="V2176" i="5"/>
  <c r="F2157" i="5"/>
  <c r="U2162" i="5"/>
  <c r="V2152" i="5"/>
  <c r="U2152" i="5"/>
  <c r="U2137" i="5"/>
  <c r="V2137" i="5"/>
  <c r="V2134" i="5"/>
  <c r="F2134" i="5"/>
  <c r="U2110" i="5"/>
  <c r="V2110" i="5"/>
  <c r="F2110" i="5"/>
  <c r="U2096" i="5"/>
  <c r="F2090" i="5"/>
  <c r="V2095" i="5"/>
  <c r="U2095" i="5"/>
  <c r="F2072" i="5"/>
  <c r="Q2072" i="5" s="1"/>
  <c r="F2069" i="5"/>
  <c r="Q2069" i="5" s="1"/>
  <c r="V2071" i="5"/>
  <c r="F2071" i="5"/>
  <c r="V2055" i="5"/>
  <c r="U2055" i="5"/>
  <c r="U2051" i="5"/>
  <c r="V2051" i="5"/>
  <c r="F2040" i="5"/>
  <c r="F2038" i="5"/>
  <c r="O2038" i="5" s="1"/>
  <c r="F2030" i="5"/>
  <c r="Q2030" i="5" s="1"/>
  <c r="F2033" i="5"/>
  <c r="V2025" i="5"/>
  <c r="U2025" i="5"/>
  <c r="V2021" i="5"/>
  <c r="U2021" i="5"/>
  <c r="F2017" i="5"/>
  <c r="V2017" i="5"/>
  <c r="U2008" i="5"/>
  <c r="F2008" i="5"/>
  <c r="Q2008" i="5" s="1"/>
  <c r="V2002" i="5"/>
  <c r="F2002" i="5"/>
  <c r="U2002" i="5"/>
  <c r="U1994" i="5"/>
  <c r="F1989" i="5"/>
  <c r="U1986" i="5"/>
  <c r="F1984" i="5"/>
  <c r="V1985" i="5"/>
  <c r="U1985" i="5"/>
  <c r="U1984" i="5"/>
  <c r="V1984" i="5"/>
  <c r="U1979" i="5"/>
  <c r="V1979" i="5"/>
  <c r="V1971" i="5"/>
  <c r="F1971" i="5"/>
  <c r="V1968" i="5"/>
  <c r="U1968" i="5"/>
  <c r="V1960" i="5"/>
  <c r="F1960" i="5"/>
  <c r="V1946" i="5"/>
  <c r="U1946" i="5"/>
  <c r="F1946" i="5"/>
  <c r="V1945" i="5"/>
  <c r="U1945" i="5"/>
  <c r="V1940" i="5"/>
  <c r="U1940" i="5"/>
  <c r="F1940" i="5"/>
  <c r="V1936" i="5"/>
  <c r="U1936" i="5"/>
  <c r="V1934" i="5"/>
  <c r="U1934" i="5"/>
  <c r="U1926" i="5"/>
  <c r="V1926" i="5"/>
  <c r="U1922" i="5"/>
  <c r="F1919" i="5"/>
  <c r="Q1919" i="5" s="1"/>
  <c r="V1921" i="5"/>
  <c r="F1921" i="5"/>
  <c r="U1919" i="5"/>
  <c r="V1919" i="5"/>
  <c r="V1912" i="5"/>
  <c r="U1912" i="5"/>
  <c r="V1906" i="5"/>
  <c r="F1906" i="5"/>
  <c r="V1903" i="5"/>
  <c r="U1903" i="5"/>
  <c r="U1891" i="5"/>
  <c r="F1891" i="5"/>
  <c r="V1890" i="5"/>
  <c r="U1890" i="5"/>
  <c r="V1885" i="5"/>
  <c r="F1885" i="5"/>
  <c r="F1877" i="5"/>
  <c r="U1877" i="5"/>
  <c r="V1876" i="5"/>
  <c r="U1876" i="5"/>
  <c r="V1873" i="5"/>
  <c r="U1873" i="5"/>
  <c r="V1870" i="5"/>
  <c r="U1870" i="5"/>
  <c r="F1870" i="5"/>
  <c r="V1865" i="5"/>
  <c r="U1865" i="5"/>
  <c r="V1863" i="5"/>
  <c r="U1863" i="5"/>
  <c r="U1861" i="5"/>
  <c r="F1855" i="5"/>
  <c r="V1860" i="5"/>
  <c r="F1860" i="5"/>
  <c r="V1849" i="5"/>
  <c r="F1849" i="5"/>
  <c r="U1848" i="5"/>
  <c r="V1848" i="5"/>
  <c r="U1846" i="5"/>
  <c r="F1846" i="5"/>
  <c r="F1844" i="5"/>
  <c r="V1845" i="5"/>
  <c r="F1845" i="5"/>
  <c r="U1841" i="5"/>
  <c r="F1841" i="5"/>
  <c r="V1833" i="5"/>
  <c r="F1833" i="5"/>
  <c r="G1833" i="5" s="1"/>
  <c r="H1833" i="5" s="1"/>
  <c r="V1829" i="5"/>
  <c r="U1829" i="5"/>
  <c r="F1826" i="5"/>
  <c r="V1826" i="5"/>
  <c r="U1826" i="5"/>
  <c r="U1820" i="5"/>
  <c r="F1818" i="5"/>
  <c r="V1819" i="5"/>
  <c r="U1819" i="5"/>
  <c r="O1042" i="5"/>
  <c r="G1159" i="5"/>
  <c r="H1159" i="5" s="1"/>
  <c r="Q1115" i="5"/>
  <c r="Q1022" i="5"/>
  <c r="V2755" i="5"/>
  <c r="V2342" i="5"/>
  <c r="V2684" i="5"/>
  <c r="V2988" i="5"/>
  <c r="V3975" i="5"/>
  <c r="U3975" i="5"/>
  <c r="V3551" i="5"/>
  <c r="V3492" i="5"/>
  <c r="U3507" i="5"/>
  <c r="V3517" i="5"/>
  <c r="U3575" i="5"/>
  <c r="V3590" i="5"/>
  <c r="V3608" i="5"/>
  <c r="V3620" i="5"/>
  <c r="V3648" i="5"/>
  <c r="U3674" i="5"/>
  <c r="U3970" i="5"/>
  <c r="U3978" i="5"/>
  <c r="V3458" i="5"/>
  <c r="F3022" i="5"/>
  <c r="U2998" i="5"/>
  <c r="U2738" i="5"/>
  <c r="V3658" i="5"/>
  <c r="V5" i="5"/>
  <c r="F3035" i="5"/>
  <c r="U2771" i="5"/>
  <c r="F2759" i="5"/>
  <c r="Q2759" i="5" s="1"/>
  <c r="F2897" i="5"/>
  <c r="F2886" i="5"/>
  <c r="U2862" i="5"/>
  <c r="F3703" i="5"/>
  <c r="F2969" i="5"/>
  <c r="Q2969" i="5" s="1"/>
  <c r="V3115" i="5"/>
  <c r="V3132" i="5"/>
  <c r="V3208" i="5"/>
  <c r="V2732" i="5"/>
  <c r="V2847" i="5"/>
  <c r="V3219" i="5"/>
  <c r="V3272" i="5"/>
  <c r="V3294" i="5"/>
  <c r="F3658" i="5"/>
  <c r="U3675" i="5"/>
  <c r="F3702" i="5"/>
  <c r="U3434" i="5"/>
  <c r="U3454" i="5"/>
  <c r="U3489" i="5"/>
  <c r="U3627" i="5"/>
  <c r="U2032" i="5"/>
  <c r="V1950" i="5"/>
  <c r="U2033" i="5"/>
  <c r="V2039" i="5"/>
  <c r="F2955" i="5"/>
  <c r="F3448" i="5"/>
  <c r="Q3448" i="5" s="1"/>
  <c r="U3089" i="5"/>
  <c r="U1993" i="5"/>
  <c r="U2026" i="5"/>
  <c r="U3112" i="5"/>
  <c r="V2331" i="5"/>
  <c r="U2945" i="5"/>
  <c r="U2977" i="5"/>
  <c r="U3144" i="5"/>
  <c r="V2224" i="5"/>
  <c r="F2738" i="5"/>
  <c r="V2871" i="5"/>
  <c r="F3006" i="5"/>
  <c r="U2235" i="5"/>
  <c r="F2219" i="5"/>
  <c r="F2235" i="5"/>
  <c r="F3627" i="5"/>
  <c r="F3336" i="5"/>
  <c r="U2211" i="5"/>
  <c r="V2509" i="5"/>
  <c r="V2598" i="5"/>
  <c r="V2900" i="5"/>
  <c r="U1957" i="5"/>
  <c r="F1993" i="5"/>
  <c r="F2025" i="5"/>
  <c r="F2359" i="5"/>
  <c r="U2478" i="5"/>
  <c r="U2976" i="5"/>
  <c r="F3180" i="5"/>
  <c r="Q3180" i="5" s="1"/>
  <c r="F1840" i="5"/>
  <c r="U1855" i="5"/>
  <c r="U1896" i="5"/>
  <c r="U1939" i="5"/>
  <c r="V1980" i="5"/>
  <c r="V2020" i="5"/>
  <c r="F2161" i="5"/>
  <c r="U2497" i="5"/>
  <c r="U2583" i="5"/>
  <c r="U2608" i="5"/>
  <c r="F2675" i="5"/>
  <c r="Q2675" i="5" s="1"/>
  <c r="F2721" i="5"/>
  <c r="U2855" i="5"/>
  <c r="U3232" i="5"/>
  <c r="V1868" i="5"/>
  <c r="U2370" i="5"/>
  <c r="U2396" i="5"/>
  <c r="F2907" i="5"/>
  <c r="V1891" i="5"/>
  <c r="G3790" i="5"/>
  <c r="H3790" i="5" s="1"/>
  <c r="Q3790" i="5"/>
  <c r="O1155" i="5"/>
  <c r="G1115" i="5"/>
  <c r="H1115" i="5" s="1"/>
  <c r="O1022" i="5"/>
  <c r="V2210" i="5"/>
  <c r="V2767" i="5"/>
  <c r="V3071" i="5"/>
  <c r="V2170" i="5"/>
  <c r="V2356" i="5"/>
  <c r="V2799" i="5"/>
  <c r="U3608" i="5"/>
  <c r="V3978" i="5"/>
  <c r="U3035" i="5"/>
  <c r="U3659" i="5"/>
  <c r="U2886" i="5"/>
  <c r="U2750" i="5"/>
  <c r="V2201" i="5"/>
  <c r="V3094" i="5"/>
  <c r="V3134" i="5"/>
  <c r="V2782" i="5"/>
  <c r="V3224" i="5"/>
  <c r="V3254" i="5"/>
  <c r="V3295" i="5"/>
  <c r="U3634" i="5"/>
  <c r="U3505" i="5"/>
  <c r="U1981" i="5"/>
  <c r="U3305" i="5"/>
  <c r="F3423" i="5"/>
  <c r="U1960" i="5"/>
  <c r="U1969" i="5"/>
  <c r="V2367" i="5"/>
  <c r="V2870" i="5"/>
  <c r="F1876" i="5"/>
  <c r="F2051" i="5"/>
  <c r="G2051" i="5" s="1"/>
  <c r="H2051" i="5" s="1"/>
  <c r="U2981" i="5"/>
  <c r="F3071" i="5"/>
  <c r="V2146" i="5"/>
  <c r="U2202" i="5"/>
  <c r="F2130" i="5"/>
  <c r="Q2130" i="5" s="1"/>
  <c r="F2100" i="5"/>
  <c r="U2324" i="5"/>
  <c r="U2284" i="5"/>
  <c r="V2536" i="5"/>
  <c r="V2613" i="5"/>
  <c r="V2716" i="5"/>
  <c r="V2907" i="5"/>
  <c r="V2980" i="5"/>
  <c r="F1865" i="5"/>
  <c r="U1911" i="5"/>
  <c r="F1936" i="5"/>
  <c r="F1976" i="5"/>
  <c r="F2138" i="5"/>
  <c r="U2186" i="5"/>
  <c r="U2338" i="5"/>
  <c r="F2528" i="5"/>
  <c r="Q2528" i="5" s="1"/>
  <c r="F2567" i="5"/>
  <c r="F2690" i="5"/>
  <c r="F2786" i="5"/>
  <c r="F2840" i="5"/>
  <c r="V2976" i="5"/>
  <c r="F3055" i="5"/>
  <c r="U3221" i="5"/>
  <c r="U3462" i="5"/>
  <c r="U1840" i="5"/>
  <c r="F1873" i="5"/>
  <c r="U1965" i="5"/>
  <c r="F1998" i="5"/>
  <c r="Q1998" i="5" s="1"/>
  <c r="U2570" i="5"/>
  <c r="V2588" i="5"/>
  <c r="F2613" i="5"/>
  <c r="F2638" i="5"/>
  <c r="Q2638" i="5" s="1"/>
  <c r="F2855" i="5"/>
  <c r="F3254" i="5"/>
  <c r="Q3254" i="5" s="1"/>
  <c r="U1906" i="5"/>
  <c r="V2541" i="5"/>
  <c r="U2671" i="5"/>
  <c r="U3165" i="5"/>
  <c r="V1841" i="5"/>
  <c r="V1804" i="5"/>
  <c r="F1804" i="5"/>
  <c r="U1804" i="5"/>
  <c r="F1781" i="5"/>
  <c r="V1781" i="5"/>
  <c r="U1781" i="5"/>
  <c r="F1770" i="5"/>
  <c r="F1766" i="5"/>
  <c r="Q1766" i="5" s="1"/>
  <c r="V1759" i="5"/>
  <c r="U1759" i="5"/>
  <c r="U1736" i="5"/>
  <c r="V1736" i="5"/>
  <c r="V1732" i="5"/>
  <c r="F1732" i="5"/>
  <c r="U1725" i="5"/>
  <c r="V1725" i="5"/>
  <c r="V1709" i="5"/>
  <c r="F1709" i="5"/>
  <c r="V1705" i="5"/>
  <c r="F1705" i="5"/>
  <c r="U1705" i="5"/>
  <c r="U1681" i="5"/>
  <c r="F1679" i="5"/>
  <c r="V1680" i="5"/>
  <c r="U1680" i="5"/>
  <c r="F1677" i="5"/>
  <c r="F1675" i="5"/>
  <c r="V1660" i="5"/>
  <c r="F1660" i="5"/>
  <c r="U1660" i="5"/>
  <c r="U1639" i="5"/>
  <c r="F1635" i="5"/>
  <c r="Q1635" i="5" s="1"/>
  <c r="F1626" i="5"/>
  <c r="Q1626" i="5" s="1"/>
  <c r="F1623" i="5"/>
  <c r="Q1623" i="5" s="1"/>
  <c r="F1604" i="5"/>
  <c r="U1604" i="5"/>
  <c r="V1604" i="5"/>
  <c r="F1597" i="5"/>
  <c r="U1597" i="5"/>
  <c r="F1593" i="5"/>
  <c r="Q1593" i="5" s="1"/>
  <c r="F1591" i="5"/>
  <c r="U1592" i="5"/>
  <c r="F1592" i="5"/>
  <c r="Q1592" i="5" s="1"/>
  <c r="V1592" i="5"/>
  <c r="F1588" i="5"/>
  <c r="V1588" i="5"/>
  <c r="U1588" i="5"/>
  <c r="F1583" i="5"/>
  <c r="F1585" i="5"/>
  <c r="F1584" i="5"/>
  <c r="U1584" i="5"/>
  <c r="V1584" i="5"/>
  <c r="U1579" i="5"/>
  <c r="F1579" i="5"/>
  <c r="F1574" i="5"/>
  <c r="Q1575" i="5" s="1"/>
  <c r="U1574" i="5"/>
  <c r="F1570" i="5"/>
  <c r="Q1570" i="5" s="1"/>
  <c r="V1573" i="5"/>
  <c r="U1573" i="5"/>
  <c r="F1573" i="5"/>
  <c r="U1565" i="5"/>
  <c r="F1565" i="5"/>
  <c r="Q1565" i="5" s="1"/>
  <c r="F1563" i="5"/>
  <c r="F1564" i="5"/>
  <c r="O1564" i="5" s="1"/>
  <c r="U1564" i="5"/>
  <c r="V1564" i="5"/>
  <c r="U1555" i="5"/>
  <c r="V1555" i="5"/>
  <c r="F1555" i="5"/>
  <c r="Q1555" i="5" s="1"/>
  <c r="F1551" i="5"/>
  <c r="U1551" i="5"/>
  <c r="V1551" i="5"/>
  <c r="F1546" i="5"/>
  <c r="Q1546" i="5" s="1"/>
  <c r="U1546" i="5"/>
  <c r="F1542" i="5"/>
  <c r="U1542" i="5"/>
  <c r="V1542" i="5"/>
  <c r="U1541" i="5"/>
  <c r="V1541" i="5"/>
  <c r="F1539" i="5"/>
  <c r="U1539" i="5"/>
  <c r="V1538" i="5"/>
  <c r="U1538" i="5"/>
  <c r="F1538" i="5"/>
  <c r="U1529" i="5"/>
  <c r="F1529" i="5"/>
  <c r="Q1529" i="5" s="1"/>
  <c r="V1529" i="5"/>
  <c r="F1526" i="5"/>
  <c r="F1524" i="5"/>
  <c r="U1525" i="5"/>
  <c r="F1525" i="5"/>
  <c r="F1516" i="5"/>
  <c r="Q1516" i="5" s="1"/>
  <c r="F1513" i="5"/>
  <c r="Q1513" i="5" s="1"/>
  <c r="F1515" i="5"/>
  <c r="U1515" i="5"/>
  <c r="V1515" i="5"/>
  <c r="F1508" i="5"/>
  <c r="F1510" i="5"/>
  <c r="Q1510" i="5" s="1"/>
  <c r="F1509" i="5"/>
  <c r="V1509" i="5"/>
  <c r="U1509" i="5"/>
  <c r="U1505" i="5"/>
  <c r="F1505" i="5"/>
  <c r="Q1505" i="5" s="1"/>
  <c r="F1502" i="5"/>
  <c r="Q1502" i="5" s="1"/>
  <c r="U1504" i="5"/>
  <c r="F1504" i="5"/>
  <c r="V1504" i="5"/>
  <c r="F1501" i="5"/>
  <c r="F1497" i="5"/>
  <c r="F1489" i="5"/>
  <c r="F1491" i="5"/>
  <c r="Q1491" i="5" s="1"/>
  <c r="F1490" i="5"/>
  <c r="V1490" i="5"/>
  <c r="F1484" i="5"/>
  <c r="V1484" i="5"/>
  <c r="U1484" i="5"/>
  <c r="U1480" i="5"/>
  <c r="F1478" i="5"/>
  <c r="F1479" i="5"/>
  <c r="U1479" i="5"/>
  <c r="V1479" i="5"/>
  <c r="F1665" i="5"/>
  <c r="F1700" i="5"/>
  <c r="V1717" i="5"/>
  <c r="U1762" i="5"/>
  <c r="U1777" i="5"/>
  <c r="U1818" i="5"/>
  <c r="F1617" i="5"/>
  <c r="Q1617" i="5" s="1"/>
  <c r="V1629" i="5"/>
  <c r="U1709" i="5"/>
  <c r="U1735" i="5"/>
  <c r="U1745" i="5"/>
  <c r="F1558" i="5"/>
  <c r="Q3734" i="5"/>
  <c r="O3734" i="5"/>
  <c r="G3734" i="5"/>
  <c r="H3734" i="5" s="1"/>
  <c r="F1691" i="5"/>
  <c r="F1701" i="5"/>
  <c r="U1763" i="5"/>
  <c r="U1630" i="5"/>
  <c r="U1665" i="5"/>
  <c r="U1685" i="5"/>
  <c r="V1700" i="5"/>
  <c r="U1714" i="5"/>
  <c r="U1732" i="5"/>
  <c r="F1810" i="5"/>
  <c r="Q1810" i="5" s="1"/>
  <c r="V1617" i="5"/>
  <c r="U1635" i="5"/>
  <c r="U1671" i="5"/>
  <c r="F1680" i="5"/>
  <c r="U1712" i="5"/>
  <c r="F1802" i="5"/>
  <c r="Q1802" i="5" s="1"/>
  <c r="V1579" i="5"/>
  <c r="F1805" i="5"/>
  <c r="Q1805" i="5" s="1"/>
  <c r="V1420" i="5"/>
  <c r="V1450" i="5"/>
  <c r="U1471" i="5"/>
  <c r="U1446" i="5"/>
  <c r="F1466" i="5"/>
  <c r="U1296" i="5"/>
  <c r="V1188" i="5"/>
  <c r="U1248" i="5"/>
  <c r="F1467" i="5"/>
  <c r="U1467" i="5"/>
  <c r="U1350" i="5"/>
  <c r="F1350" i="5"/>
  <c r="V1307" i="5"/>
  <c r="U1307" i="5"/>
  <c r="U1238" i="5"/>
  <c r="V1238" i="5"/>
  <c r="U1212" i="5"/>
  <c r="F1212" i="5"/>
  <c r="V1207" i="5"/>
  <c r="U1207" i="5"/>
  <c r="F1202" i="5"/>
  <c r="F1204" i="5"/>
  <c r="G1204" i="5" s="1"/>
  <c r="H1204" i="5" s="1"/>
  <c r="U1204" i="5"/>
  <c r="U1192" i="5"/>
  <c r="F1192" i="5"/>
  <c r="V1192" i="5"/>
  <c r="U1172" i="5"/>
  <c r="V1172" i="5"/>
  <c r="V1166" i="5"/>
  <c r="U1166" i="5"/>
  <c r="V1158" i="5"/>
  <c r="F1158" i="5"/>
  <c r="V1419" i="5"/>
  <c r="V1434" i="5"/>
  <c r="V1458" i="5"/>
  <c r="F1450" i="5"/>
  <c r="G1450" i="5" s="1"/>
  <c r="H1450" i="5" s="1"/>
  <c r="F1474" i="5"/>
  <c r="O1474" i="5" s="1"/>
  <c r="F1455" i="5"/>
  <c r="V1180" i="5"/>
  <c r="V1212" i="5"/>
  <c r="V1227" i="5"/>
  <c r="F1308" i="5"/>
  <c r="O1308" i="5" s="1"/>
  <c r="U1434" i="5"/>
  <c r="F1458" i="5"/>
  <c r="U1346" i="5"/>
  <c r="U1246" i="5"/>
  <c r="U1378" i="5"/>
  <c r="F1227" i="5"/>
  <c r="F978" i="5"/>
  <c r="F1027" i="5"/>
  <c r="U967" i="5"/>
  <c r="F981" i="5"/>
  <c r="V984" i="5"/>
  <c r="V1023" i="5"/>
  <c r="V1071" i="5"/>
  <c r="V1091" i="5"/>
  <c r="F1098" i="5"/>
  <c r="V902" i="5"/>
  <c r="V930" i="5"/>
  <c r="U999" i="5"/>
  <c r="V1055" i="5"/>
  <c r="V1079" i="5"/>
  <c r="V1142" i="5"/>
  <c r="V879" i="5"/>
  <c r="F960" i="5"/>
  <c r="F1011" i="5"/>
  <c r="U1031" i="5"/>
  <c r="U963" i="5"/>
  <c r="U1154" i="5"/>
  <c r="F875" i="5"/>
  <c r="U978" i="5"/>
  <c r="U1003" i="5"/>
  <c r="U1059" i="5"/>
  <c r="U1114" i="5"/>
  <c r="F3972" i="5"/>
  <c r="O3972" i="5" s="1"/>
  <c r="F3683" i="5"/>
  <c r="G3683" i="5" s="1"/>
  <c r="H3683" i="5" s="1"/>
  <c r="F3519" i="5"/>
  <c r="Q3519" i="5" s="1"/>
  <c r="F3517" i="5"/>
  <c r="O3517" i="5" s="1"/>
  <c r="F3489" i="5"/>
  <c r="F3476" i="5"/>
  <c r="F3462" i="5"/>
  <c r="F3456" i="5"/>
  <c r="Q3456" i="5" s="1"/>
  <c r="F3446" i="5"/>
  <c r="O3446" i="5" s="1"/>
  <c r="F3444" i="5"/>
  <c r="G3444" i="5" s="1"/>
  <c r="H3444" i="5" s="1"/>
  <c r="F3414" i="5"/>
  <c r="Q3414" i="5" s="1"/>
  <c r="F3408" i="5"/>
  <c r="O3408" i="5" s="1"/>
  <c r="U3387" i="5"/>
  <c r="U3378" i="5"/>
  <c r="F3373" i="5"/>
  <c r="F3365" i="5"/>
  <c r="Q3365" i="5" s="1"/>
  <c r="F3359" i="5"/>
  <c r="U3354" i="5"/>
  <c r="F3345" i="5"/>
  <c r="O3345" i="5" s="1"/>
  <c r="F3321" i="5"/>
  <c r="F3300" i="5"/>
  <c r="O3300" i="5" s="1"/>
  <c r="U3289" i="5"/>
  <c r="U3285" i="5"/>
  <c r="F3276" i="5"/>
  <c r="U3276" i="5"/>
  <c r="F3265" i="5"/>
  <c r="U3261" i="5"/>
  <c r="U3253" i="5"/>
  <c r="F3246" i="5"/>
  <c r="Q3246" i="5" s="1"/>
  <c r="U3236" i="5"/>
  <c r="F3231" i="5"/>
  <c r="U3229" i="5"/>
  <c r="F3224" i="5"/>
  <c r="F3213" i="5"/>
  <c r="Q3213" i="5" s="1"/>
  <c r="F3211" i="5"/>
  <c r="F3199" i="5"/>
  <c r="F3190" i="5"/>
  <c r="U3190" i="5"/>
  <c r="F3185" i="5"/>
  <c r="F3179" i="5"/>
  <c r="U3168" i="5"/>
  <c r="F3157" i="5"/>
  <c r="O3157" i="5" s="1"/>
  <c r="U3157" i="5"/>
  <c r="F3151" i="5"/>
  <c r="U3146" i="5"/>
  <c r="F3137" i="5"/>
  <c r="O3137" i="5" s="1"/>
  <c r="F3132" i="5"/>
  <c r="F3116" i="5"/>
  <c r="U3116" i="5"/>
  <c r="F3110" i="5"/>
  <c r="F3105" i="5"/>
  <c r="U3099" i="5"/>
  <c r="U3097" i="5"/>
  <c r="U3095" i="5"/>
  <c r="U3081" i="5"/>
  <c r="F3072" i="5"/>
  <c r="Q3072" i="5" s="1"/>
  <c r="U3061" i="5"/>
  <c r="U3051" i="5"/>
  <c r="F2979" i="5"/>
  <c r="F2977" i="5"/>
  <c r="F2915" i="5"/>
  <c r="Q2915" i="5" s="1"/>
  <c r="F2909" i="5"/>
  <c r="O2909" i="5" s="1"/>
  <c r="F2903" i="5"/>
  <c r="U2903" i="5"/>
  <c r="U2872" i="5"/>
  <c r="F2853" i="5"/>
  <c r="G2853" i="5" s="1"/>
  <c r="H2853" i="5" s="1"/>
  <c r="F2845" i="5"/>
  <c r="U2845" i="5"/>
  <c r="F2841" i="5"/>
  <c r="F2831" i="5"/>
  <c r="U2831" i="5"/>
  <c r="F2816" i="5"/>
  <c r="G2816" i="5" s="1"/>
  <c r="H2816" i="5" s="1"/>
  <c r="F2805" i="5"/>
  <c r="Q2805" i="5" s="1"/>
  <c r="F2790" i="5"/>
  <c r="G2790" i="5" s="1"/>
  <c r="H2790" i="5" s="1"/>
  <c r="U2790" i="5"/>
  <c r="F2727" i="5"/>
  <c r="U2721" i="5"/>
  <c r="U2710" i="5"/>
  <c r="F2704" i="5"/>
  <c r="F2693" i="5"/>
  <c r="F2677" i="5"/>
  <c r="U2677" i="5"/>
  <c r="F2672" i="5"/>
  <c r="O2672" i="5" s="1"/>
  <c r="F2660" i="5"/>
  <c r="U2660" i="5"/>
  <c r="U2644" i="5"/>
  <c r="F2632" i="5"/>
  <c r="Q2632" i="5" s="1"/>
  <c r="F2624" i="5"/>
  <c r="Q2624" i="5" s="1"/>
  <c r="U2624" i="5"/>
  <c r="F2618" i="5"/>
  <c r="Q2618" i="5" s="1"/>
  <c r="U2618" i="5"/>
  <c r="F2614" i="5"/>
  <c r="F2605" i="5"/>
  <c r="Q2605" i="5" s="1"/>
  <c r="F2592" i="5"/>
  <c r="U2592" i="5"/>
  <c r="F2586" i="5"/>
  <c r="F2574" i="5"/>
  <c r="Q2574" i="5" s="1"/>
  <c r="U2574" i="5"/>
  <c r="F2568" i="5"/>
  <c r="G2568" i="5" s="1"/>
  <c r="H2568" i="5" s="1"/>
  <c r="U2568" i="5"/>
  <c r="F2557" i="5"/>
  <c r="F2546" i="5"/>
  <c r="Q2546" i="5" s="1"/>
  <c r="F2539" i="5"/>
  <c r="F2534" i="5"/>
  <c r="U2534" i="5"/>
  <c r="F2523" i="5"/>
  <c r="U2523" i="5"/>
  <c r="F2498" i="5"/>
  <c r="Q2498" i="5" s="1"/>
  <c r="U2498" i="5"/>
  <c r="F2485" i="5"/>
  <c r="F2470" i="5"/>
  <c r="U2470" i="5"/>
  <c r="U2428" i="5"/>
  <c r="U2421" i="5"/>
  <c r="U2417" i="5"/>
  <c r="U2410" i="5"/>
  <c r="U2407" i="5"/>
  <c r="F2397" i="5"/>
  <c r="O2397" i="5" s="1"/>
  <c r="F2383" i="5"/>
  <c r="Q2383" i="5" s="1"/>
  <c r="U2381" i="5"/>
  <c r="F2360" i="5"/>
  <c r="F2356" i="5"/>
  <c r="U2339" i="5"/>
  <c r="U2335" i="5"/>
  <c r="F2318" i="5"/>
  <c r="Q2318" i="5" s="1"/>
  <c r="U2318" i="5"/>
  <c r="F2285" i="5"/>
  <c r="Q2285" i="5" s="1"/>
  <c r="F2278" i="5"/>
  <c r="Q2278" i="5" s="1"/>
  <c r="F2267" i="5"/>
  <c r="Q2267" i="5" s="1"/>
  <c r="F2245" i="5"/>
  <c r="Q2245" i="5" s="1"/>
  <c r="F2220" i="5"/>
  <c r="Q2220" i="5" s="1"/>
  <c r="U2218" i="5"/>
  <c r="U2212" i="5"/>
  <c r="F2201" i="5"/>
  <c r="U2192" i="5"/>
  <c r="F2162" i="5"/>
  <c r="Q2162" i="5" s="1"/>
  <c r="F2139" i="5"/>
  <c r="Q2139" i="5" s="1"/>
  <c r="F2137" i="5"/>
  <c r="U2130" i="5"/>
  <c r="F2117" i="5"/>
  <c r="U2111" i="5"/>
  <c r="F2109" i="5"/>
  <c r="U2106" i="5"/>
  <c r="F2096" i="5"/>
  <c r="O2096" i="5" s="1"/>
  <c r="F2086" i="5"/>
  <c r="F2065" i="5"/>
  <c r="Q2065" i="5" s="1"/>
  <c r="F2026" i="5"/>
  <c r="Q2026" i="5" s="1"/>
  <c r="F2022" i="5"/>
  <c r="Q2022" i="5" s="1"/>
  <c r="U2022" i="5"/>
  <c r="U2003" i="5"/>
  <c r="F1994" i="5"/>
  <c r="O1994" i="5" s="1"/>
  <c r="U1989" i="5"/>
  <c r="F1982" i="5"/>
  <c r="U1982" i="5"/>
  <c r="U1961" i="5"/>
  <c r="F1951" i="5"/>
  <c r="O1951" i="5" s="1"/>
  <c r="U1951" i="5"/>
  <c r="F1947" i="5"/>
  <c r="U1947" i="5"/>
  <c r="F1929" i="5"/>
  <c r="Q1929" i="5" s="1"/>
  <c r="U1929" i="5"/>
  <c r="F1922" i="5"/>
  <c r="Q1923" i="5" s="1"/>
  <c r="F1913" i="5"/>
  <c r="Q1913" i="5" s="1"/>
  <c r="F1907" i="5"/>
  <c r="Q1907" i="5" s="1"/>
  <c r="F1899" i="5"/>
  <c r="Q1899" i="5" s="1"/>
  <c r="U1899" i="5"/>
  <c r="U1892" i="5"/>
  <c r="F1886" i="5"/>
  <c r="F1871" i="5"/>
  <c r="F1866" i="5"/>
  <c r="U1866" i="5"/>
  <c r="F1861" i="5"/>
  <c r="F1850" i="5"/>
  <c r="U1428" i="5"/>
  <c r="G3812" i="5"/>
  <c r="H3812" i="5" s="1"/>
  <c r="V3471" i="5"/>
  <c r="V3428" i="5"/>
  <c r="F3422" i="5"/>
  <c r="Q3422" i="5" s="1"/>
  <c r="F3403" i="5"/>
  <c r="V3378" i="5"/>
  <c r="F3367" i="5"/>
  <c r="Q3367" i="5" s="1"/>
  <c r="V3345" i="5"/>
  <c r="U3273" i="5"/>
  <c r="U3212" i="5"/>
  <c r="V3179" i="5"/>
  <c r="F3172" i="5"/>
  <c r="U3152" i="5"/>
  <c r="F3135" i="5"/>
  <c r="Q3135" i="5" s="1"/>
  <c r="F3047" i="5"/>
  <c r="U3047" i="5"/>
  <c r="U3006" i="5"/>
  <c r="U2995" i="5"/>
  <c r="U2980" i="5"/>
  <c r="U2972" i="5"/>
  <c r="F2538" i="5"/>
  <c r="Q2538" i="5" s="1"/>
  <c r="O3567" i="5"/>
  <c r="Q3516" i="5"/>
  <c r="O3516" i="5"/>
  <c r="G3516" i="5"/>
  <c r="H3516" i="5" s="1"/>
  <c r="G3437" i="5"/>
  <c r="H3437" i="5" s="1"/>
  <c r="F3491" i="5"/>
  <c r="V2660" i="5"/>
  <c r="F3488" i="5"/>
  <c r="G3488" i="5" s="1"/>
  <c r="H3488" i="5" s="1"/>
  <c r="F3468" i="5"/>
  <c r="Q3468" i="5" s="1"/>
  <c r="U3453" i="5"/>
  <c r="F3445" i="5"/>
  <c r="O3445" i="5" s="1"/>
  <c r="F3420" i="5"/>
  <c r="O3877" i="5"/>
  <c r="F3195" i="5"/>
  <c r="U3359" i="5"/>
  <c r="V2111" i="5"/>
  <c r="O3554" i="5"/>
  <c r="Q3877" i="5"/>
  <c r="V1956" i="5"/>
  <c r="V1938" i="5"/>
  <c r="V1933" i="5"/>
  <c r="U3137" i="5"/>
  <c r="F3427" i="5"/>
  <c r="G3427" i="5" s="1"/>
  <c r="H3427" i="5" s="1"/>
  <c r="V3237" i="5"/>
  <c r="V3191" i="5"/>
  <c r="U3121" i="5"/>
  <c r="U3111" i="5"/>
  <c r="F3368" i="5"/>
  <c r="F3387" i="5"/>
  <c r="Q3387" i="5" s="1"/>
  <c r="V3285" i="5"/>
  <c r="V3557" i="5"/>
  <c r="V3500" i="5"/>
  <c r="V3316" i="5"/>
  <c r="V3273" i="5"/>
  <c r="V3095" i="5"/>
  <c r="V3032" i="5"/>
  <c r="V3007" i="5"/>
  <c r="V2973" i="5"/>
  <c r="V2800" i="5"/>
  <c r="V2709" i="5"/>
  <c r="V2427" i="5"/>
  <c r="V2416" i="5"/>
  <c r="V2396" i="5"/>
  <c r="V2359" i="5"/>
  <c r="V2325" i="5"/>
  <c r="V2317" i="5"/>
  <c r="V2284" i="5"/>
  <c r="V2257" i="5"/>
  <c r="V2219" i="5"/>
  <c r="V2191" i="5"/>
  <c r="V2186" i="5"/>
  <c r="V2161" i="5"/>
  <c r="V2147" i="5"/>
  <c r="V2138" i="5"/>
  <c r="V2127" i="5"/>
  <c r="V2105" i="5"/>
  <c r="V2085" i="5"/>
  <c r="U2018" i="5"/>
  <c r="V1812" i="5"/>
  <c r="F3747" i="5"/>
  <c r="Q3747" i="5" s="1"/>
  <c r="F3765" i="5"/>
  <c r="F3834" i="5"/>
  <c r="Q3834" i="5" s="1"/>
  <c r="F3841" i="5"/>
  <c r="O3353" i="5"/>
  <c r="F3976" i="5"/>
  <c r="O3976" i="5" s="1"/>
  <c r="F3970" i="5"/>
  <c r="G3970" i="5" s="1"/>
  <c r="H3970" i="5" s="1"/>
  <c r="G1970" i="5"/>
  <c r="H1970" i="5" s="1"/>
  <c r="Q1676" i="5"/>
  <c r="G1638" i="5"/>
  <c r="H1638" i="5" s="1"/>
  <c r="G1622" i="5"/>
  <c r="H1622" i="5" s="1"/>
  <c r="O1418" i="5"/>
  <c r="Q1322" i="5"/>
  <c r="Q1191" i="5"/>
  <c r="O1159" i="5"/>
  <c r="G1155" i="5"/>
  <c r="H1155" i="5" s="1"/>
  <c r="G1133" i="5"/>
  <c r="H1133" i="5" s="1"/>
  <c r="Q1104" i="5"/>
  <c r="G1082" i="5"/>
  <c r="H1082" i="5" s="1"/>
  <c r="Q1577" i="5"/>
  <c r="G3888" i="5"/>
  <c r="H3888" i="5" s="1"/>
  <c r="Q3888" i="5"/>
  <c r="V3157" i="5"/>
  <c r="V3665" i="5"/>
  <c r="F3621" i="5"/>
  <c r="F3581" i="5"/>
  <c r="V3580" i="5"/>
  <c r="V3538" i="5"/>
  <c r="V3522" i="5"/>
  <c r="F3518" i="5"/>
  <c r="F3514" i="5"/>
  <c r="F3504" i="5"/>
  <c r="V3503" i="5"/>
  <c r="U3393" i="5"/>
  <c r="U3339" i="5"/>
  <c r="Q1970" i="5"/>
  <c r="Q1149" i="5"/>
  <c r="O1133" i="5"/>
  <c r="G1104" i="5"/>
  <c r="H1104" i="5" s="1"/>
  <c r="O1082" i="5"/>
  <c r="O2029" i="5"/>
  <c r="Q1449" i="5"/>
  <c r="Q2068" i="5"/>
  <c r="Q2706" i="5"/>
  <c r="G1010" i="5"/>
  <c r="H1010" i="5" s="1"/>
  <c r="F3219" i="5"/>
  <c r="F3361" i="5"/>
  <c r="Q3361" i="5" s="1"/>
  <c r="U3420" i="5"/>
  <c r="Q2341" i="5"/>
  <c r="F3097" i="5"/>
  <c r="F3253" i="5"/>
  <c r="U3340" i="5"/>
  <c r="F3357" i="5"/>
  <c r="F3376" i="5"/>
  <c r="O3804" i="5"/>
  <c r="Q3792" i="5"/>
  <c r="V2557" i="5"/>
  <c r="V3146" i="5"/>
  <c r="U2485" i="5"/>
  <c r="V2677" i="5"/>
  <c r="F3964" i="5"/>
  <c r="Q3964" i="5" s="1"/>
  <c r="V2898" i="5"/>
  <c r="U2893" i="5"/>
  <c r="V2887" i="5"/>
  <c r="V2877" i="5"/>
  <c r="V2866" i="5"/>
  <c r="F2854" i="5"/>
  <c r="Q2854" i="5" s="1"/>
  <c r="U2842" i="5"/>
  <c r="V2762" i="5"/>
  <c r="F2728" i="5"/>
  <c r="Q2728" i="5" s="1"/>
  <c r="V1846" i="5"/>
  <c r="F1842" i="5"/>
  <c r="F1834" i="5"/>
  <c r="Q1834" i="5" s="1"/>
  <c r="V1834" i="5"/>
  <c r="F1827" i="5"/>
  <c r="O1827" i="5" s="1"/>
  <c r="U1827" i="5"/>
  <c r="F1820" i="5"/>
  <c r="Q1820" i="5" s="1"/>
  <c r="V1813" i="5"/>
  <c r="F1790" i="5"/>
  <c r="Q1790" i="5" s="1"/>
  <c r="V1790" i="5"/>
  <c r="V1783" i="5"/>
  <c r="U1782" i="5"/>
  <c r="V1776" i="5"/>
  <c r="F1764" i="5"/>
  <c r="U1764" i="5"/>
  <c r="F1760" i="5"/>
  <c r="V1760" i="5"/>
  <c r="F1753" i="5"/>
  <c r="Q1753" i="5" s="1"/>
  <c r="V1745" i="5"/>
  <c r="F1737" i="5"/>
  <c r="O1737" i="5" s="1"/>
  <c r="F1738" i="5"/>
  <c r="U1737" i="5"/>
  <c r="F1733" i="5"/>
  <c r="Q1733" i="5" s="1"/>
  <c r="U1733" i="5"/>
  <c r="F1721" i="5"/>
  <c r="Q1721" i="5" s="1"/>
  <c r="F1710" i="5"/>
  <c r="U1710" i="5"/>
  <c r="U1706" i="5"/>
  <c r="U1702" i="5"/>
  <c r="F1698" i="5"/>
  <c r="U1698" i="5"/>
  <c r="F1692" i="5"/>
  <c r="U1692" i="5"/>
  <c r="F1689" i="5"/>
  <c r="U1686" i="5"/>
  <c r="F1681" i="5"/>
  <c r="U1677" i="5"/>
  <c r="F1672" i="5"/>
  <c r="V1672" i="5"/>
  <c r="F1667" i="5"/>
  <c r="O1667" i="5" s="1"/>
  <c r="F1661" i="5"/>
  <c r="Q1661" i="5" s="1"/>
  <c r="V1661" i="5"/>
  <c r="F1651" i="5"/>
  <c r="Q1651" i="5" s="1"/>
  <c r="U1651" i="5"/>
  <c r="U1647" i="5"/>
  <c r="U1644" i="5"/>
  <c r="F1639" i="5"/>
  <c r="Q1639" i="5" s="1"/>
  <c r="F1631" i="5"/>
  <c r="Q1631" i="5" s="1"/>
  <c r="U1631" i="5"/>
  <c r="U1626" i="5"/>
  <c r="V1621" i="5"/>
  <c r="F1611" i="5"/>
  <c r="Q1611" i="5" s="1"/>
  <c r="U1611" i="5"/>
  <c r="F1605" i="5"/>
  <c r="U1605" i="5"/>
  <c r="U1602" i="5"/>
  <c r="U1598" i="5"/>
  <c r="U1595" i="5"/>
  <c r="U1593" i="5"/>
  <c r="U1590" i="5"/>
  <c r="U1589" i="5"/>
  <c r="F1587" i="5"/>
  <c r="U1586" i="5"/>
  <c r="U1585" i="5"/>
  <c r="U1582" i="5"/>
  <c r="U1580" i="5"/>
  <c r="U1578" i="5"/>
  <c r="V1574" i="5"/>
  <c r="U1569" i="5"/>
  <c r="U1562" i="5"/>
  <c r="U1558" i="5"/>
  <c r="F1552" i="5"/>
  <c r="U1552" i="5"/>
  <c r="U1548" i="5"/>
  <c r="F1545" i="5"/>
  <c r="U1543" i="5"/>
  <c r="F1541" i="5"/>
  <c r="F1537" i="5"/>
  <c r="U1533" i="5"/>
  <c r="U1532" i="5"/>
  <c r="U1528" i="5"/>
  <c r="V1526" i="5"/>
  <c r="U1516" i="5"/>
  <c r="F1512" i="5"/>
  <c r="G1512" i="5" s="1"/>
  <c r="H1512" i="5" s="1"/>
  <c r="U1510" i="5"/>
  <c r="U1507" i="5"/>
  <c r="F1503" i="5"/>
  <c r="U1501" i="5"/>
  <c r="F1494" i="5"/>
  <c r="Q1494" i="5" s="1"/>
  <c r="U1491" i="5"/>
  <c r="U1485" i="5"/>
  <c r="U1482" i="5"/>
  <c r="U1481" i="5"/>
  <c r="U1478" i="5"/>
  <c r="U1474" i="5"/>
  <c r="U1472" i="5"/>
  <c r="F1469" i="5"/>
  <c r="U1468" i="5"/>
  <c r="F1463" i="5"/>
  <c r="Q1463" i="5" s="1"/>
  <c r="U1465" i="5"/>
  <c r="F1461" i="5"/>
  <c r="F1460" i="5"/>
  <c r="U1459" i="5"/>
  <c r="U1455" i="5"/>
  <c r="U1453" i="5"/>
  <c r="U1451" i="5"/>
  <c r="U1448" i="5"/>
  <c r="U1447" i="5"/>
  <c r="F1444" i="5"/>
  <c r="Q1444" i="5" s="1"/>
  <c r="F1443" i="5"/>
  <c r="U1440" i="5"/>
  <c r="U1435" i="5"/>
  <c r="F1430" i="5"/>
  <c r="G1430" i="5" s="1"/>
  <c r="H1430" i="5" s="1"/>
  <c r="V1425" i="5"/>
  <c r="U1421" i="5"/>
  <c r="F1417" i="5"/>
  <c r="F1413" i="5"/>
  <c r="Q1413" i="5" s="1"/>
  <c r="V1412" i="5"/>
  <c r="F1406" i="5"/>
  <c r="F1409" i="5"/>
  <c r="U1402" i="5"/>
  <c r="U1398" i="5"/>
  <c r="U1394" i="5"/>
  <c r="V1393" i="5"/>
  <c r="V1390" i="5"/>
  <c r="U1386" i="5"/>
  <c r="F1382" i="5"/>
  <c r="V1374" i="5"/>
  <c r="F1370" i="5"/>
  <c r="Q1370" i="5" s="1"/>
  <c r="U1366" i="5"/>
  <c r="U1362" i="5"/>
  <c r="F1358" i="5"/>
  <c r="V1358" i="5"/>
  <c r="F1354" i="5"/>
  <c r="U1354" i="5"/>
  <c r="F1336" i="5"/>
  <c r="V1341" i="5"/>
  <c r="F1338" i="5"/>
  <c r="U1336" i="5"/>
  <c r="F1332" i="5"/>
  <c r="F1328" i="5"/>
  <c r="U1328" i="5"/>
  <c r="F1324" i="5"/>
  <c r="U1320" i="5"/>
  <c r="F1316" i="5"/>
  <c r="V1312" i="5"/>
  <c r="U1304" i="5"/>
  <c r="U1292" i="5"/>
  <c r="F1288" i="5"/>
  <c r="U1282" i="5"/>
  <c r="U1278" i="5"/>
  <c r="U1274" i="5"/>
  <c r="V1270" i="5"/>
  <c r="U1266" i="5"/>
  <c r="F1258" i="5"/>
  <c r="Q1258" i="5" s="1"/>
  <c r="U1256" i="5"/>
  <c r="F1248" i="5"/>
  <c r="U1252" i="5"/>
  <c r="F1238" i="5"/>
  <c r="O1238" i="5" s="1"/>
  <c r="F1231" i="5"/>
  <c r="F1224" i="5"/>
  <c r="Q1224" i="5" s="1"/>
  <c r="U1220" i="5"/>
  <c r="U1216" i="5"/>
  <c r="F1208" i="5"/>
  <c r="F1200" i="5"/>
  <c r="U1196" i="5"/>
  <c r="U1180" i="5"/>
  <c r="F1166" i="5"/>
  <c r="V1162" i="5"/>
  <c r="U1158" i="5"/>
  <c r="V1154" i="5"/>
  <c r="F1146" i="5"/>
  <c r="V1138" i="5"/>
  <c r="V1134" i="5"/>
  <c r="F1130" i="5"/>
  <c r="U1126" i="5"/>
  <c r="F1114" i="5"/>
  <c r="F1110" i="5"/>
  <c r="F1095" i="5"/>
  <c r="V1083" i="5"/>
  <c r="F1059" i="5"/>
  <c r="F1035" i="5"/>
  <c r="U1007" i="5"/>
  <c r="V974" i="5"/>
  <c r="F957" i="5"/>
  <c r="Q957" i="5" s="1"/>
  <c r="V894" i="5"/>
  <c r="U777" i="5"/>
  <c r="F759" i="5"/>
  <c r="F658" i="5"/>
  <c r="U630" i="5"/>
  <c r="F622" i="5"/>
  <c r="V521" i="5"/>
  <c r="V431" i="5"/>
  <c r="V370" i="5"/>
  <c r="V344" i="5"/>
  <c r="Q3957" i="5"/>
  <c r="O3957" i="5"/>
  <c r="G3574" i="5"/>
  <c r="H3574" i="5" s="1"/>
  <c r="O3556" i="5"/>
  <c r="G3556" i="5"/>
  <c r="H3556" i="5" s="1"/>
  <c r="Q3556" i="5"/>
  <c r="H3549" i="5"/>
  <c r="G3506" i="5"/>
  <c r="H3506" i="5" s="1"/>
  <c r="Q3386" i="5"/>
  <c r="O2068" i="5"/>
  <c r="Q3828" i="5"/>
  <c r="O3906" i="5"/>
  <c r="Q3938" i="5"/>
  <c r="V3276" i="5"/>
  <c r="V2831" i="5"/>
  <c r="U2510" i="5"/>
  <c r="V3448" i="5"/>
  <c r="U3433" i="5"/>
  <c r="F3413" i="5"/>
  <c r="F3393" i="5"/>
  <c r="F3379" i="5"/>
  <c r="U3375" i="5"/>
  <c r="U3367" i="5"/>
  <c r="U3360" i="5"/>
  <c r="F3346" i="5"/>
  <c r="Q1176" i="5"/>
  <c r="U3256" i="5"/>
  <c r="U3199" i="5"/>
  <c r="O3952" i="5"/>
  <c r="Q3952" i="5"/>
  <c r="U3036" i="5"/>
  <c r="U3300" i="5"/>
  <c r="V2534" i="5"/>
  <c r="U4" i="5"/>
  <c r="F3977" i="5"/>
  <c r="F3963" i="5"/>
  <c r="Q3963" i="5" s="1"/>
  <c r="U3706" i="5"/>
  <c r="F3665" i="5"/>
  <c r="F3662" i="5"/>
  <c r="Q3662" i="5" s="1"/>
  <c r="F3653" i="5"/>
  <c r="G3653" i="5" s="1"/>
  <c r="H3653" i="5" s="1"/>
  <c r="F3616" i="5"/>
  <c r="F3598" i="5"/>
  <c r="F3580" i="5"/>
  <c r="F3575" i="5"/>
  <c r="G3575" i="5" s="1"/>
  <c r="H3575" i="5" s="1"/>
  <c r="F3542" i="5"/>
  <c r="F3522" i="5"/>
  <c r="G3522" i="5" s="1"/>
  <c r="H3522" i="5" s="1"/>
  <c r="F3515" i="5"/>
  <c r="G3515" i="5" s="1"/>
  <c r="H3515" i="5" s="1"/>
  <c r="U3511" i="5"/>
  <c r="F3509" i="5"/>
  <c r="Q3509" i="5" s="1"/>
  <c r="F3503" i="5"/>
  <c r="F3501" i="5"/>
  <c r="F3469" i="5"/>
  <c r="U3446" i="5"/>
  <c r="F3428" i="5"/>
  <c r="U3187" i="5"/>
  <c r="F3272" i="5"/>
  <c r="F3121" i="5"/>
  <c r="U3179" i="5"/>
  <c r="F3210" i="5"/>
  <c r="U3266" i="5"/>
  <c r="F3354" i="5"/>
  <c r="Q3354" i="5" s="1"/>
  <c r="O1176" i="5"/>
  <c r="Q1402" i="5"/>
  <c r="V2523" i="5"/>
  <c r="V2618" i="5"/>
  <c r="U2183" i="5"/>
  <c r="F3248" i="5"/>
  <c r="F2212" i="5"/>
  <c r="U2557" i="5"/>
  <c r="F3222" i="5"/>
  <c r="V2592" i="5"/>
  <c r="V3133" i="5"/>
  <c r="U2581" i="5"/>
  <c r="U2924" i="5"/>
  <c r="F3081" i="5"/>
  <c r="V2903" i="5"/>
  <c r="V3577" i="5"/>
  <c r="V3515" i="5"/>
  <c r="V3493" i="5"/>
  <c r="V3404" i="5"/>
  <c r="U1032" i="5"/>
  <c r="U543" i="5"/>
  <c r="U538" i="5"/>
  <c r="U453" i="5"/>
  <c r="U449" i="5"/>
  <c r="U413" i="5"/>
  <c r="U390" i="5"/>
  <c r="U389" i="5"/>
  <c r="U378" i="5"/>
  <c r="U363" i="5"/>
  <c r="U348" i="5"/>
  <c r="V327" i="5"/>
  <c r="V319" i="5"/>
  <c r="V255" i="5"/>
  <c r="V103" i="5"/>
  <c r="V87" i="5"/>
  <c r="G3876" i="5"/>
  <c r="H3876" i="5" s="1"/>
  <c r="O3876" i="5"/>
  <c r="F3595" i="5"/>
  <c r="F3609" i="5"/>
  <c r="F3541" i="5"/>
  <c r="U3541" i="5"/>
  <c r="G3496" i="5"/>
  <c r="H3496" i="5" s="1"/>
  <c r="O2524" i="5"/>
  <c r="O2381" i="5"/>
  <c r="Q1000" i="5"/>
  <c r="G993" i="5"/>
  <c r="H993" i="5" s="1"/>
  <c r="O941" i="5"/>
  <c r="Q1420" i="5"/>
  <c r="O3879" i="5"/>
  <c r="G3934" i="5"/>
  <c r="H3934" i="5" s="1"/>
  <c r="F3538" i="5"/>
  <c r="F3582" i="5"/>
  <c r="Q2524" i="5"/>
  <c r="Q993" i="5"/>
  <c r="G2380" i="5"/>
  <c r="H2380" i="5" s="1"/>
  <c r="G2330" i="5"/>
  <c r="H2330" i="5" s="1"/>
  <c r="Q3934" i="5"/>
  <c r="Q2151" i="5"/>
  <c r="U3580" i="5"/>
  <c r="U3581" i="5"/>
  <c r="Q3715" i="5"/>
  <c r="F3323" i="5"/>
  <c r="G3323" i="5" s="1"/>
  <c r="H3323" i="5" s="1"/>
  <c r="V3323" i="5"/>
  <c r="V3317" i="5"/>
  <c r="U3317" i="5"/>
  <c r="F3312" i="5"/>
  <c r="F3315" i="5"/>
  <c r="U3312" i="5"/>
  <c r="V3312" i="5"/>
  <c r="Q2380" i="5"/>
  <c r="O2947" i="5"/>
  <c r="O2150" i="5"/>
  <c r="O1602" i="5"/>
  <c r="G1457" i="5"/>
  <c r="H1457" i="5" s="1"/>
  <c r="Q2236" i="5"/>
  <c r="O2236" i="5"/>
  <c r="G2151" i="5"/>
  <c r="H2151" i="5" s="1"/>
  <c r="F3507" i="5"/>
  <c r="U3518" i="5"/>
  <c r="O3715" i="5"/>
  <c r="O2284" i="5"/>
  <c r="G2284" i="5"/>
  <c r="H2284" i="5" s="1"/>
  <c r="O3912" i="5"/>
  <c r="G3912" i="5"/>
  <c r="H3912" i="5" s="1"/>
  <c r="U3207" i="5"/>
  <c r="V3236" i="5"/>
  <c r="U3281" i="5"/>
  <c r="U2632" i="5"/>
  <c r="U2586" i="5"/>
  <c r="U3209" i="5"/>
  <c r="V2568" i="5"/>
  <c r="V2790" i="5"/>
  <c r="V3116" i="5"/>
  <c r="F2981" i="5"/>
  <c r="F3256" i="5"/>
  <c r="V2624" i="5"/>
  <c r="F3531" i="5"/>
  <c r="F3508" i="5"/>
  <c r="V3265" i="5"/>
  <c r="U3265" i="5"/>
  <c r="U3222" i="5"/>
  <c r="V3222" i="5"/>
  <c r="V3213" i="5"/>
  <c r="U3213" i="5"/>
  <c r="V3126" i="5"/>
  <c r="U3126" i="5"/>
  <c r="V3054" i="5"/>
  <c r="F3054" i="5"/>
  <c r="F3015" i="5"/>
  <c r="Q3015" i="5" s="1"/>
  <c r="U3015" i="5"/>
  <c r="V2909" i="5"/>
  <c r="U2909" i="5"/>
  <c r="V2816" i="5"/>
  <c r="U2816" i="5"/>
  <c r="V2805" i="5"/>
  <c r="U2805" i="5"/>
  <c r="U2727" i="5"/>
  <c r="V2727" i="5"/>
  <c r="U2693" i="5"/>
  <c r="V2693" i="5"/>
  <c r="U2648" i="5"/>
  <c r="V2648" i="5"/>
  <c r="U2605" i="5"/>
  <c r="V2605" i="5"/>
  <c r="U2539" i="5"/>
  <c r="V2539" i="5"/>
  <c r="V2397" i="5"/>
  <c r="U2397" i="5"/>
  <c r="V2353" i="5"/>
  <c r="U2353" i="5"/>
  <c r="F2337" i="5"/>
  <c r="F2335" i="5"/>
  <c r="F2310" i="5"/>
  <c r="Q2310" i="5" s="1"/>
  <c r="F2302" i="5"/>
  <c r="Q2302" i="5" s="1"/>
  <c r="U2285" i="5"/>
  <c r="V2285" i="5"/>
  <c r="U2277" i="5"/>
  <c r="V2277" i="5"/>
  <c r="F2231" i="5"/>
  <c r="O2231" i="5" s="1"/>
  <c r="F2226" i="5"/>
  <c r="V2226" i="5"/>
  <c r="U2226" i="5"/>
  <c r="F2210" i="5"/>
  <c r="F2203" i="5"/>
  <c r="V2209" i="5"/>
  <c r="F2209" i="5"/>
  <c r="U2203" i="5"/>
  <c r="V2203" i="5"/>
  <c r="U2185" i="5"/>
  <c r="F2183" i="5"/>
  <c r="V2177" i="5"/>
  <c r="U2177" i="5"/>
  <c r="U2139" i="5"/>
  <c r="V2139" i="5"/>
  <c r="U2086" i="5"/>
  <c r="V2086" i="5"/>
  <c r="U2072" i="5"/>
  <c r="V2072" i="5"/>
  <c r="F3152" i="5"/>
  <c r="U3195" i="5"/>
  <c r="F3223" i="5"/>
  <c r="V2845" i="5"/>
  <c r="V3190" i="5"/>
  <c r="U2853" i="5"/>
  <c r="F2417" i="5"/>
  <c r="U2841" i="5"/>
  <c r="F2407" i="5"/>
  <c r="U2614" i="5"/>
  <c r="V2644" i="5"/>
  <c r="V3229" i="5"/>
  <c r="U2187" i="5"/>
  <c r="U3072" i="5"/>
  <c r="V2470" i="5"/>
  <c r="V3659" i="5"/>
  <c r="V3612" i="5"/>
  <c r="F3900" i="5"/>
  <c r="F3903" i="5"/>
  <c r="G3903" i="5" s="1"/>
  <c r="H3903" i="5" s="1"/>
  <c r="U1813" i="5"/>
  <c r="G3894" i="5"/>
  <c r="H3894" i="5" s="1"/>
  <c r="V3582" i="5"/>
  <c r="V3532" i="5"/>
  <c r="F3500" i="5"/>
  <c r="F3492" i="5"/>
  <c r="F3475" i="5"/>
  <c r="U3468" i="5"/>
  <c r="F3458" i="5"/>
  <c r="U3455" i="5"/>
  <c r="F3447" i="5"/>
  <c r="F3433" i="5"/>
  <c r="Q3433" i="5" s="1"/>
  <c r="U3413" i="5"/>
  <c r="U3379" i="5"/>
  <c r="F3360" i="5"/>
  <c r="F3356" i="5"/>
  <c r="G3356" i="5" s="1"/>
  <c r="H3356" i="5" s="1"/>
  <c r="U3346" i="5"/>
  <c r="F3344" i="5"/>
  <c r="V3339" i="5"/>
  <c r="F3335" i="5"/>
  <c r="F3317" i="5"/>
  <c r="G3317" i="5" s="1"/>
  <c r="H3317" i="5" s="1"/>
  <c r="U3292" i="5"/>
  <c r="F3285" i="5"/>
  <c r="U3248" i="5"/>
  <c r="F3236" i="5"/>
  <c r="F3229" i="5"/>
  <c r="O3229" i="5" s="1"/>
  <c r="F3209" i="5"/>
  <c r="F3168" i="5"/>
  <c r="U3151" i="5"/>
  <c r="F3146" i="5"/>
  <c r="F3126" i="5"/>
  <c r="U3110" i="5"/>
  <c r="F3098" i="5"/>
  <c r="F3095" i="5"/>
  <c r="F3061" i="5"/>
  <c r="V3060" i="5"/>
  <c r="F3051" i="5"/>
  <c r="F2995" i="5"/>
  <c r="F2988" i="5"/>
  <c r="U2940" i="5"/>
  <c r="F2266" i="5"/>
  <c r="U1760" i="5"/>
  <c r="U1661" i="5"/>
  <c r="U1907" i="5"/>
  <c r="F3576" i="5"/>
  <c r="V3248" i="5"/>
  <c r="V3168" i="5"/>
  <c r="V3077" i="5"/>
  <c r="V3042" i="5"/>
  <c r="U2915" i="5"/>
  <c r="V2827" i="5"/>
  <c r="U2759" i="5"/>
  <c r="V2721" i="5"/>
  <c r="U2672" i="5"/>
  <c r="V2647" i="5"/>
  <c r="V2617" i="5"/>
  <c r="V2585" i="5"/>
  <c r="V2574" i="5"/>
  <c r="U2546" i="5"/>
  <c r="V2498" i="5"/>
  <c r="V2463" i="5"/>
  <c r="U305" i="5"/>
  <c r="U293" i="5"/>
  <c r="U289" i="5"/>
  <c r="U281" i="5"/>
  <c r="U269" i="5"/>
  <c r="U241" i="5"/>
  <c r="U239" i="5"/>
  <c r="V232" i="5"/>
  <c r="U217" i="5"/>
  <c r="U205" i="5"/>
  <c r="U193" i="5"/>
  <c r="U181" i="5"/>
  <c r="U180" i="5"/>
  <c r="F164" i="5"/>
  <c r="U141" i="5"/>
  <c r="U129" i="5"/>
  <c r="U116" i="5"/>
  <c r="U93" i="5"/>
  <c r="U84" i="5"/>
  <c r="U77" i="5"/>
  <c r="U68" i="5"/>
  <c r="U60" i="5"/>
  <c r="U37" i="5"/>
  <c r="K1" i="5"/>
  <c r="B10" i="4"/>
  <c r="C10" i="4" s="1"/>
  <c r="D10" i="4"/>
  <c r="A12" i="4"/>
  <c r="E10" i="4"/>
  <c r="C9" i="4"/>
  <c r="A11" i="4"/>
  <c r="D9" i="4"/>
  <c r="G1003" i="5"/>
  <c r="H1003" i="5" s="1"/>
  <c r="Q1003" i="5"/>
  <c r="U2040" i="5"/>
  <c r="U2128" i="5"/>
  <c r="U2236" i="5"/>
  <c r="F2440" i="5"/>
  <c r="Q2440" i="5" s="1"/>
  <c r="V2192" i="5"/>
  <c r="F1480" i="5"/>
  <c r="U1937" i="5"/>
  <c r="V2339" i="5"/>
  <c r="V2106" i="5"/>
  <c r="V2318" i="5"/>
  <c r="Q3912" i="5"/>
  <c r="G3957" i="5"/>
  <c r="H3957" i="5" s="1"/>
  <c r="O3790" i="5"/>
  <c r="U2153" i="5"/>
  <c r="U2065" i="5"/>
  <c r="U2326" i="5"/>
  <c r="F2353" i="5"/>
  <c r="Q2353" i="5" s="1"/>
  <c r="O1003" i="5"/>
  <c r="F2272" i="5"/>
  <c r="F2410" i="5"/>
  <c r="Q2410" i="5" s="1"/>
  <c r="F2111" i="5"/>
  <c r="U2371" i="5"/>
  <c r="U2258" i="5"/>
  <c r="U1621" i="5"/>
  <c r="U1417" i="5"/>
  <c r="F1451" i="5"/>
  <c r="U2383" i="5"/>
  <c r="U1358" i="5"/>
  <c r="F1472" i="5"/>
  <c r="V1710" i="5"/>
  <c r="U1409" i="5"/>
  <c r="V2407" i="5"/>
  <c r="V3403" i="5"/>
  <c r="U3403" i="5"/>
  <c r="U3176" i="5"/>
  <c r="F3176" i="5"/>
  <c r="F3010" i="5"/>
  <c r="Q3010" i="5" s="1"/>
  <c r="F2973" i="5"/>
  <c r="F2975" i="5"/>
  <c r="F2428" i="5"/>
  <c r="U2403" i="5"/>
  <c r="F2371" i="5"/>
  <c r="F2339" i="5"/>
  <c r="Q2339" i="5" s="1"/>
  <c r="F2326" i="5"/>
  <c r="Q2326" i="5" s="1"/>
  <c r="F2258" i="5"/>
  <c r="Q2258" i="5" s="1"/>
  <c r="V2225" i="5"/>
  <c r="U2225" i="5"/>
  <c r="F2192" i="5"/>
  <c r="Q2192" i="5" s="1"/>
  <c r="F2187" i="5"/>
  <c r="F2177" i="5"/>
  <c r="U2157" i="5"/>
  <c r="F2153" i="5"/>
  <c r="Q2153" i="5" s="1"/>
  <c r="F2148" i="5"/>
  <c r="F2135" i="5"/>
  <c r="U2069" i="5"/>
  <c r="F2052" i="5"/>
  <c r="Q2052" i="5" s="1"/>
  <c r="F2015" i="5"/>
  <c r="F1969" i="5"/>
  <c r="F1941" i="5"/>
  <c r="O2341" i="5"/>
  <c r="O1452" i="5"/>
  <c r="O2224" i="5"/>
  <c r="U3609" i="5"/>
  <c r="F2277" i="5"/>
  <c r="F2260" i="5"/>
  <c r="F2270" i="5"/>
  <c r="F2129" i="5"/>
  <c r="F2170" i="5"/>
  <c r="U2024" i="5"/>
  <c r="U2453" i="5"/>
  <c r="U1941" i="5"/>
  <c r="V1631" i="5"/>
  <c r="V1706" i="5"/>
  <c r="F1465" i="5"/>
  <c r="F1533" i="5"/>
  <c r="Q1533" i="5" s="1"/>
  <c r="U1554" i="5"/>
  <c r="F1562" i="5"/>
  <c r="F1578" i="5"/>
  <c r="U1587" i="5"/>
  <c r="F1481" i="5"/>
  <c r="V2417" i="5"/>
  <c r="U2100" i="5"/>
  <c r="V2269" i="5"/>
  <c r="F1890" i="5"/>
  <c r="F1595" i="5"/>
  <c r="Q1595" i="5" s="1"/>
  <c r="U1834" i="5"/>
  <c r="F1366" i="5"/>
  <c r="Q1366" i="5" s="1"/>
  <c r="U1526" i="5"/>
  <c r="F1390" i="5"/>
  <c r="U1270" i="5"/>
  <c r="U1425" i="5"/>
  <c r="U2148" i="5"/>
  <c r="Q3827" i="5"/>
  <c r="F3292" i="5"/>
  <c r="Q3756" i="5"/>
  <c r="V2335" i="5"/>
  <c r="F1286" i="5"/>
  <c r="V2212" i="5"/>
  <c r="Q3865" i="5"/>
  <c r="D7" i="4"/>
  <c r="G3857" i="5"/>
  <c r="H3857" i="5" s="1"/>
  <c r="O3857" i="5"/>
  <c r="V2245" i="5"/>
  <c r="U2245" i="5"/>
  <c r="F1598" i="5"/>
  <c r="F1603" i="5"/>
  <c r="F1589" i="5"/>
  <c r="U1591" i="5"/>
  <c r="U1549" i="5"/>
  <c r="F1549" i="5"/>
  <c r="F1485" i="5"/>
  <c r="Q1485" i="5" s="1"/>
  <c r="U1489" i="5"/>
  <c r="V1476" i="5"/>
  <c r="U1476" i="5"/>
  <c r="V1439" i="5"/>
  <c r="F1439" i="5"/>
  <c r="Q2821" i="5"/>
  <c r="Q3551" i="5"/>
  <c r="V3322" i="5"/>
  <c r="V3221" i="5"/>
  <c r="U3185" i="5"/>
  <c r="V2710" i="5"/>
  <c r="F2710" i="5"/>
  <c r="Q2710" i="5" s="1"/>
  <c r="U1138" i="5"/>
  <c r="U1224" i="5"/>
  <c r="G3901" i="5"/>
  <c r="H3901" i="5" s="1"/>
  <c r="Q3947" i="5"/>
  <c r="G3729" i="5"/>
  <c r="H3729" i="5" s="1"/>
  <c r="O3281" i="5"/>
  <c r="F1892" i="5"/>
  <c r="Q1892" i="5" s="1"/>
  <c r="F1745" i="5"/>
  <c r="Q1745" i="5" s="1"/>
  <c r="F1715" i="5"/>
  <c r="F3591" i="5"/>
  <c r="Q3591" i="5" s="1"/>
  <c r="F3724" i="5"/>
  <c r="Q3724" i="5" s="1"/>
  <c r="F3785" i="5"/>
  <c r="F3791" i="5"/>
  <c r="F3816" i="5"/>
  <c r="F3859" i="5"/>
  <c r="F3926" i="5"/>
  <c r="F3930" i="5"/>
  <c r="I4" i="19"/>
  <c r="U3327" i="5"/>
  <c r="V3327" i="5"/>
  <c r="I7" i="19" l="1"/>
  <c r="Q1777" i="5"/>
  <c r="O1457" i="5"/>
  <c r="G3386" i="5"/>
  <c r="H3386" i="5" s="1"/>
  <c r="G3353" i="5"/>
  <c r="H3353" i="5" s="1"/>
  <c r="O3437" i="5"/>
  <c r="G3843" i="5"/>
  <c r="H3843" i="5" s="1"/>
  <c r="O930" i="5"/>
  <c r="G930" i="5"/>
  <c r="H930" i="5" s="1"/>
  <c r="G1404" i="5"/>
  <c r="H1404" i="5" s="1"/>
  <c r="Q1184" i="5"/>
  <c r="O3610" i="5"/>
  <c r="G2940" i="5"/>
  <c r="H2940" i="5" s="1"/>
  <c r="G1418" i="5"/>
  <c r="H1418" i="5" s="1"/>
  <c r="Q1065" i="5"/>
  <c r="G1091" i="5"/>
  <c r="H1091" i="5" s="1"/>
  <c r="Q2416" i="5"/>
  <c r="G2986" i="5"/>
  <c r="H2986" i="5" s="1"/>
  <c r="Q1108" i="5"/>
  <c r="G976" i="5"/>
  <c r="H976" i="5" s="1"/>
  <c r="O1108" i="5"/>
  <c r="G1278" i="5"/>
  <c r="H1278" i="5" s="1"/>
  <c r="O955" i="5"/>
  <c r="G3157" i="5"/>
  <c r="H3157" i="5" s="1"/>
  <c r="Q3567" i="5"/>
  <c r="Q3882" i="5"/>
  <c r="O3882" i="5"/>
  <c r="Q1666" i="5"/>
  <c r="G1643" i="5"/>
  <c r="H1643" i="5" s="1"/>
  <c r="O1377" i="5"/>
  <c r="Q1164" i="5"/>
  <c r="G3213" i="5"/>
  <c r="H3213" i="5" s="1"/>
  <c r="O3444" i="5"/>
  <c r="O1666" i="5"/>
  <c r="G1377" i="5"/>
  <c r="H1377" i="5" s="1"/>
  <c r="O1164" i="5"/>
  <c r="Q3137" i="5"/>
  <c r="Q3444" i="5"/>
  <c r="G3944" i="5"/>
  <c r="H3944" i="5" s="1"/>
  <c r="O1643" i="5"/>
  <c r="Q1747" i="5"/>
  <c r="Q1029" i="5"/>
  <c r="G1882" i="5"/>
  <c r="H1882" i="5" s="1"/>
  <c r="O1284" i="5"/>
  <c r="G1144" i="5"/>
  <c r="H1144" i="5" s="1"/>
  <c r="G1957" i="5"/>
  <c r="H1957" i="5" s="1"/>
  <c r="Q1669" i="5"/>
  <c r="Q1809" i="5"/>
  <c r="Q1918" i="5"/>
  <c r="Q2773" i="5"/>
  <c r="Q1765" i="5"/>
  <c r="O1765" i="5"/>
  <c r="G3746" i="5"/>
  <c r="H3746" i="5" s="1"/>
  <c r="G1065" i="5"/>
  <c r="H1065" i="5" s="1"/>
  <c r="Q3746" i="5"/>
  <c r="O1669" i="5"/>
  <c r="O1128" i="5"/>
  <c r="Q2038" i="5"/>
  <c r="O918" i="5"/>
  <c r="O919" i="5"/>
  <c r="Q1042" i="5"/>
  <c r="O1091" i="5"/>
  <c r="G1222" i="5"/>
  <c r="H1222" i="5" s="1"/>
  <c r="Q1602" i="5"/>
  <c r="G932" i="5"/>
  <c r="H932" i="5" s="1"/>
  <c r="G3554" i="5"/>
  <c r="H3554" i="5" s="1"/>
  <c r="Q3843" i="5"/>
  <c r="O1357" i="5"/>
  <c r="O3792" i="5"/>
  <c r="Q1280" i="5"/>
  <c r="G1594" i="5"/>
  <c r="H1594" i="5" s="1"/>
  <c r="Q1594" i="5"/>
  <c r="G1399" i="5"/>
  <c r="H1399" i="5" s="1"/>
  <c r="G3461" i="5"/>
  <c r="H3461" i="5" s="1"/>
  <c r="O3506" i="5"/>
  <c r="Q3574" i="5"/>
  <c r="Q1188" i="5"/>
  <c r="O1191" i="5"/>
  <c r="O1436" i="5"/>
  <c r="G1211" i="5"/>
  <c r="H1211" i="5" s="1"/>
  <c r="Q919" i="5"/>
  <c r="O1222" i="5"/>
  <c r="Q1699" i="5"/>
  <c r="O1977" i="5"/>
  <c r="O1188" i="5"/>
  <c r="O3461" i="5"/>
  <c r="G2038" i="5"/>
  <c r="H2038" i="5" s="1"/>
  <c r="Q1977" i="5"/>
  <c r="Q1010" i="5"/>
  <c r="O3066" i="5"/>
  <c r="G1577" i="5"/>
  <c r="H1577" i="5" s="1"/>
  <c r="Q1422" i="5"/>
  <c r="Q1948" i="5"/>
  <c r="O1757" i="5"/>
  <c r="Q1387" i="5"/>
  <c r="G3889" i="5"/>
  <c r="H3889" i="5" s="1"/>
  <c r="O976" i="5"/>
  <c r="Q2568" i="5"/>
  <c r="O3104" i="5"/>
  <c r="Q1956" i="5"/>
  <c r="O1956" i="5"/>
  <c r="Q2587" i="5"/>
  <c r="Q1622" i="5"/>
  <c r="G1160" i="5"/>
  <c r="H1160" i="5" s="1"/>
  <c r="G1387" i="5"/>
  <c r="H1387" i="5" s="1"/>
  <c r="O1198" i="5"/>
  <c r="G1420" i="5"/>
  <c r="H1420" i="5" s="1"/>
  <c r="Q3157" i="5"/>
  <c r="Q975" i="5"/>
  <c r="O3589" i="5"/>
  <c r="G1306" i="5"/>
  <c r="H1306" i="5" s="1"/>
  <c r="Q1674" i="5"/>
  <c r="Q1160" i="5"/>
  <c r="Q1128" i="5"/>
  <c r="Q1198" i="5"/>
  <c r="O3889" i="5"/>
  <c r="G3972" i="5"/>
  <c r="H3972" i="5" s="1"/>
  <c r="G3266" i="5"/>
  <c r="H3266" i="5" s="1"/>
  <c r="O3230" i="5"/>
  <c r="Q1801" i="5"/>
  <c r="G3419" i="5"/>
  <c r="H3419" i="5" s="1"/>
  <c r="G3104" i="5"/>
  <c r="H3104" i="5" s="1"/>
  <c r="Q2397" i="5"/>
  <c r="O2790" i="5"/>
  <c r="O3213" i="5"/>
  <c r="O1359" i="5"/>
  <c r="G1296" i="5"/>
  <c r="H1296" i="5" s="1"/>
  <c r="Q1610" i="5"/>
  <c r="O1882" i="5"/>
  <c r="O1356" i="5"/>
  <c r="O1809" i="5"/>
  <c r="G2397" i="5"/>
  <c r="H2397" i="5" s="1"/>
  <c r="Q2790" i="5"/>
  <c r="Q2909" i="5"/>
  <c r="Q3683" i="5"/>
  <c r="O1211" i="5"/>
  <c r="G1422" i="5"/>
  <c r="H1422" i="5" s="1"/>
  <c r="G1321" i="5"/>
  <c r="H1321" i="5" s="1"/>
  <c r="O1610" i="5"/>
  <c r="G3502" i="5"/>
  <c r="H3502" i="5" s="1"/>
  <c r="O2582" i="5"/>
  <c r="G1616" i="5"/>
  <c r="H1616" i="5" s="1"/>
  <c r="O2773" i="5"/>
  <c r="G1326" i="5"/>
  <c r="H1326" i="5" s="1"/>
  <c r="Q1356" i="5"/>
  <c r="O1321" i="5"/>
  <c r="Q1994" i="5"/>
  <c r="G3137" i="5"/>
  <c r="H3137" i="5" s="1"/>
  <c r="O3683" i="5"/>
  <c r="Q1628" i="5"/>
  <c r="G1628" i="5"/>
  <c r="H1628" i="5" s="1"/>
  <c r="O1306" i="5"/>
  <c r="Q3419" i="5"/>
  <c r="O2597" i="5"/>
  <c r="G2771" i="5"/>
  <c r="H2771" i="5" s="1"/>
  <c r="G1699" i="5"/>
  <c r="H1699" i="5" s="1"/>
  <c r="O3674" i="5"/>
  <c r="O1638" i="5"/>
  <c r="Q2750" i="5"/>
  <c r="O3482" i="5"/>
  <c r="O1280" i="5"/>
  <c r="G955" i="5"/>
  <c r="H955" i="5" s="1"/>
  <c r="Q2771" i="5"/>
  <c r="Q1399" i="5"/>
  <c r="G1284" i="5"/>
  <c r="H1284" i="5" s="1"/>
  <c r="O1093" i="5"/>
  <c r="G2096" i="5"/>
  <c r="H2096" i="5" s="1"/>
  <c r="G1582" i="5"/>
  <c r="H1582" i="5" s="1"/>
  <c r="Q1053" i="5"/>
  <c r="O1053" i="5"/>
  <c r="O1148" i="5"/>
  <c r="G1148" i="5"/>
  <c r="H1148" i="5" s="1"/>
  <c r="G991" i="5"/>
  <c r="H991" i="5" s="1"/>
  <c r="O991" i="5"/>
  <c r="G1564" i="5"/>
  <c r="H1564" i="5" s="1"/>
  <c r="Q3293" i="5"/>
  <c r="O1021" i="5"/>
  <c r="G1021" i="5"/>
  <c r="H1021" i="5" s="1"/>
  <c r="O2022" i="5"/>
  <c r="O1540" i="5"/>
  <c r="Q3907" i="5"/>
  <c r="G3907" i="5"/>
  <c r="H3907" i="5" s="1"/>
  <c r="O3907" i="5"/>
  <c r="O3729" i="5"/>
  <c r="Q3729" i="5"/>
  <c r="Q1122" i="5"/>
  <c r="G1122" i="5"/>
  <c r="H1122" i="5" s="1"/>
  <c r="O1122" i="5"/>
  <c r="Q1132" i="5"/>
  <c r="O1132" i="5"/>
  <c r="G2527" i="5"/>
  <c r="H2527" i="5" s="1"/>
  <c r="O3510" i="5"/>
  <c r="O3628" i="5"/>
  <c r="O1456" i="5"/>
  <c r="O936" i="5"/>
  <c r="G936" i="5"/>
  <c r="H936" i="5" s="1"/>
  <c r="Q936" i="5"/>
  <c r="Q1238" i="5"/>
  <c r="Q3133" i="5"/>
  <c r="Q1025" i="5"/>
  <c r="O1025" i="5"/>
  <c r="G1025" i="5"/>
  <c r="H1025" i="5" s="1"/>
  <c r="G1005" i="5"/>
  <c r="H1005" i="5" s="1"/>
  <c r="O1005" i="5"/>
  <c r="G3674" i="5"/>
  <c r="H3674" i="5" s="1"/>
  <c r="G3521" i="5"/>
  <c r="H3521" i="5" s="1"/>
  <c r="G2628" i="5"/>
  <c r="H2628" i="5" s="1"/>
  <c r="G2904" i="5"/>
  <c r="H2904" i="5" s="1"/>
  <c r="Q3230" i="5"/>
  <c r="G3510" i="5"/>
  <c r="H3510" i="5" s="1"/>
  <c r="Q1359" i="5"/>
  <c r="Q3200" i="5"/>
  <c r="O2628" i="5"/>
  <c r="Q3052" i="5"/>
  <c r="G1737" i="5"/>
  <c r="H1737" i="5" s="1"/>
  <c r="G3482" i="5"/>
  <c r="H3482" i="5" s="1"/>
  <c r="G3200" i="5"/>
  <c r="H3200" i="5" s="1"/>
  <c r="O3052" i="5"/>
  <c r="G1801" i="5"/>
  <c r="H1801" i="5" s="1"/>
  <c r="O1790" i="5"/>
  <c r="Q1582" i="5"/>
  <c r="O3293" i="5"/>
  <c r="G3470" i="5"/>
  <c r="H3470" i="5" s="1"/>
  <c r="G1218" i="5"/>
  <c r="H1218" i="5" s="1"/>
  <c r="O1218" i="5"/>
  <c r="G1634" i="5"/>
  <c r="H1634" i="5" s="1"/>
  <c r="O1634" i="5"/>
  <c r="O1413" i="5"/>
  <c r="Q1270" i="5"/>
  <c r="O2974" i="5"/>
  <c r="Q3944" i="5"/>
  <c r="Q2808" i="5"/>
  <c r="O1210" i="5"/>
  <c r="G1210" i="5"/>
  <c r="H1210" i="5" s="1"/>
  <c r="Q1210" i="5"/>
  <c r="Q2974" i="5"/>
  <c r="O2527" i="5"/>
  <c r="Q2904" i="5"/>
  <c r="Q1296" i="5"/>
  <c r="O1747" i="5"/>
  <c r="G1733" i="5"/>
  <c r="H1733" i="5" s="1"/>
  <c r="O1733" i="5"/>
  <c r="Q1456" i="5"/>
  <c r="O3521" i="5"/>
  <c r="Q3300" i="5"/>
  <c r="G1402" i="5"/>
  <c r="H1402" i="5" s="1"/>
  <c r="O1270" i="5"/>
  <c r="O1477" i="5"/>
  <c r="O3133" i="5"/>
  <c r="G3358" i="5"/>
  <c r="H3358" i="5" s="1"/>
  <c r="Q3589" i="5"/>
  <c r="O3470" i="5"/>
  <c r="G1392" i="5"/>
  <c r="H1392" i="5" s="1"/>
  <c r="O1392" i="5"/>
  <c r="G1528" i="5"/>
  <c r="H1528" i="5" s="1"/>
  <c r="Q1528" i="5"/>
  <c r="G1165" i="5"/>
  <c r="H1165" i="5" s="1"/>
  <c r="Q1165" i="5"/>
  <c r="G1396" i="5"/>
  <c r="H1396" i="5" s="1"/>
  <c r="O1396" i="5"/>
  <c r="Q2230" i="5"/>
  <c r="O2230" i="5"/>
  <c r="G2230" i="5"/>
  <c r="H2230" i="5" s="1"/>
  <c r="Q2722" i="5"/>
  <c r="Q1540" i="5"/>
  <c r="G2597" i="5"/>
  <c r="H2597" i="5" s="1"/>
  <c r="Q3893" i="5"/>
  <c r="G3893" i="5"/>
  <c r="H3893" i="5" s="1"/>
  <c r="O3893" i="5"/>
  <c r="Q1307" i="5"/>
  <c r="G1307" i="5"/>
  <c r="H1307" i="5" s="1"/>
  <c r="O1307" i="5"/>
  <c r="O1331" i="5"/>
  <c r="Q1331" i="5"/>
  <c r="G1331" i="5"/>
  <c r="H1331" i="5" s="1"/>
  <c r="O1388" i="5"/>
  <c r="G1388" i="5"/>
  <c r="H1388" i="5" s="1"/>
  <c r="Q1388" i="5"/>
  <c r="Q1415" i="5"/>
  <c r="O1415" i="5"/>
  <c r="G1656" i="5"/>
  <c r="H1656" i="5" s="1"/>
  <c r="O1656" i="5"/>
  <c r="Q1656" i="5"/>
  <c r="Q1945" i="5"/>
  <c r="G1945" i="5"/>
  <c r="H1945" i="5" s="1"/>
  <c r="Q2019" i="5"/>
  <c r="O2019" i="5"/>
  <c r="G2200" i="5"/>
  <c r="H2200" i="5" s="1"/>
  <c r="Q2200" i="5"/>
  <c r="Q1477" i="5"/>
  <c r="G1716" i="5"/>
  <c r="H1716" i="5" s="1"/>
  <c r="O1716" i="5"/>
  <c r="Q1716" i="5"/>
  <c r="O1085" i="5"/>
  <c r="Q1085" i="5"/>
  <c r="G1206" i="5"/>
  <c r="H1206" i="5" s="1"/>
  <c r="Q1206" i="5"/>
  <c r="O1206" i="5"/>
  <c r="O1507" i="5"/>
  <c r="Q1507" i="5"/>
  <c r="G1507" i="5"/>
  <c r="H1507" i="5" s="1"/>
  <c r="G1569" i="5"/>
  <c r="H1569" i="5" s="1"/>
  <c r="Q1569" i="5"/>
  <c r="G1682" i="5"/>
  <c r="H1682" i="5" s="1"/>
  <c r="Q1682" i="5"/>
  <c r="G1776" i="5"/>
  <c r="H1776" i="5" s="1"/>
  <c r="Q1776" i="5"/>
  <c r="O1776" i="5"/>
  <c r="O1854" i="5"/>
  <c r="G1854" i="5"/>
  <c r="H1854" i="5" s="1"/>
  <c r="Q1854" i="5"/>
  <c r="O1872" i="5"/>
  <c r="Q1872" i="5"/>
  <c r="G1872" i="5"/>
  <c r="H1872" i="5" s="1"/>
  <c r="O1933" i="5"/>
  <c r="G1933" i="5"/>
  <c r="H1933" i="5" s="1"/>
  <c r="Q1933" i="5"/>
  <c r="O3377" i="5"/>
  <c r="O1156" i="5"/>
  <c r="Q1156" i="5"/>
  <c r="G1156" i="5"/>
  <c r="H1156" i="5" s="1"/>
  <c r="Q1182" i="5"/>
  <c r="G1182" i="5"/>
  <c r="H1182" i="5" s="1"/>
  <c r="O1182" i="5"/>
  <c r="G1194" i="5"/>
  <c r="H1194" i="5" s="1"/>
  <c r="Q1194" i="5"/>
  <c r="O1194" i="5"/>
  <c r="O1314" i="5"/>
  <c r="G1314" i="5"/>
  <c r="H1314" i="5" s="1"/>
  <c r="Q1314" i="5"/>
  <c r="G1429" i="5"/>
  <c r="H1429" i="5" s="1"/>
  <c r="O1429" i="5"/>
  <c r="Q1429" i="5"/>
  <c r="G1728" i="5"/>
  <c r="H1728" i="5" s="1"/>
  <c r="Q1728" i="5"/>
  <c r="O1728" i="5"/>
  <c r="O1783" i="5"/>
  <c r="G1783" i="5"/>
  <c r="H1783" i="5" s="1"/>
  <c r="G1817" i="5"/>
  <c r="H1817" i="5" s="1"/>
  <c r="O1817" i="5"/>
  <c r="Q1817" i="5"/>
  <c r="O1839" i="5"/>
  <c r="G1839" i="5"/>
  <c r="H1839" i="5" s="1"/>
  <c r="Q1839" i="5"/>
  <c r="Q2924" i="5"/>
  <c r="O2924" i="5"/>
  <c r="G2924" i="5"/>
  <c r="H2924" i="5" s="1"/>
  <c r="G1435" i="5"/>
  <c r="H1435" i="5" s="1"/>
  <c r="Q3301" i="5"/>
  <c r="Q1391" i="5"/>
  <c r="Q1711" i="5"/>
  <c r="O1186" i="5"/>
  <c r="G1186" i="5"/>
  <c r="H1186" i="5" s="1"/>
  <c r="Q1186" i="5"/>
  <c r="G1403" i="5"/>
  <c r="H1403" i="5" s="1"/>
  <c r="O1403" i="5"/>
  <c r="O1607" i="5"/>
  <c r="Q1607" i="5"/>
  <c r="G1607" i="5"/>
  <c r="H1607" i="5" s="1"/>
  <c r="G1714" i="5"/>
  <c r="H1714" i="5" s="1"/>
  <c r="O1714" i="5"/>
  <c r="G1793" i="5"/>
  <c r="H1793" i="5" s="1"/>
  <c r="O1793" i="5"/>
  <c r="Q1793" i="5"/>
  <c r="G1843" i="5"/>
  <c r="H1843" i="5" s="1"/>
  <c r="Q1843" i="5"/>
  <c r="O1843" i="5"/>
  <c r="G1895" i="5"/>
  <c r="H1895" i="5" s="1"/>
  <c r="Q1895" i="5"/>
  <c r="O1895" i="5"/>
  <c r="O2950" i="5"/>
  <c r="Q2950" i="5"/>
  <c r="G2950" i="5"/>
  <c r="H2950" i="5" s="1"/>
  <c r="Q3358" i="5"/>
  <c r="G1391" i="5"/>
  <c r="H1391" i="5" s="1"/>
  <c r="O1711" i="5"/>
  <c r="G1049" i="5"/>
  <c r="H1049" i="5" s="1"/>
  <c r="Q1049" i="5"/>
  <c r="O1049" i="5"/>
  <c r="O1448" i="5"/>
  <c r="G1448" i="5"/>
  <c r="H1448" i="5" s="1"/>
  <c r="Q1448" i="5"/>
  <c r="G1493" i="5"/>
  <c r="H1493" i="5" s="1"/>
  <c r="O1493" i="5"/>
  <c r="Q1493" i="5"/>
  <c r="Q1678" i="5"/>
  <c r="O1678" i="5"/>
  <c r="G1678" i="5"/>
  <c r="H1678" i="5" s="1"/>
  <c r="O1693" i="5"/>
  <c r="Q1693" i="5"/>
  <c r="G1693" i="5"/>
  <c r="H1693" i="5" s="1"/>
  <c r="G1707" i="5"/>
  <c r="H1707" i="5" s="1"/>
  <c r="O1707" i="5"/>
  <c r="Q1707" i="5"/>
  <c r="G1723" i="5"/>
  <c r="H1723" i="5" s="1"/>
  <c r="Q1723" i="5"/>
  <c r="O1723" i="5"/>
  <c r="G1824" i="5"/>
  <c r="H1824" i="5" s="1"/>
  <c r="Q1824" i="5"/>
  <c r="O1824" i="5"/>
  <c r="O3301" i="5"/>
  <c r="G3377" i="5"/>
  <c r="H3377" i="5" s="1"/>
  <c r="O3883" i="5"/>
  <c r="Q3883" i="5"/>
  <c r="G3883" i="5"/>
  <c r="H3883" i="5" s="1"/>
  <c r="G3772" i="5"/>
  <c r="H3772" i="5" s="1"/>
  <c r="O3772" i="5"/>
  <c r="Q3772" i="5"/>
  <c r="G1032" i="5"/>
  <c r="H1032" i="5" s="1"/>
  <c r="O1032" i="5"/>
  <c r="Q1032" i="5"/>
  <c r="Q1072" i="5"/>
  <c r="G1072" i="5"/>
  <c r="H1072" i="5" s="1"/>
  <c r="O1072" i="5"/>
  <c r="G1228" i="5"/>
  <c r="H1228" i="5" s="1"/>
  <c r="O1228" i="5"/>
  <c r="Q1228" i="5"/>
  <c r="Q1303" i="5"/>
  <c r="G1303" i="5"/>
  <c r="H1303" i="5" s="1"/>
  <c r="Q1725" i="5"/>
  <c r="O1725" i="5"/>
  <c r="G1725" i="5"/>
  <c r="H1725" i="5" s="1"/>
  <c r="Q1703" i="5"/>
  <c r="O1703" i="5"/>
  <c r="Q1339" i="5"/>
  <c r="O1339" i="5"/>
  <c r="G1339" i="5"/>
  <c r="H1339" i="5" s="1"/>
  <c r="G1862" i="5"/>
  <c r="H1862" i="5" s="1"/>
  <c r="Q1862" i="5"/>
  <c r="O1862" i="5"/>
  <c r="O1121" i="5"/>
  <c r="Q1121" i="5"/>
  <c r="G1121" i="5"/>
  <c r="H1121" i="5" s="1"/>
  <c r="Q1318" i="5"/>
  <c r="G1318" i="5"/>
  <c r="H1318" i="5" s="1"/>
  <c r="O1318" i="5"/>
  <c r="G1553" i="5"/>
  <c r="H1553" i="5" s="1"/>
  <c r="Q1553" i="5"/>
  <c r="O1553" i="5"/>
  <c r="Q2048" i="5"/>
  <c r="O2048" i="5"/>
  <c r="O2725" i="5"/>
  <c r="Q2725" i="5"/>
  <c r="G3756" i="5"/>
  <c r="H3756" i="5" s="1"/>
  <c r="O3756" i="5"/>
  <c r="Q3714" i="5"/>
  <c r="G3714" i="5"/>
  <c r="H3714" i="5" s="1"/>
  <c r="O3714" i="5"/>
  <c r="O1126" i="5"/>
  <c r="Q1126" i="5"/>
  <c r="G1126" i="5"/>
  <c r="H1126" i="5" s="1"/>
  <c r="G1459" i="5"/>
  <c r="H1459" i="5" s="1"/>
  <c r="O1459" i="5"/>
  <c r="O1671" i="5"/>
  <c r="G1671" i="5"/>
  <c r="H1671" i="5" s="1"/>
  <c r="Q1736" i="5"/>
  <c r="G1736" i="5"/>
  <c r="H1736" i="5" s="1"/>
  <c r="O1736" i="5"/>
  <c r="Q1912" i="5"/>
  <c r="G1912" i="5"/>
  <c r="H1912" i="5" s="1"/>
  <c r="G1410" i="5"/>
  <c r="H1410" i="5" s="1"/>
  <c r="Q1410" i="5"/>
  <c r="O1410" i="5"/>
  <c r="Q1276" i="5"/>
  <c r="O1276" i="5"/>
  <c r="G1276" i="5"/>
  <c r="H1276" i="5" s="1"/>
  <c r="Q1368" i="5"/>
  <c r="G1368" i="5"/>
  <c r="H1368" i="5" s="1"/>
  <c r="O1968" i="5"/>
  <c r="Q1968" i="5"/>
  <c r="G2020" i="5"/>
  <c r="H2020" i="5" s="1"/>
  <c r="O2020" i="5"/>
  <c r="G2055" i="5"/>
  <c r="H2055" i="5" s="1"/>
  <c r="Q2055" i="5"/>
  <c r="O2128" i="5"/>
  <c r="Q2128" i="5"/>
  <c r="Q1512" i="5"/>
  <c r="Q3921" i="5"/>
  <c r="O3921" i="5"/>
  <c r="Q3784" i="5"/>
  <c r="G3784" i="5"/>
  <c r="H3784" i="5" s="1"/>
  <c r="O3784" i="5"/>
  <c r="Q1299" i="5"/>
  <c r="O1299" i="5"/>
  <c r="G1299" i="5"/>
  <c r="H1299" i="5" s="1"/>
  <c r="O1383" i="5"/>
  <c r="G1383" i="5"/>
  <c r="H1383" i="5" s="1"/>
  <c r="Q1763" i="5"/>
  <c r="G1763" i="5"/>
  <c r="H1763" i="5" s="1"/>
  <c r="O1763" i="5"/>
  <c r="G1152" i="5"/>
  <c r="H1152" i="5" s="1"/>
  <c r="O1152" i="5"/>
  <c r="Q1310" i="5"/>
  <c r="O1310" i="5"/>
  <c r="G1310" i="5"/>
  <c r="H1310" i="5" s="1"/>
  <c r="G1330" i="5"/>
  <c r="H1330" i="5" s="1"/>
  <c r="Q1330" i="5"/>
  <c r="O1330" i="5"/>
  <c r="O1344" i="5"/>
  <c r="G1344" i="5"/>
  <c r="H1344" i="5" s="1"/>
  <c r="Q1344" i="5"/>
  <c r="Q1395" i="5"/>
  <c r="G1395" i="5"/>
  <c r="H1395" i="5" s="1"/>
  <c r="G1938" i="5"/>
  <c r="H1938" i="5" s="1"/>
  <c r="O1938" i="5"/>
  <c r="Q1938" i="5"/>
  <c r="G2095" i="5"/>
  <c r="H2095" i="5" s="1"/>
  <c r="Q2095" i="5"/>
  <c r="G3920" i="5"/>
  <c r="H3920" i="5" s="1"/>
  <c r="O3920" i="5"/>
  <c r="Q3920" i="5"/>
  <c r="G3779" i="5"/>
  <c r="H3779" i="5" s="1"/>
  <c r="O3779" i="5"/>
  <c r="Q3779" i="5"/>
  <c r="G3740" i="5"/>
  <c r="H3740" i="5" s="1"/>
  <c r="O3740" i="5"/>
  <c r="Q3740" i="5"/>
  <c r="Q1037" i="5"/>
  <c r="O1037" i="5"/>
  <c r="G1037" i="5"/>
  <c r="H1037" i="5" s="1"/>
  <c r="G974" i="5"/>
  <c r="H974" i="5" s="1"/>
  <c r="Q974" i="5"/>
  <c r="O1048" i="5"/>
  <c r="G1048" i="5"/>
  <c r="H1048" i="5" s="1"/>
  <c r="Q1048" i="5"/>
  <c r="O1271" i="5"/>
  <c r="Q1271" i="5"/>
  <c r="G1271" i="5"/>
  <c r="H1271" i="5" s="1"/>
  <c r="G1325" i="5"/>
  <c r="H1325" i="5" s="1"/>
  <c r="Q1325" i="5"/>
  <c r="Q1769" i="5"/>
  <c r="G1769" i="5"/>
  <c r="H1769" i="5" s="1"/>
  <c r="Q1819" i="5"/>
  <c r="O1819" i="5"/>
  <c r="G1910" i="5"/>
  <c r="H1910" i="5" s="1"/>
  <c r="Q1910" i="5"/>
  <c r="O1910" i="5"/>
  <c r="G1964" i="5"/>
  <c r="H1964" i="5" s="1"/>
  <c r="O1964" i="5"/>
  <c r="Q1964" i="5"/>
  <c r="G1236" i="5"/>
  <c r="H1236" i="5" s="1"/>
  <c r="Q1236" i="5"/>
  <c r="O1236" i="5"/>
  <c r="Q1364" i="5"/>
  <c r="G1364" i="5"/>
  <c r="H1364" i="5" s="1"/>
  <c r="G1527" i="5"/>
  <c r="H1527" i="5" s="1"/>
  <c r="Q1527" i="5"/>
  <c r="O1527" i="5"/>
  <c r="O2176" i="5"/>
  <c r="G2176" i="5"/>
  <c r="H2176" i="5" s="1"/>
  <c r="G1046" i="5"/>
  <c r="H1046" i="5" s="1"/>
  <c r="Q1046" i="5"/>
  <c r="G2842" i="5"/>
  <c r="H2842" i="5" s="1"/>
  <c r="G1586" i="5"/>
  <c r="H1586" i="5" s="1"/>
  <c r="Q2152" i="5"/>
  <c r="G2152" i="5"/>
  <c r="H2152" i="5" s="1"/>
  <c r="Q2928" i="5"/>
  <c r="Q1944" i="5"/>
  <c r="Q3858" i="5"/>
  <c r="O3858" i="5"/>
  <c r="G3858" i="5"/>
  <c r="H3858" i="5" s="1"/>
  <c r="Q1020" i="5"/>
  <c r="G1020" i="5"/>
  <c r="H1020" i="5" s="1"/>
  <c r="O1020" i="5"/>
  <c r="Q3282" i="5"/>
  <c r="O3282" i="5"/>
  <c r="G3282" i="5"/>
  <c r="H3282" i="5" s="1"/>
  <c r="O1207" i="5"/>
  <c r="G1207" i="5"/>
  <c r="H1207" i="5" s="1"/>
  <c r="Q1207" i="5"/>
  <c r="Q1393" i="5"/>
  <c r="G1393" i="5"/>
  <c r="H1393" i="5" s="1"/>
  <c r="O1393" i="5"/>
  <c r="O1789" i="5"/>
  <c r="Q1789" i="5"/>
  <c r="G1789" i="5"/>
  <c r="H1789" i="5" s="1"/>
  <c r="G2054" i="5"/>
  <c r="H2054" i="5" s="1"/>
  <c r="O2054" i="5"/>
  <c r="Q2054" i="5"/>
  <c r="Q2885" i="5"/>
  <c r="O2885" i="5"/>
  <c r="G923" i="5"/>
  <c r="H923" i="5" s="1"/>
  <c r="O923" i="5"/>
  <c r="Q923" i="5"/>
  <c r="G942" i="5"/>
  <c r="H942" i="5" s="1"/>
  <c r="O942" i="5"/>
  <c r="Q942" i="5"/>
  <c r="Q951" i="5"/>
  <c r="G951" i="5"/>
  <c r="H951" i="5" s="1"/>
  <c r="O1000" i="5"/>
  <c r="G1000" i="5"/>
  <c r="H1000" i="5" s="1"/>
  <c r="G1004" i="5"/>
  <c r="H1004" i="5" s="1"/>
  <c r="O1004" i="5"/>
  <c r="Q1004" i="5"/>
  <c r="G1013" i="5"/>
  <c r="H1013" i="5" s="1"/>
  <c r="Q1013" i="5"/>
  <c r="O1013" i="5"/>
  <c r="G1028" i="5"/>
  <c r="H1028" i="5" s="1"/>
  <c r="O1028" i="5"/>
  <c r="Q1028" i="5"/>
  <c r="G1040" i="5"/>
  <c r="H1040" i="5" s="1"/>
  <c r="Q1040" i="5"/>
  <c r="O1040" i="5"/>
  <c r="O1092" i="5"/>
  <c r="Q1092" i="5"/>
  <c r="G1092" i="5"/>
  <c r="H1092" i="5" s="1"/>
  <c r="G1103" i="5"/>
  <c r="H1103" i="5" s="1"/>
  <c r="O1103" i="5"/>
  <c r="Q1103" i="5"/>
  <c r="O1109" i="5"/>
  <c r="G1109" i="5"/>
  <c r="H1109" i="5" s="1"/>
  <c r="Q1109" i="5"/>
  <c r="Q1120" i="5"/>
  <c r="O1120" i="5"/>
  <c r="G1120" i="5"/>
  <c r="H1120" i="5" s="1"/>
  <c r="Q1139" i="5"/>
  <c r="O1139" i="5"/>
  <c r="G1139" i="5"/>
  <c r="H1139" i="5" s="1"/>
  <c r="O1161" i="5"/>
  <c r="G1161" i="5"/>
  <c r="H1161" i="5" s="1"/>
  <c r="Q1161" i="5"/>
  <c r="G1189" i="5"/>
  <c r="H1189" i="5" s="1"/>
  <c r="Q1189" i="5"/>
  <c r="O1189" i="5"/>
  <c r="O1203" i="5"/>
  <c r="G1203" i="5"/>
  <c r="H1203" i="5" s="1"/>
  <c r="Q1203" i="5"/>
  <c r="O1209" i="5"/>
  <c r="Q1209" i="5"/>
  <c r="G1209" i="5"/>
  <c r="H1209" i="5" s="1"/>
  <c r="O1213" i="5"/>
  <c r="Q1213" i="5"/>
  <c r="G1213" i="5"/>
  <c r="H1213" i="5" s="1"/>
  <c r="O1355" i="5"/>
  <c r="Q1355" i="5"/>
  <c r="G1355" i="5"/>
  <c r="H1355" i="5" s="1"/>
  <c r="Q1405" i="5"/>
  <c r="G1405" i="5"/>
  <c r="H1405" i="5" s="1"/>
  <c r="O1405" i="5"/>
  <c r="O1752" i="5"/>
  <c r="G1752" i="5"/>
  <c r="H1752" i="5" s="1"/>
  <c r="Q1752" i="5"/>
  <c r="G2116" i="5"/>
  <c r="H2116" i="5" s="1"/>
  <c r="O2116" i="5"/>
  <c r="Q2116" i="5"/>
  <c r="G1667" i="5"/>
  <c r="H1667" i="5" s="1"/>
  <c r="O2842" i="5"/>
  <c r="G1488" i="5"/>
  <c r="H1488" i="5" s="1"/>
  <c r="O1544" i="5"/>
  <c r="O1867" i="5"/>
  <c r="Q3941" i="5"/>
  <c r="O3941" i="5"/>
  <c r="G3941" i="5"/>
  <c r="H3941" i="5" s="1"/>
  <c r="O3026" i="5"/>
  <c r="Q3026" i="5"/>
  <c r="O1315" i="5"/>
  <c r="Q1315" i="5"/>
  <c r="G1315" i="5"/>
  <c r="H1315" i="5" s="1"/>
  <c r="O1309" i="5"/>
  <c r="Q1309" i="5"/>
  <c r="G1309" i="5"/>
  <c r="H1309" i="5" s="1"/>
  <c r="Q1099" i="5"/>
  <c r="O1099" i="5"/>
  <c r="G1099" i="5"/>
  <c r="H1099" i="5" s="1"/>
  <c r="Q1327" i="5"/>
  <c r="G1327" i="5"/>
  <c r="H1327" i="5" s="1"/>
  <c r="O1327" i="5"/>
  <c r="Q3495" i="5"/>
  <c r="O3495" i="5"/>
  <c r="G3495" i="5"/>
  <c r="H3495" i="5" s="1"/>
  <c r="G1720" i="5"/>
  <c r="H1720" i="5" s="1"/>
  <c r="Q1720" i="5"/>
  <c r="O1720" i="5"/>
  <c r="O1928" i="5"/>
  <c r="G1928" i="5"/>
  <c r="H1928" i="5" s="1"/>
  <c r="Q1928" i="5"/>
  <c r="Q2877" i="5"/>
  <c r="G2877" i="5"/>
  <c r="H2877" i="5" s="1"/>
  <c r="O2877" i="5"/>
  <c r="O971" i="5"/>
  <c r="Q971" i="5"/>
  <c r="G971" i="5"/>
  <c r="H971" i="5" s="1"/>
  <c r="O988" i="5"/>
  <c r="Q988" i="5"/>
  <c r="G988" i="5"/>
  <c r="H988" i="5" s="1"/>
  <c r="Q998" i="5"/>
  <c r="O998" i="5"/>
  <c r="O1012" i="5"/>
  <c r="Q1012" i="5"/>
  <c r="G1012" i="5"/>
  <c r="H1012" i="5" s="1"/>
  <c r="O1050" i="5"/>
  <c r="G1050" i="5"/>
  <c r="H1050" i="5" s="1"/>
  <c r="Q1050" i="5"/>
  <c r="Q1062" i="5"/>
  <c r="G1062" i="5"/>
  <c r="H1062" i="5" s="1"/>
  <c r="O1062" i="5"/>
  <c r="O1076" i="5"/>
  <c r="Q1076" i="5"/>
  <c r="G1076" i="5"/>
  <c r="H1076" i="5" s="1"/>
  <c r="O1113" i="5"/>
  <c r="G1113" i="5"/>
  <c r="H1113" i="5" s="1"/>
  <c r="Q1113" i="5"/>
  <c r="G1116" i="5"/>
  <c r="H1116" i="5" s="1"/>
  <c r="Q1116" i="5"/>
  <c r="O1116" i="5"/>
  <c r="G1147" i="5"/>
  <c r="H1147" i="5" s="1"/>
  <c r="O1147" i="5"/>
  <c r="Q1147" i="5"/>
  <c r="O1162" i="5"/>
  <c r="G1162" i="5"/>
  <c r="H1162" i="5" s="1"/>
  <c r="Q1162" i="5"/>
  <c r="O1173" i="5"/>
  <c r="Q1173" i="5"/>
  <c r="G1173" i="5"/>
  <c r="H1173" i="5" s="1"/>
  <c r="G1187" i="5"/>
  <c r="H1187" i="5" s="1"/>
  <c r="O1187" i="5"/>
  <c r="Q1187" i="5"/>
  <c r="Q1195" i="5"/>
  <c r="O1195" i="5"/>
  <c r="G1195" i="5"/>
  <c r="H1195" i="5" s="1"/>
  <c r="G1223" i="5"/>
  <c r="H1223" i="5" s="1"/>
  <c r="O1223" i="5"/>
  <c r="Q1223" i="5"/>
  <c r="O1240" i="5"/>
  <c r="Q1240" i="5"/>
  <c r="G1240" i="5"/>
  <c r="H1240" i="5" s="1"/>
  <c r="G1249" i="5"/>
  <c r="H1249" i="5" s="1"/>
  <c r="O1249" i="5"/>
  <c r="Q1249" i="5"/>
  <c r="G1293" i="5"/>
  <c r="H1293" i="5" s="1"/>
  <c r="O1293" i="5"/>
  <c r="Q1293" i="5"/>
  <c r="Q1374" i="5"/>
  <c r="O1374" i="5"/>
  <c r="G1374" i="5"/>
  <c r="H1374" i="5" s="1"/>
  <c r="G1381" i="5"/>
  <c r="H1381" i="5" s="1"/>
  <c r="Q1381" i="5"/>
  <c r="O1381" i="5"/>
  <c r="G1397" i="5"/>
  <c r="H1397" i="5" s="1"/>
  <c r="O1397" i="5"/>
  <c r="Q1397" i="5"/>
  <c r="Q2099" i="5"/>
  <c r="O2099" i="5"/>
  <c r="G2099" i="5"/>
  <c r="H2099" i="5" s="1"/>
  <c r="Q2452" i="5"/>
  <c r="O2452" i="5"/>
  <c r="G2452" i="5"/>
  <c r="H2452" i="5" s="1"/>
  <c r="O3849" i="5"/>
  <c r="G3849" i="5"/>
  <c r="H3849" i="5" s="1"/>
  <c r="Q3849" i="5"/>
  <c r="O3797" i="5"/>
  <c r="Q3797" i="5"/>
  <c r="G3797" i="5"/>
  <c r="H3797" i="5" s="1"/>
  <c r="Q1219" i="5"/>
  <c r="O1219" i="5"/>
  <c r="G1219" i="5"/>
  <c r="H1219" i="5" s="1"/>
  <c r="Q1255" i="5"/>
  <c r="G1255" i="5"/>
  <c r="H1255" i="5" s="1"/>
  <c r="O1255" i="5"/>
  <c r="O1016" i="5"/>
  <c r="Q1016" i="5"/>
  <c r="G1016" i="5"/>
  <c r="H1016" i="5" s="1"/>
  <c r="O1305" i="5"/>
  <c r="G1305" i="5"/>
  <c r="H1305" i="5" s="1"/>
  <c r="Q1305" i="5"/>
  <c r="Q929" i="5"/>
  <c r="O929" i="5"/>
  <c r="G929" i="5"/>
  <c r="H929" i="5" s="1"/>
  <c r="G937" i="5"/>
  <c r="H937" i="5" s="1"/>
  <c r="O937" i="5"/>
  <c r="Q937" i="5"/>
  <c r="G941" i="5"/>
  <c r="H941" i="5" s="1"/>
  <c r="Q941" i="5"/>
  <c r="O961" i="5"/>
  <c r="G961" i="5"/>
  <c r="H961" i="5" s="1"/>
  <c r="Q961" i="5"/>
  <c r="Q966" i="5"/>
  <c r="O966" i="5"/>
  <c r="G966" i="5"/>
  <c r="H966" i="5" s="1"/>
  <c r="O973" i="5"/>
  <c r="G973" i="5"/>
  <c r="H973" i="5" s="1"/>
  <c r="Q973" i="5"/>
  <c r="O1002" i="5"/>
  <c r="G1002" i="5"/>
  <c r="H1002" i="5" s="1"/>
  <c r="Q1002" i="5"/>
  <c r="Q1006" i="5"/>
  <c r="G1006" i="5"/>
  <c r="H1006" i="5" s="1"/>
  <c r="O1006" i="5"/>
  <c r="Q1019" i="5"/>
  <c r="O1019" i="5"/>
  <c r="O1024" i="5"/>
  <c r="Q1024" i="5"/>
  <c r="G1024" i="5"/>
  <c r="H1024" i="5" s="1"/>
  <c r="Q1033" i="5"/>
  <c r="G1033" i="5"/>
  <c r="H1033" i="5" s="1"/>
  <c r="O1033" i="5"/>
  <c r="O1066" i="5"/>
  <c r="Q1066" i="5"/>
  <c r="G1066" i="5"/>
  <c r="H1066" i="5" s="1"/>
  <c r="O1074" i="5"/>
  <c r="Q1074" i="5"/>
  <c r="G1074" i="5"/>
  <c r="H1074" i="5" s="1"/>
  <c r="O1080" i="5"/>
  <c r="G1080" i="5"/>
  <c r="H1080" i="5" s="1"/>
  <c r="Q1080" i="5"/>
  <c r="Q1090" i="5"/>
  <c r="G1090" i="5"/>
  <c r="H1090" i="5" s="1"/>
  <c r="O1090" i="5"/>
  <c r="G1105" i="5"/>
  <c r="H1105" i="5" s="1"/>
  <c r="O1105" i="5"/>
  <c r="Q1105" i="5"/>
  <c r="G1111" i="5"/>
  <c r="H1111" i="5" s="1"/>
  <c r="O1111" i="5"/>
  <c r="Q1111" i="5"/>
  <c r="O1137" i="5"/>
  <c r="G1137" i="5"/>
  <c r="H1137" i="5" s="1"/>
  <c r="Q1137" i="5"/>
  <c r="G1149" i="5"/>
  <c r="H1149" i="5" s="1"/>
  <c r="O1149" i="5"/>
  <c r="O1153" i="5"/>
  <c r="Q1153" i="5"/>
  <c r="G1153" i="5"/>
  <c r="H1153" i="5" s="1"/>
  <c r="G1168" i="5"/>
  <c r="H1168" i="5" s="1"/>
  <c r="Q1168" i="5"/>
  <c r="O1168" i="5"/>
  <c r="O1197" i="5"/>
  <c r="Q1197" i="5"/>
  <c r="G1197" i="5"/>
  <c r="H1197" i="5" s="1"/>
  <c r="O1199" i="5"/>
  <c r="G1199" i="5"/>
  <c r="H1199" i="5" s="1"/>
  <c r="Q1199" i="5"/>
  <c r="O1205" i="5"/>
  <c r="G1205" i="5"/>
  <c r="H1205" i="5" s="1"/>
  <c r="Q1205" i="5"/>
  <c r="G1217" i="5"/>
  <c r="H1217" i="5" s="1"/>
  <c r="O1217" i="5"/>
  <c r="Q1217" i="5"/>
  <c r="O1221" i="5"/>
  <c r="G1221" i="5"/>
  <c r="H1221" i="5" s="1"/>
  <c r="Q1221" i="5"/>
  <c r="O1233" i="5"/>
  <c r="G1233" i="5"/>
  <c r="H1233" i="5" s="1"/>
  <c r="Q1233" i="5"/>
  <c r="O1237" i="5"/>
  <c r="G1237" i="5"/>
  <c r="H1237" i="5" s="1"/>
  <c r="Q1237" i="5"/>
  <c r="G1243" i="5"/>
  <c r="H1243" i="5" s="1"/>
  <c r="O1243" i="5"/>
  <c r="Q1243" i="5"/>
  <c r="O1252" i="5"/>
  <c r="G1252" i="5"/>
  <c r="H1252" i="5" s="1"/>
  <c r="Q1252" i="5"/>
  <c r="G1259" i="5"/>
  <c r="H1259" i="5" s="1"/>
  <c r="Q1259" i="5"/>
  <c r="O1259" i="5"/>
  <c r="O1262" i="5"/>
  <c r="Q1262" i="5"/>
  <c r="G1262" i="5"/>
  <c r="H1262" i="5" s="1"/>
  <c r="Q1267" i="5"/>
  <c r="O1267" i="5"/>
  <c r="G1267" i="5"/>
  <c r="H1267" i="5" s="1"/>
  <c r="G1281" i="5"/>
  <c r="H1281" i="5" s="1"/>
  <c r="O1281" i="5"/>
  <c r="Q1281" i="5"/>
  <c r="O1289" i="5"/>
  <c r="Q1289" i="5"/>
  <c r="G1289" i="5"/>
  <c r="H1289" i="5" s="1"/>
  <c r="Q1290" i="5"/>
  <c r="O1290" i="5"/>
  <c r="G1290" i="5"/>
  <c r="H1290" i="5" s="1"/>
  <c r="Q1302" i="5"/>
  <c r="O1302" i="5"/>
  <c r="G1302" i="5"/>
  <c r="H1302" i="5" s="1"/>
  <c r="G1351" i="5"/>
  <c r="H1351" i="5" s="1"/>
  <c r="Q1351" i="5"/>
  <c r="O1351" i="5"/>
  <c r="Q1360" i="5"/>
  <c r="O1360" i="5"/>
  <c r="G1360" i="5"/>
  <c r="H1360" i="5" s="1"/>
  <c r="G1371" i="5"/>
  <c r="H1371" i="5" s="1"/>
  <c r="Q1371" i="5"/>
  <c r="O1371" i="5"/>
  <c r="Q1650" i="5"/>
  <c r="O1650" i="5"/>
  <c r="G1650" i="5"/>
  <c r="H1650" i="5" s="1"/>
  <c r="O1744" i="5"/>
  <c r="G1744" i="5"/>
  <c r="H1744" i="5" s="1"/>
  <c r="Q1744" i="5"/>
  <c r="Q1983" i="5"/>
  <c r="G1983" i="5"/>
  <c r="H1983" i="5" s="1"/>
  <c r="O1983" i="5"/>
  <c r="Q2105" i="5"/>
  <c r="O2105" i="5"/>
  <c r="G2105" i="5"/>
  <c r="H2105" i="5" s="1"/>
  <c r="G3856" i="5"/>
  <c r="H3856" i="5" s="1"/>
  <c r="O3856" i="5"/>
  <c r="Q1036" i="5"/>
  <c r="G1036" i="5"/>
  <c r="H1036" i="5" s="1"/>
  <c r="O1036" i="5"/>
  <c r="O996" i="5"/>
  <c r="Q996" i="5"/>
  <c r="Q977" i="5"/>
  <c r="G977" i="5"/>
  <c r="H977" i="5" s="1"/>
  <c r="O977" i="5"/>
  <c r="G1796" i="5"/>
  <c r="H1796" i="5" s="1"/>
  <c r="O1796" i="5"/>
  <c r="Q1796" i="5"/>
  <c r="G1416" i="5"/>
  <c r="H1416" i="5" s="1"/>
  <c r="Q1416" i="5"/>
  <c r="O1416" i="5"/>
  <c r="O1620" i="5"/>
  <c r="Q1620" i="5"/>
  <c r="G1620" i="5"/>
  <c r="H1620" i="5" s="1"/>
  <c r="G1676" i="5"/>
  <c r="H1676" i="5" s="1"/>
  <c r="O1676" i="5"/>
  <c r="Q921" i="5"/>
  <c r="O921" i="5"/>
  <c r="G921" i="5"/>
  <c r="H921" i="5" s="1"/>
  <c r="G925" i="5"/>
  <c r="H925" i="5" s="1"/>
  <c r="Q925" i="5"/>
  <c r="O925" i="5"/>
  <c r="Q931" i="5"/>
  <c r="O931" i="5"/>
  <c r="G931" i="5"/>
  <c r="H931" i="5" s="1"/>
  <c r="G987" i="5"/>
  <c r="H987" i="5" s="1"/>
  <c r="Q987" i="5"/>
  <c r="O987" i="5"/>
  <c r="Q994" i="5"/>
  <c r="G994" i="5"/>
  <c r="H994" i="5" s="1"/>
  <c r="O994" i="5"/>
  <c r="Q1038" i="5"/>
  <c r="G1038" i="5"/>
  <c r="H1038" i="5" s="1"/>
  <c r="O1038" i="5"/>
  <c r="Q1056" i="5"/>
  <c r="G1056" i="5"/>
  <c r="H1056" i="5" s="1"/>
  <c r="O1056" i="5"/>
  <c r="G1060" i="5"/>
  <c r="H1060" i="5" s="1"/>
  <c r="Q1060" i="5"/>
  <c r="O1060" i="5"/>
  <c r="G1075" i="5"/>
  <c r="H1075" i="5" s="1"/>
  <c r="Q1075" i="5"/>
  <c r="O1075" i="5"/>
  <c r="G1087" i="5"/>
  <c r="H1087" i="5" s="1"/>
  <c r="O1087" i="5"/>
  <c r="Q1087" i="5"/>
  <c r="O1086" i="5"/>
  <c r="G1086" i="5"/>
  <c r="H1086" i="5" s="1"/>
  <c r="Q1086" i="5"/>
  <c r="G1101" i="5"/>
  <c r="H1101" i="5" s="1"/>
  <c r="Q1101" i="5"/>
  <c r="O1101" i="5"/>
  <c r="G1129" i="5"/>
  <c r="H1129" i="5" s="1"/>
  <c r="O1129" i="5"/>
  <c r="Q1129" i="5"/>
  <c r="O1135" i="5"/>
  <c r="Q1135" i="5"/>
  <c r="G1135" i="5"/>
  <c r="H1135" i="5" s="1"/>
  <c r="G1141" i="5"/>
  <c r="H1141" i="5" s="1"/>
  <c r="O1141" i="5"/>
  <c r="Q1141" i="5"/>
  <c r="Q1151" i="5"/>
  <c r="G1151" i="5"/>
  <c r="H1151" i="5" s="1"/>
  <c r="O1151" i="5"/>
  <c r="Q1177" i="5"/>
  <c r="O1177" i="5"/>
  <c r="G1177" i="5"/>
  <c r="H1177" i="5" s="1"/>
  <c r="G1185" i="5"/>
  <c r="H1185" i="5" s="1"/>
  <c r="O1185" i="5"/>
  <c r="Q1185" i="5"/>
  <c r="G1215" i="5"/>
  <c r="H1215" i="5" s="1"/>
  <c r="O1215" i="5"/>
  <c r="Q1215" i="5"/>
  <c r="Q1239" i="5"/>
  <c r="O1239" i="5"/>
  <c r="G1239" i="5"/>
  <c r="H1239" i="5" s="1"/>
  <c r="Q1245" i="5"/>
  <c r="G1245" i="5"/>
  <c r="H1245" i="5" s="1"/>
  <c r="O1245" i="5"/>
  <c r="O1265" i="5"/>
  <c r="Q1265" i="5"/>
  <c r="G1265" i="5"/>
  <c r="H1265" i="5" s="1"/>
  <c r="Q1311" i="5"/>
  <c r="G1311" i="5"/>
  <c r="H1311" i="5" s="1"/>
  <c r="O1311" i="5"/>
  <c r="G1317" i="5"/>
  <c r="H1317" i="5" s="1"/>
  <c r="Q1317" i="5"/>
  <c r="O1317" i="5"/>
  <c r="O1348" i="5"/>
  <c r="Q1348" i="5"/>
  <c r="O1365" i="5"/>
  <c r="Q1365" i="5"/>
  <c r="G1365" i="5"/>
  <c r="H1365" i="5" s="1"/>
  <c r="O1389" i="5"/>
  <c r="Q1389" i="5"/>
  <c r="G1389" i="5"/>
  <c r="H1389" i="5" s="1"/>
  <c r="O1412" i="5"/>
  <c r="G1412" i="5"/>
  <c r="H1412" i="5" s="1"/>
  <c r="Q1412" i="5"/>
  <c r="G1985" i="5"/>
  <c r="H1985" i="5" s="1"/>
  <c r="Q1985" i="5"/>
  <c r="O1985" i="5"/>
  <c r="Q2037" i="5"/>
  <c r="G2037" i="5"/>
  <c r="H2037" i="5" s="1"/>
  <c r="O2037" i="5"/>
  <c r="Q3707" i="5"/>
  <c r="G3707" i="5"/>
  <c r="H3707" i="5" s="1"/>
  <c r="O3707" i="5"/>
  <c r="O1488" i="5"/>
  <c r="Q1323" i="5"/>
  <c r="G1323" i="5"/>
  <c r="H1323" i="5" s="1"/>
  <c r="O1323" i="5"/>
  <c r="O1400" i="5"/>
  <c r="Q1400" i="5"/>
  <c r="G1400" i="5"/>
  <c r="H1400" i="5" s="1"/>
  <c r="Q2075" i="5"/>
  <c r="O2075" i="5"/>
  <c r="G2075" i="5"/>
  <c r="H2075" i="5" s="1"/>
  <c r="G2402" i="5"/>
  <c r="H2402" i="5" s="1"/>
  <c r="O2402" i="5"/>
  <c r="Q2402" i="5"/>
  <c r="O2615" i="5"/>
  <c r="Q2615" i="5"/>
  <c r="G3490" i="5"/>
  <c r="H3490" i="5" s="1"/>
  <c r="O3490" i="5"/>
  <c r="Q3490" i="5"/>
  <c r="O1329" i="5"/>
  <c r="G1329" i="5"/>
  <c r="H1329" i="5" s="1"/>
  <c r="Q1329" i="5"/>
  <c r="G1363" i="5"/>
  <c r="H1363" i="5" s="1"/>
  <c r="Q1363" i="5"/>
  <c r="O1363" i="5"/>
  <c r="Q1868" i="5"/>
  <c r="O1868" i="5"/>
  <c r="G1868" i="5"/>
  <c r="H1868" i="5" s="1"/>
  <c r="Q2108" i="5"/>
  <c r="O2108" i="5"/>
  <c r="G2108" i="5"/>
  <c r="H2108" i="5" s="1"/>
  <c r="Q2156" i="5"/>
  <c r="O2156" i="5"/>
  <c r="G2156" i="5"/>
  <c r="H2156" i="5" s="1"/>
  <c r="Q2178" i="5"/>
  <c r="O2178" i="5"/>
  <c r="G2178" i="5"/>
  <c r="H2178" i="5" s="1"/>
  <c r="O2535" i="5"/>
  <c r="G2535" i="5"/>
  <c r="H2535" i="5" s="1"/>
  <c r="Q2535" i="5"/>
  <c r="Q2576" i="5"/>
  <c r="O2576" i="5"/>
  <c r="G2619" i="5"/>
  <c r="H2619" i="5" s="1"/>
  <c r="O2619" i="5"/>
  <c r="Q2619" i="5"/>
  <c r="O2661" i="5"/>
  <c r="O2928" i="5"/>
  <c r="Q1586" i="5"/>
  <c r="Q1411" i="5"/>
  <c r="O1411" i="5"/>
  <c r="G1411" i="5"/>
  <c r="H1411" i="5" s="1"/>
  <c r="O2223" i="5"/>
  <c r="G2223" i="5"/>
  <c r="H2223" i="5" s="1"/>
  <c r="Q2223" i="5"/>
  <c r="G2309" i="5"/>
  <c r="H2309" i="5" s="1"/>
  <c r="O2309" i="5"/>
  <c r="Q2309" i="5"/>
  <c r="G2511" i="5"/>
  <c r="H2511" i="5" s="1"/>
  <c r="Q2511" i="5"/>
  <c r="O2511" i="5"/>
  <c r="G2540" i="5"/>
  <c r="H2540" i="5" s="1"/>
  <c r="Q2540" i="5"/>
  <c r="O2540" i="5"/>
  <c r="G2607" i="5"/>
  <c r="H2607" i="5" s="1"/>
  <c r="Q2607" i="5"/>
  <c r="O2607" i="5"/>
  <c r="O2673" i="5"/>
  <c r="Q2673" i="5"/>
  <c r="G3021" i="5"/>
  <c r="H3021" i="5" s="1"/>
  <c r="O3021" i="5"/>
  <c r="Q3021" i="5"/>
  <c r="G3364" i="5"/>
  <c r="H3364" i="5" s="1"/>
  <c r="Q3364" i="5"/>
  <c r="O3364" i="5"/>
  <c r="G3397" i="5"/>
  <c r="H3397" i="5" s="1"/>
  <c r="O3397" i="5"/>
  <c r="Q3397" i="5"/>
  <c r="G3692" i="5"/>
  <c r="H3692" i="5" s="1"/>
  <c r="O3692" i="5"/>
  <c r="Q3692" i="5"/>
  <c r="Q1279" i="5"/>
  <c r="G1279" i="5"/>
  <c r="H1279" i="5" s="1"/>
  <c r="O1279" i="5"/>
  <c r="G1419" i="5"/>
  <c r="H1419" i="5" s="1"/>
  <c r="Q1419" i="5"/>
  <c r="O1419" i="5"/>
  <c r="Q1629" i="5"/>
  <c r="G1629" i="5"/>
  <c r="H1629" i="5" s="1"/>
  <c r="O1629" i="5"/>
  <c r="G1729" i="5"/>
  <c r="H1729" i="5" s="1"/>
  <c r="Q1729" i="5"/>
  <c r="O1997" i="5"/>
  <c r="G1997" i="5"/>
  <c r="H1997" i="5" s="1"/>
  <c r="Q1997" i="5"/>
  <c r="G2147" i="5"/>
  <c r="H2147" i="5" s="1"/>
  <c r="O2147" i="5"/>
  <c r="Q2147" i="5"/>
  <c r="O2169" i="5"/>
  <c r="Q2169" i="5"/>
  <c r="G2169" i="5"/>
  <c r="H2169" i="5" s="1"/>
  <c r="G2184" i="5"/>
  <c r="H2184" i="5" s="1"/>
  <c r="O2184" i="5"/>
  <c r="Q2184" i="5"/>
  <c r="G2366" i="5"/>
  <c r="H2366" i="5" s="1"/>
  <c r="Q2366" i="5"/>
  <c r="O2366" i="5"/>
  <c r="Q2491" i="5"/>
  <c r="G2491" i="5"/>
  <c r="H2491" i="5" s="1"/>
  <c r="O2491" i="5"/>
  <c r="Q2838" i="5"/>
  <c r="G2838" i="5"/>
  <c r="H2838" i="5" s="1"/>
  <c r="O2838" i="5"/>
  <c r="Q2871" i="5"/>
  <c r="O2871" i="5"/>
  <c r="Q1590" i="5"/>
  <c r="G1944" i="5"/>
  <c r="H1944" i="5" s="1"/>
  <c r="Q2762" i="5"/>
  <c r="O2762" i="5"/>
  <c r="O2016" i="5"/>
  <c r="G2016" i="5"/>
  <c r="H2016" i="5" s="1"/>
  <c r="Q2016" i="5"/>
  <c r="Q1333" i="5"/>
  <c r="O1333" i="5"/>
  <c r="G1333" i="5"/>
  <c r="H1333" i="5" s="1"/>
  <c r="Q3186" i="5"/>
  <c r="G3186" i="5"/>
  <c r="H3186" i="5" s="1"/>
  <c r="O3186" i="5"/>
  <c r="G3605" i="5"/>
  <c r="H3605" i="5" s="1"/>
  <c r="Q3605" i="5"/>
  <c r="O3605" i="5"/>
  <c r="O2409" i="5"/>
  <c r="G2409" i="5"/>
  <c r="H2409" i="5" s="1"/>
  <c r="Q2409" i="5"/>
  <c r="G2968" i="5"/>
  <c r="H2968" i="5" s="1"/>
  <c r="Q2968" i="5"/>
  <c r="O2968" i="5"/>
  <c r="O3970" i="5"/>
  <c r="G2618" i="5"/>
  <c r="H2618" i="5" s="1"/>
  <c r="G3042" i="5"/>
  <c r="H3042" i="5" s="1"/>
  <c r="O1590" i="5"/>
  <c r="Q1867" i="5"/>
  <c r="Q1272" i="5"/>
  <c r="O1272" i="5"/>
  <c r="G1272" i="5"/>
  <c r="H1272" i="5" s="1"/>
  <c r="Q1345" i="5"/>
  <c r="G1345" i="5"/>
  <c r="H1345" i="5" s="1"/>
  <c r="O1345" i="5"/>
  <c r="G1475" i="5"/>
  <c r="H1475" i="5" s="1"/>
  <c r="O1475" i="5"/>
  <c r="G3120" i="5"/>
  <c r="H3120" i="5" s="1"/>
  <c r="O3120" i="5"/>
  <c r="Q3120" i="5"/>
  <c r="G3976" i="5"/>
  <c r="H3976" i="5" s="1"/>
  <c r="Q1275" i="5"/>
  <c r="G1275" i="5"/>
  <c r="H1275" i="5" s="1"/>
  <c r="O1275" i="5"/>
  <c r="Q1319" i="5"/>
  <c r="O1319" i="5"/>
  <c r="G1319" i="5"/>
  <c r="H1319" i="5" s="1"/>
  <c r="Q1347" i="5"/>
  <c r="G1347" i="5"/>
  <c r="H1347" i="5" s="1"/>
  <c r="O1347" i="5"/>
  <c r="G3679" i="5"/>
  <c r="H3679" i="5" s="1"/>
  <c r="Q3679" i="5"/>
  <c r="O3679" i="5"/>
  <c r="O3973" i="5"/>
  <c r="G3973" i="5"/>
  <c r="H3973" i="5" s="1"/>
  <c r="Q3973" i="5"/>
  <c r="O3969" i="5"/>
  <c r="Q3969" i="5"/>
  <c r="G3969" i="5"/>
  <c r="H3969" i="5" s="1"/>
  <c r="G3002" i="5"/>
  <c r="H3002" i="5" s="1"/>
  <c r="Q3002" i="5"/>
  <c r="G1238" i="5"/>
  <c r="H1238" i="5" s="1"/>
  <c r="O1753" i="5"/>
  <c r="O3414" i="5"/>
  <c r="Q1564" i="5"/>
  <c r="O3246" i="5"/>
  <c r="G3408" i="5"/>
  <c r="H3408" i="5" s="1"/>
  <c r="Q2948" i="5"/>
  <c r="O3077" i="5"/>
  <c r="O1435" i="5"/>
  <c r="G1544" i="5"/>
  <c r="H1544" i="5" s="1"/>
  <c r="Q3976" i="5"/>
  <c r="G3974" i="5"/>
  <c r="H3974" i="5" s="1"/>
  <c r="Q2755" i="5"/>
  <c r="O2618" i="5"/>
  <c r="G3367" i="5"/>
  <c r="H3367" i="5" s="1"/>
  <c r="G2674" i="5"/>
  <c r="H2674" i="5" s="1"/>
  <c r="O3579" i="5"/>
  <c r="Q3111" i="5"/>
  <c r="O1668" i="5"/>
  <c r="G1668" i="5"/>
  <c r="H1668" i="5" s="1"/>
  <c r="Q1668" i="5"/>
  <c r="O2085" i="5"/>
  <c r="Q2085" i="5"/>
  <c r="G2085" i="5"/>
  <c r="H2085" i="5" s="1"/>
  <c r="O3305" i="5"/>
  <c r="Q3305" i="5"/>
  <c r="G3305" i="5"/>
  <c r="H3305" i="5" s="1"/>
  <c r="O2705" i="5"/>
  <c r="Q2846" i="5"/>
  <c r="G3579" i="5"/>
  <c r="H3579" i="5" s="1"/>
  <c r="O1734" i="5"/>
  <c r="G1734" i="5"/>
  <c r="H1734" i="5" s="1"/>
  <c r="Q1734" i="5"/>
  <c r="O3060" i="5"/>
  <c r="G3060" i="5"/>
  <c r="H3060" i="5" s="1"/>
  <c r="Q3060" i="5"/>
  <c r="Q1430" i="5"/>
  <c r="Q1827" i="5"/>
  <c r="G3300" i="5"/>
  <c r="H3300" i="5" s="1"/>
  <c r="O3367" i="5"/>
  <c r="G1951" i="5"/>
  <c r="H1951" i="5" s="1"/>
  <c r="O1430" i="5"/>
  <c r="Q1667" i="5"/>
  <c r="G2022" i="5"/>
  <c r="H2022" i="5" s="1"/>
  <c r="Q3972" i="5"/>
  <c r="G3446" i="5"/>
  <c r="H3446" i="5" s="1"/>
  <c r="G3246" i="5"/>
  <c r="H3246" i="5" s="1"/>
  <c r="O2755" i="5"/>
  <c r="Q3974" i="5"/>
  <c r="Q3042" i="5"/>
  <c r="Q1452" i="5"/>
  <c r="G1452" i="5"/>
  <c r="H1452" i="5" s="1"/>
  <c r="G1655" i="5"/>
  <c r="H1655" i="5" s="1"/>
  <c r="O1655" i="5"/>
  <c r="Q1655" i="5"/>
  <c r="G1847" i="5"/>
  <c r="H1847" i="5" s="1"/>
  <c r="O1847" i="5"/>
  <c r="Q1847" i="5"/>
  <c r="Q3446" i="5"/>
  <c r="Q1951" i="5"/>
  <c r="G3468" i="5"/>
  <c r="H3468" i="5" s="1"/>
  <c r="O1512" i="5"/>
  <c r="G1790" i="5"/>
  <c r="H1790" i="5" s="1"/>
  <c r="Q2096" i="5"/>
  <c r="O1664" i="5"/>
  <c r="G1664" i="5"/>
  <c r="H1664" i="5" s="1"/>
  <c r="Q1664" i="5"/>
  <c r="Q1759" i="5"/>
  <c r="O1759" i="5"/>
  <c r="G1759" i="5"/>
  <c r="H1759" i="5" s="1"/>
  <c r="O3590" i="5"/>
  <c r="Q3590" i="5"/>
  <c r="Q1625" i="5"/>
  <c r="O1625" i="5"/>
  <c r="G1625" i="5"/>
  <c r="H1625" i="5" s="1"/>
  <c r="G1413" i="5"/>
  <c r="H1413" i="5" s="1"/>
  <c r="Q1079" i="5"/>
  <c r="Q1761" i="5"/>
  <c r="G1761" i="5"/>
  <c r="H1761" i="5" s="1"/>
  <c r="O1761" i="5"/>
  <c r="O1454" i="5"/>
  <c r="Q1454" i="5"/>
  <c r="G1454" i="5"/>
  <c r="H1454" i="5" s="1"/>
  <c r="G1646" i="5"/>
  <c r="H1646" i="5" s="1"/>
  <c r="O1646" i="5"/>
  <c r="Q1646" i="5"/>
  <c r="Q1520" i="5"/>
  <c r="G1520" i="5"/>
  <c r="H1520" i="5" s="1"/>
  <c r="O1520" i="5"/>
  <c r="Q1641" i="5"/>
  <c r="O1641" i="5"/>
  <c r="G1641" i="5"/>
  <c r="H1641" i="5" s="1"/>
  <c r="O1449" i="5"/>
  <c r="G2506" i="5"/>
  <c r="H2506" i="5" s="1"/>
  <c r="O3080" i="5"/>
  <c r="Q3080" i="5"/>
  <c r="G3080" i="5"/>
  <c r="H3080" i="5" s="1"/>
  <c r="Q3408" i="5"/>
  <c r="Q2506" i="5"/>
  <c r="O3971" i="5"/>
  <c r="Q3971" i="5"/>
  <c r="G3971" i="5"/>
  <c r="H3971" i="5" s="1"/>
  <c r="G3517" i="5"/>
  <c r="H3517" i="5" s="1"/>
  <c r="Q1737" i="5"/>
  <c r="O3422" i="5"/>
  <c r="Q3077" i="5"/>
  <c r="O1473" i="5"/>
  <c r="G1473" i="5"/>
  <c r="H1473" i="5" s="1"/>
  <c r="Q1473" i="5"/>
  <c r="O3111" i="5"/>
  <c r="G995" i="5"/>
  <c r="H995" i="5" s="1"/>
  <c r="Q995" i="5"/>
  <c r="Q2705" i="5"/>
  <c r="G1827" i="5"/>
  <c r="H1827" i="5" s="1"/>
  <c r="Q3517" i="5"/>
  <c r="Q3345" i="5"/>
  <c r="Q2816" i="5"/>
  <c r="O2706" i="5"/>
  <c r="G2846" i="5"/>
  <c r="H2846" i="5" s="1"/>
  <c r="Q2674" i="5"/>
  <c r="O2136" i="5"/>
  <c r="G2136" i="5"/>
  <c r="H2136" i="5" s="1"/>
  <c r="Q2136" i="5"/>
  <c r="Q3147" i="5"/>
  <c r="G3147" i="5"/>
  <c r="H3147" i="5" s="1"/>
  <c r="O3147" i="5"/>
  <c r="G3237" i="5"/>
  <c r="H3237" i="5" s="1"/>
  <c r="O3237" i="5"/>
  <c r="Q3237" i="5"/>
  <c r="O2918" i="5"/>
  <c r="Q2918" i="5"/>
  <c r="G2918" i="5"/>
  <c r="H2918" i="5" s="1"/>
  <c r="Q3332" i="5"/>
  <c r="O3332" i="5"/>
  <c r="Q2947" i="5"/>
  <c r="O2713" i="5"/>
  <c r="Q2713" i="5"/>
  <c r="G2713" i="5"/>
  <c r="H2713" i="5" s="1"/>
  <c r="O2854" i="5"/>
  <c r="O2816" i="5"/>
  <c r="O2089" i="5"/>
  <c r="Q2089" i="5"/>
  <c r="G2089" i="5"/>
  <c r="H2089" i="5" s="1"/>
  <c r="O2420" i="5"/>
  <c r="G2420" i="5"/>
  <c r="H2420" i="5" s="1"/>
  <c r="Q2420" i="5"/>
  <c r="Q2911" i="5"/>
  <c r="O2911" i="5"/>
  <c r="G2911" i="5"/>
  <c r="H2911" i="5" s="1"/>
  <c r="Q2978" i="5"/>
  <c r="G2978" i="5"/>
  <c r="H2978" i="5" s="1"/>
  <c r="O2978" i="5"/>
  <c r="Q1642" i="5"/>
  <c r="G1642" i="5"/>
  <c r="H1642" i="5" s="1"/>
  <c r="O1642" i="5"/>
  <c r="G1848" i="5"/>
  <c r="H1848" i="5" s="1"/>
  <c r="Q1848" i="5"/>
  <c r="O1848" i="5"/>
  <c r="O2317" i="5"/>
  <c r="G2317" i="5"/>
  <c r="H2317" i="5" s="1"/>
  <c r="Q3014" i="5"/>
  <c r="G3014" i="5"/>
  <c r="H3014" i="5" s="1"/>
  <c r="O3014" i="5"/>
  <c r="G3611" i="5"/>
  <c r="H3611" i="5" s="1"/>
  <c r="O3611" i="5"/>
  <c r="Q3611" i="5"/>
  <c r="Q3678" i="5"/>
  <c r="G3678" i="5"/>
  <c r="H3678" i="5" s="1"/>
  <c r="O3678" i="5"/>
  <c r="O3468" i="5"/>
  <c r="G1421" i="5"/>
  <c r="H1421" i="5" s="1"/>
  <c r="O1421" i="5"/>
  <c r="Q1421" i="5"/>
  <c r="G2896" i="5"/>
  <c r="O2896" i="5"/>
  <c r="Q2896" i="5"/>
  <c r="O3053" i="5"/>
  <c r="G3053" i="5"/>
  <c r="H3053" i="5" s="1"/>
  <c r="Q3053" i="5"/>
  <c r="Q3129" i="5"/>
  <c r="O3129" i="5"/>
  <c r="G3129" i="5"/>
  <c r="H3129" i="5" s="1"/>
  <c r="O3337" i="5"/>
  <c r="G3337" i="5"/>
  <c r="H3337" i="5" s="1"/>
  <c r="Q3337" i="5"/>
  <c r="G1106" i="5"/>
  <c r="H1106" i="5" s="1"/>
  <c r="O1106" i="5"/>
  <c r="Q1106" i="5"/>
  <c r="Q1685" i="5"/>
  <c r="O1685" i="5"/>
  <c r="G1685" i="5"/>
  <c r="H1685" i="5" s="1"/>
  <c r="Q2064" i="5"/>
  <c r="G2064" i="5"/>
  <c r="H2064" i="5" s="1"/>
  <c r="O2616" i="5"/>
  <c r="Q2616" i="5"/>
  <c r="Q2899" i="5"/>
  <c r="O2899" i="5"/>
  <c r="G2899" i="5"/>
  <c r="H2899" i="5" s="1"/>
  <c r="G2930" i="5"/>
  <c r="H2930" i="5" s="1"/>
  <c r="Q2930" i="5"/>
  <c r="O2930" i="5"/>
  <c r="O3036" i="5"/>
  <c r="G3036" i="5"/>
  <c r="H3036" i="5" s="1"/>
  <c r="Q3036" i="5"/>
  <c r="Q3131" i="5"/>
  <c r="O3131" i="5"/>
  <c r="G3131" i="5"/>
  <c r="H3131" i="5" s="1"/>
  <c r="Q3294" i="5"/>
  <c r="O3294" i="5"/>
  <c r="G3294" i="5"/>
  <c r="H3294" i="5" s="1"/>
  <c r="G2698" i="5"/>
  <c r="H2698" i="5" s="1"/>
  <c r="Q2698" i="5"/>
  <c r="O2698" i="5"/>
  <c r="G2386" i="5"/>
  <c r="H2386" i="5" s="1"/>
  <c r="Q2386" i="5"/>
  <c r="O2386" i="5"/>
  <c r="O2822" i="5"/>
  <c r="Q2822" i="5"/>
  <c r="G2822" i="5"/>
  <c r="H2822" i="5" s="1"/>
  <c r="O2948" i="5"/>
  <c r="G1079" i="5"/>
  <c r="H1079" i="5" s="1"/>
  <c r="Q1704" i="5"/>
  <c r="O1704" i="5"/>
  <c r="G1704" i="5"/>
  <c r="H1704" i="5" s="1"/>
  <c r="O1762" i="5"/>
  <c r="G1762" i="5"/>
  <c r="H1762" i="5" s="1"/>
  <c r="Q1762" i="5"/>
  <c r="O1979" i="5"/>
  <c r="G1979" i="5"/>
  <c r="H1979" i="5" s="1"/>
  <c r="Q1979" i="5"/>
  <c r="O2929" i="5"/>
  <c r="G2929" i="5"/>
  <c r="H2929" i="5" s="1"/>
  <c r="Q2929" i="5"/>
  <c r="O3638" i="5"/>
  <c r="Q3638" i="5"/>
  <c r="G3638" i="5"/>
  <c r="H3638" i="5" s="1"/>
  <c r="G3159" i="5"/>
  <c r="H3159" i="5" s="1"/>
  <c r="O3159" i="5"/>
  <c r="Q3159" i="5"/>
  <c r="Q2239" i="5"/>
  <c r="G2239" i="5"/>
  <c r="H2239" i="5" s="1"/>
  <c r="O2637" i="5"/>
  <c r="G2637" i="5"/>
  <c r="H2637" i="5" s="1"/>
  <c r="Q2637" i="5"/>
  <c r="Q3445" i="5"/>
  <c r="Q3515" i="5"/>
  <c r="G3445" i="5"/>
  <c r="H3445" i="5" s="1"/>
  <c r="O3575" i="5"/>
  <c r="O3427" i="5"/>
  <c r="O2127" i="5"/>
  <c r="G2127" i="5"/>
  <c r="H2127" i="5" s="1"/>
  <c r="G2186" i="5"/>
  <c r="H2186" i="5" s="1"/>
  <c r="Q2186" i="5"/>
  <c r="O2186" i="5"/>
  <c r="O2324" i="5"/>
  <c r="Q2324" i="5"/>
  <c r="G2324" i="5"/>
  <c r="H2324" i="5" s="1"/>
  <c r="Q2396" i="5"/>
  <c r="O2396" i="5"/>
  <c r="G2396" i="5"/>
  <c r="H2396" i="5" s="1"/>
  <c r="O2463" i="5"/>
  <c r="Q2463" i="5"/>
  <c r="G2608" i="5"/>
  <c r="H2608" i="5" s="1"/>
  <c r="Q2608" i="5"/>
  <c r="O2608" i="5"/>
  <c r="G2648" i="5"/>
  <c r="H2648" i="5" s="1"/>
  <c r="O2648" i="5"/>
  <c r="Q2648" i="5"/>
  <c r="Q3333" i="5"/>
  <c r="G3333" i="5"/>
  <c r="H3333" i="5" s="1"/>
  <c r="O3333" i="5"/>
  <c r="G3532" i="5"/>
  <c r="H3532" i="5" s="1"/>
  <c r="O3532" i="5"/>
  <c r="Q3532" i="5"/>
  <c r="Q3607" i="5"/>
  <c r="G3607" i="5"/>
  <c r="H3607" i="5" s="1"/>
  <c r="O3607" i="5"/>
  <c r="Q3620" i="5"/>
  <c r="O3620" i="5"/>
  <c r="G3620" i="5"/>
  <c r="H3620" i="5" s="1"/>
  <c r="G3646" i="5"/>
  <c r="H3646" i="5" s="1"/>
  <c r="Q3646" i="5"/>
  <c r="O3646" i="5"/>
  <c r="G3706" i="5"/>
  <c r="H3706" i="5" s="1"/>
  <c r="Q3706" i="5"/>
  <c r="O3706" i="5"/>
  <c r="Q1067" i="5"/>
  <c r="O1067" i="5"/>
  <c r="G1067" i="5"/>
  <c r="H1067" i="5" s="1"/>
  <c r="G1386" i="5"/>
  <c r="H1386" i="5" s="1"/>
  <c r="O1386" i="5"/>
  <c r="Q1386" i="5"/>
  <c r="G1398" i="5"/>
  <c r="H1398" i="5" s="1"/>
  <c r="O1398" i="5"/>
  <c r="Q1398" i="5"/>
  <c r="O1425" i="5"/>
  <c r="G1425" i="5"/>
  <c r="H1425" i="5" s="1"/>
  <c r="Q1425" i="5"/>
  <c r="G1434" i="5"/>
  <c r="H1434" i="5" s="1"/>
  <c r="Q1434" i="5"/>
  <c r="O1434" i="5"/>
  <c r="O1447" i="5"/>
  <c r="Q1447" i="5"/>
  <c r="G1447" i="5"/>
  <c r="H1447" i="5" s="1"/>
  <c r="Q1453" i="5"/>
  <c r="O1453" i="5"/>
  <c r="G1453" i="5"/>
  <c r="H1453" i="5" s="1"/>
  <c r="G1462" i="5"/>
  <c r="H1462" i="5" s="1"/>
  <c r="O1462" i="5"/>
  <c r="Q1462" i="5"/>
  <c r="G1476" i="5"/>
  <c r="H1476" i="5" s="1"/>
  <c r="Q1476" i="5"/>
  <c r="O1476" i="5"/>
  <c r="O1532" i="5"/>
  <c r="Q1532" i="5"/>
  <c r="G1532" i="5"/>
  <c r="H1532" i="5" s="1"/>
  <c r="G1797" i="5"/>
  <c r="H1797" i="5" s="1"/>
  <c r="O1797" i="5"/>
  <c r="O1911" i="5"/>
  <c r="G1911" i="5"/>
  <c r="H1911" i="5" s="1"/>
  <c r="Q1911" i="5"/>
  <c r="O1939" i="5"/>
  <c r="G1939" i="5"/>
  <c r="H1939" i="5" s="1"/>
  <c r="Q1939" i="5"/>
  <c r="Q2570" i="5"/>
  <c r="O2570" i="5"/>
  <c r="G2862" i="5"/>
  <c r="H2862" i="5" s="1"/>
  <c r="Q2862" i="5"/>
  <c r="O2862" i="5"/>
  <c r="G3171" i="5"/>
  <c r="H3171" i="5" s="1"/>
  <c r="Q3171" i="5"/>
  <c r="O3171" i="5"/>
  <c r="G3261" i="5"/>
  <c r="H3261" i="5" s="1"/>
  <c r="O3261" i="5"/>
  <c r="Q3261" i="5"/>
  <c r="G3454" i="5"/>
  <c r="H3454" i="5" s="1"/>
  <c r="Q3454" i="5"/>
  <c r="O3454" i="5"/>
  <c r="G1753" i="5"/>
  <c r="H1753" i="5" s="1"/>
  <c r="G1994" i="5"/>
  <c r="H1994" i="5" s="1"/>
  <c r="Q3575" i="5"/>
  <c r="Q3488" i="5"/>
  <c r="Q3970" i="5"/>
  <c r="G3414" i="5"/>
  <c r="H3414" i="5" s="1"/>
  <c r="O2538" i="5"/>
  <c r="Q2672" i="5"/>
  <c r="O970" i="5"/>
  <c r="G970" i="5"/>
  <c r="H970" i="5" s="1"/>
  <c r="Q970" i="5"/>
  <c r="Q1031" i="5"/>
  <c r="O1031" i="5"/>
  <c r="G1031" i="5"/>
  <c r="H1031" i="5" s="1"/>
  <c r="G1047" i="5"/>
  <c r="H1047" i="5" s="1"/>
  <c r="O1047" i="5"/>
  <c r="Q1047" i="5"/>
  <c r="Q1196" i="5"/>
  <c r="O1196" i="5"/>
  <c r="G1196" i="5"/>
  <c r="H1196" i="5" s="1"/>
  <c r="O1433" i="5"/>
  <c r="Q1433" i="5"/>
  <c r="G1433" i="5"/>
  <c r="H1433" i="5" s="1"/>
  <c r="G1471" i="5"/>
  <c r="H1471" i="5" s="1"/>
  <c r="O1471" i="5"/>
  <c r="Q1471" i="5"/>
  <c r="O1543" i="5"/>
  <c r="Q1543" i="5"/>
  <c r="G1543" i="5"/>
  <c r="H1543" i="5" s="1"/>
  <c r="G1550" i="5"/>
  <c r="H1550" i="5" s="1"/>
  <c r="Q1550" i="5"/>
  <c r="O1550" i="5"/>
  <c r="Q1690" i="5"/>
  <c r="O1690" i="5"/>
  <c r="G1690" i="5"/>
  <c r="H1690" i="5" s="1"/>
  <c r="G1708" i="5"/>
  <c r="H1708" i="5" s="1"/>
  <c r="Q1708" i="5"/>
  <c r="O1708" i="5"/>
  <c r="Q1735" i="5"/>
  <c r="G1735" i="5"/>
  <c r="H1735" i="5" s="1"/>
  <c r="O1735" i="5"/>
  <c r="G1825" i="5"/>
  <c r="H1825" i="5" s="1"/>
  <c r="Q1825" i="5"/>
  <c r="O1825" i="5"/>
  <c r="G1950" i="5"/>
  <c r="H1950" i="5" s="1"/>
  <c r="O1950" i="5"/>
  <c r="Q1950" i="5"/>
  <c r="O2076" i="5"/>
  <c r="G2076" i="5"/>
  <c r="H2076" i="5" s="1"/>
  <c r="Q2076" i="5"/>
  <c r="G2185" i="5"/>
  <c r="H2185" i="5" s="1"/>
  <c r="O2185" i="5"/>
  <c r="Q2185" i="5"/>
  <c r="O2387" i="5"/>
  <c r="G2387" i="5"/>
  <c r="H2387" i="5" s="1"/>
  <c r="Q2387" i="5"/>
  <c r="O2536" i="5"/>
  <c r="Q2536" i="5"/>
  <c r="G2536" i="5"/>
  <c r="H2536" i="5" s="1"/>
  <c r="Q2552" i="5"/>
  <c r="G2552" i="5"/>
  <c r="H2552" i="5" s="1"/>
  <c r="O2552" i="5"/>
  <c r="G2644" i="5"/>
  <c r="H2644" i="5" s="1"/>
  <c r="Q2644" i="5"/>
  <c r="O2644" i="5"/>
  <c r="O2715" i="5"/>
  <c r="Q2715" i="5"/>
  <c r="G2715" i="5"/>
  <c r="H2715" i="5" s="1"/>
  <c r="Q2732" i="5"/>
  <c r="I2732" i="5"/>
  <c r="O2732" i="5"/>
  <c r="O2757" i="5"/>
  <c r="Q2757" i="5"/>
  <c r="G2757" i="5"/>
  <c r="H2757" i="5" s="1"/>
  <c r="O2767" i="5"/>
  <c r="Q2767" i="5"/>
  <c r="G2839" i="5"/>
  <c r="H2839" i="5" s="1"/>
  <c r="O2839" i="5"/>
  <c r="Q2839" i="5"/>
  <c r="O2878" i="5"/>
  <c r="Q2878" i="5"/>
  <c r="G2878" i="5"/>
  <c r="H2878" i="5" s="1"/>
  <c r="O2972" i="5"/>
  <c r="G2972" i="5"/>
  <c r="H2972" i="5" s="1"/>
  <c r="Q2972" i="5"/>
  <c r="Q2980" i="5"/>
  <c r="O2980" i="5"/>
  <c r="G3125" i="5"/>
  <c r="H3125" i="5" s="1"/>
  <c r="Q3125" i="5"/>
  <c r="O3125" i="5"/>
  <c r="G3134" i="5"/>
  <c r="H3134" i="5" s="1"/>
  <c r="Q3134" i="5"/>
  <c r="O3134" i="5"/>
  <c r="O3165" i="5"/>
  <c r="G3165" i="5"/>
  <c r="H3165" i="5" s="1"/>
  <c r="Q3165" i="5"/>
  <c r="G3207" i="5"/>
  <c r="H3207" i="5" s="1"/>
  <c r="Q3207" i="5"/>
  <c r="O3207" i="5"/>
  <c r="O3221" i="5"/>
  <c r="Q3221" i="5"/>
  <c r="G3221" i="5"/>
  <c r="H3221" i="5" s="1"/>
  <c r="Q3295" i="5"/>
  <c r="G3295" i="5"/>
  <c r="H3295" i="5" s="1"/>
  <c r="O3295" i="5"/>
  <c r="G3339" i="5"/>
  <c r="H3339" i="5" s="1"/>
  <c r="Q3339" i="5"/>
  <c r="O3339" i="5"/>
  <c r="Q3434" i="5"/>
  <c r="O3434" i="5"/>
  <c r="G3434" i="5"/>
  <c r="H3434" i="5" s="1"/>
  <c r="Q3496" i="5"/>
  <c r="O3496" i="5"/>
  <c r="G3606" i="5"/>
  <c r="H3606" i="5" s="1"/>
  <c r="Q3606" i="5"/>
  <c r="O3606" i="5"/>
  <c r="O3691" i="5"/>
  <c r="G3691" i="5"/>
  <c r="H3691" i="5" s="1"/>
  <c r="Q3691" i="5"/>
  <c r="Q3975" i="5"/>
  <c r="G3975" i="5"/>
  <c r="H3975" i="5" s="1"/>
  <c r="O3975" i="5"/>
  <c r="Q1308" i="5"/>
  <c r="O2220" i="5"/>
  <c r="O3653" i="5"/>
  <c r="G1308" i="5"/>
  <c r="H1308" i="5" s="1"/>
  <c r="O3488" i="5"/>
  <c r="O2568" i="5"/>
  <c r="G2538" i="5"/>
  <c r="H2538" i="5" s="1"/>
  <c r="G3345" i="5"/>
  <c r="H3345" i="5" s="1"/>
  <c r="Q1102" i="5"/>
  <c r="G2672" i="5"/>
  <c r="H2672" i="5" s="1"/>
  <c r="O1102" i="5"/>
  <c r="O2782" i="5"/>
  <c r="Q3505" i="5"/>
  <c r="G1150" i="5"/>
  <c r="H1150" i="5" s="1"/>
  <c r="O1150" i="5"/>
  <c r="Q1150" i="5"/>
  <c r="O1320" i="5"/>
  <c r="G1320" i="5"/>
  <c r="H1320" i="5" s="1"/>
  <c r="Q1320" i="5"/>
  <c r="Q1378" i="5"/>
  <c r="G1378" i="5"/>
  <c r="H1378" i="5" s="1"/>
  <c r="O1378" i="5"/>
  <c r="O1470" i="5"/>
  <c r="Q1470" i="5"/>
  <c r="G1470" i="5"/>
  <c r="H1470" i="5" s="1"/>
  <c r="G1554" i="5"/>
  <c r="H1554" i="5" s="1"/>
  <c r="O1554" i="5"/>
  <c r="Q1554" i="5"/>
  <c r="Q1697" i="5"/>
  <c r="O1697" i="5"/>
  <c r="G1697" i="5"/>
  <c r="H1697" i="5" s="1"/>
  <c r="G1702" i="5"/>
  <c r="H1702" i="5" s="1"/>
  <c r="O1702" i="5"/>
  <c r="Q1702" i="5"/>
  <c r="Q1758" i="5"/>
  <c r="G1758" i="5"/>
  <c r="H1758" i="5" s="1"/>
  <c r="O1758" i="5"/>
  <c r="O1898" i="5"/>
  <c r="Q1898" i="5"/>
  <c r="G1898" i="5"/>
  <c r="H1898" i="5" s="1"/>
  <c r="Q1949" i="5"/>
  <c r="G1949" i="5"/>
  <c r="H1949" i="5" s="1"/>
  <c r="O1949" i="5"/>
  <c r="O2039" i="5"/>
  <c r="G2039" i="5"/>
  <c r="H2039" i="5" s="1"/>
  <c r="Q2039" i="5"/>
  <c r="O2225" i="5"/>
  <c r="Q2225" i="5"/>
  <c r="G2225" i="5"/>
  <c r="H2225" i="5" s="1"/>
  <c r="G2406" i="5"/>
  <c r="H2406" i="5" s="1"/>
  <c r="O2406" i="5"/>
  <c r="Q2406" i="5"/>
  <c r="Q2477" i="5"/>
  <c r="O2477" i="5"/>
  <c r="G2477" i="5"/>
  <c r="H2477" i="5" s="1"/>
  <c r="O2517" i="5"/>
  <c r="Q2517" i="5"/>
  <c r="G2517" i="5"/>
  <c r="H2517" i="5" s="1"/>
  <c r="Q2566" i="5"/>
  <c r="O2566" i="5"/>
  <c r="G2566" i="5"/>
  <c r="H2566" i="5" s="1"/>
  <c r="Q2581" i="5"/>
  <c r="G2581" i="5"/>
  <c r="H2581" i="5" s="1"/>
  <c r="O2581" i="5"/>
  <c r="G2620" i="5"/>
  <c r="H2620" i="5" s="1"/>
  <c r="Q2620" i="5"/>
  <c r="O2620" i="5"/>
  <c r="O2709" i="5"/>
  <c r="G2709" i="5"/>
  <c r="H2709" i="5" s="1"/>
  <c r="Q2709" i="5"/>
  <c r="Q2799" i="5"/>
  <c r="O2799" i="5"/>
  <c r="Q2827" i="5"/>
  <c r="O2827" i="5"/>
  <c r="G2827" i="5"/>
  <c r="H2827" i="5" s="1"/>
  <c r="O2976" i="5"/>
  <c r="Q2976" i="5"/>
  <c r="G2976" i="5"/>
  <c r="H2976" i="5" s="1"/>
  <c r="Q3089" i="5"/>
  <c r="G3089" i="5"/>
  <c r="H3089" i="5" s="1"/>
  <c r="O3089" i="5"/>
  <c r="Q3164" i="5"/>
  <c r="G3164" i="5"/>
  <c r="H3164" i="5" s="1"/>
  <c r="O3164" i="5"/>
  <c r="G3187" i="5"/>
  <c r="H3187" i="5" s="1"/>
  <c r="O3187" i="5"/>
  <c r="Q3187" i="5"/>
  <c r="Q3273" i="5"/>
  <c r="O3273" i="5"/>
  <c r="G3273" i="5"/>
  <c r="H3273" i="5" s="1"/>
  <c r="Q3459" i="5"/>
  <c r="G3459" i="5"/>
  <c r="H3459" i="5" s="1"/>
  <c r="O3459" i="5"/>
  <c r="O3568" i="5"/>
  <c r="G3568" i="5"/>
  <c r="H3568" i="5" s="1"/>
  <c r="Q3568" i="5"/>
  <c r="O3963" i="5"/>
  <c r="G2782" i="5"/>
  <c r="H2782" i="5" s="1"/>
  <c r="O3505" i="5"/>
  <c r="Q922" i="5"/>
  <c r="O922" i="5"/>
  <c r="G922" i="5"/>
  <c r="H922" i="5" s="1"/>
  <c r="Q1039" i="5"/>
  <c r="G1039" i="5"/>
  <c r="H1039" i="5" s="1"/>
  <c r="O1039" i="5"/>
  <c r="Q1055" i="5"/>
  <c r="O1055" i="5"/>
  <c r="G1055" i="5"/>
  <c r="H1055" i="5" s="1"/>
  <c r="G1154" i="5"/>
  <c r="H1154" i="5" s="1"/>
  <c r="O1154" i="5"/>
  <c r="Q1216" i="5"/>
  <c r="O1216" i="5"/>
  <c r="G1216" i="5"/>
  <c r="H1216" i="5" s="1"/>
  <c r="G1346" i="5"/>
  <c r="H1346" i="5" s="1"/>
  <c r="O1346" i="5"/>
  <c r="Q1346" i="5"/>
  <c r="Q1394" i="5"/>
  <c r="O1394" i="5"/>
  <c r="G1394" i="5"/>
  <c r="H1394" i="5" s="1"/>
  <c r="Q1446" i="5"/>
  <c r="O1446" i="5"/>
  <c r="G1446" i="5"/>
  <c r="H1446" i="5" s="1"/>
  <c r="G1468" i="5"/>
  <c r="H1468" i="5" s="1"/>
  <c r="Q1468" i="5"/>
  <c r="O1468" i="5"/>
  <c r="O1548" i="5"/>
  <c r="G1548" i="5"/>
  <c r="H1548" i="5" s="1"/>
  <c r="G1621" i="5"/>
  <c r="H1621" i="5" s="1"/>
  <c r="O1621" i="5"/>
  <c r="Q1621" i="5"/>
  <c r="O1694" i="5"/>
  <c r="Q1694" i="5"/>
  <c r="G1694" i="5"/>
  <c r="H1694" i="5" s="1"/>
  <c r="Q1706" i="5"/>
  <c r="G1706" i="5"/>
  <c r="H1706" i="5" s="1"/>
  <c r="O1706" i="5"/>
  <c r="O1724" i="5"/>
  <c r="G1724" i="5"/>
  <c r="H1724" i="5" s="1"/>
  <c r="Q1724" i="5"/>
  <c r="Q1812" i="5"/>
  <c r="O1812" i="5"/>
  <c r="Q1937" i="5"/>
  <c r="G1937" i="5"/>
  <c r="H1937" i="5" s="1"/>
  <c r="O1937" i="5"/>
  <c r="Q1981" i="5"/>
  <c r="O1981" i="5"/>
  <c r="G1981" i="5"/>
  <c r="H1981" i="5" s="1"/>
  <c r="G2024" i="5"/>
  <c r="H2024" i="5" s="1"/>
  <c r="O2024" i="5"/>
  <c r="Q2024" i="5"/>
  <c r="Q2224" i="5"/>
  <c r="G2224" i="5"/>
  <c r="H2224" i="5" s="1"/>
  <c r="G2381" i="5"/>
  <c r="H2381" i="5" s="1"/>
  <c r="Q2381" i="5"/>
  <c r="O2541" i="5"/>
  <c r="Q2541" i="5"/>
  <c r="G2541" i="5"/>
  <c r="H2541" i="5" s="1"/>
  <c r="G2647" i="5"/>
  <c r="H2647" i="5" s="1"/>
  <c r="Q2647" i="5"/>
  <c r="O2647" i="5"/>
  <c r="Q2724" i="5"/>
  <c r="O2724" i="5"/>
  <c r="I2724" i="5"/>
  <c r="O2744" i="5"/>
  <c r="G2744" i="5"/>
  <c r="H2744" i="5" s="1"/>
  <c r="Q2744" i="5"/>
  <c r="Q2843" i="5"/>
  <c r="G2843" i="5"/>
  <c r="H2843" i="5" s="1"/>
  <c r="O2843" i="5"/>
  <c r="O2861" i="5"/>
  <c r="Q2861" i="5"/>
  <c r="G2861" i="5"/>
  <c r="H2861" i="5" s="1"/>
  <c r="O2870" i="5"/>
  <c r="G2870" i="5"/>
  <c r="H2870" i="5" s="1"/>
  <c r="Q2870" i="5"/>
  <c r="O3094" i="5"/>
  <c r="G3094" i="5"/>
  <c r="H3094" i="5" s="1"/>
  <c r="Q3094" i="5"/>
  <c r="O3143" i="5"/>
  <c r="Q3143" i="5"/>
  <c r="G3143" i="5"/>
  <c r="H3143" i="5" s="1"/>
  <c r="Q3212" i="5"/>
  <c r="G3212" i="5"/>
  <c r="H3212" i="5" s="1"/>
  <c r="O3212" i="5"/>
  <c r="Q3289" i="5"/>
  <c r="G3289" i="5"/>
  <c r="H3289" i="5" s="1"/>
  <c r="O3289" i="5"/>
  <c r="G3347" i="5"/>
  <c r="H3347" i="5" s="1"/>
  <c r="Q3347" i="5"/>
  <c r="O3347" i="5"/>
  <c r="G3394" i="5"/>
  <c r="H3394" i="5" s="1"/>
  <c r="O3394" i="5"/>
  <c r="Q3394" i="5"/>
  <c r="G3471" i="5"/>
  <c r="H3471" i="5" s="1"/>
  <c r="O3471" i="5"/>
  <c r="Q3471" i="5"/>
  <c r="O3511" i="5"/>
  <c r="K3511" i="5" s="1"/>
  <c r="W3511" i="5" s="1"/>
  <c r="X3511" i="5" s="1"/>
  <c r="Q3511" i="5"/>
  <c r="G3511" i="5"/>
  <c r="H3511" i="5" s="1"/>
  <c r="O3608" i="5"/>
  <c r="Q3608" i="5"/>
  <c r="G3608" i="5"/>
  <c r="H3608" i="5" s="1"/>
  <c r="O3978" i="5"/>
  <c r="Q3978" i="5"/>
  <c r="G3978" i="5"/>
  <c r="H3978" i="5" s="1"/>
  <c r="G3509" i="5"/>
  <c r="H3509" i="5" s="1"/>
  <c r="Q1850" i="5"/>
  <c r="O1850" i="5"/>
  <c r="G1850" i="5"/>
  <c r="H1850" i="5" s="1"/>
  <c r="Q1871" i="5"/>
  <c r="G1871" i="5"/>
  <c r="H1871" i="5" s="1"/>
  <c r="O1871" i="5"/>
  <c r="Q1982" i="5"/>
  <c r="G1982" i="5"/>
  <c r="H1982" i="5" s="1"/>
  <c r="O1982" i="5"/>
  <c r="Q2086" i="5"/>
  <c r="O2086" i="5"/>
  <c r="G2086" i="5"/>
  <c r="H2086" i="5" s="1"/>
  <c r="G2360" i="5"/>
  <c r="H2360" i="5" s="1"/>
  <c r="O2360" i="5"/>
  <c r="Q2360" i="5"/>
  <c r="O2557" i="5"/>
  <c r="Q2557" i="5"/>
  <c r="Q2677" i="5"/>
  <c r="G2677" i="5"/>
  <c r="H2677" i="5" s="1"/>
  <c r="O2677" i="5"/>
  <c r="Q2841" i="5"/>
  <c r="O2841" i="5"/>
  <c r="G2841" i="5"/>
  <c r="H2841" i="5" s="1"/>
  <c r="G3190" i="5"/>
  <c r="H3190" i="5" s="1"/>
  <c r="Q3190" i="5"/>
  <c r="O3190" i="5"/>
  <c r="G3224" i="5"/>
  <c r="H3224" i="5" s="1"/>
  <c r="O3224" i="5"/>
  <c r="Q3224" i="5"/>
  <c r="G3359" i="5"/>
  <c r="H3359" i="5" s="1"/>
  <c r="Q3359" i="5"/>
  <c r="O3359" i="5"/>
  <c r="O3489" i="5"/>
  <c r="Q3489" i="5"/>
  <c r="G3489" i="5"/>
  <c r="H3489" i="5" s="1"/>
  <c r="G1227" i="5"/>
  <c r="H1227" i="5" s="1"/>
  <c r="Q1227" i="5"/>
  <c r="O1227" i="5"/>
  <c r="O1458" i="5"/>
  <c r="G1458" i="5"/>
  <c r="H1458" i="5" s="1"/>
  <c r="Q1458" i="5"/>
  <c r="Q1450" i="5"/>
  <c r="O1450" i="5"/>
  <c r="Q1204" i="5"/>
  <c r="O1204" i="5"/>
  <c r="O1212" i="5"/>
  <c r="G1212" i="5"/>
  <c r="H1212" i="5" s="1"/>
  <c r="Q1212" i="5"/>
  <c r="G1490" i="5"/>
  <c r="H1490" i="5" s="1"/>
  <c r="Q1490" i="5"/>
  <c r="O1490" i="5"/>
  <c r="Q1501" i="5"/>
  <c r="O1501" i="5"/>
  <c r="G1501" i="5"/>
  <c r="H1501" i="5" s="1"/>
  <c r="Q1526" i="5"/>
  <c r="G1526" i="5"/>
  <c r="H1526" i="5" s="1"/>
  <c r="O1526" i="5"/>
  <c r="Q1538" i="5"/>
  <c r="O1538" i="5"/>
  <c r="G1538" i="5"/>
  <c r="H1538" i="5" s="1"/>
  <c r="Q1539" i="5"/>
  <c r="G1539" i="5"/>
  <c r="H1539" i="5" s="1"/>
  <c r="O1539" i="5"/>
  <c r="G1573" i="5"/>
  <c r="H1573" i="5" s="1"/>
  <c r="O1573" i="5"/>
  <c r="Q1573" i="5"/>
  <c r="O1583" i="5"/>
  <c r="G1583" i="5"/>
  <c r="H1583" i="5" s="1"/>
  <c r="Q1583" i="5"/>
  <c r="G1593" i="5"/>
  <c r="H1593" i="5" s="1"/>
  <c r="O1593" i="5"/>
  <c r="G1705" i="5"/>
  <c r="H1705" i="5" s="1"/>
  <c r="O1705" i="5"/>
  <c r="Q1705" i="5"/>
  <c r="O1781" i="5"/>
  <c r="G1781" i="5"/>
  <c r="H1781" i="5" s="1"/>
  <c r="Q1781" i="5"/>
  <c r="G2613" i="5"/>
  <c r="H2613" i="5" s="1"/>
  <c r="O2613" i="5"/>
  <c r="Q2613" i="5"/>
  <c r="O2786" i="5"/>
  <c r="Q2786" i="5"/>
  <c r="G2786" i="5"/>
  <c r="H2786" i="5" s="1"/>
  <c r="Q1936" i="5"/>
  <c r="G1936" i="5"/>
  <c r="H1936" i="5" s="1"/>
  <c r="O1936" i="5"/>
  <c r="O2051" i="5"/>
  <c r="Q2051" i="5"/>
  <c r="O2907" i="5"/>
  <c r="Q2907" i="5"/>
  <c r="G2907" i="5"/>
  <c r="H2907" i="5" s="1"/>
  <c r="Q2219" i="5"/>
  <c r="O2219" i="5"/>
  <c r="G2219" i="5"/>
  <c r="H2219" i="5" s="1"/>
  <c r="I2738" i="5"/>
  <c r="O2738" i="5"/>
  <c r="Q2738" i="5"/>
  <c r="G3702" i="5"/>
  <c r="H3702" i="5" s="1"/>
  <c r="Q3702" i="5"/>
  <c r="O3702" i="5"/>
  <c r="Q3703" i="5"/>
  <c r="O3703" i="5"/>
  <c r="G3703" i="5"/>
  <c r="H3703" i="5" s="1"/>
  <c r="O1846" i="5"/>
  <c r="Q1846" i="5"/>
  <c r="G1846" i="5"/>
  <c r="H1846" i="5" s="1"/>
  <c r="G1849" i="5"/>
  <c r="H1849" i="5" s="1"/>
  <c r="Q1849" i="5"/>
  <c r="O1849" i="5"/>
  <c r="G1855" i="5"/>
  <c r="H1855" i="5" s="1"/>
  <c r="O1855" i="5"/>
  <c r="Q1855" i="5"/>
  <c r="O1946" i="5"/>
  <c r="G1946" i="5"/>
  <c r="H1946" i="5" s="1"/>
  <c r="Q1946" i="5"/>
  <c r="O2002" i="5"/>
  <c r="Q2002" i="5"/>
  <c r="G2002" i="5"/>
  <c r="H2002" i="5" s="1"/>
  <c r="G2090" i="5"/>
  <c r="H2090" i="5" s="1"/>
  <c r="Q2090" i="5"/>
  <c r="O2090" i="5"/>
  <c r="O2157" i="5"/>
  <c r="Q2157" i="5"/>
  <c r="Q2191" i="5"/>
  <c r="O2191" i="5"/>
  <c r="G2191" i="5"/>
  <c r="H2191" i="5" s="1"/>
  <c r="O2261" i="5"/>
  <c r="G2261" i="5"/>
  <c r="H2261" i="5" s="1"/>
  <c r="Q2261" i="5"/>
  <c r="O2325" i="5"/>
  <c r="Q2325" i="5"/>
  <c r="G2325" i="5"/>
  <c r="H2325" i="5" s="1"/>
  <c r="G2382" i="5"/>
  <c r="H2382" i="5" s="1"/>
  <c r="Q2382" i="5"/>
  <c r="O2382" i="5"/>
  <c r="O2427" i="5"/>
  <c r="Q2427" i="5"/>
  <c r="G2427" i="5"/>
  <c r="H2427" i="5" s="1"/>
  <c r="O2573" i="5"/>
  <c r="G2573" i="5"/>
  <c r="H2573" i="5" s="1"/>
  <c r="Q2573" i="5"/>
  <c r="O2631" i="5"/>
  <c r="Q2631" i="5"/>
  <c r="G2631" i="5"/>
  <c r="H2631" i="5" s="1"/>
  <c r="O2643" i="5"/>
  <c r="Q2643" i="5"/>
  <c r="G2643" i="5"/>
  <c r="H2643" i="5" s="1"/>
  <c r="O2658" i="5"/>
  <c r="Q2658" i="5"/>
  <c r="G2844" i="5"/>
  <c r="H2844" i="5" s="1"/>
  <c r="O2844" i="5"/>
  <c r="Q2844" i="5"/>
  <c r="G2914" i="5"/>
  <c r="H2914" i="5" s="1"/>
  <c r="O2914" i="5"/>
  <c r="Q2914" i="5"/>
  <c r="G2923" i="5"/>
  <c r="H2923" i="5" s="1"/>
  <c r="O2923" i="5"/>
  <c r="Q2923" i="5"/>
  <c r="G3306" i="5"/>
  <c r="H3306" i="5" s="1"/>
  <c r="Q3306" i="5"/>
  <c r="O3306" i="5"/>
  <c r="Q3380" i="5"/>
  <c r="G3380" i="5"/>
  <c r="H3380" i="5" s="1"/>
  <c r="O3380" i="5"/>
  <c r="Q3316" i="5"/>
  <c r="G3316" i="5"/>
  <c r="H3316" i="5" s="1"/>
  <c r="O3316" i="5"/>
  <c r="Q2578" i="5"/>
  <c r="O2578" i="5"/>
  <c r="G2578" i="5"/>
  <c r="H2578" i="5" s="1"/>
  <c r="O3208" i="5"/>
  <c r="G3208" i="5"/>
  <c r="H3208" i="5" s="1"/>
  <c r="Q3208" i="5"/>
  <c r="G3007" i="5"/>
  <c r="H3007" i="5" s="1"/>
  <c r="Q3007" i="5"/>
  <c r="O3007" i="5"/>
  <c r="G1861" i="5"/>
  <c r="H1861" i="5" s="1"/>
  <c r="Q1861" i="5"/>
  <c r="O1861" i="5"/>
  <c r="Q1886" i="5"/>
  <c r="G1886" i="5"/>
  <c r="H1886" i="5" s="1"/>
  <c r="O1886" i="5"/>
  <c r="G2117" i="5"/>
  <c r="H2117" i="5" s="1"/>
  <c r="O2117" i="5"/>
  <c r="Q2117" i="5"/>
  <c r="O2534" i="5"/>
  <c r="G2534" i="5"/>
  <c r="H2534" i="5" s="1"/>
  <c r="Q2534" i="5"/>
  <c r="Q2586" i="5"/>
  <c r="O2586" i="5"/>
  <c r="G2586" i="5"/>
  <c r="H2586" i="5" s="1"/>
  <c r="Q2614" i="5"/>
  <c r="O2614" i="5"/>
  <c r="G2660" i="5"/>
  <c r="H2660" i="5" s="1"/>
  <c r="Q2660" i="5"/>
  <c r="O2660" i="5"/>
  <c r="Q2693" i="5"/>
  <c r="G2693" i="5"/>
  <c r="H2693" i="5" s="1"/>
  <c r="O2693" i="5"/>
  <c r="I2727" i="5"/>
  <c r="Q2727" i="5"/>
  <c r="O2727" i="5"/>
  <c r="Q2977" i="5"/>
  <c r="O2977" i="5"/>
  <c r="G2977" i="5"/>
  <c r="H2977" i="5" s="1"/>
  <c r="O3179" i="5"/>
  <c r="G3179" i="5"/>
  <c r="H3179" i="5" s="1"/>
  <c r="Q3179" i="5"/>
  <c r="G3199" i="5"/>
  <c r="H3199" i="5" s="1"/>
  <c r="O3199" i="5"/>
  <c r="Q3199" i="5"/>
  <c r="O3276" i="5"/>
  <c r="Q3276" i="5"/>
  <c r="G3276" i="5"/>
  <c r="H3276" i="5" s="1"/>
  <c r="Q3321" i="5"/>
  <c r="G3321" i="5"/>
  <c r="H3321" i="5" s="1"/>
  <c r="O3321" i="5"/>
  <c r="O1027" i="5"/>
  <c r="G1027" i="5"/>
  <c r="H1027" i="5" s="1"/>
  <c r="Q1027" i="5"/>
  <c r="G1192" i="5"/>
  <c r="H1192" i="5" s="1"/>
  <c r="Q1192" i="5"/>
  <c r="O1192" i="5"/>
  <c r="Q1202" i="5"/>
  <c r="G1202" i="5"/>
  <c r="H1202" i="5" s="1"/>
  <c r="O1202" i="5"/>
  <c r="O1467" i="5"/>
  <c r="Q1467" i="5"/>
  <c r="G1467" i="5"/>
  <c r="H1467" i="5" s="1"/>
  <c r="O1466" i="5"/>
  <c r="Q1466" i="5"/>
  <c r="G1466" i="5"/>
  <c r="H1466" i="5" s="1"/>
  <c r="O1700" i="5"/>
  <c r="Q1700" i="5"/>
  <c r="G1700" i="5"/>
  <c r="H1700" i="5" s="1"/>
  <c r="G1479" i="5"/>
  <c r="H1479" i="5" s="1"/>
  <c r="O1479" i="5"/>
  <c r="Q1479" i="5"/>
  <c r="Q1509" i="5"/>
  <c r="G1509" i="5"/>
  <c r="H1509" i="5" s="1"/>
  <c r="O1509" i="5"/>
  <c r="Q1525" i="5"/>
  <c r="O1525" i="5"/>
  <c r="G1525" i="5"/>
  <c r="H1525" i="5" s="1"/>
  <c r="O1542" i="5"/>
  <c r="Q1542" i="5"/>
  <c r="G1542" i="5"/>
  <c r="H1542" i="5" s="1"/>
  <c r="Q1563" i="5"/>
  <c r="O1563" i="5"/>
  <c r="G1563" i="5"/>
  <c r="H1563" i="5" s="1"/>
  <c r="G1592" i="5"/>
  <c r="H1592" i="5" s="1"/>
  <c r="O1592" i="5"/>
  <c r="Q1604" i="5"/>
  <c r="G1604" i="5"/>
  <c r="H1604" i="5" s="1"/>
  <c r="O1604" i="5"/>
  <c r="Q1675" i="5"/>
  <c r="G1675" i="5"/>
  <c r="H1675" i="5" s="1"/>
  <c r="O1675" i="5"/>
  <c r="O1679" i="5"/>
  <c r="G1679" i="5"/>
  <c r="H1679" i="5" s="1"/>
  <c r="Q1679" i="5"/>
  <c r="Q1770" i="5"/>
  <c r="G1770" i="5"/>
  <c r="H1770" i="5" s="1"/>
  <c r="O1770" i="5"/>
  <c r="O1873" i="5"/>
  <c r="Q1873" i="5"/>
  <c r="G1873" i="5"/>
  <c r="H1873" i="5" s="1"/>
  <c r="O3055" i="5"/>
  <c r="G3055" i="5"/>
  <c r="H3055" i="5" s="1"/>
  <c r="Q2690" i="5"/>
  <c r="O2690" i="5"/>
  <c r="O1876" i="5"/>
  <c r="Q1876" i="5"/>
  <c r="G1876" i="5"/>
  <c r="H1876" i="5" s="1"/>
  <c r="O1840" i="5"/>
  <c r="G1840" i="5"/>
  <c r="H1840" i="5" s="1"/>
  <c r="Q1840" i="5"/>
  <c r="Q2359" i="5"/>
  <c r="G2359" i="5"/>
  <c r="H2359" i="5" s="1"/>
  <c r="O2359" i="5"/>
  <c r="Q1833" i="5"/>
  <c r="O1833" i="5"/>
  <c r="O1845" i="5"/>
  <c r="G1845" i="5"/>
  <c r="H1845" i="5" s="1"/>
  <c r="Q1845" i="5"/>
  <c r="Q1921" i="5"/>
  <c r="G1921" i="5"/>
  <c r="H1921" i="5" s="1"/>
  <c r="O1921" i="5"/>
  <c r="G1989" i="5"/>
  <c r="H1989" i="5" s="1"/>
  <c r="O1989" i="5"/>
  <c r="Q1989" i="5"/>
  <c r="Q2040" i="5"/>
  <c r="O2040" i="5"/>
  <c r="G2040" i="5"/>
  <c r="H2040" i="5" s="1"/>
  <c r="O2134" i="5"/>
  <c r="G2134" i="5"/>
  <c r="H2134" i="5" s="1"/>
  <c r="Q2134" i="5"/>
  <c r="G2202" i="5"/>
  <c r="H2202" i="5" s="1"/>
  <c r="O2202" i="5"/>
  <c r="Q2202" i="5"/>
  <c r="O2212" i="5"/>
  <c r="Q2212" i="5"/>
  <c r="Q2244" i="5"/>
  <c r="G2244" i="5"/>
  <c r="H2244" i="5" s="1"/>
  <c r="O2244" i="5"/>
  <c r="Q2338" i="5"/>
  <c r="O2338" i="5"/>
  <c r="G2338" i="5"/>
  <c r="H2338" i="5" s="1"/>
  <c r="G2370" i="5"/>
  <c r="H2370" i="5" s="1"/>
  <c r="Q2370" i="5"/>
  <c r="O2370" i="5"/>
  <c r="Q2439" i="5"/>
  <c r="O2439" i="5"/>
  <c r="G2439" i="5"/>
  <c r="H2439" i="5" s="1"/>
  <c r="O2497" i="5"/>
  <c r="Q2497" i="5"/>
  <c r="G2497" i="5"/>
  <c r="H2497" i="5" s="1"/>
  <c r="Q2518" i="5"/>
  <c r="G2518" i="5"/>
  <c r="H2518" i="5" s="1"/>
  <c r="O2543" i="5"/>
  <c r="Q2543" i="5"/>
  <c r="Q2585" i="5"/>
  <c r="O2585" i="5"/>
  <c r="Q2651" i="5"/>
  <c r="O2651" i="5"/>
  <c r="G2651" i="5"/>
  <c r="H2651" i="5" s="1"/>
  <c r="O2944" i="5"/>
  <c r="Q2944" i="5"/>
  <c r="G2944" i="5"/>
  <c r="H2944" i="5" s="1"/>
  <c r="G3032" i="5"/>
  <c r="H3032" i="5" s="1"/>
  <c r="Q3032" i="5"/>
  <c r="O3032" i="5"/>
  <c r="Q3115" i="5"/>
  <c r="O3115" i="5"/>
  <c r="G3115" i="5"/>
  <c r="H3115" i="5" s="1"/>
  <c r="G3378" i="5"/>
  <c r="H3378" i="5" s="1"/>
  <c r="Q3378" i="5"/>
  <c r="O3378" i="5"/>
  <c r="G3453" i="5"/>
  <c r="H3453" i="5" s="1"/>
  <c r="Q3453" i="5"/>
  <c r="O3453" i="5"/>
  <c r="Q2645" i="5"/>
  <c r="O2645" i="5"/>
  <c r="G2334" i="5"/>
  <c r="H2334" i="5" s="1"/>
  <c r="O2334" i="5"/>
  <c r="Q2334" i="5"/>
  <c r="G2987" i="5"/>
  <c r="H2987" i="5" s="1"/>
  <c r="O2987" i="5"/>
  <c r="Q2987" i="5"/>
  <c r="O2470" i="5"/>
  <c r="Q2470" i="5"/>
  <c r="G2470" i="5"/>
  <c r="H2470" i="5" s="1"/>
  <c r="G2704" i="5"/>
  <c r="H2704" i="5" s="1"/>
  <c r="Q2704" i="5"/>
  <c r="O2704" i="5"/>
  <c r="G2845" i="5"/>
  <c r="H2845" i="5" s="1"/>
  <c r="Q2845" i="5"/>
  <c r="O2845" i="5"/>
  <c r="O2903" i="5"/>
  <c r="G2903" i="5"/>
  <c r="H2903" i="5" s="1"/>
  <c r="Q2903" i="5"/>
  <c r="Q2979" i="5"/>
  <c r="O2979" i="5"/>
  <c r="G2979" i="5"/>
  <c r="H2979" i="5" s="1"/>
  <c r="Q3105" i="5"/>
  <c r="O3105" i="5"/>
  <c r="G3105" i="5"/>
  <c r="H3105" i="5" s="1"/>
  <c r="O3132" i="5"/>
  <c r="G3132" i="5"/>
  <c r="H3132" i="5" s="1"/>
  <c r="Q3132" i="5"/>
  <c r="Q3185" i="5"/>
  <c r="G3185" i="5"/>
  <c r="H3185" i="5" s="1"/>
  <c r="O3185" i="5"/>
  <c r="G3211" i="5"/>
  <c r="H3211" i="5" s="1"/>
  <c r="Q3211" i="5"/>
  <c r="O3211" i="5"/>
  <c r="O3231" i="5"/>
  <c r="G3231" i="5"/>
  <c r="H3231" i="5" s="1"/>
  <c r="Q3231" i="5"/>
  <c r="G3373" i="5"/>
  <c r="H3373" i="5" s="1"/>
  <c r="Q3373" i="5"/>
  <c r="O3373" i="5"/>
  <c r="Q3462" i="5"/>
  <c r="G3462" i="5"/>
  <c r="H3462" i="5" s="1"/>
  <c r="O3462" i="5"/>
  <c r="O960" i="5"/>
  <c r="G960" i="5"/>
  <c r="H960" i="5" s="1"/>
  <c r="Q960" i="5"/>
  <c r="G1098" i="5"/>
  <c r="H1098" i="5" s="1"/>
  <c r="O1098" i="5"/>
  <c r="Q1098" i="5"/>
  <c r="G978" i="5"/>
  <c r="H978" i="5" s="1"/>
  <c r="O978" i="5"/>
  <c r="Q978" i="5"/>
  <c r="Q1455" i="5"/>
  <c r="G1455" i="5"/>
  <c r="H1455" i="5" s="1"/>
  <c r="O1455" i="5"/>
  <c r="Q1158" i="5"/>
  <c r="G1158" i="5"/>
  <c r="H1158" i="5" s="1"/>
  <c r="O1158" i="5"/>
  <c r="O1680" i="5"/>
  <c r="Q1680" i="5"/>
  <c r="G1680" i="5"/>
  <c r="H1680" i="5" s="1"/>
  <c r="O1701" i="5"/>
  <c r="Q1701" i="5"/>
  <c r="G1701" i="5"/>
  <c r="H1701" i="5" s="1"/>
  <c r="O1665" i="5"/>
  <c r="Q1665" i="5"/>
  <c r="G1665" i="5"/>
  <c r="H1665" i="5" s="1"/>
  <c r="G1478" i="5"/>
  <c r="H1478" i="5" s="1"/>
  <c r="O1478" i="5"/>
  <c r="Q1478" i="5"/>
  <c r="O1484" i="5"/>
  <c r="Q1484" i="5"/>
  <c r="G1484" i="5"/>
  <c r="H1484" i="5" s="1"/>
  <c r="Q1489" i="5"/>
  <c r="O1489" i="5"/>
  <c r="G1489" i="5"/>
  <c r="H1489" i="5" s="1"/>
  <c r="Q1504" i="5"/>
  <c r="O1504" i="5"/>
  <c r="G1504" i="5"/>
  <c r="H1504" i="5" s="1"/>
  <c r="G1515" i="5"/>
  <c r="H1515" i="5" s="1"/>
  <c r="O1515" i="5"/>
  <c r="Q1515" i="5"/>
  <c r="G1551" i="5"/>
  <c r="H1551" i="5" s="1"/>
  <c r="O1551" i="5"/>
  <c r="Q1551" i="5"/>
  <c r="G1579" i="5"/>
  <c r="H1579" i="5" s="1"/>
  <c r="Q1579" i="5"/>
  <c r="O1579" i="5"/>
  <c r="G1584" i="5"/>
  <c r="H1584" i="5" s="1"/>
  <c r="Q1584" i="5"/>
  <c r="O1584" i="5"/>
  <c r="G1597" i="5"/>
  <c r="H1597" i="5" s="1"/>
  <c r="Q1597" i="5"/>
  <c r="O1597" i="5"/>
  <c r="Q1677" i="5"/>
  <c r="G1677" i="5"/>
  <c r="H1677" i="5" s="1"/>
  <c r="O1677" i="5"/>
  <c r="G1709" i="5"/>
  <c r="H1709" i="5" s="1"/>
  <c r="Q1709" i="5"/>
  <c r="O1709" i="5"/>
  <c r="G1732" i="5"/>
  <c r="H1732" i="5" s="1"/>
  <c r="O1732" i="5"/>
  <c r="Q1732" i="5"/>
  <c r="G1804" i="5"/>
  <c r="H1804" i="5" s="1"/>
  <c r="O1804" i="5"/>
  <c r="Q1804" i="5"/>
  <c r="Q2855" i="5"/>
  <c r="O2855" i="5"/>
  <c r="G2855" i="5"/>
  <c r="H2855" i="5" s="1"/>
  <c r="O2567" i="5"/>
  <c r="G2567" i="5"/>
  <c r="H2567" i="5" s="1"/>
  <c r="Q2567" i="5"/>
  <c r="O2138" i="5"/>
  <c r="Q2138" i="5"/>
  <c r="G2138" i="5"/>
  <c r="H2138" i="5" s="1"/>
  <c r="Q1865" i="5"/>
  <c r="O1865" i="5"/>
  <c r="G1865" i="5"/>
  <c r="H1865" i="5" s="1"/>
  <c r="O2100" i="5"/>
  <c r="Q2100" i="5"/>
  <c r="G2100" i="5"/>
  <c r="H2100" i="5" s="1"/>
  <c r="O3071" i="5"/>
  <c r="Q3071" i="5"/>
  <c r="Q3423" i="5"/>
  <c r="O3423" i="5"/>
  <c r="G3423" i="5"/>
  <c r="H3423" i="5" s="1"/>
  <c r="Q2721" i="5"/>
  <c r="O2721" i="5"/>
  <c r="Q2025" i="5"/>
  <c r="O2025" i="5"/>
  <c r="G2025" i="5"/>
  <c r="H2025" i="5" s="1"/>
  <c r="O3627" i="5"/>
  <c r="G3627" i="5"/>
  <c r="H3627" i="5" s="1"/>
  <c r="Q3627" i="5"/>
  <c r="O3006" i="5"/>
  <c r="G3006" i="5"/>
  <c r="H3006" i="5" s="1"/>
  <c r="Q3006" i="5"/>
  <c r="O3658" i="5"/>
  <c r="Q3658" i="5"/>
  <c r="G3658" i="5"/>
  <c r="H3658" i="5" s="1"/>
  <c r="O2886" i="5"/>
  <c r="Q2886" i="5"/>
  <c r="G2886" i="5"/>
  <c r="H2886" i="5" s="1"/>
  <c r="O1818" i="5"/>
  <c r="Q1818" i="5"/>
  <c r="G1818" i="5"/>
  <c r="H1818" i="5" s="1"/>
  <c r="G1826" i="5"/>
  <c r="H1826" i="5" s="1"/>
  <c r="Q1826" i="5"/>
  <c r="O1826" i="5"/>
  <c r="G1860" i="5"/>
  <c r="H1860" i="5" s="1"/>
  <c r="Q1860" i="5"/>
  <c r="O1860" i="5"/>
  <c r="G1870" i="5"/>
  <c r="H1870" i="5" s="1"/>
  <c r="Q1870" i="5"/>
  <c r="O1870" i="5"/>
  <c r="G1877" i="5"/>
  <c r="H1877" i="5" s="1"/>
  <c r="Q1877" i="5"/>
  <c r="O2033" i="5"/>
  <c r="Q2033" i="5"/>
  <c r="G2033" i="5"/>
  <c r="H2033" i="5" s="1"/>
  <c r="O2071" i="5"/>
  <c r="G2071" i="5"/>
  <c r="H2071" i="5" s="1"/>
  <c r="Q2071" i="5"/>
  <c r="Q2110" i="5"/>
  <c r="G2110" i="5"/>
  <c r="H2110" i="5" s="1"/>
  <c r="O2110" i="5"/>
  <c r="Q2257" i="5"/>
  <c r="G2257" i="5"/>
  <c r="H2257" i="5" s="1"/>
  <c r="O2257" i="5"/>
  <c r="O2271" i="5"/>
  <c r="Q2271" i="5"/>
  <c r="G2271" i="5"/>
  <c r="H2271" i="5" s="1"/>
  <c r="G2649" i="5"/>
  <c r="H2649" i="5" s="1"/>
  <c r="Q2649" i="5"/>
  <c r="G3109" i="5"/>
  <c r="H3109" i="5" s="1"/>
  <c r="Q3109" i="5"/>
  <c r="O3109" i="5"/>
  <c r="G3338" i="5"/>
  <c r="H3338" i="5" s="1"/>
  <c r="Q3338" i="5"/>
  <c r="O3338" i="5"/>
  <c r="G2617" i="5"/>
  <c r="H2617" i="5" s="1"/>
  <c r="O2617" i="5"/>
  <c r="Q2617" i="5"/>
  <c r="Q3633" i="5"/>
  <c r="G3633" i="5"/>
  <c r="H3633" i="5" s="1"/>
  <c r="O3633" i="5"/>
  <c r="Q1866" i="5"/>
  <c r="O1866" i="5"/>
  <c r="G1866" i="5"/>
  <c r="H1866" i="5" s="1"/>
  <c r="Q1947" i="5"/>
  <c r="O1947" i="5"/>
  <c r="G1947" i="5"/>
  <c r="H1947" i="5" s="1"/>
  <c r="G2109" i="5"/>
  <c r="H2109" i="5" s="1"/>
  <c r="O2109" i="5"/>
  <c r="Q2109" i="5"/>
  <c r="O2137" i="5"/>
  <c r="G2137" i="5"/>
  <c r="H2137" i="5" s="1"/>
  <c r="Q2137" i="5"/>
  <c r="G2201" i="5"/>
  <c r="H2201" i="5" s="1"/>
  <c r="Q2201" i="5"/>
  <c r="O2201" i="5"/>
  <c r="G2356" i="5"/>
  <c r="H2356" i="5" s="1"/>
  <c r="Q2356" i="5"/>
  <c r="O2356" i="5"/>
  <c r="G2485" i="5"/>
  <c r="H2485" i="5" s="1"/>
  <c r="O2485" i="5"/>
  <c r="Q2485" i="5"/>
  <c r="O2523" i="5"/>
  <c r="Q2523" i="5"/>
  <c r="O2592" i="5"/>
  <c r="Q2592" i="5"/>
  <c r="G2592" i="5"/>
  <c r="H2592" i="5" s="1"/>
  <c r="G2831" i="5"/>
  <c r="H2831" i="5" s="1"/>
  <c r="Q2831" i="5"/>
  <c r="O2831" i="5"/>
  <c r="Q2853" i="5"/>
  <c r="O2853" i="5"/>
  <c r="Q3110" i="5"/>
  <c r="G3110" i="5"/>
  <c r="H3110" i="5" s="1"/>
  <c r="O3110" i="5"/>
  <c r="Q3265" i="5"/>
  <c r="O3265" i="5"/>
  <c r="G3265" i="5"/>
  <c r="H3265" i="5" s="1"/>
  <c r="O981" i="5"/>
  <c r="G981" i="5"/>
  <c r="H981" i="5" s="1"/>
  <c r="Q981" i="5"/>
  <c r="Q1474" i="5"/>
  <c r="G1474" i="5"/>
  <c r="H1474" i="5" s="1"/>
  <c r="O1691" i="5"/>
  <c r="Q1691" i="5"/>
  <c r="G1691" i="5"/>
  <c r="H1691" i="5" s="1"/>
  <c r="Q1558" i="5"/>
  <c r="O1558" i="5"/>
  <c r="G1558" i="5"/>
  <c r="H1558" i="5" s="1"/>
  <c r="Q1497" i="5"/>
  <c r="O1497" i="5"/>
  <c r="G1497" i="5"/>
  <c r="H1497" i="5" s="1"/>
  <c r="Q1508" i="5"/>
  <c r="O1508" i="5"/>
  <c r="G1508" i="5"/>
  <c r="H1508" i="5" s="1"/>
  <c r="G1524" i="5"/>
  <c r="H1524" i="5" s="1"/>
  <c r="Q1524" i="5"/>
  <c r="O1524" i="5"/>
  <c r="Q1585" i="5"/>
  <c r="O1585" i="5"/>
  <c r="G1585" i="5"/>
  <c r="H1585" i="5" s="1"/>
  <c r="G1588" i="5"/>
  <c r="H1588" i="5" s="1"/>
  <c r="O1588" i="5"/>
  <c r="Q1588" i="5"/>
  <c r="Q1591" i="5"/>
  <c r="G1591" i="5"/>
  <c r="H1591" i="5" s="1"/>
  <c r="O1591" i="5"/>
  <c r="O1660" i="5"/>
  <c r="Q1660" i="5"/>
  <c r="G1660" i="5"/>
  <c r="H1660" i="5" s="1"/>
  <c r="Q2840" i="5"/>
  <c r="O2840" i="5"/>
  <c r="G2840" i="5"/>
  <c r="H2840" i="5" s="1"/>
  <c r="G2161" i="5"/>
  <c r="H2161" i="5" s="1"/>
  <c r="O2161" i="5"/>
  <c r="Q2161" i="5"/>
  <c r="G1993" i="5"/>
  <c r="H1993" i="5" s="1"/>
  <c r="Q1993" i="5"/>
  <c r="O1993" i="5"/>
  <c r="Q2235" i="5"/>
  <c r="O2235" i="5"/>
  <c r="G2235" i="5"/>
  <c r="H2235" i="5" s="1"/>
  <c r="G2897" i="5"/>
  <c r="H2897" i="5" s="1"/>
  <c r="Q2897" i="5"/>
  <c r="O2897" i="5"/>
  <c r="O1841" i="5"/>
  <c r="G1841" i="5"/>
  <c r="H1841" i="5" s="1"/>
  <c r="Q1841" i="5"/>
  <c r="Q1844" i="5"/>
  <c r="G1844" i="5"/>
  <c r="H1844" i="5" s="1"/>
  <c r="O1844" i="5"/>
  <c r="O1885" i="5"/>
  <c r="Q1885" i="5"/>
  <c r="G1885" i="5"/>
  <c r="H1885" i="5" s="1"/>
  <c r="Q1891" i="5"/>
  <c r="O1891" i="5"/>
  <c r="G1891" i="5"/>
  <c r="H1891" i="5" s="1"/>
  <c r="Q1906" i="5"/>
  <c r="O1906" i="5"/>
  <c r="G1906" i="5"/>
  <c r="H1906" i="5" s="1"/>
  <c r="G1940" i="5"/>
  <c r="H1940" i="5" s="1"/>
  <c r="O1940" i="5"/>
  <c r="Q1940" i="5"/>
  <c r="O1960" i="5"/>
  <c r="G1960" i="5"/>
  <c r="H1960" i="5" s="1"/>
  <c r="Q1960" i="5"/>
  <c r="G1971" i="5"/>
  <c r="H1971" i="5" s="1"/>
  <c r="O1971" i="5"/>
  <c r="Q1971" i="5"/>
  <c r="G1984" i="5"/>
  <c r="H1984" i="5" s="1"/>
  <c r="O1984" i="5"/>
  <c r="Q1984" i="5"/>
  <c r="G2182" i="5"/>
  <c r="H2182" i="5" s="1"/>
  <c r="O2182" i="5"/>
  <c r="Q2211" i="5"/>
  <c r="O2211" i="5"/>
  <c r="G2211" i="5"/>
  <c r="H2211" i="5" s="1"/>
  <c r="O2301" i="5"/>
  <c r="G2301" i="5"/>
  <c r="H2301" i="5" s="1"/>
  <c r="Q2301" i="5"/>
  <c r="Q2352" i="5"/>
  <c r="O2352" i="5"/>
  <c r="G2352" i="5"/>
  <c r="H2352" i="5" s="1"/>
  <c r="O2509" i="5"/>
  <c r="Q2509" i="5"/>
  <c r="G2509" i="5"/>
  <c r="H2509" i="5" s="1"/>
  <c r="O2590" i="5"/>
  <c r="Q2590" i="5"/>
  <c r="G2603" i="5"/>
  <c r="Q2603" i="5"/>
  <c r="O2603" i="5"/>
  <c r="G2671" i="5"/>
  <c r="H2671" i="5" s="1"/>
  <c r="O2671" i="5"/>
  <c r="Q2671" i="5"/>
  <c r="Q2703" i="5"/>
  <c r="O2703" i="5"/>
  <c r="O2800" i="5"/>
  <c r="Q2800" i="5"/>
  <c r="O2962" i="5"/>
  <c r="G2962" i="5"/>
  <c r="H2962" i="5" s="1"/>
  <c r="Q2962" i="5"/>
  <c r="Q3225" i="5"/>
  <c r="O3225" i="5"/>
  <c r="G3225" i="5"/>
  <c r="H3225" i="5" s="1"/>
  <c r="G3290" i="5"/>
  <c r="H3290" i="5" s="1"/>
  <c r="Q3290" i="5"/>
  <c r="O3290" i="5"/>
  <c r="K3290" i="5" s="1"/>
  <c r="W3290" i="5" s="1"/>
  <c r="X3290" i="5" s="1"/>
  <c r="G3340" i="5"/>
  <c r="H3340" i="5" s="1"/>
  <c r="O3340" i="5"/>
  <c r="Q3340" i="5"/>
  <c r="O3375" i="5"/>
  <c r="Q3375" i="5"/>
  <c r="G3375" i="5"/>
  <c r="H3375" i="5" s="1"/>
  <c r="Q3322" i="5"/>
  <c r="G3322" i="5"/>
  <c r="H3322" i="5" s="1"/>
  <c r="O3322" i="5"/>
  <c r="G3555" i="5"/>
  <c r="H3555" i="5" s="1"/>
  <c r="Q3555" i="5"/>
  <c r="O3555" i="5"/>
  <c r="Q3172" i="5"/>
  <c r="O3172" i="5"/>
  <c r="G3172" i="5"/>
  <c r="H3172" i="5" s="1"/>
  <c r="G3422" i="5"/>
  <c r="H3422" i="5" s="1"/>
  <c r="Q3427" i="5"/>
  <c r="Q3317" i="5"/>
  <c r="Q3522" i="5"/>
  <c r="O3195" i="5"/>
  <c r="G3195" i="5"/>
  <c r="H3195" i="5" s="1"/>
  <c r="Q3195" i="5"/>
  <c r="G3491" i="5"/>
  <c r="H3491" i="5" s="1"/>
  <c r="Q3491" i="5"/>
  <c r="O3491" i="5"/>
  <c r="G3229" i="5"/>
  <c r="H3229" i="5" s="1"/>
  <c r="O3522" i="5"/>
  <c r="Q3653" i="5"/>
  <c r="G3963" i="5"/>
  <c r="H3963" i="5" s="1"/>
  <c r="Q2231" i="5"/>
  <c r="G3841" i="5"/>
  <c r="H3841" i="5" s="1"/>
  <c r="O3841" i="5"/>
  <c r="Q3841" i="5"/>
  <c r="O3433" i="5"/>
  <c r="O3834" i="5"/>
  <c r="G3834" i="5"/>
  <c r="H3834" i="5" s="1"/>
  <c r="O3765" i="5"/>
  <c r="Q3765" i="5"/>
  <c r="G3765" i="5"/>
  <c r="H3765" i="5" s="1"/>
  <c r="G2231" i="5"/>
  <c r="H2231" i="5" s="1"/>
  <c r="Q3356" i="5"/>
  <c r="O3509" i="5"/>
  <c r="G1130" i="5"/>
  <c r="H1130" i="5" s="1"/>
  <c r="O1130" i="5"/>
  <c r="Q1130" i="5"/>
  <c r="Q1324" i="5"/>
  <c r="O1324" i="5"/>
  <c r="G1324" i="5"/>
  <c r="H1324" i="5" s="1"/>
  <c r="O1382" i="5"/>
  <c r="Q1382" i="5"/>
  <c r="G1382" i="5"/>
  <c r="H1382" i="5" s="1"/>
  <c r="G1406" i="5"/>
  <c r="H1406" i="5" s="1"/>
  <c r="O1406" i="5"/>
  <c r="Q1406" i="5"/>
  <c r="Q1545" i="5"/>
  <c r="G1545" i="5"/>
  <c r="H1545" i="5" s="1"/>
  <c r="O1545" i="5"/>
  <c r="Q3376" i="5"/>
  <c r="G3376" i="5"/>
  <c r="H3376" i="5" s="1"/>
  <c r="O3376" i="5"/>
  <c r="Q3097" i="5"/>
  <c r="O3097" i="5"/>
  <c r="G3097" i="5"/>
  <c r="H3097" i="5" s="1"/>
  <c r="G3621" i="5"/>
  <c r="H3621" i="5" s="1"/>
  <c r="Q3621" i="5"/>
  <c r="O3621" i="5"/>
  <c r="O1354" i="5"/>
  <c r="Q1354" i="5"/>
  <c r="G1354" i="5"/>
  <c r="H1354" i="5" s="1"/>
  <c r="G1443" i="5"/>
  <c r="H1443" i="5" s="1"/>
  <c r="O1443" i="5"/>
  <c r="Q1443" i="5"/>
  <c r="Q1460" i="5"/>
  <c r="G1460" i="5"/>
  <c r="H1460" i="5" s="1"/>
  <c r="O1460" i="5"/>
  <c r="Q1537" i="5"/>
  <c r="O1537" i="5"/>
  <c r="G1537" i="5"/>
  <c r="H1537" i="5" s="1"/>
  <c r="O1587" i="5"/>
  <c r="Q1587" i="5"/>
  <c r="G1587" i="5"/>
  <c r="H1587" i="5" s="1"/>
  <c r="Q1672" i="5"/>
  <c r="G1672" i="5"/>
  <c r="H1672" i="5" s="1"/>
  <c r="O1672" i="5"/>
  <c r="G1689" i="5"/>
  <c r="H1689" i="5" s="1"/>
  <c r="O1689" i="5"/>
  <c r="Q1689" i="5"/>
  <c r="G1698" i="5"/>
  <c r="H1698" i="5" s="1"/>
  <c r="O1698" i="5"/>
  <c r="Q1698" i="5"/>
  <c r="Q1710" i="5"/>
  <c r="O1710" i="5"/>
  <c r="G1710" i="5"/>
  <c r="H1710" i="5" s="1"/>
  <c r="O1764" i="5"/>
  <c r="Q1764" i="5"/>
  <c r="G1764" i="5"/>
  <c r="H1764" i="5" s="1"/>
  <c r="O1842" i="5"/>
  <c r="Q1842" i="5"/>
  <c r="G1842" i="5"/>
  <c r="H1842" i="5" s="1"/>
  <c r="G3357" i="5"/>
  <c r="H3357" i="5" s="1"/>
  <c r="O3357" i="5"/>
  <c r="Q3357" i="5"/>
  <c r="G3504" i="5"/>
  <c r="H3504" i="5" s="1"/>
  <c r="Q3504" i="5"/>
  <c r="O3504" i="5"/>
  <c r="G3433" i="5"/>
  <c r="H3433" i="5" s="1"/>
  <c r="Q1114" i="5"/>
  <c r="O1114" i="5"/>
  <c r="G1114" i="5"/>
  <c r="H1114" i="5" s="1"/>
  <c r="O1200" i="5"/>
  <c r="Q1200" i="5"/>
  <c r="G1200" i="5"/>
  <c r="H1200" i="5" s="1"/>
  <c r="O1288" i="5"/>
  <c r="G1288" i="5"/>
  <c r="H1288" i="5" s="1"/>
  <c r="Q1288" i="5"/>
  <c r="G1316" i="5"/>
  <c r="H1316" i="5" s="1"/>
  <c r="Q1316" i="5"/>
  <c r="O1316" i="5"/>
  <c r="G1328" i="5"/>
  <c r="H1328" i="5" s="1"/>
  <c r="Q1328" i="5"/>
  <c r="O1328" i="5"/>
  <c r="Q1461" i="5"/>
  <c r="G1461" i="5"/>
  <c r="H1461" i="5" s="1"/>
  <c r="O1461" i="5"/>
  <c r="G1469" i="5"/>
  <c r="H1469" i="5" s="1"/>
  <c r="Q1469" i="5"/>
  <c r="O1469" i="5"/>
  <c r="O1541" i="5"/>
  <c r="Q1541" i="5"/>
  <c r="G1541" i="5"/>
  <c r="H1541" i="5" s="1"/>
  <c r="O1738" i="5"/>
  <c r="Q1738" i="5"/>
  <c r="G1738" i="5"/>
  <c r="H1738" i="5" s="1"/>
  <c r="G3514" i="5"/>
  <c r="H3514" i="5" s="1"/>
  <c r="O3514" i="5"/>
  <c r="Q3514" i="5"/>
  <c r="O3356" i="5"/>
  <c r="O1146" i="5"/>
  <c r="Q1146" i="5"/>
  <c r="G1146" i="5"/>
  <c r="H1146" i="5" s="1"/>
  <c r="G1166" i="5"/>
  <c r="H1166" i="5" s="1"/>
  <c r="O1166" i="5"/>
  <c r="Q1166" i="5"/>
  <c r="G1208" i="5"/>
  <c r="H1208" i="5" s="1"/>
  <c r="Q1208" i="5"/>
  <c r="O1208" i="5"/>
  <c r="G1332" i="5"/>
  <c r="H1332" i="5" s="1"/>
  <c r="O1332" i="5"/>
  <c r="Q1332" i="5"/>
  <c r="G1358" i="5"/>
  <c r="H1358" i="5" s="1"/>
  <c r="Q1358" i="5"/>
  <c r="O1358" i="5"/>
  <c r="O1417" i="5"/>
  <c r="G1417" i="5"/>
  <c r="H1417" i="5" s="1"/>
  <c r="Q1417" i="5"/>
  <c r="O1552" i="5"/>
  <c r="G1552" i="5"/>
  <c r="H1552" i="5" s="1"/>
  <c r="Q1552" i="5"/>
  <c r="G1681" i="5"/>
  <c r="H1681" i="5" s="1"/>
  <c r="Q1681" i="5"/>
  <c r="O1681" i="5"/>
  <c r="G1692" i="5"/>
  <c r="H1692" i="5" s="1"/>
  <c r="Q1692" i="5"/>
  <c r="O1692" i="5"/>
  <c r="G1760" i="5"/>
  <c r="H1760" i="5" s="1"/>
  <c r="O1760" i="5"/>
  <c r="Q1760" i="5"/>
  <c r="Q3253" i="5"/>
  <c r="O3253" i="5"/>
  <c r="G3253" i="5"/>
  <c r="H3253" i="5" s="1"/>
  <c r="Q3518" i="5"/>
  <c r="O3518" i="5"/>
  <c r="G3518" i="5"/>
  <c r="H3518" i="5" s="1"/>
  <c r="Q3581" i="5"/>
  <c r="G3581" i="5"/>
  <c r="H3581" i="5" s="1"/>
  <c r="O3581" i="5"/>
  <c r="O3222" i="5"/>
  <c r="G3222" i="5"/>
  <c r="H3222" i="5" s="1"/>
  <c r="Q3222" i="5"/>
  <c r="O3428" i="5"/>
  <c r="Q3428" i="5"/>
  <c r="Q3503" i="5"/>
  <c r="G3503" i="5"/>
  <c r="H3503" i="5" s="1"/>
  <c r="O3503" i="5"/>
  <c r="Q3665" i="5"/>
  <c r="G3665" i="5"/>
  <c r="H3665" i="5" s="1"/>
  <c r="O3665" i="5"/>
  <c r="Q3413" i="5"/>
  <c r="G3413" i="5"/>
  <c r="H3413" i="5" s="1"/>
  <c r="O3413" i="5"/>
  <c r="G3121" i="5"/>
  <c r="H3121" i="5" s="1"/>
  <c r="O3121" i="5"/>
  <c r="Q3542" i="5"/>
  <c r="O3542" i="5"/>
  <c r="G3542" i="5"/>
  <c r="H3542" i="5" s="1"/>
  <c r="O3616" i="5"/>
  <c r="G3616" i="5"/>
  <c r="H3616" i="5" s="1"/>
  <c r="Q3616" i="5"/>
  <c r="G2310" i="5"/>
  <c r="H2310" i="5" s="1"/>
  <c r="Q3229" i="5"/>
  <c r="O3272" i="5"/>
  <c r="G3272" i="5"/>
  <c r="H3272" i="5" s="1"/>
  <c r="Q3272" i="5"/>
  <c r="Q3469" i="5"/>
  <c r="G3469" i="5"/>
  <c r="H3469" i="5" s="1"/>
  <c r="O3469" i="5"/>
  <c r="G3346" i="5"/>
  <c r="H3346" i="5" s="1"/>
  <c r="Q3346" i="5"/>
  <c r="O3346" i="5"/>
  <c r="G3379" i="5"/>
  <c r="H3379" i="5" s="1"/>
  <c r="Q3379" i="5"/>
  <c r="O3379" i="5"/>
  <c r="G3081" i="5"/>
  <c r="H3081" i="5" s="1"/>
  <c r="O3081" i="5"/>
  <c r="K3081" i="5" s="1"/>
  <c r="W3081" i="5" s="1"/>
  <c r="X3081" i="5" s="1"/>
  <c r="Q3081" i="5"/>
  <c r="Q3248" i="5"/>
  <c r="O3248" i="5"/>
  <c r="G3248" i="5"/>
  <c r="H3248" i="5" s="1"/>
  <c r="G3210" i="5"/>
  <c r="H3210" i="5" s="1"/>
  <c r="Q3210" i="5"/>
  <c r="O3210" i="5"/>
  <c r="Q3501" i="5"/>
  <c r="O3501" i="5"/>
  <c r="G3501" i="5"/>
  <c r="H3501" i="5" s="1"/>
  <c r="G3580" i="5"/>
  <c r="H3580" i="5" s="1"/>
  <c r="O3580" i="5"/>
  <c r="Q3580" i="5"/>
  <c r="O3662" i="5"/>
  <c r="G3662" i="5"/>
  <c r="H3662" i="5" s="1"/>
  <c r="G3977" i="5"/>
  <c r="H3977" i="5" s="1"/>
  <c r="O3977" i="5"/>
  <c r="Q3977" i="5"/>
  <c r="O3393" i="5"/>
  <c r="G3393" i="5"/>
  <c r="H3393" i="5" s="1"/>
  <c r="Q3393" i="5"/>
  <c r="O2310" i="5"/>
  <c r="O3317" i="5"/>
  <c r="Q3168" i="5"/>
  <c r="G3168" i="5"/>
  <c r="H3168" i="5" s="1"/>
  <c r="O3168" i="5"/>
  <c r="Q3335" i="5"/>
  <c r="O3335" i="5"/>
  <c r="G3335" i="5"/>
  <c r="H3335" i="5" s="1"/>
  <c r="O2183" i="5"/>
  <c r="Q2183" i="5"/>
  <c r="G2183" i="5"/>
  <c r="H2183" i="5" s="1"/>
  <c r="Q2209" i="5"/>
  <c r="G2209" i="5"/>
  <c r="H2209" i="5" s="1"/>
  <c r="O2209" i="5"/>
  <c r="O3508" i="5"/>
  <c r="G3508" i="5"/>
  <c r="H3508" i="5" s="1"/>
  <c r="Q3508" i="5"/>
  <c r="O2981" i="5"/>
  <c r="G2981" i="5"/>
  <c r="H2981" i="5" s="1"/>
  <c r="Q2981" i="5"/>
  <c r="O3507" i="5"/>
  <c r="Q3507" i="5"/>
  <c r="Q3538" i="5"/>
  <c r="G3538" i="5"/>
  <c r="H3538" i="5" s="1"/>
  <c r="O3538" i="5"/>
  <c r="Q3609" i="5"/>
  <c r="G3609" i="5"/>
  <c r="H3609" i="5" s="1"/>
  <c r="O3609" i="5"/>
  <c r="O2988" i="5"/>
  <c r="Q2988" i="5"/>
  <c r="G2988" i="5"/>
  <c r="H2988" i="5" s="1"/>
  <c r="Q3209" i="5"/>
  <c r="O3209" i="5"/>
  <c r="G3209" i="5"/>
  <c r="H3209" i="5" s="1"/>
  <c r="G3285" i="5"/>
  <c r="H3285" i="5" s="1"/>
  <c r="Q3285" i="5"/>
  <c r="O3285" i="5"/>
  <c r="Q3360" i="5"/>
  <c r="G3360" i="5"/>
  <c r="H3360" i="5" s="1"/>
  <c r="O3360" i="5"/>
  <c r="Q3447" i="5"/>
  <c r="G3447" i="5"/>
  <c r="H3447" i="5" s="1"/>
  <c r="O3447" i="5"/>
  <c r="G3475" i="5"/>
  <c r="H3475" i="5" s="1"/>
  <c r="Q3475" i="5"/>
  <c r="O3475" i="5"/>
  <c r="Q3903" i="5"/>
  <c r="O3903" i="5"/>
  <c r="O2417" i="5"/>
  <c r="Q2417" i="5"/>
  <c r="G2417" i="5"/>
  <c r="H2417" i="5" s="1"/>
  <c r="O3223" i="5"/>
  <c r="G3223" i="5"/>
  <c r="H3223" i="5" s="1"/>
  <c r="Q3223" i="5"/>
  <c r="Q3531" i="5"/>
  <c r="G3531" i="5"/>
  <c r="H3531" i="5" s="1"/>
  <c r="O3531" i="5"/>
  <c r="G2995" i="5"/>
  <c r="H2995" i="5" s="1"/>
  <c r="Q2995" i="5"/>
  <c r="O2995" i="5"/>
  <c r="Q3095" i="5"/>
  <c r="O3095" i="5"/>
  <c r="G3095" i="5"/>
  <c r="H3095" i="5" s="1"/>
  <c r="Q3344" i="5"/>
  <c r="G3344" i="5"/>
  <c r="H3344" i="5" s="1"/>
  <c r="O3344" i="5"/>
  <c r="Q3492" i="5"/>
  <c r="G3492" i="5"/>
  <c r="H3492" i="5" s="1"/>
  <c r="O3492" i="5"/>
  <c r="G3900" i="5"/>
  <c r="H3900" i="5" s="1"/>
  <c r="O3900" i="5"/>
  <c r="Q3900" i="5"/>
  <c r="G2203" i="5"/>
  <c r="H2203" i="5" s="1"/>
  <c r="Q2203" i="5"/>
  <c r="O2203" i="5"/>
  <c r="Q2226" i="5"/>
  <c r="O2226" i="5"/>
  <c r="K2226" i="5" s="1"/>
  <c r="W2226" i="5" s="1"/>
  <c r="X2226" i="5" s="1"/>
  <c r="G2226" i="5"/>
  <c r="H2226" i="5" s="1"/>
  <c r="Q2335" i="5"/>
  <c r="G2335" i="5"/>
  <c r="H2335" i="5" s="1"/>
  <c r="O2335" i="5"/>
  <c r="Q3054" i="5"/>
  <c r="G3054" i="5"/>
  <c r="H3054" i="5" s="1"/>
  <c r="O3054" i="5"/>
  <c r="G3312" i="5"/>
  <c r="H3312" i="5" s="1"/>
  <c r="O3312" i="5"/>
  <c r="Q3312" i="5"/>
  <c r="Q3323" i="5"/>
  <c r="O3323" i="5"/>
  <c r="G3576" i="5"/>
  <c r="H3576" i="5" s="1"/>
  <c r="Q3576" i="5"/>
  <c r="O2266" i="5"/>
  <c r="G2266" i="5"/>
  <c r="H2266" i="5" s="1"/>
  <c r="Q2266" i="5"/>
  <c r="O3098" i="5"/>
  <c r="Q3098" i="5"/>
  <c r="G3098" i="5"/>
  <c r="H3098" i="5" s="1"/>
  <c r="O3236" i="5"/>
  <c r="Q3236" i="5"/>
  <c r="G3236" i="5"/>
  <c r="H3236" i="5" s="1"/>
  <c r="O3458" i="5"/>
  <c r="Q3458" i="5"/>
  <c r="G3458" i="5"/>
  <c r="H3458" i="5" s="1"/>
  <c r="Q3500" i="5"/>
  <c r="G3500" i="5"/>
  <c r="H3500" i="5" s="1"/>
  <c r="O3500" i="5"/>
  <c r="O3576" i="5"/>
  <c r="O2407" i="5"/>
  <c r="G2407" i="5"/>
  <c r="H2407" i="5" s="1"/>
  <c r="Q2407" i="5"/>
  <c r="Q3152" i="5"/>
  <c r="G3152" i="5"/>
  <c r="H3152" i="5" s="1"/>
  <c r="O3152" i="5"/>
  <c r="O2210" i="5"/>
  <c r="Q2210" i="5"/>
  <c r="G2210" i="5"/>
  <c r="H2210" i="5" s="1"/>
  <c r="O2337" i="5"/>
  <c r="G2337" i="5"/>
  <c r="H2337" i="5" s="1"/>
  <c r="Q2337" i="5"/>
  <c r="Q3256" i="5"/>
  <c r="O3256" i="5"/>
  <c r="G3256" i="5"/>
  <c r="H3256" i="5" s="1"/>
  <c r="O3541" i="5"/>
  <c r="Q3541" i="5"/>
  <c r="G3541" i="5"/>
  <c r="H3541" i="5" s="1"/>
  <c r="G3859" i="5"/>
  <c r="H3859" i="5" s="1"/>
  <c r="O3859" i="5"/>
  <c r="Q3859" i="5"/>
  <c r="Q1439" i="5"/>
  <c r="G1439" i="5"/>
  <c r="H1439" i="5" s="1"/>
  <c r="O1439" i="5"/>
  <c r="O3292" i="5"/>
  <c r="G3292" i="5"/>
  <c r="H3292" i="5" s="1"/>
  <c r="Q3292" i="5"/>
  <c r="G1890" i="5"/>
  <c r="H1890" i="5" s="1"/>
  <c r="Q1890" i="5"/>
  <c r="O1890" i="5"/>
  <c r="O1481" i="5"/>
  <c r="Q1481" i="5"/>
  <c r="G1481" i="5"/>
  <c r="H1481" i="5" s="1"/>
  <c r="G1562" i="5"/>
  <c r="H1562" i="5" s="1"/>
  <c r="Q1562" i="5"/>
  <c r="O1562" i="5"/>
  <c r="Q1465" i="5"/>
  <c r="G1465" i="5"/>
  <c r="H1465" i="5" s="1"/>
  <c r="O1465" i="5"/>
  <c r="G2270" i="5"/>
  <c r="H2270" i="5" s="1"/>
  <c r="O2270" i="5"/>
  <c r="Q2270" i="5"/>
  <c r="G1969" i="5"/>
  <c r="H1969" i="5" s="1"/>
  <c r="Q1969" i="5"/>
  <c r="O1969" i="5"/>
  <c r="G2975" i="5"/>
  <c r="H2975" i="5" s="1"/>
  <c r="O2975" i="5"/>
  <c r="Q2975" i="5"/>
  <c r="Q2272" i="5"/>
  <c r="G2272" i="5"/>
  <c r="H2272" i="5" s="1"/>
  <c r="O2272" i="5"/>
  <c r="B11" i="4"/>
  <c r="C11" i="4" s="1"/>
  <c r="E11" i="4"/>
  <c r="D11" i="4"/>
  <c r="G3816" i="5"/>
  <c r="H3816" i="5" s="1"/>
  <c r="O3816" i="5"/>
  <c r="Q3816" i="5"/>
  <c r="Q1589" i="5"/>
  <c r="G1589" i="5"/>
  <c r="H1589" i="5" s="1"/>
  <c r="O1589" i="5"/>
  <c r="Q2260" i="5"/>
  <c r="G2260" i="5"/>
  <c r="H2260" i="5" s="1"/>
  <c r="O2260" i="5"/>
  <c r="O2015" i="5"/>
  <c r="G2015" i="5"/>
  <c r="H2015" i="5" s="1"/>
  <c r="Q2015" i="5"/>
  <c r="G2135" i="5"/>
  <c r="H2135" i="5" s="1"/>
  <c r="O2135" i="5"/>
  <c r="Q2135" i="5"/>
  <c r="G2177" i="5"/>
  <c r="H2177" i="5" s="1"/>
  <c r="Q2177" i="5"/>
  <c r="O2177" i="5"/>
  <c r="O2371" i="5"/>
  <c r="K2371" i="5" s="1"/>
  <c r="W2371" i="5" s="1"/>
  <c r="X2371" i="5" s="1"/>
  <c r="Q2371" i="5"/>
  <c r="G2371" i="5"/>
  <c r="H2371" i="5" s="1"/>
  <c r="O1451" i="5"/>
  <c r="Q1451" i="5"/>
  <c r="G1451" i="5"/>
  <c r="H1451" i="5" s="1"/>
  <c r="F7" i="4"/>
  <c r="F9" i="4"/>
  <c r="F8" i="4"/>
  <c r="O3930" i="5"/>
  <c r="Q3930" i="5"/>
  <c r="G3930" i="5"/>
  <c r="H3930" i="5" s="1"/>
  <c r="Q3791" i="5"/>
  <c r="G3791" i="5"/>
  <c r="H3791" i="5" s="1"/>
  <c r="O3791" i="5"/>
  <c r="Q1715" i="5"/>
  <c r="G1715" i="5"/>
  <c r="H1715" i="5" s="1"/>
  <c r="O1715" i="5"/>
  <c r="O1549" i="5"/>
  <c r="Q1549" i="5"/>
  <c r="G1549" i="5"/>
  <c r="H1549" i="5" s="1"/>
  <c r="Q1603" i="5"/>
  <c r="G1603" i="5"/>
  <c r="H1603" i="5" s="1"/>
  <c r="O1603" i="5"/>
  <c r="O1390" i="5"/>
  <c r="Q1390" i="5"/>
  <c r="G1390" i="5"/>
  <c r="H1390" i="5" s="1"/>
  <c r="O2170" i="5"/>
  <c r="G2170" i="5"/>
  <c r="H2170" i="5" s="1"/>
  <c r="Q2170" i="5"/>
  <c r="Q2277" i="5"/>
  <c r="G2277" i="5"/>
  <c r="H2277" i="5" s="1"/>
  <c r="O2277" i="5"/>
  <c r="O2148" i="5"/>
  <c r="Q2148" i="5"/>
  <c r="G2148" i="5"/>
  <c r="H2148" i="5" s="1"/>
  <c r="G2187" i="5"/>
  <c r="H2187" i="5" s="1"/>
  <c r="O2187" i="5"/>
  <c r="Q2187" i="5"/>
  <c r="G1472" i="5"/>
  <c r="H1472" i="5" s="1"/>
  <c r="O1472" i="5"/>
  <c r="Q1472" i="5"/>
  <c r="G2111" i="5"/>
  <c r="H2111" i="5" s="1"/>
  <c r="Q2111" i="5"/>
  <c r="O2111" i="5"/>
  <c r="Q3926" i="5"/>
  <c r="O3926" i="5"/>
  <c r="G3926" i="5"/>
  <c r="H3926" i="5" s="1"/>
  <c r="Q3785" i="5"/>
  <c r="G3785" i="5"/>
  <c r="H3785" i="5" s="1"/>
  <c r="O3785" i="5"/>
  <c r="G1578" i="5"/>
  <c r="H1578" i="5" s="1"/>
  <c r="Q1578" i="5"/>
  <c r="O1578" i="5"/>
  <c r="O2129" i="5"/>
  <c r="G2129" i="5"/>
  <c r="H2129" i="5" s="1"/>
  <c r="Q2129" i="5"/>
  <c r="O1941" i="5"/>
  <c r="G1941" i="5"/>
  <c r="H1941" i="5" s="1"/>
  <c r="Q1941" i="5"/>
  <c r="G2428" i="5"/>
  <c r="H2428" i="5" s="1"/>
  <c r="Q2428" i="5"/>
  <c r="O2428" i="5"/>
  <c r="O3176" i="5"/>
  <c r="Q3176" i="5"/>
  <c r="G3176" i="5"/>
  <c r="H3176" i="5" s="1"/>
  <c r="O1480" i="5"/>
  <c r="Q1480" i="5"/>
  <c r="G1480" i="5"/>
  <c r="H1480" i="5" s="1"/>
  <c r="D12" i="4"/>
  <c r="E12" i="4"/>
  <c r="B12" i="4"/>
  <c r="C12" i="4" s="1"/>
  <c r="A13" i="4"/>
  <c r="A14" i="4"/>
  <c r="I8" i="19" l="1"/>
  <c r="O1" i="5"/>
  <c r="Q1" i="5"/>
  <c r="E13" i="4"/>
  <c r="B13" i="4"/>
  <c r="C13" i="4" s="1"/>
  <c r="F11" i="4" s="1"/>
  <c r="D13" i="4"/>
  <c r="F10" i="4"/>
  <c r="A15" i="4"/>
  <c r="E14" i="4"/>
  <c r="D14" i="4"/>
  <c r="B14" i="4"/>
  <c r="C14" i="4" s="1"/>
  <c r="A16" i="4"/>
  <c r="I9" i="19" l="1"/>
  <c r="F12" i="4"/>
  <c r="B16" i="4"/>
  <c r="C16" i="4" s="1"/>
  <c r="A18" i="4"/>
  <c r="E16" i="4"/>
  <c r="A17" i="4"/>
  <c r="D16" i="4"/>
  <c r="B15" i="4"/>
  <c r="C15" i="4" s="1"/>
  <c r="F13" i="4" s="1"/>
  <c r="D15" i="4"/>
  <c r="E15" i="4"/>
  <c r="I10" i="19" l="1"/>
  <c r="B17" i="4"/>
  <c r="C17" i="4" s="1"/>
  <c r="D17" i="4"/>
  <c r="E17" i="4"/>
  <c r="E18" i="4"/>
  <c r="A19" i="4"/>
  <c r="B18" i="4"/>
  <c r="C18" i="4" s="1"/>
  <c r="F16" i="4" s="1"/>
  <c r="D18" i="4"/>
  <c r="A20" i="4"/>
  <c r="F14" i="4"/>
  <c r="I11" i="19" l="1"/>
  <c r="B20" i="4"/>
  <c r="C20" i="4" s="1"/>
  <c r="F18" i="4" s="1"/>
  <c r="A22" i="4"/>
  <c r="A21" i="4"/>
  <c r="E20" i="4"/>
  <c r="D20" i="4"/>
  <c r="F15" i="4"/>
  <c r="E19" i="4"/>
  <c r="D19" i="4"/>
  <c r="B19" i="4"/>
  <c r="C19" i="4" s="1"/>
  <c r="F17" i="4" s="1"/>
  <c r="I12" i="19" l="1"/>
  <c r="B21" i="4"/>
  <c r="C21" i="4" s="1"/>
  <c r="E21" i="4"/>
  <c r="D21" i="4"/>
  <c r="E22" i="4"/>
  <c r="A23" i="4"/>
  <c r="A24" i="4"/>
  <c r="D22" i="4"/>
  <c r="B22" i="4"/>
  <c r="C22" i="4" s="1"/>
  <c r="I13" i="19" l="1"/>
  <c r="E24" i="4"/>
  <c r="D24" i="4"/>
  <c r="B24" i="4"/>
  <c r="C24" i="4" s="1"/>
  <c r="A25" i="4"/>
  <c r="A26" i="4"/>
  <c r="F20" i="4"/>
  <c r="B23" i="4"/>
  <c r="C23" i="4" s="1"/>
  <c r="E23" i="4"/>
  <c r="D23" i="4"/>
  <c r="F19" i="4"/>
  <c r="I14" i="19" l="1"/>
  <c r="F21" i="4"/>
  <c r="A27" i="4"/>
  <c r="E26" i="4"/>
  <c r="A28" i="4"/>
  <c r="D26" i="4"/>
  <c r="B26" i="4"/>
  <c r="C26" i="4" s="1"/>
  <c r="B25" i="4"/>
  <c r="C25" i="4" s="1"/>
  <c r="E25" i="4"/>
  <c r="D25" i="4"/>
  <c r="F22" i="4"/>
  <c r="I15" i="19" l="1"/>
  <c r="B27" i="4"/>
  <c r="C27" i="4" s="1"/>
  <c r="D27" i="4"/>
  <c r="E27" i="4"/>
  <c r="A29" i="4"/>
  <c r="E28" i="4"/>
  <c r="A30" i="4"/>
  <c r="B28" i="4"/>
  <c r="C28" i="4" s="1"/>
  <c r="D28" i="4"/>
  <c r="F24" i="4"/>
  <c r="F23" i="4"/>
  <c r="I16" i="19" l="1"/>
  <c r="F25" i="4"/>
  <c r="F26" i="4"/>
  <c r="E29" i="4"/>
  <c r="D29" i="4"/>
  <c r="B29" i="4"/>
  <c r="C29" i="4" s="1"/>
  <c r="B30" i="4"/>
  <c r="C30" i="4" s="1"/>
  <c r="D30" i="4"/>
  <c r="A32" i="4"/>
  <c r="A31" i="4"/>
  <c r="E30" i="4"/>
  <c r="I17" i="19" l="1"/>
  <c r="E31" i="4"/>
  <c r="B31" i="4"/>
  <c r="C31" i="4" s="1"/>
  <c r="D31" i="4"/>
  <c r="E32" i="4"/>
  <c r="A34" i="4"/>
  <c r="B32" i="4"/>
  <c r="C32" i="4" s="1"/>
  <c r="D32" i="4"/>
  <c r="A33" i="4"/>
  <c r="F28" i="4"/>
  <c r="F27" i="4"/>
  <c r="I18" i="19" l="1"/>
  <c r="D33" i="4"/>
  <c r="E33" i="4"/>
  <c r="B33" i="4"/>
  <c r="C33" i="4" s="1"/>
  <c r="F29" i="4"/>
  <c r="A35" i="4"/>
  <c r="E34" i="4"/>
  <c r="A36" i="4"/>
  <c r="D34" i="4"/>
  <c r="B34" i="4"/>
  <c r="C34" i="4" s="1"/>
  <c r="F30" i="4"/>
  <c r="I19" i="19" l="1"/>
  <c r="B36" i="4"/>
  <c r="C36" i="4" s="1"/>
  <c r="E36" i="4"/>
  <c r="A38" i="4"/>
  <c r="D36" i="4"/>
  <c r="A37" i="4"/>
  <c r="F34" i="4"/>
  <c r="B35" i="4"/>
  <c r="C35" i="4" s="1"/>
  <c r="D35" i="4"/>
  <c r="E35" i="4"/>
  <c r="F32" i="4"/>
  <c r="F31" i="4"/>
  <c r="I20" i="19" l="1"/>
  <c r="B38" i="4"/>
  <c r="C38" i="4" s="1"/>
  <c r="F36" i="4" s="1"/>
  <c r="A40" i="4"/>
  <c r="D38" i="4"/>
  <c r="E38" i="4"/>
  <c r="A39" i="4"/>
  <c r="D37" i="4"/>
  <c r="E37" i="4"/>
  <c r="B37" i="4"/>
  <c r="C37" i="4" s="1"/>
  <c r="F33" i="4"/>
  <c r="I21" i="19" l="1"/>
  <c r="D39" i="4"/>
  <c r="E39" i="4"/>
  <c r="B39" i="4"/>
  <c r="C39" i="4" s="1"/>
  <c r="F35" i="4"/>
  <c r="B40" i="4"/>
  <c r="C40" i="4" s="1"/>
  <c r="F38" i="4" s="1"/>
  <c r="E40" i="4"/>
  <c r="A42" i="4"/>
  <c r="D40" i="4"/>
  <c r="A41" i="4"/>
  <c r="I22" i="19" l="1"/>
  <c r="E41" i="4"/>
  <c r="D41" i="4"/>
  <c r="B41" i="4"/>
  <c r="C41" i="4" s="1"/>
  <c r="F39" i="4" s="1"/>
  <c r="A44" i="4"/>
  <c r="D42" i="4"/>
  <c r="E42" i="4"/>
  <c r="A43" i="4"/>
  <c r="B42" i="4"/>
  <c r="C42" i="4" s="1"/>
  <c r="F40" i="4" s="1"/>
  <c r="F37" i="4"/>
  <c r="I23" i="19" l="1"/>
  <c r="B43" i="4"/>
  <c r="C43" i="4" s="1"/>
  <c r="F41" i="4" s="1"/>
  <c r="E43" i="4"/>
  <c r="D43" i="4"/>
  <c r="F42" i="4"/>
  <c r="B44" i="4"/>
  <c r="C44" i="4" s="1"/>
  <c r="A45" i="4"/>
  <c r="D44" i="4"/>
  <c r="E44" i="4"/>
  <c r="A46" i="4"/>
  <c r="I24" i="19" l="1"/>
  <c r="B45" i="4"/>
  <c r="C45" i="4" s="1"/>
  <c r="F43" i="4" s="1"/>
  <c r="E45" i="4"/>
  <c r="D45" i="4"/>
  <c r="A47" i="4"/>
  <c r="E46" i="4"/>
  <c r="D46" i="4"/>
  <c r="A48" i="4"/>
  <c r="B46" i="4"/>
  <c r="C46" i="4" s="1"/>
  <c r="F44" i="4"/>
  <c r="I25" i="19" l="1"/>
  <c r="B47" i="4"/>
  <c r="C47" i="4" s="1"/>
  <c r="F45" i="4" s="1"/>
  <c r="D47" i="4"/>
  <c r="E47" i="4"/>
  <c r="B48" i="4"/>
  <c r="C48" i="4" s="1"/>
  <c r="A49" i="4"/>
  <c r="D48" i="4"/>
  <c r="E48" i="4"/>
  <c r="A50" i="4"/>
  <c r="I26" i="19" l="1"/>
  <c r="D49" i="4"/>
  <c r="B49" i="4"/>
  <c r="C49" i="4" s="1"/>
  <c r="E49" i="4"/>
  <c r="A52" i="4"/>
  <c r="E50" i="4"/>
  <c r="A51" i="4"/>
  <c r="B50" i="4"/>
  <c r="C50" i="4" s="1"/>
  <c r="D50" i="4"/>
  <c r="F47" i="4"/>
  <c r="F46" i="4"/>
  <c r="I27" i="19" l="1"/>
  <c r="B51" i="4"/>
  <c r="C51" i="4" s="1"/>
  <c r="E51" i="4"/>
  <c r="D51" i="4"/>
  <c r="F48" i="4"/>
  <c r="A54" i="4"/>
  <c r="A53" i="4"/>
  <c r="E52" i="4"/>
  <c r="D52" i="4"/>
  <c r="B52" i="4"/>
  <c r="C52" i="4" s="1"/>
  <c r="I28" i="19" l="1"/>
  <c r="E53" i="4"/>
  <c r="D53" i="4"/>
  <c r="B53" i="4"/>
  <c r="C53" i="4" s="1"/>
  <c r="F49" i="4"/>
  <c r="B54" i="4"/>
  <c r="C54" i="4" s="1"/>
  <c r="A55" i="4"/>
  <c r="E54" i="4"/>
  <c r="D54" i="4"/>
  <c r="A56" i="4"/>
  <c r="F50" i="4"/>
  <c r="I29" i="19" l="1"/>
  <c r="D55" i="4"/>
  <c r="E55" i="4"/>
  <c r="B55" i="4"/>
  <c r="C55" i="4" s="1"/>
  <c r="F53" i="4" s="1"/>
  <c r="F54" i="4"/>
  <c r="A58" i="4"/>
  <c r="E56" i="4"/>
  <c r="B56" i="4"/>
  <c r="C56" i="4" s="1"/>
  <c r="D56" i="4"/>
  <c r="A57" i="4"/>
  <c r="F52" i="4"/>
  <c r="F51" i="4"/>
  <c r="I30" i="19" l="1"/>
  <c r="B57" i="4"/>
  <c r="C57" i="4" s="1"/>
  <c r="F55" i="4" s="1"/>
  <c r="E57" i="4"/>
  <c r="D57" i="4"/>
  <c r="E58" i="4"/>
  <c r="B58" i="4"/>
  <c r="C58" i="4" s="1"/>
  <c r="A59" i="4"/>
  <c r="D58" i="4"/>
  <c r="A60" i="4"/>
  <c r="I31" i="19" l="1"/>
  <c r="E60" i="4"/>
  <c r="A61" i="4"/>
  <c r="B60" i="4"/>
  <c r="C60" i="4" s="1"/>
  <c r="D60" i="4"/>
  <c r="A62" i="4"/>
  <c r="F56" i="4"/>
  <c r="B59" i="4"/>
  <c r="C59" i="4" s="1"/>
  <c r="D59" i="4"/>
  <c r="E59" i="4"/>
  <c r="I33" i="19" l="1"/>
  <c r="I32" i="19"/>
  <c r="D61" i="4"/>
  <c r="B61" i="4"/>
  <c r="C61" i="4" s="1"/>
  <c r="E61" i="4"/>
  <c r="F57" i="4"/>
  <c r="D62" i="4"/>
  <c r="E62" i="4"/>
  <c r="B62" i="4"/>
  <c r="C62" i="4" s="1"/>
  <c r="F60" i="4" s="1"/>
  <c r="A63" i="4"/>
  <c r="A64" i="4"/>
  <c r="F58" i="4"/>
  <c r="E64" i="4" l="1"/>
  <c r="A65" i="4"/>
  <c r="D64" i="4"/>
  <c r="A66" i="4"/>
  <c r="B64" i="4"/>
  <c r="C64" i="4" s="1"/>
  <c r="F62" i="4" s="1"/>
  <c r="E63" i="4"/>
  <c r="D63" i="4"/>
  <c r="B63" i="4"/>
  <c r="C63" i="4" s="1"/>
  <c r="F59" i="4"/>
  <c r="B65" i="4" l="1"/>
  <c r="C65" i="4" s="1"/>
  <c r="F63" i="4" s="1"/>
  <c r="E65" i="4"/>
  <c r="D65" i="4"/>
  <c r="A68" i="4"/>
  <c r="A67" i="4"/>
  <c r="D66" i="4"/>
  <c r="B66" i="4"/>
  <c r="C66" i="4" s="1"/>
  <c r="E66" i="4"/>
  <c r="F61" i="4"/>
  <c r="F64" i="4" l="1"/>
  <c r="B67" i="4"/>
  <c r="C67" i="4" s="1"/>
  <c r="D67" i="4"/>
  <c r="E67" i="4"/>
  <c r="E68" i="4"/>
  <c r="A69" i="4"/>
  <c r="B68" i="4"/>
  <c r="C68" i="4" s="1"/>
  <c r="A70" i="4"/>
  <c r="D68" i="4"/>
  <c r="F65" i="4" l="1"/>
  <c r="E69" i="4"/>
  <c r="B69" i="4"/>
  <c r="C69" i="4" s="1"/>
  <c r="F67" i="4" s="1"/>
  <c r="D69" i="4"/>
  <c r="A71" i="4"/>
  <c r="A72" i="4"/>
  <c r="B70" i="4"/>
  <c r="C70" i="4" s="1"/>
  <c r="E70" i="4"/>
  <c r="D70" i="4"/>
  <c r="F66" i="4"/>
  <c r="B72" i="4" l="1"/>
  <c r="C72" i="4" s="1"/>
  <c r="D72" i="4"/>
  <c r="A74" i="4"/>
  <c r="E72" i="4"/>
  <c r="A73" i="4"/>
  <c r="E71" i="4"/>
  <c r="B71" i="4"/>
  <c r="C71" i="4" s="1"/>
  <c r="D71" i="4"/>
  <c r="F68" i="4"/>
  <c r="A76" i="4" l="1"/>
  <c r="D74" i="4"/>
  <c r="E74" i="4"/>
  <c r="A75" i="4"/>
  <c r="B74" i="4"/>
  <c r="C74" i="4" s="1"/>
  <c r="F69" i="4"/>
  <c r="E73" i="4"/>
  <c r="D73" i="4"/>
  <c r="B73" i="4"/>
  <c r="C73" i="4" s="1"/>
  <c r="F72" i="4"/>
  <c r="F70" i="4"/>
  <c r="B76" i="4" l="1"/>
  <c r="C76" i="4" s="1"/>
  <c r="E76" i="4"/>
  <c r="D76" i="4"/>
  <c r="A78" i="4"/>
  <c r="A77" i="4"/>
  <c r="E75" i="4"/>
  <c r="D75" i="4"/>
  <c r="B75" i="4"/>
  <c r="C75" i="4" s="1"/>
  <c r="F71" i="4"/>
  <c r="D77" i="4" l="1"/>
  <c r="E77" i="4"/>
  <c r="B77" i="4"/>
  <c r="C77" i="4" s="1"/>
  <c r="A79" i="4"/>
  <c r="D78" i="4"/>
  <c r="A80" i="4"/>
  <c r="B78" i="4"/>
  <c r="C78" i="4" s="1"/>
  <c r="E78" i="4"/>
  <c r="F74" i="4"/>
  <c r="F73" i="4"/>
  <c r="A81" i="4" l="1"/>
  <c r="B80" i="4"/>
  <c r="C80" i="4" s="1"/>
  <c r="A82" i="4"/>
  <c r="D80" i="4"/>
  <c r="E80" i="4"/>
  <c r="E79" i="4"/>
  <c r="B79" i="4"/>
  <c r="C79" i="4" s="1"/>
  <c r="D79" i="4"/>
  <c r="F78" i="4"/>
  <c r="F75" i="4"/>
  <c r="F76" i="4"/>
  <c r="A83" i="4" l="1"/>
  <c r="D82" i="4"/>
  <c r="B82" i="4"/>
  <c r="C82" i="4" s="1"/>
  <c r="E82" i="4"/>
  <c r="A84" i="4"/>
  <c r="F77" i="4"/>
  <c r="F80" i="4"/>
  <c r="E81" i="4"/>
  <c r="D81" i="4"/>
  <c r="B81" i="4"/>
  <c r="C81" i="4" s="1"/>
  <c r="A86" i="4" l="1"/>
  <c r="B84" i="4"/>
  <c r="C84" i="4" s="1"/>
  <c r="D84" i="4"/>
  <c r="E84" i="4"/>
  <c r="A85" i="4"/>
  <c r="B83" i="4"/>
  <c r="C83" i="4" s="1"/>
  <c r="E83" i="4"/>
  <c r="D83" i="4"/>
  <c r="F79" i="4"/>
  <c r="E85" i="4" l="1"/>
  <c r="D85" i="4"/>
  <c r="B85" i="4"/>
  <c r="C85" i="4" s="1"/>
  <c r="F83" i="4" s="1"/>
  <c r="A88" i="4"/>
  <c r="D86" i="4"/>
  <c r="A87" i="4"/>
  <c r="E86" i="4"/>
  <c r="B86" i="4"/>
  <c r="C86" i="4" s="1"/>
  <c r="F81" i="4"/>
  <c r="F82" i="4"/>
  <c r="B87" i="4" l="1"/>
  <c r="C87" i="4" s="1"/>
  <c r="E87" i="4"/>
  <c r="D87" i="4"/>
  <c r="B88" i="4"/>
  <c r="C88" i="4" s="1"/>
  <c r="F86" i="4" s="1"/>
  <c r="E88" i="4"/>
  <c r="D88" i="4"/>
  <c r="A89" i="4"/>
  <c r="A90" i="4"/>
  <c r="F85" i="4"/>
  <c r="F84" i="4"/>
  <c r="B90" i="4" l="1"/>
  <c r="C90" i="4" s="1"/>
  <c r="F88" i="4" s="1"/>
  <c r="A92" i="4"/>
  <c r="A91" i="4"/>
  <c r="E90" i="4"/>
  <c r="D90" i="4"/>
  <c r="D89" i="4"/>
  <c r="B89" i="4"/>
  <c r="C89" i="4" s="1"/>
  <c r="E89" i="4"/>
  <c r="E91" i="4" l="1"/>
  <c r="B91" i="4"/>
  <c r="C91" i="4" s="1"/>
  <c r="F89" i="4" s="1"/>
  <c r="D91" i="4"/>
  <c r="F87" i="4"/>
  <c r="B92" i="4"/>
  <c r="C92" i="4" s="1"/>
  <c r="D92" i="4"/>
  <c r="A94" i="4"/>
  <c r="E92" i="4"/>
  <c r="A93" i="4"/>
  <c r="D94" i="4" l="1"/>
  <c r="B94" i="4"/>
  <c r="C94" i="4" s="1"/>
  <c r="A95" i="4"/>
  <c r="A96" i="4"/>
  <c r="E94" i="4"/>
  <c r="F90" i="4"/>
  <c r="D93" i="4"/>
  <c r="E93" i="4"/>
  <c r="B93" i="4"/>
  <c r="C93" i="4" s="1"/>
  <c r="F91" i="4" l="1"/>
  <c r="E95" i="4"/>
  <c r="B95" i="4"/>
  <c r="C95" i="4" s="1"/>
  <c r="D95" i="4"/>
  <c r="E96" i="4"/>
  <c r="A98" i="4"/>
  <c r="A97" i="4"/>
  <c r="D96" i="4"/>
  <c r="B96" i="4"/>
  <c r="C96" i="4" s="1"/>
  <c r="F92" i="4"/>
  <c r="F94" i="4" l="1"/>
  <c r="D98" i="4"/>
  <c r="A99" i="4"/>
  <c r="E98" i="4"/>
  <c r="B98" i="4"/>
  <c r="C98" i="4" s="1"/>
  <c r="A100" i="4"/>
  <c r="E97" i="4"/>
  <c r="B97" i="4"/>
  <c r="C97" i="4" s="1"/>
  <c r="D97" i="4"/>
  <c r="F93" i="4"/>
  <c r="D100" i="4" l="1"/>
  <c r="E100" i="4"/>
  <c r="B100" i="4"/>
  <c r="C100" i="4" s="1"/>
  <c r="A101" i="4"/>
  <c r="A102" i="4"/>
  <c r="F96" i="4"/>
  <c r="B99" i="4"/>
  <c r="C99" i="4" s="1"/>
  <c r="E99" i="4"/>
  <c r="D99" i="4"/>
  <c r="F95" i="4"/>
  <c r="A103" i="4" l="1"/>
  <c r="B102" i="4"/>
  <c r="C102" i="4" s="1"/>
  <c r="A104" i="4"/>
  <c r="D102" i="4"/>
  <c r="E102" i="4"/>
  <c r="E101" i="4"/>
  <c r="B101" i="4"/>
  <c r="C101" i="4" s="1"/>
  <c r="D101" i="4"/>
  <c r="F97" i="4"/>
  <c r="F98" i="4"/>
  <c r="A105" i="4" l="1"/>
  <c r="E104" i="4"/>
  <c r="B104" i="4"/>
  <c r="C104" i="4" s="1"/>
  <c r="A106" i="4"/>
  <c r="D104" i="4"/>
  <c r="F102" i="4"/>
  <c r="F100" i="4"/>
  <c r="D103" i="4"/>
  <c r="B103" i="4"/>
  <c r="C103" i="4" s="1"/>
  <c r="E103" i="4"/>
  <c r="F99" i="4"/>
  <c r="B105" i="4" l="1"/>
  <c r="C105" i="4" s="1"/>
  <c r="E105" i="4"/>
  <c r="D105" i="4"/>
  <c r="D106" i="4"/>
  <c r="A107" i="4"/>
  <c r="B106" i="4"/>
  <c r="C106" i="4" s="1"/>
  <c r="E106" i="4"/>
  <c r="A108" i="4"/>
  <c r="F101" i="4"/>
  <c r="D107" i="4" l="1"/>
  <c r="E107" i="4"/>
  <c r="B107" i="4"/>
  <c r="C107" i="4" s="1"/>
  <c r="F105" i="4" s="1"/>
  <c r="A109" i="4"/>
  <c r="E108" i="4"/>
  <c r="A110" i="4"/>
  <c r="B108" i="4"/>
  <c r="C108" i="4" s="1"/>
  <c r="D108" i="4"/>
  <c r="F103" i="4"/>
  <c r="F104" i="4"/>
  <c r="B110" i="4" l="1"/>
  <c r="C110" i="4" s="1"/>
  <c r="D110" i="4"/>
  <c r="A111" i="4"/>
  <c r="A112" i="4"/>
  <c r="E110" i="4"/>
  <c r="D109" i="4"/>
  <c r="B109" i="4"/>
  <c r="C109" i="4" s="1"/>
  <c r="E109" i="4"/>
  <c r="F106" i="4"/>
  <c r="D111" i="4" l="1"/>
  <c r="B111" i="4"/>
  <c r="C111" i="4" s="1"/>
  <c r="E111" i="4"/>
  <c r="F107" i="4"/>
  <c r="D112" i="4"/>
  <c r="B112" i="4"/>
  <c r="C112" i="4" s="1"/>
  <c r="E112" i="4"/>
  <c r="A114" i="4"/>
  <c r="A113" i="4"/>
  <c r="F108" i="4"/>
  <c r="E113" i="4" l="1"/>
  <c r="D113" i="4"/>
  <c r="B113" i="4"/>
  <c r="C113" i="4" s="1"/>
  <c r="F111" i="4" s="1"/>
  <c r="E114" i="4"/>
  <c r="A116" i="4"/>
  <c r="A115" i="4"/>
  <c r="B114" i="4"/>
  <c r="C114" i="4" s="1"/>
  <c r="D114" i="4"/>
  <c r="F110" i="4"/>
  <c r="F109" i="4"/>
  <c r="D115" i="4" l="1"/>
  <c r="B115" i="4"/>
  <c r="C115" i="4" s="1"/>
  <c r="E115" i="4"/>
  <c r="B116" i="4"/>
  <c r="C116" i="4" s="1"/>
  <c r="A117" i="4"/>
  <c r="A118" i="4"/>
  <c r="E116" i="4"/>
  <c r="D116" i="4"/>
  <c r="F112" i="4"/>
  <c r="E118" i="4" l="1"/>
  <c r="B118" i="4"/>
  <c r="C118" i="4" s="1"/>
  <c r="D118" i="4"/>
  <c r="A120" i="4"/>
  <c r="A119" i="4"/>
  <c r="F113" i="4"/>
  <c r="D117" i="4"/>
  <c r="B117" i="4"/>
  <c r="C117" i="4" s="1"/>
  <c r="E117" i="4"/>
  <c r="F116" i="4"/>
  <c r="F114" i="4"/>
  <c r="E119" i="4" l="1"/>
  <c r="B119" i="4"/>
  <c r="C119" i="4" s="1"/>
  <c r="D119" i="4"/>
  <c r="B120" i="4"/>
  <c r="C120" i="4" s="1"/>
  <c r="D120" i="4"/>
  <c r="A121" i="4"/>
  <c r="E120" i="4"/>
  <c r="A122" i="4"/>
  <c r="F115" i="4"/>
  <c r="B122" i="4" l="1"/>
  <c r="C122" i="4" s="1"/>
  <c r="F120" i="4" s="1"/>
  <c r="A123" i="4"/>
  <c r="E122" i="4"/>
  <c r="A124" i="4"/>
  <c r="D122" i="4"/>
  <c r="B121" i="4"/>
  <c r="C121" i="4" s="1"/>
  <c r="E121" i="4"/>
  <c r="D121" i="4"/>
  <c r="F119" i="4"/>
  <c r="F117" i="4"/>
  <c r="F118" i="4"/>
  <c r="E124" i="4" l="1"/>
  <c r="D124" i="4"/>
  <c r="B124" i="4"/>
  <c r="C124" i="4" s="1"/>
  <c r="A126" i="4"/>
  <c r="A125" i="4"/>
  <c r="E123" i="4"/>
  <c r="B123" i="4"/>
  <c r="C123" i="4" s="1"/>
  <c r="D123" i="4"/>
  <c r="E125" i="4" l="1"/>
  <c r="B125" i="4"/>
  <c r="C125" i="4" s="1"/>
  <c r="F123" i="4" s="1"/>
  <c r="D125" i="4"/>
  <c r="B126" i="4"/>
  <c r="C126" i="4" s="1"/>
  <c r="A127" i="4"/>
  <c r="D126" i="4"/>
  <c r="E126" i="4"/>
  <c r="A128" i="4"/>
  <c r="F122" i="4"/>
  <c r="F121" i="4"/>
  <c r="F124" i="4" l="1"/>
  <c r="E127" i="4"/>
  <c r="D127" i="4"/>
  <c r="B127" i="4"/>
  <c r="C127" i="4" s="1"/>
  <c r="B128" i="4"/>
  <c r="C128" i="4" s="1"/>
  <c r="A129" i="4"/>
  <c r="E128" i="4"/>
  <c r="A130" i="4"/>
  <c r="D128" i="4"/>
  <c r="E129" i="4" l="1"/>
  <c r="D129" i="4"/>
  <c r="B129" i="4"/>
  <c r="C129" i="4" s="1"/>
  <c r="D130" i="4"/>
  <c r="A132" i="4"/>
  <c r="B130" i="4"/>
  <c r="C130" i="4" s="1"/>
  <c r="E130" i="4"/>
  <c r="A131" i="4"/>
  <c r="F125" i="4"/>
  <c r="F126" i="4"/>
  <c r="B132" i="4" l="1"/>
  <c r="C132" i="4" s="1"/>
  <c r="A133" i="4"/>
  <c r="E132" i="4"/>
  <c r="A134" i="4"/>
  <c r="D132" i="4"/>
  <c r="B131" i="4"/>
  <c r="C131" i="4" s="1"/>
  <c r="D131" i="4"/>
  <c r="E131" i="4"/>
  <c r="F128" i="4"/>
  <c r="F127" i="4"/>
  <c r="D133" i="4" l="1"/>
  <c r="B133" i="4"/>
  <c r="C133" i="4" s="1"/>
  <c r="E133" i="4"/>
  <c r="A135" i="4"/>
  <c r="E134" i="4"/>
  <c r="A136" i="4"/>
  <c r="B134" i="4"/>
  <c r="C134" i="4" s="1"/>
  <c r="D134" i="4"/>
  <c r="F130" i="4"/>
  <c r="F129" i="4"/>
  <c r="A137" i="4" l="1"/>
  <c r="B136" i="4"/>
  <c r="C136" i="4" s="1"/>
  <c r="A138" i="4"/>
  <c r="E136" i="4"/>
  <c r="D136" i="4"/>
  <c r="B135" i="4"/>
  <c r="C135" i="4" s="1"/>
  <c r="D135" i="4"/>
  <c r="E135" i="4"/>
  <c r="F134" i="4"/>
  <c r="F132" i="4"/>
  <c r="F131" i="4"/>
  <c r="A139" i="4" l="1"/>
  <c r="B138" i="4"/>
  <c r="C138" i="4" s="1"/>
  <c r="F136" i="4" s="1"/>
  <c r="A140" i="4"/>
  <c r="D138" i="4"/>
  <c r="E138" i="4"/>
  <c r="F133" i="4"/>
  <c r="D137" i="4"/>
  <c r="E137" i="4"/>
  <c r="B137" i="4"/>
  <c r="C137" i="4" s="1"/>
  <c r="F135" i="4" l="1"/>
  <c r="A142" i="4"/>
  <c r="A141" i="4"/>
  <c r="D140" i="4"/>
  <c r="E140" i="4"/>
  <c r="B140" i="4"/>
  <c r="C140" i="4" s="1"/>
  <c r="F138" i="4" s="1"/>
  <c r="D139" i="4"/>
  <c r="E139" i="4"/>
  <c r="B139" i="4"/>
  <c r="C139" i="4" s="1"/>
  <c r="F137" i="4" l="1"/>
  <c r="D141" i="4"/>
  <c r="B141" i="4"/>
  <c r="C141" i="4" s="1"/>
  <c r="E141" i="4"/>
  <c r="D142" i="4"/>
  <c r="E142" i="4"/>
  <c r="A144" i="4"/>
  <c r="A143" i="4"/>
  <c r="B142" i="4"/>
  <c r="C142" i="4" s="1"/>
  <c r="D143" i="4" l="1"/>
  <c r="E143" i="4"/>
  <c r="B143" i="4"/>
  <c r="C143" i="4" s="1"/>
  <c r="F140" i="4"/>
  <c r="D144" i="4"/>
  <c r="A146" i="4"/>
  <c r="E144" i="4"/>
  <c r="A145" i="4"/>
  <c r="B144" i="4"/>
  <c r="C144" i="4" s="1"/>
  <c r="F139" i="4"/>
  <c r="B146" i="4" l="1"/>
  <c r="C146" i="4" s="1"/>
  <c r="F144" i="4" s="1"/>
  <c r="E146" i="4"/>
  <c r="A148" i="4"/>
  <c r="D146" i="4"/>
  <c r="A147" i="4"/>
  <c r="E145" i="4"/>
  <c r="B145" i="4"/>
  <c r="C145" i="4" s="1"/>
  <c r="D145" i="4"/>
  <c r="F142" i="4"/>
  <c r="F141" i="4"/>
  <c r="E148" i="4" l="1"/>
  <c r="A149" i="4"/>
  <c r="D148" i="4"/>
  <c r="B148" i="4"/>
  <c r="C148" i="4" s="1"/>
  <c r="F146" i="4" s="1"/>
  <c r="A150" i="4"/>
  <c r="B147" i="4"/>
  <c r="C147" i="4" s="1"/>
  <c r="E147" i="4"/>
  <c r="D147" i="4"/>
  <c r="F143" i="4"/>
  <c r="D149" i="4" l="1"/>
  <c r="E149" i="4"/>
  <c r="B149" i="4"/>
  <c r="C149" i="4" s="1"/>
  <c r="E150" i="4"/>
  <c r="A151" i="4"/>
  <c r="A152" i="4"/>
  <c r="B150" i="4"/>
  <c r="C150" i="4" s="1"/>
  <c r="D150" i="4"/>
  <c r="F145" i="4"/>
  <c r="A153" i="4" l="1"/>
  <c r="A154" i="4"/>
  <c r="E152" i="4"/>
  <c r="D152" i="4"/>
  <c r="B152" i="4"/>
  <c r="C152" i="4" s="1"/>
  <c r="F148" i="4"/>
  <c r="E151" i="4"/>
  <c r="B151" i="4"/>
  <c r="C151" i="4" s="1"/>
  <c r="D151" i="4"/>
  <c r="F147" i="4"/>
  <c r="A156" i="4" l="1"/>
  <c r="A155" i="4"/>
  <c r="B154" i="4"/>
  <c r="C154" i="4" s="1"/>
  <c r="E154" i="4"/>
  <c r="D154" i="4"/>
  <c r="E153" i="4"/>
  <c r="D153" i="4"/>
  <c r="B153" i="4"/>
  <c r="C153" i="4" s="1"/>
  <c r="F151" i="4" s="1"/>
  <c r="F149" i="4"/>
  <c r="F150" i="4"/>
  <c r="F152" i="4" l="1"/>
  <c r="E155" i="4"/>
  <c r="B155" i="4"/>
  <c r="C155" i="4" s="1"/>
  <c r="D155" i="4"/>
  <c r="A157" i="4"/>
  <c r="D156" i="4"/>
  <c r="E156" i="4"/>
  <c r="B156" i="4"/>
  <c r="C156" i="4" s="1"/>
  <c r="A158" i="4"/>
  <c r="B158" i="4" l="1"/>
  <c r="C158" i="4" s="1"/>
  <c r="D158" i="4"/>
  <c r="A159" i="4"/>
  <c r="E158" i="4"/>
  <c r="A160" i="4"/>
  <c r="D157" i="4"/>
  <c r="E157" i="4"/>
  <c r="B157" i="4"/>
  <c r="C157" i="4" s="1"/>
  <c r="F156" i="4"/>
  <c r="F153" i="4"/>
  <c r="F154" i="4"/>
  <c r="B159" i="4" l="1"/>
  <c r="C159" i="4" s="1"/>
  <c r="D159" i="4"/>
  <c r="E159" i="4"/>
  <c r="E160" i="4"/>
  <c r="D160" i="4"/>
  <c r="A162" i="4"/>
  <c r="A161" i="4"/>
  <c r="B160" i="4"/>
  <c r="C160" i="4" s="1"/>
  <c r="F155" i="4"/>
  <c r="B161" i="4" l="1"/>
  <c r="C161" i="4" s="1"/>
  <c r="E161" i="4"/>
  <c r="D161" i="4"/>
  <c r="E162" i="4"/>
  <c r="D162" i="4"/>
  <c r="A164" i="4"/>
  <c r="A163" i="4"/>
  <c r="B162" i="4"/>
  <c r="C162" i="4" s="1"/>
  <c r="F159" i="4"/>
  <c r="F158" i="4"/>
  <c r="F157" i="4"/>
  <c r="E163" i="4" l="1"/>
  <c r="B163" i="4"/>
  <c r="C163" i="4" s="1"/>
  <c r="D163" i="4"/>
  <c r="B164" i="4"/>
  <c r="C164" i="4" s="1"/>
  <c r="A165" i="4"/>
  <c r="D164" i="4"/>
  <c r="E164" i="4"/>
  <c r="A166" i="4"/>
  <c r="F160" i="4"/>
  <c r="E166" i="4" l="1"/>
  <c r="B166" i="4"/>
  <c r="C166" i="4" s="1"/>
  <c r="F164" i="4" s="1"/>
  <c r="A167" i="4"/>
  <c r="A168" i="4"/>
  <c r="D166" i="4"/>
  <c r="F161" i="4"/>
  <c r="B165" i="4"/>
  <c r="C165" i="4" s="1"/>
  <c r="E165" i="4"/>
  <c r="D165" i="4"/>
  <c r="F162" i="4"/>
  <c r="E168" i="4" l="1"/>
  <c r="A169" i="4"/>
  <c r="A170" i="4"/>
  <c r="D168" i="4"/>
  <c r="B168" i="4"/>
  <c r="C168" i="4" s="1"/>
  <c r="F166" i="4" s="1"/>
  <c r="E167" i="4"/>
  <c r="D167" i="4"/>
  <c r="B167" i="4"/>
  <c r="C167" i="4" s="1"/>
  <c r="F163" i="4"/>
  <c r="A171" i="4" l="1"/>
  <c r="A172" i="4"/>
  <c r="D170" i="4"/>
  <c r="B170" i="4"/>
  <c r="C170" i="4" s="1"/>
  <c r="F168" i="4" s="1"/>
  <c r="E170" i="4"/>
  <c r="D169" i="4"/>
  <c r="E169" i="4"/>
  <c r="B169" i="4"/>
  <c r="C169" i="4" s="1"/>
  <c r="F165" i="4"/>
  <c r="E172" i="4" l="1"/>
  <c r="A173" i="4"/>
  <c r="B172" i="4"/>
  <c r="C172" i="4" s="1"/>
  <c r="F170" i="4" s="1"/>
  <c r="D172" i="4"/>
  <c r="A174" i="4"/>
  <c r="B171" i="4"/>
  <c r="C171" i="4" s="1"/>
  <c r="D171" i="4"/>
  <c r="E171" i="4"/>
  <c r="F169" i="4"/>
  <c r="F167" i="4"/>
  <c r="B173" i="4" l="1"/>
  <c r="C173" i="4" s="1"/>
  <c r="E173" i="4"/>
  <c r="D173" i="4"/>
  <c r="D174" i="4"/>
  <c r="A175" i="4"/>
  <c r="E174" i="4"/>
  <c r="B174" i="4"/>
  <c r="C174" i="4" s="1"/>
  <c r="A176" i="4"/>
  <c r="E175" i="4" l="1"/>
  <c r="D175" i="4"/>
  <c r="B175" i="4"/>
  <c r="C175" i="4" s="1"/>
  <c r="D176" i="4"/>
  <c r="B176" i="4"/>
  <c r="C176" i="4" s="1"/>
  <c r="E176" i="4"/>
  <c r="A178" i="4"/>
  <c r="A177" i="4"/>
  <c r="F171" i="4"/>
  <c r="F172" i="4"/>
  <c r="F174" i="4" l="1"/>
  <c r="D177" i="4"/>
  <c r="E177" i="4"/>
  <c r="B177" i="4"/>
  <c r="C177" i="4" s="1"/>
  <c r="B178" i="4"/>
  <c r="C178" i="4" s="1"/>
  <c r="A180" i="4"/>
  <c r="D178" i="4"/>
  <c r="A179" i="4"/>
  <c r="E178" i="4"/>
  <c r="F175" i="4"/>
  <c r="F173" i="4"/>
  <c r="A182" i="4" l="1"/>
  <c r="E180" i="4"/>
  <c r="A181" i="4"/>
  <c r="B180" i="4"/>
  <c r="C180" i="4" s="1"/>
  <c r="D180" i="4"/>
  <c r="B179" i="4"/>
  <c r="C179" i="4" s="1"/>
  <c r="E179" i="4"/>
  <c r="D179" i="4"/>
  <c r="F176" i="4"/>
  <c r="E181" i="4" l="1"/>
  <c r="D181" i="4"/>
  <c r="B181" i="4"/>
  <c r="C181" i="4" s="1"/>
  <c r="F179" i="4" s="1"/>
  <c r="F177" i="4"/>
  <c r="D182" i="4"/>
  <c r="A183" i="4"/>
  <c r="A184" i="4"/>
  <c r="E182" i="4"/>
  <c r="B182" i="4"/>
  <c r="C182" i="4" s="1"/>
  <c r="F180" i="4" s="1"/>
  <c r="F178" i="4"/>
  <c r="E183" i="4" l="1"/>
  <c r="B183" i="4"/>
  <c r="C183" i="4" s="1"/>
  <c r="F181" i="4" s="1"/>
  <c r="D183" i="4"/>
  <c r="B184" i="4"/>
  <c r="C184" i="4" s="1"/>
  <c r="E184" i="4"/>
  <c r="A186" i="4"/>
  <c r="D184" i="4"/>
  <c r="F182" i="4" s="1"/>
  <c r="A185" i="4"/>
  <c r="E186" i="4" l="1"/>
  <c r="A187" i="4"/>
  <c r="D186" i="4"/>
  <c r="A188" i="4"/>
  <c r="B186" i="4"/>
  <c r="C186" i="4" s="1"/>
  <c r="F184" i="4" s="1"/>
  <c r="B185" i="4"/>
  <c r="C185" i="4" s="1"/>
  <c r="F183" i="4" s="1"/>
  <c r="D185" i="4"/>
  <c r="E185" i="4"/>
  <c r="D188" i="4" l="1"/>
  <c r="A190" i="4"/>
  <c r="B188" i="4"/>
  <c r="C188" i="4" s="1"/>
  <c r="E188" i="4"/>
  <c r="A189" i="4"/>
  <c r="E187" i="4"/>
  <c r="B187" i="4"/>
  <c r="C187" i="4" s="1"/>
  <c r="D187" i="4"/>
  <c r="F186" i="4" l="1"/>
  <c r="F185" i="4"/>
  <c r="A192" i="4"/>
  <c r="D190" i="4"/>
  <c r="A191" i="4"/>
  <c r="E190" i="4"/>
  <c r="B190" i="4"/>
  <c r="C190" i="4" s="1"/>
  <c r="F188" i="4" s="1"/>
  <c r="D189" i="4"/>
  <c r="E189" i="4"/>
  <c r="B189" i="4"/>
  <c r="C189" i="4" s="1"/>
  <c r="D191" i="4" l="1"/>
  <c r="B191" i="4"/>
  <c r="C191" i="4" s="1"/>
  <c r="E191" i="4"/>
  <c r="D192" i="4"/>
  <c r="A194" i="4"/>
  <c r="A193" i="4"/>
  <c r="E192" i="4"/>
  <c r="B192" i="4"/>
  <c r="C192" i="4" s="1"/>
  <c r="F187" i="4"/>
  <c r="D193" i="4" l="1"/>
  <c r="E193" i="4"/>
  <c r="B193" i="4"/>
  <c r="C193" i="4" s="1"/>
  <c r="A196" i="4"/>
  <c r="E194" i="4"/>
  <c r="D194" i="4"/>
  <c r="B194" i="4"/>
  <c r="C194" i="4" s="1"/>
  <c r="A195" i="4"/>
  <c r="F190" i="4"/>
  <c r="F189" i="4"/>
  <c r="B195" i="4" l="1"/>
  <c r="C195" i="4" s="1"/>
  <c r="D195" i="4"/>
  <c r="E195" i="4"/>
  <c r="A197" i="4"/>
  <c r="D196" i="4"/>
  <c r="A198" i="4"/>
  <c r="B196" i="4"/>
  <c r="C196" i="4" s="1"/>
  <c r="E196" i="4"/>
  <c r="F191" i="4"/>
  <c r="F192" i="4"/>
  <c r="E198" i="4" l="1"/>
  <c r="B198" i="4"/>
  <c r="C198" i="4" s="1"/>
  <c r="D198" i="4"/>
  <c r="A199" i="4"/>
  <c r="A200" i="4"/>
  <c r="F194" i="4"/>
  <c r="D197" i="4"/>
  <c r="B197" i="4"/>
  <c r="C197" i="4" s="1"/>
  <c r="F195" i="4" s="1"/>
  <c r="E197" i="4"/>
  <c r="F193" i="4"/>
  <c r="A202" i="4" l="1"/>
  <c r="B200" i="4"/>
  <c r="C200" i="4" s="1"/>
  <c r="A201" i="4"/>
  <c r="E200" i="4"/>
  <c r="D200" i="4"/>
  <c r="E199" i="4"/>
  <c r="D199" i="4"/>
  <c r="B199" i="4"/>
  <c r="C199" i="4" s="1"/>
  <c r="F196" i="4"/>
  <c r="F197" i="4" l="1"/>
  <c r="A203" i="4"/>
  <c r="E202" i="4"/>
  <c r="B202" i="4"/>
  <c r="C202" i="4" s="1"/>
  <c r="D202" i="4"/>
  <c r="A204" i="4"/>
  <c r="D201" i="4"/>
  <c r="E201" i="4"/>
  <c r="B201" i="4"/>
  <c r="C201" i="4" s="1"/>
  <c r="F198" i="4"/>
  <c r="B204" i="4" l="1"/>
  <c r="C204" i="4" s="1"/>
  <c r="E204" i="4"/>
  <c r="A206" i="4"/>
  <c r="D204" i="4"/>
  <c r="A205" i="4"/>
  <c r="E203" i="4"/>
  <c r="D203" i="4"/>
  <c r="B203" i="4"/>
  <c r="C203" i="4" s="1"/>
  <c r="F202" i="4"/>
  <c r="F199" i="4"/>
  <c r="F200" i="4"/>
  <c r="D206" i="4" l="1"/>
  <c r="A207" i="4"/>
  <c r="A208" i="4"/>
  <c r="B206" i="4"/>
  <c r="C206" i="4" s="1"/>
  <c r="E206" i="4"/>
  <c r="F201" i="4"/>
  <c r="E205" i="4"/>
  <c r="D205" i="4"/>
  <c r="B205" i="4"/>
  <c r="C205" i="4" s="1"/>
  <c r="F204" i="4"/>
  <c r="F205" i="4" l="1"/>
  <c r="E207" i="4"/>
  <c r="D207" i="4"/>
  <c r="B207" i="4"/>
  <c r="C207" i="4" s="1"/>
  <c r="A209" i="4"/>
  <c r="E208" i="4"/>
  <c r="A210" i="4"/>
  <c r="D208" i="4"/>
  <c r="B208" i="4"/>
  <c r="C208" i="4" s="1"/>
  <c r="F203" i="4"/>
  <c r="B209" i="4" l="1"/>
  <c r="C209" i="4" s="1"/>
  <c r="F207" i="4" s="1"/>
  <c r="E209" i="4"/>
  <c r="D209" i="4"/>
  <c r="F206" i="4"/>
  <c r="A212" i="4"/>
  <c r="A211" i="4"/>
  <c r="B210" i="4"/>
  <c r="C210" i="4" s="1"/>
  <c r="D210" i="4"/>
  <c r="E210" i="4"/>
  <c r="E211" i="4" l="1"/>
  <c r="D211" i="4"/>
  <c r="B211" i="4"/>
  <c r="C211" i="4" s="1"/>
  <c r="F209" i="4" s="1"/>
  <c r="D212" i="4"/>
  <c r="A213" i="4"/>
  <c r="A214" i="4"/>
  <c r="E212" i="4"/>
  <c r="B212" i="4"/>
  <c r="C212" i="4" s="1"/>
  <c r="F208" i="4"/>
  <c r="E214" i="4" l="1"/>
  <c r="A216" i="4"/>
  <c r="A215" i="4"/>
  <c r="B214" i="4"/>
  <c r="C214" i="4" s="1"/>
  <c r="D214" i="4"/>
  <c r="F210" i="4"/>
  <c r="B213" i="4"/>
  <c r="C213" i="4" s="1"/>
  <c r="E213" i="4"/>
  <c r="D213" i="4"/>
  <c r="E216" i="4" l="1"/>
  <c r="A218" i="4"/>
  <c r="A217" i="4"/>
  <c r="B216" i="4"/>
  <c r="C216" i="4" s="1"/>
  <c r="D216" i="4"/>
  <c r="F211" i="4"/>
  <c r="E215" i="4"/>
  <c r="D215" i="4"/>
  <c r="B215" i="4"/>
  <c r="C215" i="4" s="1"/>
  <c r="F214" i="4"/>
  <c r="F212" i="4"/>
  <c r="F213" i="4" l="1"/>
  <c r="D218" i="4"/>
  <c r="A219" i="4"/>
  <c r="E218" i="4"/>
  <c r="B218" i="4"/>
  <c r="C218" i="4" s="1"/>
  <c r="A220" i="4"/>
  <c r="E217" i="4"/>
  <c r="D217" i="4"/>
  <c r="B217" i="4"/>
  <c r="C217" i="4" s="1"/>
  <c r="D220" i="4" l="1"/>
  <c r="A221" i="4"/>
  <c r="E220" i="4"/>
  <c r="A222" i="4"/>
  <c r="B220" i="4"/>
  <c r="C220" i="4" s="1"/>
  <c r="F215" i="4"/>
  <c r="D219" i="4"/>
  <c r="B219" i="4"/>
  <c r="C219" i="4" s="1"/>
  <c r="F217" i="4" s="1"/>
  <c r="E219" i="4"/>
  <c r="F216" i="4"/>
  <c r="E221" i="4" l="1"/>
  <c r="B221" i="4"/>
  <c r="C221" i="4" s="1"/>
  <c r="D221" i="4"/>
  <c r="E222" i="4"/>
  <c r="B222" i="4"/>
  <c r="C222" i="4" s="1"/>
  <c r="F220" i="4" s="1"/>
  <c r="A223" i="4"/>
  <c r="A224" i="4"/>
  <c r="D222" i="4"/>
  <c r="F218" i="4"/>
  <c r="D223" i="4" l="1"/>
  <c r="E223" i="4"/>
  <c r="B223" i="4"/>
  <c r="C223" i="4" s="1"/>
  <c r="F221" i="4" s="1"/>
  <c r="A225" i="4"/>
  <c r="B224" i="4"/>
  <c r="C224" i="4" s="1"/>
  <c r="F222" i="4" s="1"/>
  <c r="D224" i="4"/>
  <c r="E224" i="4"/>
  <c r="A226" i="4"/>
  <c r="F219" i="4"/>
  <c r="A227" i="4" l="1"/>
  <c r="E226" i="4"/>
  <c r="D226" i="4"/>
  <c r="B226" i="4"/>
  <c r="C226" i="4" s="1"/>
  <c r="A228" i="4"/>
  <c r="B225" i="4"/>
  <c r="C225" i="4" s="1"/>
  <c r="D225" i="4"/>
  <c r="E225" i="4"/>
  <c r="D228" i="4" l="1"/>
  <c r="A229" i="4"/>
  <c r="B228" i="4"/>
  <c r="C228" i="4" s="1"/>
  <c r="A230" i="4"/>
  <c r="E228" i="4"/>
  <c r="B227" i="4"/>
  <c r="C227" i="4" s="1"/>
  <c r="D227" i="4"/>
  <c r="E227" i="4"/>
  <c r="F226" i="4"/>
  <c r="F224" i="4"/>
  <c r="F223" i="4"/>
  <c r="D229" i="4" l="1"/>
  <c r="B229" i="4"/>
  <c r="C229" i="4" s="1"/>
  <c r="E229" i="4"/>
  <c r="B230" i="4"/>
  <c r="C230" i="4" s="1"/>
  <c r="D230" i="4"/>
  <c r="A232" i="4"/>
  <c r="A231" i="4"/>
  <c r="E230" i="4"/>
  <c r="F225" i="4"/>
  <c r="B231" i="4" l="1"/>
  <c r="C231" i="4" s="1"/>
  <c r="F229" i="4" s="1"/>
  <c r="D231" i="4"/>
  <c r="E231" i="4"/>
  <c r="B232" i="4"/>
  <c r="C232" i="4" s="1"/>
  <c r="E232" i="4"/>
  <c r="D232" i="4"/>
  <c r="A233" i="4"/>
  <c r="A234" i="4"/>
  <c r="F230" i="4"/>
  <c r="F227" i="4"/>
  <c r="F228" i="4"/>
  <c r="D234" i="4" l="1"/>
  <c r="A235" i="4"/>
  <c r="B234" i="4"/>
  <c r="C234" i="4" s="1"/>
  <c r="A236" i="4"/>
  <c r="E234" i="4"/>
  <c r="D233" i="4"/>
  <c r="B233" i="4"/>
  <c r="C233" i="4" s="1"/>
  <c r="E233" i="4"/>
  <c r="D236" i="4" l="1"/>
  <c r="E236" i="4"/>
  <c r="A237" i="4"/>
  <c r="A238" i="4"/>
  <c r="B236" i="4"/>
  <c r="C236" i="4" s="1"/>
  <c r="F234" i="4" s="1"/>
  <c r="F231" i="4"/>
  <c r="F232" i="4"/>
  <c r="E235" i="4"/>
  <c r="D235" i="4"/>
  <c r="B235" i="4"/>
  <c r="C235" i="4" s="1"/>
  <c r="E237" i="4" l="1"/>
  <c r="B237" i="4"/>
  <c r="C237" i="4" s="1"/>
  <c r="D237" i="4"/>
  <c r="E238" i="4"/>
  <c r="A239" i="4"/>
  <c r="B238" i="4"/>
  <c r="C238" i="4" s="1"/>
  <c r="D238" i="4"/>
  <c r="A240" i="4"/>
  <c r="F233" i="4"/>
  <c r="E239" i="4" l="1"/>
  <c r="D239" i="4"/>
  <c r="B239" i="4"/>
  <c r="C239" i="4" s="1"/>
  <c r="F237" i="4" s="1"/>
  <c r="A242" i="4"/>
  <c r="B240" i="4"/>
  <c r="C240" i="4" s="1"/>
  <c r="A241" i="4"/>
  <c r="D240" i="4"/>
  <c r="E240" i="4"/>
  <c r="F236" i="4"/>
  <c r="F235" i="4"/>
  <c r="B241" i="4" l="1"/>
  <c r="C241" i="4" s="1"/>
  <c r="D241" i="4"/>
  <c r="E241" i="4"/>
  <c r="A243" i="4"/>
  <c r="D242" i="4"/>
  <c r="E242" i="4"/>
  <c r="A244" i="4"/>
  <c r="B242" i="4"/>
  <c r="C242" i="4" s="1"/>
  <c r="F240" i="4" s="1"/>
  <c r="F239" i="4"/>
  <c r="F238" i="4"/>
  <c r="D244" i="4" l="1"/>
  <c r="A245" i="4"/>
  <c r="B244" i="4"/>
  <c r="C244" i="4" s="1"/>
  <c r="A246" i="4"/>
  <c r="E244" i="4"/>
  <c r="B243" i="4"/>
  <c r="C243" i="4" s="1"/>
  <c r="D243" i="4"/>
  <c r="E243" i="4"/>
  <c r="F242" i="4" l="1"/>
  <c r="B245" i="4"/>
  <c r="C245" i="4" s="1"/>
  <c r="D245" i="4"/>
  <c r="E245" i="4"/>
  <c r="A248" i="4"/>
  <c r="D246" i="4"/>
  <c r="A247" i="4"/>
  <c r="E246" i="4"/>
  <c r="B246" i="4"/>
  <c r="C246" i="4" s="1"/>
  <c r="F241" i="4"/>
  <c r="D248" i="4" l="1"/>
  <c r="A249" i="4"/>
  <c r="A250" i="4"/>
  <c r="E248" i="4"/>
  <c r="B248" i="4"/>
  <c r="C248" i="4" s="1"/>
  <c r="E247" i="4"/>
  <c r="D247" i="4"/>
  <c r="B247" i="4"/>
  <c r="C247" i="4" s="1"/>
  <c r="F243" i="4"/>
  <c r="F244" i="4"/>
  <c r="E249" i="4" l="1"/>
  <c r="B249" i="4"/>
  <c r="C249" i="4" s="1"/>
  <c r="D249" i="4"/>
  <c r="F246" i="4"/>
  <c r="B250" i="4"/>
  <c r="C250" i="4" s="1"/>
  <c r="E250" i="4"/>
  <c r="A252" i="4"/>
  <c r="D250" i="4"/>
  <c r="A251" i="4"/>
  <c r="F245" i="4"/>
  <c r="B251" i="4" l="1"/>
  <c r="C251" i="4" s="1"/>
  <c r="F249" i="4" s="1"/>
  <c r="D251" i="4"/>
  <c r="E251" i="4"/>
  <c r="B252" i="4"/>
  <c r="C252" i="4" s="1"/>
  <c r="F250" i="4" s="1"/>
  <c r="D252" i="4"/>
  <c r="E252" i="4"/>
  <c r="A254" i="4"/>
  <c r="A253" i="4"/>
  <c r="F247" i="4"/>
  <c r="F248" i="4"/>
  <c r="B253" i="4" l="1"/>
  <c r="C253" i="4" s="1"/>
  <c r="F251" i="4" s="1"/>
  <c r="D253" i="4"/>
  <c r="E253" i="4"/>
  <c r="B254" i="4"/>
  <c r="C254" i="4" s="1"/>
  <c r="A256" i="4"/>
  <c r="A255" i="4"/>
  <c r="E254" i="4"/>
  <c r="D254" i="4"/>
  <c r="F252" i="4"/>
  <c r="A257" i="4" l="1"/>
  <c r="B256" i="4"/>
  <c r="C256" i="4" s="1"/>
  <c r="A258" i="4"/>
  <c r="D256" i="4"/>
  <c r="E256" i="4"/>
  <c r="D255" i="4"/>
  <c r="B255" i="4"/>
  <c r="C255" i="4" s="1"/>
  <c r="E255" i="4"/>
  <c r="D258" i="4" l="1"/>
  <c r="B258" i="4"/>
  <c r="C258" i="4" s="1"/>
  <c r="F256" i="4" s="1"/>
  <c r="E258" i="4"/>
  <c r="A260" i="4"/>
  <c r="A259" i="4"/>
  <c r="F253" i="4"/>
  <c r="E257" i="4"/>
  <c r="B257" i="4"/>
  <c r="C257" i="4" s="1"/>
  <c r="D257" i="4"/>
  <c r="F254" i="4"/>
  <c r="E259" i="4" l="1"/>
  <c r="D259" i="4"/>
  <c r="B259" i="4"/>
  <c r="C259" i="4" s="1"/>
  <c r="F257" i="4" s="1"/>
  <c r="A261" i="4"/>
  <c r="A262" i="4"/>
  <c r="B260" i="4"/>
  <c r="C260" i="4" s="1"/>
  <c r="E260" i="4"/>
  <c r="D260" i="4"/>
  <c r="F255" i="4"/>
  <c r="D262" i="4" l="1"/>
  <c r="A264" i="4"/>
  <c r="A263" i="4"/>
  <c r="B262" i="4"/>
  <c r="C262" i="4" s="1"/>
  <c r="E262" i="4"/>
  <c r="D261" i="4"/>
  <c r="E261" i="4"/>
  <c r="B261" i="4"/>
  <c r="C261" i="4" s="1"/>
  <c r="F258" i="4"/>
  <c r="D263" i="4" l="1"/>
  <c r="E263" i="4"/>
  <c r="B263" i="4"/>
  <c r="C263" i="4" s="1"/>
  <c r="D264" i="4"/>
  <c r="A265" i="4"/>
  <c r="A266" i="4"/>
  <c r="E264" i="4"/>
  <c r="B264" i="4"/>
  <c r="C264" i="4" s="1"/>
  <c r="F262" i="4" s="1"/>
  <c r="F259" i="4"/>
  <c r="F260" i="4"/>
  <c r="D266" i="4" l="1"/>
  <c r="B266" i="4"/>
  <c r="C266" i="4" s="1"/>
  <c r="F264" i="4" s="1"/>
  <c r="A268" i="4"/>
  <c r="A267" i="4"/>
  <c r="E266" i="4"/>
  <c r="B265" i="4"/>
  <c r="C265" i="4" s="1"/>
  <c r="E265" i="4"/>
  <c r="D265" i="4"/>
  <c r="F261" i="4"/>
  <c r="A270" i="4" l="1"/>
  <c r="A269" i="4"/>
  <c r="B268" i="4"/>
  <c r="C268" i="4" s="1"/>
  <c r="E268" i="4"/>
  <c r="D268" i="4"/>
  <c r="D267" i="4"/>
  <c r="E267" i="4"/>
  <c r="B267" i="4"/>
  <c r="C267" i="4" s="1"/>
  <c r="F263" i="4"/>
  <c r="F266" i="4" l="1"/>
  <c r="D269" i="4"/>
  <c r="E269" i="4"/>
  <c r="B269" i="4"/>
  <c r="C269" i="4" s="1"/>
  <c r="F267" i="4" s="1"/>
  <c r="A272" i="4"/>
  <c r="A271" i="4"/>
  <c r="D270" i="4"/>
  <c r="B270" i="4"/>
  <c r="C270" i="4" s="1"/>
  <c r="E270" i="4"/>
  <c r="F265" i="4"/>
  <c r="B271" i="4" l="1"/>
  <c r="C271" i="4" s="1"/>
  <c r="F269" i="4" s="1"/>
  <c r="E271" i="4"/>
  <c r="D271" i="4"/>
  <c r="A273" i="4"/>
  <c r="A274" i="4"/>
  <c r="E272" i="4"/>
  <c r="D272" i="4"/>
  <c r="B272" i="4"/>
  <c r="C272" i="4" s="1"/>
  <c r="F270" i="4"/>
  <c r="F268" i="4"/>
  <c r="E274" i="4" l="1"/>
  <c r="B274" i="4"/>
  <c r="C274" i="4" s="1"/>
  <c r="D274" i="4"/>
  <c r="A276" i="4"/>
  <c r="A275" i="4"/>
  <c r="F272" i="4"/>
  <c r="E273" i="4"/>
  <c r="B273" i="4"/>
  <c r="C273" i="4" s="1"/>
  <c r="D273" i="4"/>
  <c r="A278" i="4" l="1"/>
  <c r="D276" i="4"/>
  <c r="B276" i="4"/>
  <c r="C276" i="4" s="1"/>
  <c r="A277" i="4"/>
  <c r="E276" i="4"/>
  <c r="F271" i="4"/>
  <c r="F274" i="4"/>
  <c r="E275" i="4"/>
  <c r="B275" i="4"/>
  <c r="C275" i="4" s="1"/>
  <c r="D275" i="4"/>
  <c r="A280" i="4" l="1"/>
  <c r="A279" i="4"/>
  <c r="B278" i="4"/>
  <c r="C278" i="4" s="1"/>
  <c r="E278" i="4"/>
  <c r="D278" i="4"/>
  <c r="E277" i="4"/>
  <c r="B277" i="4"/>
  <c r="C277" i="4" s="1"/>
  <c r="D277" i="4"/>
  <c r="F273" i="4"/>
  <c r="B279" i="4" l="1"/>
  <c r="C279" i="4" s="1"/>
  <c r="D279" i="4"/>
  <c r="E279" i="4"/>
  <c r="E280" i="4"/>
  <c r="D280" i="4"/>
  <c r="A282" i="4"/>
  <c r="A281" i="4"/>
  <c r="B280" i="4"/>
  <c r="C280" i="4" s="1"/>
  <c r="F275" i="4"/>
  <c r="F276" i="4"/>
  <c r="B281" i="4" l="1"/>
  <c r="C281" i="4" s="1"/>
  <c r="E281" i="4"/>
  <c r="D281" i="4"/>
  <c r="F278" i="4"/>
  <c r="D282" i="4"/>
  <c r="B282" i="4"/>
  <c r="C282" i="4" s="1"/>
  <c r="E282" i="4"/>
  <c r="A284" i="4"/>
  <c r="A283" i="4"/>
  <c r="F279" i="4"/>
  <c r="F277" i="4"/>
  <c r="E283" i="4" l="1"/>
  <c r="B283" i="4"/>
  <c r="C283" i="4" s="1"/>
  <c r="D283" i="4"/>
  <c r="D284" i="4"/>
  <c r="B284" i="4"/>
  <c r="C284" i="4" s="1"/>
  <c r="A286" i="4"/>
  <c r="E284" i="4"/>
  <c r="A285" i="4"/>
  <c r="F280" i="4"/>
  <c r="B285" i="4" l="1"/>
  <c r="C285" i="4" s="1"/>
  <c r="D285" i="4"/>
  <c r="E285" i="4"/>
  <c r="A287" i="4"/>
  <c r="A288" i="4"/>
  <c r="D286" i="4"/>
  <c r="E286" i="4"/>
  <c r="B286" i="4"/>
  <c r="C286" i="4" s="1"/>
  <c r="F283" i="4"/>
  <c r="F281" i="4"/>
  <c r="F282" i="4"/>
  <c r="A289" i="4" l="1"/>
  <c r="A290" i="4"/>
  <c r="B288" i="4"/>
  <c r="C288" i="4" s="1"/>
  <c r="E288" i="4"/>
  <c r="D288" i="4"/>
  <c r="B287" i="4"/>
  <c r="C287" i="4" s="1"/>
  <c r="E287" i="4"/>
  <c r="D287" i="4"/>
  <c r="F284" i="4"/>
  <c r="F286" i="4" l="1"/>
  <c r="F285" i="4"/>
  <c r="B290" i="4"/>
  <c r="C290" i="4" s="1"/>
  <c r="F288" i="4" s="1"/>
  <c r="A291" i="4"/>
  <c r="A292" i="4"/>
  <c r="D290" i="4"/>
  <c r="E290" i="4"/>
  <c r="B289" i="4"/>
  <c r="C289" i="4" s="1"/>
  <c r="D289" i="4"/>
  <c r="E289" i="4"/>
  <c r="B292" i="4" l="1"/>
  <c r="C292" i="4" s="1"/>
  <c r="F290" i="4" s="1"/>
  <c r="D292" i="4"/>
  <c r="E292" i="4"/>
  <c r="A294" i="4"/>
  <c r="A293" i="4"/>
  <c r="B291" i="4"/>
  <c r="C291" i="4" s="1"/>
  <c r="E291" i="4"/>
  <c r="D291" i="4"/>
  <c r="F287" i="4"/>
  <c r="B293" i="4" l="1"/>
  <c r="C293" i="4" s="1"/>
  <c r="E293" i="4"/>
  <c r="D293" i="4"/>
  <c r="A296" i="4"/>
  <c r="D294" i="4"/>
  <c r="E294" i="4"/>
  <c r="B294" i="4"/>
  <c r="C294" i="4" s="1"/>
  <c r="A295" i="4"/>
  <c r="F291" i="4"/>
  <c r="F289" i="4"/>
  <c r="B295" i="4" l="1"/>
  <c r="C295" i="4" s="1"/>
  <c r="D295" i="4"/>
  <c r="E295" i="4"/>
  <c r="A297" i="4"/>
  <c r="E296" i="4"/>
  <c r="A298" i="4"/>
  <c r="B296" i="4"/>
  <c r="C296" i="4" s="1"/>
  <c r="D296" i="4"/>
  <c r="F292" i="4"/>
  <c r="B298" i="4" l="1"/>
  <c r="C298" i="4" s="1"/>
  <c r="A299" i="4"/>
  <c r="D298" i="4"/>
  <c r="E298" i="4"/>
  <c r="A300" i="4"/>
  <c r="F294" i="4"/>
  <c r="D297" i="4"/>
  <c r="E297" i="4"/>
  <c r="B297" i="4"/>
  <c r="C297" i="4" s="1"/>
  <c r="F295" i="4" s="1"/>
  <c r="F293" i="4"/>
  <c r="E299" i="4" l="1"/>
  <c r="B299" i="4"/>
  <c r="C299" i="4" s="1"/>
  <c r="D299" i="4"/>
  <c r="A302" i="4"/>
  <c r="E300" i="4"/>
  <c r="D300" i="4"/>
  <c r="A301" i="4"/>
  <c r="B300" i="4"/>
  <c r="C300" i="4" s="1"/>
  <c r="F298" i="4" s="1"/>
  <c r="F296" i="4"/>
  <c r="D301" i="4" l="1"/>
  <c r="E301" i="4"/>
  <c r="B301" i="4"/>
  <c r="C301" i="4" s="1"/>
  <c r="F299" i="4" s="1"/>
  <c r="B302" i="4"/>
  <c r="C302" i="4" s="1"/>
  <c r="F300" i="4" s="1"/>
  <c r="A304" i="4"/>
  <c r="E302" i="4"/>
  <c r="A303" i="4"/>
  <c r="D302" i="4"/>
  <c r="F297" i="4"/>
  <c r="D304" i="4" l="1"/>
  <c r="A306" i="4"/>
  <c r="B304" i="4"/>
  <c r="C304" i="4" s="1"/>
  <c r="A305" i="4"/>
  <c r="E304" i="4"/>
  <c r="D303" i="4"/>
  <c r="B303" i="4"/>
  <c r="C303" i="4" s="1"/>
  <c r="F301" i="4" s="1"/>
  <c r="E303" i="4"/>
  <c r="B305" i="4" l="1"/>
  <c r="C305" i="4" s="1"/>
  <c r="E305" i="4"/>
  <c r="D305" i="4"/>
  <c r="F302" i="4"/>
  <c r="A307" i="4"/>
  <c r="A308" i="4"/>
  <c r="E306" i="4"/>
  <c r="D306" i="4"/>
  <c r="B306" i="4"/>
  <c r="C306" i="4" s="1"/>
  <c r="F304" i="4" s="1"/>
  <c r="E308" i="4" l="1"/>
  <c r="B308" i="4"/>
  <c r="C308" i="4" s="1"/>
  <c r="A309" i="4"/>
  <c r="D308" i="4"/>
  <c r="A310" i="4"/>
  <c r="D307" i="4"/>
  <c r="E307" i="4"/>
  <c r="B307" i="4"/>
  <c r="C307" i="4" s="1"/>
  <c r="F303" i="4"/>
  <c r="E309" i="4" l="1"/>
  <c r="D309" i="4"/>
  <c r="B309" i="4"/>
  <c r="C309" i="4" s="1"/>
  <c r="F306" i="4"/>
  <c r="B310" i="4"/>
  <c r="C310" i="4" s="1"/>
  <c r="A312" i="4"/>
  <c r="A311" i="4"/>
  <c r="E310" i="4"/>
  <c r="D310" i="4"/>
  <c r="F305" i="4"/>
  <c r="A313" i="4" l="1"/>
  <c r="A314" i="4"/>
  <c r="E312" i="4"/>
  <c r="D312" i="4"/>
  <c r="B312" i="4"/>
  <c r="C312" i="4" s="1"/>
  <c r="F310" i="4" s="1"/>
  <c r="E311" i="4"/>
  <c r="B311" i="4"/>
  <c r="C311" i="4" s="1"/>
  <c r="D311" i="4"/>
  <c r="F308" i="4"/>
  <c r="F307" i="4"/>
  <c r="F309" i="4" l="1"/>
  <c r="E314" i="4"/>
  <c r="D314" i="4"/>
  <c r="A316" i="4"/>
  <c r="A315" i="4"/>
  <c r="B314" i="4"/>
  <c r="C314" i="4" s="1"/>
  <c r="B313" i="4"/>
  <c r="C313" i="4" s="1"/>
  <c r="D313" i="4"/>
  <c r="E313" i="4"/>
  <c r="F312" i="4" l="1"/>
  <c r="E315" i="4"/>
  <c r="D315" i="4"/>
  <c r="B315" i="4"/>
  <c r="C315" i="4" s="1"/>
  <c r="F313" i="4" s="1"/>
  <c r="E316" i="4"/>
  <c r="D316" i="4"/>
  <c r="A318" i="4"/>
  <c r="B316" i="4"/>
  <c r="C316" i="4" s="1"/>
  <c r="A317" i="4"/>
  <c r="F311" i="4"/>
  <c r="B317" i="4" l="1"/>
  <c r="C317" i="4" s="1"/>
  <c r="E317" i="4"/>
  <c r="D317" i="4"/>
  <c r="A320" i="4"/>
  <c r="E318" i="4"/>
  <c r="D318" i="4"/>
  <c r="B318" i="4"/>
  <c r="C318" i="4" s="1"/>
  <c r="A319" i="4"/>
  <c r="F315" i="4"/>
  <c r="F314" i="4"/>
  <c r="F316" i="4" l="1"/>
  <c r="E319" i="4"/>
  <c r="D319" i="4"/>
  <c r="B319" i="4"/>
  <c r="C319" i="4" s="1"/>
  <c r="F317" i="4" s="1"/>
  <c r="D320" i="4"/>
  <c r="E320" i="4"/>
  <c r="A322" i="4"/>
  <c r="B320" i="4"/>
  <c r="C320" i="4" s="1"/>
  <c r="A321" i="4"/>
  <c r="A323" i="4" l="1"/>
  <c r="D322" i="4"/>
  <c r="E322" i="4"/>
  <c r="B322" i="4"/>
  <c r="C322" i="4" s="1"/>
  <c r="A324" i="4"/>
  <c r="B321" i="4"/>
  <c r="C321" i="4" s="1"/>
  <c r="D321" i="4"/>
  <c r="E321" i="4"/>
  <c r="F318" i="4"/>
  <c r="F319" i="4" l="1"/>
  <c r="D324" i="4"/>
  <c r="E324" i="4"/>
  <c r="A326" i="4"/>
  <c r="B324" i="4"/>
  <c r="C324" i="4" s="1"/>
  <c r="F322" i="4" s="1"/>
  <c r="A325" i="4"/>
  <c r="B323" i="4"/>
  <c r="C323" i="4" s="1"/>
  <c r="D323" i="4"/>
  <c r="E323" i="4"/>
  <c r="F320" i="4"/>
  <c r="B325" i="4" l="1"/>
  <c r="C325" i="4" s="1"/>
  <c r="D325" i="4"/>
  <c r="E325" i="4"/>
  <c r="A327" i="4"/>
  <c r="B326" i="4"/>
  <c r="C326" i="4" s="1"/>
  <c r="D326" i="4"/>
  <c r="E326" i="4"/>
  <c r="A328" i="4"/>
  <c r="F321" i="4"/>
  <c r="B327" i="4" l="1"/>
  <c r="C327" i="4" s="1"/>
  <c r="D327" i="4"/>
  <c r="E327" i="4"/>
  <c r="E328" i="4"/>
  <c r="D328" i="4"/>
  <c r="B328" i="4"/>
  <c r="C328" i="4" s="1"/>
  <c r="A330" i="4"/>
  <c r="A329" i="4"/>
  <c r="F324" i="4"/>
  <c r="F323" i="4"/>
  <c r="B330" i="4" l="1"/>
  <c r="C330" i="4" s="1"/>
  <c r="F328" i="4" s="1"/>
  <c r="D330" i="4"/>
  <c r="E330" i="4"/>
  <c r="A332" i="4"/>
  <c r="A331" i="4"/>
  <c r="F325" i="4"/>
  <c r="E329" i="4"/>
  <c r="D329" i="4"/>
  <c r="B329" i="4"/>
  <c r="C329" i="4" s="1"/>
  <c r="F327" i="4" s="1"/>
  <c r="F326" i="4"/>
  <c r="D331" i="4" l="1"/>
  <c r="E331" i="4"/>
  <c r="B331" i="4"/>
  <c r="C331" i="4" s="1"/>
  <c r="F329" i="4" s="1"/>
  <c r="A333" i="4"/>
  <c r="A334" i="4"/>
  <c r="E332" i="4"/>
  <c r="D332" i="4"/>
  <c r="B332" i="4"/>
  <c r="C332" i="4" s="1"/>
  <c r="F330" i="4"/>
  <c r="A335" i="4" l="1"/>
  <c r="E334" i="4"/>
  <c r="B334" i="4"/>
  <c r="C334" i="4" s="1"/>
  <c r="D334" i="4"/>
  <c r="A336" i="4"/>
  <c r="B333" i="4"/>
  <c r="C333" i="4" s="1"/>
  <c r="E333" i="4"/>
  <c r="D333" i="4"/>
  <c r="F331" i="4" l="1"/>
  <c r="F332" i="4"/>
  <c r="A337" i="4"/>
  <c r="A338" i="4"/>
  <c r="B336" i="4"/>
  <c r="C336" i="4" s="1"/>
  <c r="E336" i="4"/>
  <c r="D336" i="4"/>
  <c r="D335" i="4"/>
  <c r="E335" i="4"/>
  <c r="B335" i="4"/>
  <c r="C335" i="4" s="1"/>
  <c r="E338" i="4" l="1"/>
  <c r="D338" i="4"/>
  <c r="A340" i="4"/>
  <c r="A339" i="4"/>
  <c r="B338" i="4"/>
  <c r="C338" i="4" s="1"/>
  <c r="F333" i="4"/>
  <c r="E337" i="4"/>
  <c r="B337" i="4"/>
  <c r="C337" i="4" s="1"/>
  <c r="D337" i="4"/>
  <c r="F334" i="4"/>
  <c r="B339" i="4" l="1"/>
  <c r="C339" i="4" s="1"/>
  <c r="E339" i="4"/>
  <c r="D339" i="4"/>
  <c r="F336" i="4"/>
  <c r="E340" i="4"/>
  <c r="B340" i="4"/>
  <c r="C340" i="4" s="1"/>
  <c r="A341" i="4"/>
  <c r="A342" i="4"/>
  <c r="D340" i="4"/>
  <c r="F335" i="4"/>
  <c r="A344" i="4" l="1"/>
  <c r="B342" i="4"/>
  <c r="C342" i="4" s="1"/>
  <c r="D342" i="4"/>
  <c r="A343" i="4"/>
  <c r="E342" i="4"/>
  <c r="F337" i="4"/>
  <c r="B341" i="4"/>
  <c r="C341" i="4" s="1"/>
  <c r="E341" i="4"/>
  <c r="D341" i="4"/>
  <c r="F338" i="4"/>
  <c r="B344" i="4" l="1"/>
  <c r="C344" i="4" s="1"/>
  <c r="E344" i="4"/>
  <c r="A346" i="4"/>
  <c r="A345" i="4"/>
  <c r="D344" i="4"/>
  <c r="E343" i="4"/>
  <c r="D343" i="4"/>
  <c r="B343" i="4"/>
  <c r="C343" i="4" s="1"/>
  <c r="F339" i="4"/>
  <c r="F340" i="4"/>
  <c r="D346" i="4" l="1"/>
  <c r="B346" i="4"/>
  <c r="C346" i="4" s="1"/>
  <c r="F344" i="4" s="1"/>
  <c r="A347" i="4"/>
  <c r="E346" i="4"/>
  <c r="A348" i="4"/>
  <c r="F341" i="4"/>
  <c r="B345" i="4"/>
  <c r="C345" i="4" s="1"/>
  <c r="F343" i="4" s="1"/>
  <c r="D345" i="4"/>
  <c r="E345" i="4"/>
  <c r="F342" i="4"/>
  <c r="E347" i="4" l="1"/>
  <c r="D347" i="4"/>
  <c r="B347" i="4"/>
  <c r="C347" i="4" s="1"/>
  <c r="D348" i="4"/>
  <c r="A349" i="4"/>
  <c r="A350" i="4"/>
  <c r="B348" i="4"/>
  <c r="C348" i="4" s="1"/>
  <c r="E348" i="4"/>
  <c r="F346" i="4" l="1"/>
  <c r="A351" i="4"/>
  <c r="A352" i="4"/>
  <c r="D350" i="4"/>
  <c r="E350" i="4"/>
  <c r="B350" i="4"/>
  <c r="C350" i="4" s="1"/>
  <c r="F345" i="4"/>
  <c r="E349" i="4"/>
  <c r="B349" i="4"/>
  <c r="C349" i="4" s="1"/>
  <c r="F347" i="4" s="1"/>
  <c r="D349" i="4"/>
  <c r="D351" i="4" l="1"/>
  <c r="B351" i="4"/>
  <c r="C351" i="4" s="1"/>
  <c r="E351" i="4"/>
  <c r="A354" i="4"/>
  <c r="A353" i="4"/>
  <c r="B352" i="4"/>
  <c r="C352" i="4" s="1"/>
  <c r="D352" i="4"/>
  <c r="E352" i="4"/>
  <c r="F348" i="4"/>
  <c r="B353" i="4" l="1"/>
  <c r="C353" i="4" s="1"/>
  <c r="D353" i="4"/>
  <c r="E353" i="4"/>
  <c r="E354" i="4"/>
  <c r="A355" i="4"/>
  <c r="A356" i="4"/>
  <c r="D354" i="4"/>
  <c r="B354" i="4"/>
  <c r="C354" i="4" s="1"/>
  <c r="F349" i="4"/>
  <c r="F350" i="4"/>
  <c r="A358" i="4" l="1"/>
  <c r="B356" i="4"/>
  <c r="C356" i="4" s="1"/>
  <c r="D356" i="4"/>
  <c r="E356" i="4"/>
  <c r="A357" i="4"/>
  <c r="F354" i="4"/>
  <c r="F351" i="4"/>
  <c r="B355" i="4"/>
  <c r="C355" i="4" s="1"/>
  <c r="F353" i="4" s="1"/>
  <c r="D355" i="4"/>
  <c r="E355" i="4"/>
  <c r="F352" i="4"/>
  <c r="E357" i="4" l="1"/>
  <c r="D357" i="4"/>
  <c r="B357" i="4"/>
  <c r="C357" i="4" s="1"/>
  <c r="F355" i="4" s="1"/>
  <c r="A360" i="4"/>
  <c r="E358" i="4"/>
  <c r="A359" i="4"/>
  <c r="B358" i="4"/>
  <c r="C358" i="4" s="1"/>
  <c r="D358" i="4"/>
  <c r="E359" i="4" l="1"/>
  <c r="B359" i="4"/>
  <c r="C359" i="4" s="1"/>
  <c r="F357" i="4" s="1"/>
  <c r="D359" i="4"/>
  <c r="A362" i="4"/>
  <c r="D360" i="4"/>
  <c r="B360" i="4"/>
  <c r="C360" i="4" s="1"/>
  <c r="A361" i="4"/>
  <c r="E360" i="4"/>
  <c r="F356" i="4"/>
  <c r="E361" i="4" l="1"/>
  <c r="D361" i="4"/>
  <c r="B361" i="4"/>
  <c r="C361" i="4" s="1"/>
  <c r="B362" i="4"/>
  <c r="C362" i="4" s="1"/>
  <c r="D362" i="4"/>
  <c r="E362" i="4"/>
  <c r="A364" i="4"/>
  <c r="A363" i="4"/>
  <c r="F358" i="4"/>
  <c r="E363" i="4" l="1"/>
  <c r="B363" i="4"/>
  <c r="C363" i="4" s="1"/>
  <c r="D363" i="4"/>
  <c r="D364" i="4"/>
  <c r="B364" i="4"/>
  <c r="C364" i="4" s="1"/>
  <c r="E364" i="4"/>
  <c r="A365" i="4"/>
  <c r="A366" i="4"/>
  <c r="F359" i="4"/>
  <c r="F360" i="4"/>
  <c r="E366" i="4" l="1"/>
  <c r="A367" i="4"/>
  <c r="D366" i="4"/>
  <c r="A368" i="4"/>
  <c r="B366" i="4"/>
  <c r="C366" i="4" s="1"/>
  <c r="B365" i="4"/>
  <c r="C365" i="4" s="1"/>
  <c r="E365" i="4"/>
  <c r="D365" i="4"/>
  <c r="F362" i="4"/>
  <c r="F361" i="4"/>
  <c r="D367" i="4" l="1"/>
  <c r="E367" i="4"/>
  <c r="B367" i="4"/>
  <c r="C367" i="4" s="1"/>
  <c r="A370" i="4"/>
  <c r="E368" i="4"/>
  <c r="A369" i="4"/>
  <c r="D368" i="4"/>
  <c r="B368" i="4"/>
  <c r="C368" i="4" s="1"/>
  <c r="F364" i="4"/>
  <c r="F363" i="4"/>
  <c r="B369" i="4" l="1"/>
  <c r="C369" i="4" s="1"/>
  <c r="F367" i="4" s="1"/>
  <c r="D369" i="4"/>
  <c r="E369" i="4"/>
  <c r="F368" i="4"/>
  <c r="A372" i="4"/>
  <c r="A371" i="4"/>
  <c r="B370" i="4"/>
  <c r="C370" i="4" s="1"/>
  <c r="D370" i="4"/>
  <c r="E370" i="4"/>
  <c r="F366" i="4"/>
  <c r="F365" i="4"/>
  <c r="D371" i="4" l="1"/>
  <c r="B371" i="4"/>
  <c r="C371" i="4" s="1"/>
  <c r="E371" i="4"/>
  <c r="A374" i="4"/>
  <c r="A373" i="4"/>
  <c r="D372" i="4"/>
  <c r="B372" i="4"/>
  <c r="C372" i="4" s="1"/>
  <c r="E372" i="4"/>
  <c r="F369" i="4" l="1"/>
  <c r="E373" i="4"/>
  <c r="D373" i="4"/>
  <c r="B373" i="4"/>
  <c r="C373" i="4" s="1"/>
  <c r="B374" i="4"/>
  <c r="C374" i="4" s="1"/>
  <c r="A375" i="4"/>
  <c r="D374" i="4"/>
  <c r="E374" i="4"/>
  <c r="A376" i="4"/>
  <c r="F370" i="4"/>
  <c r="B375" i="4" l="1"/>
  <c r="C375" i="4" s="1"/>
  <c r="F373" i="4" s="1"/>
  <c r="E375" i="4"/>
  <c r="D375" i="4"/>
  <c r="F371" i="4"/>
  <c r="D376" i="4"/>
  <c r="A377" i="4"/>
  <c r="E376" i="4"/>
  <c r="A378" i="4"/>
  <c r="B376" i="4"/>
  <c r="C376" i="4" s="1"/>
  <c r="F372" i="4"/>
  <c r="E377" i="4" l="1"/>
  <c r="B377" i="4"/>
  <c r="C377" i="4" s="1"/>
  <c r="D377" i="4"/>
  <c r="F374" i="4"/>
  <c r="A379" i="4"/>
  <c r="E378" i="4"/>
  <c r="D378" i="4"/>
  <c r="B378" i="4"/>
  <c r="C378" i="4" s="1"/>
  <c r="A380" i="4"/>
  <c r="F375" i="4" l="1"/>
  <c r="A382" i="4"/>
  <c r="A381" i="4"/>
  <c r="D380" i="4"/>
  <c r="E380" i="4"/>
  <c r="B380" i="4"/>
  <c r="C380" i="4" s="1"/>
  <c r="B379" i="4"/>
  <c r="C379" i="4" s="1"/>
  <c r="E379" i="4"/>
  <c r="D379" i="4"/>
  <c r="F378" i="4"/>
  <c r="F376" i="4"/>
  <c r="B381" i="4" l="1"/>
  <c r="C381" i="4" s="1"/>
  <c r="E381" i="4"/>
  <c r="D381" i="4"/>
  <c r="E382" i="4"/>
  <c r="A383" i="4"/>
  <c r="A384" i="4"/>
  <c r="D382" i="4"/>
  <c r="B382" i="4"/>
  <c r="C382" i="4" s="1"/>
  <c r="F377" i="4"/>
  <c r="B383" i="4" l="1"/>
  <c r="C383" i="4" s="1"/>
  <c r="F381" i="4" s="1"/>
  <c r="E383" i="4"/>
  <c r="D383" i="4"/>
  <c r="A386" i="4"/>
  <c r="D384" i="4"/>
  <c r="A385" i="4"/>
  <c r="E384" i="4"/>
  <c r="B384" i="4"/>
  <c r="C384" i="4" s="1"/>
  <c r="F382" i="4"/>
  <c r="F380" i="4"/>
  <c r="F379" i="4"/>
  <c r="D386" i="4" l="1"/>
  <c r="A388" i="4"/>
  <c r="A387" i="4"/>
  <c r="E386" i="4"/>
  <c r="B386" i="4"/>
  <c r="C386" i="4" s="1"/>
  <c r="B385" i="4"/>
  <c r="C385" i="4" s="1"/>
  <c r="F383" i="4" s="1"/>
  <c r="D385" i="4"/>
  <c r="E385" i="4"/>
  <c r="D387" i="4" l="1"/>
  <c r="E387" i="4"/>
  <c r="B387" i="4"/>
  <c r="C387" i="4" s="1"/>
  <c r="F385" i="4" s="1"/>
  <c r="E388" i="4"/>
  <c r="D388" i="4"/>
  <c r="B388" i="4"/>
  <c r="C388" i="4" s="1"/>
  <c r="A390" i="4"/>
  <c r="A389" i="4"/>
  <c r="F384" i="4"/>
  <c r="F386" i="4" l="1"/>
  <c r="B389" i="4"/>
  <c r="C389" i="4" s="1"/>
  <c r="F387" i="4" s="1"/>
  <c r="D389" i="4"/>
  <c r="E389" i="4"/>
  <c r="B390" i="4"/>
  <c r="C390" i="4" s="1"/>
  <c r="D390" i="4"/>
  <c r="A392" i="4"/>
  <c r="E390" i="4"/>
  <c r="A391" i="4"/>
  <c r="E391" i="4" l="1"/>
  <c r="D391" i="4"/>
  <c r="B391" i="4"/>
  <c r="C391" i="4" s="1"/>
  <c r="A393" i="4"/>
  <c r="B392" i="4"/>
  <c r="C392" i="4" s="1"/>
  <c r="A394" i="4"/>
  <c r="D392" i="4"/>
  <c r="E392" i="4"/>
  <c r="F388" i="4"/>
  <c r="E393" i="4" l="1"/>
  <c r="D393" i="4"/>
  <c r="B393" i="4"/>
  <c r="C393" i="4" s="1"/>
  <c r="F390" i="4"/>
  <c r="A396" i="4"/>
  <c r="D394" i="4"/>
  <c r="A395" i="4"/>
  <c r="B394" i="4"/>
  <c r="C394" i="4" s="1"/>
  <c r="E394" i="4"/>
  <c r="F389" i="4"/>
  <c r="A398" i="4" l="1"/>
  <c r="A397" i="4"/>
  <c r="E396" i="4"/>
  <c r="B396" i="4"/>
  <c r="C396" i="4" s="1"/>
  <c r="F394" i="4" s="1"/>
  <c r="D396" i="4"/>
  <c r="B395" i="4"/>
  <c r="C395" i="4" s="1"/>
  <c r="E395" i="4"/>
  <c r="D395" i="4"/>
  <c r="F391" i="4"/>
  <c r="F392" i="4"/>
  <c r="E397" i="4" l="1"/>
  <c r="D397" i="4"/>
  <c r="B397" i="4"/>
  <c r="C397" i="4" s="1"/>
  <c r="A399" i="4"/>
  <c r="E398" i="4"/>
  <c r="D398" i="4"/>
  <c r="A400" i="4"/>
  <c r="B398" i="4"/>
  <c r="C398" i="4" s="1"/>
  <c r="F396" i="4" s="1"/>
  <c r="F393" i="4"/>
  <c r="B400" i="4" l="1"/>
  <c r="C400" i="4" s="1"/>
  <c r="F398" i="4" s="1"/>
  <c r="E400" i="4"/>
  <c r="A402" i="4"/>
  <c r="A401" i="4"/>
  <c r="D400" i="4"/>
  <c r="D399" i="4"/>
  <c r="B399" i="4"/>
  <c r="C399" i="4" s="1"/>
  <c r="E399" i="4"/>
  <c r="F395" i="4"/>
  <c r="B401" i="4" l="1"/>
  <c r="C401" i="4" s="1"/>
  <c r="D401" i="4"/>
  <c r="E401" i="4"/>
  <c r="B402" i="4"/>
  <c r="C402" i="4" s="1"/>
  <c r="F400" i="4" s="1"/>
  <c r="A403" i="4"/>
  <c r="A404" i="4"/>
  <c r="E402" i="4"/>
  <c r="D402" i="4"/>
  <c r="F397" i="4"/>
  <c r="E404" i="4" l="1"/>
  <c r="A406" i="4"/>
  <c r="B404" i="4"/>
  <c r="C404" i="4" s="1"/>
  <c r="A405" i="4"/>
  <c r="D404" i="4"/>
  <c r="D403" i="4"/>
  <c r="E403" i="4"/>
  <c r="B403" i="4"/>
  <c r="C403" i="4" s="1"/>
  <c r="F401" i="4"/>
  <c r="F399" i="4"/>
  <c r="E405" i="4" l="1"/>
  <c r="D405" i="4"/>
  <c r="B405" i="4"/>
  <c r="C405" i="4" s="1"/>
  <c r="F402" i="4"/>
  <c r="A408" i="4"/>
  <c r="B406" i="4"/>
  <c r="C406" i="4" s="1"/>
  <c r="E406" i="4"/>
  <c r="D406" i="4"/>
  <c r="A407" i="4"/>
  <c r="E407" i="4" l="1"/>
  <c r="D407" i="4"/>
  <c r="B407" i="4"/>
  <c r="C407" i="4" s="1"/>
  <c r="F405" i="4" s="1"/>
  <c r="A410" i="4"/>
  <c r="E408" i="4"/>
  <c r="A409" i="4"/>
  <c r="B408" i="4"/>
  <c r="C408" i="4" s="1"/>
  <c r="D408" i="4"/>
  <c r="F404" i="4"/>
  <c r="F403" i="4"/>
  <c r="E409" i="4" l="1"/>
  <c r="D409" i="4"/>
  <c r="B409" i="4"/>
  <c r="C409" i="4" s="1"/>
  <c r="E410" i="4"/>
  <c r="B410" i="4"/>
  <c r="C410" i="4" s="1"/>
  <c r="D410" i="4"/>
  <c r="A412" i="4"/>
  <c r="A411" i="4"/>
  <c r="F407" i="4"/>
  <c r="F406" i="4"/>
  <c r="E412" i="4" l="1"/>
  <c r="B412" i="4"/>
  <c r="C412" i="4" s="1"/>
  <c r="D412" i="4"/>
  <c r="A413" i="4"/>
  <c r="A414" i="4"/>
  <c r="F410" i="4"/>
  <c r="D411" i="4"/>
  <c r="E411" i="4"/>
  <c r="B411" i="4"/>
  <c r="C411" i="4" s="1"/>
  <c r="F408" i="4"/>
  <c r="A415" i="4" l="1"/>
  <c r="D414" i="4"/>
  <c r="B414" i="4"/>
  <c r="C414" i="4" s="1"/>
  <c r="F412" i="4" s="1"/>
  <c r="E414" i="4"/>
  <c r="A416" i="4"/>
  <c r="B413" i="4"/>
  <c r="C413" i="4" s="1"/>
  <c r="E413" i="4"/>
  <c r="D413" i="4"/>
  <c r="F409" i="4"/>
  <c r="F411" i="4" l="1"/>
  <c r="D416" i="4"/>
  <c r="A417" i="4"/>
  <c r="A418" i="4"/>
  <c r="B416" i="4"/>
  <c r="C416" i="4" s="1"/>
  <c r="E416" i="4"/>
  <c r="E415" i="4"/>
  <c r="B415" i="4"/>
  <c r="C415" i="4" s="1"/>
  <c r="D415" i="4"/>
  <c r="D418" i="4" l="1"/>
  <c r="A419" i="4"/>
  <c r="E418" i="4"/>
  <c r="B418" i="4"/>
  <c r="C418" i="4" s="1"/>
  <c r="A420" i="4"/>
  <c r="F413" i="4"/>
  <c r="B417" i="4"/>
  <c r="C417" i="4" s="1"/>
  <c r="E417" i="4"/>
  <c r="D417" i="4"/>
  <c r="F414" i="4"/>
  <c r="B419" i="4" l="1"/>
  <c r="C419" i="4" s="1"/>
  <c r="E419" i="4"/>
  <c r="D419" i="4"/>
  <c r="A421" i="4"/>
  <c r="D420" i="4"/>
  <c r="E420" i="4"/>
  <c r="B420" i="4"/>
  <c r="C420" i="4" s="1"/>
  <c r="A422" i="4"/>
  <c r="F415" i="4"/>
  <c r="F416" i="4"/>
  <c r="F418" i="4" l="1"/>
  <c r="A423" i="4"/>
  <c r="E422" i="4"/>
  <c r="B422" i="4"/>
  <c r="C422" i="4" s="1"/>
  <c r="D422" i="4"/>
  <c r="A424" i="4"/>
  <c r="D421" i="4"/>
  <c r="E421" i="4"/>
  <c r="B421" i="4"/>
  <c r="C421" i="4" s="1"/>
  <c r="F417" i="4"/>
  <c r="A425" i="4" l="1"/>
  <c r="D424" i="4"/>
  <c r="E424" i="4"/>
  <c r="B424" i="4"/>
  <c r="C424" i="4" s="1"/>
  <c r="A426" i="4"/>
  <c r="D423" i="4"/>
  <c r="B423" i="4"/>
  <c r="C423" i="4" s="1"/>
  <c r="E423" i="4"/>
  <c r="F419" i="4"/>
  <c r="F422" i="4"/>
  <c r="F420" i="4"/>
  <c r="F421" i="4" l="1"/>
  <c r="A428" i="4"/>
  <c r="D426" i="4"/>
  <c r="B426" i="4"/>
  <c r="C426" i="4" s="1"/>
  <c r="A427" i="4"/>
  <c r="E426" i="4"/>
  <c r="D425" i="4"/>
  <c r="B425" i="4"/>
  <c r="C425" i="4" s="1"/>
  <c r="E425" i="4"/>
  <c r="A429" i="4" l="1"/>
  <c r="D428" i="4"/>
  <c r="B428" i="4"/>
  <c r="C428" i="4" s="1"/>
  <c r="A430" i="4"/>
  <c r="E428" i="4"/>
  <c r="E427" i="4"/>
  <c r="D427" i="4"/>
  <c r="B427" i="4"/>
  <c r="C427" i="4" s="1"/>
  <c r="F425" i="4"/>
  <c r="F423" i="4"/>
  <c r="F424" i="4"/>
  <c r="A431" i="4" l="1"/>
  <c r="D430" i="4"/>
  <c r="B430" i="4"/>
  <c r="C430" i="4" s="1"/>
  <c r="A432" i="4"/>
  <c r="E430" i="4"/>
  <c r="F428" i="4"/>
  <c r="F426" i="4"/>
  <c r="E429" i="4"/>
  <c r="D429" i="4"/>
  <c r="B429" i="4"/>
  <c r="C429" i="4" s="1"/>
  <c r="B431" i="4" l="1"/>
  <c r="C431" i="4" s="1"/>
  <c r="E431" i="4"/>
  <c r="D431" i="4"/>
  <c r="A433" i="4"/>
  <c r="A434" i="4"/>
  <c r="E432" i="4"/>
  <c r="B432" i="4"/>
  <c r="C432" i="4" s="1"/>
  <c r="D432" i="4"/>
  <c r="F427" i="4"/>
  <c r="A435" i="4" l="1"/>
  <c r="A436" i="4"/>
  <c r="E434" i="4"/>
  <c r="D434" i="4"/>
  <c r="B434" i="4"/>
  <c r="C434" i="4" s="1"/>
  <c r="B433" i="4"/>
  <c r="C433" i="4" s="1"/>
  <c r="E433" i="4"/>
  <c r="D433" i="4"/>
  <c r="F429" i="4"/>
  <c r="F430" i="4"/>
  <c r="D436" i="4" l="1"/>
  <c r="B436" i="4"/>
  <c r="C436" i="4" s="1"/>
  <c r="A438" i="4"/>
  <c r="A437" i="4"/>
  <c r="E436" i="4"/>
  <c r="E435" i="4"/>
  <c r="B435" i="4"/>
  <c r="C435" i="4" s="1"/>
  <c r="D435" i="4"/>
  <c r="F432" i="4"/>
  <c r="F431" i="4"/>
  <c r="E438" i="4" l="1"/>
  <c r="B438" i="4"/>
  <c r="C438" i="4" s="1"/>
  <c r="A440" i="4"/>
  <c r="D438" i="4"/>
  <c r="A439" i="4"/>
  <c r="F436" i="4"/>
  <c r="F434" i="4"/>
  <c r="E437" i="4"/>
  <c r="B437" i="4"/>
  <c r="C437" i="4" s="1"/>
  <c r="D437" i="4"/>
  <c r="F433" i="4"/>
  <c r="F435" i="4" l="1"/>
  <c r="E440" i="4"/>
  <c r="A442" i="4"/>
  <c r="A441" i="4"/>
  <c r="B440" i="4"/>
  <c r="C440" i="4" s="1"/>
  <c r="F438" i="4" s="1"/>
  <c r="D440" i="4"/>
  <c r="D439" i="4"/>
  <c r="B439" i="4"/>
  <c r="C439" i="4" s="1"/>
  <c r="E439" i="4"/>
  <c r="B441" i="4" l="1"/>
  <c r="C441" i="4" s="1"/>
  <c r="F439" i="4" s="1"/>
  <c r="D441" i="4"/>
  <c r="E441" i="4"/>
  <c r="A444" i="4"/>
  <c r="E442" i="4"/>
  <c r="A443" i="4"/>
  <c r="B442" i="4"/>
  <c r="C442" i="4" s="1"/>
  <c r="D442" i="4"/>
  <c r="F437" i="4"/>
  <c r="A445" i="4" l="1"/>
  <c r="A446" i="4"/>
  <c r="D444" i="4"/>
  <c r="B444" i="4"/>
  <c r="C444" i="4" s="1"/>
  <c r="E444" i="4"/>
  <c r="F440" i="4"/>
  <c r="D443" i="4"/>
  <c r="B443" i="4"/>
  <c r="C443" i="4" s="1"/>
  <c r="E443" i="4"/>
  <c r="F441" i="4" l="1"/>
  <c r="F442" i="4"/>
  <c r="A448" i="4"/>
  <c r="E446" i="4"/>
  <c r="A447" i="4"/>
  <c r="D446" i="4"/>
  <c r="B446" i="4"/>
  <c r="C446" i="4" s="1"/>
  <c r="B445" i="4"/>
  <c r="C445" i="4" s="1"/>
  <c r="E445" i="4"/>
  <c r="D445" i="4"/>
  <c r="E447" i="4" l="1"/>
  <c r="B447" i="4"/>
  <c r="C447" i="4" s="1"/>
  <c r="F445" i="4" s="1"/>
  <c r="D447" i="4"/>
  <c r="F443" i="4"/>
  <c r="A450" i="4"/>
  <c r="D448" i="4"/>
  <c r="B448" i="4"/>
  <c r="C448" i="4" s="1"/>
  <c r="E448" i="4"/>
  <c r="A449" i="4"/>
  <c r="F444" i="4"/>
  <c r="A451" i="4" l="1"/>
  <c r="B450" i="4"/>
  <c r="C450" i="4" s="1"/>
  <c r="F448" i="4" s="1"/>
  <c r="A452" i="4"/>
  <c r="E450" i="4"/>
  <c r="D450" i="4"/>
  <c r="F446" i="4"/>
  <c r="E449" i="4"/>
  <c r="D449" i="4"/>
  <c r="B449" i="4"/>
  <c r="C449" i="4" s="1"/>
  <c r="F447" i="4" l="1"/>
  <c r="B452" i="4"/>
  <c r="C452" i="4" s="1"/>
  <c r="F450" i="4" s="1"/>
  <c r="A454" i="4"/>
  <c r="A453" i="4"/>
  <c r="D452" i="4"/>
  <c r="E452" i="4"/>
  <c r="B451" i="4"/>
  <c r="C451" i="4" s="1"/>
  <c r="D451" i="4"/>
  <c r="E451" i="4"/>
  <c r="D453" i="4" l="1"/>
  <c r="E453" i="4"/>
  <c r="B453" i="4"/>
  <c r="C453" i="4" s="1"/>
  <c r="B454" i="4"/>
  <c r="C454" i="4" s="1"/>
  <c r="A456" i="4"/>
  <c r="A455" i="4"/>
  <c r="D454" i="4"/>
  <c r="E454" i="4"/>
  <c r="F452" i="4"/>
  <c r="F449" i="4"/>
  <c r="F451" i="4" l="1"/>
  <c r="D455" i="4"/>
  <c r="B455" i="4"/>
  <c r="C455" i="4" s="1"/>
  <c r="F453" i="4" s="1"/>
  <c r="E455" i="4"/>
  <c r="A457" i="4"/>
  <c r="E456" i="4"/>
  <c r="A458" i="4"/>
  <c r="D456" i="4"/>
  <c r="B456" i="4"/>
  <c r="C456" i="4" s="1"/>
  <c r="B458" i="4" l="1"/>
  <c r="C458" i="4" s="1"/>
  <c r="F456" i="4" s="1"/>
  <c r="D458" i="4"/>
  <c r="A460" i="4"/>
  <c r="E458" i="4"/>
  <c r="A459" i="4"/>
  <c r="D457" i="4"/>
  <c r="E457" i="4"/>
  <c r="B457" i="4"/>
  <c r="C457" i="4" s="1"/>
  <c r="F454" i="4"/>
  <c r="A461" i="4" l="1"/>
  <c r="A462" i="4"/>
  <c r="B460" i="4"/>
  <c r="C460" i="4" s="1"/>
  <c r="D460" i="4"/>
  <c r="E460" i="4"/>
  <c r="D459" i="4"/>
  <c r="B459" i="4"/>
  <c r="C459" i="4" s="1"/>
  <c r="E459" i="4"/>
  <c r="F455" i="4"/>
  <c r="F458" i="4"/>
  <c r="F457" i="4" l="1"/>
  <c r="D462" i="4"/>
  <c r="E462" i="4"/>
  <c r="A464" i="4"/>
  <c r="A463" i="4"/>
  <c r="B462" i="4"/>
  <c r="C462" i="4" s="1"/>
  <c r="D461" i="4"/>
  <c r="B461" i="4"/>
  <c r="C461" i="4" s="1"/>
  <c r="E461" i="4"/>
  <c r="A465" i="4" l="1"/>
  <c r="A466" i="4"/>
  <c r="B464" i="4"/>
  <c r="C464" i="4" s="1"/>
  <c r="E464" i="4"/>
  <c r="D464" i="4"/>
  <c r="F460" i="4"/>
  <c r="B463" i="4"/>
  <c r="C463" i="4" s="1"/>
  <c r="F461" i="4" s="1"/>
  <c r="D463" i="4"/>
  <c r="E463" i="4"/>
  <c r="F459" i="4"/>
  <c r="B466" i="4" l="1"/>
  <c r="C466" i="4" s="1"/>
  <c r="E466" i="4"/>
  <c r="A468" i="4"/>
  <c r="D466" i="4"/>
  <c r="A467" i="4"/>
  <c r="D465" i="4"/>
  <c r="B465" i="4"/>
  <c r="C465" i="4" s="1"/>
  <c r="E465" i="4"/>
  <c r="F462" i="4"/>
  <c r="A470" i="4" l="1"/>
  <c r="B468" i="4"/>
  <c r="C468" i="4" s="1"/>
  <c r="A469" i="4"/>
  <c r="E468" i="4"/>
  <c r="D468" i="4"/>
  <c r="F463" i="4"/>
  <c r="E467" i="4"/>
  <c r="B467" i="4"/>
  <c r="C467" i="4" s="1"/>
  <c r="D467" i="4"/>
  <c r="F464" i="4"/>
  <c r="E469" i="4" l="1"/>
  <c r="B469" i="4"/>
  <c r="C469" i="4" s="1"/>
  <c r="D469" i="4"/>
  <c r="E470" i="4"/>
  <c r="D470" i="4"/>
  <c r="A471" i="4"/>
  <c r="B470" i="4"/>
  <c r="C470" i="4" s="1"/>
  <c r="A472" i="4"/>
  <c r="F466" i="4"/>
  <c r="F467" i="4"/>
  <c r="F465" i="4"/>
  <c r="F468" i="4" l="1"/>
  <c r="B471" i="4"/>
  <c r="C471" i="4" s="1"/>
  <c r="D471" i="4"/>
  <c r="E471" i="4"/>
  <c r="E472" i="4"/>
  <c r="A474" i="4"/>
  <c r="A473" i="4"/>
  <c r="D472" i="4"/>
  <c r="B472" i="4"/>
  <c r="C472" i="4" s="1"/>
  <c r="A475" i="4" l="1"/>
  <c r="D474" i="4"/>
  <c r="E474" i="4"/>
  <c r="B474" i="4"/>
  <c r="C474" i="4" s="1"/>
  <c r="A476" i="4"/>
  <c r="F469" i="4"/>
  <c r="F472" i="4"/>
  <c r="B473" i="4"/>
  <c r="C473" i="4" s="1"/>
  <c r="F471" i="4" s="1"/>
  <c r="E473" i="4"/>
  <c r="D473" i="4"/>
  <c r="F470" i="4"/>
  <c r="B476" i="4" l="1"/>
  <c r="C476" i="4" s="1"/>
  <c r="E476" i="4"/>
  <c r="A477" i="4"/>
  <c r="D476" i="4"/>
  <c r="A478" i="4"/>
  <c r="D475" i="4"/>
  <c r="B475" i="4"/>
  <c r="C475" i="4" s="1"/>
  <c r="F473" i="4" s="1"/>
  <c r="E475" i="4"/>
  <c r="A480" i="4" l="1"/>
  <c r="E478" i="4"/>
  <c r="A479" i="4"/>
  <c r="D478" i="4"/>
  <c r="B478" i="4"/>
  <c r="C478" i="4" s="1"/>
  <c r="F476" i="4" s="1"/>
  <c r="D477" i="4"/>
  <c r="E477" i="4"/>
  <c r="B477" i="4"/>
  <c r="C477" i="4" s="1"/>
  <c r="F475" i="4" s="1"/>
  <c r="F474" i="4"/>
  <c r="E479" i="4" l="1"/>
  <c r="B479" i="4"/>
  <c r="C479" i="4" s="1"/>
  <c r="F477" i="4" s="1"/>
  <c r="D479" i="4"/>
  <c r="E480" i="4"/>
  <c r="D480" i="4"/>
  <c r="A482" i="4"/>
  <c r="B480" i="4"/>
  <c r="C480" i="4" s="1"/>
  <c r="A481" i="4"/>
  <c r="E482" i="4" l="1"/>
  <c r="B482" i="4"/>
  <c r="C482" i="4" s="1"/>
  <c r="A484" i="4"/>
  <c r="D482" i="4"/>
  <c r="A483" i="4"/>
  <c r="E481" i="4"/>
  <c r="B481" i="4"/>
  <c r="C481" i="4" s="1"/>
  <c r="F479" i="4" s="1"/>
  <c r="D481" i="4"/>
  <c r="F480" i="4"/>
  <c r="F478" i="4"/>
  <c r="D483" i="4" l="1"/>
  <c r="E483" i="4"/>
  <c r="B483" i="4"/>
  <c r="C483" i="4" s="1"/>
  <c r="F481" i="4" s="1"/>
  <c r="A486" i="4"/>
  <c r="A485" i="4"/>
  <c r="D484" i="4"/>
  <c r="E484" i="4"/>
  <c r="B484" i="4"/>
  <c r="C484" i="4" s="1"/>
  <c r="F482" i="4" s="1"/>
  <c r="D486" i="4" l="1"/>
  <c r="A488" i="4"/>
  <c r="B486" i="4"/>
  <c r="C486" i="4" s="1"/>
  <c r="A487" i="4"/>
  <c r="E486" i="4"/>
  <c r="D485" i="4"/>
  <c r="E485" i="4"/>
  <c r="B485" i="4"/>
  <c r="C485" i="4" s="1"/>
  <c r="D487" i="4" l="1"/>
  <c r="E487" i="4"/>
  <c r="B487" i="4"/>
  <c r="C487" i="4" s="1"/>
  <c r="F485" i="4" s="1"/>
  <c r="F484" i="4"/>
  <c r="F483" i="4"/>
  <c r="D488" i="4"/>
  <c r="A490" i="4"/>
  <c r="B488" i="4"/>
  <c r="C488" i="4" s="1"/>
  <c r="E488" i="4"/>
  <c r="A489" i="4"/>
  <c r="B490" i="4" l="1"/>
  <c r="C490" i="4" s="1"/>
  <c r="E490" i="4"/>
  <c r="A491" i="4"/>
  <c r="A492" i="4"/>
  <c r="D490" i="4"/>
  <c r="B489" i="4"/>
  <c r="C489" i="4" s="1"/>
  <c r="E489" i="4"/>
  <c r="D489" i="4"/>
  <c r="F486" i="4"/>
  <c r="E491" i="4" l="1"/>
  <c r="B491" i="4"/>
  <c r="C491" i="4" s="1"/>
  <c r="F489" i="4" s="1"/>
  <c r="D491" i="4"/>
  <c r="F487" i="4"/>
  <c r="E492" i="4"/>
  <c r="A493" i="4"/>
  <c r="D492" i="4"/>
  <c r="B492" i="4"/>
  <c r="C492" i="4" s="1"/>
  <c r="A494" i="4"/>
  <c r="F488" i="4"/>
  <c r="E493" i="4" l="1"/>
  <c r="D493" i="4"/>
  <c r="B493" i="4"/>
  <c r="C493" i="4" s="1"/>
  <c r="B494" i="4"/>
  <c r="C494" i="4" s="1"/>
  <c r="E494" i="4"/>
  <c r="A496" i="4"/>
  <c r="A495" i="4"/>
  <c r="D494" i="4"/>
  <c r="F490" i="4"/>
  <c r="F491" i="4" l="1"/>
  <c r="D495" i="4"/>
  <c r="B495" i="4"/>
  <c r="C495" i="4" s="1"/>
  <c r="E495" i="4"/>
  <c r="B496" i="4"/>
  <c r="C496" i="4" s="1"/>
  <c r="A498" i="4"/>
  <c r="D496" i="4"/>
  <c r="A497" i="4"/>
  <c r="E496" i="4"/>
  <c r="F494" i="4"/>
  <c r="F492" i="4"/>
  <c r="A500" i="4" l="1"/>
  <c r="E498" i="4"/>
  <c r="D498" i="4"/>
  <c r="B498" i="4"/>
  <c r="C498" i="4" s="1"/>
  <c r="A499" i="4"/>
  <c r="F496" i="4"/>
  <c r="D497" i="4"/>
  <c r="B497" i="4"/>
  <c r="C497" i="4" s="1"/>
  <c r="E497" i="4"/>
  <c r="F493" i="4"/>
  <c r="E499" i="4" l="1"/>
  <c r="B499" i="4"/>
  <c r="C499" i="4" s="1"/>
  <c r="D499" i="4"/>
  <c r="A501" i="4"/>
  <c r="B500" i="4"/>
  <c r="C500" i="4" s="1"/>
  <c r="A502" i="4"/>
  <c r="E500" i="4"/>
  <c r="D500" i="4"/>
  <c r="F497" i="4"/>
  <c r="F495" i="4"/>
  <c r="D501" i="4" l="1"/>
  <c r="B501" i="4"/>
  <c r="C501" i="4" s="1"/>
  <c r="F499" i="4" s="1"/>
  <c r="E501" i="4"/>
  <c r="F498" i="4"/>
  <c r="E502" i="4"/>
  <c r="A503" i="4"/>
  <c r="D502" i="4"/>
  <c r="B502" i="4"/>
  <c r="C502" i="4" s="1"/>
  <c r="A504" i="4"/>
  <c r="B503" i="4" l="1"/>
  <c r="C503" i="4" s="1"/>
  <c r="F501" i="4" s="1"/>
  <c r="D503" i="4"/>
  <c r="E503" i="4"/>
  <c r="A505" i="4"/>
  <c r="B504" i="4"/>
  <c r="C504" i="4" s="1"/>
  <c r="F502" i="4" s="1"/>
  <c r="A506" i="4"/>
  <c r="E504" i="4"/>
  <c r="D504" i="4"/>
  <c r="F500" i="4"/>
  <c r="E505" i="4" l="1"/>
  <c r="B505" i="4"/>
  <c r="C505" i="4" s="1"/>
  <c r="D505" i="4"/>
  <c r="D506" i="4"/>
  <c r="B506" i="4"/>
  <c r="C506" i="4" s="1"/>
  <c r="E506" i="4"/>
  <c r="A507" i="4"/>
  <c r="A508" i="4"/>
  <c r="F503" i="4"/>
  <c r="D508" i="4" l="1"/>
  <c r="A509" i="4"/>
  <c r="B508" i="4"/>
  <c r="C508" i="4" s="1"/>
  <c r="E508" i="4"/>
  <c r="A510" i="4"/>
  <c r="D507" i="4"/>
  <c r="E507" i="4"/>
  <c r="B507" i="4"/>
  <c r="C507" i="4" s="1"/>
  <c r="F504" i="4"/>
  <c r="E509" i="4" l="1"/>
  <c r="D509" i="4"/>
  <c r="B509" i="4"/>
  <c r="C509" i="4" s="1"/>
  <c r="F505" i="4"/>
  <c r="A512" i="4"/>
  <c r="D510" i="4"/>
  <c r="E510" i="4"/>
  <c r="A511" i="4"/>
  <c r="B510" i="4"/>
  <c r="C510" i="4" s="1"/>
  <c r="F506" i="4"/>
  <c r="B512" i="4" l="1"/>
  <c r="C512" i="4" s="1"/>
  <c r="E512" i="4"/>
  <c r="A514" i="4"/>
  <c r="D512" i="4"/>
  <c r="A513" i="4"/>
  <c r="E511" i="4"/>
  <c r="D511" i="4"/>
  <c r="B511" i="4"/>
  <c r="C511" i="4" s="1"/>
  <c r="F507" i="4"/>
  <c r="F508" i="4"/>
  <c r="F510" i="4" l="1"/>
  <c r="B513" i="4"/>
  <c r="C513" i="4" s="1"/>
  <c r="E513" i="4"/>
  <c r="D513" i="4"/>
  <c r="B514" i="4"/>
  <c r="C514" i="4" s="1"/>
  <c r="A516" i="4"/>
  <c r="D514" i="4"/>
  <c r="E514" i="4"/>
  <c r="A515" i="4"/>
  <c r="F509" i="4"/>
  <c r="A517" i="4" l="1"/>
  <c r="D516" i="4"/>
  <c r="A518" i="4"/>
  <c r="E516" i="4"/>
  <c r="B516" i="4"/>
  <c r="C516" i="4" s="1"/>
  <c r="F514" i="4" s="1"/>
  <c r="D515" i="4"/>
  <c r="B515" i="4"/>
  <c r="C515" i="4" s="1"/>
  <c r="E515" i="4"/>
  <c r="F511" i="4"/>
  <c r="F512" i="4"/>
  <c r="D518" i="4" l="1"/>
  <c r="A519" i="4"/>
  <c r="B518" i="4"/>
  <c r="C518" i="4" s="1"/>
  <c r="A520" i="4"/>
  <c r="E518" i="4"/>
  <c r="F513" i="4"/>
  <c r="F516" i="4"/>
  <c r="D517" i="4"/>
  <c r="B517" i="4"/>
  <c r="C517" i="4" s="1"/>
  <c r="E517" i="4"/>
  <c r="B519" i="4" l="1"/>
  <c r="C519" i="4" s="1"/>
  <c r="D519" i="4"/>
  <c r="E519" i="4"/>
  <c r="A521" i="4"/>
  <c r="D520" i="4"/>
  <c r="B520" i="4"/>
  <c r="C520" i="4" s="1"/>
  <c r="E520" i="4"/>
  <c r="A522" i="4"/>
  <c r="F515" i="4"/>
  <c r="E522" i="4" l="1"/>
  <c r="A523" i="4"/>
  <c r="D522" i="4"/>
  <c r="A524" i="4"/>
  <c r="B522" i="4"/>
  <c r="C522" i="4" s="1"/>
  <c r="B521" i="4"/>
  <c r="C521" i="4" s="1"/>
  <c r="E521" i="4"/>
  <c r="D521" i="4"/>
  <c r="F518" i="4"/>
  <c r="F517" i="4"/>
  <c r="D523" i="4" l="1"/>
  <c r="E523" i="4"/>
  <c r="B523" i="4"/>
  <c r="C523" i="4" s="1"/>
  <c r="D524" i="4"/>
  <c r="B524" i="4"/>
  <c r="C524" i="4" s="1"/>
  <c r="A526" i="4"/>
  <c r="E524" i="4"/>
  <c r="A525" i="4"/>
  <c r="F519" i="4"/>
  <c r="F520" i="4"/>
  <c r="E526" i="4" l="1"/>
  <c r="B526" i="4"/>
  <c r="C526" i="4" s="1"/>
  <c r="F524" i="4" s="1"/>
  <c r="A528" i="4"/>
  <c r="D526" i="4"/>
  <c r="A527" i="4"/>
  <c r="D525" i="4"/>
  <c r="E525" i="4"/>
  <c r="B525" i="4"/>
  <c r="C525" i="4" s="1"/>
  <c r="F522" i="4"/>
  <c r="F521" i="4"/>
  <c r="D527" i="4" l="1"/>
  <c r="E527" i="4"/>
  <c r="B527" i="4"/>
  <c r="C527" i="4" s="1"/>
  <c r="F525" i="4" s="1"/>
  <c r="A530" i="4"/>
  <c r="A529" i="4"/>
  <c r="B528" i="4"/>
  <c r="C528" i="4" s="1"/>
  <c r="E528" i="4"/>
  <c r="D528" i="4"/>
  <c r="F523" i="4"/>
  <c r="B529" i="4" l="1"/>
  <c r="C529" i="4" s="1"/>
  <c r="F527" i="4" s="1"/>
  <c r="E529" i="4"/>
  <c r="D529" i="4"/>
  <c r="D530" i="4"/>
  <c r="E530" i="4"/>
  <c r="A532" i="4"/>
  <c r="B530" i="4"/>
  <c r="C530" i="4" s="1"/>
  <c r="A531" i="4"/>
  <c r="F526" i="4"/>
  <c r="D531" i="4" l="1"/>
  <c r="E531" i="4"/>
  <c r="B531" i="4"/>
  <c r="C531" i="4" s="1"/>
  <c r="F528" i="4"/>
  <c r="A533" i="4"/>
  <c r="E532" i="4"/>
  <c r="A534" i="4"/>
  <c r="D532" i="4"/>
  <c r="B532" i="4"/>
  <c r="C532" i="4" s="1"/>
  <c r="E534" i="4" l="1"/>
  <c r="A535" i="4"/>
  <c r="D534" i="4"/>
  <c r="A536" i="4"/>
  <c r="B534" i="4"/>
  <c r="C534" i="4" s="1"/>
  <c r="F530" i="4"/>
  <c r="F529" i="4"/>
  <c r="E533" i="4"/>
  <c r="D533" i="4"/>
  <c r="B533" i="4"/>
  <c r="C533" i="4" s="1"/>
  <c r="F531" i="4" l="1"/>
  <c r="B535" i="4"/>
  <c r="C535" i="4" s="1"/>
  <c r="E535" i="4"/>
  <c r="D535" i="4"/>
  <c r="B536" i="4"/>
  <c r="C536" i="4" s="1"/>
  <c r="D536" i="4"/>
  <c r="E536" i="4"/>
  <c r="A537" i="4"/>
  <c r="A538" i="4"/>
  <c r="F532" i="4"/>
  <c r="B538" i="4" l="1"/>
  <c r="C538" i="4" s="1"/>
  <c r="E538" i="4"/>
  <c r="D538" i="4"/>
  <c r="A540" i="4"/>
  <c r="A539" i="4"/>
  <c r="F536" i="4"/>
  <c r="B537" i="4"/>
  <c r="C537" i="4" s="1"/>
  <c r="E537" i="4"/>
  <c r="D537" i="4"/>
  <c r="F534" i="4"/>
  <c r="F533" i="4"/>
  <c r="D539" i="4" l="1"/>
  <c r="E539" i="4"/>
  <c r="B539" i="4"/>
  <c r="C539" i="4" s="1"/>
  <c r="D540" i="4"/>
  <c r="E540" i="4"/>
  <c r="A542" i="4"/>
  <c r="B540" i="4"/>
  <c r="C540" i="4" s="1"/>
  <c r="A541" i="4"/>
  <c r="F535" i="4"/>
  <c r="E542" i="4" l="1"/>
  <c r="A543" i="4"/>
  <c r="A544" i="4"/>
  <c r="B542" i="4"/>
  <c r="C542" i="4" s="1"/>
  <c r="D542" i="4"/>
  <c r="B541" i="4"/>
  <c r="C541" i="4" s="1"/>
  <c r="E541" i="4"/>
  <c r="D541" i="4"/>
  <c r="F538" i="4"/>
  <c r="F537" i="4"/>
  <c r="D544" i="4" l="1"/>
  <c r="A546" i="4"/>
  <c r="B544" i="4"/>
  <c r="C544" i="4" s="1"/>
  <c r="E544" i="4"/>
  <c r="A545" i="4"/>
  <c r="F540" i="4"/>
  <c r="F539" i="4"/>
  <c r="E543" i="4"/>
  <c r="D543" i="4"/>
  <c r="B543" i="4"/>
  <c r="C543" i="4" s="1"/>
  <c r="A548" i="4" l="1"/>
  <c r="D546" i="4"/>
  <c r="B546" i="4"/>
  <c r="C546" i="4" s="1"/>
  <c r="E546" i="4"/>
  <c r="A547" i="4"/>
  <c r="B545" i="4"/>
  <c r="C545" i="4" s="1"/>
  <c r="D545" i="4"/>
  <c r="E545" i="4"/>
  <c r="F541" i="4"/>
  <c r="F544" i="4"/>
  <c r="F542" i="4"/>
  <c r="D547" i="4" l="1"/>
  <c r="B547" i="4"/>
  <c r="C547" i="4" s="1"/>
  <c r="E547" i="4"/>
  <c r="B548" i="4"/>
  <c r="C548" i="4" s="1"/>
  <c r="A549" i="4"/>
  <c r="A550" i="4"/>
  <c r="D548" i="4"/>
  <c r="E548" i="4"/>
  <c r="F543" i="4"/>
  <c r="A551" i="4" l="1"/>
  <c r="A552" i="4"/>
  <c r="D550" i="4"/>
  <c r="B550" i="4"/>
  <c r="C550" i="4" s="1"/>
  <c r="E550" i="4"/>
  <c r="B549" i="4"/>
  <c r="C549" i="4" s="1"/>
  <c r="D549" i="4"/>
  <c r="E549" i="4"/>
  <c r="F545" i="4"/>
  <c r="F546" i="4"/>
  <c r="F548" i="4" l="1"/>
  <c r="F547" i="4"/>
  <c r="E552" i="4"/>
  <c r="A553" i="4"/>
  <c r="D552" i="4"/>
  <c r="A554" i="4"/>
  <c r="B552" i="4"/>
  <c r="C552" i="4" s="1"/>
  <c r="D551" i="4"/>
  <c r="E551" i="4"/>
  <c r="B551" i="4"/>
  <c r="C551" i="4" s="1"/>
  <c r="B554" i="4" l="1"/>
  <c r="C554" i="4" s="1"/>
  <c r="E554" i="4"/>
  <c r="D554" i="4"/>
  <c r="A555" i="4"/>
  <c r="A556" i="4"/>
  <c r="F552" i="4"/>
  <c r="B553" i="4"/>
  <c r="C553" i="4" s="1"/>
  <c r="E553" i="4"/>
  <c r="D553" i="4"/>
  <c r="F549" i="4"/>
  <c r="F550" i="4"/>
  <c r="A557" i="4" l="1"/>
  <c r="E556" i="4"/>
  <c r="D556" i="4"/>
  <c r="A558" i="4"/>
  <c r="B556" i="4"/>
  <c r="C556" i="4" s="1"/>
  <c r="F554" i="4"/>
  <c r="D555" i="4"/>
  <c r="E555" i="4"/>
  <c r="B555" i="4"/>
  <c r="C555" i="4" s="1"/>
  <c r="F551" i="4"/>
  <c r="E557" i="4" l="1"/>
  <c r="B557" i="4"/>
  <c r="C557" i="4" s="1"/>
  <c r="D557" i="4"/>
  <c r="B558" i="4"/>
  <c r="C558" i="4" s="1"/>
  <c r="A559" i="4"/>
  <c r="A560" i="4"/>
  <c r="E558" i="4"/>
  <c r="D558" i="4"/>
  <c r="F553" i="4"/>
  <c r="A561" i="4" l="1"/>
  <c r="E560" i="4"/>
  <c r="D560" i="4"/>
  <c r="B560" i="4"/>
  <c r="C560" i="4" s="1"/>
  <c r="A562" i="4"/>
  <c r="D559" i="4"/>
  <c r="B559" i="4"/>
  <c r="C559" i="4" s="1"/>
  <c r="E559" i="4"/>
  <c r="F556" i="4"/>
  <c r="F555" i="4"/>
  <c r="F558" i="4" l="1"/>
  <c r="F557" i="4"/>
  <c r="B562" i="4"/>
  <c r="C562" i="4" s="1"/>
  <c r="F560" i="4" s="1"/>
  <c r="A564" i="4"/>
  <c r="E562" i="4"/>
  <c r="D562" i="4"/>
  <c r="A563" i="4"/>
  <c r="E561" i="4"/>
  <c r="D561" i="4"/>
  <c r="B561" i="4"/>
  <c r="C561" i="4" s="1"/>
  <c r="B563" i="4" l="1"/>
  <c r="C563" i="4" s="1"/>
  <c r="E563" i="4"/>
  <c r="D563" i="4"/>
  <c r="A565" i="4"/>
  <c r="B564" i="4"/>
  <c r="C564" i="4" s="1"/>
  <c r="F562" i="4" s="1"/>
  <c r="E564" i="4"/>
  <c r="D564" i="4"/>
  <c r="A566" i="4"/>
  <c r="F559" i="4"/>
  <c r="E566" i="4" l="1"/>
  <c r="A567" i="4"/>
  <c r="B566" i="4"/>
  <c r="C566" i="4" s="1"/>
  <c r="F564" i="4" s="1"/>
  <c r="A568" i="4"/>
  <c r="D566" i="4"/>
  <c r="B565" i="4"/>
  <c r="C565" i="4" s="1"/>
  <c r="D565" i="4"/>
  <c r="E565" i="4"/>
  <c r="F561" i="4"/>
  <c r="E567" i="4" l="1"/>
  <c r="D567" i="4"/>
  <c r="B567" i="4"/>
  <c r="C567" i="4" s="1"/>
  <c r="D568" i="4"/>
  <c r="A570" i="4"/>
  <c r="A569" i="4"/>
  <c r="E568" i="4"/>
  <c r="B568" i="4"/>
  <c r="C568" i="4" s="1"/>
  <c r="F563" i="4"/>
  <c r="B569" i="4" l="1"/>
  <c r="C569" i="4" s="1"/>
  <c r="E569" i="4"/>
  <c r="D569" i="4"/>
  <c r="F566" i="4"/>
  <c r="A572" i="4"/>
  <c r="D570" i="4"/>
  <c r="E570" i="4"/>
  <c r="A571" i="4"/>
  <c r="B570" i="4"/>
  <c r="C570" i="4" s="1"/>
  <c r="F565" i="4"/>
  <c r="A574" i="4" l="1"/>
  <c r="A573" i="4"/>
  <c r="B572" i="4"/>
  <c r="C572" i="4" s="1"/>
  <c r="F570" i="4" s="1"/>
  <c r="E572" i="4"/>
  <c r="D572" i="4"/>
  <c r="D571" i="4"/>
  <c r="E571" i="4"/>
  <c r="B571" i="4"/>
  <c r="C571" i="4" s="1"/>
  <c r="F567" i="4"/>
  <c r="F568" i="4"/>
  <c r="B573" i="4" l="1"/>
  <c r="C573" i="4" s="1"/>
  <c r="F571" i="4" s="1"/>
  <c r="D573" i="4"/>
  <c r="E573" i="4"/>
  <c r="D574" i="4"/>
  <c r="A576" i="4"/>
  <c r="B574" i="4"/>
  <c r="C574" i="4" s="1"/>
  <c r="F572" i="4" s="1"/>
  <c r="E574" i="4"/>
  <c r="A575" i="4"/>
  <c r="F569" i="4"/>
  <c r="D576" i="4" l="1"/>
  <c r="A577" i="4"/>
  <c r="A578" i="4"/>
  <c r="B576" i="4"/>
  <c r="C576" i="4" s="1"/>
  <c r="E576" i="4"/>
  <c r="B575" i="4"/>
  <c r="C575" i="4" s="1"/>
  <c r="E575" i="4"/>
  <c r="D575" i="4"/>
  <c r="F574" i="4"/>
  <c r="F573" i="4"/>
  <c r="E578" i="4" l="1"/>
  <c r="A579" i="4"/>
  <c r="B578" i="4"/>
  <c r="C578" i="4" s="1"/>
  <c r="D578" i="4"/>
  <c r="A580" i="4"/>
  <c r="E577" i="4"/>
  <c r="D577" i="4"/>
  <c r="B577" i="4"/>
  <c r="C577" i="4" s="1"/>
  <c r="F575" i="4" s="1"/>
  <c r="E579" i="4" l="1"/>
  <c r="B579" i="4"/>
  <c r="C579" i="4" s="1"/>
  <c r="D579" i="4"/>
  <c r="E580" i="4"/>
  <c r="B580" i="4"/>
  <c r="C580" i="4" s="1"/>
  <c r="A581" i="4"/>
  <c r="A582" i="4"/>
  <c r="D580" i="4"/>
  <c r="F576" i="4"/>
  <c r="E581" i="4" l="1"/>
  <c r="D581" i="4"/>
  <c r="B581" i="4"/>
  <c r="C581" i="4" s="1"/>
  <c r="A584" i="4"/>
  <c r="D582" i="4"/>
  <c r="A583" i="4"/>
  <c r="E582" i="4"/>
  <c r="B582" i="4"/>
  <c r="C582" i="4" s="1"/>
  <c r="F577" i="4"/>
  <c r="F578" i="4"/>
  <c r="E583" i="4" l="1"/>
  <c r="D583" i="4"/>
  <c r="B583" i="4"/>
  <c r="C583" i="4" s="1"/>
  <c r="F581" i="4" s="1"/>
  <c r="D584" i="4"/>
  <c r="E584" i="4"/>
  <c r="A586" i="4"/>
  <c r="B584" i="4"/>
  <c r="C584" i="4" s="1"/>
  <c r="A585" i="4"/>
  <c r="F579" i="4"/>
  <c r="F580" i="4"/>
  <c r="B585" i="4" l="1"/>
  <c r="C585" i="4" s="1"/>
  <c r="E585" i="4"/>
  <c r="D585" i="4"/>
  <c r="D586" i="4"/>
  <c r="E586" i="4"/>
  <c r="A587" i="4"/>
  <c r="B586" i="4"/>
  <c r="C586" i="4" s="1"/>
  <c r="A588" i="4"/>
  <c r="F583" i="4"/>
  <c r="F582" i="4"/>
  <c r="D588" i="4" l="1"/>
  <c r="A589" i="4"/>
  <c r="E588" i="4"/>
  <c r="A590" i="4"/>
  <c r="B588" i="4"/>
  <c r="C588" i="4" s="1"/>
  <c r="F584" i="4"/>
  <c r="E587" i="4"/>
  <c r="B587" i="4"/>
  <c r="C587" i="4" s="1"/>
  <c r="D587" i="4"/>
  <c r="D590" i="4" l="1"/>
  <c r="B590" i="4"/>
  <c r="C590" i="4" s="1"/>
  <c r="E590" i="4"/>
  <c r="A591" i="4"/>
  <c r="A592" i="4"/>
  <c r="F585" i="4"/>
  <c r="F586" i="4"/>
  <c r="D589" i="4"/>
  <c r="E589" i="4"/>
  <c r="B589" i="4"/>
  <c r="C589" i="4" s="1"/>
  <c r="F587" i="4" l="1"/>
  <c r="B592" i="4"/>
  <c r="C592" i="4" s="1"/>
  <c r="D592" i="4"/>
  <c r="A593" i="4"/>
  <c r="A594" i="4"/>
  <c r="E592" i="4"/>
  <c r="B591" i="4"/>
  <c r="C591" i="4" s="1"/>
  <c r="E591" i="4"/>
  <c r="D591" i="4"/>
  <c r="F588" i="4"/>
  <c r="A595" i="4" l="1"/>
  <c r="E594" i="4"/>
  <c r="B594" i="4"/>
  <c r="C594" i="4" s="1"/>
  <c r="D594" i="4"/>
  <c r="A596" i="4"/>
  <c r="D593" i="4"/>
  <c r="B593" i="4"/>
  <c r="C593" i="4" s="1"/>
  <c r="E593" i="4"/>
  <c r="F590" i="4"/>
  <c r="F589" i="4"/>
  <c r="A597" i="4" l="1"/>
  <c r="E596" i="4"/>
  <c r="D596" i="4"/>
  <c r="B596" i="4"/>
  <c r="C596" i="4" s="1"/>
  <c r="F594" i="4" s="1"/>
  <c r="A598" i="4"/>
  <c r="E595" i="4"/>
  <c r="B595" i="4"/>
  <c r="C595" i="4" s="1"/>
  <c r="D595" i="4"/>
  <c r="F591" i="4"/>
  <c r="F592" i="4"/>
  <c r="E598" i="4" l="1"/>
  <c r="D598" i="4"/>
  <c r="A600" i="4"/>
  <c r="B598" i="4"/>
  <c r="C598" i="4" s="1"/>
  <c r="F596" i="4" s="1"/>
  <c r="A599" i="4"/>
  <c r="D597" i="4"/>
  <c r="B597" i="4"/>
  <c r="C597" i="4" s="1"/>
  <c r="E597" i="4"/>
  <c r="F593" i="4"/>
  <c r="E600" i="4" l="1"/>
  <c r="A602" i="4"/>
  <c r="D600" i="4"/>
  <c r="B600" i="4"/>
  <c r="C600" i="4" s="1"/>
  <c r="F598" i="4" s="1"/>
  <c r="A601" i="4"/>
  <c r="E599" i="4"/>
  <c r="D599" i="4"/>
  <c r="B599" i="4"/>
  <c r="C599" i="4" s="1"/>
  <c r="F595" i="4"/>
  <c r="A604" i="4" l="1"/>
  <c r="E602" i="4"/>
  <c r="D602" i="4"/>
  <c r="B602" i="4"/>
  <c r="C602" i="4" s="1"/>
  <c r="F600" i="4" s="1"/>
  <c r="A603" i="4"/>
  <c r="E601" i="4"/>
  <c r="B601" i="4"/>
  <c r="C601" i="4" s="1"/>
  <c r="D601" i="4"/>
  <c r="F597" i="4"/>
  <c r="B603" i="4" l="1"/>
  <c r="C603" i="4" s="1"/>
  <c r="E603" i="4"/>
  <c r="D603" i="4"/>
  <c r="D604" i="4"/>
  <c r="A606" i="4"/>
  <c r="B604" i="4"/>
  <c r="C604" i="4" s="1"/>
  <c r="F602" i="4" s="1"/>
  <c r="A605" i="4"/>
  <c r="E604" i="4"/>
  <c r="F599" i="4"/>
  <c r="B605" i="4" l="1"/>
  <c r="C605" i="4" s="1"/>
  <c r="D605" i="4"/>
  <c r="E605" i="4"/>
  <c r="D606" i="4"/>
  <c r="E606" i="4"/>
  <c r="B606" i="4"/>
  <c r="C606" i="4" s="1"/>
  <c r="A608" i="4"/>
  <c r="A607" i="4"/>
  <c r="F603" i="4"/>
  <c r="F601" i="4"/>
  <c r="D607" i="4" l="1"/>
  <c r="E607" i="4"/>
  <c r="B607" i="4"/>
  <c r="C607" i="4" s="1"/>
  <c r="A609" i="4"/>
  <c r="E608" i="4"/>
  <c r="A610" i="4"/>
  <c r="B608" i="4"/>
  <c r="C608" i="4" s="1"/>
  <c r="D608" i="4"/>
  <c r="F604" i="4"/>
  <c r="A612" i="4" l="1"/>
  <c r="D610" i="4"/>
  <c r="A611" i="4"/>
  <c r="B610" i="4"/>
  <c r="C610" i="4" s="1"/>
  <c r="E610" i="4"/>
  <c r="D609" i="4"/>
  <c r="E609" i="4"/>
  <c r="B609" i="4"/>
  <c r="C609" i="4" s="1"/>
  <c r="F605" i="4"/>
  <c r="F606" i="4"/>
  <c r="B611" i="4" l="1"/>
  <c r="C611" i="4" s="1"/>
  <c r="D611" i="4"/>
  <c r="E611" i="4"/>
  <c r="F608" i="4"/>
  <c r="F607" i="4"/>
  <c r="A614" i="4"/>
  <c r="D612" i="4"/>
  <c r="B612" i="4"/>
  <c r="C612" i="4" s="1"/>
  <c r="E612" i="4"/>
  <c r="A613" i="4"/>
  <c r="B613" i="4" l="1"/>
  <c r="C613" i="4" s="1"/>
  <c r="E613" i="4"/>
  <c r="D613" i="4"/>
  <c r="E614" i="4"/>
  <c r="B614" i="4"/>
  <c r="C614" i="4" s="1"/>
  <c r="D614" i="4"/>
  <c r="A616" i="4"/>
  <c r="A615" i="4"/>
  <c r="F611" i="4"/>
  <c r="F609" i="4"/>
  <c r="F610" i="4"/>
  <c r="B615" i="4" l="1"/>
  <c r="C615" i="4" s="1"/>
  <c r="D615" i="4"/>
  <c r="E615" i="4"/>
  <c r="D616" i="4"/>
  <c r="B616" i="4"/>
  <c r="C616" i="4" s="1"/>
  <c r="A618" i="4"/>
  <c r="A617" i="4"/>
  <c r="E616" i="4"/>
  <c r="F613" i="4"/>
  <c r="F612" i="4"/>
  <c r="B618" i="4" l="1"/>
  <c r="C618" i="4" s="1"/>
  <c r="F616" i="4" s="1"/>
  <c r="A619" i="4"/>
  <c r="A620" i="4"/>
  <c r="D618" i="4"/>
  <c r="E618" i="4"/>
  <c r="E617" i="4"/>
  <c r="B617" i="4"/>
  <c r="C617" i="4" s="1"/>
  <c r="D617" i="4"/>
  <c r="F614" i="4"/>
  <c r="D620" i="4" l="1"/>
  <c r="A622" i="4"/>
  <c r="A621" i="4"/>
  <c r="B620" i="4"/>
  <c r="C620" i="4" s="1"/>
  <c r="F618" i="4" s="1"/>
  <c r="E620" i="4"/>
  <c r="F615" i="4"/>
  <c r="B619" i="4"/>
  <c r="C619" i="4" s="1"/>
  <c r="E619" i="4"/>
  <c r="D619" i="4"/>
  <c r="E621" i="4" l="1"/>
  <c r="B621" i="4"/>
  <c r="C621" i="4" s="1"/>
  <c r="D621" i="4"/>
  <c r="E622" i="4"/>
  <c r="D622" i="4"/>
  <c r="A623" i="4"/>
  <c r="A624" i="4"/>
  <c r="B622" i="4"/>
  <c r="C622" i="4" s="1"/>
  <c r="F617" i="4"/>
  <c r="A626" i="4" l="1"/>
  <c r="E624" i="4"/>
  <c r="B624" i="4"/>
  <c r="C624" i="4" s="1"/>
  <c r="A625" i="4"/>
  <c r="D624" i="4"/>
  <c r="E623" i="4"/>
  <c r="D623" i="4"/>
  <c r="B623" i="4"/>
  <c r="C623" i="4" s="1"/>
  <c r="F621" i="4" s="1"/>
  <c r="F620" i="4"/>
  <c r="F619" i="4"/>
  <c r="D626" i="4" l="1"/>
  <c r="A627" i="4"/>
  <c r="A628" i="4"/>
  <c r="B626" i="4"/>
  <c r="C626" i="4" s="1"/>
  <c r="E626" i="4"/>
  <c r="E625" i="4"/>
  <c r="B625" i="4"/>
  <c r="C625" i="4" s="1"/>
  <c r="F623" i="4" s="1"/>
  <c r="D625" i="4"/>
  <c r="F622" i="4"/>
  <c r="B627" i="4" l="1"/>
  <c r="C627" i="4" s="1"/>
  <c r="F625" i="4" s="1"/>
  <c r="D627" i="4"/>
  <c r="E627" i="4"/>
  <c r="A629" i="4"/>
  <c r="A630" i="4"/>
  <c r="D628" i="4"/>
  <c r="B628" i="4"/>
  <c r="C628" i="4" s="1"/>
  <c r="E628" i="4"/>
  <c r="F624" i="4"/>
  <c r="F626" i="4" l="1"/>
  <c r="D630" i="4"/>
  <c r="A632" i="4"/>
  <c r="A631" i="4"/>
  <c r="E630" i="4"/>
  <c r="B630" i="4"/>
  <c r="C630" i="4" s="1"/>
  <c r="D629" i="4"/>
  <c r="B629" i="4"/>
  <c r="C629" i="4" s="1"/>
  <c r="F627" i="4" s="1"/>
  <c r="E629" i="4"/>
  <c r="D632" i="4" l="1"/>
  <c r="E632" i="4"/>
  <c r="B632" i="4"/>
  <c r="C632" i="4" s="1"/>
  <c r="A634" i="4"/>
  <c r="A633" i="4"/>
  <c r="D631" i="4"/>
  <c r="B631" i="4"/>
  <c r="C631" i="4" s="1"/>
  <c r="E631" i="4"/>
  <c r="F628" i="4"/>
  <c r="D633" i="4" l="1"/>
  <c r="E633" i="4"/>
  <c r="B633" i="4"/>
  <c r="C633" i="4" s="1"/>
  <c r="A636" i="4"/>
  <c r="D634" i="4"/>
  <c r="B634" i="4"/>
  <c r="C634" i="4" s="1"/>
  <c r="E634" i="4"/>
  <c r="A635" i="4"/>
  <c r="F629" i="4"/>
  <c r="F630" i="4"/>
  <c r="F632" i="4" l="1"/>
  <c r="D635" i="4"/>
  <c r="B635" i="4"/>
  <c r="C635" i="4" s="1"/>
  <c r="E635" i="4"/>
  <c r="B636" i="4"/>
  <c r="C636" i="4" s="1"/>
  <c r="A638" i="4"/>
  <c r="E636" i="4"/>
  <c r="D636" i="4"/>
  <c r="A637" i="4"/>
  <c r="F631" i="4"/>
  <c r="E638" i="4" l="1"/>
  <c r="A639" i="4"/>
  <c r="D638" i="4"/>
  <c r="A640" i="4"/>
  <c r="B638" i="4"/>
  <c r="C638" i="4" s="1"/>
  <c r="F636" i="4" s="1"/>
  <c r="D637" i="4"/>
  <c r="E637" i="4"/>
  <c r="B637" i="4"/>
  <c r="C637" i="4" s="1"/>
  <c r="F634" i="4"/>
  <c r="F633" i="4"/>
  <c r="A641" i="4" l="1"/>
  <c r="B640" i="4"/>
  <c r="C640" i="4" s="1"/>
  <c r="E640" i="4"/>
  <c r="A642" i="4"/>
  <c r="D640" i="4"/>
  <c r="F635" i="4"/>
  <c r="B639" i="4"/>
  <c r="C639" i="4" s="1"/>
  <c r="E639" i="4"/>
  <c r="D639" i="4"/>
  <c r="F638" i="4"/>
  <c r="A644" i="4" l="1"/>
  <c r="D642" i="4"/>
  <c r="A643" i="4"/>
  <c r="E642" i="4"/>
  <c r="B642" i="4"/>
  <c r="C642" i="4" s="1"/>
  <c r="F640" i="4" s="1"/>
  <c r="F637" i="4"/>
  <c r="E641" i="4"/>
  <c r="B641" i="4"/>
  <c r="C641" i="4" s="1"/>
  <c r="D641" i="4"/>
  <c r="F639" i="4" l="1"/>
  <c r="D643" i="4"/>
  <c r="E643" i="4"/>
  <c r="B643" i="4"/>
  <c r="C643" i="4" s="1"/>
  <c r="D644" i="4"/>
  <c r="B644" i="4"/>
  <c r="C644" i="4" s="1"/>
  <c r="A646" i="4"/>
  <c r="E644" i="4"/>
  <c r="A645" i="4"/>
  <c r="A647" i="4" l="1"/>
  <c r="E646" i="4"/>
  <c r="A648" i="4"/>
  <c r="D646" i="4"/>
  <c r="B646" i="4"/>
  <c r="C646" i="4" s="1"/>
  <c r="D645" i="4"/>
  <c r="B645" i="4"/>
  <c r="C645" i="4" s="1"/>
  <c r="E645" i="4"/>
  <c r="F642" i="4"/>
  <c r="F643" i="4"/>
  <c r="F641" i="4"/>
  <c r="B648" i="4" l="1"/>
  <c r="C648" i="4" s="1"/>
  <c r="D648" i="4"/>
  <c r="A650" i="4"/>
  <c r="A649" i="4"/>
  <c r="E648" i="4"/>
  <c r="F646" i="4"/>
  <c r="D647" i="4"/>
  <c r="B647" i="4"/>
  <c r="C647" i="4" s="1"/>
  <c r="E647" i="4"/>
  <c r="F644" i="4"/>
  <c r="E649" i="4" l="1"/>
  <c r="B649" i="4"/>
  <c r="C649" i="4" s="1"/>
  <c r="D649" i="4"/>
  <c r="A652" i="4"/>
  <c r="D650" i="4"/>
  <c r="A651" i="4"/>
  <c r="E650" i="4"/>
  <c r="B650" i="4"/>
  <c r="C650" i="4" s="1"/>
  <c r="F648" i="4" s="1"/>
  <c r="F645" i="4"/>
  <c r="E651" i="4" l="1"/>
  <c r="D651" i="4"/>
  <c r="B651" i="4"/>
  <c r="C651" i="4" s="1"/>
  <c r="F649" i="4" s="1"/>
  <c r="D652" i="4"/>
  <c r="E652" i="4"/>
  <c r="A654" i="4"/>
  <c r="A653" i="4"/>
  <c r="B652" i="4"/>
  <c r="C652" i="4" s="1"/>
  <c r="F647" i="4"/>
  <c r="D654" i="4" l="1"/>
  <c r="E654" i="4"/>
  <c r="B654" i="4"/>
  <c r="C654" i="4" s="1"/>
  <c r="A655" i="4"/>
  <c r="A656" i="4"/>
  <c r="D653" i="4"/>
  <c r="B653" i="4"/>
  <c r="C653" i="4" s="1"/>
  <c r="E653" i="4"/>
  <c r="F650" i="4"/>
  <c r="E656" i="4" l="1"/>
  <c r="A658" i="4"/>
  <c r="B656" i="4"/>
  <c r="C656" i="4" s="1"/>
  <c r="D656" i="4"/>
  <c r="A657" i="4"/>
  <c r="E655" i="4"/>
  <c r="B655" i="4"/>
  <c r="C655" i="4" s="1"/>
  <c r="D655" i="4"/>
  <c r="F651" i="4"/>
  <c r="F652" i="4"/>
  <c r="A660" i="4" l="1"/>
  <c r="E658" i="4"/>
  <c r="D658" i="4"/>
  <c r="B658" i="4"/>
  <c r="C658" i="4" s="1"/>
  <c r="A659" i="4"/>
  <c r="F654" i="4"/>
  <c r="E657" i="4"/>
  <c r="D657" i="4"/>
  <c r="B657" i="4"/>
  <c r="C657" i="4" s="1"/>
  <c r="F653" i="4"/>
  <c r="B659" i="4" l="1"/>
  <c r="C659" i="4" s="1"/>
  <c r="E659" i="4"/>
  <c r="D659" i="4"/>
  <c r="A662" i="4"/>
  <c r="A661" i="4"/>
  <c r="E660" i="4"/>
  <c r="D660" i="4"/>
  <c r="B660" i="4"/>
  <c r="C660" i="4" s="1"/>
  <c r="F658" i="4" s="1"/>
  <c r="F656" i="4"/>
  <c r="F655" i="4"/>
  <c r="D661" i="4" l="1"/>
  <c r="E661" i="4"/>
  <c r="B661" i="4"/>
  <c r="C661" i="4" s="1"/>
  <c r="F659" i="4" s="1"/>
  <c r="A663" i="4"/>
  <c r="B662" i="4"/>
  <c r="C662" i="4" s="1"/>
  <c r="F660" i="4" s="1"/>
  <c r="A664" i="4"/>
  <c r="E662" i="4"/>
  <c r="D662" i="4"/>
  <c r="F657" i="4"/>
  <c r="B664" i="4" l="1"/>
  <c r="C664" i="4" s="1"/>
  <c r="F662" i="4" s="1"/>
  <c r="A666" i="4"/>
  <c r="A665" i="4"/>
  <c r="D664" i="4"/>
  <c r="E664" i="4"/>
  <c r="D663" i="4"/>
  <c r="B663" i="4"/>
  <c r="C663" i="4" s="1"/>
  <c r="E663" i="4"/>
  <c r="B665" i="4" l="1"/>
  <c r="C665" i="4" s="1"/>
  <c r="F663" i="4" s="1"/>
  <c r="D665" i="4"/>
  <c r="E665" i="4"/>
  <c r="F661" i="4"/>
  <c r="D666" i="4"/>
  <c r="A668" i="4"/>
  <c r="E666" i="4"/>
  <c r="A667" i="4"/>
  <c r="B666" i="4"/>
  <c r="C666" i="4" s="1"/>
  <c r="D667" i="4" l="1"/>
  <c r="E667" i="4"/>
  <c r="B667" i="4"/>
  <c r="C667" i="4" s="1"/>
  <c r="F664" i="4"/>
  <c r="D668" i="4"/>
  <c r="A670" i="4"/>
  <c r="E668" i="4"/>
  <c r="A669" i="4"/>
  <c r="B668" i="4"/>
  <c r="C668" i="4" s="1"/>
  <c r="F665" i="4"/>
  <c r="A672" i="4" l="1"/>
  <c r="E670" i="4"/>
  <c r="B670" i="4"/>
  <c r="C670" i="4" s="1"/>
  <c r="A671" i="4"/>
  <c r="D670" i="4"/>
  <c r="F668" i="4"/>
  <c r="D669" i="4"/>
  <c r="B669" i="4"/>
  <c r="C669" i="4" s="1"/>
  <c r="E669" i="4"/>
  <c r="F666" i="4"/>
  <c r="D672" i="4" l="1"/>
  <c r="E672" i="4"/>
  <c r="A674" i="4"/>
  <c r="B672" i="4"/>
  <c r="C672" i="4" s="1"/>
  <c r="A673" i="4"/>
  <c r="D671" i="4"/>
  <c r="B671" i="4"/>
  <c r="C671" i="4" s="1"/>
  <c r="E671" i="4"/>
  <c r="F667" i="4"/>
  <c r="E674" i="4" l="1"/>
  <c r="B674" i="4"/>
  <c r="C674" i="4" s="1"/>
  <c r="A676" i="4"/>
  <c r="D674" i="4"/>
  <c r="A675" i="4"/>
  <c r="F669" i="4"/>
  <c r="D673" i="4"/>
  <c r="E673" i="4"/>
  <c r="B673" i="4"/>
  <c r="C673" i="4" s="1"/>
  <c r="F672" i="4"/>
  <c r="F670" i="4"/>
  <c r="A677" i="4" l="1"/>
  <c r="B676" i="4"/>
  <c r="C676" i="4" s="1"/>
  <c r="A678" i="4"/>
  <c r="E676" i="4"/>
  <c r="D676" i="4"/>
  <c r="F674" i="4"/>
  <c r="D675" i="4"/>
  <c r="E675" i="4"/>
  <c r="B675" i="4"/>
  <c r="C675" i="4" s="1"/>
  <c r="F673" i="4" s="1"/>
  <c r="F671" i="4"/>
  <c r="D678" i="4" l="1"/>
  <c r="A680" i="4"/>
  <c r="A679" i="4"/>
  <c r="B678" i="4"/>
  <c r="C678" i="4" s="1"/>
  <c r="E678" i="4"/>
  <c r="E677" i="4"/>
  <c r="D677" i="4"/>
  <c r="B677" i="4"/>
  <c r="C677" i="4" s="1"/>
  <c r="F676" i="4" l="1"/>
  <c r="B679" i="4"/>
  <c r="C679" i="4" s="1"/>
  <c r="E679" i="4"/>
  <c r="D679" i="4"/>
  <c r="F675" i="4"/>
  <c r="B680" i="4"/>
  <c r="C680" i="4" s="1"/>
  <c r="E680" i="4"/>
  <c r="A682" i="4"/>
  <c r="D680" i="4"/>
  <c r="A681" i="4"/>
  <c r="D681" i="4" l="1"/>
  <c r="B681" i="4"/>
  <c r="C681" i="4" s="1"/>
  <c r="E681" i="4"/>
  <c r="A684" i="4"/>
  <c r="A683" i="4"/>
  <c r="D682" i="4"/>
  <c r="E682" i="4"/>
  <c r="B682" i="4"/>
  <c r="C682" i="4" s="1"/>
  <c r="F677" i="4"/>
  <c r="F678" i="4"/>
  <c r="D683" i="4" l="1"/>
  <c r="B683" i="4"/>
  <c r="C683" i="4" s="1"/>
  <c r="F681" i="4" s="1"/>
  <c r="E683" i="4"/>
  <c r="A686" i="4"/>
  <c r="A685" i="4"/>
  <c r="E684" i="4"/>
  <c r="B684" i="4"/>
  <c r="C684" i="4" s="1"/>
  <c r="D684" i="4"/>
  <c r="F679" i="4"/>
  <c r="F680" i="4"/>
  <c r="F682" i="4" l="1"/>
  <c r="B685" i="4"/>
  <c r="C685" i="4" s="1"/>
  <c r="F683" i="4" s="1"/>
  <c r="D685" i="4"/>
  <c r="E685" i="4"/>
  <c r="E686" i="4"/>
  <c r="A688" i="4"/>
  <c r="A687" i="4"/>
  <c r="D686" i="4"/>
  <c r="B686" i="4"/>
  <c r="C686" i="4" s="1"/>
  <c r="E688" i="4" l="1"/>
  <c r="D688" i="4"/>
  <c r="A690" i="4"/>
  <c r="B688" i="4"/>
  <c r="C688" i="4" s="1"/>
  <c r="A689" i="4"/>
  <c r="E687" i="4"/>
  <c r="D687" i="4"/>
  <c r="B687" i="4"/>
  <c r="C687" i="4" s="1"/>
  <c r="F686" i="4"/>
  <c r="F684" i="4"/>
  <c r="A692" i="4" l="1"/>
  <c r="E690" i="4"/>
  <c r="B690" i="4"/>
  <c r="C690" i="4" s="1"/>
  <c r="F688" i="4" s="1"/>
  <c r="A691" i="4"/>
  <c r="D690" i="4"/>
  <c r="F685" i="4"/>
  <c r="E689" i="4"/>
  <c r="B689" i="4"/>
  <c r="C689" i="4" s="1"/>
  <c r="D689" i="4"/>
  <c r="E692" i="4" l="1"/>
  <c r="A693" i="4"/>
  <c r="B692" i="4"/>
  <c r="C692" i="4" s="1"/>
  <c r="D692" i="4"/>
  <c r="A694" i="4"/>
  <c r="E691" i="4"/>
  <c r="D691" i="4"/>
  <c r="B691" i="4"/>
  <c r="C691" i="4" s="1"/>
  <c r="F689" i="4" s="1"/>
  <c r="F687" i="4"/>
  <c r="A695" i="4" l="1"/>
  <c r="E694" i="4"/>
  <c r="B694" i="4"/>
  <c r="C694" i="4" s="1"/>
  <c r="D694" i="4"/>
  <c r="A696" i="4"/>
  <c r="F690" i="4"/>
  <c r="D693" i="4"/>
  <c r="B693" i="4"/>
  <c r="C693" i="4" s="1"/>
  <c r="E693" i="4"/>
  <c r="F691" i="4" l="1"/>
  <c r="B696" i="4"/>
  <c r="C696" i="4" s="1"/>
  <c r="D696" i="4"/>
  <c r="E696" i="4"/>
  <c r="A697" i="4"/>
  <c r="A698" i="4"/>
  <c r="E695" i="4"/>
  <c r="D695" i="4"/>
  <c r="B695" i="4"/>
  <c r="C695" i="4" s="1"/>
  <c r="F692" i="4"/>
  <c r="A699" i="4" l="1"/>
  <c r="D698" i="4"/>
  <c r="E698" i="4"/>
  <c r="B698" i="4"/>
  <c r="C698" i="4" s="1"/>
  <c r="A700" i="4"/>
  <c r="D697" i="4"/>
  <c r="B697" i="4"/>
  <c r="C697" i="4" s="1"/>
  <c r="F695" i="4" s="1"/>
  <c r="E697" i="4"/>
  <c r="F693" i="4"/>
  <c r="F694" i="4"/>
  <c r="F696" i="4" l="1"/>
  <c r="A702" i="4"/>
  <c r="E700" i="4"/>
  <c r="D700" i="4"/>
  <c r="B700" i="4"/>
  <c r="C700" i="4" s="1"/>
  <c r="F698" i="4" s="1"/>
  <c r="A701" i="4"/>
  <c r="B699" i="4"/>
  <c r="C699" i="4" s="1"/>
  <c r="D699" i="4"/>
  <c r="E699" i="4"/>
  <c r="D701" i="4" l="1"/>
  <c r="B701" i="4"/>
  <c r="C701" i="4" s="1"/>
  <c r="E701" i="4"/>
  <c r="A704" i="4"/>
  <c r="E702" i="4"/>
  <c r="A703" i="4"/>
  <c r="B702" i="4"/>
  <c r="C702" i="4" s="1"/>
  <c r="D702" i="4"/>
  <c r="F697" i="4"/>
  <c r="D703" i="4" l="1"/>
  <c r="B703" i="4"/>
  <c r="C703" i="4" s="1"/>
  <c r="E703" i="4"/>
  <c r="F700" i="4"/>
  <c r="A705" i="4"/>
  <c r="E704" i="4"/>
  <c r="D704" i="4"/>
  <c r="B704" i="4"/>
  <c r="C704" i="4" s="1"/>
  <c r="A706" i="4"/>
  <c r="F699" i="4"/>
  <c r="E706" i="4" l="1"/>
  <c r="A708" i="4"/>
  <c r="A707" i="4"/>
  <c r="B706" i="4"/>
  <c r="C706" i="4" s="1"/>
  <c r="D706" i="4"/>
  <c r="B705" i="4"/>
  <c r="C705" i="4" s="1"/>
  <c r="F703" i="4" s="1"/>
  <c r="D705" i="4"/>
  <c r="E705" i="4"/>
  <c r="F701" i="4"/>
  <c r="F702" i="4"/>
  <c r="D707" i="4" l="1"/>
  <c r="B707" i="4"/>
  <c r="C707" i="4" s="1"/>
  <c r="E707" i="4"/>
  <c r="E708" i="4"/>
  <c r="A710" i="4"/>
  <c r="B708" i="4"/>
  <c r="C708" i="4" s="1"/>
  <c r="D708" i="4"/>
  <c r="A709" i="4"/>
  <c r="F704" i="4"/>
  <c r="F705" i="4" l="1"/>
  <c r="D710" i="4"/>
  <c r="A712" i="4"/>
  <c r="E710" i="4"/>
  <c r="A711" i="4"/>
  <c r="B710" i="4"/>
  <c r="C710" i="4" s="1"/>
  <c r="D709" i="4"/>
  <c r="E709" i="4"/>
  <c r="B709" i="4"/>
  <c r="C709" i="4" s="1"/>
  <c r="F706" i="4"/>
  <c r="B711" i="4" l="1"/>
  <c r="C711" i="4" s="1"/>
  <c r="D711" i="4"/>
  <c r="E711" i="4"/>
  <c r="F708" i="4"/>
  <c r="A713" i="4"/>
  <c r="D712" i="4"/>
  <c r="A714" i="4"/>
  <c r="B712" i="4"/>
  <c r="C712" i="4" s="1"/>
  <c r="E712" i="4"/>
  <c r="F707" i="4"/>
  <c r="B714" i="4" l="1"/>
  <c r="C714" i="4" s="1"/>
  <c r="F712" i="4" s="1"/>
  <c r="E714" i="4"/>
  <c r="D714" i="4"/>
  <c r="A716" i="4"/>
  <c r="A715" i="4"/>
  <c r="E713" i="4"/>
  <c r="B713" i="4"/>
  <c r="C713" i="4" s="1"/>
  <c r="D713" i="4"/>
  <c r="F709" i="4"/>
  <c r="F710" i="4"/>
  <c r="E715" i="4" l="1"/>
  <c r="D715" i="4"/>
  <c r="B715" i="4"/>
  <c r="C715" i="4" s="1"/>
  <c r="F713" i="4" s="1"/>
  <c r="A717" i="4"/>
  <c r="D716" i="4"/>
  <c r="A718" i="4"/>
  <c r="B716" i="4"/>
  <c r="C716" i="4" s="1"/>
  <c r="E716" i="4"/>
  <c r="F711" i="4"/>
  <c r="F714" i="4"/>
  <c r="B717" i="4" l="1"/>
  <c r="C717" i="4" s="1"/>
  <c r="D717" i="4"/>
  <c r="E717" i="4"/>
  <c r="D718" i="4"/>
  <c r="E718" i="4"/>
  <c r="A720" i="4"/>
  <c r="A719" i="4"/>
  <c r="B718" i="4"/>
  <c r="C718" i="4" s="1"/>
  <c r="F716" i="4" s="1"/>
  <c r="B720" i="4" l="1"/>
  <c r="C720" i="4" s="1"/>
  <c r="F718" i="4" s="1"/>
  <c r="A722" i="4"/>
  <c r="A721" i="4"/>
  <c r="D720" i="4"/>
  <c r="E720" i="4"/>
  <c r="E719" i="4"/>
  <c r="D719" i="4"/>
  <c r="B719" i="4"/>
  <c r="C719" i="4" s="1"/>
  <c r="F715" i="4"/>
  <c r="E721" i="4" l="1"/>
  <c r="D721" i="4"/>
  <c r="B721" i="4"/>
  <c r="C721" i="4" s="1"/>
  <c r="D722" i="4"/>
  <c r="E722" i="4"/>
  <c r="A723" i="4"/>
  <c r="A724" i="4"/>
  <c r="B722" i="4"/>
  <c r="C722" i="4" s="1"/>
  <c r="F717" i="4"/>
  <c r="A726" i="4" l="1"/>
  <c r="B724" i="4"/>
  <c r="C724" i="4" s="1"/>
  <c r="D724" i="4"/>
  <c r="E724" i="4"/>
  <c r="A725" i="4"/>
  <c r="D723" i="4"/>
  <c r="B723" i="4"/>
  <c r="C723" i="4" s="1"/>
  <c r="F721" i="4" s="1"/>
  <c r="E723" i="4"/>
  <c r="F720" i="4"/>
  <c r="F719" i="4"/>
  <c r="E725" i="4" l="1"/>
  <c r="B725" i="4"/>
  <c r="C725" i="4" s="1"/>
  <c r="D725" i="4"/>
  <c r="A727" i="4"/>
  <c r="B726" i="4"/>
  <c r="C726" i="4" s="1"/>
  <c r="D726" i="4"/>
  <c r="E726" i="4"/>
  <c r="A728" i="4"/>
  <c r="F722" i="4"/>
  <c r="F723" i="4" l="1"/>
  <c r="B728" i="4"/>
  <c r="C728" i="4" s="1"/>
  <c r="A730" i="4"/>
  <c r="D728" i="4"/>
  <c r="A729" i="4"/>
  <c r="E728" i="4"/>
  <c r="B727" i="4"/>
  <c r="C727" i="4" s="1"/>
  <c r="E727" i="4"/>
  <c r="D727" i="4"/>
  <c r="F724" i="4"/>
  <c r="E729" i="4" l="1"/>
  <c r="B729" i="4"/>
  <c r="C729" i="4" s="1"/>
  <c r="D729" i="4"/>
  <c r="F726" i="4"/>
  <c r="D730" i="4"/>
  <c r="E730" i="4"/>
  <c r="A732" i="4"/>
  <c r="A731" i="4"/>
  <c r="B730" i="4"/>
  <c r="C730" i="4" s="1"/>
  <c r="F725" i="4"/>
  <c r="D731" i="4" l="1"/>
  <c r="E731" i="4"/>
  <c r="B731" i="4"/>
  <c r="C731" i="4" s="1"/>
  <c r="F727" i="4"/>
  <c r="E732" i="4"/>
  <c r="A734" i="4"/>
  <c r="B732" i="4"/>
  <c r="C732" i="4" s="1"/>
  <c r="D732" i="4"/>
  <c r="A733" i="4"/>
  <c r="F728" i="4"/>
  <c r="E734" i="4" l="1"/>
  <c r="A735" i="4"/>
  <c r="B734" i="4"/>
  <c r="C734" i="4" s="1"/>
  <c r="D734" i="4"/>
  <c r="A736" i="4"/>
  <c r="E733" i="4"/>
  <c r="D733" i="4"/>
  <c r="B733" i="4"/>
  <c r="C733" i="4" s="1"/>
  <c r="F730" i="4"/>
  <c r="F729" i="4"/>
  <c r="D735" i="4" l="1"/>
  <c r="B735" i="4"/>
  <c r="C735" i="4" s="1"/>
  <c r="E735" i="4"/>
  <c r="F731" i="4"/>
  <c r="D736" i="4"/>
  <c r="B736" i="4"/>
  <c r="C736" i="4" s="1"/>
  <c r="A738" i="4"/>
  <c r="E736" i="4"/>
  <c r="A737" i="4"/>
  <c r="F732" i="4"/>
  <c r="E737" i="4" l="1"/>
  <c r="D737" i="4"/>
  <c r="B737" i="4"/>
  <c r="C737" i="4" s="1"/>
  <c r="F735" i="4" s="1"/>
  <c r="A740" i="4"/>
  <c r="B738" i="4"/>
  <c r="C738" i="4" s="1"/>
  <c r="A739" i="4"/>
  <c r="E738" i="4"/>
  <c r="D738" i="4"/>
  <c r="F733" i="4"/>
  <c r="F734" i="4"/>
  <c r="D739" i="4" l="1"/>
  <c r="B739" i="4"/>
  <c r="C739" i="4" s="1"/>
  <c r="E739" i="4"/>
  <c r="B740" i="4"/>
  <c r="C740" i="4" s="1"/>
  <c r="D740" i="4"/>
  <c r="A742" i="4"/>
  <c r="A741" i="4"/>
  <c r="E740" i="4"/>
  <c r="F736" i="4"/>
  <c r="A744" i="4" l="1"/>
  <c r="D742" i="4"/>
  <c r="E742" i="4"/>
  <c r="A743" i="4"/>
  <c r="B742" i="4"/>
  <c r="C742" i="4" s="1"/>
  <c r="D741" i="4"/>
  <c r="E741" i="4"/>
  <c r="B741" i="4"/>
  <c r="C741" i="4" s="1"/>
  <c r="F737" i="4"/>
  <c r="F740" i="4"/>
  <c r="F738" i="4"/>
  <c r="D743" i="4" l="1"/>
  <c r="B743" i="4"/>
  <c r="C743" i="4" s="1"/>
  <c r="E743" i="4"/>
  <c r="F739" i="4"/>
  <c r="D744" i="4"/>
  <c r="A745" i="4"/>
  <c r="B744" i="4"/>
  <c r="C744" i="4" s="1"/>
  <c r="F742" i="4" s="1"/>
  <c r="A746" i="4"/>
  <c r="E744" i="4"/>
  <c r="B746" i="4" l="1"/>
  <c r="C746" i="4" s="1"/>
  <c r="D746" i="4"/>
  <c r="A748" i="4"/>
  <c r="A747" i="4"/>
  <c r="E746" i="4"/>
  <c r="E745" i="4"/>
  <c r="D745" i="4"/>
  <c r="B745" i="4"/>
  <c r="C745" i="4" s="1"/>
  <c r="F744" i="4"/>
  <c r="F741" i="4"/>
  <c r="E748" i="4" l="1"/>
  <c r="A749" i="4"/>
  <c r="A750" i="4"/>
  <c r="D748" i="4"/>
  <c r="B748" i="4"/>
  <c r="C748" i="4" s="1"/>
  <c r="F746" i="4" s="1"/>
  <c r="B747" i="4"/>
  <c r="C747" i="4" s="1"/>
  <c r="F745" i="4" s="1"/>
  <c r="E747" i="4"/>
  <c r="D747" i="4"/>
  <c r="F743" i="4"/>
  <c r="D750" i="4" l="1"/>
  <c r="A752" i="4"/>
  <c r="A751" i="4"/>
  <c r="B750" i="4"/>
  <c r="C750" i="4" s="1"/>
  <c r="E750" i="4"/>
  <c r="E749" i="4"/>
  <c r="D749" i="4"/>
  <c r="B749" i="4"/>
  <c r="C749" i="4" s="1"/>
  <c r="B751" i="4" l="1"/>
  <c r="C751" i="4" s="1"/>
  <c r="E751" i="4"/>
  <c r="D751" i="4"/>
  <c r="F748" i="4"/>
  <c r="F747" i="4"/>
  <c r="D752" i="4"/>
  <c r="E752" i="4"/>
  <c r="B752" i="4"/>
  <c r="C752" i="4" s="1"/>
  <c r="A754" i="4"/>
  <c r="A753" i="4"/>
  <c r="A756" i="4" l="1"/>
  <c r="A755" i="4"/>
  <c r="E754" i="4"/>
  <c r="D754" i="4"/>
  <c r="B754" i="4"/>
  <c r="C754" i="4" s="1"/>
  <c r="E753" i="4"/>
  <c r="D753" i="4"/>
  <c r="B753" i="4"/>
  <c r="C753" i="4" s="1"/>
  <c r="F752" i="4"/>
  <c r="F750" i="4"/>
  <c r="F749" i="4"/>
  <c r="D755" i="4" l="1"/>
  <c r="E755" i="4"/>
  <c r="B755" i="4"/>
  <c r="C755" i="4" s="1"/>
  <c r="F753" i="4"/>
  <c r="F751" i="4"/>
  <c r="E756" i="4"/>
  <c r="D756" i="4"/>
  <c r="B756" i="4"/>
  <c r="C756" i="4" s="1"/>
  <c r="F754" i="4" s="1"/>
  <c r="A757" i="4"/>
  <c r="A758" i="4"/>
  <c r="A760" i="4" l="1"/>
  <c r="A759" i="4"/>
  <c r="D758" i="4"/>
  <c r="B758" i="4"/>
  <c r="C758" i="4" s="1"/>
  <c r="E758" i="4"/>
  <c r="D757" i="4"/>
  <c r="E757" i="4"/>
  <c r="B757" i="4"/>
  <c r="C757" i="4" s="1"/>
  <c r="F755" i="4" s="1"/>
  <c r="F756" i="4" l="1"/>
  <c r="B759" i="4"/>
  <c r="C759" i="4" s="1"/>
  <c r="D759" i="4"/>
  <c r="E759" i="4"/>
  <c r="A761" i="4"/>
  <c r="E760" i="4"/>
  <c r="A762" i="4"/>
  <c r="B760" i="4"/>
  <c r="C760" i="4" s="1"/>
  <c r="D760" i="4"/>
  <c r="F757" i="4" l="1"/>
  <c r="E761" i="4"/>
  <c r="B761" i="4"/>
  <c r="C761" i="4" s="1"/>
  <c r="D761" i="4"/>
  <c r="B762" i="4"/>
  <c r="C762" i="4" s="1"/>
  <c r="A763" i="4"/>
  <c r="D762" i="4"/>
  <c r="A764" i="4"/>
  <c r="E762" i="4"/>
  <c r="F758" i="4"/>
  <c r="E763" i="4" l="1"/>
  <c r="B763" i="4"/>
  <c r="C763" i="4" s="1"/>
  <c r="D763" i="4"/>
  <c r="B764" i="4"/>
  <c r="C764" i="4" s="1"/>
  <c r="D764" i="4"/>
  <c r="E764" i="4"/>
  <c r="A766" i="4"/>
  <c r="A765" i="4"/>
  <c r="F760" i="4"/>
  <c r="F759" i="4"/>
  <c r="B765" i="4" l="1"/>
  <c r="C765" i="4" s="1"/>
  <c r="D765" i="4"/>
  <c r="E765" i="4"/>
  <c r="B766" i="4"/>
  <c r="C766" i="4" s="1"/>
  <c r="F764" i="4" s="1"/>
  <c r="A768" i="4"/>
  <c r="A767" i="4"/>
  <c r="D766" i="4"/>
  <c r="E766" i="4"/>
  <c r="F761" i="4"/>
  <c r="F762" i="4"/>
  <c r="B767" i="4" l="1"/>
  <c r="C767" i="4" s="1"/>
  <c r="D767" i="4"/>
  <c r="E767" i="4"/>
  <c r="F765" i="4"/>
  <c r="A770" i="4"/>
  <c r="A769" i="4"/>
  <c r="B768" i="4"/>
  <c r="C768" i="4" s="1"/>
  <c r="D768" i="4"/>
  <c r="E768" i="4"/>
  <c r="F763" i="4"/>
  <c r="F766" i="4" l="1"/>
  <c r="E769" i="4"/>
  <c r="D769" i="4"/>
  <c r="B769" i="4"/>
  <c r="C769" i="4" s="1"/>
  <c r="A771" i="4"/>
  <c r="D770" i="4"/>
  <c r="B770" i="4"/>
  <c r="C770" i="4" s="1"/>
  <c r="A772" i="4"/>
  <c r="E770" i="4"/>
  <c r="F767" i="4"/>
  <c r="B771" i="4" l="1"/>
  <c r="C771" i="4" s="1"/>
  <c r="D771" i="4"/>
  <c r="E771" i="4"/>
  <c r="B772" i="4"/>
  <c r="C772" i="4" s="1"/>
  <c r="F770" i="4" s="1"/>
  <c r="A773" i="4"/>
  <c r="D772" i="4"/>
  <c r="E772" i="4"/>
  <c r="A774" i="4"/>
  <c r="F769" i="4"/>
  <c r="F768" i="4"/>
  <c r="A775" i="4" l="1"/>
  <c r="A776" i="4"/>
  <c r="E774" i="4"/>
  <c r="D774" i="4"/>
  <c r="B774" i="4"/>
  <c r="C774" i="4" s="1"/>
  <c r="F772" i="4" s="1"/>
  <c r="D773" i="4"/>
  <c r="B773" i="4"/>
  <c r="C773" i="4" s="1"/>
  <c r="E773" i="4"/>
  <c r="F771" i="4" l="1"/>
  <c r="A777" i="4"/>
  <c r="E776" i="4"/>
  <c r="B776" i="4"/>
  <c r="C776" i="4" s="1"/>
  <c r="F774" i="4" s="1"/>
  <c r="A778" i="4"/>
  <c r="D776" i="4"/>
  <c r="B775" i="4"/>
  <c r="C775" i="4" s="1"/>
  <c r="D775" i="4"/>
  <c r="E775" i="4"/>
  <c r="D777" i="4" l="1"/>
  <c r="E777" i="4"/>
  <c r="B777" i="4"/>
  <c r="C777" i="4" s="1"/>
  <c r="E778" i="4"/>
  <c r="A779" i="4"/>
  <c r="A780" i="4"/>
  <c r="B778" i="4"/>
  <c r="C778" i="4" s="1"/>
  <c r="D778" i="4"/>
  <c r="F773" i="4"/>
  <c r="B780" i="4" l="1"/>
  <c r="C780" i="4" s="1"/>
  <c r="A782" i="4"/>
  <c r="A781" i="4"/>
  <c r="E780" i="4"/>
  <c r="D780" i="4"/>
  <c r="F776" i="4"/>
  <c r="E779" i="4"/>
  <c r="B779" i="4"/>
  <c r="C779" i="4" s="1"/>
  <c r="D779" i="4"/>
  <c r="F775" i="4"/>
  <c r="D781" i="4" l="1"/>
  <c r="B781" i="4"/>
  <c r="C781" i="4" s="1"/>
  <c r="F779" i="4" s="1"/>
  <c r="E781" i="4"/>
  <c r="E782" i="4"/>
  <c r="B782" i="4"/>
  <c r="C782" i="4" s="1"/>
  <c r="D782" i="4"/>
  <c r="A784" i="4"/>
  <c r="A783" i="4"/>
  <c r="F778" i="4"/>
  <c r="F777" i="4"/>
  <c r="D783" i="4" l="1"/>
  <c r="E783" i="4"/>
  <c r="B783" i="4"/>
  <c r="C783" i="4" s="1"/>
  <c r="E784" i="4"/>
  <c r="D784" i="4"/>
  <c r="A785" i="4"/>
  <c r="A786" i="4"/>
  <c r="B784" i="4"/>
  <c r="C784" i="4" s="1"/>
  <c r="F782" i="4" s="1"/>
  <c r="F781" i="4"/>
  <c r="F780" i="4"/>
  <c r="D786" i="4" l="1"/>
  <c r="E786" i="4"/>
  <c r="B786" i="4"/>
  <c r="C786" i="4" s="1"/>
  <c r="A787" i="4"/>
  <c r="A788" i="4"/>
  <c r="D785" i="4"/>
  <c r="B785" i="4"/>
  <c r="C785" i="4" s="1"/>
  <c r="E785" i="4"/>
  <c r="A790" i="4" l="1"/>
  <c r="E788" i="4"/>
  <c r="D788" i="4"/>
  <c r="B788" i="4"/>
  <c r="C788" i="4" s="1"/>
  <c r="A789" i="4"/>
  <c r="E787" i="4"/>
  <c r="B787" i="4"/>
  <c r="C787" i="4" s="1"/>
  <c r="D787" i="4"/>
  <c r="F784" i="4"/>
  <c r="F783" i="4"/>
  <c r="F786" i="4" l="1"/>
  <c r="F785" i="4"/>
  <c r="E789" i="4"/>
  <c r="D789" i="4"/>
  <c r="B789" i="4"/>
  <c r="C789" i="4" s="1"/>
  <c r="D790" i="4"/>
  <c r="E790" i="4"/>
  <c r="B790" i="4"/>
  <c r="C790" i="4" s="1"/>
  <c r="A791" i="4"/>
  <c r="A792" i="4"/>
  <c r="D792" i="4" l="1"/>
  <c r="E792" i="4"/>
  <c r="A794" i="4"/>
  <c r="A793" i="4"/>
  <c r="B792" i="4"/>
  <c r="C792" i="4" s="1"/>
  <c r="F790" i="4" s="1"/>
  <c r="F788" i="4"/>
  <c r="E791" i="4"/>
  <c r="B791" i="4"/>
  <c r="C791" i="4" s="1"/>
  <c r="D791" i="4"/>
  <c r="F787" i="4"/>
  <c r="E793" i="4" l="1"/>
  <c r="B793" i="4"/>
  <c r="C793" i="4" s="1"/>
  <c r="D793" i="4"/>
  <c r="E794" i="4"/>
  <c r="D794" i="4"/>
  <c r="B794" i="4"/>
  <c r="C794" i="4" s="1"/>
  <c r="F792" i="4" s="1"/>
  <c r="A795" i="4"/>
  <c r="A796" i="4"/>
  <c r="F789" i="4"/>
  <c r="B796" i="4" l="1"/>
  <c r="C796" i="4" s="1"/>
  <c r="F794" i="4" s="1"/>
  <c r="A797" i="4"/>
  <c r="A798" i="4"/>
  <c r="E796" i="4"/>
  <c r="D796" i="4"/>
  <c r="E795" i="4"/>
  <c r="B795" i="4"/>
  <c r="C795" i="4" s="1"/>
  <c r="F793" i="4" s="1"/>
  <c r="D795" i="4"/>
  <c r="F791" i="4"/>
  <c r="E798" i="4" l="1"/>
  <c r="A799" i="4"/>
  <c r="D798" i="4"/>
  <c r="B798" i="4"/>
  <c r="C798" i="4" s="1"/>
  <c r="A800" i="4"/>
  <c r="D797" i="4"/>
  <c r="E797" i="4"/>
  <c r="B797" i="4"/>
  <c r="C797" i="4" s="1"/>
  <c r="F795" i="4" s="1"/>
  <c r="D799" i="4" l="1"/>
  <c r="E799" i="4"/>
  <c r="B799" i="4"/>
  <c r="C799" i="4" s="1"/>
  <c r="F797" i="4" s="1"/>
  <c r="F796" i="4"/>
  <c r="A801" i="4"/>
  <c r="B800" i="4"/>
  <c r="C800" i="4" s="1"/>
  <c r="D800" i="4"/>
  <c r="A802" i="4"/>
  <c r="E800" i="4"/>
  <c r="D801" i="4" l="1"/>
  <c r="E801" i="4"/>
  <c r="B801" i="4"/>
  <c r="C801" i="4" s="1"/>
  <c r="B802" i="4"/>
  <c r="C802" i="4" s="1"/>
  <c r="D802" i="4"/>
  <c r="E802" i="4"/>
  <c r="A803" i="4"/>
  <c r="A804" i="4"/>
  <c r="F799" i="4"/>
  <c r="F798" i="4"/>
  <c r="A805" i="4" l="1"/>
  <c r="A806" i="4"/>
  <c r="B804" i="4"/>
  <c r="C804" i="4" s="1"/>
  <c r="E804" i="4"/>
  <c r="D804" i="4"/>
  <c r="B803" i="4"/>
  <c r="C803" i="4" s="1"/>
  <c r="E803" i="4"/>
  <c r="D803" i="4"/>
  <c r="F801" i="4"/>
  <c r="F800" i="4"/>
  <c r="F802" i="4" l="1"/>
  <c r="B806" i="4"/>
  <c r="C806" i="4" s="1"/>
  <c r="A808" i="4"/>
  <c r="A807" i="4"/>
  <c r="E806" i="4"/>
  <c r="D806" i="4"/>
  <c r="B805" i="4"/>
  <c r="C805" i="4" s="1"/>
  <c r="F803" i="4" s="1"/>
  <c r="E805" i="4"/>
  <c r="D805" i="4"/>
  <c r="E807" i="4" l="1"/>
  <c r="B807" i="4"/>
  <c r="C807" i="4" s="1"/>
  <c r="D807" i="4"/>
  <c r="E808" i="4"/>
  <c r="B808" i="4"/>
  <c r="C808" i="4" s="1"/>
  <c r="D808" i="4"/>
  <c r="A810" i="4"/>
  <c r="A809" i="4"/>
  <c r="F804" i="4"/>
  <c r="D809" i="4" l="1"/>
  <c r="E809" i="4"/>
  <c r="B809" i="4"/>
  <c r="C809" i="4" s="1"/>
  <c r="F807" i="4" s="1"/>
  <c r="A811" i="4"/>
  <c r="A812" i="4"/>
  <c r="D810" i="4"/>
  <c r="B810" i="4"/>
  <c r="C810" i="4" s="1"/>
  <c r="E810" i="4"/>
  <c r="F805" i="4"/>
  <c r="F806" i="4"/>
  <c r="D812" i="4" l="1"/>
  <c r="A813" i="4"/>
  <c r="B812" i="4"/>
  <c r="C812" i="4" s="1"/>
  <c r="E812" i="4"/>
  <c r="A814" i="4"/>
  <c r="E811" i="4"/>
  <c r="B811" i="4"/>
  <c r="C811" i="4" s="1"/>
  <c r="D811" i="4"/>
  <c r="F808" i="4"/>
  <c r="D813" i="4" l="1"/>
  <c r="E813" i="4"/>
  <c r="B813" i="4"/>
  <c r="C813" i="4" s="1"/>
  <c r="F809" i="4"/>
  <c r="B814" i="4"/>
  <c r="C814" i="4" s="1"/>
  <c r="A816" i="4"/>
  <c r="D814" i="4"/>
  <c r="A815" i="4"/>
  <c r="E814" i="4"/>
  <c r="F810" i="4"/>
  <c r="B816" i="4" l="1"/>
  <c r="C816" i="4" s="1"/>
  <c r="F814" i="4" s="1"/>
  <c r="E816" i="4"/>
  <c r="A817" i="4"/>
  <c r="D816" i="4"/>
  <c r="A818" i="4"/>
  <c r="E815" i="4"/>
  <c r="B815" i="4"/>
  <c r="C815" i="4" s="1"/>
  <c r="D815" i="4"/>
  <c r="F812" i="4"/>
  <c r="F811" i="4"/>
  <c r="B817" i="4" l="1"/>
  <c r="C817" i="4" s="1"/>
  <c r="F815" i="4" s="1"/>
  <c r="E817" i="4"/>
  <c r="D817" i="4"/>
  <c r="B818" i="4"/>
  <c r="C818" i="4" s="1"/>
  <c r="E818" i="4"/>
  <c r="D818" i="4"/>
  <c r="A820" i="4"/>
  <c r="A819" i="4"/>
  <c r="F813" i="4"/>
  <c r="F816" i="4"/>
  <c r="A821" i="4" l="1"/>
  <c r="E820" i="4"/>
  <c r="B820" i="4"/>
  <c r="C820" i="4" s="1"/>
  <c r="A822" i="4"/>
  <c r="D820" i="4"/>
  <c r="B819" i="4"/>
  <c r="C819" i="4" s="1"/>
  <c r="D819" i="4"/>
  <c r="E819" i="4"/>
  <c r="F817" i="4" l="1"/>
  <c r="E821" i="4"/>
  <c r="B821" i="4"/>
  <c r="C821" i="4" s="1"/>
  <c r="D821" i="4"/>
  <c r="B822" i="4"/>
  <c r="C822" i="4" s="1"/>
  <c r="A823" i="4"/>
  <c r="A824" i="4"/>
  <c r="D822" i="4"/>
  <c r="E822" i="4"/>
  <c r="F818" i="4"/>
  <c r="E824" i="4" l="1"/>
  <c r="D824" i="4"/>
  <c r="A825" i="4"/>
  <c r="A826" i="4"/>
  <c r="B824" i="4"/>
  <c r="C824" i="4" s="1"/>
  <c r="B823" i="4"/>
  <c r="C823" i="4" s="1"/>
  <c r="F821" i="4" s="1"/>
  <c r="E823" i="4"/>
  <c r="D823" i="4"/>
  <c r="F820" i="4"/>
  <c r="F819" i="4"/>
  <c r="B826" i="4" l="1"/>
  <c r="C826" i="4" s="1"/>
  <c r="A828" i="4"/>
  <c r="E826" i="4"/>
  <c r="A827" i="4"/>
  <c r="D826" i="4"/>
  <c r="B825" i="4"/>
  <c r="C825" i="4" s="1"/>
  <c r="F823" i="4" s="1"/>
  <c r="D825" i="4"/>
  <c r="E825" i="4"/>
  <c r="F822" i="4"/>
  <c r="D828" i="4" l="1"/>
  <c r="A830" i="4"/>
  <c r="A829" i="4"/>
  <c r="B828" i="4"/>
  <c r="C828" i="4" s="1"/>
  <c r="F826" i="4" s="1"/>
  <c r="E828" i="4"/>
  <c r="D827" i="4"/>
  <c r="B827" i="4"/>
  <c r="C827" i="4" s="1"/>
  <c r="E827" i="4"/>
  <c r="F824" i="4"/>
  <c r="F827" i="4" l="1"/>
  <c r="B829" i="4"/>
  <c r="C829" i="4" s="1"/>
  <c r="E829" i="4"/>
  <c r="D829" i="4"/>
  <c r="A831" i="4"/>
  <c r="B830" i="4"/>
  <c r="C830" i="4" s="1"/>
  <c r="F828" i="4" s="1"/>
  <c r="A832" i="4"/>
  <c r="E830" i="4"/>
  <c r="D830" i="4"/>
  <c r="F825" i="4"/>
  <c r="D832" i="4" l="1"/>
  <c r="A834" i="4"/>
  <c r="B832" i="4"/>
  <c r="C832" i="4" s="1"/>
  <c r="A833" i="4"/>
  <c r="E832" i="4"/>
  <c r="E831" i="4"/>
  <c r="B831" i="4"/>
  <c r="C831" i="4" s="1"/>
  <c r="D831" i="4"/>
  <c r="B833" i="4" l="1"/>
  <c r="C833" i="4" s="1"/>
  <c r="E833" i="4"/>
  <c r="D833" i="4"/>
  <c r="F829" i="4"/>
  <c r="D834" i="4"/>
  <c r="A835" i="4"/>
  <c r="B834" i="4"/>
  <c r="C834" i="4" s="1"/>
  <c r="F832" i="4" s="1"/>
  <c r="A836" i="4"/>
  <c r="E834" i="4"/>
  <c r="F830" i="4"/>
  <c r="E835" i="4" l="1"/>
  <c r="D835" i="4"/>
  <c r="B835" i="4"/>
  <c r="C835" i="4" s="1"/>
  <c r="D836" i="4"/>
  <c r="A837" i="4"/>
  <c r="B836" i="4"/>
  <c r="C836" i="4" s="1"/>
  <c r="A838" i="4"/>
  <c r="E836" i="4"/>
  <c r="F831" i="4"/>
  <c r="D838" i="4" l="1"/>
  <c r="A839" i="4"/>
  <c r="B838" i="4"/>
  <c r="C838" i="4" s="1"/>
  <c r="F836" i="4" s="1"/>
  <c r="E838" i="4"/>
  <c r="A840" i="4"/>
  <c r="F834" i="4"/>
  <c r="E837" i="4"/>
  <c r="D837" i="4"/>
  <c r="B837" i="4"/>
  <c r="C837" i="4" s="1"/>
  <c r="F833" i="4"/>
  <c r="A841" i="4" l="1"/>
  <c r="E840" i="4"/>
  <c r="D840" i="4"/>
  <c r="A842" i="4"/>
  <c r="B840" i="4"/>
  <c r="C840" i="4" s="1"/>
  <c r="F835" i="4"/>
  <c r="B839" i="4"/>
  <c r="C839" i="4" s="1"/>
  <c r="F837" i="4" s="1"/>
  <c r="D839" i="4"/>
  <c r="E839" i="4"/>
  <c r="B842" i="4" l="1"/>
  <c r="C842" i="4" s="1"/>
  <c r="F840" i="4" s="1"/>
  <c r="A843" i="4"/>
  <c r="A844" i="4"/>
  <c r="D842" i="4"/>
  <c r="E842" i="4"/>
  <c r="B841" i="4"/>
  <c r="C841" i="4" s="1"/>
  <c r="D841" i="4"/>
  <c r="E841" i="4"/>
  <c r="A846" i="4" l="1"/>
  <c r="A845" i="4"/>
  <c r="B844" i="4"/>
  <c r="C844" i="4" s="1"/>
  <c r="D844" i="4"/>
  <c r="E844" i="4"/>
  <c r="D843" i="4"/>
  <c r="B843" i="4"/>
  <c r="C843" i="4" s="1"/>
  <c r="E843" i="4"/>
  <c r="E845" i="4" l="1"/>
  <c r="D845" i="4"/>
  <c r="B845" i="4"/>
  <c r="C845" i="4" s="1"/>
  <c r="F842" i="4"/>
  <c r="A848" i="4"/>
  <c r="E846" i="4"/>
  <c r="A847" i="4"/>
  <c r="B846" i="4"/>
  <c r="C846" i="4" s="1"/>
  <c r="D846" i="4"/>
  <c r="F841" i="4"/>
  <c r="B848" i="4" l="1"/>
  <c r="C848" i="4" s="1"/>
  <c r="E848" i="4"/>
  <c r="A849" i="4"/>
  <c r="A850" i="4"/>
  <c r="D848" i="4"/>
  <c r="E847" i="4"/>
  <c r="D847" i="4"/>
  <c r="B847" i="4"/>
  <c r="C847" i="4" s="1"/>
  <c r="F843" i="4"/>
  <c r="F844" i="4"/>
  <c r="D850" i="4" l="1"/>
  <c r="B850" i="4"/>
  <c r="C850" i="4" s="1"/>
  <c r="A852" i="4"/>
  <c r="E850" i="4"/>
  <c r="A851" i="4"/>
  <c r="F846" i="4"/>
  <c r="E849" i="4"/>
  <c r="D849" i="4"/>
  <c r="B849" i="4"/>
  <c r="C849" i="4" s="1"/>
  <c r="F845" i="4"/>
  <c r="B851" i="4" l="1"/>
  <c r="C851" i="4" s="1"/>
  <c r="E851" i="4"/>
  <c r="D851" i="4"/>
  <c r="F847" i="4"/>
  <c r="B852" i="4"/>
  <c r="C852" i="4" s="1"/>
  <c r="E852" i="4"/>
  <c r="A854" i="4"/>
  <c r="A853" i="4"/>
  <c r="D852" i="4"/>
  <c r="F848" i="4"/>
  <c r="E853" i="4" l="1"/>
  <c r="B853" i="4"/>
  <c r="C853" i="4" s="1"/>
  <c r="D853" i="4"/>
  <c r="F849" i="4"/>
  <c r="D854" i="4"/>
  <c r="E854" i="4"/>
  <c r="A855" i="4"/>
  <c r="A856" i="4"/>
  <c r="B854" i="4"/>
  <c r="C854" i="4" s="1"/>
  <c r="F850" i="4"/>
  <c r="B856" i="4" l="1"/>
  <c r="C856" i="4" s="1"/>
  <c r="A858" i="4"/>
  <c r="D856" i="4"/>
  <c r="E856" i="4"/>
  <c r="A857" i="4"/>
  <c r="F852" i="4"/>
  <c r="D855" i="4"/>
  <c r="E855" i="4"/>
  <c r="B855" i="4"/>
  <c r="C855" i="4" s="1"/>
  <c r="F851" i="4"/>
  <c r="B857" i="4" l="1"/>
  <c r="C857" i="4" s="1"/>
  <c r="E857" i="4"/>
  <c r="D857" i="4"/>
  <c r="E858" i="4"/>
  <c r="D858" i="4"/>
  <c r="B858" i="4"/>
  <c r="C858" i="4" s="1"/>
  <c r="A860" i="4"/>
  <c r="A859" i="4"/>
  <c r="F854" i="4"/>
  <c r="F853" i="4"/>
  <c r="E859" i="4" l="1"/>
  <c r="B859" i="4"/>
  <c r="C859" i="4" s="1"/>
  <c r="D859" i="4"/>
  <c r="B860" i="4"/>
  <c r="C860" i="4" s="1"/>
  <c r="A862" i="4"/>
  <c r="E860" i="4"/>
  <c r="A861" i="4"/>
  <c r="D860" i="4"/>
  <c r="F858" i="4"/>
  <c r="F856" i="4"/>
  <c r="F857" i="4"/>
  <c r="F855" i="4"/>
  <c r="D861" i="4" l="1"/>
  <c r="E861" i="4"/>
  <c r="B861" i="4"/>
  <c r="C861" i="4" s="1"/>
  <c r="A864" i="4"/>
  <c r="B862" i="4"/>
  <c r="C862" i="4" s="1"/>
  <c r="A863" i="4"/>
  <c r="E862" i="4"/>
  <c r="D862" i="4"/>
  <c r="B863" i="4" l="1"/>
  <c r="C863" i="4" s="1"/>
  <c r="E863" i="4"/>
  <c r="D863" i="4"/>
  <c r="A865" i="4"/>
  <c r="D864" i="4"/>
  <c r="A866" i="4"/>
  <c r="B864" i="4"/>
  <c r="C864" i="4" s="1"/>
  <c r="E864" i="4"/>
  <c r="F859" i="4"/>
  <c r="F860" i="4"/>
  <c r="A868" i="4" l="1"/>
  <c r="A867" i="4"/>
  <c r="B866" i="4"/>
  <c r="C866" i="4" s="1"/>
  <c r="E866" i="4"/>
  <c r="D866" i="4"/>
  <c r="F861" i="4"/>
  <c r="D865" i="4"/>
  <c r="B865" i="4"/>
  <c r="C865" i="4" s="1"/>
  <c r="E865" i="4"/>
  <c r="F862" i="4"/>
  <c r="F864" i="4" l="1"/>
  <c r="D867" i="4"/>
  <c r="E867" i="4"/>
  <c r="B867" i="4"/>
  <c r="C867" i="4" s="1"/>
  <c r="F865" i="4" s="1"/>
  <c r="A869" i="4"/>
  <c r="E868" i="4"/>
  <c r="B868" i="4"/>
  <c r="C868" i="4" s="1"/>
  <c r="D868" i="4"/>
  <c r="A870" i="4"/>
  <c r="F863" i="4"/>
  <c r="E870" i="4" l="1"/>
  <c r="B870" i="4"/>
  <c r="C870" i="4" s="1"/>
  <c r="D870" i="4"/>
  <c r="A871" i="4"/>
  <c r="A872" i="4"/>
  <c r="B869" i="4"/>
  <c r="C869" i="4" s="1"/>
  <c r="D869" i="4"/>
  <c r="E869" i="4"/>
  <c r="F866" i="4"/>
  <c r="F867" i="4" l="1"/>
  <c r="B872" i="4"/>
  <c r="C872" i="4" s="1"/>
  <c r="E872" i="4"/>
  <c r="D872" i="4"/>
  <c r="A873" i="4"/>
  <c r="A874" i="4"/>
  <c r="D871" i="4"/>
  <c r="B871" i="4"/>
  <c r="C871" i="4" s="1"/>
  <c r="E871" i="4"/>
  <c r="F868" i="4"/>
  <c r="E874" i="4" l="1"/>
  <c r="B874" i="4"/>
  <c r="C874" i="4" s="1"/>
  <c r="D874" i="4"/>
  <c r="A876" i="4"/>
  <c r="A875" i="4"/>
  <c r="F872" i="4"/>
  <c r="D873" i="4"/>
  <c r="E873" i="4"/>
  <c r="B873" i="4"/>
  <c r="C873" i="4" s="1"/>
  <c r="F869" i="4"/>
  <c r="F870" i="4"/>
  <c r="D875" i="4" l="1"/>
  <c r="B875" i="4"/>
  <c r="C875" i="4" s="1"/>
  <c r="E875" i="4"/>
  <c r="A878" i="4"/>
  <c r="D876" i="4"/>
  <c r="B876" i="4"/>
  <c r="C876" i="4" s="1"/>
  <c r="E876" i="4"/>
  <c r="A877" i="4"/>
  <c r="F871" i="4"/>
  <c r="F874" i="4" l="1"/>
  <c r="D877" i="4"/>
  <c r="B877" i="4"/>
  <c r="C877" i="4" s="1"/>
  <c r="E877" i="4"/>
  <c r="B878" i="4"/>
  <c r="C878" i="4" s="1"/>
  <c r="A879" i="4"/>
  <c r="E878" i="4"/>
  <c r="A880" i="4"/>
  <c r="D878" i="4"/>
  <c r="F873" i="4"/>
  <c r="E879" i="4" l="1"/>
  <c r="B879" i="4"/>
  <c r="C879" i="4" s="1"/>
  <c r="D879" i="4"/>
  <c r="E880" i="4"/>
  <c r="B880" i="4"/>
  <c r="C880" i="4" s="1"/>
  <c r="F878" i="4" s="1"/>
  <c r="A881" i="4"/>
  <c r="D880" i="4"/>
  <c r="A882" i="4"/>
  <c r="F876" i="4"/>
  <c r="F877" i="4"/>
  <c r="F875" i="4"/>
  <c r="E881" i="4" l="1"/>
  <c r="D881" i="4"/>
  <c r="B881" i="4"/>
  <c r="C881" i="4" s="1"/>
  <c r="B882" i="4"/>
  <c r="C882" i="4" s="1"/>
  <c r="F880" i="4" s="1"/>
  <c r="E882" i="4"/>
  <c r="A883" i="4"/>
  <c r="D882" i="4"/>
  <c r="A884" i="4"/>
  <c r="A886" i="4" l="1"/>
  <c r="B884" i="4"/>
  <c r="C884" i="4" s="1"/>
  <c r="D884" i="4"/>
  <c r="A885" i="4"/>
  <c r="E884" i="4"/>
  <c r="E883" i="4"/>
  <c r="B883" i="4"/>
  <c r="C883" i="4" s="1"/>
  <c r="F881" i="4" s="1"/>
  <c r="D883" i="4"/>
  <c r="F882" i="4"/>
  <c r="F879" i="4"/>
  <c r="E885" i="4" l="1"/>
  <c r="B885" i="4"/>
  <c r="C885" i="4" s="1"/>
  <c r="F883" i="4" s="1"/>
  <c r="D885" i="4"/>
  <c r="B886" i="4"/>
  <c r="C886" i="4" s="1"/>
  <c r="E886" i="4"/>
  <c r="D886" i="4"/>
  <c r="A887" i="4"/>
  <c r="A888" i="4"/>
  <c r="E887" i="4" l="1"/>
  <c r="B887" i="4"/>
  <c r="C887" i="4" s="1"/>
  <c r="F885" i="4" s="1"/>
  <c r="D887" i="4"/>
  <c r="F884" i="4"/>
  <c r="B888" i="4"/>
  <c r="C888" i="4" s="1"/>
  <c r="A889" i="4"/>
  <c r="A890" i="4"/>
  <c r="E888" i="4"/>
  <c r="D888" i="4"/>
  <c r="D889" i="4" l="1"/>
  <c r="E889" i="4"/>
  <c r="B889" i="4"/>
  <c r="C889" i="4" s="1"/>
  <c r="F887" i="4" s="1"/>
  <c r="A892" i="4"/>
  <c r="E890" i="4"/>
  <c r="D890" i="4"/>
  <c r="A891" i="4"/>
  <c r="B890" i="4"/>
  <c r="C890" i="4" s="1"/>
  <c r="F888" i="4"/>
  <c r="F886" i="4"/>
  <c r="D892" i="4" l="1"/>
  <c r="A893" i="4"/>
  <c r="A894" i="4"/>
  <c r="B892" i="4"/>
  <c r="C892" i="4" s="1"/>
  <c r="E892" i="4"/>
  <c r="D891" i="4"/>
  <c r="E891" i="4"/>
  <c r="B891" i="4"/>
  <c r="C891" i="4" s="1"/>
  <c r="B894" i="4" l="1"/>
  <c r="C894" i="4" s="1"/>
  <c r="F892" i="4" s="1"/>
  <c r="A895" i="4"/>
  <c r="D894" i="4"/>
  <c r="E894" i="4"/>
  <c r="A896" i="4"/>
  <c r="F889" i="4"/>
  <c r="D893" i="4"/>
  <c r="B893" i="4"/>
  <c r="C893" i="4" s="1"/>
  <c r="E893" i="4"/>
  <c r="F890" i="4"/>
  <c r="D895" i="4" l="1"/>
  <c r="B895" i="4"/>
  <c r="C895" i="4" s="1"/>
  <c r="E895" i="4"/>
  <c r="D896" i="4"/>
  <c r="B896" i="4"/>
  <c r="C896" i="4" s="1"/>
  <c r="A898" i="4"/>
  <c r="A897" i="4"/>
  <c r="E896" i="4"/>
  <c r="F893" i="4"/>
  <c r="F891" i="4"/>
  <c r="D897" i="4" l="1"/>
  <c r="B897" i="4"/>
  <c r="C897" i="4" s="1"/>
  <c r="E897" i="4"/>
  <c r="A899" i="4"/>
  <c r="B898" i="4"/>
  <c r="C898" i="4" s="1"/>
  <c r="E898" i="4"/>
  <c r="D898" i="4"/>
  <c r="A900" i="4"/>
  <c r="F894" i="4"/>
  <c r="F895" i="4" l="1"/>
  <c r="A902" i="4"/>
  <c r="B900" i="4"/>
  <c r="C900" i="4" s="1"/>
  <c r="F898" i="4" s="1"/>
  <c r="A901" i="4"/>
  <c r="D900" i="4"/>
  <c r="E900" i="4"/>
  <c r="D899" i="4"/>
  <c r="E899" i="4"/>
  <c r="B899" i="4"/>
  <c r="C899" i="4" s="1"/>
  <c r="F896" i="4"/>
  <c r="D902" i="4" l="1"/>
  <c r="B902" i="4"/>
  <c r="C902" i="4" s="1"/>
  <c r="A904" i="4"/>
  <c r="A903" i="4"/>
  <c r="E902" i="4"/>
  <c r="D901" i="4"/>
  <c r="B901" i="4"/>
  <c r="C901" i="4" s="1"/>
  <c r="E901" i="4"/>
  <c r="F900" i="4"/>
  <c r="F897" i="4"/>
  <c r="D903" i="4" l="1"/>
  <c r="B903" i="4"/>
  <c r="C903" i="4" s="1"/>
  <c r="E903" i="4"/>
  <c r="D904" i="4"/>
  <c r="A906" i="4"/>
  <c r="A905" i="4"/>
  <c r="B904" i="4"/>
  <c r="C904" i="4" s="1"/>
  <c r="E904" i="4"/>
  <c r="F899" i="4"/>
  <c r="F902" i="4" l="1"/>
  <c r="B905" i="4"/>
  <c r="C905" i="4" s="1"/>
  <c r="F903" i="4" s="1"/>
  <c r="E905" i="4"/>
  <c r="D905" i="4"/>
  <c r="E906" i="4"/>
  <c r="B906" i="4"/>
  <c r="C906" i="4" s="1"/>
  <c r="A908" i="4"/>
  <c r="D906" i="4"/>
  <c r="A907" i="4"/>
  <c r="F901" i="4"/>
  <c r="E907" i="4" l="1"/>
  <c r="D907" i="4"/>
  <c r="B907" i="4"/>
  <c r="C907" i="4" s="1"/>
  <c r="D908" i="4"/>
  <c r="B908" i="4"/>
  <c r="C908" i="4" s="1"/>
  <c r="E908" i="4"/>
  <c r="A910" i="4"/>
  <c r="A909" i="4"/>
  <c r="F904" i="4"/>
  <c r="E910" i="4" l="1"/>
  <c r="B910" i="4"/>
  <c r="C910" i="4" s="1"/>
  <c r="D910" i="4"/>
  <c r="A911" i="4"/>
  <c r="A912" i="4"/>
  <c r="F908" i="4"/>
  <c r="B909" i="4"/>
  <c r="C909" i="4" s="1"/>
  <c r="D909" i="4"/>
  <c r="E909" i="4"/>
  <c r="F906" i="4"/>
  <c r="B912" i="4" l="1"/>
  <c r="C912" i="4" s="1"/>
  <c r="F910" i="4" s="1"/>
  <c r="A913" i="4"/>
  <c r="A914" i="4"/>
  <c r="D912" i="4"/>
  <c r="E912" i="4"/>
  <c r="D911" i="4"/>
  <c r="B911" i="4"/>
  <c r="C911" i="4" s="1"/>
  <c r="E911" i="4"/>
  <c r="F907" i="4"/>
  <c r="E914" i="4" l="1"/>
  <c r="A916" i="4"/>
  <c r="D914" i="4"/>
  <c r="A915" i="4"/>
  <c r="B914" i="4"/>
  <c r="C914" i="4" s="1"/>
  <c r="F912" i="4" s="1"/>
  <c r="F909" i="4"/>
  <c r="E913" i="4"/>
  <c r="D913" i="4"/>
  <c r="B913" i="4"/>
  <c r="C913" i="4" s="1"/>
  <c r="A917" i="4" l="1"/>
  <c r="E916" i="4"/>
  <c r="A918" i="4"/>
  <c r="D916" i="4"/>
  <c r="B916" i="4"/>
  <c r="C916" i="4" s="1"/>
  <c r="F914" i="4" s="1"/>
  <c r="B915" i="4"/>
  <c r="C915" i="4" s="1"/>
  <c r="D915" i="4"/>
  <c r="E915" i="4"/>
  <c r="F911" i="4"/>
  <c r="F913" i="4" l="1"/>
  <c r="A919" i="4"/>
  <c r="B918" i="4"/>
  <c r="C918" i="4" s="1"/>
  <c r="A920" i="4"/>
  <c r="E918" i="4"/>
  <c r="D918" i="4"/>
  <c r="F916" i="4"/>
  <c r="B917" i="4"/>
  <c r="C917" i="4" s="1"/>
  <c r="D917" i="4"/>
  <c r="E917" i="4"/>
  <c r="D919" i="4" l="1"/>
  <c r="E919" i="4"/>
  <c r="B919" i="4"/>
  <c r="C919" i="4" s="1"/>
  <c r="B920" i="4"/>
  <c r="C920" i="4" s="1"/>
  <c r="A922" i="4"/>
  <c r="A921" i="4"/>
  <c r="E920" i="4"/>
  <c r="D920" i="4"/>
  <c r="F915" i="4"/>
  <c r="D921" i="4" l="1"/>
  <c r="E921" i="4"/>
  <c r="B921" i="4"/>
  <c r="C921" i="4" s="1"/>
  <c r="F919" i="4" s="1"/>
  <c r="A923" i="4"/>
  <c r="A924" i="4"/>
  <c r="E922" i="4"/>
  <c r="B922" i="4"/>
  <c r="C922" i="4" s="1"/>
  <c r="D922" i="4"/>
  <c r="F917" i="4"/>
  <c r="F918" i="4"/>
  <c r="D923" i="4" l="1"/>
  <c r="B923" i="4"/>
  <c r="C923" i="4" s="1"/>
  <c r="F921" i="4" s="1"/>
  <c r="E923" i="4"/>
  <c r="F920" i="4"/>
  <c r="D924" i="4"/>
  <c r="E924" i="4"/>
  <c r="A925" i="4"/>
  <c r="B924" i="4"/>
  <c r="C924" i="4" s="1"/>
  <c r="A926" i="4"/>
  <c r="B925" i="4" l="1"/>
  <c r="C925" i="4" s="1"/>
  <c r="F923" i="4" s="1"/>
  <c r="D925" i="4"/>
  <c r="E925" i="4"/>
  <c r="F922" i="4"/>
  <c r="D926" i="4"/>
  <c r="A928" i="4"/>
  <c r="B926" i="4"/>
  <c r="C926" i="4" s="1"/>
  <c r="A927" i="4"/>
  <c r="E926" i="4"/>
  <c r="B927" i="4" l="1"/>
  <c r="C927" i="4" s="1"/>
  <c r="D927" i="4"/>
  <c r="E927" i="4"/>
  <c r="A930" i="4"/>
  <c r="A929" i="4"/>
  <c r="D928" i="4"/>
  <c r="E928" i="4"/>
  <c r="B928" i="4"/>
  <c r="C928" i="4" s="1"/>
  <c r="F926" i="4"/>
  <c r="F924" i="4"/>
  <c r="A932" i="4" l="1"/>
  <c r="D930" i="4"/>
  <c r="B930" i="4"/>
  <c r="C930" i="4" s="1"/>
  <c r="F928" i="4" s="1"/>
  <c r="A931" i="4"/>
  <c r="E930" i="4"/>
  <c r="F925" i="4"/>
  <c r="E929" i="4"/>
  <c r="B929" i="4"/>
  <c r="C929" i="4" s="1"/>
  <c r="D929" i="4"/>
  <c r="B932" i="4" l="1"/>
  <c r="C932" i="4" s="1"/>
  <c r="F930" i="4" s="1"/>
  <c r="A933" i="4"/>
  <c r="D932" i="4"/>
  <c r="A934" i="4"/>
  <c r="E932" i="4"/>
  <c r="B931" i="4"/>
  <c r="C931" i="4" s="1"/>
  <c r="D931" i="4"/>
  <c r="E931" i="4"/>
  <c r="F927" i="4"/>
  <c r="B934" i="4" l="1"/>
  <c r="C934" i="4" s="1"/>
  <c r="D934" i="4"/>
  <c r="E934" i="4"/>
  <c r="A936" i="4"/>
  <c r="A935" i="4"/>
  <c r="F929" i="4"/>
  <c r="D933" i="4"/>
  <c r="B933" i="4"/>
  <c r="C933" i="4" s="1"/>
  <c r="E933" i="4"/>
  <c r="F932" i="4"/>
  <c r="E935" i="4" l="1"/>
  <c r="B935" i="4"/>
  <c r="C935" i="4" s="1"/>
  <c r="D935" i="4"/>
  <c r="A937" i="4"/>
  <c r="A938" i="4"/>
  <c r="E936" i="4"/>
  <c r="B936" i="4"/>
  <c r="C936" i="4" s="1"/>
  <c r="D936" i="4"/>
  <c r="F931" i="4"/>
  <c r="F934" i="4"/>
  <c r="B938" i="4" l="1"/>
  <c r="C938" i="4" s="1"/>
  <c r="A939" i="4"/>
  <c r="E938" i="4"/>
  <c r="A940" i="4"/>
  <c r="D938" i="4"/>
  <c r="B937" i="4"/>
  <c r="C937" i="4" s="1"/>
  <c r="E937" i="4"/>
  <c r="D937" i="4"/>
  <c r="F933" i="4"/>
  <c r="D939" i="4" l="1"/>
  <c r="E939" i="4"/>
  <c r="B939" i="4"/>
  <c r="C939" i="4" s="1"/>
  <c r="A942" i="4"/>
  <c r="E940" i="4"/>
  <c r="B940" i="4"/>
  <c r="C940" i="4" s="1"/>
  <c r="D940" i="4"/>
  <c r="A941" i="4"/>
  <c r="F935" i="4"/>
  <c r="F936" i="4"/>
  <c r="B941" i="4" l="1"/>
  <c r="C941" i="4" s="1"/>
  <c r="E941" i="4"/>
  <c r="D941" i="4"/>
  <c r="A943" i="4"/>
  <c r="A944" i="4"/>
  <c r="B942" i="4"/>
  <c r="C942" i="4" s="1"/>
  <c r="E942" i="4"/>
  <c r="D942" i="4"/>
  <c r="F938" i="4"/>
  <c r="F937" i="4"/>
  <c r="B944" i="4" l="1"/>
  <c r="C944" i="4" s="1"/>
  <c r="E944" i="4"/>
  <c r="D944" i="4"/>
  <c r="A946" i="4"/>
  <c r="A945" i="4"/>
  <c r="E943" i="4"/>
  <c r="D943" i="4"/>
  <c r="B943" i="4"/>
  <c r="C943" i="4" s="1"/>
  <c r="F939" i="4"/>
  <c r="F940" i="4"/>
  <c r="B945" i="4" l="1"/>
  <c r="C945" i="4" s="1"/>
  <c r="D945" i="4"/>
  <c r="E945" i="4"/>
  <c r="A948" i="4"/>
  <c r="E946" i="4"/>
  <c r="B946" i="4"/>
  <c r="C946" i="4" s="1"/>
  <c r="A947" i="4"/>
  <c r="D946" i="4"/>
  <c r="F941" i="4"/>
  <c r="F942" i="4"/>
  <c r="A949" i="4" l="1"/>
  <c r="A950" i="4"/>
  <c r="D948" i="4"/>
  <c r="E948" i="4"/>
  <c r="B948" i="4"/>
  <c r="C948" i="4" s="1"/>
  <c r="D947" i="4"/>
  <c r="E947" i="4"/>
  <c r="B947" i="4"/>
  <c r="C947" i="4" s="1"/>
  <c r="F943" i="4"/>
  <c r="F944" i="4"/>
  <c r="A952" i="4" l="1"/>
  <c r="D950" i="4"/>
  <c r="B950" i="4"/>
  <c r="C950" i="4" s="1"/>
  <c r="A951" i="4"/>
  <c r="E950" i="4"/>
  <c r="D949" i="4"/>
  <c r="B949" i="4"/>
  <c r="C949" i="4" s="1"/>
  <c r="E949" i="4"/>
  <c r="F945" i="4"/>
  <c r="F946" i="4"/>
  <c r="D951" i="4" l="1"/>
  <c r="B951" i="4"/>
  <c r="C951" i="4" s="1"/>
  <c r="E951" i="4"/>
  <c r="F947" i="4"/>
  <c r="F948" i="4"/>
  <c r="A953" i="4"/>
  <c r="B952" i="4"/>
  <c r="C952" i="4" s="1"/>
  <c r="E952" i="4"/>
  <c r="A954" i="4"/>
  <c r="D952" i="4"/>
  <c r="B953" i="4" l="1"/>
  <c r="C953" i="4" s="1"/>
  <c r="E953" i="4"/>
  <c r="D953" i="4"/>
  <c r="A956" i="4"/>
  <c r="A955" i="4"/>
  <c r="B954" i="4"/>
  <c r="C954" i="4" s="1"/>
  <c r="D954" i="4"/>
  <c r="E954" i="4"/>
  <c r="F950" i="4"/>
  <c r="F949" i="4"/>
  <c r="F951" i="4" l="1"/>
  <c r="F952" i="4"/>
  <c r="D955" i="4"/>
  <c r="B955" i="4"/>
  <c r="C955" i="4" s="1"/>
  <c r="E955" i="4"/>
  <c r="A958" i="4"/>
  <c r="D956" i="4"/>
  <c r="B956" i="4"/>
  <c r="C956" i="4" s="1"/>
  <c r="E956" i="4"/>
  <c r="A957" i="4"/>
  <c r="E957" i="4" l="1"/>
  <c r="B957" i="4"/>
  <c r="C957" i="4" s="1"/>
  <c r="D957" i="4"/>
  <c r="E958" i="4"/>
  <c r="A960" i="4"/>
  <c r="B958" i="4"/>
  <c r="C958" i="4" s="1"/>
  <c r="A959" i="4"/>
  <c r="D958" i="4"/>
  <c r="F954" i="4"/>
  <c r="F953" i="4"/>
  <c r="D959" i="4" l="1"/>
  <c r="B959" i="4"/>
  <c r="C959" i="4" s="1"/>
  <c r="F957" i="4" s="1"/>
  <c r="E959" i="4"/>
  <c r="E960" i="4"/>
  <c r="A961" i="4"/>
  <c r="D960" i="4"/>
  <c r="A962" i="4"/>
  <c r="B960" i="4"/>
  <c r="C960" i="4" s="1"/>
  <c r="F958" i="4" s="1"/>
  <c r="F955" i="4"/>
  <c r="F956" i="4"/>
  <c r="A964" i="4" l="1"/>
  <c r="D962" i="4"/>
  <c r="B962" i="4"/>
  <c r="C962" i="4" s="1"/>
  <c r="E962" i="4"/>
  <c r="A963" i="4"/>
  <c r="D961" i="4"/>
  <c r="B961" i="4"/>
  <c r="C961" i="4" s="1"/>
  <c r="E961" i="4"/>
  <c r="F959" i="4" l="1"/>
  <c r="F960" i="4"/>
  <c r="B963" i="4"/>
  <c r="C963" i="4" s="1"/>
  <c r="D963" i="4"/>
  <c r="E963" i="4"/>
  <c r="E964" i="4"/>
  <c r="A966" i="4"/>
  <c r="A965" i="4"/>
  <c r="D964" i="4"/>
  <c r="B964" i="4"/>
  <c r="C964" i="4" s="1"/>
  <c r="B966" i="4" l="1"/>
  <c r="C966" i="4" s="1"/>
  <c r="F964" i="4" s="1"/>
  <c r="D966" i="4"/>
  <c r="A968" i="4"/>
  <c r="A967" i="4"/>
  <c r="E966" i="4"/>
  <c r="B965" i="4"/>
  <c r="C965" i="4" s="1"/>
  <c r="D965" i="4"/>
  <c r="E965" i="4"/>
  <c r="F961" i="4"/>
  <c r="F963" i="4"/>
  <c r="D967" i="4" l="1"/>
  <c r="B967" i="4"/>
  <c r="C967" i="4" s="1"/>
  <c r="E967" i="4"/>
  <c r="A970" i="4"/>
  <c r="D968" i="4"/>
  <c r="E968" i="4"/>
  <c r="B968" i="4"/>
  <c r="C968" i="4" s="1"/>
  <c r="F966" i="4" s="1"/>
  <c r="A969" i="4"/>
  <c r="F965" i="4"/>
  <c r="F962" i="4"/>
  <c r="D969" i="4" l="1"/>
  <c r="E969" i="4"/>
  <c r="B969" i="4"/>
  <c r="C969" i="4" s="1"/>
  <c r="A972" i="4"/>
  <c r="E970" i="4"/>
  <c r="A971" i="4"/>
  <c r="B970" i="4"/>
  <c r="C970" i="4" s="1"/>
  <c r="D970" i="4"/>
  <c r="F968" i="4"/>
  <c r="B972" i="4" l="1"/>
  <c r="C972" i="4" s="1"/>
  <c r="F970" i="4" s="1"/>
  <c r="A973" i="4"/>
  <c r="D972" i="4"/>
  <c r="E972" i="4"/>
  <c r="A974" i="4"/>
  <c r="F967" i="4"/>
  <c r="B971" i="4"/>
  <c r="C971" i="4" s="1"/>
  <c r="E971" i="4"/>
  <c r="D971" i="4"/>
  <c r="A976" i="4" l="1"/>
  <c r="A975" i="4"/>
  <c r="B974" i="4"/>
  <c r="C974" i="4" s="1"/>
  <c r="D974" i="4"/>
  <c r="F972" i="4" s="1"/>
  <c r="E974" i="4"/>
  <c r="F969" i="4"/>
  <c r="E973" i="4"/>
  <c r="D973" i="4"/>
  <c r="B973" i="4"/>
  <c r="C973" i="4" s="1"/>
  <c r="E975" i="4" l="1"/>
  <c r="D975" i="4"/>
  <c r="B975" i="4"/>
  <c r="C975" i="4" s="1"/>
  <c r="D976" i="4"/>
  <c r="A978" i="4"/>
  <c r="E976" i="4"/>
  <c r="B976" i="4"/>
  <c r="C976" i="4" s="1"/>
  <c r="A977" i="4"/>
  <c r="F971" i="4"/>
  <c r="B978" i="4" l="1"/>
  <c r="C978" i="4" s="1"/>
  <c r="A980" i="4"/>
  <c r="A979" i="4"/>
  <c r="D978" i="4"/>
  <c r="E978" i="4"/>
  <c r="D977" i="4"/>
  <c r="E977" i="4"/>
  <c r="B977" i="4"/>
  <c r="C977" i="4" s="1"/>
  <c r="F976" i="4"/>
  <c r="F973" i="4"/>
  <c r="F974" i="4"/>
  <c r="B979" i="4" l="1"/>
  <c r="C979" i="4" s="1"/>
  <c r="F977" i="4" s="1"/>
  <c r="D979" i="4"/>
  <c r="E979" i="4"/>
  <c r="D980" i="4"/>
  <c r="E980" i="4"/>
  <c r="A981" i="4"/>
  <c r="A982" i="4"/>
  <c r="B980" i="4"/>
  <c r="C980" i="4" s="1"/>
  <c r="F978" i="4" s="1"/>
  <c r="F975" i="4"/>
  <c r="E981" i="4" l="1"/>
  <c r="D981" i="4"/>
  <c r="B981" i="4"/>
  <c r="C981" i="4" s="1"/>
  <c r="F979" i="4" s="1"/>
  <c r="E982" i="4"/>
  <c r="D982" i="4"/>
  <c r="A983" i="4"/>
  <c r="B982" i="4"/>
  <c r="C982" i="4" s="1"/>
  <c r="A984" i="4"/>
  <c r="A985" i="4" l="1"/>
  <c r="D984" i="4"/>
  <c r="B984" i="4"/>
  <c r="C984" i="4" s="1"/>
  <c r="F982" i="4" s="1"/>
  <c r="A986" i="4"/>
  <c r="E984" i="4"/>
  <c r="F980" i="4"/>
  <c r="E983" i="4"/>
  <c r="D983" i="4"/>
  <c r="B983" i="4"/>
  <c r="C983" i="4" s="1"/>
  <c r="B986" i="4" l="1"/>
  <c r="C986" i="4" s="1"/>
  <c r="F984" i="4" s="1"/>
  <c r="A987" i="4"/>
  <c r="D986" i="4"/>
  <c r="E986" i="4"/>
  <c r="A988" i="4"/>
  <c r="F981" i="4"/>
  <c r="D985" i="4"/>
  <c r="E985" i="4"/>
  <c r="B985" i="4"/>
  <c r="C985" i="4" s="1"/>
  <c r="D987" i="4" l="1"/>
  <c r="E987" i="4"/>
  <c r="B987" i="4"/>
  <c r="C987" i="4" s="1"/>
  <c r="A989" i="4"/>
  <c r="D988" i="4"/>
  <c r="A990" i="4"/>
  <c r="B988" i="4"/>
  <c r="C988" i="4" s="1"/>
  <c r="E988" i="4"/>
  <c r="F983" i="4"/>
  <c r="A992" i="4" l="1"/>
  <c r="E990" i="4"/>
  <c r="D990" i="4"/>
  <c r="B990" i="4"/>
  <c r="C990" i="4" s="1"/>
  <c r="A991" i="4"/>
  <c r="F988" i="4"/>
  <c r="F986" i="4"/>
  <c r="E989" i="4"/>
  <c r="B989" i="4"/>
  <c r="C989" i="4" s="1"/>
  <c r="D989" i="4"/>
  <c r="F985" i="4"/>
  <c r="D991" i="4" l="1"/>
  <c r="E991" i="4"/>
  <c r="B991" i="4"/>
  <c r="C991" i="4" s="1"/>
  <c r="B992" i="4"/>
  <c r="C992" i="4" s="1"/>
  <c r="A993" i="4"/>
  <c r="A994" i="4"/>
  <c r="E992" i="4"/>
  <c r="D992" i="4"/>
  <c r="F990" i="4"/>
  <c r="F987" i="4"/>
  <c r="D993" i="4" l="1"/>
  <c r="E993" i="4"/>
  <c r="B993" i="4"/>
  <c r="C993" i="4" s="1"/>
  <c r="B994" i="4"/>
  <c r="C994" i="4" s="1"/>
  <c r="E994" i="4"/>
  <c r="D994" i="4"/>
  <c r="A995" i="4"/>
  <c r="A996" i="4"/>
  <c r="F992" i="4"/>
  <c r="F989" i="4"/>
  <c r="E995" i="4" l="1"/>
  <c r="D995" i="4"/>
  <c r="B995" i="4"/>
  <c r="C995" i="4" s="1"/>
  <c r="F993" i="4" s="1"/>
  <c r="E996" i="4"/>
  <c r="A998" i="4"/>
  <c r="A997" i="4"/>
  <c r="D996" i="4"/>
  <c r="B996" i="4"/>
  <c r="C996" i="4" s="1"/>
  <c r="F991" i="4"/>
  <c r="F994" i="4" l="1"/>
  <c r="E998" i="4"/>
  <c r="D998" i="4"/>
  <c r="A999" i="4"/>
  <c r="A1000" i="4"/>
  <c r="B998" i="4"/>
  <c r="C998" i="4" s="1"/>
  <c r="B997" i="4"/>
  <c r="C997" i="4" s="1"/>
  <c r="F995" i="4" s="1"/>
  <c r="D997" i="4"/>
  <c r="E997" i="4"/>
  <c r="E1000" i="4" l="1"/>
  <c r="A1001" i="4"/>
  <c r="D1000" i="4"/>
  <c r="A1002" i="4"/>
  <c r="B1000" i="4"/>
  <c r="C1000" i="4" s="1"/>
  <c r="E999" i="4"/>
  <c r="D999" i="4"/>
  <c r="B999" i="4"/>
  <c r="C999" i="4" s="1"/>
  <c r="F997" i="4"/>
  <c r="F996" i="4"/>
  <c r="E1001" i="4" l="1"/>
  <c r="D1001" i="4"/>
  <c r="B1001" i="4"/>
  <c r="C1001" i="4" s="1"/>
  <c r="E1002" i="4"/>
  <c r="A1004" i="4"/>
  <c r="B1002" i="4"/>
  <c r="C1002" i="4" s="1"/>
  <c r="A1003" i="4"/>
  <c r="D1002" i="4"/>
  <c r="F998" i="4"/>
  <c r="D1004" i="4" l="1"/>
  <c r="E1004" i="4"/>
  <c r="B1004" i="4"/>
  <c r="C1004" i="4" s="1"/>
  <c r="A1006" i="4"/>
  <c r="A1005" i="4"/>
  <c r="B1003" i="4"/>
  <c r="C1003" i="4" s="1"/>
  <c r="D1003" i="4"/>
  <c r="E1003" i="4"/>
  <c r="F999" i="4"/>
  <c r="F1000" i="4"/>
  <c r="B1006" i="4" l="1"/>
  <c r="C1006" i="4" s="1"/>
  <c r="A1008" i="4"/>
  <c r="A1007" i="4"/>
  <c r="E1006" i="4"/>
  <c r="D1006" i="4"/>
  <c r="F1001" i="4"/>
  <c r="B1005" i="4"/>
  <c r="C1005" i="4" s="1"/>
  <c r="D1005" i="4"/>
  <c r="E1005" i="4"/>
  <c r="F1004" i="4"/>
  <c r="F1002" i="4"/>
  <c r="E1008" i="4" l="1"/>
  <c r="B1008" i="4"/>
  <c r="C1008" i="4" s="1"/>
  <c r="F1006" i="4" s="1"/>
  <c r="D1008" i="4"/>
  <c r="A1009" i="4"/>
  <c r="A1010" i="4"/>
  <c r="F1005" i="4"/>
  <c r="E1007" i="4"/>
  <c r="B1007" i="4"/>
  <c r="C1007" i="4" s="1"/>
  <c r="D1007" i="4"/>
  <c r="F1003" i="4"/>
  <c r="E1009" i="4" l="1"/>
  <c r="B1009" i="4"/>
  <c r="C1009" i="4" s="1"/>
  <c r="D1009" i="4"/>
  <c r="D1010" i="4"/>
  <c r="A1012" i="4"/>
  <c r="B1010" i="4"/>
  <c r="C1010" i="4" s="1"/>
  <c r="E1010" i="4"/>
  <c r="A1011" i="4"/>
  <c r="B1011" i="4" l="1"/>
  <c r="C1011" i="4" s="1"/>
  <c r="E1011" i="4"/>
  <c r="D1011" i="4"/>
  <c r="E1012" i="4"/>
  <c r="B1012" i="4"/>
  <c r="C1012" i="4" s="1"/>
  <c r="A1014" i="4"/>
  <c r="D1012" i="4"/>
  <c r="A1013" i="4"/>
  <c r="F1008" i="4"/>
  <c r="F1007" i="4"/>
  <c r="A1016" i="4" l="1"/>
  <c r="E1014" i="4"/>
  <c r="B1014" i="4"/>
  <c r="C1014" i="4" s="1"/>
  <c r="D1014" i="4"/>
  <c r="A1015" i="4"/>
  <c r="F1011" i="4"/>
  <c r="D1013" i="4"/>
  <c r="E1013" i="4"/>
  <c r="B1013" i="4"/>
  <c r="C1013" i="4" s="1"/>
  <c r="F1009" i="4"/>
  <c r="F1010" i="4"/>
  <c r="D1015" i="4" l="1"/>
  <c r="B1015" i="4"/>
  <c r="C1015" i="4" s="1"/>
  <c r="E1015" i="4"/>
  <c r="B1016" i="4"/>
  <c r="C1016" i="4" s="1"/>
  <c r="E1016" i="4"/>
  <c r="A1017" i="4"/>
  <c r="A1018" i="4"/>
  <c r="D1016" i="4"/>
  <c r="F1012" i="4"/>
  <c r="D1017" i="4" l="1"/>
  <c r="E1017" i="4"/>
  <c r="B1017" i="4"/>
  <c r="C1017" i="4" s="1"/>
  <c r="F1013" i="4"/>
  <c r="A1019" i="4"/>
  <c r="B1018" i="4"/>
  <c r="C1018" i="4" s="1"/>
  <c r="D1018" i="4"/>
  <c r="E1018" i="4"/>
  <c r="A1020" i="4"/>
  <c r="F1014" i="4"/>
  <c r="F1015" i="4" l="1"/>
  <c r="A1021" i="4"/>
  <c r="D1020" i="4"/>
  <c r="B1020" i="4"/>
  <c r="C1020" i="4" s="1"/>
  <c r="E1020" i="4"/>
  <c r="A1022" i="4"/>
  <c r="D1019" i="4"/>
  <c r="E1019" i="4"/>
  <c r="B1019" i="4"/>
  <c r="C1019" i="4" s="1"/>
  <c r="F1016" i="4"/>
  <c r="E1022" i="4" l="1"/>
  <c r="B1022" i="4"/>
  <c r="C1022" i="4" s="1"/>
  <c r="A1023" i="4"/>
  <c r="D1022" i="4"/>
  <c r="A1024" i="4"/>
  <c r="B1021" i="4"/>
  <c r="C1021" i="4" s="1"/>
  <c r="D1021" i="4"/>
  <c r="E1021" i="4"/>
  <c r="F1018" i="4"/>
  <c r="F1017" i="4"/>
  <c r="B1023" i="4" l="1"/>
  <c r="C1023" i="4" s="1"/>
  <c r="D1023" i="4"/>
  <c r="E1023" i="4"/>
  <c r="F1020" i="4"/>
  <c r="E1024" i="4"/>
  <c r="A1025" i="4"/>
  <c r="D1024" i="4"/>
  <c r="A1026" i="4"/>
  <c r="B1024" i="4"/>
  <c r="C1024" i="4" s="1"/>
  <c r="F1019" i="4"/>
  <c r="A1027" i="4" l="1"/>
  <c r="D1026" i="4"/>
  <c r="E1026" i="4"/>
  <c r="B1026" i="4"/>
  <c r="C1026" i="4" s="1"/>
  <c r="A1028" i="4"/>
  <c r="E1025" i="4"/>
  <c r="B1025" i="4"/>
  <c r="C1025" i="4" s="1"/>
  <c r="D1025" i="4"/>
  <c r="F1022" i="4"/>
  <c r="F1021" i="4"/>
  <c r="F1024" i="4" l="1"/>
  <c r="F1023" i="4"/>
  <c r="E1028" i="4"/>
  <c r="A1030" i="4"/>
  <c r="D1028" i="4"/>
  <c r="B1028" i="4"/>
  <c r="C1028" i="4" s="1"/>
  <c r="A1029" i="4"/>
  <c r="E1027" i="4"/>
  <c r="D1027" i="4"/>
  <c r="B1027" i="4"/>
  <c r="C1027" i="4" s="1"/>
  <c r="D1029" i="4" l="1"/>
  <c r="E1029" i="4"/>
  <c r="B1029" i="4"/>
  <c r="C1029" i="4" s="1"/>
  <c r="B1030" i="4"/>
  <c r="C1030" i="4" s="1"/>
  <c r="A1031" i="4"/>
  <c r="D1030" i="4"/>
  <c r="E1030" i="4"/>
  <c r="A1032" i="4"/>
  <c r="F1025" i="4"/>
  <c r="F1026" i="4"/>
  <c r="B1031" i="4" l="1"/>
  <c r="C1031" i="4" s="1"/>
  <c r="F1029" i="4" s="1"/>
  <c r="E1031" i="4"/>
  <c r="D1031" i="4"/>
  <c r="D1032" i="4"/>
  <c r="A1034" i="4"/>
  <c r="B1032" i="4"/>
  <c r="C1032" i="4" s="1"/>
  <c r="F1030" i="4" s="1"/>
  <c r="A1033" i="4"/>
  <c r="E1032" i="4"/>
  <c r="F1028" i="4"/>
  <c r="F1027" i="4"/>
  <c r="A1035" i="4" l="1"/>
  <c r="E1034" i="4"/>
  <c r="D1034" i="4"/>
  <c r="B1034" i="4"/>
  <c r="C1034" i="4" s="1"/>
  <c r="A1036" i="4"/>
  <c r="B1033" i="4"/>
  <c r="C1033" i="4" s="1"/>
  <c r="F1031" i="4" s="1"/>
  <c r="E1033" i="4"/>
  <c r="D1033" i="4"/>
  <c r="F1032" i="4" l="1"/>
  <c r="D1036" i="4"/>
  <c r="A1038" i="4"/>
  <c r="E1036" i="4"/>
  <c r="B1036" i="4"/>
  <c r="C1036" i="4" s="1"/>
  <c r="A1037" i="4"/>
  <c r="D1035" i="4"/>
  <c r="E1035" i="4"/>
  <c r="B1035" i="4"/>
  <c r="C1035" i="4" s="1"/>
  <c r="B1037" i="4" l="1"/>
  <c r="C1037" i="4" s="1"/>
  <c r="E1037" i="4"/>
  <c r="D1037" i="4"/>
  <c r="F1035" i="4"/>
  <c r="F1033" i="4"/>
  <c r="B1038" i="4"/>
  <c r="C1038" i="4" s="1"/>
  <c r="F1036" i="4" s="1"/>
  <c r="A1039" i="4"/>
  <c r="D1038" i="4"/>
  <c r="A1040" i="4"/>
  <c r="E1038" i="4"/>
  <c r="F1034" i="4"/>
  <c r="A1042" i="4" l="1"/>
  <c r="D1040" i="4"/>
  <c r="B1040" i="4"/>
  <c r="C1040" i="4" s="1"/>
  <c r="E1040" i="4"/>
  <c r="A1041" i="4"/>
  <c r="B1039" i="4"/>
  <c r="C1039" i="4" s="1"/>
  <c r="F1037" i="4" s="1"/>
  <c r="E1039" i="4"/>
  <c r="D1039" i="4"/>
  <c r="F1038" i="4" l="1"/>
  <c r="B1041" i="4"/>
  <c r="C1041" i="4" s="1"/>
  <c r="D1041" i="4"/>
  <c r="E1041" i="4"/>
  <c r="E1042" i="4"/>
  <c r="A1044" i="4"/>
  <c r="B1042" i="4"/>
  <c r="C1042" i="4" s="1"/>
  <c r="D1042" i="4"/>
  <c r="A1043" i="4"/>
  <c r="A1046" i="4" l="1"/>
  <c r="A1045" i="4"/>
  <c r="E1044" i="4"/>
  <c r="D1044" i="4"/>
  <c r="B1044" i="4"/>
  <c r="C1044" i="4" s="1"/>
  <c r="B1043" i="4"/>
  <c r="C1043" i="4" s="1"/>
  <c r="D1043" i="4"/>
  <c r="E1043" i="4"/>
  <c r="F1039" i="4"/>
  <c r="F1040" i="4"/>
  <c r="F1041" i="4" l="1"/>
  <c r="E1045" i="4"/>
  <c r="B1045" i="4"/>
  <c r="C1045" i="4" s="1"/>
  <c r="D1045" i="4"/>
  <c r="E1046" i="4"/>
  <c r="A1048" i="4"/>
  <c r="D1046" i="4"/>
  <c r="B1046" i="4"/>
  <c r="C1046" i="4" s="1"/>
  <c r="A1047" i="4"/>
  <c r="F1042" i="4"/>
  <c r="E1048" i="4" l="1"/>
  <c r="A1050" i="4"/>
  <c r="A1049" i="4"/>
  <c r="D1048" i="4"/>
  <c r="B1048" i="4"/>
  <c r="C1048" i="4" s="1"/>
  <c r="E1047" i="4"/>
  <c r="D1047" i="4"/>
  <c r="B1047" i="4"/>
  <c r="C1047" i="4" s="1"/>
  <c r="F1044" i="4"/>
  <c r="F1043" i="4"/>
  <c r="B1049" i="4" l="1"/>
  <c r="C1049" i="4" s="1"/>
  <c r="E1049" i="4"/>
  <c r="D1049" i="4"/>
  <c r="F1046" i="4"/>
  <c r="F1045" i="4"/>
  <c r="E1050" i="4"/>
  <c r="A1052" i="4"/>
  <c r="A1051" i="4"/>
  <c r="D1050" i="4"/>
  <c r="B1050" i="4"/>
  <c r="C1050" i="4" s="1"/>
  <c r="B1052" i="4" l="1"/>
  <c r="C1052" i="4" s="1"/>
  <c r="A1054" i="4"/>
  <c r="A1053" i="4"/>
  <c r="E1052" i="4"/>
  <c r="D1052" i="4"/>
  <c r="D1051" i="4"/>
  <c r="B1051" i="4"/>
  <c r="C1051" i="4" s="1"/>
  <c r="F1049" i="4" s="1"/>
  <c r="E1051" i="4"/>
  <c r="F1047" i="4"/>
  <c r="F1048" i="4"/>
  <c r="A1056" i="4" l="1"/>
  <c r="E1054" i="4"/>
  <c r="A1055" i="4"/>
  <c r="B1054" i="4"/>
  <c r="C1054" i="4" s="1"/>
  <c r="D1054" i="4"/>
  <c r="E1053" i="4"/>
  <c r="B1053" i="4"/>
  <c r="C1053" i="4" s="1"/>
  <c r="D1053" i="4"/>
  <c r="F1050" i="4"/>
  <c r="F1051" i="4" l="1"/>
  <c r="E1055" i="4"/>
  <c r="B1055" i="4"/>
  <c r="C1055" i="4" s="1"/>
  <c r="D1055" i="4"/>
  <c r="F1052" i="4"/>
  <c r="D1056" i="4"/>
  <c r="A1058" i="4"/>
  <c r="B1056" i="4"/>
  <c r="C1056" i="4" s="1"/>
  <c r="A1057" i="4"/>
  <c r="E1056" i="4"/>
  <c r="B1057" i="4" l="1"/>
  <c r="C1057" i="4" s="1"/>
  <c r="F1055" i="4" s="1"/>
  <c r="E1057" i="4"/>
  <c r="D1057" i="4"/>
  <c r="E1058" i="4"/>
  <c r="A1060" i="4"/>
  <c r="A1059" i="4"/>
  <c r="B1058" i="4"/>
  <c r="C1058" i="4" s="1"/>
  <c r="F1056" i="4" s="1"/>
  <c r="D1058" i="4"/>
  <c r="F1054" i="4"/>
  <c r="F1053" i="4"/>
  <c r="E1060" i="4" l="1"/>
  <c r="A1062" i="4"/>
  <c r="A1061" i="4"/>
  <c r="D1060" i="4"/>
  <c r="B1060" i="4"/>
  <c r="C1060" i="4" s="1"/>
  <c r="F1058" i="4" s="1"/>
  <c r="E1059" i="4"/>
  <c r="D1059" i="4"/>
  <c r="B1059" i="4"/>
  <c r="C1059" i="4" s="1"/>
  <c r="D1061" i="4" l="1"/>
  <c r="E1061" i="4"/>
  <c r="B1061" i="4"/>
  <c r="C1061" i="4" s="1"/>
  <c r="F1057" i="4"/>
  <c r="D1062" i="4"/>
  <c r="A1063" i="4"/>
  <c r="A1064" i="4"/>
  <c r="B1062" i="4"/>
  <c r="C1062" i="4" s="1"/>
  <c r="E1062" i="4"/>
  <c r="E1064" i="4" l="1"/>
  <c r="D1064" i="4"/>
  <c r="A1065" i="4"/>
  <c r="B1064" i="4"/>
  <c r="C1064" i="4" s="1"/>
  <c r="A1066" i="4"/>
  <c r="F1060" i="4"/>
  <c r="B1063" i="4"/>
  <c r="C1063" i="4" s="1"/>
  <c r="E1063" i="4"/>
  <c r="D1063" i="4"/>
  <c r="F1059" i="4"/>
  <c r="B1065" i="4" l="1"/>
  <c r="C1065" i="4" s="1"/>
  <c r="E1065" i="4"/>
  <c r="D1065" i="4"/>
  <c r="F1061" i="4"/>
  <c r="A1067" i="4"/>
  <c r="E1066" i="4"/>
  <c r="A1068" i="4"/>
  <c r="D1066" i="4"/>
  <c r="B1066" i="4"/>
  <c r="C1066" i="4" s="1"/>
  <c r="F1062" i="4"/>
  <c r="B1067" i="4" l="1"/>
  <c r="C1067" i="4" s="1"/>
  <c r="E1067" i="4"/>
  <c r="D1067" i="4"/>
  <c r="D1068" i="4"/>
  <c r="E1068" i="4"/>
  <c r="A1070" i="4"/>
  <c r="B1068" i="4"/>
  <c r="C1068" i="4" s="1"/>
  <c r="A1069" i="4"/>
  <c r="F1064" i="4"/>
  <c r="F1065" i="4"/>
  <c r="F1063" i="4"/>
  <c r="A1072" i="4" l="1"/>
  <c r="D1070" i="4"/>
  <c r="B1070" i="4"/>
  <c r="C1070" i="4" s="1"/>
  <c r="A1071" i="4"/>
  <c r="E1070" i="4"/>
  <c r="E1069" i="4"/>
  <c r="D1069" i="4"/>
  <c r="B1069" i="4"/>
  <c r="C1069" i="4" s="1"/>
  <c r="F1067" i="4" s="1"/>
  <c r="F1066" i="4"/>
  <c r="F1070" i="4" l="1"/>
  <c r="A1074" i="4"/>
  <c r="E1072" i="4"/>
  <c r="D1072" i="4"/>
  <c r="B1072" i="4"/>
  <c r="C1072" i="4" s="1"/>
  <c r="A1073" i="4"/>
  <c r="B1071" i="4"/>
  <c r="C1071" i="4" s="1"/>
  <c r="E1071" i="4"/>
  <c r="D1071" i="4"/>
  <c r="F1068" i="4"/>
  <c r="D1073" i="4" l="1"/>
  <c r="E1073" i="4"/>
  <c r="B1073" i="4"/>
  <c r="C1073" i="4" s="1"/>
  <c r="B1074" i="4"/>
  <c r="C1074" i="4" s="1"/>
  <c r="F1072" i="4" s="1"/>
  <c r="A1076" i="4"/>
  <c r="A1075" i="4"/>
  <c r="D1074" i="4"/>
  <c r="E1074" i="4"/>
  <c r="F1069" i="4"/>
  <c r="E1075" i="4" l="1"/>
  <c r="D1075" i="4"/>
  <c r="B1075" i="4"/>
  <c r="C1075" i="4" s="1"/>
  <c r="D1076" i="4"/>
  <c r="A1077" i="4"/>
  <c r="A1078" i="4"/>
  <c r="B1076" i="4"/>
  <c r="C1076" i="4" s="1"/>
  <c r="E1076" i="4"/>
  <c r="F1071" i="4"/>
  <c r="E1078" i="4" l="1"/>
  <c r="A1079" i="4"/>
  <c r="D1078" i="4"/>
  <c r="A1080" i="4"/>
  <c r="B1078" i="4"/>
  <c r="C1078" i="4" s="1"/>
  <c r="F1076" i="4" s="1"/>
  <c r="F1074" i="4"/>
  <c r="E1077" i="4"/>
  <c r="B1077" i="4"/>
  <c r="C1077" i="4" s="1"/>
  <c r="D1077" i="4"/>
  <c r="F1073" i="4"/>
  <c r="D1079" i="4" l="1"/>
  <c r="B1079" i="4"/>
  <c r="C1079" i="4" s="1"/>
  <c r="E1079" i="4"/>
  <c r="F1077" i="4"/>
  <c r="E1080" i="4"/>
  <c r="D1080" i="4"/>
  <c r="B1080" i="4"/>
  <c r="C1080" i="4" s="1"/>
  <c r="A1082" i="4"/>
  <c r="A1081" i="4"/>
  <c r="F1075" i="4"/>
  <c r="D1081" i="4" l="1"/>
  <c r="B1081" i="4"/>
  <c r="C1081" i="4" s="1"/>
  <c r="F1079" i="4" s="1"/>
  <c r="E1081" i="4"/>
  <c r="F1078" i="4"/>
  <c r="E1082" i="4"/>
  <c r="A1084" i="4"/>
  <c r="A1083" i="4"/>
  <c r="D1082" i="4"/>
  <c r="B1082" i="4"/>
  <c r="C1082" i="4" s="1"/>
  <c r="F1080" i="4" s="1"/>
  <c r="E1083" i="4" l="1"/>
  <c r="B1083" i="4"/>
  <c r="C1083" i="4" s="1"/>
  <c r="D1083" i="4"/>
  <c r="A1085" i="4"/>
  <c r="B1084" i="4"/>
  <c r="C1084" i="4" s="1"/>
  <c r="A1086" i="4"/>
  <c r="D1084" i="4"/>
  <c r="E1084" i="4"/>
  <c r="F1081" i="4"/>
  <c r="E1085" i="4" l="1"/>
  <c r="B1085" i="4"/>
  <c r="C1085" i="4" s="1"/>
  <c r="F1083" i="4" s="1"/>
  <c r="D1085" i="4"/>
  <c r="F1082" i="4"/>
  <c r="B1086" i="4"/>
  <c r="C1086" i="4" s="1"/>
  <c r="D1086" i="4"/>
  <c r="E1086" i="4"/>
  <c r="A1087" i="4"/>
  <c r="A1088" i="4"/>
  <c r="B1088" i="4" l="1"/>
  <c r="C1088" i="4" s="1"/>
  <c r="E1088" i="4"/>
  <c r="A1090" i="4"/>
  <c r="D1088" i="4"/>
  <c r="A1089" i="4"/>
  <c r="B1087" i="4"/>
  <c r="C1087" i="4" s="1"/>
  <c r="D1087" i="4"/>
  <c r="E1087" i="4"/>
  <c r="F1084" i="4"/>
  <c r="F1086" i="4" l="1"/>
  <c r="D1089" i="4"/>
  <c r="E1089" i="4"/>
  <c r="B1089" i="4"/>
  <c r="C1089" i="4" s="1"/>
  <c r="A1092" i="4"/>
  <c r="E1090" i="4"/>
  <c r="D1090" i="4"/>
  <c r="A1091" i="4"/>
  <c r="B1090" i="4"/>
  <c r="C1090" i="4" s="1"/>
  <c r="F1085" i="4"/>
  <c r="F1090" i="4" l="1"/>
  <c r="B1092" i="4"/>
  <c r="C1092" i="4" s="1"/>
  <c r="A1094" i="4"/>
  <c r="E1092" i="4"/>
  <c r="A1093" i="4"/>
  <c r="D1092" i="4"/>
  <c r="E1091" i="4"/>
  <c r="D1091" i="4"/>
  <c r="B1091" i="4"/>
  <c r="C1091" i="4" s="1"/>
  <c r="F1088" i="4"/>
  <c r="F1087" i="4"/>
  <c r="D1093" i="4" l="1"/>
  <c r="E1093" i="4"/>
  <c r="B1093" i="4"/>
  <c r="C1093" i="4" s="1"/>
  <c r="A1095" i="4"/>
  <c r="E1094" i="4"/>
  <c r="B1094" i="4"/>
  <c r="C1094" i="4" s="1"/>
  <c r="F1092" i="4" s="1"/>
  <c r="A1096" i="4"/>
  <c r="D1094" i="4"/>
  <c r="F1089" i="4"/>
  <c r="A1098" i="4" l="1"/>
  <c r="D1096" i="4"/>
  <c r="B1096" i="4"/>
  <c r="C1096" i="4" s="1"/>
  <c r="A1097" i="4"/>
  <c r="E1096" i="4"/>
  <c r="F1094" i="4"/>
  <c r="D1095" i="4"/>
  <c r="B1095" i="4"/>
  <c r="C1095" i="4" s="1"/>
  <c r="E1095" i="4"/>
  <c r="F1091" i="4"/>
  <c r="E1097" i="4" l="1"/>
  <c r="D1097" i="4"/>
  <c r="B1097" i="4"/>
  <c r="C1097" i="4" s="1"/>
  <c r="F1093" i="4"/>
  <c r="E1098" i="4"/>
  <c r="D1098" i="4"/>
  <c r="A1100" i="4"/>
  <c r="B1098" i="4"/>
  <c r="C1098" i="4" s="1"/>
  <c r="A1099" i="4"/>
  <c r="E1099" i="4" l="1"/>
  <c r="B1099" i="4"/>
  <c r="C1099" i="4" s="1"/>
  <c r="D1099" i="4"/>
  <c r="E1100" i="4"/>
  <c r="A1101" i="4"/>
  <c r="D1100" i="4"/>
  <c r="B1100" i="4"/>
  <c r="C1100" i="4" s="1"/>
  <c r="A1102" i="4"/>
  <c r="F1096" i="4"/>
  <c r="F1095" i="4"/>
  <c r="E1101" i="4" l="1"/>
  <c r="B1101" i="4"/>
  <c r="C1101" i="4" s="1"/>
  <c r="D1101" i="4"/>
  <c r="E1102" i="4"/>
  <c r="A1104" i="4"/>
  <c r="A1103" i="4"/>
  <c r="B1102" i="4"/>
  <c r="C1102" i="4" s="1"/>
  <c r="D1102" i="4"/>
  <c r="F1098" i="4"/>
  <c r="F1097" i="4"/>
  <c r="E1103" i="4" l="1"/>
  <c r="D1103" i="4"/>
  <c r="B1103" i="4"/>
  <c r="C1103" i="4" s="1"/>
  <c r="F1100" i="4"/>
  <c r="A1105" i="4"/>
  <c r="B1104" i="4"/>
  <c r="C1104" i="4" s="1"/>
  <c r="E1104" i="4"/>
  <c r="A1106" i="4"/>
  <c r="D1104" i="4"/>
  <c r="F1099" i="4"/>
  <c r="E1105" i="4" l="1"/>
  <c r="B1105" i="4"/>
  <c r="C1105" i="4" s="1"/>
  <c r="D1105" i="4"/>
  <c r="B1106" i="4"/>
  <c r="C1106" i="4" s="1"/>
  <c r="D1106" i="4"/>
  <c r="A1107" i="4"/>
  <c r="E1106" i="4"/>
  <c r="A1108" i="4"/>
  <c r="F1101" i="4"/>
  <c r="F1102" i="4"/>
  <c r="E1108" i="4" l="1"/>
  <c r="D1108" i="4"/>
  <c r="B1108" i="4"/>
  <c r="C1108" i="4" s="1"/>
  <c r="A1110" i="4"/>
  <c r="A1109" i="4"/>
  <c r="D1107" i="4"/>
  <c r="E1107" i="4"/>
  <c r="B1107" i="4"/>
  <c r="C1107" i="4" s="1"/>
  <c r="F1105" i="4"/>
  <c r="F1104" i="4"/>
  <c r="F1103" i="4"/>
  <c r="D1110" i="4" l="1"/>
  <c r="A1111" i="4"/>
  <c r="B1110" i="4"/>
  <c r="C1110" i="4" s="1"/>
  <c r="E1110" i="4"/>
  <c r="A1112" i="4"/>
  <c r="F1106" i="4"/>
  <c r="B1109" i="4"/>
  <c r="C1109" i="4" s="1"/>
  <c r="D1109" i="4"/>
  <c r="E1109" i="4"/>
  <c r="F1108" i="4" l="1"/>
  <c r="B1111" i="4"/>
  <c r="C1111" i="4" s="1"/>
  <c r="D1111" i="4"/>
  <c r="E1111" i="4"/>
  <c r="B1112" i="4"/>
  <c r="C1112" i="4" s="1"/>
  <c r="E1112" i="4"/>
  <c r="D1112" i="4"/>
  <c r="A1114" i="4"/>
  <c r="A1113" i="4"/>
  <c r="F1107" i="4"/>
  <c r="E1113" i="4" l="1"/>
  <c r="B1113" i="4"/>
  <c r="C1113" i="4" s="1"/>
  <c r="D1113" i="4"/>
  <c r="A1115" i="4"/>
  <c r="D1114" i="4"/>
  <c r="A1116" i="4"/>
  <c r="B1114" i="4"/>
  <c r="C1114" i="4" s="1"/>
  <c r="E1114" i="4"/>
  <c r="F1109" i="4"/>
  <c r="F1110" i="4"/>
  <c r="B1116" i="4" l="1"/>
  <c r="C1116" i="4" s="1"/>
  <c r="F1114" i="4" s="1"/>
  <c r="E1116" i="4"/>
  <c r="A1118" i="4"/>
  <c r="A1117" i="4"/>
  <c r="D1116" i="4"/>
  <c r="D1115" i="4"/>
  <c r="E1115" i="4"/>
  <c r="B1115" i="4"/>
  <c r="C1115" i="4" s="1"/>
  <c r="F1112" i="4"/>
  <c r="F1111" i="4"/>
  <c r="E1117" i="4" l="1"/>
  <c r="D1117" i="4"/>
  <c r="B1117" i="4"/>
  <c r="C1117" i="4" s="1"/>
  <c r="A1120" i="4"/>
  <c r="D1118" i="4"/>
  <c r="B1118" i="4"/>
  <c r="C1118" i="4" s="1"/>
  <c r="F1116" i="4" s="1"/>
  <c r="E1118" i="4"/>
  <c r="A1119" i="4"/>
  <c r="F1113" i="4"/>
  <c r="D1119" i="4" l="1"/>
  <c r="B1119" i="4"/>
  <c r="C1119" i="4" s="1"/>
  <c r="E1119" i="4"/>
  <c r="D1120" i="4"/>
  <c r="A1121" i="4"/>
  <c r="A1122" i="4"/>
  <c r="B1120" i="4"/>
  <c r="C1120" i="4" s="1"/>
  <c r="E1120" i="4"/>
  <c r="F1117" i="4"/>
  <c r="F1115" i="4"/>
  <c r="F1118" i="4" l="1"/>
  <c r="E1122" i="4"/>
  <c r="A1123" i="4"/>
  <c r="D1122" i="4"/>
  <c r="B1122" i="4"/>
  <c r="C1122" i="4" s="1"/>
  <c r="F1120" i="4" s="1"/>
  <c r="A1124" i="4"/>
  <c r="D1121" i="4"/>
  <c r="B1121" i="4"/>
  <c r="C1121" i="4" s="1"/>
  <c r="E1121" i="4"/>
  <c r="F1119" i="4" l="1"/>
  <c r="D1123" i="4"/>
  <c r="B1123" i="4"/>
  <c r="C1123" i="4" s="1"/>
  <c r="E1123" i="4"/>
  <c r="B1124" i="4"/>
  <c r="C1124" i="4" s="1"/>
  <c r="A1125" i="4"/>
  <c r="A1126" i="4"/>
  <c r="E1124" i="4"/>
  <c r="D1124" i="4"/>
  <c r="F1122" i="4"/>
  <c r="D1126" i="4" l="1"/>
  <c r="A1128" i="4"/>
  <c r="B1126" i="4"/>
  <c r="C1126" i="4" s="1"/>
  <c r="E1126" i="4"/>
  <c r="A1127" i="4"/>
  <c r="D1125" i="4"/>
  <c r="E1125" i="4"/>
  <c r="B1125" i="4"/>
  <c r="C1125" i="4" s="1"/>
  <c r="F1121" i="4"/>
  <c r="B1127" i="4" l="1"/>
  <c r="C1127" i="4" s="1"/>
  <c r="E1127" i="4"/>
  <c r="D1127" i="4"/>
  <c r="F1124" i="4"/>
  <c r="F1123" i="4"/>
  <c r="A1129" i="4"/>
  <c r="A1130" i="4"/>
  <c r="E1128" i="4"/>
  <c r="B1128" i="4"/>
  <c r="C1128" i="4" s="1"/>
  <c r="D1128" i="4"/>
  <c r="D1129" i="4" l="1"/>
  <c r="B1129" i="4"/>
  <c r="C1129" i="4" s="1"/>
  <c r="F1127" i="4" s="1"/>
  <c r="E1129" i="4"/>
  <c r="E1130" i="4"/>
  <c r="A1132" i="4"/>
  <c r="D1130" i="4"/>
  <c r="B1130" i="4"/>
  <c r="C1130" i="4" s="1"/>
  <c r="A1131" i="4"/>
  <c r="F1126" i="4"/>
  <c r="F1125" i="4"/>
  <c r="F1128" i="4" l="1"/>
  <c r="A1134" i="4"/>
  <c r="E1132" i="4"/>
  <c r="A1133" i="4"/>
  <c r="D1132" i="4"/>
  <c r="B1132" i="4"/>
  <c r="C1132" i="4" s="1"/>
  <c r="F1130" i="4" s="1"/>
  <c r="E1131" i="4"/>
  <c r="D1131" i="4"/>
  <c r="B1131" i="4"/>
  <c r="C1131" i="4" s="1"/>
  <c r="F1129" i="4"/>
  <c r="E1133" i="4" l="1"/>
  <c r="D1133" i="4"/>
  <c r="B1133" i="4"/>
  <c r="C1133" i="4" s="1"/>
  <c r="F1131" i="4" s="1"/>
  <c r="A1136" i="4"/>
  <c r="E1134" i="4"/>
  <c r="A1135" i="4"/>
  <c r="B1134" i="4"/>
  <c r="C1134" i="4" s="1"/>
  <c r="D1134" i="4"/>
  <c r="E1136" i="4" l="1"/>
  <c r="A1138" i="4"/>
  <c r="A1137" i="4"/>
  <c r="B1136" i="4"/>
  <c r="C1136" i="4" s="1"/>
  <c r="D1136" i="4"/>
  <c r="F1132" i="4"/>
  <c r="D1135" i="4"/>
  <c r="B1135" i="4"/>
  <c r="C1135" i="4" s="1"/>
  <c r="E1135" i="4"/>
  <c r="F1134" i="4" l="1"/>
  <c r="E1137" i="4"/>
  <c r="D1137" i="4"/>
  <c r="B1137" i="4"/>
  <c r="C1137" i="4" s="1"/>
  <c r="F1135" i="4" s="1"/>
  <c r="F1133" i="4"/>
  <c r="A1139" i="4"/>
  <c r="A1140" i="4"/>
  <c r="B1138" i="4"/>
  <c r="C1138" i="4" s="1"/>
  <c r="D1138" i="4"/>
  <c r="E1138" i="4"/>
  <c r="D1140" i="4" l="1"/>
  <c r="A1141" i="4"/>
  <c r="B1140" i="4"/>
  <c r="C1140" i="4" s="1"/>
  <c r="F1138" i="4" s="1"/>
  <c r="A1142" i="4"/>
  <c r="E1140" i="4"/>
  <c r="D1139" i="4"/>
  <c r="E1139" i="4"/>
  <c r="B1139" i="4"/>
  <c r="C1139" i="4" s="1"/>
  <c r="F1136" i="4"/>
  <c r="D1142" i="4" l="1"/>
  <c r="E1142" i="4"/>
  <c r="A1144" i="4"/>
  <c r="A1143" i="4"/>
  <c r="B1142" i="4"/>
  <c r="C1142" i="4" s="1"/>
  <c r="F1137" i="4"/>
  <c r="E1141" i="4"/>
  <c r="D1141" i="4"/>
  <c r="B1141" i="4"/>
  <c r="C1141" i="4" s="1"/>
  <c r="B1144" i="4" l="1"/>
  <c r="C1144" i="4" s="1"/>
  <c r="A1146" i="4"/>
  <c r="D1144" i="4"/>
  <c r="A1145" i="4"/>
  <c r="E1144" i="4"/>
  <c r="F1140" i="4"/>
  <c r="D1143" i="4"/>
  <c r="E1143" i="4"/>
  <c r="B1143" i="4"/>
  <c r="C1143" i="4" s="1"/>
  <c r="F1141" i="4" s="1"/>
  <c r="F1139" i="4"/>
  <c r="A1147" i="4" l="1"/>
  <c r="B1146" i="4"/>
  <c r="C1146" i="4" s="1"/>
  <c r="D1146" i="4"/>
  <c r="A1148" i="4"/>
  <c r="E1146" i="4"/>
  <c r="D1145" i="4"/>
  <c r="E1145" i="4"/>
  <c r="B1145" i="4"/>
  <c r="C1145" i="4" s="1"/>
  <c r="F1142" i="4"/>
  <c r="B1147" i="4" l="1"/>
  <c r="C1147" i="4" s="1"/>
  <c r="D1147" i="4"/>
  <c r="E1147" i="4"/>
  <c r="F1144" i="4"/>
  <c r="A1150" i="4"/>
  <c r="D1148" i="4"/>
  <c r="A1149" i="4"/>
  <c r="E1148" i="4"/>
  <c r="B1148" i="4"/>
  <c r="C1148" i="4" s="1"/>
  <c r="F1143" i="4"/>
  <c r="E1149" i="4" l="1"/>
  <c r="D1149" i="4"/>
  <c r="B1149" i="4"/>
  <c r="C1149" i="4" s="1"/>
  <c r="B1150" i="4"/>
  <c r="C1150" i="4" s="1"/>
  <c r="F1148" i="4" s="1"/>
  <c r="A1152" i="4"/>
  <c r="E1150" i="4"/>
  <c r="A1151" i="4"/>
  <c r="D1150" i="4"/>
  <c r="F1145" i="4"/>
  <c r="F1146" i="4"/>
  <c r="D1151" i="4" l="1"/>
  <c r="E1151" i="4"/>
  <c r="B1151" i="4"/>
  <c r="C1151" i="4" s="1"/>
  <c r="F1149" i="4" s="1"/>
  <c r="F1147" i="4"/>
  <c r="A1154" i="4"/>
  <c r="A1153" i="4"/>
  <c r="B1152" i="4"/>
  <c r="C1152" i="4" s="1"/>
  <c r="E1152" i="4"/>
  <c r="D1152" i="4"/>
  <c r="F1150" i="4"/>
  <c r="B1153" i="4" l="1"/>
  <c r="C1153" i="4" s="1"/>
  <c r="D1153" i="4"/>
  <c r="E1153" i="4"/>
  <c r="A1155" i="4"/>
  <c r="E1154" i="4"/>
  <c r="B1154" i="4"/>
  <c r="C1154" i="4" s="1"/>
  <c r="D1154" i="4"/>
  <c r="A1156" i="4"/>
  <c r="E1156" i="4" l="1"/>
  <c r="D1156" i="4"/>
  <c r="A1158" i="4"/>
  <c r="A1157" i="4"/>
  <c r="B1156" i="4"/>
  <c r="C1156" i="4" s="1"/>
  <c r="B1155" i="4"/>
  <c r="C1155" i="4" s="1"/>
  <c r="E1155" i="4"/>
  <c r="D1155" i="4"/>
  <c r="F1151" i="4"/>
  <c r="F1152" i="4"/>
  <c r="E1157" i="4" l="1"/>
  <c r="D1157" i="4"/>
  <c r="B1157" i="4"/>
  <c r="C1157" i="4" s="1"/>
  <c r="F1153" i="4"/>
  <c r="E1158" i="4"/>
  <c r="A1160" i="4"/>
  <c r="D1158" i="4"/>
  <c r="B1158" i="4"/>
  <c r="C1158" i="4" s="1"/>
  <c r="A1159" i="4"/>
  <c r="F1154" i="4"/>
  <c r="E1160" i="4" l="1"/>
  <c r="A1162" i="4"/>
  <c r="B1160" i="4"/>
  <c r="C1160" i="4" s="1"/>
  <c r="F1158" i="4" s="1"/>
  <c r="A1161" i="4"/>
  <c r="D1160" i="4"/>
  <c r="E1159" i="4"/>
  <c r="B1159" i="4"/>
  <c r="C1159" i="4" s="1"/>
  <c r="F1157" i="4" s="1"/>
  <c r="D1159" i="4"/>
  <c r="F1156" i="4"/>
  <c r="F1155" i="4"/>
  <c r="B1161" i="4" l="1"/>
  <c r="C1161" i="4" s="1"/>
  <c r="F1159" i="4" s="1"/>
  <c r="E1161" i="4"/>
  <c r="D1161" i="4"/>
  <c r="A1163" i="4"/>
  <c r="B1162" i="4"/>
  <c r="C1162" i="4" s="1"/>
  <c r="E1162" i="4"/>
  <c r="A1164" i="4"/>
  <c r="D1162" i="4"/>
  <c r="B1164" i="4" l="1"/>
  <c r="C1164" i="4" s="1"/>
  <c r="A1165" i="4"/>
  <c r="A1166" i="4"/>
  <c r="E1164" i="4"/>
  <c r="D1164" i="4"/>
  <c r="F1160" i="4"/>
  <c r="D1163" i="4"/>
  <c r="E1163" i="4"/>
  <c r="B1163" i="4"/>
  <c r="C1163" i="4" s="1"/>
  <c r="F1161" i="4" s="1"/>
  <c r="A1167" i="4" l="1"/>
  <c r="A1168" i="4"/>
  <c r="D1166" i="4"/>
  <c r="B1166" i="4"/>
  <c r="C1166" i="4" s="1"/>
  <c r="E1166" i="4"/>
  <c r="D1165" i="4"/>
  <c r="E1165" i="4"/>
  <c r="B1165" i="4"/>
  <c r="C1165" i="4" s="1"/>
  <c r="F1162" i="4"/>
  <c r="F1163" i="4" l="1"/>
  <c r="F1164" i="4"/>
  <c r="D1168" i="4"/>
  <c r="E1168" i="4"/>
  <c r="A1170" i="4"/>
  <c r="B1168" i="4"/>
  <c r="C1168" i="4" s="1"/>
  <c r="A1169" i="4"/>
  <c r="B1167" i="4"/>
  <c r="C1167" i="4" s="1"/>
  <c r="E1167" i="4"/>
  <c r="D1167" i="4"/>
  <c r="B1169" i="4" l="1"/>
  <c r="C1169" i="4" s="1"/>
  <c r="F1167" i="4" s="1"/>
  <c r="E1169" i="4"/>
  <c r="D1169" i="4"/>
  <c r="A1171" i="4"/>
  <c r="A1172" i="4"/>
  <c r="B1170" i="4"/>
  <c r="C1170" i="4" s="1"/>
  <c r="F1168" i="4" s="1"/>
  <c r="D1170" i="4"/>
  <c r="E1170" i="4"/>
  <c r="F1166" i="4"/>
  <c r="F1165" i="4"/>
  <c r="D1171" i="4" l="1"/>
  <c r="B1171" i="4"/>
  <c r="C1171" i="4" s="1"/>
  <c r="E1171" i="4"/>
  <c r="D1172" i="4"/>
  <c r="A1174" i="4"/>
  <c r="E1172" i="4"/>
  <c r="B1172" i="4"/>
  <c r="C1172" i="4" s="1"/>
  <c r="A1173" i="4"/>
  <c r="F1169" i="4"/>
  <c r="F1170" i="4" l="1"/>
  <c r="A1175" i="4"/>
  <c r="A1176" i="4"/>
  <c r="D1174" i="4"/>
  <c r="E1174" i="4"/>
  <c r="B1174" i="4"/>
  <c r="C1174" i="4" s="1"/>
  <c r="F1172" i="4" s="1"/>
  <c r="D1173" i="4"/>
  <c r="B1173" i="4"/>
  <c r="C1173" i="4" s="1"/>
  <c r="E1173" i="4"/>
  <c r="F1171" i="4" l="1"/>
  <c r="E1176" i="4"/>
  <c r="A1178" i="4"/>
  <c r="D1176" i="4"/>
  <c r="B1176" i="4"/>
  <c r="C1176" i="4" s="1"/>
  <c r="F1174" i="4" s="1"/>
  <c r="A1177" i="4"/>
  <c r="D1175" i="4"/>
  <c r="E1175" i="4"/>
  <c r="B1175" i="4"/>
  <c r="C1175" i="4" s="1"/>
  <c r="F1173" i="4" s="1"/>
  <c r="E1177" i="4" l="1"/>
  <c r="D1177" i="4"/>
  <c r="B1177" i="4"/>
  <c r="C1177" i="4" s="1"/>
  <c r="F1175" i="4" s="1"/>
  <c r="B1178" i="4"/>
  <c r="C1178" i="4" s="1"/>
  <c r="A1179" i="4"/>
  <c r="D1178" i="4"/>
  <c r="E1178" i="4"/>
  <c r="A1180" i="4"/>
  <c r="F1176" i="4"/>
  <c r="D1179" i="4" l="1"/>
  <c r="E1179" i="4"/>
  <c r="B1179" i="4"/>
  <c r="C1179" i="4" s="1"/>
  <c r="E1180" i="4"/>
  <c r="D1180" i="4"/>
  <c r="A1182" i="4"/>
  <c r="A1181" i="4"/>
  <c r="B1180" i="4"/>
  <c r="C1180" i="4" s="1"/>
  <c r="F1178" i="4"/>
  <c r="E1181" i="4" l="1"/>
  <c r="B1181" i="4"/>
  <c r="C1181" i="4" s="1"/>
  <c r="D1181" i="4"/>
  <c r="F1177" i="4"/>
  <c r="B1182" i="4"/>
  <c r="C1182" i="4" s="1"/>
  <c r="E1182" i="4"/>
  <c r="A1183" i="4"/>
  <c r="D1182" i="4"/>
  <c r="A1184" i="4"/>
  <c r="E1183" i="4" l="1"/>
  <c r="D1183" i="4"/>
  <c r="B1183" i="4"/>
  <c r="C1183" i="4" s="1"/>
  <c r="E1184" i="4"/>
  <c r="A1185" i="4"/>
  <c r="A1186" i="4"/>
  <c r="B1184" i="4"/>
  <c r="C1184" i="4" s="1"/>
  <c r="D1184" i="4"/>
  <c r="F1179" i="4"/>
  <c r="F1180" i="4"/>
  <c r="A1188" i="4" l="1"/>
  <c r="E1186" i="4"/>
  <c r="B1186" i="4"/>
  <c r="C1186" i="4" s="1"/>
  <c r="D1186" i="4"/>
  <c r="A1187" i="4"/>
  <c r="E1185" i="4"/>
  <c r="B1185" i="4"/>
  <c r="C1185" i="4" s="1"/>
  <c r="D1185" i="4"/>
  <c r="F1182" i="4"/>
  <c r="F1181" i="4"/>
  <c r="F1183" i="4" l="1"/>
  <c r="E1187" i="4"/>
  <c r="B1187" i="4"/>
  <c r="C1187" i="4" s="1"/>
  <c r="F1185" i="4" s="1"/>
  <c r="D1187" i="4"/>
  <c r="D1188" i="4"/>
  <c r="A1190" i="4"/>
  <c r="E1188" i="4"/>
  <c r="B1188" i="4"/>
  <c r="C1188" i="4" s="1"/>
  <c r="A1189" i="4"/>
  <c r="F1184" i="4"/>
  <c r="B1190" i="4" l="1"/>
  <c r="C1190" i="4" s="1"/>
  <c r="F1188" i="4" s="1"/>
  <c r="A1192" i="4"/>
  <c r="A1191" i="4"/>
  <c r="E1190" i="4"/>
  <c r="D1190" i="4"/>
  <c r="E1189" i="4"/>
  <c r="B1189" i="4"/>
  <c r="C1189" i="4" s="1"/>
  <c r="D1189" i="4"/>
  <c r="F1186" i="4"/>
  <c r="B1191" i="4" l="1"/>
  <c r="C1191" i="4" s="1"/>
  <c r="E1191" i="4"/>
  <c r="D1191" i="4"/>
  <c r="F1187" i="4"/>
  <c r="E1192" i="4"/>
  <c r="D1192" i="4"/>
  <c r="A1194" i="4"/>
  <c r="B1192" i="4"/>
  <c r="C1192" i="4" s="1"/>
  <c r="A1193" i="4"/>
  <c r="F1190" i="4"/>
  <c r="B1194" i="4" l="1"/>
  <c r="C1194" i="4" s="1"/>
  <c r="F1192" i="4" s="1"/>
  <c r="A1195" i="4"/>
  <c r="D1194" i="4"/>
  <c r="A1196" i="4"/>
  <c r="E1194" i="4"/>
  <c r="E1193" i="4"/>
  <c r="D1193" i="4"/>
  <c r="B1193" i="4"/>
  <c r="C1193" i="4" s="1"/>
  <c r="F1189" i="4"/>
  <c r="D1196" i="4" l="1"/>
  <c r="A1197" i="4"/>
  <c r="E1196" i="4"/>
  <c r="A1198" i="4"/>
  <c r="B1196" i="4"/>
  <c r="C1196" i="4" s="1"/>
  <c r="F1191" i="4"/>
  <c r="D1195" i="4"/>
  <c r="B1195" i="4"/>
  <c r="C1195" i="4" s="1"/>
  <c r="E1195" i="4"/>
  <c r="F1194" i="4"/>
  <c r="A1199" i="4" l="1"/>
  <c r="E1198" i="4"/>
  <c r="A1200" i="4"/>
  <c r="B1198" i="4"/>
  <c r="C1198" i="4" s="1"/>
  <c r="D1198" i="4"/>
  <c r="F1193" i="4"/>
  <c r="B1197" i="4"/>
  <c r="C1197" i="4" s="1"/>
  <c r="E1197" i="4"/>
  <c r="D1197" i="4"/>
  <c r="F1196" i="4"/>
  <c r="A1202" i="4" l="1"/>
  <c r="E1200" i="4"/>
  <c r="B1200" i="4"/>
  <c r="C1200" i="4" s="1"/>
  <c r="D1200" i="4"/>
  <c r="A1201" i="4"/>
  <c r="D1199" i="4"/>
  <c r="B1199" i="4"/>
  <c r="C1199" i="4" s="1"/>
  <c r="E1199" i="4"/>
  <c r="F1195" i="4"/>
  <c r="F1198" i="4" l="1"/>
  <c r="D1201" i="4"/>
  <c r="E1201" i="4"/>
  <c r="B1201" i="4"/>
  <c r="C1201" i="4" s="1"/>
  <c r="A1203" i="4"/>
  <c r="E1202" i="4"/>
  <c r="D1202" i="4"/>
  <c r="B1202" i="4"/>
  <c r="C1202" i="4" s="1"/>
  <c r="F1200" i="4" s="1"/>
  <c r="A1204" i="4"/>
  <c r="F1197" i="4"/>
  <c r="D1204" i="4" l="1"/>
  <c r="A1205" i="4"/>
  <c r="B1204" i="4"/>
  <c r="C1204" i="4" s="1"/>
  <c r="E1204" i="4"/>
  <c r="A1206" i="4"/>
  <c r="D1203" i="4"/>
  <c r="E1203" i="4"/>
  <c r="B1203" i="4"/>
  <c r="C1203" i="4" s="1"/>
  <c r="F1199" i="4"/>
  <c r="E1205" i="4" l="1"/>
  <c r="D1205" i="4"/>
  <c r="B1205" i="4"/>
  <c r="C1205" i="4" s="1"/>
  <c r="F1202" i="4"/>
  <c r="F1201" i="4"/>
  <c r="B1206" i="4"/>
  <c r="C1206" i="4" s="1"/>
  <c r="E1206" i="4"/>
  <c r="A1207" i="4"/>
  <c r="D1206" i="4"/>
  <c r="A1208" i="4"/>
  <c r="D1207" i="4" l="1"/>
  <c r="B1207" i="4"/>
  <c r="C1207" i="4" s="1"/>
  <c r="E1207" i="4"/>
  <c r="A1209" i="4"/>
  <c r="B1208" i="4"/>
  <c r="C1208" i="4" s="1"/>
  <c r="E1208" i="4"/>
  <c r="A1210" i="4"/>
  <c r="D1208" i="4"/>
  <c r="F1204" i="4"/>
  <c r="F1203" i="4"/>
  <c r="E1209" i="4" l="1"/>
  <c r="D1209" i="4"/>
  <c r="B1209" i="4"/>
  <c r="C1209" i="4" s="1"/>
  <c r="F1205" i="4"/>
  <c r="B1210" i="4"/>
  <c r="C1210" i="4" s="1"/>
  <c r="F1208" i="4" s="1"/>
  <c r="A1211" i="4"/>
  <c r="E1210" i="4"/>
  <c r="A1212" i="4"/>
  <c r="D1210" i="4"/>
  <c r="F1206" i="4"/>
  <c r="E1211" i="4" l="1"/>
  <c r="D1211" i="4"/>
  <c r="B1211" i="4"/>
  <c r="C1211" i="4" s="1"/>
  <c r="A1213" i="4"/>
  <c r="A1214" i="4"/>
  <c r="E1212" i="4"/>
  <c r="D1212" i="4"/>
  <c r="B1212" i="4"/>
  <c r="C1212" i="4" s="1"/>
  <c r="F1207" i="4"/>
  <c r="E1213" i="4" l="1"/>
  <c r="D1213" i="4"/>
  <c r="B1213" i="4"/>
  <c r="C1213" i="4" s="1"/>
  <c r="F1209" i="4"/>
  <c r="F1210" i="4"/>
  <c r="B1214" i="4"/>
  <c r="C1214" i="4" s="1"/>
  <c r="E1214" i="4"/>
  <c r="A1215" i="4"/>
  <c r="A1216" i="4"/>
  <c r="D1214" i="4"/>
  <c r="F1214" i="4" l="1"/>
  <c r="E1216" i="4"/>
  <c r="A1217" i="4"/>
  <c r="B1216" i="4"/>
  <c r="C1216" i="4" s="1"/>
  <c r="A1218" i="4"/>
  <c r="D1216" i="4"/>
  <c r="B1215" i="4"/>
  <c r="C1215" i="4" s="1"/>
  <c r="D1215" i="4"/>
  <c r="E1215" i="4"/>
  <c r="F1212" i="4"/>
  <c r="F1211" i="4"/>
  <c r="D1217" i="4" l="1"/>
  <c r="B1217" i="4"/>
  <c r="C1217" i="4" s="1"/>
  <c r="E1217" i="4"/>
  <c r="F1213" i="4"/>
  <c r="E1218" i="4"/>
  <c r="D1218" i="4"/>
  <c r="B1218" i="4"/>
  <c r="C1218" i="4" s="1"/>
  <c r="A1219" i="4"/>
  <c r="A1220" i="4"/>
  <c r="D1220" i="4" l="1"/>
  <c r="E1220" i="4"/>
  <c r="B1220" i="4"/>
  <c r="C1220" i="4" s="1"/>
  <c r="A1221" i="4"/>
  <c r="A1222" i="4"/>
  <c r="D1219" i="4"/>
  <c r="E1219" i="4"/>
  <c r="B1219" i="4"/>
  <c r="C1219" i="4" s="1"/>
  <c r="F1215" i="4"/>
  <c r="F1216" i="4"/>
  <c r="E1222" i="4" l="1"/>
  <c r="A1223" i="4"/>
  <c r="B1222" i="4"/>
  <c r="C1222" i="4" s="1"/>
  <c r="A1224" i="4"/>
  <c r="D1222" i="4"/>
  <c r="B1221" i="4"/>
  <c r="C1221" i="4" s="1"/>
  <c r="D1221" i="4"/>
  <c r="E1221" i="4"/>
  <c r="F1217" i="4"/>
  <c r="F1220" i="4"/>
  <c r="F1218" i="4"/>
  <c r="E1224" i="4" l="1"/>
  <c r="D1224" i="4"/>
  <c r="A1226" i="4"/>
  <c r="B1224" i="4"/>
  <c r="C1224" i="4" s="1"/>
  <c r="A1225" i="4"/>
  <c r="F1219" i="4"/>
  <c r="D1223" i="4"/>
  <c r="B1223" i="4"/>
  <c r="C1223" i="4" s="1"/>
  <c r="E1223" i="4"/>
  <c r="B1225" i="4" l="1"/>
  <c r="C1225" i="4" s="1"/>
  <c r="F1223" i="4" s="1"/>
  <c r="D1225" i="4"/>
  <c r="E1225" i="4"/>
  <c r="F1222" i="4"/>
  <c r="D1226" i="4"/>
  <c r="E1226" i="4"/>
  <c r="B1226" i="4"/>
  <c r="C1226" i="4" s="1"/>
  <c r="A1227" i="4"/>
  <c r="A1228" i="4"/>
  <c r="F1221" i="4"/>
  <c r="B1227" i="4" l="1"/>
  <c r="C1227" i="4" s="1"/>
  <c r="F1225" i="4" s="1"/>
  <c r="E1227" i="4"/>
  <c r="D1227" i="4"/>
  <c r="F1224" i="4"/>
  <c r="A1230" i="4"/>
  <c r="A1229" i="4"/>
  <c r="B1228" i="4"/>
  <c r="C1228" i="4" s="1"/>
  <c r="E1228" i="4"/>
  <c r="D1228" i="4"/>
  <c r="F1226" i="4" l="1"/>
  <c r="D1229" i="4"/>
  <c r="B1229" i="4"/>
  <c r="C1229" i="4" s="1"/>
  <c r="E1229" i="4"/>
  <c r="D1230" i="4"/>
  <c r="A1231" i="4"/>
  <c r="E1230" i="4"/>
  <c r="B1230" i="4"/>
  <c r="C1230" i="4" s="1"/>
  <c r="A1232" i="4"/>
  <c r="F1227" i="4" l="1"/>
  <c r="B1231" i="4"/>
  <c r="C1231" i="4" s="1"/>
  <c r="D1231" i="4"/>
  <c r="E1231" i="4"/>
  <c r="D1232" i="4"/>
  <c r="E1232" i="4"/>
  <c r="A1233" i="4"/>
  <c r="B1232" i="4"/>
  <c r="C1232" i="4" s="1"/>
  <c r="F1230" i="4" s="1"/>
  <c r="A1234" i="4"/>
  <c r="F1228" i="4"/>
  <c r="B1233" i="4" l="1"/>
  <c r="C1233" i="4" s="1"/>
  <c r="F1231" i="4" s="1"/>
  <c r="E1233" i="4"/>
  <c r="D1233" i="4"/>
  <c r="A1236" i="4"/>
  <c r="D1234" i="4"/>
  <c r="E1234" i="4"/>
  <c r="B1234" i="4"/>
  <c r="C1234" i="4" s="1"/>
  <c r="A1235" i="4"/>
  <c r="F1232" i="4"/>
  <c r="F1229" i="4"/>
  <c r="E1235" i="4" l="1"/>
  <c r="D1235" i="4"/>
  <c r="B1235" i="4"/>
  <c r="C1235" i="4" s="1"/>
  <c r="B1236" i="4"/>
  <c r="C1236" i="4" s="1"/>
  <c r="A1237" i="4"/>
  <c r="A1238" i="4"/>
  <c r="D1236" i="4"/>
  <c r="E1236" i="4"/>
  <c r="F1234" i="4"/>
  <c r="F1233" i="4" l="1"/>
  <c r="A1240" i="4"/>
  <c r="D1238" i="4"/>
  <c r="A1239" i="4"/>
  <c r="B1238" i="4"/>
  <c r="C1238" i="4" s="1"/>
  <c r="E1238" i="4"/>
  <c r="D1237" i="4"/>
  <c r="B1237" i="4"/>
  <c r="C1237" i="4" s="1"/>
  <c r="E1237" i="4"/>
  <c r="A1242" i="4" l="1"/>
  <c r="D1240" i="4"/>
  <c r="B1240" i="4"/>
  <c r="C1240" i="4" s="1"/>
  <c r="A1241" i="4"/>
  <c r="E1240" i="4"/>
  <c r="D1239" i="4"/>
  <c r="E1239" i="4"/>
  <c r="B1239" i="4"/>
  <c r="C1239" i="4" s="1"/>
  <c r="F1237" i="4" s="1"/>
  <c r="F1235" i="4"/>
  <c r="F1236" i="4"/>
  <c r="D1242" i="4" l="1"/>
  <c r="A1244" i="4"/>
  <c r="A1243" i="4"/>
  <c r="B1242" i="4"/>
  <c r="C1242" i="4" s="1"/>
  <c r="E1242" i="4"/>
  <c r="E1241" i="4"/>
  <c r="D1241" i="4"/>
  <c r="B1241" i="4"/>
  <c r="C1241" i="4" s="1"/>
  <c r="F1240" i="4"/>
  <c r="F1238" i="4"/>
  <c r="E1243" i="4" l="1"/>
  <c r="B1243" i="4"/>
  <c r="C1243" i="4" s="1"/>
  <c r="D1243" i="4"/>
  <c r="F1239" i="4"/>
  <c r="D1244" i="4"/>
  <c r="E1244" i="4"/>
  <c r="A1246" i="4"/>
  <c r="A1245" i="4"/>
  <c r="B1244" i="4"/>
  <c r="C1244" i="4" s="1"/>
  <c r="F1242" i="4" s="1"/>
  <c r="E1245" i="4" l="1"/>
  <c r="D1245" i="4"/>
  <c r="B1245" i="4"/>
  <c r="C1245" i="4" s="1"/>
  <c r="B1246" i="4"/>
  <c r="C1246" i="4" s="1"/>
  <c r="A1247" i="4"/>
  <c r="D1246" i="4"/>
  <c r="E1246" i="4"/>
  <c r="A1248" i="4"/>
  <c r="F1241" i="4"/>
  <c r="D1247" i="4" l="1"/>
  <c r="E1247" i="4"/>
  <c r="B1247" i="4"/>
  <c r="C1247" i="4" s="1"/>
  <c r="D1248" i="4"/>
  <c r="A1250" i="4"/>
  <c r="B1248" i="4"/>
  <c r="C1248" i="4" s="1"/>
  <c r="A1249" i="4"/>
  <c r="E1248" i="4"/>
  <c r="F1244" i="4"/>
  <c r="F1243" i="4"/>
  <c r="A1252" i="4" l="1"/>
  <c r="E1250" i="4"/>
  <c r="B1250" i="4"/>
  <c r="C1250" i="4" s="1"/>
  <c r="D1250" i="4"/>
  <c r="A1251" i="4"/>
  <c r="B1249" i="4"/>
  <c r="C1249" i="4" s="1"/>
  <c r="D1249" i="4"/>
  <c r="E1249" i="4"/>
  <c r="F1246" i="4"/>
  <c r="F1245" i="4"/>
  <c r="B1251" i="4" l="1"/>
  <c r="C1251" i="4" s="1"/>
  <c r="D1251" i="4"/>
  <c r="E1251" i="4"/>
  <c r="B1252" i="4"/>
  <c r="C1252" i="4" s="1"/>
  <c r="F1250" i="4" s="1"/>
  <c r="D1252" i="4"/>
  <c r="E1252" i="4"/>
  <c r="A1254" i="4"/>
  <c r="A1253" i="4"/>
  <c r="F1247" i="4"/>
  <c r="F1248" i="4"/>
  <c r="B1253" i="4" l="1"/>
  <c r="C1253" i="4" s="1"/>
  <c r="F1251" i="4" s="1"/>
  <c r="E1253" i="4"/>
  <c r="D1253" i="4"/>
  <c r="A1256" i="4"/>
  <c r="E1254" i="4"/>
  <c r="D1254" i="4"/>
  <c r="A1255" i="4"/>
  <c r="B1254" i="4"/>
  <c r="C1254" i="4" s="1"/>
  <c r="F1252" i="4"/>
  <c r="F1249" i="4"/>
  <c r="B1256" i="4" l="1"/>
  <c r="C1256" i="4" s="1"/>
  <c r="D1256" i="4"/>
  <c r="E1256" i="4"/>
  <c r="A1258" i="4"/>
  <c r="A1257" i="4"/>
  <c r="D1255" i="4"/>
  <c r="E1255" i="4"/>
  <c r="B1255" i="4"/>
  <c r="C1255" i="4" s="1"/>
  <c r="F1253" i="4" s="1"/>
  <c r="B1257" i="4" l="1"/>
  <c r="C1257" i="4" s="1"/>
  <c r="F1255" i="4" s="1"/>
  <c r="E1257" i="4"/>
  <c r="D1257" i="4"/>
  <c r="D1258" i="4"/>
  <c r="A1259" i="4"/>
  <c r="B1258" i="4"/>
  <c r="C1258" i="4" s="1"/>
  <c r="A1260" i="4"/>
  <c r="E1258" i="4"/>
  <c r="F1254" i="4"/>
  <c r="D1260" i="4" l="1"/>
  <c r="A1261" i="4"/>
  <c r="E1260" i="4"/>
  <c r="A1262" i="4"/>
  <c r="B1260" i="4"/>
  <c r="C1260" i="4" s="1"/>
  <c r="F1256" i="4"/>
  <c r="E1259" i="4"/>
  <c r="D1259" i="4"/>
  <c r="B1259" i="4"/>
  <c r="C1259" i="4" s="1"/>
  <c r="F1257" i="4"/>
  <c r="E1262" i="4" l="1"/>
  <c r="A1263" i="4"/>
  <c r="D1262" i="4"/>
  <c r="B1262" i="4"/>
  <c r="C1262" i="4" s="1"/>
  <c r="A1264" i="4"/>
  <c r="F1258" i="4"/>
  <c r="E1261" i="4"/>
  <c r="D1261" i="4"/>
  <c r="B1261" i="4"/>
  <c r="C1261" i="4" s="1"/>
  <c r="F1259" i="4" l="1"/>
  <c r="E1263" i="4"/>
  <c r="D1263" i="4"/>
  <c r="B1263" i="4"/>
  <c r="C1263" i="4" s="1"/>
  <c r="E1264" i="4"/>
  <c r="A1266" i="4"/>
  <c r="A1265" i="4"/>
  <c r="B1264" i="4"/>
  <c r="C1264" i="4" s="1"/>
  <c r="D1264" i="4"/>
  <c r="F1260" i="4"/>
  <c r="D1265" i="4" l="1"/>
  <c r="E1265" i="4"/>
  <c r="B1265" i="4"/>
  <c r="C1265" i="4" s="1"/>
  <c r="F1262" i="4"/>
  <c r="D1266" i="4"/>
  <c r="A1267" i="4"/>
  <c r="B1266" i="4"/>
  <c r="C1266" i="4" s="1"/>
  <c r="A1268" i="4"/>
  <c r="E1266" i="4"/>
  <c r="F1263" i="4"/>
  <c r="F1261" i="4"/>
  <c r="B1267" i="4" l="1"/>
  <c r="C1267" i="4" s="1"/>
  <c r="E1267" i="4"/>
  <c r="D1267" i="4"/>
  <c r="D1268" i="4"/>
  <c r="A1269" i="4"/>
  <c r="A1270" i="4"/>
  <c r="E1268" i="4"/>
  <c r="B1268" i="4"/>
  <c r="C1268" i="4" s="1"/>
  <c r="F1264" i="4"/>
  <c r="D1269" i="4" l="1"/>
  <c r="E1269" i="4"/>
  <c r="B1269" i="4"/>
  <c r="C1269" i="4" s="1"/>
  <c r="F1267" i="4" s="1"/>
  <c r="A1271" i="4"/>
  <c r="A1272" i="4"/>
  <c r="D1270" i="4"/>
  <c r="B1270" i="4"/>
  <c r="C1270" i="4" s="1"/>
  <c r="E1270" i="4"/>
  <c r="F1265" i="4"/>
  <c r="F1266" i="4"/>
  <c r="F1268" i="4" l="1"/>
  <c r="E1272" i="4"/>
  <c r="A1273" i="4"/>
  <c r="B1272" i="4"/>
  <c r="C1272" i="4" s="1"/>
  <c r="A1274" i="4"/>
  <c r="D1272" i="4"/>
  <c r="E1271" i="4"/>
  <c r="B1271" i="4"/>
  <c r="C1271" i="4" s="1"/>
  <c r="D1271" i="4"/>
  <c r="D1273" i="4" l="1"/>
  <c r="E1273" i="4"/>
  <c r="B1273" i="4"/>
  <c r="C1273" i="4" s="1"/>
  <c r="F1269" i="4"/>
  <c r="D1274" i="4"/>
  <c r="A1276" i="4"/>
  <c r="A1275" i="4"/>
  <c r="B1274" i="4"/>
  <c r="C1274" i="4" s="1"/>
  <c r="F1272" i="4" s="1"/>
  <c r="E1274" i="4"/>
  <c r="F1270" i="4"/>
  <c r="E1275" i="4" l="1"/>
  <c r="B1275" i="4"/>
  <c r="C1275" i="4" s="1"/>
  <c r="F1273" i="4" s="1"/>
  <c r="D1275" i="4"/>
  <c r="A1278" i="4"/>
  <c r="E1276" i="4"/>
  <c r="A1277" i="4"/>
  <c r="B1276" i="4"/>
  <c r="C1276" i="4" s="1"/>
  <c r="D1276" i="4"/>
  <c r="F1274" i="4"/>
  <c r="F1271" i="4"/>
  <c r="B1278" i="4" l="1"/>
  <c r="C1278" i="4" s="1"/>
  <c r="D1278" i="4"/>
  <c r="A1280" i="4"/>
  <c r="E1278" i="4"/>
  <c r="A1279" i="4"/>
  <c r="E1277" i="4"/>
  <c r="B1277" i="4"/>
  <c r="C1277" i="4" s="1"/>
  <c r="D1277" i="4"/>
  <c r="B1280" i="4" l="1"/>
  <c r="C1280" i="4" s="1"/>
  <c r="A1282" i="4"/>
  <c r="E1280" i="4"/>
  <c r="A1281" i="4"/>
  <c r="D1280" i="4"/>
  <c r="F1275" i="4"/>
  <c r="F1276" i="4"/>
  <c r="E1279" i="4"/>
  <c r="D1279" i="4"/>
  <c r="B1279" i="4"/>
  <c r="C1279" i="4" s="1"/>
  <c r="A1284" i="4" l="1"/>
  <c r="D1282" i="4"/>
  <c r="B1282" i="4"/>
  <c r="C1282" i="4" s="1"/>
  <c r="E1282" i="4"/>
  <c r="A1283" i="4"/>
  <c r="F1280" i="4"/>
  <c r="E1281" i="4"/>
  <c r="B1281" i="4"/>
  <c r="C1281" i="4" s="1"/>
  <c r="D1281" i="4"/>
  <c r="F1278" i="4"/>
  <c r="F1277" i="4"/>
  <c r="E1283" i="4" l="1"/>
  <c r="D1283" i="4"/>
  <c r="B1283" i="4"/>
  <c r="C1283" i="4" s="1"/>
  <c r="A1285" i="4"/>
  <c r="E1284" i="4"/>
  <c r="B1284" i="4"/>
  <c r="C1284" i="4" s="1"/>
  <c r="D1284" i="4"/>
  <c r="A1286" i="4"/>
  <c r="F1279" i="4"/>
  <c r="F1281" i="4" l="1"/>
  <c r="D1286" i="4"/>
  <c r="A1287" i="4"/>
  <c r="A1288" i="4"/>
  <c r="B1286" i="4"/>
  <c r="C1286" i="4" s="1"/>
  <c r="E1286" i="4"/>
  <c r="E1285" i="4"/>
  <c r="D1285" i="4"/>
  <c r="B1285" i="4"/>
  <c r="C1285" i="4" s="1"/>
  <c r="F1282" i="4"/>
  <c r="A1290" i="4" l="1"/>
  <c r="E1288" i="4"/>
  <c r="D1288" i="4"/>
  <c r="B1288" i="4"/>
  <c r="C1288" i="4" s="1"/>
  <c r="A1289" i="4"/>
  <c r="F1284" i="4"/>
  <c r="B1287" i="4"/>
  <c r="C1287" i="4" s="1"/>
  <c r="E1287" i="4"/>
  <c r="D1287" i="4"/>
  <c r="F1283" i="4"/>
  <c r="E1289" i="4" l="1"/>
  <c r="B1289" i="4"/>
  <c r="C1289" i="4" s="1"/>
  <c r="D1289" i="4"/>
  <c r="E1290" i="4"/>
  <c r="B1290" i="4"/>
  <c r="C1290" i="4" s="1"/>
  <c r="F1288" i="4" s="1"/>
  <c r="D1290" i="4"/>
  <c r="A1291" i="4"/>
  <c r="A1292" i="4"/>
  <c r="F1286" i="4"/>
  <c r="F1285" i="4"/>
  <c r="E1292" i="4" l="1"/>
  <c r="A1293" i="4"/>
  <c r="A1294" i="4"/>
  <c r="D1292" i="4"/>
  <c r="B1292" i="4"/>
  <c r="C1292" i="4" s="1"/>
  <c r="D1291" i="4"/>
  <c r="B1291" i="4"/>
  <c r="C1291" i="4" s="1"/>
  <c r="E1291" i="4"/>
  <c r="F1289" i="4"/>
  <c r="F1287" i="4"/>
  <c r="E1294" i="4" l="1"/>
  <c r="A1296" i="4"/>
  <c r="D1294" i="4"/>
  <c r="A1295" i="4"/>
  <c r="B1294" i="4"/>
  <c r="C1294" i="4" s="1"/>
  <c r="F1290" i="4"/>
  <c r="D1293" i="4"/>
  <c r="E1293" i="4"/>
  <c r="B1293" i="4"/>
  <c r="C1293" i="4" s="1"/>
  <c r="E1296" i="4" l="1"/>
  <c r="D1296" i="4"/>
  <c r="B1296" i="4"/>
  <c r="C1296" i="4" s="1"/>
  <c r="A1297" i="4"/>
  <c r="A1298" i="4"/>
  <c r="F1294" i="4"/>
  <c r="B1295" i="4"/>
  <c r="C1295" i="4" s="1"/>
  <c r="E1295" i="4"/>
  <c r="D1295" i="4"/>
  <c r="F1291" i="4"/>
  <c r="F1292" i="4"/>
  <c r="B1298" i="4" l="1"/>
  <c r="C1298" i="4" s="1"/>
  <c r="D1298" i="4"/>
  <c r="A1299" i="4"/>
  <c r="E1298" i="4"/>
  <c r="A1300" i="4"/>
  <c r="B1297" i="4"/>
  <c r="C1297" i="4" s="1"/>
  <c r="D1297" i="4"/>
  <c r="E1297" i="4"/>
  <c r="F1293" i="4"/>
  <c r="E1300" i="4" l="1"/>
  <c r="D1300" i="4"/>
  <c r="A1301" i="4"/>
  <c r="B1300" i="4"/>
  <c r="C1300" i="4" s="1"/>
  <c r="A1302" i="4"/>
  <c r="F1296" i="4"/>
  <c r="E1299" i="4"/>
  <c r="B1299" i="4"/>
  <c r="C1299" i="4" s="1"/>
  <c r="D1299" i="4"/>
  <c r="F1295" i="4"/>
  <c r="E1302" i="4" l="1"/>
  <c r="B1302" i="4"/>
  <c r="C1302" i="4" s="1"/>
  <c r="A1303" i="4"/>
  <c r="D1302" i="4"/>
  <c r="A1304" i="4"/>
  <c r="F1300" i="4"/>
  <c r="F1298" i="4"/>
  <c r="D1301" i="4"/>
  <c r="B1301" i="4"/>
  <c r="C1301" i="4" s="1"/>
  <c r="E1301" i="4"/>
  <c r="F1297" i="4"/>
  <c r="E1304" i="4" l="1"/>
  <c r="D1304" i="4"/>
  <c r="A1305" i="4"/>
  <c r="A1306" i="4"/>
  <c r="B1304" i="4"/>
  <c r="C1304" i="4" s="1"/>
  <c r="E1303" i="4"/>
  <c r="D1303" i="4"/>
  <c r="B1303" i="4"/>
  <c r="C1303" i="4" s="1"/>
  <c r="F1301" i="4"/>
  <c r="F1299" i="4"/>
  <c r="A1308" i="4" l="1"/>
  <c r="D1306" i="4"/>
  <c r="B1306" i="4"/>
  <c r="C1306" i="4" s="1"/>
  <c r="E1306" i="4"/>
  <c r="A1307" i="4"/>
  <c r="F1302" i="4"/>
  <c r="D1305" i="4"/>
  <c r="E1305" i="4"/>
  <c r="B1305" i="4"/>
  <c r="C1305" i="4" s="1"/>
  <c r="B1307" i="4" l="1"/>
  <c r="C1307" i="4" s="1"/>
  <c r="E1307" i="4"/>
  <c r="D1307" i="4"/>
  <c r="E1308" i="4"/>
  <c r="D1308" i="4"/>
  <c r="A1309" i="4"/>
  <c r="B1308" i="4"/>
  <c r="C1308" i="4" s="1"/>
  <c r="A1310" i="4"/>
  <c r="F1303" i="4"/>
  <c r="F1306" i="4"/>
  <c r="F1304" i="4"/>
  <c r="D1309" i="4" l="1"/>
  <c r="E1309" i="4"/>
  <c r="B1309" i="4"/>
  <c r="C1309" i="4" s="1"/>
  <c r="D1310" i="4"/>
  <c r="A1311" i="4"/>
  <c r="E1310" i="4"/>
  <c r="A1312" i="4"/>
  <c r="B1310" i="4"/>
  <c r="C1310" i="4" s="1"/>
  <c r="F1305" i="4"/>
  <c r="D1311" i="4" l="1"/>
  <c r="B1311" i="4"/>
  <c r="C1311" i="4" s="1"/>
  <c r="E1311" i="4"/>
  <c r="E1312" i="4"/>
  <c r="D1312" i="4"/>
  <c r="B1312" i="4"/>
  <c r="C1312" i="4" s="1"/>
  <c r="A1313" i="4"/>
  <c r="A1314" i="4"/>
  <c r="F1307" i="4"/>
  <c r="F1308" i="4"/>
  <c r="B1314" i="4" l="1"/>
  <c r="C1314" i="4" s="1"/>
  <c r="E1314" i="4"/>
  <c r="D1314" i="4"/>
  <c r="A1315" i="4"/>
  <c r="A1316" i="4"/>
  <c r="D1313" i="4"/>
  <c r="B1313" i="4"/>
  <c r="C1313" i="4" s="1"/>
  <c r="E1313" i="4"/>
  <c r="F1310" i="4"/>
  <c r="F1309" i="4"/>
  <c r="A1317" i="4" l="1"/>
  <c r="A1318" i="4"/>
  <c r="B1316" i="4"/>
  <c r="C1316" i="4" s="1"/>
  <c r="E1316" i="4"/>
  <c r="D1316" i="4"/>
  <c r="D1315" i="4"/>
  <c r="B1315" i="4"/>
  <c r="C1315" i="4" s="1"/>
  <c r="E1315" i="4"/>
  <c r="F1311" i="4"/>
  <c r="F1312" i="4"/>
  <c r="A1319" i="4" l="1"/>
  <c r="D1318" i="4"/>
  <c r="A1320" i="4"/>
  <c r="E1318" i="4"/>
  <c r="B1318" i="4"/>
  <c r="C1318" i="4" s="1"/>
  <c r="B1317" i="4"/>
  <c r="C1317" i="4" s="1"/>
  <c r="D1317" i="4"/>
  <c r="E1317" i="4"/>
  <c r="F1313" i="4"/>
  <c r="F1316" i="4"/>
  <c r="F1314" i="4"/>
  <c r="E1320" i="4" l="1"/>
  <c r="A1322" i="4"/>
  <c r="B1320" i="4"/>
  <c r="C1320" i="4" s="1"/>
  <c r="A1321" i="4"/>
  <c r="D1320" i="4"/>
  <c r="D1319" i="4"/>
  <c r="E1319" i="4"/>
  <c r="B1319" i="4"/>
  <c r="C1319" i="4" s="1"/>
  <c r="F1315" i="4"/>
  <c r="E1321" i="4" l="1"/>
  <c r="D1321" i="4"/>
  <c r="B1321" i="4"/>
  <c r="C1321" i="4" s="1"/>
  <c r="F1319" i="4" s="1"/>
  <c r="F1317" i="4"/>
  <c r="A1323" i="4"/>
  <c r="B1322" i="4"/>
  <c r="C1322" i="4" s="1"/>
  <c r="E1322" i="4"/>
  <c r="A1324" i="4"/>
  <c r="D1322" i="4"/>
  <c r="F1318" i="4"/>
  <c r="F1320" i="4" l="1"/>
  <c r="D1323" i="4"/>
  <c r="B1323" i="4"/>
  <c r="C1323" i="4" s="1"/>
  <c r="F1321" i="4" s="1"/>
  <c r="E1323" i="4"/>
  <c r="A1326" i="4"/>
  <c r="B1324" i="4"/>
  <c r="C1324" i="4" s="1"/>
  <c r="A1325" i="4"/>
  <c r="E1324" i="4"/>
  <c r="D1324" i="4"/>
  <c r="E1325" i="4" l="1"/>
  <c r="B1325" i="4"/>
  <c r="C1325" i="4" s="1"/>
  <c r="D1325" i="4"/>
  <c r="B1326" i="4"/>
  <c r="C1326" i="4" s="1"/>
  <c r="A1328" i="4"/>
  <c r="E1326" i="4"/>
  <c r="A1327" i="4"/>
  <c r="D1326" i="4"/>
  <c r="F1322" i="4"/>
  <c r="F1324" i="4" l="1"/>
  <c r="B1327" i="4"/>
  <c r="C1327" i="4" s="1"/>
  <c r="E1327" i="4"/>
  <c r="D1327" i="4"/>
  <c r="F1323" i="4"/>
  <c r="A1329" i="4"/>
  <c r="B1328" i="4"/>
  <c r="C1328" i="4" s="1"/>
  <c r="D1328" i="4"/>
  <c r="A1330" i="4"/>
  <c r="E1328" i="4"/>
  <c r="B1329" i="4" l="1"/>
  <c r="C1329" i="4" s="1"/>
  <c r="F1327" i="4" s="1"/>
  <c r="E1329" i="4"/>
  <c r="D1329" i="4"/>
  <c r="E1330" i="4"/>
  <c r="D1330" i="4"/>
  <c r="A1331" i="4"/>
  <c r="B1330" i="4"/>
  <c r="C1330" i="4" s="1"/>
  <c r="A1332" i="4"/>
  <c r="F1325" i="4"/>
  <c r="F1326" i="4"/>
  <c r="F1328" i="4" l="1"/>
  <c r="E1331" i="4"/>
  <c r="D1331" i="4"/>
  <c r="B1331" i="4"/>
  <c r="C1331" i="4" s="1"/>
  <c r="F1329" i="4" s="1"/>
  <c r="A1333" i="4"/>
  <c r="A1334" i="4"/>
  <c r="E1332" i="4"/>
  <c r="B1332" i="4"/>
  <c r="C1332" i="4" s="1"/>
  <c r="D1332" i="4"/>
  <c r="A1335" i="4" l="1"/>
  <c r="D1334" i="4"/>
  <c r="A1336" i="4"/>
  <c r="B1334" i="4"/>
  <c r="C1334" i="4" s="1"/>
  <c r="E1334" i="4"/>
  <c r="E1333" i="4"/>
  <c r="B1333" i="4"/>
  <c r="C1333" i="4" s="1"/>
  <c r="D1333" i="4"/>
  <c r="F1330" i="4"/>
  <c r="E1336" i="4" l="1"/>
  <c r="D1336" i="4"/>
  <c r="B1336" i="4"/>
  <c r="C1336" i="4" s="1"/>
  <c r="A1338" i="4"/>
  <c r="A1337" i="4"/>
  <c r="F1331" i="4"/>
  <c r="D1335" i="4"/>
  <c r="E1335" i="4"/>
  <c r="B1335" i="4"/>
  <c r="C1335" i="4" s="1"/>
  <c r="F1334" i="4"/>
  <c r="F1332" i="4"/>
  <c r="B1337" i="4" l="1"/>
  <c r="C1337" i="4" s="1"/>
  <c r="D1337" i="4"/>
  <c r="E1337" i="4"/>
  <c r="A1340" i="4"/>
  <c r="E1338" i="4"/>
  <c r="B1338" i="4"/>
  <c r="C1338" i="4" s="1"/>
  <c r="D1338" i="4"/>
  <c r="A1339" i="4"/>
  <c r="F1333" i="4"/>
  <c r="E1339" i="4" l="1"/>
  <c r="D1339" i="4"/>
  <c r="B1339" i="4"/>
  <c r="C1339" i="4" s="1"/>
  <c r="F1337" i="4" s="1"/>
  <c r="E1340" i="4"/>
  <c r="A1342" i="4"/>
  <c r="B1340" i="4"/>
  <c r="C1340" i="4" s="1"/>
  <c r="A1341" i="4"/>
  <c r="D1340" i="4"/>
  <c r="F1335" i="4"/>
  <c r="F1336" i="4"/>
  <c r="B1341" i="4" l="1"/>
  <c r="C1341" i="4" s="1"/>
  <c r="D1341" i="4"/>
  <c r="E1341" i="4"/>
  <c r="B1342" i="4"/>
  <c r="C1342" i="4" s="1"/>
  <c r="A1343" i="4"/>
  <c r="D1342" i="4"/>
  <c r="A1344" i="4"/>
  <c r="E1342" i="4"/>
  <c r="F1339" i="4"/>
  <c r="F1338" i="4"/>
  <c r="F1340" i="4" l="1"/>
  <c r="B1344" i="4"/>
  <c r="C1344" i="4" s="1"/>
  <c r="A1346" i="4"/>
  <c r="A1345" i="4"/>
  <c r="D1344" i="4"/>
  <c r="E1344" i="4"/>
  <c r="B1343" i="4"/>
  <c r="C1343" i="4" s="1"/>
  <c r="D1343" i="4"/>
  <c r="F1341" i="4" s="1"/>
  <c r="E1343" i="4"/>
  <c r="A1347" i="4" l="1"/>
  <c r="E1346" i="4"/>
  <c r="B1346" i="4"/>
  <c r="C1346" i="4" s="1"/>
  <c r="D1346" i="4"/>
  <c r="A1348" i="4"/>
  <c r="D1345" i="4"/>
  <c r="B1345" i="4"/>
  <c r="C1345" i="4" s="1"/>
  <c r="E1345" i="4"/>
  <c r="F1342" i="4"/>
  <c r="F1344" i="4" l="1"/>
  <c r="D1348" i="4"/>
  <c r="A1350" i="4"/>
  <c r="E1348" i="4"/>
  <c r="A1349" i="4"/>
  <c r="B1348" i="4"/>
  <c r="C1348" i="4" s="1"/>
  <c r="B1347" i="4"/>
  <c r="C1347" i="4" s="1"/>
  <c r="D1347" i="4"/>
  <c r="E1347" i="4"/>
  <c r="F1345" i="4"/>
  <c r="F1343" i="4"/>
  <c r="A1351" i="4" l="1"/>
  <c r="B1350" i="4"/>
  <c r="C1350" i="4" s="1"/>
  <c r="D1350" i="4"/>
  <c r="A1352" i="4"/>
  <c r="E1350" i="4"/>
  <c r="F1348" i="4"/>
  <c r="D1349" i="4"/>
  <c r="B1349" i="4"/>
  <c r="C1349" i="4" s="1"/>
  <c r="E1349" i="4"/>
  <c r="F1346" i="4"/>
  <c r="D1351" i="4" l="1"/>
  <c r="E1351" i="4"/>
  <c r="B1351" i="4"/>
  <c r="C1351" i="4" s="1"/>
  <c r="B1352" i="4"/>
  <c r="C1352" i="4" s="1"/>
  <c r="A1354" i="4"/>
  <c r="E1352" i="4"/>
  <c r="D1352" i="4"/>
  <c r="A1353" i="4"/>
  <c r="F1347" i="4"/>
  <c r="A1355" i="4" l="1"/>
  <c r="E1354" i="4"/>
  <c r="B1354" i="4"/>
  <c r="C1354" i="4" s="1"/>
  <c r="D1354" i="4"/>
  <c r="A1356" i="4"/>
  <c r="D1353" i="4"/>
  <c r="B1353" i="4"/>
  <c r="C1353" i="4" s="1"/>
  <c r="E1353" i="4"/>
  <c r="F1349" i="4"/>
  <c r="F1350" i="4"/>
  <c r="F1352" i="4" l="1"/>
  <c r="A1358" i="4"/>
  <c r="D1356" i="4"/>
  <c r="B1356" i="4"/>
  <c r="C1356" i="4" s="1"/>
  <c r="E1356" i="4"/>
  <c r="A1357" i="4"/>
  <c r="D1355" i="4"/>
  <c r="B1355" i="4"/>
  <c r="C1355" i="4" s="1"/>
  <c r="E1355" i="4"/>
  <c r="F1351" i="4"/>
  <c r="F1353" i="4" l="1"/>
  <c r="B1357" i="4"/>
  <c r="C1357" i="4" s="1"/>
  <c r="D1357" i="4"/>
  <c r="E1357" i="4"/>
  <c r="A1360" i="4"/>
  <c r="E1358" i="4"/>
  <c r="D1358" i="4"/>
  <c r="B1358" i="4"/>
  <c r="C1358" i="4" s="1"/>
  <c r="A1359" i="4"/>
  <c r="F1354" i="4"/>
  <c r="F1356" i="4" l="1"/>
  <c r="D1359" i="4"/>
  <c r="B1359" i="4"/>
  <c r="C1359" i="4" s="1"/>
  <c r="F1357" i="4" s="1"/>
  <c r="E1359" i="4"/>
  <c r="A1361" i="4"/>
  <c r="E1360" i="4"/>
  <c r="B1360" i="4"/>
  <c r="C1360" i="4" s="1"/>
  <c r="A1362" i="4"/>
  <c r="D1360" i="4"/>
  <c r="F1355" i="4"/>
  <c r="D1361" i="4" l="1"/>
  <c r="E1361" i="4"/>
  <c r="B1361" i="4"/>
  <c r="C1361" i="4" s="1"/>
  <c r="A1363" i="4"/>
  <c r="E1362" i="4"/>
  <c r="B1362" i="4"/>
  <c r="C1362" i="4" s="1"/>
  <c r="D1362" i="4"/>
  <c r="A1364" i="4"/>
  <c r="F1358" i="4"/>
  <c r="F1359" i="4" l="1"/>
  <c r="A1366" i="4"/>
  <c r="A1365" i="4"/>
  <c r="D1364" i="4"/>
  <c r="B1364" i="4"/>
  <c r="C1364" i="4" s="1"/>
  <c r="E1364" i="4"/>
  <c r="D1363" i="4"/>
  <c r="E1363" i="4"/>
  <c r="B1363" i="4"/>
  <c r="C1363" i="4" s="1"/>
  <c r="F1360" i="4"/>
  <c r="E1366" i="4" l="1"/>
  <c r="B1366" i="4"/>
  <c r="C1366" i="4" s="1"/>
  <c r="A1368" i="4"/>
  <c r="A1367" i="4"/>
  <c r="D1366" i="4"/>
  <c r="F1362" i="4"/>
  <c r="E1365" i="4"/>
  <c r="B1365" i="4"/>
  <c r="C1365" i="4" s="1"/>
  <c r="D1365" i="4"/>
  <c r="F1361" i="4"/>
  <c r="A1369" i="4" l="1"/>
  <c r="A1370" i="4"/>
  <c r="D1368" i="4"/>
  <c r="E1368" i="4"/>
  <c r="B1368" i="4"/>
  <c r="C1368" i="4" s="1"/>
  <c r="F1366" i="4" s="1"/>
  <c r="F1363" i="4"/>
  <c r="E1367" i="4"/>
  <c r="D1367" i="4"/>
  <c r="B1367" i="4"/>
  <c r="C1367" i="4" s="1"/>
  <c r="F1364" i="4"/>
  <c r="F1365" i="4" l="1"/>
  <c r="A1372" i="4"/>
  <c r="D1370" i="4"/>
  <c r="B1370" i="4"/>
  <c r="C1370" i="4" s="1"/>
  <c r="F1368" i="4" s="1"/>
  <c r="A1371" i="4"/>
  <c r="E1370" i="4"/>
  <c r="D1369" i="4"/>
  <c r="E1369" i="4"/>
  <c r="B1369" i="4"/>
  <c r="C1369" i="4" s="1"/>
  <c r="D1372" i="4" l="1"/>
  <c r="A1373" i="4"/>
  <c r="B1372" i="4"/>
  <c r="C1372" i="4" s="1"/>
  <c r="E1372" i="4"/>
  <c r="A1374" i="4"/>
  <c r="D1371" i="4"/>
  <c r="B1371" i="4"/>
  <c r="C1371" i="4" s="1"/>
  <c r="E1371" i="4"/>
  <c r="F1367" i="4"/>
  <c r="F1370" i="4" l="1"/>
  <c r="F1369" i="4"/>
  <c r="E1373" i="4"/>
  <c r="B1373" i="4"/>
  <c r="C1373" i="4" s="1"/>
  <c r="D1373" i="4"/>
  <c r="D1374" i="4"/>
  <c r="A1376" i="4"/>
  <c r="B1374" i="4"/>
  <c r="C1374" i="4" s="1"/>
  <c r="F1372" i="4" s="1"/>
  <c r="A1375" i="4"/>
  <c r="E1374" i="4"/>
  <c r="D1375" i="4" l="1"/>
  <c r="B1375" i="4"/>
  <c r="C1375" i="4" s="1"/>
  <c r="F1373" i="4" s="1"/>
  <c r="E1375" i="4"/>
  <c r="A1378" i="4"/>
  <c r="B1376" i="4"/>
  <c r="C1376" i="4" s="1"/>
  <c r="A1377" i="4"/>
  <c r="E1376" i="4"/>
  <c r="D1376" i="4"/>
  <c r="F1371" i="4"/>
  <c r="E1378" i="4" l="1"/>
  <c r="B1378" i="4"/>
  <c r="C1378" i="4" s="1"/>
  <c r="A1380" i="4"/>
  <c r="A1379" i="4"/>
  <c r="D1378" i="4"/>
  <c r="D1377" i="4"/>
  <c r="E1377" i="4"/>
  <c r="B1377" i="4"/>
  <c r="C1377" i="4" s="1"/>
  <c r="F1376" i="4"/>
  <c r="F1375" i="4"/>
  <c r="F1374" i="4"/>
  <c r="D1379" i="4" l="1"/>
  <c r="B1379" i="4"/>
  <c r="C1379" i="4" s="1"/>
  <c r="E1379" i="4"/>
  <c r="B1380" i="4"/>
  <c r="C1380" i="4" s="1"/>
  <c r="E1380" i="4"/>
  <c r="A1381" i="4"/>
  <c r="A1382" i="4"/>
  <c r="D1380" i="4"/>
  <c r="A1384" i="4" l="1"/>
  <c r="D1382" i="4"/>
  <c r="E1382" i="4"/>
  <c r="B1382" i="4"/>
  <c r="C1382" i="4" s="1"/>
  <c r="A1383" i="4"/>
  <c r="E1381" i="4"/>
  <c r="B1381" i="4"/>
  <c r="C1381" i="4" s="1"/>
  <c r="D1381" i="4"/>
  <c r="F1378" i="4"/>
  <c r="F1377" i="4"/>
  <c r="F1379" i="4" l="1"/>
  <c r="D1383" i="4"/>
  <c r="B1383" i="4"/>
  <c r="C1383" i="4" s="1"/>
  <c r="E1383" i="4"/>
  <c r="A1386" i="4"/>
  <c r="B1384" i="4"/>
  <c r="C1384" i="4" s="1"/>
  <c r="F1382" i="4" s="1"/>
  <c r="A1385" i="4"/>
  <c r="E1384" i="4"/>
  <c r="D1384" i="4"/>
  <c r="F1380" i="4"/>
  <c r="E1385" i="4" l="1"/>
  <c r="D1385" i="4"/>
  <c r="B1385" i="4"/>
  <c r="C1385" i="4" s="1"/>
  <c r="F1383" i="4" s="1"/>
  <c r="F1384" i="4"/>
  <c r="D1386" i="4"/>
  <c r="E1386" i="4"/>
  <c r="B1386" i="4"/>
  <c r="C1386" i="4" s="1"/>
  <c r="A1388" i="4"/>
  <c r="A1387" i="4"/>
  <c r="F1381" i="4"/>
  <c r="E1388" i="4" l="1"/>
  <c r="A1389" i="4"/>
  <c r="B1388" i="4"/>
  <c r="C1388" i="4" s="1"/>
  <c r="A1390" i="4"/>
  <c r="D1388" i="4"/>
  <c r="F1385" i="4"/>
  <c r="D1387" i="4"/>
  <c r="E1387" i="4"/>
  <c r="B1387" i="4"/>
  <c r="C1387" i="4" s="1"/>
  <c r="D1390" i="4" l="1"/>
  <c r="B1390" i="4"/>
  <c r="C1390" i="4" s="1"/>
  <c r="A1392" i="4"/>
  <c r="E1390" i="4"/>
  <c r="A1391" i="4"/>
  <c r="F1388" i="4"/>
  <c r="F1386" i="4"/>
  <c r="E1389" i="4"/>
  <c r="B1389" i="4"/>
  <c r="C1389" i="4" s="1"/>
  <c r="F1387" i="4" s="1"/>
  <c r="D1389" i="4"/>
  <c r="D1391" i="4" l="1"/>
  <c r="B1391" i="4"/>
  <c r="C1391" i="4" s="1"/>
  <c r="E1391" i="4"/>
  <c r="A1393" i="4"/>
  <c r="B1392" i="4"/>
  <c r="C1392" i="4" s="1"/>
  <c r="A1394" i="4"/>
  <c r="D1392" i="4"/>
  <c r="E1392" i="4"/>
  <c r="F1389" i="4"/>
  <c r="D1393" i="4" l="1"/>
  <c r="B1393" i="4"/>
  <c r="C1393" i="4" s="1"/>
  <c r="E1393" i="4"/>
  <c r="F1390" i="4"/>
  <c r="D1394" i="4"/>
  <c r="A1396" i="4"/>
  <c r="B1394" i="4"/>
  <c r="C1394" i="4" s="1"/>
  <c r="E1394" i="4"/>
  <c r="A1395" i="4"/>
  <c r="F1391" i="4" l="1"/>
  <c r="A1397" i="4"/>
  <c r="A1398" i="4"/>
  <c r="E1396" i="4"/>
  <c r="B1396" i="4"/>
  <c r="C1396" i="4" s="1"/>
  <c r="D1396" i="4"/>
  <c r="E1395" i="4"/>
  <c r="D1395" i="4"/>
  <c r="B1395" i="4"/>
  <c r="C1395" i="4" s="1"/>
  <c r="F1393" i="4" s="1"/>
  <c r="F1392" i="4"/>
  <c r="E1397" i="4" l="1"/>
  <c r="B1397" i="4"/>
  <c r="C1397" i="4" s="1"/>
  <c r="F1395" i="4" s="1"/>
  <c r="D1397" i="4"/>
  <c r="A1400" i="4"/>
  <c r="E1398" i="4"/>
  <c r="D1398" i="4"/>
  <c r="B1398" i="4"/>
  <c r="C1398" i="4" s="1"/>
  <c r="A1399" i="4"/>
  <c r="F1394" i="4"/>
  <c r="F1396" i="4" l="1"/>
  <c r="E1399" i="4"/>
  <c r="B1399" i="4"/>
  <c r="C1399" i="4" s="1"/>
  <c r="F1397" i="4" s="1"/>
  <c r="D1399" i="4"/>
  <c r="B1400" i="4"/>
  <c r="C1400" i="4" s="1"/>
  <c r="E1400" i="4"/>
  <c r="A1401" i="4"/>
  <c r="A1402" i="4"/>
  <c r="D1400" i="4"/>
  <c r="E1401" i="4" l="1"/>
  <c r="D1401" i="4"/>
  <c r="B1401" i="4"/>
  <c r="C1401" i="4" s="1"/>
  <c r="A1403" i="4"/>
  <c r="A1404" i="4"/>
  <c r="E1402" i="4"/>
  <c r="D1402" i="4"/>
  <c r="B1402" i="4"/>
  <c r="C1402" i="4" s="1"/>
  <c r="F1398" i="4"/>
  <c r="E1403" i="4" l="1"/>
  <c r="B1403" i="4"/>
  <c r="C1403" i="4" s="1"/>
  <c r="D1403" i="4"/>
  <c r="F1400" i="4"/>
  <c r="F1399" i="4"/>
  <c r="A1406" i="4"/>
  <c r="B1404" i="4"/>
  <c r="C1404" i="4" s="1"/>
  <c r="D1404" i="4"/>
  <c r="A1405" i="4"/>
  <c r="E1404" i="4"/>
  <c r="E1405" i="4" l="1"/>
  <c r="B1405" i="4"/>
  <c r="C1405" i="4" s="1"/>
  <c r="D1405" i="4"/>
  <c r="E1406" i="4"/>
  <c r="D1406" i="4"/>
  <c r="B1406" i="4"/>
  <c r="C1406" i="4" s="1"/>
  <c r="F1404" i="4" s="1"/>
  <c r="A1407" i="4"/>
  <c r="A1408" i="4"/>
  <c r="F1403" i="4"/>
  <c r="F1401" i="4"/>
  <c r="F1402" i="4"/>
  <c r="E1408" i="4" l="1"/>
  <c r="B1408" i="4"/>
  <c r="C1408" i="4" s="1"/>
  <c r="A1410" i="4"/>
  <c r="D1408" i="4"/>
  <c r="A1409" i="4"/>
  <c r="B1407" i="4"/>
  <c r="C1407" i="4" s="1"/>
  <c r="F1405" i="4" s="1"/>
  <c r="E1407" i="4"/>
  <c r="D1407" i="4"/>
  <c r="F1406" i="4"/>
  <c r="E1409" i="4" l="1"/>
  <c r="B1409" i="4"/>
  <c r="C1409" i="4" s="1"/>
  <c r="D1409" i="4"/>
  <c r="D1410" i="4"/>
  <c r="E1410" i="4"/>
  <c r="A1411" i="4"/>
  <c r="B1410" i="4"/>
  <c r="C1410" i="4" s="1"/>
  <c r="A1412" i="4"/>
  <c r="F1407" i="4"/>
  <c r="B1412" i="4" l="1"/>
  <c r="C1412" i="4" s="1"/>
  <c r="F1410" i="4" s="1"/>
  <c r="D1412" i="4"/>
  <c r="A1413" i="4"/>
  <c r="A1414" i="4"/>
  <c r="E1412" i="4"/>
  <c r="F1408" i="4"/>
  <c r="E1411" i="4"/>
  <c r="B1411" i="4"/>
  <c r="C1411" i="4" s="1"/>
  <c r="D1411" i="4"/>
  <c r="D1414" i="4" l="1"/>
  <c r="A1416" i="4"/>
  <c r="E1414" i="4"/>
  <c r="A1415" i="4"/>
  <c r="B1414" i="4"/>
  <c r="C1414" i="4" s="1"/>
  <c r="F1412" i="4" s="1"/>
  <c r="D1413" i="4"/>
  <c r="B1413" i="4"/>
  <c r="C1413" i="4" s="1"/>
  <c r="E1413" i="4"/>
  <c r="F1409" i="4"/>
  <c r="A1418" i="4" l="1"/>
  <c r="A1417" i="4"/>
  <c r="B1416" i="4"/>
  <c r="C1416" i="4" s="1"/>
  <c r="E1416" i="4"/>
  <c r="D1416" i="4"/>
  <c r="B1415" i="4"/>
  <c r="C1415" i="4" s="1"/>
  <c r="E1415" i="4"/>
  <c r="D1415" i="4"/>
  <c r="F1411" i="4"/>
  <c r="F1414" i="4" l="1"/>
  <c r="D1417" i="4"/>
  <c r="B1417" i="4"/>
  <c r="C1417" i="4" s="1"/>
  <c r="F1415" i="4" s="1"/>
  <c r="E1417" i="4"/>
  <c r="B1418" i="4"/>
  <c r="C1418" i="4" s="1"/>
  <c r="A1420" i="4"/>
  <c r="A1419" i="4"/>
  <c r="E1418" i="4"/>
  <c r="D1418" i="4"/>
  <c r="F1413" i="4"/>
  <c r="D1419" i="4" l="1"/>
  <c r="E1419" i="4"/>
  <c r="B1419" i="4"/>
  <c r="C1419" i="4" s="1"/>
  <c r="A1421" i="4"/>
  <c r="B1420" i="4"/>
  <c r="C1420" i="4" s="1"/>
  <c r="A1422" i="4"/>
  <c r="E1420" i="4"/>
  <c r="D1420" i="4"/>
  <c r="F1417" i="4"/>
  <c r="F1416" i="4"/>
  <c r="A1424" i="4" l="1"/>
  <c r="B1422" i="4"/>
  <c r="C1422" i="4" s="1"/>
  <c r="D1422" i="4"/>
  <c r="E1422" i="4"/>
  <c r="A1423" i="4"/>
  <c r="E1421" i="4"/>
  <c r="B1421" i="4"/>
  <c r="C1421" i="4" s="1"/>
  <c r="D1421" i="4"/>
  <c r="F1418" i="4"/>
  <c r="F1420" i="4" l="1"/>
  <c r="B1423" i="4"/>
  <c r="C1423" i="4" s="1"/>
  <c r="D1423" i="4"/>
  <c r="E1423" i="4"/>
  <c r="A1425" i="4"/>
  <c r="E1424" i="4"/>
  <c r="D1424" i="4"/>
  <c r="B1424" i="4"/>
  <c r="C1424" i="4" s="1"/>
  <c r="A1426" i="4"/>
  <c r="F1419" i="4"/>
  <c r="A1427" i="4" l="1"/>
  <c r="B1426" i="4"/>
  <c r="C1426" i="4" s="1"/>
  <c r="D1426" i="4"/>
  <c r="A1428" i="4"/>
  <c r="E1426" i="4"/>
  <c r="B1425" i="4"/>
  <c r="C1425" i="4" s="1"/>
  <c r="D1425" i="4"/>
  <c r="E1425" i="4"/>
  <c r="F1421" i="4"/>
  <c r="F1422" i="4"/>
  <c r="F1424" i="4" l="1"/>
  <c r="E1427" i="4"/>
  <c r="D1427" i="4"/>
  <c r="B1427" i="4"/>
  <c r="C1427" i="4" s="1"/>
  <c r="D1428" i="4"/>
  <c r="B1428" i="4"/>
  <c r="C1428" i="4" s="1"/>
  <c r="A1430" i="4"/>
  <c r="E1428" i="4"/>
  <c r="A1429" i="4"/>
  <c r="F1423" i="4"/>
  <c r="F1425" i="4" l="1"/>
  <c r="E1429" i="4"/>
  <c r="B1429" i="4"/>
  <c r="C1429" i="4" s="1"/>
  <c r="F1427" i="4" s="1"/>
  <c r="D1429" i="4"/>
  <c r="A1432" i="4"/>
  <c r="E1430" i="4"/>
  <c r="A1431" i="4"/>
  <c r="D1430" i="4"/>
  <c r="B1430" i="4"/>
  <c r="C1430" i="4" s="1"/>
  <c r="F1426" i="4"/>
  <c r="B1432" i="4" l="1"/>
  <c r="C1432" i="4" s="1"/>
  <c r="D1432" i="4"/>
  <c r="A1434" i="4"/>
  <c r="A1433" i="4"/>
  <c r="E1432" i="4"/>
  <c r="E1431" i="4"/>
  <c r="B1431" i="4"/>
  <c r="C1431" i="4" s="1"/>
  <c r="D1431" i="4"/>
  <c r="F1429" i="4"/>
  <c r="F1428" i="4"/>
  <c r="B1434" i="4" l="1"/>
  <c r="C1434" i="4" s="1"/>
  <c r="D1434" i="4"/>
  <c r="A1435" i="4"/>
  <c r="A1436" i="4"/>
  <c r="E1434" i="4"/>
  <c r="F1432" i="4"/>
  <c r="E1433" i="4"/>
  <c r="B1433" i="4"/>
  <c r="C1433" i="4" s="1"/>
  <c r="D1433" i="4"/>
  <c r="F1430" i="4"/>
  <c r="D1435" i="4" l="1"/>
  <c r="E1435" i="4"/>
  <c r="B1435" i="4"/>
  <c r="C1435" i="4" s="1"/>
  <c r="B1436" i="4"/>
  <c r="C1436" i="4" s="1"/>
  <c r="F1434" i="4" s="1"/>
  <c r="A1437" i="4"/>
  <c r="A1438" i="4"/>
  <c r="E1436" i="4"/>
  <c r="D1436" i="4"/>
  <c r="F1431" i="4"/>
  <c r="A1440" i="4" l="1"/>
  <c r="E1438" i="4"/>
  <c r="A1439" i="4"/>
  <c r="B1438" i="4"/>
  <c r="C1438" i="4" s="1"/>
  <c r="D1438" i="4"/>
  <c r="E1437" i="4"/>
  <c r="B1437" i="4"/>
  <c r="C1437" i="4" s="1"/>
  <c r="F1435" i="4" s="1"/>
  <c r="D1437" i="4"/>
  <c r="F1433" i="4"/>
  <c r="F1436" i="4" l="1"/>
  <c r="D1439" i="4"/>
  <c r="B1439" i="4"/>
  <c r="C1439" i="4" s="1"/>
  <c r="E1439" i="4"/>
  <c r="A1442" i="4"/>
  <c r="D1440" i="4"/>
  <c r="A1441" i="4"/>
  <c r="E1440" i="4"/>
  <c r="B1440" i="4"/>
  <c r="C1440" i="4" s="1"/>
  <c r="E1441" i="4" l="1"/>
  <c r="B1441" i="4"/>
  <c r="C1441" i="4" s="1"/>
  <c r="F1439" i="4" s="1"/>
  <c r="D1441" i="4"/>
  <c r="A1443" i="4"/>
  <c r="B1442" i="4"/>
  <c r="C1442" i="4" s="1"/>
  <c r="D1442" i="4"/>
  <c r="E1442" i="4"/>
  <c r="A1444" i="4"/>
  <c r="F1437" i="4"/>
  <c r="F1438" i="4"/>
  <c r="D1443" i="4" l="1"/>
  <c r="B1443" i="4"/>
  <c r="C1443" i="4" s="1"/>
  <c r="F1441" i="4" s="1"/>
  <c r="E1443" i="4"/>
  <c r="D1444" i="4"/>
  <c r="E1444" i="4"/>
  <c r="A1445" i="4"/>
  <c r="A1446" i="4"/>
  <c r="B1444" i="4"/>
  <c r="C1444" i="4" s="1"/>
  <c r="F1440" i="4"/>
  <c r="E1445" i="4" l="1"/>
  <c r="B1445" i="4"/>
  <c r="C1445" i="4" s="1"/>
  <c r="D1445" i="4"/>
  <c r="A1447" i="4"/>
  <c r="B1446" i="4"/>
  <c r="C1446" i="4" s="1"/>
  <c r="E1446" i="4"/>
  <c r="A1448" i="4"/>
  <c r="D1446" i="4"/>
  <c r="F1442" i="4"/>
  <c r="E1447" i="4" l="1"/>
  <c r="B1447" i="4"/>
  <c r="C1447" i="4" s="1"/>
  <c r="D1447" i="4"/>
  <c r="E1448" i="4"/>
  <c r="A1450" i="4"/>
  <c r="D1448" i="4"/>
  <c r="A1449" i="4"/>
  <c r="B1448" i="4"/>
  <c r="C1448" i="4" s="1"/>
  <c r="F1443" i="4"/>
  <c r="F1444" i="4"/>
  <c r="A1452" i="4" l="1"/>
  <c r="D1450" i="4"/>
  <c r="B1450" i="4"/>
  <c r="C1450" i="4" s="1"/>
  <c r="E1450" i="4"/>
  <c r="A1451" i="4"/>
  <c r="F1448" i="4"/>
  <c r="F1446" i="4"/>
  <c r="D1449" i="4"/>
  <c r="B1449" i="4"/>
  <c r="C1449" i="4" s="1"/>
  <c r="E1449" i="4"/>
  <c r="F1445" i="4"/>
  <c r="F1449" i="4" l="1"/>
  <c r="E1451" i="4"/>
  <c r="D1451" i="4"/>
  <c r="B1451" i="4"/>
  <c r="C1451" i="4" s="1"/>
  <c r="D1452" i="4"/>
  <c r="E1452" i="4"/>
  <c r="A1453" i="4"/>
  <c r="B1452" i="4"/>
  <c r="C1452" i="4" s="1"/>
  <c r="A1454" i="4"/>
  <c r="F1450" i="4"/>
  <c r="F1447" i="4"/>
  <c r="A1455" i="4" l="1"/>
  <c r="B1454" i="4"/>
  <c r="C1454" i="4" s="1"/>
  <c r="F1452" i="4" s="1"/>
  <c r="A1456" i="4"/>
  <c r="D1454" i="4"/>
  <c r="E1454" i="4"/>
  <c r="D1453" i="4"/>
  <c r="E1453" i="4"/>
  <c r="B1453" i="4"/>
  <c r="C1453" i="4" s="1"/>
  <c r="B1456" i="4" l="1"/>
  <c r="C1456" i="4" s="1"/>
  <c r="F1454" i="4" s="1"/>
  <c r="A1458" i="4"/>
  <c r="A1457" i="4"/>
  <c r="E1456" i="4"/>
  <c r="D1456" i="4"/>
  <c r="F1451" i="4"/>
  <c r="E1455" i="4"/>
  <c r="B1455" i="4"/>
  <c r="C1455" i="4" s="1"/>
  <c r="D1455" i="4"/>
  <c r="E1457" i="4" l="1"/>
  <c r="D1457" i="4"/>
  <c r="B1457" i="4"/>
  <c r="C1457" i="4" s="1"/>
  <c r="F1455" i="4" s="1"/>
  <c r="F1453" i="4"/>
  <c r="D1458" i="4"/>
  <c r="A1460" i="4"/>
  <c r="B1458" i="4"/>
  <c r="C1458" i="4" s="1"/>
  <c r="A1459" i="4"/>
  <c r="E1458" i="4"/>
  <c r="F1456" i="4"/>
  <c r="E1460" i="4" l="1"/>
  <c r="A1462" i="4"/>
  <c r="B1460" i="4"/>
  <c r="C1460" i="4" s="1"/>
  <c r="D1460" i="4"/>
  <c r="A1461" i="4"/>
  <c r="E1459" i="4"/>
  <c r="D1459" i="4"/>
  <c r="B1459" i="4"/>
  <c r="C1459" i="4" s="1"/>
  <c r="A1463" i="4" l="1"/>
  <c r="E1462" i="4"/>
  <c r="A1464" i="4"/>
  <c r="D1462" i="4"/>
  <c r="B1462" i="4"/>
  <c r="C1462" i="4" s="1"/>
  <c r="F1460" i="4" s="1"/>
  <c r="E1461" i="4"/>
  <c r="D1461" i="4"/>
  <c r="B1461" i="4"/>
  <c r="C1461" i="4" s="1"/>
  <c r="F1459" i="4"/>
  <c r="F1457" i="4"/>
  <c r="F1458" i="4"/>
  <c r="A1466" i="4" l="1"/>
  <c r="A1465" i="4"/>
  <c r="B1464" i="4"/>
  <c r="C1464" i="4" s="1"/>
  <c r="E1464" i="4"/>
  <c r="D1464" i="4"/>
  <c r="E1463" i="4"/>
  <c r="D1463" i="4"/>
  <c r="B1463" i="4"/>
  <c r="C1463" i="4" s="1"/>
  <c r="F1462" i="4" l="1"/>
  <c r="B1465" i="4"/>
  <c r="C1465" i="4" s="1"/>
  <c r="E1465" i="4"/>
  <c r="D1465" i="4"/>
  <c r="A1468" i="4"/>
  <c r="A1467" i="4"/>
  <c r="B1466" i="4"/>
  <c r="C1466" i="4" s="1"/>
  <c r="F1464" i="4" s="1"/>
  <c r="D1466" i="4"/>
  <c r="E1466" i="4"/>
  <c r="F1461" i="4"/>
  <c r="D1467" i="4" l="1"/>
  <c r="B1467" i="4"/>
  <c r="C1467" i="4" s="1"/>
  <c r="E1467" i="4"/>
  <c r="E1468" i="4"/>
  <c r="D1468" i="4"/>
  <c r="A1469" i="4"/>
  <c r="B1468" i="4"/>
  <c r="C1468" i="4" s="1"/>
  <c r="A1470" i="4"/>
  <c r="F1463" i="4"/>
  <c r="B1470" i="4" l="1"/>
  <c r="C1470" i="4" s="1"/>
  <c r="E1470" i="4"/>
  <c r="D1470" i="4"/>
  <c r="A1471" i="4"/>
  <c r="A1472" i="4"/>
  <c r="F1466" i="4"/>
  <c r="B1469" i="4"/>
  <c r="C1469" i="4" s="1"/>
  <c r="E1469" i="4"/>
  <c r="D1469" i="4"/>
  <c r="F1465" i="4"/>
  <c r="D1471" i="4" l="1"/>
  <c r="B1471" i="4"/>
  <c r="C1471" i="4" s="1"/>
  <c r="E1471" i="4"/>
  <c r="F1467" i="4"/>
  <c r="F1468" i="4"/>
  <c r="A1473" i="4"/>
  <c r="B1472" i="4"/>
  <c r="C1472" i="4" s="1"/>
  <c r="F1470" i="4" s="1"/>
  <c r="A1474" i="4"/>
  <c r="D1472" i="4"/>
  <c r="E1472" i="4"/>
  <c r="E1473" i="4" l="1"/>
  <c r="D1473" i="4"/>
  <c r="B1473" i="4"/>
  <c r="C1473" i="4" s="1"/>
  <c r="D1474" i="4"/>
  <c r="A1475" i="4"/>
  <c r="B1474" i="4"/>
  <c r="C1474" i="4" s="1"/>
  <c r="E1474" i="4"/>
  <c r="A1476" i="4"/>
  <c r="F1469" i="4"/>
  <c r="F1472" i="4" l="1"/>
  <c r="D1475" i="4"/>
  <c r="B1475" i="4"/>
  <c r="C1475" i="4" s="1"/>
  <c r="E1475" i="4"/>
  <c r="E1476" i="4"/>
  <c r="B1476" i="4"/>
  <c r="C1476" i="4" s="1"/>
  <c r="D1476" i="4"/>
  <c r="A1477" i="4"/>
  <c r="A1478" i="4"/>
  <c r="F1471" i="4"/>
  <c r="E1478" i="4" l="1"/>
  <c r="A1480" i="4"/>
  <c r="A1479" i="4"/>
  <c r="D1478" i="4"/>
  <c r="B1478" i="4"/>
  <c r="C1478" i="4" s="1"/>
  <c r="D1477" i="4"/>
  <c r="E1477" i="4"/>
  <c r="B1477" i="4"/>
  <c r="C1477" i="4" s="1"/>
  <c r="F1474" i="4"/>
  <c r="F1473" i="4"/>
  <c r="E1479" i="4" l="1"/>
  <c r="B1479" i="4"/>
  <c r="C1479" i="4" s="1"/>
  <c r="D1479" i="4"/>
  <c r="F1475" i="4"/>
  <c r="B1480" i="4"/>
  <c r="C1480" i="4" s="1"/>
  <c r="E1480" i="4"/>
  <c r="A1481" i="4"/>
  <c r="A1482" i="4"/>
  <c r="D1480" i="4"/>
  <c r="F1476" i="4"/>
  <c r="E1481" i="4" l="1"/>
  <c r="B1481" i="4"/>
  <c r="C1481" i="4" s="1"/>
  <c r="F1479" i="4" s="1"/>
  <c r="D1481" i="4"/>
  <c r="F1478" i="4"/>
  <c r="D1482" i="4"/>
  <c r="A1484" i="4"/>
  <c r="A1483" i="4"/>
  <c r="E1482" i="4"/>
  <c r="B1482" i="4"/>
  <c r="C1482" i="4" s="1"/>
  <c r="F1480" i="4" s="1"/>
  <c r="F1477" i="4"/>
  <c r="E1483" i="4" l="1"/>
  <c r="B1483" i="4"/>
  <c r="C1483" i="4" s="1"/>
  <c r="D1483" i="4"/>
  <c r="E1484" i="4"/>
  <c r="A1485" i="4"/>
  <c r="D1484" i="4"/>
  <c r="A1486" i="4"/>
  <c r="B1484" i="4"/>
  <c r="C1484" i="4" s="1"/>
  <c r="F1482" i="4"/>
  <c r="F1481" i="4"/>
  <c r="D1485" i="4" l="1"/>
  <c r="E1485" i="4"/>
  <c r="B1485" i="4"/>
  <c r="C1485" i="4" s="1"/>
  <c r="B1486" i="4"/>
  <c r="C1486" i="4" s="1"/>
  <c r="A1487" i="4"/>
  <c r="A1488" i="4"/>
  <c r="D1486" i="4"/>
  <c r="E1486" i="4"/>
  <c r="F1484" i="4" l="1"/>
  <c r="A1490" i="4"/>
  <c r="A1489" i="4"/>
  <c r="E1488" i="4"/>
  <c r="D1488" i="4"/>
  <c r="B1488" i="4"/>
  <c r="C1488" i="4" s="1"/>
  <c r="F1483" i="4"/>
  <c r="E1487" i="4"/>
  <c r="B1487" i="4"/>
  <c r="C1487" i="4" s="1"/>
  <c r="F1485" i="4" s="1"/>
  <c r="D1487" i="4"/>
  <c r="E1490" i="4" l="1"/>
  <c r="A1491" i="4"/>
  <c r="D1490" i="4"/>
  <c r="B1490" i="4"/>
  <c r="C1490" i="4" s="1"/>
  <c r="A1492" i="4"/>
  <c r="E1489" i="4"/>
  <c r="B1489" i="4"/>
  <c r="C1489" i="4" s="1"/>
  <c r="F1487" i="4" s="1"/>
  <c r="D1489" i="4"/>
  <c r="F1486" i="4"/>
  <c r="E1491" i="4" l="1"/>
  <c r="D1491" i="4"/>
  <c r="B1491" i="4"/>
  <c r="C1491" i="4" s="1"/>
  <c r="A1493" i="4"/>
  <c r="E1492" i="4"/>
  <c r="B1492" i="4"/>
  <c r="C1492" i="4" s="1"/>
  <c r="D1492" i="4"/>
  <c r="A1494" i="4"/>
  <c r="F1488" i="4"/>
  <c r="F1489" i="4" l="1"/>
  <c r="D1494" i="4"/>
  <c r="A1495" i="4"/>
  <c r="B1494" i="4"/>
  <c r="C1494" i="4" s="1"/>
  <c r="E1494" i="4"/>
  <c r="A1496" i="4"/>
  <c r="B1493" i="4"/>
  <c r="C1493" i="4" s="1"/>
  <c r="E1493" i="4"/>
  <c r="D1493" i="4"/>
  <c r="F1490" i="4"/>
  <c r="D1496" i="4" l="1"/>
  <c r="E1496" i="4"/>
  <c r="B1496" i="4"/>
  <c r="C1496" i="4" s="1"/>
  <c r="A1497" i="4"/>
  <c r="A1498" i="4"/>
  <c r="F1492" i="4"/>
  <c r="D1495" i="4"/>
  <c r="E1495" i="4"/>
  <c r="B1495" i="4"/>
  <c r="C1495" i="4" s="1"/>
  <c r="F1493" i="4" s="1"/>
  <c r="F1491" i="4"/>
  <c r="A1499" i="4" l="1"/>
  <c r="D1498" i="4"/>
  <c r="E1498" i="4"/>
  <c r="B1498" i="4"/>
  <c r="C1498" i="4" s="1"/>
  <c r="A1500" i="4"/>
  <c r="D1497" i="4"/>
  <c r="B1497" i="4"/>
  <c r="C1497" i="4" s="1"/>
  <c r="E1497" i="4"/>
  <c r="F1494" i="4"/>
  <c r="F1496" i="4" l="1"/>
  <c r="F1495" i="4"/>
  <c r="E1500" i="4"/>
  <c r="A1502" i="4"/>
  <c r="B1500" i="4"/>
  <c r="C1500" i="4" s="1"/>
  <c r="A1501" i="4"/>
  <c r="D1500" i="4"/>
  <c r="B1499" i="4"/>
  <c r="C1499" i="4" s="1"/>
  <c r="E1499" i="4"/>
  <c r="D1499" i="4"/>
  <c r="B1501" i="4" l="1"/>
  <c r="C1501" i="4" s="1"/>
  <c r="D1501" i="4"/>
  <c r="E1501" i="4"/>
  <c r="F1499" i="4"/>
  <c r="D1502" i="4"/>
  <c r="E1502" i="4"/>
  <c r="B1502" i="4"/>
  <c r="C1502" i="4" s="1"/>
  <c r="A1504" i="4"/>
  <c r="A1503" i="4"/>
  <c r="F1498" i="4"/>
  <c r="F1497" i="4"/>
  <c r="F1500" i="4" l="1"/>
  <c r="B1503" i="4"/>
  <c r="C1503" i="4" s="1"/>
  <c r="E1503" i="4"/>
  <c r="D1503" i="4"/>
  <c r="A1506" i="4"/>
  <c r="A1505" i="4"/>
  <c r="E1504" i="4"/>
  <c r="D1504" i="4"/>
  <c r="B1504" i="4"/>
  <c r="C1504" i="4" s="1"/>
  <c r="F1501" i="4"/>
  <c r="A1507" i="4" l="1"/>
  <c r="B1506" i="4"/>
  <c r="C1506" i="4" s="1"/>
  <c r="E1506" i="4"/>
  <c r="A1508" i="4"/>
  <c r="D1506" i="4"/>
  <c r="E1505" i="4"/>
  <c r="B1505" i="4"/>
  <c r="C1505" i="4" s="1"/>
  <c r="D1505" i="4"/>
  <c r="F1502" i="4"/>
  <c r="B1507" i="4" l="1"/>
  <c r="C1507" i="4" s="1"/>
  <c r="F1505" i="4" s="1"/>
  <c r="D1507" i="4"/>
  <c r="E1507" i="4"/>
  <c r="B1508" i="4"/>
  <c r="C1508" i="4" s="1"/>
  <c r="A1510" i="4"/>
  <c r="D1508" i="4"/>
  <c r="E1508" i="4"/>
  <c r="A1509" i="4"/>
  <c r="F1504" i="4"/>
  <c r="F1503" i="4"/>
  <c r="A1512" i="4" l="1"/>
  <c r="E1510" i="4"/>
  <c r="D1510" i="4"/>
  <c r="A1511" i="4"/>
  <c r="B1510" i="4"/>
  <c r="C1510" i="4" s="1"/>
  <c r="E1509" i="4"/>
  <c r="D1509" i="4"/>
  <c r="B1509" i="4"/>
  <c r="C1509" i="4" s="1"/>
  <c r="F1506" i="4"/>
  <c r="B1512" i="4" l="1"/>
  <c r="C1512" i="4" s="1"/>
  <c r="E1512" i="4"/>
  <c r="D1512" i="4"/>
  <c r="A1513" i="4"/>
  <c r="A1514" i="4"/>
  <c r="F1508" i="4"/>
  <c r="D1511" i="4"/>
  <c r="E1511" i="4"/>
  <c r="B1511" i="4"/>
  <c r="C1511" i="4" s="1"/>
  <c r="F1507" i="4"/>
  <c r="F1509" i="4" l="1"/>
  <c r="D1514" i="4"/>
  <c r="E1514" i="4"/>
  <c r="B1514" i="4"/>
  <c r="C1514" i="4" s="1"/>
  <c r="F1512" i="4" s="1"/>
  <c r="A1515" i="4"/>
  <c r="A1516" i="4"/>
  <c r="E1513" i="4"/>
  <c r="B1513" i="4"/>
  <c r="C1513" i="4" s="1"/>
  <c r="D1513" i="4"/>
  <c r="F1510" i="4"/>
  <c r="E1516" i="4" l="1"/>
  <c r="A1517" i="4"/>
  <c r="B1516" i="4"/>
  <c r="C1516" i="4" s="1"/>
  <c r="D1516" i="4"/>
  <c r="A1518" i="4"/>
  <c r="D1515" i="4"/>
  <c r="E1515" i="4"/>
  <c r="B1515" i="4"/>
  <c r="C1515" i="4" s="1"/>
  <c r="F1511" i="4"/>
  <c r="E1517" i="4" l="1"/>
  <c r="B1517" i="4"/>
  <c r="C1517" i="4" s="1"/>
  <c r="D1517" i="4"/>
  <c r="F1513" i="4"/>
  <c r="F1514" i="4"/>
  <c r="E1518" i="4"/>
  <c r="A1520" i="4"/>
  <c r="A1519" i="4"/>
  <c r="B1518" i="4"/>
  <c r="C1518" i="4" s="1"/>
  <c r="D1518" i="4"/>
  <c r="E1519" i="4" l="1"/>
  <c r="B1519" i="4"/>
  <c r="C1519" i="4" s="1"/>
  <c r="D1519" i="4"/>
  <c r="A1522" i="4"/>
  <c r="E1520" i="4"/>
  <c r="D1520" i="4"/>
  <c r="B1520" i="4"/>
  <c r="C1520" i="4" s="1"/>
  <c r="A1521" i="4"/>
  <c r="F1515" i="4"/>
  <c r="F1516" i="4"/>
  <c r="E1521" i="4" l="1"/>
  <c r="D1521" i="4"/>
  <c r="B1521" i="4"/>
  <c r="C1521" i="4" s="1"/>
  <c r="D1522" i="4"/>
  <c r="A1524" i="4"/>
  <c r="B1522" i="4"/>
  <c r="C1522" i="4" s="1"/>
  <c r="A1523" i="4"/>
  <c r="E1522" i="4"/>
  <c r="F1518" i="4"/>
  <c r="F1517" i="4"/>
  <c r="B1523" i="4" l="1"/>
  <c r="C1523" i="4" s="1"/>
  <c r="D1523" i="4"/>
  <c r="E1523" i="4"/>
  <c r="F1520" i="4"/>
  <c r="A1526" i="4"/>
  <c r="D1524" i="4"/>
  <c r="B1524" i="4"/>
  <c r="C1524" i="4" s="1"/>
  <c r="E1524" i="4"/>
  <c r="A1525" i="4"/>
  <c r="F1519" i="4"/>
  <c r="F1521" i="4" l="1"/>
  <c r="B1525" i="4"/>
  <c r="C1525" i="4" s="1"/>
  <c r="E1525" i="4"/>
  <c r="D1525" i="4"/>
  <c r="B1526" i="4"/>
  <c r="C1526" i="4" s="1"/>
  <c r="A1528" i="4"/>
  <c r="D1526" i="4"/>
  <c r="A1527" i="4"/>
  <c r="E1526" i="4"/>
  <c r="F1522" i="4"/>
  <c r="E1527" i="4" l="1"/>
  <c r="B1527" i="4"/>
  <c r="C1527" i="4" s="1"/>
  <c r="D1527" i="4"/>
  <c r="F1523" i="4"/>
  <c r="A1530" i="4"/>
  <c r="D1528" i="4"/>
  <c r="E1528" i="4"/>
  <c r="A1529" i="4"/>
  <c r="B1528" i="4"/>
  <c r="C1528" i="4" s="1"/>
  <c r="F1524" i="4"/>
  <c r="D1530" i="4" l="1"/>
  <c r="A1531" i="4"/>
  <c r="E1530" i="4"/>
  <c r="A1532" i="4"/>
  <c r="B1530" i="4"/>
  <c r="C1530" i="4" s="1"/>
  <c r="F1528" i="4" s="1"/>
  <c r="B1529" i="4"/>
  <c r="C1529" i="4" s="1"/>
  <c r="D1529" i="4"/>
  <c r="E1529" i="4"/>
  <c r="F1526" i="4"/>
  <c r="F1525" i="4"/>
  <c r="B1531" i="4" l="1"/>
  <c r="C1531" i="4" s="1"/>
  <c r="E1531" i="4"/>
  <c r="D1531" i="4"/>
  <c r="A1533" i="4"/>
  <c r="E1532" i="4"/>
  <c r="D1532" i="4"/>
  <c r="A1534" i="4"/>
  <c r="B1532" i="4"/>
  <c r="C1532" i="4" s="1"/>
  <c r="F1527" i="4"/>
  <c r="E1533" i="4" l="1"/>
  <c r="B1533" i="4"/>
  <c r="C1533" i="4" s="1"/>
  <c r="D1533" i="4"/>
  <c r="E1534" i="4"/>
  <c r="A1536" i="4"/>
  <c r="A1535" i="4"/>
  <c r="D1534" i="4"/>
  <c r="B1534" i="4"/>
  <c r="C1534" i="4" s="1"/>
  <c r="F1530" i="4"/>
  <c r="F1529" i="4"/>
  <c r="D1535" i="4" l="1"/>
  <c r="B1535" i="4"/>
  <c r="C1535" i="4" s="1"/>
  <c r="E1535" i="4"/>
  <c r="D1536" i="4"/>
  <c r="E1536" i="4"/>
  <c r="A1537" i="4"/>
  <c r="B1536" i="4"/>
  <c r="C1536" i="4" s="1"/>
  <c r="A1538" i="4"/>
  <c r="F1531" i="4"/>
  <c r="F1532" i="4"/>
  <c r="D1537" i="4" l="1"/>
  <c r="E1537" i="4"/>
  <c r="B1537" i="4"/>
  <c r="C1537" i="4" s="1"/>
  <c r="F1535" i="4" s="1"/>
  <c r="F1534" i="4"/>
  <c r="B1538" i="4"/>
  <c r="C1538" i="4" s="1"/>
  <c r="E1538" i="4"/>
  <c r="A1539" i="4"/>
  <c r="D1538" i="4"/>
  <c r="A1540" i="4"/>
  <c r="F1533" i="4"/>
  <c r="E1540" i="4" l="1"/>
  <c r="A1541" i="4"/>
  <c r="B1540" i="4"/>
  <c r="C1540" i="4" s="1"/>
  <c r="F1538" i="4" s="1"/>
  <c r="A1542" i="4"/>
  <c r="D1540" i="4"/>
  <c r="B1539" i="4"/>
  <c r="C1539" i="4" s="1"/>
  <c r="D1539" i="4"/>
  <c r="E1539" i="4"/>
  <c r="F1537" i="4"/>
  <c r="F1536" i="4"/>
  <c r="B1542" i="4" l="1"/>
  <c r="C1542" i="4" s="1"/>
  <c r="F1540" i="4" s="1"/>
  <c r="A1544" i="4"/>
  <c r="E1542" i="4"/>
  <c r="D1542" i="4"/>
  <c r="A1543" i="4"/>
  <c r="F1539" i="4"/>
  <c r="E1541" i="4"/>
  <c r="D1541" i="4"/>
  <c r="B1541" i="4"/>
  <c r="C1541" i="4" s="1"/>
  <c r="B1543" i="4" l="1"/>
  <c r="C1543" i="4" s="1"/>
  <c r="F1541" i="4" s="1"/>
  <c r="E1543" i="4"/>
  <c r="D1543" i="4"/>
  <c r="A1545" i="4"/>
  <c r="E1544" i="4"/>
  <c r="A1546" i="4"/>
  <c r="D1544" i="4"/>
  <c r="B1544" i="4"/>
  <c r="C1544" i="4" s="1"/>
  <c r="F1542" i="4" s="1"/>
  <c r="D1545" i="4" l="1"/>
  <c r="B1545" i="4"/>
  <c r="C1545" i="4" s="1"/>
  <c r="E1545" i="4"/>
  <c r="B1546" i="4"/>
  <c r="C1546" i="4" s="1"/>
  <c r="E1546" i="4"/>
  <c r="A1547" i="4"/>
  <c r="D1546" i="4"/>
  <c r="A1548" i="4"/>
  <c r="F1543" i="4"/>
  <c r="F1544" i="4" l="1"/>
  <c r="B1547" i="4"/>
  <c r="C1547" i="4" s="1"/>
  <c r="E1547" i="4"/>
  <c r="D1547" i="4"/>
  <c r="E1548" i="4"/>
  <c r="A1550" i="4"/>
  <c r="A1549" i="4"/>
  <c r="B1548" i="4"/>
  <c r="C1548" i="4" s="1"/>
  <c r="D1548" i="4"/>
  <c r="E1549" i="4" l="1"/>
  <c r="D1549" i="4"/>
  <c r="B1549" i="4"/>
  <c r="C1549" i="4" s="1"/>
  <c r="A1552" i="4"/>
  <c r="D1550" i="4"/>
  <c r="A1551" i="4"/>
  <c r="E1550" i="4"/>
  <c r="B1550" i="4"/>
  <c r="C1550" i="4" s="1"/>
  <c r="F1545" i="4"/>
  <c r="F1548" i="4"/>
  <c r="F1546" i="4"/>
  <c r="A1553" i="4" l="1"/>
  <c r="B1552" i="4"/>
  <c r="C1552" i="4" s="1"/>
  <c r="D1552" i="4"/>
  <c r="E1552" i="4"/>
  <c r="A1554" i="4"/>
  <c r="F1549" i="4"/>
  <c r="E1551" i="4"/>
  <c r="D1551" i="4"/>
  <c r="B1551" i="4"/>
  <c r="C1551" i="4" s="1"/>
  <c r="F1547" i="4"/>
  <c r="B1554" i="4" l="1"/>
  <c r="C1554" i="4" s="1"/>
  <c r="F1552" i="4" s="1"/>
  <c r="A1556" i="4"/>
  <c r="D1554" i="4"/>
  <c r="A1555" i="4"/>
  <c r="E1554" i="4"/>
  <c r="B1553" i="4"/>
  <c r="C1553" i="4" s="1"/>
  <c r="E1553" i="4"/>
  <c r="D1553" i="4"/>
  <c r="F1550" i="4"/>
  <c r="B1556" i="4" l="1"/>
  <c r="C1556" i="4" s="1"/>
  <c r="E1556" i="4"/>
  <c r="A1557" i="4"/>
  <c r="D1556" i="4"/>
  <c r="A1558" i="4"/>
  <c r="F1554" i="4"/>
  <c r="E1555" i="4"/>
  <c r="D1555" i="4"/>
  <c r="B1555" i="4"/>
  <c r="C1555" i="4" s="1"/>
  <c r="F1551" i="4"/>
  <c r="D1557" i="4" l="1"/>
  <c r="E1557" i="4"/>
  <c r="B1557" i="4"/>
  <c r="C1557" i="4" s="1"/>
  <c r="F1555" i="4" s="1"/>
  <c r="A1559" i="4"/>
  <c r="A1560" i="4"/>
  <c r="B1558" i="4"/>
  <c r="C1558" i="4" s="1"/>
  <c r="D1558" i="4"/>
  <c r="E1558" i="4"/>
  <c r="F1553" i="4"/>
  <c r="E1559" i="4" l="1"/>
  <c r="D1559" i="4"/>
  <c r="B1559" i="4"/>
  <c r="C1559" i="4" s="1"/>
  <c r="F1557" i="4" s="1"/>
  <c r="F1556" i="4"/>
  <c r="A1562" i="4"/>
  <c r="E1560" i="4"/>
  <c r="B1560" i="4"/>
  <c r="C1560" i="4" s="1"/>
  <c r="A1561" i="4"/>
  <c r="D1560" i="4"/>
  <c r="F1558" i="4" l="1"/>
  <c r="B1562" i="4"/>
  <c r="C1562" i="4" s="1"/>
  <c r="A1564" i="4"/>
  <c r="D1562" i="4"/>
  <c r="A1563" i="4"/>
  <c r="E1562" i="4"/>
  <c r="E1561" i="4"/>
  <c r="B1561" i="4"/>
  <c r="C1561" i="4" s="1"/>
  <c r="F1559" i="4" s="1"/>
  <c r="D1561" i="4"/>
  <c r="B1563" i="4" l="1"/>
  <c r="C1563" i="4" s="1"/>
  <c r="D1563" i="4"/>
  <c r="E1563" i="4"/>
  <c r="E1564" i="4"/>
  <c r="A1566" i="4"/>
  <c r="D1564" i="4"/>
  <c r="B1564" i="4"/>
  <c r="C1564" i="4" s="1"/>
  <c r="A1565" i="4"/>
  <c r="F1560" i="4"/>
  <c r="B1566" i="4" l="1"/>
  <c r="C1566" i="4" s="1"/>
  <c r="F1564" i="4" s="1"/>
  <c r="A1568" i="4"/>
  <c r="A1567" i="4"/>
  <c r="E1566" i="4"/>
  <c r="D1566" i="4"/>
  <c r="D1565" i="4"/>
  <c r="E1565" i="4"/>
  <c r="B1565" i="4"/>
  <c r="C1565" i="4" s="1"/>
  <c r="F1561" i="4"/>
  <c r="F1562" i="4"/>
  <c r="F1563" i="4" l="1"/>
  <c r="B1567" i="4"/>
  <c r="C1567" i="4" s="1"/>
  <c r="D1567" i="4"/>
  <c r="E1567" i="4"/>
  <c r="D1568" i="4"/>
  <c r="E1568" i="4"/>
  <c r="A1570" i="4"/>
  <c r="B1568" i="4"/>
  <c r="C1568" i="4" s="1"/>
  <c r="A1569" i="4"/>
  <c r="B1570" i="4" l="1"/>
  <c r="C1570" i="4" s="1"/>
  <c r="A1571" i="4"/>
  <c r="A1572" i="4"/>
  <c r="D1570" i="4"/>
  <c r="E1570" i="4"/>
  <c r="D1569" i="4"/>
  <c r="B1569" i="4"/>
  <c r="C1569" i="4" s="1"/>
  <c r="E1569" i="4"/>
  <c r="F1566" i="4"/>
  <c r="F1565" i="4"/>
  <c r="B1572" i="4" l="1"/>
  <c r="C1572" i="4" s="1"/>
  <c r="F1570" i="4" s="1"/>
  <c r="E1572" i="4"/>
  <c r="A1574" i="4"/>
  <c r="D1572" i="4"/>
  <c r="A1573" i="4"/>
  <c r="F1567" i="4"/>
  <c r="E1571" i="4"/>
  <c r="B1571" i="4"/>
  <c r="C1571" i="4" s="1"/>
  <c r="D1571" i="4"/>
  <c r="F1568" i="4"/>
  <c r="E1573" i="4" l="1"/>
  <c r="B1573" i="4"/>
  <c r="C1573" i="4" s="1"/>
  <c r="D1573" i="4"/>
  <c r="D1574" i="4"/>
  <c r="A1575" i="4"/>
  <c r="E1574" i="4"/>
  <c r="B1574" i="4"/>
  <c r="C1574" i="4" s="1"/>
  <c r="A1576" i="4"/>
  <c r="F1569" i="4"/>
  <c r="E1575" i="4" l="1"/>
  <c r="B1575" i="4"/>
  <c r="C1575" i="4" s="1"/>
  <c r="D1575" i="4"/>
  <c r="A1578" i="4"/>
  <c r="E1576" i="4"/>
  <c r="B1576" i="4"/>
  <c r="C1576" i="4" s="1"/>
  <c r="F1574" i="4" s="1"/>
  <c r="A1577" i="4"/>
  <c r="D1576" i="4"/>
  <c r="F1572" i="4"/>
  <c r="F1573" i="4"/>
  <c r="F1571" i="4"/>
  <c r="B1578" i="4" l="1"/>
  <c r="C1578" i="4" s="1"/>
  <c r="A1579" i="4"/>
  <c r="A1580" i="4"/>
  <c r="D1578" i="4"/>
  <c r="E1578" i="4"/>
  <c r="E1577" i="4"/>
  <c r="D1577" i="4"/>
  <c r="B1577" i="4"/>
  <c r="C1577" i="4" s="1"/>
  <c r="F1576" i="4"/>
  <c r="A1581" i="4" l="1"/>
  <c r="B1580" i="4"/>
  <c r="C1580" i="4" s="1"/>
  <c r="D1580" i="4"/>
  <c r="E1580" i="4"/>
  <c r="A1582" i="4"/>
  <c r="B1579" i="4"/>
  <c r="C1579" i="4" s="1"/>
  <c r="E1579" i="4"/>
  <c r="D1579" i="4"/>
  <c r="F1578" i="4" l="1"/>
  <c r="B1582" i="4"/>
  <c r="C1582" i="4" s="1"/>
  <c r="A1583" i="4"/>
  <c r="D1582" i="4"/>
  <c r="A1584" i="4"/>
  <c r="E1582" i="4"/>
  <c r="E1581" i="4"/>
  <c r="B1581" i="4"/>
  <c r="C1581" i="4" s="1"/>
  <c r="D1581" i="4"/>
  <c r="F1577" i="4"/>
  <c r="E1584" i="4" l="1"/>
  <c r="A1586" i="4"/>
  <c r="A1585" i="4"/>
  <c r="D1584" i="4"/>
  <c r="B1584" i="4"/>
  <c r="C1584" i="4" s="1"/>
  <c r="F1582" i="4" s="1"/>
  <c r="F1580" i="4"/>
  <c r="E1583" i="4"/>
  <c r="B1583" i="4"/>
  <c r="C1583" i="4" s="1"/>
  <c r="F1581" i="4" s="1"/>
  <c r="D1583" i="4"/>
  <c r="F1579" i="4"/>
  <c r="E1585" i="4" l="1"/>
  <c r="D1585" i="4"/>
  <c r="B1585" i="4"/>
  <c r="C1585" i="4" s="1"/>
  <c r="F1583" i="4" s="1"/>
  <c r="A1588" i="4"/>
  <c r="A1587" i="4"/>
  <c r="D1586" i="4"/>
  <c r="E1586" i="4"/>
  <c r="B1586" i="4"/>
  <c r="C1586" i="4" s="1"/>
  <c r="F1584" i="4" s="1"/>
  <c r="E1587" i="4" l="1"/>
  <c r="B1587" i="4"/>
  <c r="C1587" i="4" s="1"/>
  <c r="D1587" i="4"/>
  <c r="A1590" i="4"/>
  <c r="B1588" i="4"/>
  <c r="C1588" i="4" s="1"/>
  <c r="D1588" i="4"/>
  <c r="E1588" i="4"/>
  <c r="A1589" i="4"/>
  <c r="D1589" i="4" l="1"/>
  <c r="E1589" i="4"/>
  <c r="B1589" i="4"/>
  <c r="C1589" i="4" s="1"/>
  <c r="D1590" i="4"/>
  <c r="E1590" i="4"/>
  <c r="A1591" i="4"/>
  <c r="B1590" i="4"/>
  <c r="C1590" i="4" s="1"/>
  <c r="A1592" i="4"/>
  <c r="F1586" i="4"/>
  <c r="F1585" i="4"/>
  <c r="B1591" i="4" l="1"/>
  <c r="C1591" i="4" s="1"/>
  <c r="D1591" i="4"/>
  <c r="E1591" i="4"/>
  <c r="A1594" i="4"/>
  <c r="E1592" i="4"/>
  <c r="D1592" i="4"/>
  <c r="B1592" i="4"/>
  <c r="C1592" i="4" s="1"/>
  <c r="A1593" i="4"/>
  <c r="F1588" i="4"/>
  <c r="F1589" i="4"/>
  <c r="F1587" i="4"/>
  <c r="E1593" i="4" l="1"/>
  <c r="B1593" i="4"/>
  <c r="C1593" i="4" s="1"/>
  <c r="D1593" i="4"/>
  <c r="E1594" i="4"/>
  <c r="A1596" i="4"/>
  <c r="D1594" i="4"/>
  <c r="B1594" i="4"/>
  <c r="C1594" i="4" s="1"/>
  <c r="A1595" i="4"/>
  <c r="F1590" i="4"/>
  <c r="D1596" i="4" l="1"/>
  <c r="B1596" i="4"/>
  <c r="C1596" i="4" s="1"/>
  <c r="A1598" i="4"/>
  <c r="E1596" i="4"/>
  <c r="A1597" i="4"/>
  <c r="E1595" i="4"/>
  <c r="B1595" i="4"/>
  <c r="C1595" i="4" s="1"/>
  <c r="F1593" i="4" s="1"/>
  <c r="D1595" i="4"/>
  <c r="F1591" i="4"/>
  <c r="F1592" i="4"/>
  <c r="E1597" i="4" l="1"/>
  <c r="D1597" i="4"/>
  <c r="B1597" i="4"/>
  <c r="C1597" i="4" s="1"/>
  <c r="A1599" i="4"/>
  <c r="E1598" i="4"/>
  <c r="B1598" i="4"/>
  <c r="C1598" i="4" s="1"/>
  <c r="A1600" i="4"/>
  <c r="D1598" i="4"/>
  <c r="F1594" i="4"/>
  <c r="D1599" i="4" l="1"/>
  <c r="B1599" i="4"/>
  <c r="C1599" i="4" s="1"/>
  <c r="E1599" i="4"/>
  <c r="D1600" i="4"/>
  <c r="A1601" i="4"/>
  <c r="A1602" i="4"/>
  <c r="B1600" i="4"/>
  <c r="C1600" i="4" s="1"/>
  <c r="E1600" i="4"/>
  <c r="F1595" i="4"/>
  <c r="F1596" i="4"/>
  <c r="A1603" i="4" l="1"/>
  <c r="D1602" i="4"/>
  <c r="B1602" i="4"/>
  <c r="C1602" i="4" s="1"/>
  <c r="E1602" i="4"/>
  <c r="A1604" i="4"/>
  <c r="D1601" i="4"/>
  <c r="B1601" i="4"/>
  <c r="C1601" i="4" s="1"/>
  <c r="E1601" i="4"/>
  <c r="F1598" i="4"/>
  <c r="F1597" i="4"/>
  <c r="F1599" i="4" l="1"/>
  <c r="E1604" i="4"/>
  <c r="A1605" i="4"/>
  <c r="A1606" i="4"/>
  <c r="B1604" i="4"/>
  <c r="C1604" i="4" s="1"/>
  <c r="D1604" i="4"/>
  <c r="B1603" i="4"/>
  <c r="C1603" i="4" s="1"/>
  <c r="F1601" i="4" s="1"/>
  <c r="D1603" i="4"/>
  <c r="E1603" i="4"/>
  <c r="F1600" i="4"/>
  <c r="A1607" i="4" l="1"/>
  <c r="D1606" i="4"/>
  <c r="A1608" i="4"/>
  <c r="E1606" i="4"/>
  <c r="B1606" i="4"/>
  <c r="C1606" i="4" s="1"/>
  <c r="E1605" i="4"/>
  <c r="B1605" i="4"/>
  <c r="C1605" i="4" s="1"/>
  <c r="D1605" i="4"/>
  <c r="F1602" i="4"/>
  <c r="A1610" i="4" l="1"/>
  <c r="D1608" i="4"/>
  <c r="B1608" i="4"/>
  <c r="C1608" i="4" s="1"/>
  <c r="E1608" i="4"/>
  <c r="A1609" i="4"/>
  <c r="F1603" i="4"/>
  <c r="F1606" i="4"/>
  <c r="E1607" i="4"/>
  <c r="B1607" i="4"/>
  <c r="C1607" i="4" s="1"/>
  <c r="D1607" i="4"/>
  <c r="F1604" i="4"/>
  <c r="D1609" i="4" l="1"/>
  <c r="E1609" i="4"/>
  <c r="B1609" i="4"/>
  <c r="C1609" i="4" s="1"/>
  <c r="F1607" i="4" s="1"/>
  <c r="B1610" i="4"/>
  <c r="C1610" i="4" s="1"/>
  <c r="A1611" i="4"/>
  <c r="E1610" i="4"/>
  <c r="A1612" i="4"/>
  <c r="D1610" i="4"/>
  <c r="F1605" i="4"/>
  <c r="A1614" i="4" l="1"/>
  <c r="B1612" i="4"/>
  <c r="C1612" i="4" s="1"/>
  <c r="F1610" i="4" s="1"/>
  <c r="E1612" i="4"/>
  <c r="A1613" i="4"/>
  <c r="D1612" i="4"/>
  <c r="D1611" i="4"/>
  <c r="B1611" i="4"/>
  <c r="C1611" i="4" s="1"/>
  <c r="E1611" i="4"/>
  <c r="F1608" i="4"/>
  <c r="E1613" i="4" l="1"/>
  <c r="B1613" i="4"/>
  <c r="C1613" i="4" s="1"/>
  <c r="F1611" i="4" s="1"/>
  <c r="D1613" i="4"/>
  <c r="F1609" i="4"/>
  <c r="A1616" i="4"/>
  <c r="D1614" i="4"/>
  <c r="A1615" i="4"/>
  <c r="B1614" i="4"/>
  <c r="C1614" i="4" s="1"/>
  <c r="E1614" i="4"/>
  <c r="B1615" i="4" l="1"/>
  <c r="C1615" i="4" s="1"/>
  <c r="E1615" i="4"/>
  <c r="D1615" i="4"/>
  <c r="A1618" i="4"/>
  <c r="B1616" i="4"/>
  <c r="C1616" i="4" s="1"/>
  <c r="D1616" i="4"/>
  <c r="E1616" i="4"/>
  <c r="A1617" i="4"/>
  <c r="F1613" i="4"/>
  <c r="F1612" i="4"/>
  <c r="D1617" i="4" l="1"/>
  <c r="E1617" i="4"/>
  <c r="B1617" i="4"/>
  <c r="C1617" i="4" s="1"/>
  <c r="B1618" i="4"/>
  <c r="C1618" i="4" s="1"/>
  <c r="A1619" i="4"/>
  <c r="A1620" i="4"/>
  <c r="D1618" i="4"/>
  <c r="E1618" i="4"/>
  <c r="F1614" i="4"/>
  <c r="E1620" i="4" l="1"/>
  <c r="D1620" i="4"/>
  <c r="B1620" i="4"/>
  <c r="C1620" i="4" s="1"/>
  <c r="F1618" i="4" s="1"/>
  <c r="A1622" i="4"/>
  <c r="A1621" i="4"/>
  <c r="E1619" i="4"/>
  <c r="B1619" i="4"/>
  <c r="C1619" i="4" s="1"/>
  <c r="F1617" i="4" s="1"/>
  <c r="D1619" i="4"/>
  <c r="F1616" i="4"/>
  <c r="F1615" i="4"/>
  <c r="D1621" i="4" l="1"/>
  <c r="B1621" i="4"/>
  <c r="C1621" i="4" s="1"/>
  <c r="E1621" i="4"/>
  <c r="A1624" i="4"/>
  <c r="E1622" i="4"/>
  <c r="A1623" i="4"/>
  <c r="B1622" i="4"/>
  <c r="C1622" i="4" s="1"/>
  <c r="F1620" i="4" s="1"/>
  <c r="D1622" i="4"/>
  <c r="F1619" i="4"/>
  <c r="E1624" i="4" l="1"/>
  <c r="B1624" i="4"/>
  <c r="C1624" i="4" s="1"/>
  <c r="D1624" i="4"/>
  <c r="A1626" i="4"/>
  <c r="A1625" i="4"/>
  <c r="F1622" i="4"/>
  <c r="E1623" i="4"/>
  <c r="B1623" i="4"/>
  <c r="C1623" i="4" s="1"/>
  <c r="D1623" i="4"/>
  <c r="F1621" i="4"/>
  <c r="B1626" i="4" l="1"/>
  <c r="C1626" i="4" s="1"/>
  <c r="D1626" i="4"/>
  <c r="A1627" i="4"/>
  <c r="A1628" i="4"/>
  <c r="E1626" i="4"/>
  <c r="F1624" i="4"/>
  <c r="D1625" i="4"/>
  <c r="B1625" i="4"/>
  <c r="C1625" i="4" s="1"/>
  <c r="E1625" i="4"/>
  <c r="E1627" i="4" l="1"/>
  <c r="B1627" i="4"/>
  <c r="C1627" i="4" s="1"/>
  <c r="D1627" i="4"/>
  <c r="E1628" i="4"/>
  <c r="D1628" i="4"/>
  <c r="B1628" i="4"/>
  <c r="C1628" i="4" s="1"/>
  <c r="A1630" i="4"/>
  <c r="A1629" i="4"/>
  <c r="F1623" i="4"/>
  <c r="D1629" i="4" l="1"/>
  <c r="B1629" i="4"/>
  <c r="C1629" i="4" s="1"/>
  <c r="E1629" i="4"/>
  <c r="F1626" i="4"/>
  <c r="F1627" i="4"/>
  <c r="A1631" i="4"/>
  <c r="D1630" i="4"/>
  <c r="B1630" i="4"/>
  <c r="C1630" i="4" s="1"/>
  <c r="A1632" i="4"/>
  <c r="E1630" i="4"/>
  <c r="F1625" i="4"/>
  <c r="F1628" i="4" l="1"/>
  <c r="E1631" i="4"/>
  <c r="D1631" i="4"/>
  <c r="B1631" i="4"/>
  <c r="C1631" i="4" s="1"/>
  <c r="F1629" i="4" s="1"/>
  <c r="D1632" i="4"/>
  <c r="A1633" i="4"/>
  <c r="B1632" i="4"/>
  <c r="C1632" i="4" s="1"/>
  <c r="E1632" i="4"/>
  <c r="A1634" i="4"/>
  <c r="D1633" i="4" l="1"/>
  <c r="E1633" i="4"/>
  <c r="B1633" i="4"/>
  <c r="C1633" i="4" s="1"/>
  <c r="D1634" i="4"/>
  <c r="B1634" i="4"/>
  <c r="C1634" i="4" s="1"/>
  <c r="A1636" i="4"/>
  <c r="A1635" i="4"/>
  <c r="E1634" i="4"/>
  <c r="F1631" i="4"/>
  <c r="F1630" i="4"/>
  <c r="D1635" i="4" l="1"/>
  <c r="E1635" i="4"/>
  <c r="B1635" i="4"/>
  <c r="C1635" i="4" s="1"/>
  <c r="F1633" i="4" s="1"/>
  <c r="E1636" i="4"/>
  <c r="A1638" i="4"/>
  <c r="D1636" i="4"/>
  <c r="B1636" i="4"/>
  <c r="C1636" i="4" s="1"/>
  <c r="A1637" i="4"/>
  <c r="F1632" i="4"/>
  <c r="D1637" i="4" l="1"/>
  <c r="E1637" i="4"/>
  <c r="B1637" i="4"/>
  <c r="C1637" i="4" s="1"/>
  <c r="F1634" i="4"/>
  <c r="A1640" i="4"/>
  <c r="D1638" i="4"/>
  <c r="E1638" i="4"/>
  <c r="A1639" i="4"/>
  <c r="B1638" i="4"/>
  <c r="C1638" i="4" s="1"/>
  <c r="F1636" i="4" s="1"/>
  <c r="A1641" i="4" l="1"/>
  <c r="D1640" i="4"/>
  <c r="E1640" i="4"/>
  <c r="B1640" i="4"/>
  <c r="C1640" i="4" s="1"/>
  <c r="A1642" i="4"/>
  <c r="E1639" i="4"/>
  <c r="B1639" i="4"/>
  <c r="C1639" i="4" s="1"/>
  <c r="D1639" i="4"/>
  <c r="F1635" i="4"/>
  <c r="F1637" i="4" l="1"/>
  <c r="A1643" i="4"/>
  <c r="B1642" i="4"/>
  <c r="C1642" i="4" s="1"/>
  <c r="D1642" i="4"/>
  <c r="A1644" i="4"/>
  <c r="E1642" i="4"/>
  <c r="B1641" i="4"/>
  <c r="C1641" i="4" s="1"/>
  <c r="E1641" i="4"/>
  <c r="D1641" i="4"/>
  <c r="F1640" i="4"/>
  <c r="F1638" i="4"/>
  <c r="E1643" i="4" l="1"/>
  <c r="B1643" i="4"/>
  <c r="C1643" i="4" s="1"/>
  <c r="D1643" i="4"/>
  <c r="B1644" i="4"/>
  <c r="C1644" i="4" s="1"/>
  <c r="A1645" i="4"/>
  <c r="D1644" i="4"/>
  <c r="A1646" i="4"/>
  <c r="E1644" i="4"/>
  <c r="F1639" i="4"/>
  <c r="B1645" i="4" l="1"/>
  <c r="C1645" i="4" s="1"/>
  <c r="E1645" i="4"/>
  <c r="D1645" i="4"/>
  <c r="F1642" i="4"/>
  <c r="B1646" i="4"/>
  <c r="C1646" i="4" s="1"/>
  <c r="D1646" i="4"/>
  <c r="E1646" i="4"/>
  <c r="A1647" i="4"/>
  <c r="A1648" i="4"/>
  <c r="F1641" i="4"/>
  <c r="E1648" i="4" l="1"/>
  <c r="A1650" i="4"/>
  <c r="A1649" i="4"/>
  <c r="D1648" i="4"/>
  <c r="B1648" i="4"/>
  <c r="C1648" i="4" s="1"/>
  <c r="D1647" i="4"/>
  <c r="B1647" i="4"/>
  <c r="C1647" i="4" s="1"/>
  <c r="F1645" i="4" s="1"/>
  <c r="E1647" i="4"/>
  <c r="F1644" i="4"/>
  <c r="F1643" i="4"/>
  <c r="B1650" i="4" l="1"/>
  <c r="C1650" i="4" s="1"/>
  <c r="A1651" i="4"/>
  <c r="D1650" i="4"/>
  <c r="A1652" i="4"/>
  <c r="E1650" i="4"/>
  <c r="D1649" i="4"/>
  <c r="B1649" i="4"/>
  <c r="C1649" i="4" s="1"/>
  <c r="F1647" i="4" s="1"/>
  <c r="E1649" i="4"/>
  <c r="F1646" i="4"/>
  <c r="B1651" i="4" l="1"/>
  <c r="C1651" i="4" s="1"/>
  <c r="F1649" i="4" s="1"/>
  <c r="E1651" i="4"/>
  <c r="D1651" i="4"/>
  <c r="D1652" i="4"/>
  <c r="A1654" i="4"/>
  <c r="B1652" i="4"/>
  <c r="C1652" i="4" s="1"/>
  <c r="A1653" i="4"/>
  <c r="E1652" i="4"/>
  <c r="F1648" i="4"/>
  <c r="D1653" i="4" l="1"/>
  <c r="B1653" i="4"/>
  <c r="C1653" i="4" s="1"/>
  <c r="E1653" i="4"/>
  <c r="F1650" i="4"/>
  <c r="E1654" i="4"/>
  <c r="A1655" i="4"/>
  <c r="D1654" i="4"/>
  <c r="B1654" i="4"/>
  <c r="C1654" i="4" s="1"/>
  <c r="A1656" i="4"/>
  <c r="F1651" i="4"/>
  <c r="F1652" i="4" l="1"/>
  <c r="E1655" i="4"/>
  <c r="B1655" i="4"/>
  <c r="C1655" i="4" s="1"/>
  <c r="D1655" i="4"/>
  <c r="B1656" i="4"/>
  <c r="C1656" i="4" s="1"/>
  <c r="A1657" i="4"/>
  <c r="D1656" i="4"/>
  <c r="E1656" i="4"/>
  <c r="A1658" i="4"/>
  <c r="D1657" i="4" l="1"/>
  <c r="E1657" i="4"/>
  <c r="B1657" i="4"/>
  <c r="C1657" i="4" s="1"/>
  <c r="F1655" i="4" s="1"/>
  <c r="E1658" i="4"/>
  <c r="A1660" i="4"/>
  <c r="D1658" i="4"/>
  <c r="A1659" i="4"/>
  <c r="B1658" i="4"/>
  <c r="C1658" i="4" s="1"/>
  <c r="F1653" i="4"/>
  <c r="F1654" i="4"/>
  <c r="E1659" i="4" l="1"/>
  <c r="D1659" i="4"/>
  <c r="B1659" i="4"/>
  <c r="C1659" i="4" s="1"/>
  <c r="F1656" i="4"/>
  <c r="A1662" i="4"/>
  <c r="E1660" i="4"/>
  <c r="A1661" i="4"/>
  <c r="B1660" i="4"/>
  <c r="C1660" i="4" s="1"/>
  <c r="D1660" i="4"/>
  <c r="A1663" i="4" l="1"/>
  <c r="D1662" i="4"/>
  <c r="B1662" i="4"/>
  <c r="C1662" i="4" s="1"/>
  <c r="F1660" i="4" s="1"/>
  <c r="E1662" i="4"/>
  <c r="A1664" i="4"/>
  <c r="E1661" i="4"/>
  <c r="B1661" i="4"/>
  <c r="C1661" i="4" s="1"/>
  <c r="D1661" i="4"/>
  <c r="F1657" i="4"/>
  <c r="F1658" i="4"/>
  <c r="A1665" i="4" l="1"/>
  <c r="E1664" i="4"/>
  <c r="A1666" i="4"/>
  <c r="D1664" i="4"/>
  <c r="B1664" i="4"/>
  <c r="C1664" i="4" s="1"/>
  <c r="F1662" i="4" s="1"/>
  <c r="D1663" i="4"/>
  <c r="B1663" i="4"/>
  <c r="C1663" i="4" s="1"/>
  <c r="F1661" i="4" s="1"/>
  <c r="E1663" i="4"/>
  <c r="F1659" i="4"/>
  <c r="D1666" i="4" l="1"/>
  <c r="E1666" i="4"/>
  <c r="A1667" i="4"/>
  <c r="A1668" i="4"/>
  <c r="B1666" i="4"/>
  <c r="C1666" i="4" s="1"/>
  <c r="F1664" i="4"/>
  <c r="D1665" i="4"/>
  <c r="B1665" i="4"/>
  <c r="C1665" i="4" s="1"/>
  <c r="E1665" i="4"/>
  <c r="B1668" i="4" l="1"/>
  <c r="C1668" i="4" s="1"/>
  <c r="D1668" i="4"/>
  <c r="E1668" i="4"/>
  <c r="A1669" i="4"/>
  <c r="A1670" i="4"/>
  <c r="F1663" i="4"/>
  <c r="B1667" i="4"/>
  <c r="C1667" i="4" s="1"/>
  <c r="E1667" i="4"/>
  <c r="D1667" i="4"/>
  <c r="F1666" i="4"/>
  <c r="E1670" i="4" l="1"/>
  <c r="B1670" i="4"/>
  <c r="C1670" i="4" s="1"/>
  <c r="A1672" i="4"/>
  <c r="D1670" i="4"/>
  <c r="A1671" i="4"/>
  <c r="E1669" i="4"/>
  <c r="B1669" i="4"/>
  <c r="C1669" i="4" s="1"/>
  <c r="D1669" i="4"/>
  <c r="F1665" i="4"/>
  <c r="E1672" i="4" l="1"/>
  <c r="D1672" i="4"/>
  <c r="B1672" i="4"/>
  <c r="C1672" i="4" s="1"/>
  <c r="A1673" i="4"/>
  <c r="A1674" i="4"/>
  <c r="F1668" i="4"/>
  <c r="D1671" i="4"/>
  <c r="B1671" i="4"/>
  <c r="C1671" i="4" s="1"/>
  <c r="E1671" i="4"/>
  <c r="F1667" i="4"/>
  <c r="E1674" i="4" l="1"/>
  <c r="D1674" i="4"/>
  <c r="A1676" i="4"/>
  <c r="B1674" i="4"/>
  <c r="C1674" i="4" s="1"/>
  <c r="A1675" i="4"/>
  <c r="E1673" i="4"/>
  <c r="B1673" i="4"/>
  <c r="C1673" i="4" s="1"/>
  <c r="D1673" i="4"/>
  <c r="F1669" i="4"/>
  <c r="F1672" i="4"/>
  <c r="F1670" i="4"/>
  <c r="E1676" i="4" l="1"/>
  <c r="A1678" i="4"/>
  <c r="D1676" i="4"/>
  <c r="B1676" i="4"/>
  <c r="C1676" i="4" s="1"/>
  <c r="A1677" i="4"/>
  <c r="D1675" i="4"/>
  <c r="B1675" i="4"/>
  <c r="C1675" i="4" s="1"/>
  <c r="E1675" i="4"/>
  <c r="F1674" i="4"/>
  <c r="F1671" i="4"/>
  <c r="D1678" i="4" l="1"/>
  <c r="B1678" i="4"/>
  <c r="C1678" i="4" s="1"/>
  <c r="A1680" i="4"/>
  <c r="A1679" i="4"/>
  <c r="E1678" i="4"/>
  <c r="D1677" i="4"/>
  <c r="E1677" i="4"/>
  <c r="B1677" i="4"/>
  <c r="C1677" i="4" s="1"/>
  <c r="F1673" i="4"/>
  <c r="A1682" i="4" l="1"/>
  <c r="A1681" i="4"/>
  <c r="B1680" i="4"/>
  <c r="C1680" i="4" s="1"/>
  <c r="E1680" i="4"/>
  <c r="D1680" i="4"/>
  <c r="F1676" i="4"/>
  <c r="D1679" i="4"/>
  <c r="E1679" i="4"/>
  <c r="B1679" i="4"/>
  <c r="C1679" i="4" s="1"/>
  <c r="F1677" i="4" s="1"/>
  <c r="F1675" i="4"/>
  <c r="F1678" i="4" l="1"/>
  <c r="B1681" i="4"/>
  <c r="C1681" i="4" s="1"/>
  <c r="F1679" i="4" s="1"/>
  <c r="E1681" i="4"/>
  <c r="D1681" i="4"/>
  <c r="A1683" i="4"/>
  <c r="D1682" i="4"/>
  <c r="A1684" i="4"/>
  <c r="E1682" i="4"/>
  <c r="B1682" i="4"/>
  <c r="C1682" i="4" s="1"/>
  <c r="B1683" i="4" l="1"/>
  <c r="C1683" i="4" s="1"/>
  <c r="D1683" i="4"/>
  <c r="E1683" i="4"/>
  <c r="A1685" i="4"/>
  <c r="E1684" i="4"/>
  <c r="B1684" i="4"/>
  <c r="C1684" i="4" s="1"/>
  <c r="A1686" i="4"/>
  <c r="D1684" i="4"/>
  <c r="F1680" i="4"/>
  <c r="E1685" i="4" l="1"/>
  <c r="B1685" i="4"/>
  <c r="C1685" i="4" s="1"/>
  <c r="D1685" i="4"/>
  <c r="E1686" i="4"/>
  <c r="A1688" i="4"/>
  <c r="B1686" i="4"/>
  <c r="C1686" i="4" s="1"/>
  <c r="A1687" i="4"/>
  <c r="D1686" i="4"/>
  <c r="F1681" i="4"/>
  <c r="F1682" i="4"/>
  <c r="D1688" i="4" l="1"/>
  <c r="A1689" i="4"/>
  <c r="B1688" i="4"/>
  <c r="C1688" i="4" s="1"/>
  <c r="A1690" i="4"/>
  <c r="E1688" i="4"/>
  <c r="E1687" i="4"/>
  <c r="B1687" i="4"/>
  <c r="C1687" i="4" s="1"/>
  <c r="D1687" i="4"/>
  <c r="F1683" i="4"/>
  <c r="F1684" i="4"/>
  <c r="E1689" i="4" l="1"/>
  <c r="B1689" i="4"/>
  <c r="C1689" i="4" s="1"/>
  <c r="D1689" i="4"/>
  <c r="B1690" i="4"/>
  <c r="C1690" i="4" s="1"/>
  <c r="A1692" i="4"/>
  <c r="A1691" i="4"/>
  <c r="D1690" i="4"/>
  <c r="E1690" i="4"/>
  <c r="F1685" i="4"/>
  <c r="F1688" i="4"/>
  <c r="F1686" i="4"/>
  <c r="E1692" i="4" l="1"/>
  <c r="A1693" i="4"/>
  <c r="D1692" i="4"/>
  <c r="A1694" i="4"/>
  <c r="B1692" i="4"/>
  <c r="C1692" i="4" s="1"/>
  <c r="B1691" i="4"/>
  <c r="C1691" i="4" s="1"/>
  <c r="E1691" i="4"/>
  <c r="D1691" i="4"/>
  <c r="F1687" i="4"/>
  <c r="D1693" i="4" l="1"/>
  <c r="B1693" i="4"/>
  <c r="C1693" i="4" s="1"/>
  <c r="E1693" i="4"/>
  <c r="F1690" i="4"/>
  <c r="B1694" i="4"/>
  <c r="C1694" i="4" s="1"/>
  <c r="A1696" i="4"/>
  <c r="A1695" i="4"/>
  <c r="D1694" i="4"/>
  <c r="E1694" i="4"/>
  <c r="F1689" i="4"/>
  <c r="B1695" i="4" l="1"/>
  <c r="C1695" i="4" s="1"/>
  <c r="F1693" i="4" s="1"/>
  <c r="D1695" i="4"/>
  <c r="E1695" i="4"/>
  <c r="A1698" i="4"/>
  <c r="E1696" i="4"/>
  <c r="B1696" i="4"/>
  <c r="C1696" i="4" s="1"/>
  <c r="F1694" i="4" s="1"/>
  <c r="D1696" i="4"/>
  <c r="A1697" i="4"/>
  <c r="F1691" i="4"/>
  <c r="F1692" i="4"/>
  <c r="B1697" i="4" l="1"/>
  <c r="C1697" i="4" s="1"/>
  <c r="D1697" i="4"/>
  <c r="E1697" i="4"/>
  <c r="A1700" i="4"/>
  <c r="B1698" i="4"/>
  <c r="C1698" i="4" s="1"/>
  <c r="F1696" i="4" s="1"/>
  <c r="E1698" i="4"/>
  <c r="A1699" i="4"/>
  <c r="D1698" i="4"/>
  <c r="B1700" i="4" l="1"/>
  <c r="C1700" i="4" s="1"/>
  <c r="D1700" i="4"/>
  <c r="A1702" i="4"/>
  <c r="E1700" i="4"/>
  <c r="A1701" i="4"/>
  <c r="B1699" i="4"/>
  <c r="C1699" i="4" s="1"/>
  <c r="D1699" i="4"/>
  <c r="E1699" i="4"/>
  <c r="F1695" i="4"/>
  <c r="F1698" i="4"/>
  <c r="D1702" i="4" l="1"/>
  <c r="A1703" i="4"/>
  <c r="B1702" i="4"/>
  <c r="C1702" i="4" s="1"/>
  <c r="E1702" i="4"/>
  <c r="A1704" i="4"/>
  <c r="B1701" i="4"/>
  <c r="C1701" i="4" s="1"/>
  <c r="E1701" i="4"/>
  <c r="D1701" i="4"/>
  <c r="F1697" i="4"/>
  <c r="F1700" i="4" l="1"/>
  <c r="F1699" i="4"/>
  <c r="E1703" i="4"/>
  <c r="D1703" i="4"/>
  <c r="B1703" i="4"/>
  <c r="C1703" i="4" s="1"/>
  <c r="D1704" i="4"/>
  <c r="A1705" i="4"/>
  <c r="E1704" i="4"/>
  <c r="B1704" i="4"/>
  <c r="C1704" i="4" s="1"/>
  <c r="A1706" i="4"/>
  <c r="A1708" i="4" l="1"/>
  <c r="E1706" i="4"/>
  <c r="B1706" i="4"/>
  <c r="C1706" i="4" s="1"/>
  <c r="F1704" i="4" s="1"/>
  <c r="A1707" i="4"/>
  <c r="D1706" i="4"/>
  <c r="F1701" i="4"/>
  <c r="E1705" i="4"/>
  <c r="B1705" i="4"/>
  <c r="C1705" i="4" s="1"/>
  <c r="D1705" i="4"/>
  <c r="F1702" i="4"/>
  <c r="D1707" i="4" l="1"/>
  <c r="B1707" i="4"/>
  <c r="C1707" i="4" s="1"/>
  <c r="F1705" i="4" s="1"/>
  <c r="E1707" i="4"/>
  <c r="F1703" i="4"/>
  <c r="E1708" i="4"/>
  <c r="A1709" i="4"/>
  <c r="D1708" i="4"/>
  <c r="A1710" i="4"/>
  <c r="B1708" i="4"/>
  <c r="C1708" i="4" s="1"/>
  <c r="F1706" i="4" s="1"/>
  <c r="D1709" i="4" l="1"/>
  <c r="B1709" i="4"/>
  <c r="C1709" i="4" s="1"/>
  <c r="F1707" i="4" s="1"/>
  <c r="E1709" i="4"/>
  <c r="B1710" i="4"/>
  <c r="C1710" i="4" s="1"/>
  <c r="D1710" i="4"/>
  <c r="A1712" i="4"/>
  <c r="E1710" i="4"/>
  <c r="A1711" i="4"/>
  <c r="B1712" i="4" l="1"/>
  <c r="C1712" i="4" s="1"/>
  <c r="D1712" i="4"/>
  <c r="A1714" i="4"/>
  <c r="A1713" i="4"/>
  <c r="E1712" i="4"/>
  <c r="B1711" i="4"/>
  <c r="C1711" i="4" s="1"/>
  <c r="D1711" i="4"/>
  <c r="E1711" i="4"/>
  <c r="F1708" i="4"/>
  <c r="E1714" i="4" l="1"/>
  <c r="A1716" i="4"/>
  <c r="B1714" i="4"/>
  <c r="C1714" i="4" s="1"/>
  <c r="D1714" i="4"/>
  <c r="A1715" i="4"/>
  <c r="F1709" i="4"/>
  <c r="F1712" i="4"/>
  <c r="D1713" i="4"/>
  <c r="B1713" i="4"/>
  <c r="C1713" i="4" s="1"/>
  <c r="E1713" i="4"/>
  <c r="F1710" i="4"/>
  <c r="E1716" i="4" l="1"/>
  <c r="B1716" i="4"/>
  <c r="C1716" i="4" s="1"/>
  <c r="A1718" i="4"/>
  <c r="A1717" i="4"/>
  <c r="D1716" i="4"/>
  <c r="D1715" i="4"/>
  <c r="B1715" i="4"/>
  <c r="C1715" i="4" s="1"/>
  <c r="E1715" i="4"/>
  <c r="F1711" i="4"/>
  <c r="E1717" i="4" l="1"/>
  <c r="B1717" i="4"/>
  <c r="C1717" i="4" s="1"/>
  <c r="D1717" i="4"/>
  <c r="B1718" i="4"/>
  <c r="C1718" i="4" s="1"/>
  <c r="F1716" i="4" s="1"/>
  <c r="A1719" i="4"/>
  <c r="A1720" i="4"/>
  <c r="E1718" i="4"/>
  <c r="D1718" i="4"/>
  <c r="F1713" i="4"/>
  <c r="F1714" i="4"/>
  <c r="D1720" i="4" l="1"/>
  <c r="A1722" i="4"/>
  <c r="A1721" i="4"/>
  <c r="B1720" i="4"/>
  <c r="C1720" i="4" s="1"/>
  <c r="F1718" i="4" s="1"/>
  <c r="E1720" i="4"/>
  <c r="E1719" i="4"/>
  <c r="D1719" i="4"/>
  <c r="B1719" i="4"/>
  <c r="C1719" i="4" s="1"/>
  <c r="F1715" i="4"/>
  <c r="D1721" i="4" l="1"/>
  <c r="E1721" i="4"/>
  <c r="B1721" i="4"/>
  <c r="C1721" i="4" s="1"/>
  <c r="D1722" i="4"/>
  <c r="B1722" i="4"/>
  <c r="C1722" i="4" s="1"/>
  <c r="F1720" i="4" s="1"/>
  <c r="E1722" i="4"/>
  <c r="A1723" i="4"/>
  <c r="A1724" i="4"/>
  <c r="F1717" i="4"/>
  <c r="F1721" i="4" l="1"/>
  <c r="D1723" i="4"/>
  <c r="E1723" i="4"/>
  <c r="B1723" i="4"/>
  <c r="C1723" i="4" s="1"/>
  <c r="A1726" i="4"/>
  <c r="D1724" i="4"/>
  <c r="A1725" i="4"/>
  <c r="B1724" i="4"/>
  <c r="C1724" i="4" s="1"/>
  <c r="E1724" i="4"/>
  <c r="F1719" i="4"/>
  <c r="F1722" i="4" l="1"/>
  <c r="E1725" i="4"/>
  <c r="B1725" i="4"/>
  <c r="C1725" i="4" s="1"/>
  <c r="D1725" i="4"/>
  <c r="A1727" i="4"/>
  <c r="A1728" i="4"/>
  <c r="E1726" i="4"/>
  <c r="B1726" i="4"/>
  <c r="C1726" i="4" s="1"/>
  <c r="D1726" i="4"/>
  <c r="D1728" i="4" l="1"/>
  <c r="E1728" i="4"/>
  <c r="A1730" i="4"/>
  <c r="B1728" i="4"/>
  <c r="C1728" i="4" s="1"/>
  <c r="A1729" i="4"/>
  <c r="E1727" i="4"/>
  <c r="D1727" i="4"/>
  <c r="B1727" i="4"/>
  <c r="C1727" i="4" s="1"/>
  <c r="F1723" i="4"/>
  <c r="F1724" i="4"/>
  <c r="E1729" i="4" l="1"/>
  <c r="B1729" i="4"/>
  <c r="C1729" i="4" s="1"/>
  <c r="D1729" i="4"/>
  <c r="B1730" i="4"/>
  <c r="C1730" i="4" s="1"/>
  <c r="A1732" i="4"/>
  <c r="D1730" i="4"/>
  <c r="E1730" i="4"/>
  <c r="A1731" i="4"/>
  <c r="F1726" i="4"/>
  <c r="F1725" i="4"/>
  <c r="D1732" i="4" l="1"/>
  <c r="E1732" i="4"/>
  <c r="A1733" i="4"/>
  <c r="B1732" i="4"/>
  <c r="C1732" i="4" s="1"/>
  <c r="F1730" i="4" s="1"/>
  <c r="A1734" i="4"/>
  <c r="D1731" i="4"/>
  <c r="E1731" i="4"/>
  <c r="B1731" i="4"/>
  <c r="C1731" i="4" s="1"/>
  <c r="F1728" i="4"/>
  <c r="F1727" i="4"/>
  <c r="D1733" i="4" l="1"/>
  <c r="B1733" i="4"/>
  <c r="C1733" i="4" s="1"/>
  <c r="E1733" i="4"/>
  <c r="E1734" i="4"/>
  <c r="B1734" i="4"/>
  <c r="C1734" i="4" s="1"/>
  <c r="F1732" i="4" s="1"/>
  <c r="A1735" i="4"/>
  <c r="A1736" i="4"/>
  <c r="D1734" i="4"/>
  <c r="F1729" i="4"/>
  <c r="B1735" i="4" l="1"/>
  <c r="C1735" i="4" s="1"/>
  <c r="E1735" i="4"/>
  <c r="D1735" i="4"/>
  <c r="A1737" i="4"/>
  <c r="E1736" i="4"/>
  <c r="D1736" i="4"/>
  <c r="A1738" i="4"/>
  <c r="B1736" i="4"/>
  <c r="C1736" i="4" s="1"/>
  <c r="F1733" i="4"/>
  <c r="F1734" i="4"/>
  <c r="F1731" i="4"/>
  <c r="E1737" i="4" l="1"/>
  <c r="B1737" i="4"/>
  <c r="C1737" i="4" s="1"/>
  <c r="D1737" i="4"/>
  <c r="A1739" i="4"/>
  <c r="D1738" i="4"/>
  <c r="E1738" i="4"/>
  <c r="B1738" i="4"/>
  <c r="C1738" i="4" s="1"/>
  <c r="A1740" i="4"/>
  <c r="F1735" i="4" l="1"/>
  <c r="E1740" i="4"/>
  <c r="A1741" i="4"/>
  <c r="D1740" i="4"/>
  <c r="A1742" i="4"/>
  <c r="B1740" i="4"/>
  <c r="C1740" i="4" s="1"/>
  <c r="D1739" i="4"/>
  <c r="B1739" i="4"/>
  <c r="C1739" i="4" s="1"/>
  <c r="E1739" i="4"/>
  <c r="F1736" i="4"/>
  <c r="E1742" i="4" l="1"/>
  <c r="B1742" i="4"/>
  <c r="C1742" i="4" s="1"/>
  <c r="D1742" i="4"/>
  <c r="A1743" i="4"/>
  <c r="A1744" i="4"/>
  <c r="F1737" i="4"/>
  <c r="B1741" i="4"/>
  <c r="C1741" i="4" s="1"/>
  <c r="F1739" i="4" s="1"/>
  <c r="D1741" i="4"/>
  <c r="E1741" i="4"/>
  <c r="F1738" i="4"/>
  <c r="B1744" i="4" l="1"/>
  <c r="C1744" i="4" s="1"/>
  <c r="A1746" i="4"/>
  <c r="E1744" i="4"/>
  <c r="D1744" i="4"/>
  <c r="A1745" i="4"/>
  <c r="E1743" i="4"/>
  <c r="D1743" i="4"/>
  <c r="B1743" i="4"/>
  <c r="C1743" i="4" s="1"/>
  <c r="F1741" i="4" s="1"/>
  <c r="F1740" i="4"/>
  <c r="A1748" i="4" l="1"/>
  <c r="D1746" i="4"/>
  <c r="E1746" i="4"/>
  <c r="A1747" i="4"/>
  <c r="B1746" i="4"/>
  <c r="C1746" i="4" s="1"/>
  <c r="F1744" i="4" s="1"/>
  <c r="E1745" i="4"/>
  <c r="D1745" i="4"/>
  <c r="B1745" i="4"/>
  <c r="C1745" i="4" s="1"/>
  <c r="F1742" i="4"/>
  <c r="B1747" i="4" l="1"/>
  <c r="C1747" i="4" s="1"/>
  <c r="E1747" i="4"/>
  <c r="D1747" i="4"/>
  <c r="F1743" i="4"/>
  <c r="D1748" i="4"/>
  <c r="E1748" i="4"/>
  <c r="A1749" i="4"/>
  <c r="B1748" i="4"/>
  <c r="C1748" i="4" s="1"/>
  <c r="A1750" i="4"/>
  <c r="D1750" i="4" l="1"/>
  <c r="A1751" i="4"/>
  <c r="E1750" i="4"/>
  <c r="A1752" i="4"/>
  <c r="B1750" i="4"/>
  <c r="C1750" i="4" s="1"/>
  <c r="F1746" i="4"/>
  <c r="E1749" i="4"/>
  <c r="B1749" i="4"/>
  <c r="C1749" i="4" s="1"/>
  <c r="D1749" i="4"/>
  <c r="F1745" i="4"/>
  <c r="D1752" i="4" l="1"/>
  <c r="A1753" i="4"/>
  <c r="B1752" i="4"/>
  <c r="C1752" i="4" s="1"/>
  <c r="A1754" i="4"/>
  <c r="E1752" i="4"/>
  <c r="F1748" i="4"/>
  <c r="F1747" i="4"/>
  <c r="B1751" i="4"/>
  <c r="C1751" i="4" s="1"/>
  <c r="F1749" i="4" s="1"/>
  <c r="D1751" i="4"/>
  <c r="E1751" i="4"/>
  <c r="D1753" i="4" l="1"/>
  <c r="E1753" i="4"/>
  <c r="B1753" i="4"/>
  <c r="C1753" i="4" s="1"/>
  <c r="F1751" i="4"/>
  <c r="A1755" i="4"/>
  <c r="D1754" i="4"/>
  <c r="A1756" i="4"/>
  <c r="E1754" i="4"/>
  <c r="B1754" i="4"/>
  <c r="C1754" i="4" s="1"/>
  <c r="F1752" i="4" s="1"/>
  <c r="F1750" i="4"/>
  <c r="D1756" i="4" l="1"/>
  <c r="A1758" i="4"/>
  <c r="A1757" i="4"/>
  <c r="E1756" i="4"/>
  <c r="B1756" i="4"/>
  <c r="C1756" i="4" s="1"/>
  <c r="F1754" i="4" s="1"/>
  <c r="E1755" i="4"/>
  <c r="B1755" i="4"/>
  <c r="C1755" i="4" s="1"/>
  <c r="D1755" i="4"/>
  <c r="B1757" i="4" l="1"/>
  <c r="C1757" i="4" s="1"/>
  <c r="D1757" i="4"/>
  <c r="E1757" i="4"/>
  <c r="F1753" i="4"/>
  <c r="A1760" i="4"/>
  <c r="E1758" i="4"/>
  <c r="B1758" i="4"/>
  <c r="C1758" i="4" s="1"/>
  <c r="A1759" i="4"/>
  <c r="D1758" i="4"/>
  <c r="F1756" i="4" l="1"/>
  <c r="E1760" i="4"/>
  <c r="A1762" i="4"/>
  <c r="B1760" i="4"/>
  <c r="C1760" i="4" s="1"/>
  <c r="A1761" i="4"/>
  <c r="D1760" i="4"/>
  <c r="D1759" i="4"/>
  <c r="B1759" i="4"/>
  <c r="C1759" i="4" s="1"/>
  <c r="F1757" i="4" s="1"/>
  <c r="E1759" i="4"/>
  <c r="F1755" i="4"/>
  <c r="E1761" i="4" l="1"/>
  <c r="D1761" i="4"/>
  <c r="B1761" i="4"/>
  <c r="C1761" i="4" s="1"/>
  <c r="E1762" i="4"/>
  <c r="A1763" i="4"/>
  <c r="B1762" i="4"/>
  <c r="C1762" i="4" s="1"/>
  <c r="D1762" i="4"/>
  <c r="A1764" i="4"/>
  <c r="F1758" i="4"/>
  <c r="E1763" i="4" l="1"/>
  <c r="B1763" i="4"/>
  <c r="C1763" i="4" s="1"/>
  <c r="D1763" i="4"/>
  <c r="B1764" i="4"/>
  <c r="C1764" i="4" s="1"/>
  <c r="A1765" i="4"/>
  <c r="E1764" i="4"/>
  <c r="D1764" i="4"/>
  <c r="A1766" i="4"/>
  <c r="F1762" i="4"/>
  <c r="F1760" i="4"/>
  <c r="F1761" i="4"/>
  <c r="F1759" i="4"/>
  <c r="B1766" i="4" l="1"/>
  <c r="C1766" i="4" s="1"/>
  <c r="F1764" i="4" s="1"/>
  <c r="A1768" i="4"/>
  <c r="E1766" i="4"/>
  <c r="A1767" i="4"/>
  <c r="D1766" i="4"/>
  <c r="D1765" i="4"/>
  <c r="B1765" i="4"/>
  <c r="C1765" i="4" s="1"/>
  <c r="E1765" i="4"/>
  <c r="B1767" i="4" l="1"/>
  <c r="C1767" i="4" s="1"/>
  <c r="F1765" i="4" s="1"/>
  <c r="E1767" i="4"/>
  <c r="D1767" i="4"/>
  <c r="F1763" i="4"/>
  <c r="B1768" i="4"/>
  <c r="C1768" i="4" s="1"/>
  <c r="F1766" i="4" s="1"/>
  <c r="A1769" i="4"/>
  <c r="A1770" i="4"/>
  <c r="E1768" i="4"/>
  <c r="D1768" i="4"/>
  <c r="A1772" i="4" l="1"/>
  <c r="B1770" i="4"/>
  <c r="C1770" i="4" s="1"/>
  <c r="A1771" i="4"/>
  <c r="E1770" i="4"/>
  <c r="D1770" i="4"/>
  <c r="E1769" i="4"/>
  <c r="D1769" i="4"/>
  <c r="B1769" i="4"/>
  <c r="C1769" i="4" s="1"/>
  <c r="F1768" i="4"/>
  <c r="F1767" i="4" l="1"/>
  <c r="D1771" i="4"/>
  <c r="B1771" i="4"/>
  <c r="C1771" i="4" s="1"/>
  <c r="E1771" i="4"/>
  <c r="E1772" i="4"/>
  <c r="A1774" i="4"/>
  <c r="D1772" i="4"/>
  <c r="B1772" i="4"/>
  <c r="C1772" i="4" s="1"/>
  <c r="A1773" i="4"/>
  <c r="B1774" i="4" l="1"/>
  <c r="C1774" i="4" s="1"/>
  <c r="E1774" i="4"/>
  <c r="A1775" i="4"/>
  <c r="D1774" i="4"/>
  <c r="A1776" i="4"/>
  <c r="B1773" i="4"/>
  <c r="C1773" i="4" s="1"/>
  <c r="E1773" i="4"/>
  <c r="D1773" i="4"/>
  <c r="F1772" i="4"/>
  <c r="F1770" i="4"/>
  <c r="F1769" i="4"/>
  <c r="E1775" i="4" l="1"/>
  <c r="B1775" i="4"/>
  <c r="C1775" i="4" s="1"/>
  <c r="F1773" i="4" s="1"/>
  <c r="D1775" i="4"/>
  <c r="E1776" i="4"/>
  <c r="B1776" i="4"/>
  <c r="C1776" i="4" s="1"/>
  <c r="A1778" i="4"/>
  <c r="D1776" i="4"/>
  <c r="A1777" i="4"/>
  <c r="F1771" i="4"/>
  <c r="E1778" i="4" l="1"/>
  <c r="A1779" i="4"/>
  <c r="A1780" i="4"/>
  <c r="D1778" i="4"/>
  <c r="B1778" i="4"/>
  <c r="C1778" i="4" s="1"/>
  <c r="F1776" i="4" s="1"/>
  <c r="F1774" i="4"/>
  <c r="D1777" i="4"/>
  <c r="B1777" i="4"/>
  <c r="C1777" i="4" s="1"/>
  <c r="E1777" i="4"/>
  <c r="E1780" i="4" l="1"/>
  <c r="A1781" i="4"/>
  <c r="A1782" i="4"/>
  <c r="D1780" i="4"/>
  <c r="B1780" i="4"/>
  <c r="C1780" i="4" s="1"/>
  <c r="E1779" i="4"/>
  <c r="B1779" i="4"/>
  <c r="C1779" i="4" s="1"/>
  <c r="D1779" i="4"/>
  <c r="F1775" i="4"/>
  <c r="A1784" i="4" l="1"/>
  <c r="D1782" i="4"/>
  <c r="A1783" i="4"/>
  <c r="E1782" i="4"/>
  <c r="B1782" i="4"/>
  <c r="C1782" i="4" s="1"/>
  <c r="F1780" i="4"/>
  <c r="F1777" i="4"/>
  <c r="E1781" i="4"/>
  <c r="D1781" i="4"/>
  <c r="B1781" i="4"/>
  <c r="C1781" i="4" s="1"/>
  <c r="F1778" i="4"/>
  <c r="E1783" i="4" l="1"/>
  <c r="D1783" i="4"/>
  <c r="B1783" i="4"/>
  <c r="C1783" i="4" s="1"/>
  <c r="F1781" i="4" s="1"/>
  <c r="F1782" i="4"/>
  <c r="D1784" i="4"/>
  <c r="A1786" i="4"/>
  <c r="B1784" i="4"/>
  <c r="C1784" i="4" s="1"/>
  <c r="E1784" i="4"/>
  <c r="A1785" i="4"/>
  <c r="F1779" i="4"/>
  <c r="D1786" i="4" l="1"/>
  <c r="A1787" i="4"/>
  <c r="E1786" i="4"/>
  <c r="A1788" i="4"/>
  <c r="B1786" i="4"/>
  <c r="C1786" i="4" s="1"/>
  <c r="E1785" i="4"/>
  <c r="B1785" i="4"/>
  <c r="C1785" i="4" s="1"/>
  <c r="D1785" i="4"/>
  <c r="D1787" i="4" l="1"/>
  <c r="E1787" i="4"/>
  <c r="B1787" i="4"/>
  <c r="C1787" i="4" s="1"/>
  <c r="E1788" i="4"/>
  <c r="B1788" i="4"/>
  <c r="C1788" i="4" s="1"/>
  <c r="A1789" i="4"/>
  <c r="D1788" i="4"/>
  <c r="A1790" i="4"/>
  <c r="F1783" i="4"/>
  <c r="F1784" i="4"/>
  <c r="E1789" i="4" l="1"/>
  <c r="B1789" i="4"/>
  <c r="C1789" i="4" s="1"/>
  <c r="F1787" i="4" s="1"/>
  <c r="D1789" i="4"/>
  <c r="F1788" i="4"/>
  <c r="A1792" i="4"/>
  <c r="D1790" i="4"/>
  <c r="B1790" i="4"/>
  <c r="C1790" i="4" s="1"/>
  <c r="A1791" i="4"/>
  <c r="E1790" i="4"/>
  <c r="F1786" i="4"/>
  <c r="F1785" i="4"/>
  <c r="E1791" i="4" l="1"/>
  <c r="D1791" i="4"/>
  <c r="B1791" i="4"/>
  <c r="C1791" i="4" s="1"/>
  <c r="B1792" i="4"/>
  <c r="C1792" i="4" s="1"/>
  <c r="F1790" i="4" s="1"/>
  <c r="D1792" i="4"/>
  <c r="A1793" i="4"/>
  <c r="A1794" i="4"/>
  <c r="E1792" i="4"/>
  <c r="B1793" i="4" l="1"/>
  <c r="C1793" i="4" s="1"/>
  <c r="D1793" i="4"/>
  <c r="E1793" i="4"/>
  <c r="A1796" i="4"/>
  <c r="D1794" i="4"/>
  <c r="E1794" i="4"/>
  <c r="A1795" i="4"/>
  <c r="B1794" i="4"/>
  <c r="C1794" i="4" s="1"/>
  <c r="F1789" i="4"/>
  <c r="F1792" i="4"/>
  <c r="A1797" i="4" l="1"/>
  <c r="D1796" i="4"/>
  <c r="A1798" i="4"/>
  <c r="B1796" i="4"/>
  <c r="C1796" i="4" s="1"/>
  <c r="E1796" i="4"/>
  <c r="F1791" i="4"/>
  <c r="D1795" i="4"/>
  <c r="B1795" i="4"/>
  <c r="C1795" i="4" s="1"/>
  <c r="E1795" i="4"/>
  <c r="E1797" i="4" l="1"/>
  <c r="B1797" i="4"/>
  <c r="C1797" i="4" s="1"/>
  <c r="D1797" i="4"/>
  <c r="F1794" i="4"/>
  <c r="E1798" i="4"/>
  <c r="D1798" i="4"/>
  <c r="B1798" i="4"/>
  <c r="C1798" i="4" s="1"/>
  <c r="A1800" i="4"/>
  <c r="A1799" i="4"/>
  <c r="F1793" i="4"/>
  <c r="A1802" i="4" l="1"/>
  <c r="E1800" i="4"/>
  <c r="D1800" i="4"/>
  <c r="B1800" i="4"/>
  <c r="C1800" i="4" s="1"/>
  <c r="F1798" i="4" s="1"/>
  <c r="A1801" i="4"/>
  <c r="D1799" i="4"/>
  <c r="E1799" i="4"/>
  <c r="B1799" i="4"/>
  <c r="C1799" i="4" s="1"/>
  <c r="F1796" i="4"/>
  <c r="F1795" i="4"/>
  <c r="B1801" i="4" l="1"/>
  <c r="C1801" i="4" s="1"/>
  <c r="D1801" i="4"/>
  <c r="E1801" i="4"/>
  <c r="A1804" i="4"/>
  <c r="D1802" i="4"/>
  <c r="B1802" i="4"/>
  <c r="C1802" i="4" s="1"/>
  <c r="E1802" i="4"/>
  <c r="A1803" i="4"/>
  <c r="F1797" i="4"/>
  <c r="F1800" i="4" l="1"/>
  <c r="D1803" i="4"/>
  <c r="E1803" i="4"/>
  <c r="B1803" i="4"/>
  <c r="C1803" i="4" s="1"/>
  <c r="F1801" i="4" s="1"/>
  <c r="A1806" i="4"/>
  <c r="A1805" i="4"/>
  <c r="E1804" i="4"/>
  <c r="D1804" i="4"/>
  <c r="B1804" i="4"/>
  <c r="C1804" i="4" s="1"/>
  <c r="F1799" i="4"/>
  <c r="B1805" i="4" l="1"/>
  <c r="C1805" i="4" s="1"/>
  <c r="F1803" i="4" s="1"/>
  <c r="D1805" i="4"/>
  <c r="E1805" i="4"/>
  <c r="B1806" i="4"/>
  <c r="C1806" i="4" s="1"/>
  <c r="D1806" i="4"/>
  <c r="A1808" i="4"/>
  <c r="A1807" i="4"/>
  <c r="E1806" i="4"/>
  <c r="F1802" i="4"/>
  <c r="E1807" i="4" l="1"/>
  <c r="D1807" i="4"/>
  <c r="B1807" i="4"/>
  <c r="C1807" i="4" s="1"/>
  <c r="F1804" i="4"/>
  <c r="B1808" i="4"/>
  <c r="C1808" i="4" s="1"/>
  <c r="A1810" i="4"/>
  <c r="E1808" i="4"/>
  <c r="D1808" i="4"/>
  <c r="A1809" i="4"/>
  <c r="F1805" i="4"/>
  <c r="D1809" i="4" l="1"/>
  <c r="E1809" i="4"/>
  <c r="B1809" i="4"/>
  <c r="C1809" i="4" s="1"/>
  <c r="A1812" i="4"/>
  <c r="A1811" i="4"/>
  <c r="D1810" i="4"/>
  <c r="B1810" i="4"/>
  <c r="C1810" i="4" s="1"/>
  <c r="F1808" i="4" s="1"/>
  <c r="E1810" i="4"/>
  <c r="F1806" i="4"/>
  <c r="D1811" i="4" l="1"/>
  <c r="B1811" i="4"/>
  <c r="C1811" i="4" s="1"/>
  <c r="E1811" i="4"/>
  <c r="D1812" i="4"/>
  <c r="E1812" i="4"/>
  <c r="B1812" i="4"/>
  <c r="C1812" i="4" s="1"/>
  <c r="A1813" i="4"/>
  <c r="A1814" i="4"/>
  <c r="F1807" i="4"/>
  <c r="A1816" i="4" l="1"/>
  <c r="B1814" i="4"/>
  <c r="C1814" i="4" s="1"/>
  <c r="E1814" i="4"/>
  <c r="A1815" i="4"/>
  <c r="D1814" i="4"/>
  <c r="E1813" i="4"/>
  <c r="B1813" i="4"/>
  <c r="C1813" i="4" s="1"/>
  <c r="D1813" i="4"/>
  <c r="F1810" i="4"/>
  <c r="F1809" i="4"/>
  <c r="A1817" i="4" l="1"/>
  <c r="A1818" i="4"/>
  <c r="B1816" i="4"/>
  <c r="C1816" i="4" s="1"/>
  <c r="E1816" i="4"/>
  <c r="D1816" i="4"/>
  <c r="D1815" i="4"/>
  <c r="B1815" i="4"/>
  <c r="C1815" i="4" s="1"/>
  <c r="F1813" i="4" s="1"/>
  <c r="E1815" i="4"/>
  <c r="F1811" i="4"/>
  <c r="F1812" i="4"/>
  <c r="A1820" i="4" l="1"/>
  <c r="E1818" i="4"/>
  <c r="A1819" i="4"/>
  <c r="D1818" i="4"/>
  <c r="B1818" i="4"/>
  <c r="C1818" i="4" s="1"/>
  <c r="B1817" i="4"/>
  <c r="C1817" i="4" s="1"/>
  <c r="E1817" i="4"/>
  <c r="D1817" i="4"/>
  <c r="F1814" i="4"/>
  <c r="D1819" i="4" l="1"/>
  <c r="B1819" i="4"/>
  <c r="C1819" i="4" s="1"/>
  <c r="E1819" i="4"/>
  <c r="F1815" i="4"/>
  <c r="D1820" i="4"/>
  <c r="E1820" i="4"/>
  <c r="A1821" i="4"/>
  <c r="B1820" i="4"/>
  <c r="C1820" i="4" s="1"/>
  <c r="A1822" i="4"/>
  <c r="F1816" i="4"/>
  <c r="A1824" i="4" l="1"/>
  <c r="E1822" i="4"/>
  <c r="A1823" i="4"/>
  <c r="D1822" i="4"/>
  <c r="B1822" i="4"/>
  <c r="C1822" i="4" s="1"/>
  <c r="F1820" i="4" s="1"/>
  <c r="F1818" i="4"/>
  <c r="D1821" i="4"/>
  <c r="B1821" i="4"/>
  <c r="C1821" i="4" s="1"/>
  <c r="E1821" i="4"/>
  <c r="F1817" i="4"/>
  <c r="E1823" i="4" l="1"/>
  <c r="B1823" i="4"/>
  <c r="C1823" i="4" s="1"/>
  <c r="F1821" i="4" s="1"/>
  <c r="D1823" i="4"/>
  <c r="F1819" i="4"/>
  <c r="A1825" i="4"/>
  <c r="A1826" i="4"/>
  <c r="D1824" i="4"/>
  <c r="E1824" i="4"/>
  <c r="B1824" i="4"/>
  <c r="C1824" i="4" s="1"/>
  <c r="F1822" i="4" s="1"/>
  <c r="A1828" i="4" l="1"/>
  <c r="A1827" i="4"/>
  <c r="D1826" i="4"/>
  <c r="B1826" i="4"/>
  <c r="C1826" i="4" s="1"/>
  <c r="E1826" i="4"/>
  <c r="D1825" i="4"/>
  <c r="B1825" i="4"/>
  <c r="C1825" i="4" s="1"/>
  <c r="E1825" i="4"/>
  <c r="F1823" i="4" l="1"/>
  <c r="F1824" i="4"/>
  <c r="E1827" i="4"/>
  <c r="D1827" i="4"/>
  <c r="B1827" i="4"/>
  <c r="C1827" i="4" s="1"/>
  <c r="A1830" i="4"/>
  <c r="A1829" i="4"/>
  <c r="D1828" i="4"/>
  <c r="E1828" i="4"/>
  <c r="B1828" i="4"/>
  <c r="C1828" i="4" s="1"/>
  <c r="B1830" i="4" l="1"/>
  <c r="C1830" i="4" s="1"/>
  <c r="A1832" i="4"/>
  <c r="D1830" i="4"/>
  <c r="A1831" i="4"/>
  <c r="E1830" i="4"/>
  <c r="F1825" i="4"/>
  <c r="E1829" i="4"/>
  <c r="D1829" i="4"/>
  <c r="B1829" i="4"/>
  <c r="C1829" i="4" s="1"/>
  <c r="F1826" i="4"/>
  <c r="F1827" i="4" l="1"/>
  <c r="E1832" i="4"/>
  <c r="A1834" i="4"/>
  <c r="B1832" i="4"/>
  <c r="C1832" i="4" s="1"/>
  <c r="F1830" i="4" s="1"/>
  <c r="A1833" i="4"/>
  <c r="D1832" i="4"/>
  <c r="D1831" i="4"/>
  <c r="B1831" i="4"/>
  <c r="C1831" i="4" s="1"/>
  <c r="E1831" i="4"/>
  <c r="F1828" i="4"/>
  <c r="E1834" i="4" l="1"/>
  <c r="A1835" i="4"/>
  <c r="D1834" i="4"/>
  <c r="A1836" i="4"/>
  <c r="B1834" i="4"/>
  <c r="C1834" i="4" s="1"/>
  <c r="F1832" i="4" s="1"/>
  <c r="D1833" i="4"/>
  <c r="E1833" i="4"/>
  <c r="B1833" i="4"/>
  <c r="C1833" i="4" s="1"/>
  <c r="F1829" i="4"/>
  <c r="A1838" i="4" l="1"/>
  <c r="A1837" i="4"/>
  <c r="E1836" i="4"/>
  <c r="D1836" i="4"/>
  <c r="B1836" i="4"/>
  <c r="C1836" i="4" s="1"/>
  <c r="F1834" i="4" s="1"/>
  <c r="F1831" i="4"/>
  <c r="D1835" i="4"/>
  <c r="B1835" i="4"/>
  <c r="C1835" i="4" s="1"/>
  <c r="E1835" i="4"/>
  <c r="E1837" i="4" l="1"/>
  <c r="D1837" i="4"/>
  <c r="B1837" i="4"/>
  <c r="C1837" i="4" s="1"/>
  <c r="B1838" i="4"/>
  <c r="C1838" i="4" s="1"/>
  <c r="F1836" i="4" s="1"/>
  <c r="E1838" i="4"/>
  <c r="A1839" i="4"/>
  <c r="D1838" i="4"/>
  <c r="A1840" i="4"/>
  <c r="F1833" i="4"/>
  <c r="B1840" i="4" l="1"/>
  <c r="C1840" i="4" s="1"/>
  <c r="F1838" i="4" s="1"/>
  <c r="A1841" i="4"/>
  <c r="A1842" i="4"/>
  <c r="E1840" i="4"/>
  <c r="D1840" i="4"/>
  <c r="B1839" i="4"/>
  <c r="C1839" i="4" s="1"/>
  <c r="D1839" i="4"/>
  <c r="E1839" i="4"/>
  <c r="F1835" i="4"/>
  <c r="D1842" i="4" l="1"/>
  <c r="A1843" i="4"/>
  <c r="B1842" i="4"/>
  <c r="C1842" i="4" s="1"/>
  <c r="E1842" i="4"/>
  <c r="A1844" i="4"/>
  <c r="F1837" i="4"/>
  <c r="D1841" i="4"/>
  <c r="B1841" i="4"/>
  <c r="C1841" i="4" s="1"/>
  <c r="E1841" i="4"/>
  <c r="F1840" i="4" l="1"/>
  <c r="E1843" i="4"/>
  <c r="B1843" i="4"/>
  <c r="C1843" i="4" s="1"/>
  <c r="D1843" i="4"/>
  <c r="E1844" i="4"/>
  <c r="A1845" i="4"/>
  <c r="B1844" i="4"/>
  <c r="C1844" i="4" s="1"/>
  <c r="D1844" i="4"/>
  <c r="A1846" i="4"/>
  <c r="F1839" i="4"/>
  <c r="F1843" i="4" l="1"/>
  <c r="F1841" i="4"/>
  <c r="D1845" i="4"/>
  <c r="B1845" i="4"/>
  <c r="C1845" i="4" s="1"/>
  <c r="E1845" i="4"/>
  <c r="E1846" i="4"/>
  <c r="A1848" i="4"/>
  <c r="D1846" i="4"/>
  <c r="A1847" i="4"/>
  <c r="B1846" i="4"/>
  <c r="C1846" i="4" s="1"/>
  <c r="F1842" i="4"/>
  <c r="B1848" i="4" l="1"/>
  <c r="C1848" i="4" s="1"/>
  <c r="F1846" i="4" s="1"/>
  <c r="A1850" i="4"/>
  <c r="D1848" i="4"/>
  <c r="E1848" i="4"/>
  <c r="A1849" i="4"/>
  <c r="B1847" i="4"/>
  <c r="C1847" i="4" s="1"/>
  <c r="E1847" i="4"/>
  <c r="D1847" i="4"/>
  <c r="F1844" i="4"/>
  <c r="D1849" i="4" l="1"/>
  <c r="E1849" i="4"/>
  <c r="B1849" i="4"/>
  <c r="C1849" i="4" s="1"/>
  <c r="F1845" i="4"/>
  <c r="B1850" i="4"/>
  <c r="C1850" i="4" s="1"/>
  <c r="D1850" i="4"/>
  <c r="A1852" i="4"/>
  <c r="E1850" i="4"/>
  <c r="A1851" i="4"/>
  <c r="B1852" i="4" l="1"/>
  <c r="C1852" i="4" s="1"/>
  <c r="F1850" i="4" s="1"/>
  <c r="D1852" i="4"/>
  <c r="A1853" i="4"/>
  <c r="A1854" i="4"/>
  <c r="E1852" i="4"/>
  <c r="F1848" i="4"/>
  <c r="D1851" i="4"/>
  <c r="B1851" i="4"/>
  <c r="C1851" i="4" s="1"/>
  <c r="E1851" i="4"/>
  <c r="F1847" i="4"/>
  <c r="A1856" i="4" l="1"/>
  <c r="B1854" i="4"/>
  <c r="C1854" i="4" s="1"/>
  <c r="A1855" i="4"/>
  <c r="E1854" i="4"/>
  <c r="D1854" i="4"/>
  <c r="E1853" i="4"/>
  <c r="B1853" i="4"/>
  <c r="C1853" i="4" s="1"/>
  <c r="F1851" i="4" s="1"/>
  <c r="D1853" i="4"/>
  <c r="F1849" i="4"/>
  <c r="F1852" i="4"/>
  <c r="D1855" i="4" l="1"/>
  <c r="E1855" i="4"/>
  <c r="B1855" i="4"/>
  <c r="C1855" i="4" s="1"/>
  <c r="A1857" i="4"/>
  <c r="D1856" i="4"/>
  <c r="A1858" i="4"/>
  <c r="B1856" i="4"/>
  <c r="C1856" i="4" s="1"/>
  <c r="E1856" i="4"/>
  <c r="B1857" i="4" l="1"/>
  <c r="C1857" i="4" s="1"/>
  <c r="D1857" i="4"/>
  <c r="E1857" i="4"/>
  <c r="A1860" i="4"/>
  <c r="D1858" i="4"/>
  <c r="E1858" i="4"/>
  <c r="B1858" i="4"/>
  <c r="C1858" i="4" s="1"/>
  <c r="A1859" i="4"/>
  <c r="F1854" i="4"/>
  <c r="F1853" i="4"/>
  <c r="F1856" i="4" l="1"/>
  <c r="E1859" i="4"/>
  <c r="D1859" i="4"/>
  <c r="B1859" i="4"/>
  <c r="C1859" i="4" s="1"/>
  <c r="F1857" i="4" s="1"/>
  <c r="A1862" i="4"/>
  <c r="B1860" i="4"/>
  <c r="C1860" i="4" s="1"/>
  <c r="E1860" i="4"/>
  <c r="D1860" i="4"/>
  <c r="A1861" i="4"/>
  <c r="F1855" i="4"/>
  <c r="D1861" i="4" l="1"/>
  <c r="B1861" i="4"/>
  <c r="C1861" i="4" s="1"/>
  <c r="E1861" i="4"/>
  <c r="B1862" i="4"/>
  <c r="C1862" i="4" s="1"/>
  <c r="D1862" i="4"/>
  <c r="A1863" i="4"/>
  <c r="E1862" i="4"/>
  <c r="A1864" i="4"/>
  <c r="F1858" i="4"/>
  <c r="A1865" i="4" l="1"/>
  <c r="E1864" i="4"/>
  <c r="D1864" i="4"/>
  <c r="A1866" i="4"/>
  <c r="B1864" i="4"/>
  <c r="C1864" i="4" s="1"/>
  <c r="D1863" i="4"/>
  <c r="B1863" i="4"/>
  <c r="C1863" i="4" s="1"/>
  <c r="E1863" i="4"/>
  <c r="F1859" i="4"/>
  <c r="F1862" i="4"/>
  <c r="F1860" i="4"/>
  <c r="D1866" i="4" l="1"/>
  <c r="B1866" i="4"/>
  <c r="C1866" i="4" s="1"/>
  <c r="F1864" i="4" s="1"/>
  <c r="A1867" i="4"/>
  <c r="A1868" i="4"/>
  <c r="E1866" i="4"/>
  <c r="F1861" i="4"/>
  <c r="D1865" i="4"/>
  <c r="E1865" i="4"/>
  <c r="B1865" i="4"/>
  <c r="C1865" i="4" s="1"/>
  <c r="A1869" i="4" l="1"/>
  <c r="B1868" i="4"/>
  <c r="C1868" i="4" s="1"/>
  <c r="D1868" i="4"/>
  <c r="A1870" i="4"/>
  <c r="E1868" i="4"/>
  <c r="F1863" i="4"/>
  <c r="D1867" i="4"/>
  <c r="B1867" i="4"/>
  <c r="C1867" i="4" s="1"/>
  <c r="E1867" i="4"/>
  <c r="F1866" i="4"/>
  <c r="E1869" i="4" l="1"/>
  <c r="D1869" i="4"/>
  <c r="B1869" i="4"/>
  <c r="C1869" i="4" s="1"/>
  <c r="D1870" i="4"/>
  <c r="A1872" i="4"/>
  <c r="E1870" i="4"/>
  <c r="A1871" i="4"/>
  <c r="B1870" i="4"/>
  <c r="C1870" i="4" s="1"/>
  <c r="F1865" i="4"/>
  <c r="D1872" i="4" l="1"/>
  <c r="A1874" i="4"/>
  <c r="B1872" i="4"/>
  <c r="C1872" i="4" s="1"/>
  <c r="A1873" i="4"/>
  <c r="E1872" i="4"/>
  <c r="F1870" i="4"/>
  <c r="E1871" i="4"/>
  <c r="B1871" i="4"/>
  <c r="C1871" i="4" s="1"/>
  <c r="D1871" i="4"/>
  <c r="F1867" i="4"/>
  <c r="F1868" i="4"/>
  <c r="D1874" i="4" l="1"/>
  <c r="E1874" i="4"/>
  <c r="A1875" i="4"/>
  <c r="A1876" i="4"/>
  <c r="B1874" i="4"/>
  <c r="C1874" i="4" s="1"/>
  <c r="F1871" i="4"/>
  <c r="B1873" i="4"/>
  <c r="C1873" i="4" s="1"/>
  <c r="D1873" i="4"/>
  <c r="E1873" i="4"/>
  <c r="F1869" i="4"/>
  <c r="E1875" i="4" l="1"/>
  <c r="B1875" i="4"/>
  <c r="C1875" i="4" s="1"/>
  <c r="D1875" i="4"/>
  <c r="E1876" i="4"/>
  <c r="A1878" i="4"/>
  <c r="B1876" i="4"/>
  <c r="C1876" i="4" s="1"/>
  <c r="D1876" i="4"/>
  <c r="A1877" i="4"/>
  <c r="F1872" i="4"/>
  <c r="D1878" i="4" l="1"/>
  <c r="A1879" i="4"/>
  <c r="B1878" i="4"/>
  <c r="C1878" i="4" s="1"/>
  <c r="E1878" i="4"/>
  <c r="A1880" i="4"/>
  <c r="B1877" i="4"/>
  <c r="C1877" i="4" s="1"/>
  <c r="E1877" i="4"/>
  <c r="D1877" i="4"/>
  <c r="F1874" i="4"/>
  <c r="F1873" i="4"/>
  <c r="B1879" i="4" l="1"/>
  <c r="C1879" i="4" s="1"/>
  <c r="E1879" i="4"/>
  <c r="D1879" i="4"/>
  <c r="E1880" i="4"/>
  <c r="A1882" i="4"/>
  <c r="B1880" i="4"/>
  <c r="C1880" i="4" s="1"/>
  <c r="D1880" i="4"/>
  <c r="A1881" i="4"/>
  <c r="F1875" i="4"/>
  <c r="F1876" i="4"/>
  <c r="E1882" i="4" l="1"/>
  <c r="A1884" i="4"/>
  <c r="D1882" i="4"/>
  <c r="B1882" i="4"/>
  <c r="C1882" i="4" s="1"/>
  <c r="A1883" i="4"/>
  <c r="F1878" i="4"/>
  <c r="E1881" i="4"/>
  <c r="D1881" i="4"/>
  <c r="B1881" i="4"/>
  <c r="C1881" i="4" s="1"/>
  <c r="F1877" i="4"/>
  <c r="F1879" i="4" l="1"/>
  <c r="E1884" i="4"/>
  <c r="A1885" i="4"/>
  <c r="A1886" i="4"/>
  <c r="D1884" i="4"/>
  <c r="B1884" i="4"/>
  <c r="C1884" i="4" s="1"/>
  <c r="E1883" i="4"/>
  <c r="D1883" i="4"/>
  <c r="B1883" i="4"/>
  <c r="C1883" i="4" s="1"/>
  <c r="F1880" i="4"/>
  <c r="B1885" i="4" l="1"/>
  <c r="C1885" i="4" s="1"/>
  <c r="E1885" i="4"/>
  <c r="D1885" i="4"/>
  <c r="F1882" i="4"/>
  <c r="F1883" i="4"/>
  <c r="A1888" i="4"/>
  <c r="E1886" i="4"/>
  <c r="A1887" i="4"/>
  <c r="B1886" i="4"/>
  <c r="C1886" i="4" s="1"/>
  <c r="D1886" i="4"/>
  <c r="F1881" i="4"/>
  <c r="A1889" i="4" l="1"/>
  <c r="E1888" i="4"/>
  <c r="B1888" i="4"/>
  <c r="C1888" i="4" s="1"/>
  <c r="F1886" i="4" s="1"/>
  <c r="D1888" i="4"/>
  <c r="A1890" i="4"/>
  <c r="D1887" i="4"/>
  <c r="E1887" i="4"/>
  <c r="B1887" i="4"/>
  <c r="C1887" i="4" s="1"/>
  <c r="F1884" i="4"/>
  <c r="B1890" i="4" l="1"/>
  <c r="C1890" i="4" s="1"/>
  <c r="A1892" i="4"/>
  <c r="D1890" i="4"/>
  <c r="A1891" i="4"/>
  <c r="E1890" i="4"/>
  <c r="F1887" i="4"/>
  <c r="F1885" i="4"/>
  <c r="E1889" i="4"/>
  <c r="B1889" i="4"/>
  <c r="C1889" i="4" s="1"/>
  <c r="D1889" i="4"/>
  <c r="E1891" i="4" l="1"/>
  <c r="B1891" i="4"/>
  <c r="C1891" i="4" s="1"/>
  <c r="D1891" i="4"/>
  <c r="F1888" i="4"/>
  <c r="A1894" i="4"/>
  <c r="E1892" i="4"/>
  <c r="B1892" i="4"/>
  <c r="C1892" i="4" s="1"/>
  <c r="D1892" i="4"/>
  <c r="A1893" i="4"/>
  <c r="E1893" i="4" l="1"/>
  <c r="D1893" i="4"/>
  <c r="B1893" i="4"/>
  <c r="C1893" i="4" s="1"/>
  <c r="F1891" i="4" s="1"/>
  <c r="A1895" i="4"/>
  <c r="D1894" i="4"/>
  <c r="E1894" i="4"/>
  <c r="B1894" i="4"/>
  <c r="C1894" i="4" s="1"/>
  <c r="A1896" i="4"/>
  <c r="F1892" i="4"/>
  <c r="F1889" i="4"/>
  <c r="F1890" i="4"/>
  <c r="E1896" i="4" l="1"/>
  <c r="A1898" i="4"/>
  <c r="B1896" i="4"/>
  <c r="C1896" i="4" s="1"/>
  <c r="D1896" i="4"/>
  <c r="A1897" i="4"/>
  <c r="B1895" i="4"/>
  <c r="C1895" i="4" s="1"/>
  <c r="D1895" i="4"/>
  <c r="E1895" i="4"/>
  <c r="A1899" i="4" l="1"/>
  <c r="A1900" i="4"/>
  <c r="B1898" i="4"/>
  <c r="C1898" i="4" s="1"/>
  <c r="E1898" i="4"/>
  <c r="D1898" i="4"/>
  <c r="F1893" i="4"/>
  <c r="F1894" i="4"/>
  <c r="B1897" i="4"/>
  <c r="C1897" i="4" s="1"/>
  <c r="E1897" i="4"/>
  <c r="D1897" i="4"/>
  <c r="D1900" i="4" l="1"/>
  <c r="E1900" i="4"/>
  <c r="A1902" i="4"/>
  <c r="B1900" i="4"/>
  <c r="C1900" i="4" s="1"/>
  <c r="A1901" i="4"/>
  <c r="E1899" i="4"/>
  <c r="B1899" i="4"/>
  <c r="C1899" i="4" s="1"/>
  <c r="D1899" i="4"/>
  <c r="F1895" i="4"/>
  <c r="F1898" i="4"/>
  <c r="F1896" i="4"/>
  <c r="F1900" i="4" l="1"/>
  <c r="A1904" i="4"/>
  <c r="B1902" i="4"/>
  <c r="C1902" i="4" s="1"/>
  <c r="A1903" i="4"/>
  <c r="E1902" i="4"/>
  <c r="D1902" i="4"/>
  <c r="F1897" i="4"/>
  <c r="E1901" i="4"/>
  <c r="B1901" i="4"/>
  <c r="C1901" i="4" s="1"/>
  <c r="D1901" i="4"/>
  <c r="B1903" i="4" l="1"/>
  <c r="C1903" i="4" s="1"/>
  <c r="F1901" i="4" s="1"/>
  <c r="D1903" i="4"/>
  <c r="E1903" i="4"/>
  <c r="A1905" i="4"/>
  <c r="A1906" i="4"/>
  <c r="E1904" i="4"/>
  <c r="D1904" i="4"/>
  <c r="B1904" i="4"/>
  <c r="C1904" i="4" s="1"/>
  <c r="F1899" i="4"/>
  <c r="E1905" i="4" l="1"/>
  <c r="D1905" i="4"/>
  <c r="B1905" i="4"/>
  <c r="C1905" i="4" s="1"/>
  <c r="F1902" i="4"/>
  <c r="D1906" i="4"/>
  <c r="E1906" i="4"/>
  <c r="A1908" i="4"/>
  <c r="B1906" i="4"/>
  <c r="C1906" i="4" s="1"/>
  <c r="A1907" i="4"/>
  <c r="F1903" i="4"/>
  <c r="E1908" i="4" l="1"/>
  <c r="A1909" i="4"/>
  <c r="D1908" i="4"/>
  <c r="B1908" i="4"/>
  <c r="C1908" i="4" s="1"/>
  <c r="A1910" i="4"/>
  <c r="D1907" i="4"/>
  <c r="B1907" i="4"/>
  <c r="C1907" i="4" s="1"/>
  <c r="E1907" i="4"/>
  <c r="F1904" i="4"/>
  <c r="B1910" i="4" l="1"/>
  <c r="C1910" i="4" s="1"/>
  <c r="F1908" i="4" s="1"/>
  <c r="A1912" i="4"/>
  <c r="E1910" i="4"/>
  <c r="D1910" i="4"/>
  <c r="A1911" i="4"/>
  <c r="F1907" i="4"/>
  <c r="F1906" i="4"/>
  <c r="F1905" i="4"/>
  <c r="B1909" i="4"/>
  <c r="C1909" i="4" s="1"/>
  <c r="D1909" i="4"/>
  <c r="E1909" i="4"/>
  <c r="E1911" i="4" l="1"/>
  <c r="D1911" i="4"/>
  <c r="B1911" i="4"/>
  <c r="C1911" i="4" s="1"/>
  <c r="F1909" i="4" s="1"/>
  <c r="B1912" i="4"/>
  <c r="C1912" i="4" s="1"/>
  <c r="F1910" i="4" s="1"/>
  <c r="E1912" i="4"/>
  <c r="A1913" i="4"/>
  <c r="D1912" i="4"/>
  <c r="A1914" i="4"/>
  <c r="B1913" i="4" l="1"/>
  <c r="C1913" i="4" s="1"/>
  <c r="F1911" i="4" s="1"/>
  <c r="D1913" i="4"/>
  <c r="E1913" i="4"/>
  <c r="A1916" i="4"/>
  <c r="D1914" i="4"/>
  <c r="A1915" i="4"/>
  <c r="E1914" i="4"/>
  <c r="B1914" i="4"/>
  <c r="C1914" i="4" s="1"/>
  <c r="F1912" i="4"/>
  <c r="A1917" i="4" l="1"/>
  <c r="A1918" i="4"/>
  <c r="D1916" i="4"/>
  <c r="E1916" i="4"/>
  <c r="B1916" i="4"/>
  <c r="C1916" i="4" s="1"/>
  <c r="E1915" i="4"/>
  <c r="B1915" i="4"/>
  <c r="C1915" i="4" s="1"/>
  <c r="D1915" i="4"/>
  <c r="F1913" i="4" l="1"/>
  <c r="D1918" i="4"/>
  <c r="A1919" i="4"/>
  <c r="B1918" i="4"/>
  <c r="C1918" i="4" s="1"/>
  <c r="E1918" i="4"/>
  <c r="A1920" i="4"/>
  <c r="D1917" i="4"/>
  <c r="E1917" i="4"/>
  <c r="B1917" i="4"/>
  <c r="C1917" i="4" s="1"/>
  <c r="F1914" i="4"/>
  <c r="A1921" i="4" l="1"/>
  <c r="A1922" i="4"/>
  <c r="D1920" i="4"/>
  <c r="B1920" i="4"/>
  <c r="C1920" i="4" s="1"/>
  <c r="F1918" i="4" s="1"/>
  <c r="E1920" i="4"/>
  <c r="F1915" i="4"/>
  <c r="F1916" i="4"/>
  <c r="E1919" i="4"/>
  <c r="B1919" i="4"/>
  <c r="C1919" i="4" s="1"/>
  <c r="D1919" i="4"/>
  <c r="E1922" i="4" l="1"/>
  <c r="A1923" i="4"/>
  <c r="D1922" i="4"/>
  <c r="A1924" i="4"/>
  <c r="B1922" i="4"/>
  <c r="C1922" i="4" s="1"/>
  <c r="E1921" i="4"/>
  <c r="D1921" i="4"/>
  <c r="B1921" i="4"/>
  <c r="C1921" i="4" s="1"/>
  <c r="F1917" i="4"/>
  <c r="D1923" i="4" l="1"/>
  <c r="B1923" i="4"/>
  <c r="C1923" i="4" s="1"/>
  <c r="E1923" i="4"/>
  <c r="F1920" i="4"/>
  <c r="B1924" i="4"/>
  <c r="C1924" i="4" s="1"/>
  <c r="A1925" i="4"/>
  <c r="D1924" i="4"/>
  <c r="A1926" i="4"/>
  <c r="E1924" i="4"/>
  <c r="F1919" i="4"/>
  <c r="E1925" i="4" l="1"/>
  <c r="B1925" i="4"/>
  <c r="C1925" i="4" s="1"/>
  <c r="F1923" i="4" s="1"/>
  <c r="D1925" i="4"/>
  <c r="A1927" i="4"/>
  <c r="E1926" i="4"/>
  <c r="A1928" i="4"/>
  <c r="D1926" i="4"/>
  <c r="B1926" i="4"/>
  <c r="C1926" i="4" s="1"/>
  <c r="F1924" i="4" s="1"/>
  <c r="F1921" i="4"/>
  <c r="F1922" i="4"/>
  <c r="A1929" i="4" l="1"/>
  <c r="A1930" i="4"/>
  <c r="E1928" i="4"/>
  <c r="B1928" i="4"/>
  <c r="C1928" i="4" s="1"/>
  <c r="D1928" i="4"/>
  <c r="D1927" i="4"/>
  <c r="B1927" i="4"/>
  <c r="C1927" i="4" s="1"/>
  <c r="E1927" i="4"/>
  <c r="E1929" i="4" l="1"/>
  <c r="B1929" i="4"/>
  <c r="C1929" i="4" s="1"/>
  <c r="D1929" i="4"/>
  <c r="F1925" i="4"/>
  <c r="F1926" i="4"/>
  <c r="D1930" i="4"/>
  <c r="A1931" i="4"/>
  <c r="B1930" i="4"/>
  <c r="C1930" i="4" s="1"/>
  <c r="E1930" i="4"/>
  <c r="A1932" i="4"/>
  <c r="A1933" i="4" l="1"/>
  <c r="B1932" i="4"/>
  <c r="C1932" i="4" s="1"/>
  <c r="D1932" i="4"/>
  <c r="E1932" i="4"/>
  <c r="A1934" i="4"/>
  <c r="F1930" i="4"/>
  <c r="D1931" i="4"/>
  <c r="E1931" i="4"/>
  <c r="B1931" i="4"/>
  <c r="C1931" i="4" s="1"/>
  <c r="F1928" i="4"/>
  <c r="F1927" i="4"/>
  <c r="F1929" i="4" l="1"/>
  <c r="D1934" i="4"/>
  <c r="E1934" i="4"/>
  <c r="A1935" i="4"/>
  <c r="A1936" i="4"/>
  <c r="B1934" i="4"/>
  <c r="C1934" i="4" s="1"/>
  <c r="B1933" i="4"/>
  <c r="C1933" i="4" s="1"/>
  <c r="D1933" i="4"/>
  <c r="E1933" i="4"/>
  <c r="A1938" i="4" l="1"/>
  <c r="E1936" i="4"/>
  <c r="B1936" i="4"/>
  <c r="C1936" i="4" s="1"/>
  <c r="A1937" i="4"/>
  <c r="D1936" i="4"/>
  <c r="F1932" i="4"/>
  <c r="D1935" i="4"/>
  <c r="B1935" i="4"/>
  <c r="C1935" i="4" s="1"/>
  <c r="F1933" i="4" s="1"/>
  <c r="E1935" i="4"/>
  <c r="F1931" i="4"/>
  <c r="E1938" i="4" l="1"/>
  <c r="B1938" i="4"/>
  <c r="C1938" i="4" s="1"/>
  <c r="D1938" i="4"/>
  <c r="A1939" i="4"/>
  <c r="A1940" i="4"/>
  <c r="B1937" i="4"/>
  <c r="C1937" i="4" s="1"/>
  <c r="E1937" i="4"/>
  <c r="D1937" i="4"/>
  <c r="F1934" i="4"/>
  <c r="A1941" i="4" l="1"/>
  <c r="A1942" i="4"/>
  <c r="B1940" i="4"/>
  <c r="C1940" i="4" s="1"/>
  <c r="F1938" i="4" s="1"/>
  <c r="E1940" i="4"/>
  <c r="D1940" i="4"/>
  <c r="D1939" i="4"/>
  <c r="B1939" i="4"/>
  <c r="C1939" i="4" s="1"/>
  <c r="E1939" i="4"/>
  <c r="F1935" i="4"/>
  <c r="F1936" i="4"/>
  <c r="A1943" i="4" l="1"/>
  <c r="B1942" i="4"/>
  <c r="C1942" i="4" s="1"/>
  <c r="A1944" i="4"/>
  <c r="D1942" i="4"/>
  <c r="E1942" i="4"/>
  <c r="B1941" i="4"/>
  <c r="C1941" i="4" s="1"/>
  <c r="D1941" i="4"/>
  <c r="E1941" i="4"/>
  <c r="F1937" i="4"/>
  <c r="B1944" i="4" l="1"/>
  <c r="C1944" i="4" s="1"/>
  <c r="F1942" i="4" s="1"/>
  <c r="A1946" i="4"/>
  <c r="A1945" i="4"/>
  <c r="D1944" i="4"/>
  <c r="E1944" i="4"/>
  <c r="F1940" i="4"/>
  <c r="D1943" i="4"/>
  <c r="E1943" i="4"/>
  <c r="B1943" i="4"/>
  <c r="C1943" i="4" s="1"/>
  <c r="F1939" i="4"/>
  <c r="F1941" i="4" l="1"/>
  <c r="E1945" i="4"/>
  <c r="D1945" i="4"/>
  <c r="B1945" i="4"/>
  <c r="C1945" i="4" s="1"/>
  <c r="D1946" i="4"/>
  <c r="E1946" i="4"/>
  <c r="A1948" i="4"/>
  <c r="B1946" i="4"/>
  <c r="C1946" i="4" s="1"/>
  <c r="A1947" i="4"/>
  <c r="A1949" i="4" l="1"/>
  <c r="B1948" i="4"/>
  <c r="C1948" i="4" s="1"/>
  <c r="E1948" i="4"/>
  <c r="A1950" i="4"/>
  <c r="D1948" i="4"/>
  <c r="F1944" i="4"/>
  <c r="E1947" i="4"/>
  <c r="B1947" i="4"/>
  <c r="C1947" i="4" s="1"/>
  <c r="F1945" i="4" s="1"/>
  <c r="D1947" i="4"/>
  <c r="F1943" i="4"/>
  <c r="D1949" i="4" l="1"/>
  <c r="B1949" i="4"/>
  <c r="C1949" i="4" s="1"/>
  <c r="F1947" i="4" s="1"/>
  <c r="E1949" i="4"/>
  <c r="B1950" i="4"/>
  <c r="C1950" i="4" s="1"/>
  <c r="F1948" i="4" s="1"/>
  <c r="A1951" i="4"/>
  <c r="E1950" i="4"/>
  <c r="A1952" i="4"/>
  <c r="D1950" i="4"/>
  <c r="F1946" i="4"/>
  <c r="A1953" i="4" l="1"/>
  <c r="E1952" i="4"/>
  <c r="D1952" i="4"/>
  <c r="A1954" i="4"/>
  <c r="B1952" i="4"/>
  <c r="C1952" i="4" s="1"/>
  <c r="F1950" i="4" s="1"/>
  <c r="E1951" i="4"/>
  <c r="D1951" i="4"/>
  <c r="B1951" i="4"/>
  <c r="C1951" i="4" s="1"/>
  <c r="A1955" i="4" l="1"/>
  <c r="B1954" i="4"/>
  <c r="C1954" i="4" s="1"/>
  <c r="F1952" i="4" s="1"/>
  <c r="E1954" i="4"/>
  <c r="D1954" i="4"/>
  <c r="A1956" i="4"/>
  <c r="F1949" i="4"/>
  <c r="E1953" i="4"/>
  <c r="D1953" i="4"/>
  <c r="B1953" i="4"/>
  <c r="C1953" i="4" s="1"/>
  <c r="F1951" i="4" s="1"/>
  <c r="E1956" i="4" l="1"/>
  <c r="B1956" i="4"/>
  <c r="C1956" i="4" s="1"/>
  <c r="D1956" i="4"/>
  <c r="A1958" i="4"/>
  <c r="A1957" i="4"/>
  <c r="B1955" i="4"/>
  <c r="C1955" i="4" s="1"/>
  <c r="D1955" i="4"/>
  <c r="E1955" i="4"/>
  <c r="E1957" i="4" l="1"/>
  <c r="B1957" i="4"/>
  <c r="C1957" i="4" s="1"/>
  <c r="D1957" i="4"/>
  <c r="A1960" i="4"/>
  <c r="B1958" i="4"/>
  <c r="C1958" i="4" s="1"/>
  <c r="A1959" i="4"/>
  <c r="D1958" i="4"/>
  <c r="E1958" i="4"/>
  <c r="F1954" i="4"/>
  <c r="F1953" i="4"/>
  <c r="B1959" i="4" l="1"/>
  <c r="C1959" i="4" s="1"/>
  <c r="E1959" i="4"/>
  <c r="D1959" i="4"/>
  <c r="A1961" i="4"/>
  <c r="D1960" i="4"/>
  <c r="A1962" i="4"/>
  <c r="B1960" i="4"/>
  <c r="C1960" i="4" s="1"/>
  <c r="E1960" i="4"/>
  <c r="F1956" i="4"/>
  <c r="F1955" i="4"/>
  <c r="D1962" i="4" l="1"/>
  <c r="B1962" i="4"/>
  <c r="C1962" i="4" s="1"/>
  <c r="A1964" i="4"/>
  <c r="E1962" i="4"/>
  <c r="A1963" i="4"/>
  <c r="F1957" i="4"/>
  <c r="B1961" i="4"/>
  <c r="C1961" i="4" s="1"/>
  <c r="E1961" i="4"/>
  <c r="D1961" i="4"/>
  <c r="F1958" i="4"/>
  <c r="E1964" i="4" l="1"/>
  <c r="D1964" i="4"/>
  <c r="A1966" i="4"/>
  <c r="A1965" i="4"/>
  <c r="B1964" i="4"/>
  <c r="C1964" i="4" s="1"/>
  <c r="F1960" i="4"/>
  <c r="E1963" i="4"/>
  <c r="D1963" i="4"/>
  <c r="B1963" i="4"/>
  <c r="C1963" i="4" s="1"/>
  <c r="F1959" i="4"/>
  <c r="B1966" i="4" l="1"/>
  <c r="C1966" i="4" s="1"/>
  <c r="A1967" i="4"/>
  <c r="E1966" i="4"/>
  <c r="D1966" i="4"/>
  <c r="A1968" i="4"/>
  <c r="F1962" i="4"/>
  <c r="E1965" i="4"/>
  <c r="D1965" i="4"/>
  <c r="B1965" i="4"/>
  <c r="C1965" i="4" s="1"/>
  <c r="F1961" i="4"/>
  <c r="F1963" i="4" l="1"/>
  <c r="E1967" i="4"/>
  <c r="D1967" i="4"/>
  <c r="B1967" i="4"/>
  <c r="C1967" i="4" s="1"/>
  <c r="E1968" i="4"/>
  <c r="A1969" i="4"/>
  <c r="D1968" i="4"/>
  <c r="A1970" i="4"/>
  <c r="B1968" i="4"/>
  <c r="C1968" i="4" s="1"/>
  <c r="F1966" i="4" s="1"/>
  <c r="F1964" i="4"/>
  <c r="D1970" i="4" l="1"/>
  <c r="A1972" i="4"/>
  <c r="B1970" i="4"/>
  <c r="C1970" i="4" s="1"/>
  <c r="A1971" i="4"/>
  <c r="E1970" i="4"/>
  <c r="E1969" i="4"/>
  <c r="D1969" i="4"/>
  <c r="B1969" i="4"/>
  <c r="C1969" i="4" s="1"/>
  <c r="F1968" i="4"/>
  <c r="F1965" i="4"/>
  <c r="E1971" i="4" l="1"/>
  <c r="D1971" i="4"/>
  <c r="B1971" i="4"/>
  <c r="C1971" i="4" s="1"/>
  <c r="F1967" i="4"/>
  <c r="E1972" i="4"/>
  <c r="D1972" i="4"/>
  <c r="B1972" i="4"/>
  <c r="C1972" i="4" s="1"/>
  <c r="A1973" i="4"/>
  <c r="A1974" i="4"/>
  <c r="A1976" i="4" l="1"/>
  <c r="A1975" i="4"/>
  <c r="B1974" i="4"/>
  <c r="C1974" i="4" s="1"/>
  <c r="E1974" i="4"/>
  <c r="D1974" i="4"/>
  <c r="E1973" i="4"/>
  <c r="B1973" i="4"/>
  <c r="C1973" i="4" s="1"/>
  <c r="D1973" i="4"/>
  <c r="F1970" i="4"/>
  <c r="F1969" i="4"/>
  <c r="E1975" i="4" l="1"/>
  <c r="B1975" i="4"/>
  <c r="C1975" i="4" s="1"/>
  <c r="D1975" i="4"/>
  <c r="F1972" i="4"/>
  <c r="A1977" i="4"/>
  <c r="E1976" i="4"/>
  <c r="A1978" i="4"/>
  <c r="D1976" i="4"/>
  <c r="B1976" i="4"/>
  <c r="C1976" i="4" s="1"/>
  <c r="F1971" i="4"/>
  <c r="D1977" i="4" l="1"/>
  <c r="B1977" i="4"/>
  <c r="C1977" i="4" s="1"/>
  <c r="E1977" i="4"/>
  <c r="B1978" i="4"/>
  <c r="C1978" i="4" s="1"/>
  <c r="A1979" i="4"/>
  <c r="A1980" i="4"/>
  <c r="E1978" i="4"/>
  <c r="D1978" i="4"/>
  <c r="F1973" i="4"/>
  <c r="F1974" i="4"/>
  <c r="A1981" i="4" l="1"/>
  <c r="B1980" i="4"/>
  <c r="C1980" i="4" s="1"/>
  <c r="E1980" i="4"/>
  <c r="A1982" i="4"/>
  <c r="D1980" i="4"/>
  <c r="B1979" i="4"/>
  <c r="C1979" i="4" s="1"/>
  <c r="D1979" i="4"/>
  <c r="E1979" i="4"/>
  <c r="F1978" i="4"/>
  <c r="F1976" i="4"/>
  <c r="F1975" i="4"/>
  <c r="A1983" i="4" l="1"/>
  <c r="E1982" i="4"/>
  <c r="A1984" i="4"/>
  <c r="D1982" i="4"/>
  <c r="B1982" i="4"/>
  <c r="C1982" i="4" s="1"/>
  <c r="F1980" i="4" s="1"/>
  <c r="F1977" i="4"/>
  <c r="E1981" i="4"/>
  <c r="B1981" i="4"/>
  <c r="C1981" i="4" s="1"/>
  <c r="D1981" i="4"/>
  <c r="A1986" i="4" l="1"/>
  <c r="A1985" i="4"/>
  <c r="E1984" i="4"/>
  <c r="B1984" i="4"/>
  <c r="C1984" i="4" s="1"/>
  <c r="D1984" i="4"/>
  <c r="F1979" i="4"/>
  <c r="F1982" i="4"/>
  <c r="B1983" i="4"/>
  <c r="C1983" i="4" s="1"/>
  <c r="F1981" i="4" s="1"/>
  <c r="D1983" i="4"/>
  <c r="E1983" i="4"/>
  <c r="E1985" i="4" l="1"/>
  <c r="D1985" i="4"/>
  <c r="B1985" i="4"/>
  <c r="C1985" i="4" s="1"/>
  <c r="A1988" i="4"/>
  <c r="D1986" i="4"/>
  <c r="A1987" i="4"/>
  <c r="B1986" i="4"/>
  <c r="C1986" i="4" s="1"/>
  <c r="E1986" i="4"/>
  <c r="E1987" i="4" l="1"/>
  <c r="D1987" i="4"/>
  <c r="B1987" i="4"/>
  <c r="C1987" i="4" s="1"/>
  <c r="F1985" i="4" s="1"/>
  <c r="A1990" i="4"/>
  <c r="D1988" i="4"/>
  <c r="B1988" i="4"/>
  <c r="C1988" i="4" s="1"/>
  <c r="E1988" i="4"/>
  <c r="A1989" i="4"/>
  <c r="F1983" i="4"/>
  <c r="F1984" i="4"/>
  <c r="F1986" i="4" l="1"/>
  <c r="D1989" i="4"/>
  <c r="B1989" i="4"/>
  <c r="C1989" i="4" s="1"/>
  <c r="E1989" i="4"/>
  <c r="A1992" i="4"/>
  <c r="B1990" i="4"/>
  <c r="C1990" i="4" s="1"/>
  <c r="E1990" i="4"/>
  <c r="A1991" i="4"/>
  <c r="D1990" i="4"/>
  <c r="F1987" i="4" l="1"/>
  <c r="B1992" i="4"/>
  <c r="C1992" i="4" s="1"/>
  <c r="D1992" i="4"/>
  <c r="E1992" i="4"/>
  <c r="A1994" i="4"/>
  <c r="A1993" i="4"/>
  <c r="E1991" i="4"/>
  <c r="B1991" i="4"/>
  <c r="C1991" i="4" s="1"/>
  <c r="D1991" i="4"/>
  <c r="F1988" i="4"/>
  <c r="B1993" i="4" l="1"/>
  <c r="C1993" i="4" s="1"/>
  <c r="F1991" i="4" s="1"/>
  <c r="D1993" i="4"/>
  <c r="E1993" i="4"/>
  <c r="A1995" i="4"/>
  <c r="B1994" i="4"/>
  <c r="C1994" i="4" s="1"/>
  <c r="F1992" i="4" s="1"/>
  <c r="A1996" i="4"/>
  <c r="D1994" i="4"/>
  <c r="E1994" i="4"/>
  <c r="F1990" i="4"/>
  <c r="F1989" i="4"/>
  <c r="B1995" i="4" l="1"/>
  <c r="C1995" i="4" s="1"/>
  <c r="E1995" i="4"/>
  <c r="D1995" i="4"/>
  <c r="A1998" i="4"/>
  <c r="E1996" i="4"/>
  <c r="D1996" i="4"/>
  <c r="B1996" i="4"/>
  <c r="C1996" i="4" s="1"/>
  <c r="A1997" i="4"/>
  <c r="F1993" i="4"/>
  <c r="F1994" i="4" l="1"/>
  <c r="D1997" i="4"/>
  <c r="B1997" i="4"/>
  <c r="C1997" i="4" s="1"/>
  <c r="F1995" i="4" s="1"/>
  <c r="E1997" i="4"/>
  <c r="A1999" i="4"/>
  <c r="E1998" i="4"/>
  <c r="B1998" i="4"/>
  <c r="C1998" i="4" s="1"/>
  <c r="D1998" i="4"/>
  <c r="A2000" i="4"/>
  <c r="F1998" i="4" l="1"/>
  <c r="A2002" i="4"/>
  <c r="D2000" i="4"/>
  <c r="E2000" i="4"/>
  <c r="A2001" i="4"/>
  <c r="B2000" i="4"/>
  <c r="C2000" i="4" s="1"/>
  <c r="B1999" i="4"/>
  <c r="C1999" i="4" s="1"/>
  <c r="E1999" i="4"/>
  <c r="D1999" i="4"/>
  <c r="F1996" i="4"/>
  <c r="E2001" i="4" l="1"/>
  <c r="D2001" i="4"/>
  <c r="B2001" i="4"/>
  <c r="C2001" i="4" s="1"/>
  <c r="F1999" i="4" s="1"/>
  <c r="F1997" i="4"/>
  <c r="A2003" i="4"/>
  <c r="E2002" i="4"/>
  <c r="A2004" i="4"/>
  <c r="B2002" i="4"/>
  <c r="C2002" i="4" s="1"/>
  <c r="D2002" i="4"/>
  <c r="B2003" i="4" l="1"/>
  <c r="C2003" i="4" s="1"/>
  <c r="F2001" i="4" s="1"/>
  <c r="D2003" i="4"/>
  <c r="E2003" i="4"/>
  <c r="A2005" i="4"/>
  <c r="B2004" i="4"/>
  <c r="C2004" i="4" s="1"/>
  <c r="D2004" i="4"/>
  <c r="A2006" i="4"/>
  <c r="E2004" i="4"/>
  <c r="F2000" i="4"/>
  <c r="E2005" i="4" l="1"/>
  <c r="B2005" i="4"/>
  <c r="C2005" i="4" s="1"/>
  <c r="F2003" i="4" s="1"/>
  <c r="D2005" i="4"/>
  <c r="A2007" i="4"/>
  <c r="A2008" i="4"/>
  <c r="E2006" i="4"/>
  <c r="D2006" i="4"/>
  <c r="B2006" i="4"/>
  <c r="C2006" i="4" s="1"/>
  <c r="F2002" i="4"/>
  <c r="E2008" i="4" l="1"/>
  <c r="D2008" i="4"/>
  <c r="A2010" i="4"/>
  <c r="A2009" i="4"/>
  <c r="B2008" i="4"/>
  <c r="C2008" i="4" s="1"/>
  <c r="F2006" i="4" s="1"/>
  <c r="B2007" i="4"/>
  <c r="C2007" i="4" s="1"/>
  <c r="D2007" i="4"/>
  <c r="E2007" i="4"/>
  <c r="F2004" i="4"/>
  <c r="A2012" i="4" l="1"/>
  <c r="A2011" i="4"/>
  <c r="E2010" i="4"/>
  <c r="D2010" i="4"/>
  <c r="B2010" i="4"/>
  <c r="C2010" i="4" s="1"/>
  <c r="F2008" i="4" s="1"/>
  <c r="E2009" i="4"/>
  <c r="D2009" i="4"/>
  <c r="B2009" i="4"/>
  <c r="C2009" i="4" s="1"/>
  <c r="F2005" i="4"/>
  <c r="B2011" i="4" l="1"/>
  <c r="C2011" i="4" s="1"/>
  <c r="D2011" i="4"/>
  <c r="E2011" i="4"/>
  <c r="F2009" i="4"/>
  <c r="E2012" i="4"/>
  <c r="B2012" i="4"/>
  <c r="C2012" i="4" s="1"/>
  <c r="D2012" i="4"/>
  <c r="A2014" i="4"/>
  <c r="A2013" i="4"/>
  <c r="F2007" i="4"/>
  <c r="B2013" i="4" l="1"/>
  <c r="C2013" i="4" s="1"/>
  <c r="F2011" i="4" s="1"/>
  <c r="D2013" i="4"/>
  <c r="E2013" i="4"/>
  <c r="A2015" i="4"/>
  <c r="E2014" i="4"/>
  <c r="A2016" i="4"/>
  <c r="D2014" i="4"/>
  <c r="B2014" i="4"/>
  <c r="C2014" i="4" s="1"/>
  <c r="F2010" i="4"/>
  <c r="E2016" i="4" l="1"/>
  <c r="A2018" i="4"/>
  <c r="A2017" i="4"/>
  <c r="D2016" i="4"/>
  <c r="B2016" i="4"/>
  <c r="C2016" i="4" s="1"/>
  <c r="F2014" i="4" s="1"/>
  <c r="D2015" i="4"/>
  <c r="B2015" i="4"/>
  <c r="C2015" i="4" s="1"/>
  <c r="E2015" i="4"/>
  <c r="F2012" i="4"/>
  <c r="D2017" i="4" l="1"/>
  <c r="E2017" i="4"/>
  <c r="B2017" i="4"/>
  <c r="C2017" i="4" s="1"/>
  <c r="F2015" i="4"/>
  <c r="F2013" i="4"/>
  <c r="A2020" i="4"/>
  <c r="E2018" i="4"/>
  <c r="D2018" i="4"/>
  <c r="B2018" i="4"/>
  <c r="C2018" i="4" s="1"/>
  <c r="F2016" i="4" s="1"/>
  <c r="A2019" i="4"/>
  <c r="E2019" i="4" l="1"/>
  <c r="B2019" i="4"/>
  <c r="C2019" i="4" s="1"/>
  <c r="D2019" i="4"/>
  <c r="D2020" i="4"/>
  <c r="E2020" i="4"/>
  <c r="A2021" i="4"/>
  <c r="B2020" i="4"/>
  <c r="C2020" i="4" s="1"/>
  <c r="A2022" i="4"/>
  <c r="B2021" i="4" l="1"/>
  <c r="C2021" i="4" s="1"/>
  <c r="E2021" i="4"/>
  <c r="D2021" i="4"/>
  <c r="F2018" i="4"/>
  <c r="D2022" i="4"/>
  <c r="A2024" i="4"/>
  <c r="E2022" i="4"/>
  <c r="B2022" i="4"/>
  <c r="C2022" i="4" s="1"/>
  <c r="A2023" i="4"/>
  <c r="F2017" i="4"/>
  <c r="D2023" i="4" l="1"/>
  <c r="E2023" i="4"/>
  <c r="B2023" i="4"/>
  <c r="C2023" i="4" s="1"/>
  <c r="F2021" i="4"/>
  <c r="F2019" i="4"/>
  <c r="B2024" i="4"/>
  <c r="C2024" i="4" s="1"/>
  <c r="A2026" i="4"/>
  <c r="A2025" i="4"/>
  <c r="E2024" i="4"/>
  <c r="D2024" i="4"/>
  <c r="F2020" i="4"/>
  <c r="A2028" i="4" l="1"/>
  <c r="D2026" i="4"/>
  <c r="E2026" i="4"/>
  <c r="A2027" i="4"/>
  <c r="B2026" i="4"/>
  <c r="C2026" i="4" s="1"/>
  <c r="F2024" i="4" s="1"/>
  <c r="B2025" i="4"/>
  <c r="C2025" i="4" s="1"/>
  <c r="E2025" i="4"/>
  <c r="D2025" i="4"/>
  <c r="F2022" i="4"/>
  <c r="E2027" i="4" l="1"/>
  <c r="B2027" i="4"/>
  <c r="C2027" i="4" s="1"/>
  <c r="D2027" i="4"/>
  <c r="F2023" i="4"/>
  <c r="A2029" i="4"/>
  <c r="E2028" i="4"/>
  <c r="A2030" i="4"/>
  <c r="D2028" i="4"/>
  <c r="B2028" i="4"/>
  <c r="C2028" i="4" s="1"/>
  <c r="B2029" i="4" l="1"/>
  <c r="C2029" i="4" s="1"/>
  <c r="E2029" i="4"/>
  <c r="D2029" i="4"/>
  <c r="F2026" i="4"/>
  <c r="E2030" i="4"/>
  <c r="B2030" i="4"/>
  <c r="C2030" i="4" s="1"/>
  <c r="F2028" i="4" s="1"/>
  <c r="D2030" i="4"/>
  <c r="A2032" i="4"/>
  <c r="A2031" i="4"/>
  <c r="F2025" i="4"/>
  <c r="B2032" i="4" l="1"/>
  <c r="C2032" i="4" s="1"/>
  <c r="F2030" i="4" s="1"/>
  <c r="A2034" i="4"/>
  <c r="A2033" i="4"/>
  <c r="E2032" i="4"/>
  <c r="D2032" i="4"/>
  <c r="B2031" i="4"/>
  <c r="C2031" i="4" s="1"/>
  <c r="D2031" i="4"/>
  <c r="E2031" i="4"/>
  <c r="F2027" i="4"/>
  <c r="D2033" i="4" l="1"/>
  <c r="E2033" i="4"/>
  <c r="B2033" i="4"/>
  <c r="C2033" i="4" s="1"/>
  <c r="E2034" i="4"/>
  <c r="A2036" i="4"/>
  <c r="A2035" i="4"/>
  <c r="B2034" i="4"/>
  <c r="C2034" i="4" s="1"/>
  <c r="F2032" i="4" s="1"/>
  <c r="D2034" i="4"/>
  <c r="F2029" i="4"/>
  <c r="E2035" i="4" l="1"/>
  <c r="B2035" i="4"/>
  <c r="C2035" i="4" s="1"/>
  <c r="D2035" i="4"/>
  <c r="A2037" i="4"/>
  <c r="E2036" i="4"/>
  <c r="B2036" i="4"/>
  <c r="C2036" i="4" s="1"/>
  <c r="A2038" i="4"/>
  <c r="D2036" i="4"/>
  <c r="F2031" i="4"/>
  <c r="E2038" i="4" l="1"/>
  <c r="A2039" i="4"/>
  <c r="A2040" i="4"/>
  <c r="D2038" i="4"/>
  <c r="B2038" i="4"/>
  <c r="C2038" i="4" s="1"/>
  <c r="F2036" i="4" s="1"/>
  <c r="F2034" i="4"/>
  <c r="E2037" i="4"/>
  <c r="D2037" i="4"/>
  <c r="B2037" i="4"/>
  <c r="C2037" i="4" s="1"/>
  <c r="F2033" i="4"/>
  <c r="A2041" i="4" l="1"/>
  <c r="E2040" i="4"/>
  <c r="D2040" i="4"/>
  <c r="B2040" i="4"/>
  <c r="C2040" i="4" s="1"/>
  <c r="A2042" i="4"/>
  <c r="F2035" i="4"/>
  <c r="B2039" i="4"/>
  <c r="C2039" i="4" s="1"/>
  <c r="E2039" i="4"/>
  <c r="D2039" i="4"/>
  <c r="F2038" i="4"/>
  <c r="E2042" i="4" l="1"/>
  <c r="B2042" i="4"/>
  <c r="C2042" i="4" s="1"/>
  <c r="D2042" i="4"/>
  <c r="A2043" i="4"/>
  <c r="A2044" i="4"/>
  <c r="D2041" i="4"/>
  <c r="E2041" i="4"/>
  <c r="B2041" i="4"/>
  <c r="C2041" i="4" s="1"/>
  <c r="F2037" i="4"/>
  <c r="F2040" i="4" l="1"/>
  <c r="D2044" i="4"/>
  <c r="E2044" i="4"/>
  <c r="A2045" i="4"/>
  <c r="A2046" i="4"/>
  <c r="B2044" i="4"/>
  <c r="C2044" i="4" s="1"/>
  <c r="B2043" i="4"/>
  <c r="C2043" i="4" s="1"/>
  <c r="F2041" i="4" s="1"/>
  <c r="D2043" i="4"/>
  <c r="E2043" i="4"/>
  <c r="F2039" i="4"/>
  <c r="B2046" i="4" l="1"/>
  <c r="C2046" i="4" s="1"/>
  <c r="A2047" i="4"/>
  <c r="D2046" i="4"/>
  <c r="A2048" i="4"/>
  <c r="E2046" i="4"/>
  <c r="E2045" i="4"/>
  <c r="D2045" i="4"/>
  <c r="B2045" i="4"/>
  <c r="C2045" i="4" s="1"/>
  <c r="F2043" i="4" s="1"/>
  <c r="F2042" i="4"/>
  <c r="B2047" i="4" l="1"/>
  <c r="C2047" i="4" s="1"/>
  <c r="E2047" i="4"/>
  <c r="D2047" i="4"/>
  <c r="A2049" i="4"/>
  <c r="E2048" i="4"/>
  <c r="A2050" i="4"/>
  <c r="D2048" i="4"/>
  <c r="B2048" i="4"/>
  <c r="C2048" i="4" s="1"/>
  <c r="F2044" i="4"/>
  <c r="D2050" i="4" l="1"/>
  <c r="A2051" i="4"/>
  <c r="E2050" i="4"/>
  <c r="A2052" i="4"/>
  <c r="B2050" i="4"/>
  <c r="C2050" i="4" s="1"/>
  <c r="F2048" i="4" s="1"/>
  <c r="F2045" i="4"/>
  <c r="B2049" i="4"/>
  <c r="C2049" i="4" s="1"/>
  <c r="D2049" i="4"/>
  <c r="E2049" i="4"/>
  <c r="F2046" i="4"/>
  <c r="B2051" i="4" l="1"/>
  <c r="C2051" i="4" s="1"/>
  <c r="E2051" i="4"/>
  <c r="D2051" i="4"/>
  <c r="E2052" i="4"/>
  <c r="D2052" i="4"/>
  <c r="A2054" i="4"/>
  <c r="B2052" i="4"/>
  <c r="C2052" i="4" s="1"/>
  <c r="F2050" i="4" s="1"/>
  <c r="A2053" i="4"/>
  <c r="F2047" i="4"/>
  <c r="D2054" i="4" l="1"/>
  <c r="A2055" i="4"/>
  <c r="E2054" i="4"/>
  <c r="A2056" i="4"/>
  <c r="B2054" i="4"/>
  <c r="C2054" i="4" s="1"/>
  <c r="F2052" i="4" s="1"/>
  <c r="D2053" i="4"/>
  <c r="E2053" i="4"/>
  <c r="B2053" i="4"/>
  <c r="C2053" i="4" s="1"/>
  <c r="F2049" i="4"/>
  <c r="B2055" i="4" l="1"/>
  <c r="C2055" i="4" s="1"/>
  <c r="D2055" i="4"/>
  <c r="E2055" i="4"/>
  <c r="B2056" i="4"/>
  <c r="C2056" i="4" s="1"/>
  <c r="F2054" i="4" s="1"/>
  <c r="D2056" i="4"/>
  <c r="A2058" i="4"/>
  <c r="E2056" i="4"/>
  <c r="A2057" i="4"/>
  <c r="F2051" i="4"/>
  <c r="B2058" i="4" l="1"/>
  <c r="C2058" i="4" s="1"/>
  <c r="D2058" i="4"/>
  <c r="A2060" i="4"/>
  <c r="E2058" i="4"/>
  <c r="A2059" i="4"/>
  <c r="E2057" i="4"/>
  <c r="D2057" i="4"/>
  <c r="B2057" i="4"/>
  <c r="C2057" i="4" s="1"/>
  <c r="F2056" i="4"/>
  <c r="F2053" i="4"/>
  <c r="A2062" i="4" l="1"/>
  <c r="A2061" i="4"/>
  <c r="D2060" i="4"/>
  <c r="B2060" i="4"/>
  <c r="C2060" i="4" s="1"/>
  <c r="F2058" i="4" s="1"/>
  <c r="E2060" i="4"/>
  <c r="E2059" i="4"/>
  <c r="D2059" i="4"/>
  <c r="B2059" i="4"/>
  <c r="C2059" i="4" s="1"/>
  <c r="F2055" i="4"/>
  <c r="B2061" i="4" l="1"/>
  <c r="C2061" i="4" s="1"/>
  <c r="F2059" i="4" s="1"/>
  <c r="D2061" i="4"/>
  <c r="E2061" i="4"/>
  <c r="A2063" i="4"/>
  <c r="E2062" i="4"/>
  <c r="B2062" i="4"/>
  <c r="C2062" i="4" s="1"/>
  <c r="F2060" i="4" s="1"/>
  <c r="A2064" i="4"/>
  <c r="D2062" i="4"/>
  <c r="F2057" i="4"/>
  <c r="B2063" i="4" l="1"/>
  <c r="C2063" i="4" s="1"/>
  <c r="F2061" i="4" s="1"/>
  <c r="E2063" i="4"/>
  <c r="D2063" i="4"/>
  <c r="D2064" i="4"/>
  <c r="A2065" i="4"/>
  <c r="B2064" i="4"/>
  <c r="C2064" i="4" s="1"/>
  <c r="F2062" i="4" s="1"/>
  <c r="A2066" i="4"/>
  <c r="E2064" i="4"/>
  <c r="B2065" i="4" l="1"/>
  <c r="C2065" i="4" s="1"/>
  <c r="E2065" i="4"/>
  <c r="D2065" i="4"/>
  <c r="A2068" i="4"/>
  <c r="A2067" i="4"/>
  <c r="E2066" i="4"/>
  <c r="D2066" i="4"/>
  <c r="B2066" i="4"/>
  <c r="C2066" i="4" s="1"/>
  <c r="F2064" i="4"/>
  <c r="A2069" i="4" l="1"/>
  <c r="B2068" i="4"/>
  <c r="C2068" i="4" s="1"/>
  <c r="A2070" i="4"/>
  <c r="D2068" i="4"/>
  <c r="E2068" i="4"/>
  <c r="F2063" i="4"/>
  <c r="E2067" i="4"/>
  <c r="D2067" i="4"/>
  <c r="B2067" i="4"/>
  <c r="C2067" i="4" s="1"/>
  <c r="B2069" i="4" l="1"/>
  <c r="C2069" i="4" s="1"/>
  <c r="E2069" i="4"/>
  <c r="D2069" i="4"/>
  <c r="F2066" i="4"/>
  <c r="A2072" i="4"/>
  <c r="A2071" i="4"/>
  <c r="B2070" i="4"/>
  <c r="C2070" i="4" s="1"/>
  <c r="E2070" i="4"/>
  <c r="D2070" i="4"/>
  <c r="F2065" i="4"/>
  <c r="D2071" i="4" l="1"/>
  <c r="E2071" i="4"/>
  <c r="B2071" i="4"/>
  <c r="C2071" i="4" s="1"/>
  <c r="D2072" i="4"/>
  <c r="B2072" i="4"/>
  <c r="C2072" i="4" s="1"/>
  <c r="A2074" i="4"/>
  <c r="A2073" i="4"/>
  <c r="E2072" i="4"/>
  <c r="F2068" i="4"/>
  <c r="F2067" i="4"/>
  <c r="E2074" i="4" l="1"/>
  <c r="A2076" i="4"/>
  <c r="B2074" i="4"/>
  <c r="C2074" i="4" s="1"/>
  <c r="D2074" i="4"/>
  <c r="A2075" i="4"/>
  <c r="B2073" i="4"/>
  <c r="C2073" i="4" s="1"/>
  <c r="E2073" i="4"/>
  <c r="D2073" i="4"/>
  <c r="F2069" i="4"/>
  <c r="F2070" i="4"/>
  <c r="F2072" i="4" l="1"/>
  <c r="F2071" i="4"/>
  <c r="B2076" i="4"/>
  <c r="C2076" i="4" s="1"/>
  <c r="F2074" i="4" s="1"/>
  <c r="A2078" i="4"/>
  <c r="D2076" i="4"/>
  <c r="A2077" i="4"/>
  <c r="E2076" i="4"/>
  <c r="E2075" i="4"/>
  <c r="D2075" i="4"/>
  <c r="B2075" i="4"/>
  <c r="C2075" i="4" s="1"/>
  <c r="E2077" i="4" l="1"/>
  <c r="D2077" i="4"/>
  <c r="B2077" i="4"/>
  <c r="C2077" i="4" s="1"/>
  <c r="B2078" i="4"/>
  <c r="C2078" i="4" s="1"/>
  <c r="F2076" i="4" s="1"/>
  <c r="A2079" i="4"/>
  <c r="D2078" i="4"/>
  <c r="E2078" i="4"/>
  <c r="A2080" i="4"/>
  <c r="F2073" i="4"/>
  <c r="B2079" i="4" l="1"/>
  <c r="C2079" i="4" s="1"/>
  <c r="D2079" i="4"/>
  <c r="E2079" i="4"/>
  <c r="A2082" i="4"/>
  <c r="B2080" i="4"/>
  <c r="C2080" i="4" s="1"/>
  <c r="A2081" i="4"/>
  <c r="D2080" i="4"/>
  <c r="E2080" i="4"/>
  <c r="F2075" i="4"/>
  <c r="B2081" i="4" l="1"/>
  <c r="C2081" i="4" s="1"/>
  <c r="E2081" i="4"/>
  <c r="D2081" i="4"/>
  <c r="F2078" i="4"/>
  <c r="F2079" i="4"/>
  <c r="E2082" i="4"/>
  <c r="A2084" i="4"/>
  <c r="B2082" i="4"/>
  <c r="C2082" i="4" s="1"/>
  <c r="D2082" i="4"/>
  <c r="A2083" i="4"/>
  <c r="F2077" i="4"/>
  <c r="A2085" i="4" l="1"/>
  <c r="A2086" i="4"/>
  <c r="D2084" i="4"/>
  <c r="E2084" i="4"/>
  <c r="B2084" i="4"/>
  <c r="C2084" i="4" s="1"/>
  <c r="B2083" i="4"/>
  <c r="C2083" i="4" s="1"/>
  <c r="D2083" i="4"/>
  <c r="E2083" i="4"/>
  <c r="F2080" i="4"/>
  <c r="A2087" i="4" l="1"/>
  <c r="D2086" i="4"/>
  <c r="E2086" i="4"/>
  <c r="B2086" i="4"/>
  <c r="C2086" i="4" s="1"/>
  <c r="A2088" i="4"/>
  <c r="F2081" i="4"/>
  <c r="E2085" i="4"/>
  <c r="D2085" i="4"/>
  <c r="B2085" i="4"/>
  <c r="C2085" i="4" s="1"/>
  <c r="F2083" i="4" s="1"/>
  <c r="F2082" i="4"/>
  <c r="F2084" i="4" l="1"/>
  <c r="A2089" i="4"/>
  <c r="B2088" i="4"/>
  <c r="C2088" i="4" s="1"/>
  <c r="E2088" i="4"/>
  <c r="D2088" i="4"/>
  <c r="A2090" i="4"/>
  <c r="D2087" i="4"/>
  <c r="E2087" i="4"/>
  <c r="B2087" i="4"/>
  <c r="C2087" i="4" s="1"/>
  <c r="F2086" i="4" l="1"/>
  <c r="E2090" i="4"/>
  <c r="D2090" i="4"/>
  <c r="A2092" i="4"/>
  <c r="A2091" i="4"/>
  <c r="B2090" i="4"/>
  <c r="C2090" i="4" s="1"/>
  <c r="B2089" i="4"/>
  <c r="C2089" i="4" s="1"/>
  <c r="E2089" i="4"/>
  <c r="D2089" i="4"/>
  <c r="F2085" i="4"/>
  <c r="E2091" i="4" l="1"/>
  <c r="D2091" i="4"/>
  <c r="B2091" i="4"/>
  <c r="C2091" i="4" s="1"/>
  <c r="E2092" i="4"/>
  <c r="B2092" i="4"/>
  <c r="C2092" i="4" s="1"/>
  <c r="D2092" i="4"/>
  <c r="A2093" i="4"/>
  <c r="A2094" i="4"/>
  <c r="F2088" i="4"/>
  <c r="F2087" i="4"/>
  <c r="B2094" i="4" l="1"/>
  <c r="C2094" i="4" s="1"/>
  <c r="A2095" i="4"/>
  <c r="D2094" i="4"/>
  <c r="A2096" i="4"/>
  <c r="E2094" i="4"/>
  <c r="B2093" i="4"/>
  <c r="C2093" i="4" s="1"/>
  <c r="E2093" i="4"/>
  <c r="D2093" i="4"/>
  <c r="F2089" i="4"/>
  <c r="F2090" i="4"/>
  <c r="B2095" i="4" l="1"/>
  <c r="C2095" i="4" s="1"/>
  <c r="D2095" i="4"/>
  <c r="E2095" i="4"/>
  <c r="D2096" i="4"/>
  <c r="A2098" i="4"/>
  <c r="A2097" i="4"/>
  <c r="E2096" i="4"/>
  <c r="B2096" i="4"/>
  <c r="C2096" i="4" s="1"/>
  <c r="F2092" i="4"/>
  <c r="F2091" i="4"/>
  <c r="E2097" i="4" l="1"/>
  <c r="D2097" i="4"/>
  <c r="B2097" i="4"/>
  <c r="C2097" i="4" s="1"/>
  <c r="E2098" i="4"/>
  <c r="A2099" i="4"/>
  <c r="D2098" i="4"/>
  <c r="A2100" i="4"/>
  <c r="B2098" i="4"/>
  <c r="C2098" i="4" s="1"/>
  <c r="F2096" i="4"/>
  <c r="F2094" i="4"/>
  <c r="F2093" i="4"/>
  <c r="A2101" i="4" l="1"/>
  <c r="E2100" i="4"/>
  <c r="D2100" i="4"/>
  <c r="B2100" i="4"/>
  <c r="C2100" i="4" s="1"/>
  <c r="A2102" i="4"/>
  <c r="F2095" i="4"/>
  <c r="B2099" i="4"/>
  <c r="C2099" i="4" s="1"/>
  <c r="D2099" i="4"/>
  <c r="E2099" i="4"/>
  <c r="E2102" i="4" l="1"/>
  <c r="B2102" i="4"/>
  <c r="C2102" i="4" s="1"/>
  <c r="D2102" i="4"/>
  <c r="A2103" i="4"/>
  <c r="A2104" i="4"/>
  <c r="B2101" i="4"/>
  <c r="C2101" i="4" s="1"/>
  <c r="E2101" i="4"/>
  <c r="D2101" i="4"/>
  <c r="F2097" i="4"/>
  <c r="F2098" i="4"/>
  <c r="F2100" i="4" l="1"/>
  <c r="A2106" i="4"/>
  <c r="E2104" i="4"/>
  <c r="D2104" i="4"/>
  <c r="A2105" i="4"/>
  <c r="B2104" i="4"/>
  <c r="C2104" i="4" s="1"/>
  <c r="B2103" i="4"/>
  <c r="C2103" i="4" s="1"/>
  <c r="D2103" i="4"/>
  <c r="E2103" i="4"/>
  <c r="F2099" i="4"/>
  <c r="A2107" i="4" l="1"/>
  <c r="B2106" i="4"/>
  <c r="C2106" i="4" s="1"/>
  <c r="E2106" i="4"/>
  <c r="D2106" i="4"/>
  <c r="A2108" i="4"/>
  <c r="E2105" i="4"/>
  <c r="D2105" i="4"/>
  <c r="B2105" i="4"/>
  <c r="C2105" i="4" s="1"/>
  <c r="F2101" i="4"/>
  <c r="F2102" i="4"/>
  <c r="E2108" i="4" l="1"/>
  <c r="B2108" i="4"/>
  <c r="C2108" i="4" s="1"/>
  <c r="A2109" i="4"/>
  <c r="D2108" i="4"/>
  <c r="A2110" i="4"/>
  <c r="B2107" i="4"/>
  <c r="C2107" i="4" s="1"/>
  <c r="E2107" i="4"/>
  <c r="D2107" i="4"/>
  <c r="F2104" i="4"/>
  <c r="F2103" i="4"/>
  <c r="B2109" i="4" l="1"/>
  <c r="C2109" i="4" s="1"/>
  <c r="D2109" i="4"/>
  <c r="E2109" i="4"/>
  <c r="F2105" i="4"/>
  <c r="A2111" i="4"/>
  <c r="A2112" i="4"/>
  <c r="E2110" i="4"/>
  <c r="D2110" i="4"/>
  <c r="B2110" i="4"/>
  <c r="C2110" i="4" s="1"/>
  <c r="F2108" i="4" s="1"/>
  <c r="F2106" i="4"/>
  <c r="A2113" i="4" l="1"/>
  <c r="A2114" i="4"/>
  <c r="B2112" i="4"/>
  <c r="C2112" i="4" s="1"/>
  <c r="D2112" i="4"/>
  <c r="E2112" i="4"/>
  <c r="F2110" i="4"/>
  <c r="B2111" i="4"/>
  <c r="C2111" i="4" s="1"/>
  <c r="E2111" i="4"/>
  <c r="D2111" i="4"/>
  <c r="F2107" i="4"/>
  <c r="E2114" i="4" l="1"/>
  <c r="D2114" i="4"/>
  <c r="A2116" i="4"/>
  <c r="A2115" i="4"/>
  <c r="B2114" i="4"/>
  <c r="C2114" i="4" s="1"/>
  <c r="B2113" i="4"/>
  <c r="C2113" i="4" s="1"/>
  <c r="D2113" i="4"/>
  <c r="E2113" i="4"/>
  <c r="F2109" i="4"/>
  <c r="B2115" i="4" l="1"/>
  <c r="C2115" i="4" s="1"/>
  <c r="D2115" i="4"/>
  <c r="E2115" i="4"/>
  <c r="F2112" i="4"/>
  <c r="D2116" i="4"/>
  <c r="A2117" i="4"/>
  <c r="A2118" i="4"/>
  <c r="E2116" i="4"/>
  <c r="B2116" i="4"/>
  <c r="C2116" i="4" s="1"/>
  <c r="F2111" i="4"/>
  <c r="A2119" i="4" l="1"/>
  <c r="B2118" i="4"/>
  <c r="C2118" i="4" s="1"/>
  <c r="D2118" i="4"/>
  <c r="A2120" i="4"/>
  <c r="E2118" i="4"/>
  <c r="B2117" i="4"/>
  <c r="C2117" i="4" s="1"/>
  <c r="E2117" i="4"/>
  <c r="D2117" i="4"/>
  <c r="F2114" i="4"/>
  <c r="F2113" i="4"/>
  <c r="F2115" i="4" l="1"/>
  <c r="B2119" i="4"/>
  <c r="C2119" i="4" s="1"/>
  <c r="D2119" i="4"/>
  <c r="E2119" i="4"/>
  <c r="A2121" i="4"/>
  <c r="A2122" i="4"/>
  <c r="D2120" i="4"/>
  <c r="B2120" i="4"/>
  <c r="C2120" i="4" s="1"/>
  <c r="E2120" i="4"/>
  <c r="F2116" i="4"/>
  <c r="E2122" i="4" l="1"/>
  <c r="A2123" i="4"/>
  <c r="D2122" i="4"/>
  <c r="B2122" i="4"/>
  <c r="C2122" i="4" s="1"/>
  <c r="A2124" i="4"/>
  <c r="D2121" i="4"/>
  <c r="B2121" i="4"/>
  <c r="C2121" i="4" s="1"/>
  <c r="E2121" i="4"/>
  <c r="F2117" i="4"/>
  <c r="F2118" i="4"/>
  <c r="E2124" i="4" l="1"/>
  <c r="A2126" i="4"/>
  <c r="D2124" i="4"/>
  <c r="A2125" i="4"/>
  <c r="B2124" i="4"/>
  <c r="C2124" i="4" s="1"/>
  <c r="F2120" i="4"/>
  <c r="F2119" i="4"/>
  <c r="E2123" i="4"/>
  <c r="D2123" i="4"/>
  <c r="B2123" i="4"/>
  <c r="C2123" i="4" s="1"/>
  <c r="A2128" i="4" l="1"/>
  <c r="B2126" i="4"/>
  <c r="C2126" i="4" s="1"/>
  <c r="D2126" i="4"/>
  <c r="E2126" i="4"/>
  <c r="A2127" i="4"/>
  <c r="F2124" i="4"/>
  <c r="E2125" i="4"/>
  <c r="D2125" i="4"/>
  <c r="B2125" i="4"/>
  <c r="C2125" i="4" s="1"/>
  <c r="F2122" i="4"/>
  <c r="F2121" i="4"/>
  <c r="B2127" i="4" l="1"/>
  <c r="C2127" i="4" s="1"/>
  <c r="D2127" i="4"/>
  <c r="E2127" i="4"/>
  <c r="A2130" i="4"/>
  <c r="A2129" i="4"/>
  <c r="E2128" i="4"/>
  <c r="D2128" i="4"/>
  <c r="B2128" i="4"/>
  <c r="C2128" i="4" s="1"/>
  <c r="F2123" i="4"/>
  <c r="D2129" i="4" l="1"/>
  <c r="B2129" i="4"/>
  <c r="C2129" i="4" s="1"/>
  <c r="E2129" i="4"/>
  <c r="A2131" i="4"/>
  <c r="A2132" i="4"/>
  <c r="D2130" i="4"/>
  <c r="E2130" i="4"/>
  <c r="B2130" i="4"/>
  <c r="C2130" i="4" s="1"/>
  <c r="F2125" i="4"/>
  <c r="F2126" i="4"/>
  <c r="D2132" i="4" l="1"/>
  <c r="A2134" i="4"/>
  <c r="A2133" i="4"/>
  <c r="E2132" i="4"/>
  <c r="B2132" i="4"/>
  <c r="C2132" i="4" s="1"/>
  <c r="E2131" i="4"/>
  <c r="D2131" i="4"/>
  <c r="B2131" i="4"/>
  <c r="C2131" i="4" s="1"/>
  <c r="F2128" i="4"/>
  <c r="F2127" i="4"/>
  <c r="F2130" i="4" l="1"/>
  <c r="B2133" i="4"/>
  <c r="C2133" i="4" s="1"/>
  <c r="E2133" i="4"/>
  <c r="D2133" i="4"/>
  <c r="F2129" i="4"/>
  <c r="D2134" i="4"/>
  <c r="B2134" i="4"/>
  <c r="C2134" i="4" s="1"/>
  <c r="A2136" i="4"/>
  <c r="E2134" i="4"/>
  <c r="A2135" i="4"/>
  <c r="B2135" i="4" l="1"/>
  <c r="C2135" i="4" s="1"/>
  <c r="E2135" i="4"/>
  <c r="D2135" i="4"/>
  <c r="B2136" i="4"/>
  <c r="C2136" i="4" s="1"/>
  <c r="A2137" i="4"/>
  <c r="E2136" i="4"/>
  <c r="D2136" i="4"/>
  <c r="A2138" i="4"/>
  <c r="F2131" i="4"/>
  <c r="F2132" i="4"/>
  <c r="A2139" i="4" l="1"/>
  <c r="E2138" i="4"/>
  <c r="A2140" i="4"/>
  <c r="B2138" i="4"/>
  <c r="C2138" i="4" s="1"/>
  <c r="D2138" i="4"/>
  <c r="B2137" i="4"/>
  <c r="C2137" i="4" s="1"/>
  <c r="F2135" i="4" s="1"/>
  <c r="E2137" i="4"/>
  <c r="D2137" i="4"/>
  <c r="F2136" i="4"/>
  <c r="F2133" i="4"/>
  <c r="F2134" i="4"/>
  <c r="B2140" i="4" l="1"/>
  <c r="C2140" i="4" s="1"/>
  <c r="A2141" i="4"/>
  <c r="A2142" i="4"/>
  <c r="E2140" i="4"/>
  <c r="D2140" i="4"/>
  <c r="E2139" i="4"/>
  <c r="D2139" i="4"/>
  <c r="B2139" i="4"/>
  <c r="C2139" i="4" s="1"/>
  <c r="F2137" i="4" s="1"/>
  <c r="A2143" i="4" l="1"/>
  <c r="B2142" i="4"/>
  <c r="C2142" i="4" s="1"/>
  <c r="D2142" i="4"/>
  <c r="A2144" i="4"/>
  <c r="E2142" i="4"/>
  <c r="B2141" i="4"/>
  <c r="C2141" i="4" s="1"/>
  <c r="D2141" i="4"/>
  <c r="E2141" i="4"/>
  <c r="F2140" i="4"/>
  <c r="F2138" i="4"/>
  <c r="F2139" i="4" l="1"/>
  <c r="A2145" i="4"/>
  <c r="D2144" i="4"/>
  <c r="B2144" i="4"/>
  <c r="C2144" i="4" s="1"/>
  <c r="F2142" i="4" s="1"/>
  <c r="E2144" i="4"/>
  <c r="A2146" i="4"/>
  <c r="B2143" i="4"/>
  <c r="C2143" i="4" s="1"/>
  <c r="D2143" i="4"/>
  <c r="E2143" i="4"/>
  <c r="B2146" i="4" l="1"/>
  <c r="C2146" i="4" s="1"/>
  <c r="D2146" i="4"/>
  <c r="E2146" i="4"/>
  <c r="A2148" i="4"/>
  <c r="A2147" i="4"/>
  <c r="E2145" i="4"/>
  <c r="D2145" i="4"/>
  <c r="B2145" i="4"/>
  <c r="C2145" i="4" s="1"/>
  <c r="F2144" i="4"/>
  <c r="F2141" i="4"/>
  <c r="E2147" i="4" l="1"/>
  <c r="D2147" i="4"/>
  <c r="B2147" i="4"/>
  <c r="C2147" i="4" s="1"/>
  <c r="D2148" i="4"/>
  <c r="E2148" i="4"/>
  <c r="A2150" i="4"/>
  <c r="A2149" i="4"/>
  <c r="B2148" i="4"/>
  <c r="C2148" i="4" s="1"/>
  <c r="F2143" i="4"/>
  <c r="B2149" i="4" l="1"/>
  <c r="C2149" i="4" s="1"/>
  <c r="D2149" i="4"/>
  <c r="E2149" i="4"/>
  <c r="A2151" i="4"/>
  <c r="A2152" i="4"/>
  <c r="B2150" i="4"/>
  <c r="C2150" i="4" s="1"/>
  <c r="E2150" i="4"/>
  <c r="D2150" i="4"/>
  <c r="F2146" i="4"/>
  <c r="F2147" i="4"/>
  <c r="F2145" i="4"/>
  <c r="A2154" i="4" l="1"/>
  <c r="D2152" i="4"/>
  <c r="A2153" i="4"/>
  <c r="E2152" i="4"/>
  <c r="B2152" i="4"/>
  <c r="C2152" i="4" s="1"/>
  <c r="B2151" i="4"/>
  <c r="C2151" i="4" s="1"/>
  <c r="D2151" i="4"/>
  <c r="E2151" i="4"/>
  <c r="F2148" i="4"/>
  <c r="D2154" i="4" l="1"/>
  <c r="B2154" i="4"/>
  <c r="C2154" i="4" s="1"/>
  <c r="A2155" i="4"/>
  <c r="E2154" i="4"/>
  <c r="A2156" i="4"/>
  <c r="F2149" i="4"/>
  <c r="B2153" i="4"/>
  <c r="C2153" i="4" s="1"/>
  <c r="D2153" i="4"/>
  <c r="E2153" i="4"/>
  <c r="F2150" i="4"/>
  <c r="F2154" i="4" l="1"/>
  <c r="A2157" i="4"/>
  <c r="A2158" i="4"/>
  <c r="B2156" i="4"/>
  <c r="C2156" i="4" s="1"/>
  <c r="D2156" i="4"/>
  <c r="E2156" i="4"/>
  <c r="F2152" i="4"/>
  <c r="B2155" i="4"/>
  <c r="C2155" i="4" s="1"/>
  <c r="F2153" i="4" s="1"/>
  <c r="E2155" i="4"/>
  <c r="D2155" i="4"/>
  <c r="F2151" i="4"/>
  <c r="A2159" i="4" l="1"/>
  <c r="A2160" i="4"/>
  <c r="E2158" i="4"/>
  <c r="B2158" i="4"/>
  <c r="C2158" i="4" s="1"/>
  <c r="D2158" i="4"/>
  <c r="B2157" i="4"/>
  <c r="C2157" i="4" s="1"/>
  <c r="E2157" i="4"/>
  <c r="D2157" i="4"/>
  <c r="B2160" i="4" l="1"/>
  <c r="C2160" i="4" s="1"/>
  <c r="E2160" i="4"/>
  <c r="A2162" i="4"/>
  <c r="A2161" i="4"/>
  <c r="D2160" i="4"/>
  <c r="F2155" i="4"/>
  <c r="B2159" i="4"/>
  <c r="C2159" i="4" s="1"/>
  <c r="D2159" i="4"/>
  <c r="E2159" i="4"/>
  <c r="F2158" i="4"/>
  <c r="F2156" i="4"/>
  <c r="E2162" i="4" l="1"/>
  <c r="B2162" i="4"/>
  <c r="C2162" i="4" s="1"/>
  <c r="F2160" i="4" s="1"/>
  <c r="D2162" i="4"/>
  <c r="A2164" i="4"/>
  <c r="A2163" i="4"/>
  <c r="D2161" i="4"/>
  <c r="E2161" i="4"/>
  <c r="B2161" i="4"/>
  <c r="C2161" i="4" s="1"/>
  <c r="F2157" i="4"/>
  <c r="B2163" i="4" l="1"/>
  <c r="C2163" i="4" s="1"/>
  <c r="F2161" i="4" s="1"/>
  <c r="E2163" i="4"/>
  <c r="D2163" i="4"/>
  <c r="D2164" i="4"/>
  <c r="E2164" i="4"/>
  <c r="A2166" i="4"/>
  <c r="A2165" i="4"/>
  <c r="B2164" i="4"/>
  <c r="C2164" i="4" s="1"/>
  <c r="F2159" i="4"/>
  <c r="B2165" i="4" l="1"/>
  <c r="C2165" i="4" s="1"/>
  <c r="D2165" i="4"/>
  <c r="E2165" i="4"/>
  <c r="D2166" i="4"/>
  <c r="A2168" i="4"/>
  <c r="A2167" i="4"/>
  <c r="E2166" i="4"/>
  <c r="B2166" i="4"/>
  <c r="C2166" i="4" s="1"/>
  <c r="F2163" i="4"/>
  <c r="F2162" i="4"/>
  <c r="E2167" i="4" l="1"/>
  <c r="D2167" i="4"/>
  <c r="B2167" i="4"/>
  <c r="C2167" i="4" s="1"/>
  <c r="F2165" i="4"/>
  <c r="E2168" i="4"/>
  <c r="A2170" i="4"/>
  <c r="A2169" i="4"/>
  <c r="D2168" i="4"/>
  <c r="B2168" i="4"/>
  <c r="C2168" i="4" s="1"/>
  <c r="F2166" i="4" s="1"/>
  <c r="F2164" i="4"/>
  <c r="B2169" i="4" l="1"/>
  <c r="C2169" i="4" s="1"/>
  <c r="E2169" i="4"/>
  <c r="D2169" i="4"/>
  <c r="E2170" i="4"/>
  <c r="D2170" i="4"/>
  <c r="B2170" i="4"/>
  <c r="C2170" i="4" s="1"/>
  <c r="A2171" i="4"/>
  <c r="A2172" i="4"/>
  <c r="D2171" i="4" l="1"/>
  <c r="E2171" i="4"/>
  <c r="B2171" i="4"/>
  <c r="C2171" i="4" s="1"/>
  <c r="F2168" i="4"/>
  <c r="A2174" i="4"/>
  <c r="E2172" i="4"/>
  <c r="A2173" i="4"/>
  <c r="B2172" i="4"/>
  <c r="C2172" i="4" s="1"/>
  <c r="F2170" i="4" s="1"/>
  <c r="D2172" i="4"/>
  <c r="F2167" i="4"/>
  <c r="A2175" i="4" l="1"/>
  <c r="A2176" i="4"/>
  <c r="D2174" i="4"/>
  <c r="E2174" i="4"/>
  <c r="B2174" i="4"/>
  <c r="C2174" i="4" s="1"/>
  <c r="B2173" i="4"/>
  <c r="C2173" i="4" s="1"/>
  <c r="D2173" i="4"/>
  <c r="E2173" i="4"/>
  <c r="F2169" i="4"/>
  <c r="B2175" i="4" l="1"/>
  <c r="C2175" i="4" s="1"/>
  <c r="E2175" i="4"/>
  <c r="D2175" i="4"/>
  <c r="F2172" i="4"/>
  <c r="B2176" i="4"/>
  <c r="C2176" i="4" s="1"/>
  <c r="D2176" i="4"/>
  <c r="E2176" i="4"/>
  <c r="A2177" i="4"/>
  <c r="A2178" i="4"/>
  <c r="F2171" i="4"/>
  <c r="B2178" i="4" l="1"/>
  <c r="C2178" i="4" s="1"/>
  <c r="E2178" i="4"/>
  <c r="A2180" i="4"/>
  <c r="A2179" i="4"/>
  <c r="D2178" i="4"/>
  <c r="D2177" i="4"/>
  <c r="E2177" i="4"/>
  <c r="B2177" i="4"/>
  <c r="C2177" i="4" s="1"/>
  <c r="F2173" i="4"/>
  <c r="F2174" i="4"/>
  <c r="E2179" i="4" l="1"/>
  <c r="D2179" i="4"/>
  <c r="B2179" i="4"/>
  <c r="C2179" i="4" s="1"/>
  <c r="F2177" i="4" s="1"/>
  <c r="F2175" i="4"/>
  <c r="B2180" i="4"/>
  <c r="C2180" i="4" s="1"/>
  <c r="D2180" i="4"/>
  <c r="A2181" i="4"/>
  <c r="E2180" i="4"/>
  <c r="A2182" i="4"/>
  <c r="F2176" i="4"/>
  <c r="E2182" i="4" l="1"/>
  <c r="B2182" i="4"/>
  <c r="C2182" i="4" s="1"/>
  <c r="A2184" i="4"/>
  <c r="A2183" i="4"/>
  <c r="D2182" i="4"/>
  <c r="D2181" i="4"/>
  <c r="E2181" i="4"/>
  <c r="B2181" i="4"/>
  <c r="C2181" i="4" s="1"/>
  <c r="F2179" i="4" s="1"/>
  <c r="F2178" i="4"/>
  <c r="B2184" i="4" l="1"/>
  <c r="C2184" i="4" s="1"/>
  <c r="E2184" i="4"/>
  <c r="A2185" i="4"/>
  <c r="A2186" i="4"/>
  <c r="D2184" i="4"/>
  <c r="D2183" i="4"/>
  <c r="E2183" i="4"/>
  <c r="B2183" i="4"/>
  <c r="C2183" i="4" s="1"/>
  <c r="F2181" i="4" s="1"/>
  <c r="F2180" i="4"/>
  <c r="F2184" i="4" l="1"/>
  <c r="B2186" i="4"/>
  <c r="C2186" i="4" s="1"/>
  <c r="A2188" i="4"/>
  <c r="E2186" i="4"/>
  <c r="A2187" i="4"/>
  <c r="D2186" i="4"/>
  <c r="E2185" i="4"/>
  <c r="D2185" i="4"/>
  <c r="B2185" i="4"/>
  <c r="C2185" i="4" s="1"/>
  <c r="F2182" i="4"/>
  <c r="A2190" i="4" l="1"/>
  <c r="B2188" i="4"/>
  <c r="C2188" i="4" s="1"/>
  <c r="F2186" i="4" s="1"/>
  <c r="A2189" i="4"/>
  <c r="D2188" i="4"/>
  <c r="E2188" i="4"/>
  <c r="F2183" i="4"/>
  <c r="E2187" i="4"/>
  <c r="D2187" i="4"/>
  <c r="B2187" i="4"/>
  <c r="C2187" i="4" s="1"/>
  <c r="F2185" i="4" l="1"/>
  <c r="D2189" i="4"/>
  <c r="E2189" i="4"/>
  <c r="B2189" i="4"/>
  <c r="C2189" i="4" s="1"/>
  <c r="E2190" i="4"/>
  <c r="A2191" i="4"/>
  <c r="B2190" i="4"/>
  <c r="C2190" i="4" s="1"/>
  <c r="D2190" i="4"/>
  <c r="A2192" i="4"/>
  <c r="D2191" i="4" l="1"/>
  <c r="E2191" i="4"/>
  <c r="B2191" i="4"/>
  <c r="C2191" i="4" s="1"/>
  <c r="A2194" i="4"/>
  <c r="B2192" i="4"/>
  <c r="C2192" i="4" s="1"/>
  <c r="A2193" i="4"/>
  <c r="D2192" i="4"/>
  <c r="E2192" i="4"/>
  <c r="F2188" i="4"/>
  <c r="F2187" i="4"/>
  <c r="F2189" i="4" l="1"/>
  <c r="E2193" i="4"/>
  <c r="D2193" i="4"/>
  <c r="B2193" i="4"/>
  <c r="C2193" i="4" s="1"/>
  <c r="A2196" i="4"/>
  <c r="E2194" i="4"/>
  <c r="D2194" i="4"/>
  <c r="A2195" i="4"/>
  <c r="B2194" i="4"/>
  <c r="C2194" i="4" s="1"/>
  <c r="F2190" i="4"/>
  <c r="A2198" i="4" l="1"/>
  <c r="E2196" i="4"/>
  <c r="D2196" i="4"/>
  <c r="A2197" i="4"/>
  <c r="B2196" i="4"/>
  <c r="C2196" i="4" s="1"/>
  <c r="D2195" i="4"/>
  <c r="E2195" i="4"/>
  <c r="B2195" i="4"/>
  <c r="C2195" i="4" s="1"/>
  <c r="F2193" i="4" s="1"/>
  <c r="F2192" i="4"/>
  <c r="F2191" i="4"/>
  <c r="D2198" i="4" l="1"/>
  <c r="B2198" i="4"/>
  <c r="C2198" i="4" s="1"/>
  <c r="A2200" i="4"/>
  <c r="A2199" i="4"/>
  <c r="E2198" i="4"/>
  <c r="B2197" i="4"/>
  <c r="C2197" i="4" s="1"/>
  <c r="E2197" i="4"/>
  <c r="D2197" i="4"/>
  <c r="F2195" i="4" s="1"/>
  <c r="F2194" i="4"/>
  <c r="E2200" i="4" l="1"/>
  <c r="A2202" i="4"/>
  <c r="B2200" i="4"/>
  <c r="C2200" i="4" s="1"/>
  <c r="D2200" i="4"/>
  <c r="A2201" i="4"/>
  <c r="B2199" i="4"/>
  <c r="C2199" i="4" s="1"/>
  <c r="D2199" i="4"/>
  <c r="E2199" i="4"/>
  <c r="F2196" i="4"/>
  <c r="F2198" i="4" l="1"/>
  <c r="E2202" i="4"/>
  <c r="B2202" i="4"/>
  <c r="C2202" i="4" s="1"/>
  <c r="A2204" i="4"/>
  <c r="D2202" i="4"/>
  <c r="A2203" i="4"/>
  <c r="B2201" i="4"/>
  <c r="C2201" i="4" s="1"/>
  <c r="D2201" i="4"/>
  <c r="E2201" i="4"/>
  <c r="F2197" i="4"/>
  <c r="D2203" i="4" l="1"/>
  <c r="E2203" i="4"/>
  <c r="B2203" i="4"/>
  <c r="C2203" i="4" s="1"/>
  <c r="A2205" i="4"/>
  <c r="D2204" i="4"/>
  <c r="A2206" i="4"/>
  <c r="E2204" i="4"/>
  <c r="B2204" i="4"/>
  <c r="C2204" i="4" s="1"/>
  <c r="F2202" i="4" s="1"/>
  <c r="F2199" i="4"/>
  <c r="F2200" i="4"/>
  <c r="B2206" i="4" l="1"/>
  <c r="C2206" i="4" s="1"/>
  <c r="F2204" i="4" s="1"/>
  <c r="A2208" i="4"/>
  <c r="D2206" i="4"/>
  <c r="E2206" i="4"/>
  <c r="A2207" i="4"/>
  <c r="B2205" i="4"/>
  <c r="C2205" i="4" s="1"/>
  <c r="D2205" i="4"/>
  <c r="E2205" i="4"/>
  <c r="F2201" i="4"/>
  <c r="B2208" i="4" l="1"/>
  <c r="C2208" i="4" s="1"/>
  <c r="D2208" i="4"/>
  <c r="A2209" i="4"/>
  <c r="A2210" i="4"/>
  <c r="E2208" i="4"/>
  <c r="F2206" i="4"/>
  <c r="B2207" i="4"/>
  <c r="C2207" i="4" s="1"/>
  <c r="E2207" i="4"/>
  <c r="D2207" i="4"/>
  <c r="F2203" i="4"/>
  <c r="B2209" i="4" l="1"/>
  <c r="C2209" i="4" s="1"/>
  <c r="D2209" i="4"/>
  <c r="E2209" i="4"/>
  <c r="B2210" i="4"/>
  <c r="C2210" i="4" s="1"/>
  <c r="A2211" i="4"/>
  <c r="D2210" i="4"/>
  <c r="E2210" i="4"/>
  <c r="A2212" i="4"/>
  <c r="F2205" i="4"/>
  <c r="B2211" i="4" l="1"/>
  <c r="C2211" i="4" s="1"/>
  <c r="E2211" i="4"/>
  <c r="D2211" i="4"/>
  <c r="D2212" i="4"/>
  <c r="A2213" i="4"/>
  <c r="A2214" i="4"/>
  <c r="E2212" i="4"/>
  <c r="B2212" i="4"/>
  <c r="C2212" i="4" s="1"/>
  <c r="F2209" i="4"/>
  <c r="F2208" i="4"/>
  <c r="F2207" i="4"/>
  <c r="E2214" i="4" l="1"/>
  <c r="A2216" i="4"/>
  <c r="D2214" i="4"/>
  <c r="A2215" i="4"/>
  <c r="B2214" i="4"/>
  <c r="C2214" i="4" s="1"/>
  <c r="B2213" i="4"/>
  <c r="C2213" i="4" s="1"/>
  <c r="E2213" i="4"/>
  <c r="D2213" i="4"/>
  <c r="F2210" i="4"/>
  <c r="B2216" i="4" l="1"/>
  <c r="C2216" i="4" s="1"/>
  <c r="F2214" i="4" s="1"/>
  <c r="E2216" i="4"/>
  <c r="A2217" i="4"/>
  <c r="A2218" i="4"/>
  <c r="D2216" i="4"/>
  <c r="F2211" i="4"/>
  <c r="E2215" i="4"/>
  <c r="D2215" i="4"/>
  <c r="B2215" i="4"/>
  <c r="C2215" i="4" s="1"/>
  <c r="F2212" i="4"/>
  <c r="B2217" i="4" l="1"/>
  <c r="C2217" i="4" s="1"/>
  <c r="F2215" i="4" s="1"/>
  <c r="E2217" i="4"/>
  <c r="D2217" i="4"/>
  <c r="F2216" i="4"/>
  <c r="D2218" i="4"/>
  <c r="A2220" i="4"/>
  <c r="B2218" i="4"/>
  <c r="C2218" i="4" s="1"/>
  <c r="A2219" i="4"/>
  <c r="E2218" i="4"/>
  <c r="F2213" i="4"/>
  <c r="D2220" i="4" l="1"/>
  <c r="B2220" i="4"/>
  <c r="C2220" i="4" s="1"/>
  <c r="A2222" i="4"/>
  <c r="E2220" i="4"/>
  <c r="A2221" i="4"/>
  <c r="B2219" i="4"/>
  <c r="C2219" i="4" s="1"/>
  <c r="E2219" i="4"/>
  <c r="D2219" i="4"/>
  <c r="A2223" i="4" l="1"/>
  <c r="E2222" i="4"/>
  <c r="B2222" i="4"/>
  <c r="C2222" i="4" s="1"/>
  <c r="A2224" i="4"/>
  <c r="D2222" i="4"/>
  <c r="F2220" i="4"/>
  <c r="F2217" i="4"/>
  <c r="F2218" i="4"/>
  <c r="E2221" i="4"/>
  <c r="D2221" i="4"/>
  <c r="B2221" i="4"/>
  <c r="C2221" i="4" s="1"/>
  <c r="D2223" i="4" l="1"/>
  <c r="E2223" i="4"/>
  <c r="B2223" i="4"/>
  <c r="C2223" i="4" s="1"/>
  <c r="F2221" i="4" s="1"/>
  <c r="E2224" i="4"/>
  <c r="A2226" i="4"/>
  <c r="A2225" i="4"/>
  <c r="B2224" i="4"/>
  <c r="C2224" i="4" s="1"/>
  <c r="D2224" i="4"/>
  <c r="F2219" i="4"/>
  <c r="D2225" i="4" l="1"/>
  <c r="E2225" i="4"/>
  <c r="B2225" i="4"/>
  <c r="C2225" i="4" s="1"/>
  <c r="A2227" i="4"/>
  <c r="E2226" i="4"/>
  <c r="D2226" i="4"/>
  <c r="A2228" i="4"/>
  <c r="B2226" i="4"/>
  <c r="C2226" i="4" s="1"/>
  <c r="F2223" i="4"/>
  <c r="F2222" i="4"/>
  <c r="A2230" i="4" l="1"/>
  <c r="E2228" i="4"/>
  <c r="D2228" i="4"/>
  <c r="A2229" i="4"/>
  <c r="B2228" i="4"/>
  <c r="C2228" i="4" s="1"/>
  <c r="F2226" i="4" s="1"/>
  <c r="B2227" i="4"/>
  <c r="C2227" i="4" s="1"/>
  <c r="E2227" i="4"/>
  <c r="D2227" i="4"/>
  <c r="F2224" i="4"/>
  <c r="B2229" i="4" l="1"/>
  <c r="C2229" i="4" s="1"/>
  <c r="F2227" i="4" s="1"/>
  <c r="D2229" i="4"/>
  <c r="E2229" i="4"/>
  <c r="F2225" i="4"/>
  <c r="D2230" i="4"/>
  <c r="A2231" i="4"/>
  <c r="A2232" i="4"/>
  <c r="E2230" i="4"/>
  <c r="B2230" i="4"/>
  <c r="C2230" i="4" s="1"/>
  <c r="B2231" i="4" l="1"/>
  <c r="C2231" i="4" s="1"/>
  <c r="F2229" i="4" s="1"/>
  <c r="D2231" i="4"/>
  <c r="E2231" i="4"/>
  <c r="F2228" i="4"/>
  <c r="D2232" i="4"/>
  <c r="E2232" i="4"/>
  <c r="B2232" i="4"/>
  <c r="C2232" i="4" s="1"/>
  <c r="A2233" i="4"/>
  <c r="A2234" i="4"/>
  <c r="F2230" i="4" l="1"/>
  <c r="E2234" i="4"/>
  <c r="A2235" i="4"/>
  <c r="D2234" i="4"/>
  <c r="A2236" i="4"/>
  <c r="B2234" i="4"/>
  <c r="C2234" i="4" s="1"/>
  <c r="F2232" i="4" s="1"/>
  <c r="B2233" i="4"/>
  <c r="C2233" i="4" s="1"/>
  <c r="D2233" i="4"/>
  <c r="E2233" i="4"/>
  <c r="F2231" i="4"/>
  <c r="B2235" i="4" l="1"/>
  <c r="C2235" i="4" s="1"/>
  <c r="D2235" i="4"/>
  <c r="E2235" i="4"/>
  <c r="A2237" i="4"/>
  <c r="E2236" i="4"/>
  <c r="D2236" i="4"/>
  <c r="A2238" i="4"/>
  <c r="B2236" i="4"/>
  <c r="C2236" i="4" s="1"/>
  <c r="B2237" i="4" l="1"/>
  <c r="C2237" i="4" s="1"/>
  <c r="D2237" i="4"/>
  <c r="E2237" i="4"/>
  <c r="D2238" i="4"/>
  <c r="A2240" i="4"/>
  <c r="E2238" i="4"/>
  <c r="A2239" i="4"/>
  <c r="B2238" i="4"/>
  <c r="C2238" i="4" s="1"/>
  <c r="F2234" i="4"/>
  <c r="F2233" i="4"/>
  <c r="E2240" i="4" l="1"/>
  <c r="A2242" i="4"/>
  <c r="A2241" i="4"/>
  <c r="D2240" i="4"/>
  <c r="B2240" i="4"/>
  <c r="C2240" i="4" s="1"/>
  <c r="B2239" i="4"/>
  <c r="C2239" i="4" s="1"/>
  <c r="D2239" i="4"/>
  <c r="E2239" i="4"/>
  <c r="F2237" i="4"/>
  <c r="F2236" i="4"/>
  <c r="F2235" i="4"/>
  <c r="B2241" i="4" l="1"/>
  <c r="C2241" i="4" s="1"/>
  <c r="F2239" i="4" s="1"/>
  <c r="E2241" i="4"/>
  <c r="D2241" i="4"/>
  <c r="F2238" i="4"/>
  <c r="A2243" i="4"/>
  <c r="A2244" i="4"/>
  <c r="E2242" i="4"/>
  <c r="D2242" i="4"/>
  <c r="B2242" i="4"/>
  <c r="C2242" i="4" s="1"/>
  <c r="B2244" i="4" l="1"/>
  <c r="C2244" i="4" s="1"/>
  <c r="A2246" i="4"/>
  <c r="A2245" i="4"/>
  <c r="E2244" i="4"/>
  <c r="D2244" i="4"/>
  <c r="B2243" i="4"/>
  <c r="C2243" i="4" s="1"/>
  <c r="E2243" i="4"/>
  <c r="D2243" i="4"/>
  <c r="F2241" i="4"/>
  <c r="F2240" i="4"/>
  <c r="D2245" i="4" l="1"/>
  <c r="E2245" i="4"/>
  <c r="B2245" i="4"/>
  <c r="C2245" i="4" s="1"/>
  <c r="F2242" i="4"/>
  <c r="E2246" i="4"/>
  <c r="B2246" i="4"/>
  <c r="C2246" i="4" s="1"/>
  <c r="A2248" i="4"/>
  <c r="A2247" i="4"/>
  <c r="D2246" i="4"/>
  <c r="D2247" i="4" l="1"/>
  <c r="E2247" i="4"/>
  <c r="B2247" i="4"/>
  <c r="C2247" i="4" s="1"/>
  <c r="F2245" i="4" s="1"/>
  <c r="F2243" i="4"/>
  <c r="A2249" i="4"/>
  <c r="D2248" i="4"/>
  <c r="E2248" i="4"/>
  <c r="A2250" i="4"/>
  <c r="B2248" i="4"/>
  <c r="C2248" i="4" s="1"/>
  <c r="F2244" i="4"/>
  <c r="E2249" i="4" l="1"/>
  <c r="D2249" i="4"/>
  <c r="B2249" i="4"/>
  <c r="C2249" i="4" s="1"/>
  <c r="D2250" i="4"/>
  <c r="E2250" i="4"/>
  <c r="A2252" i="4"/>
  <c r="A2251" i="4"/>
  <c r="B2250" i="4"/>
  <c r="C2250" i="4" s="1"/>
  <c r="F2246" i="4"/>
  <c r="F2247" i="4" l="1"/>
  <c r="B2251" i="4"/>
  <c r="C2251" i="4" s="1"/>
  <c r="D2251" i="4"/>
  <c r="E2251" i="4"/>
  <c r="D2252" i="4"/>
  <c r="B2252" i="4"/>
  <c r="C2252" i="4" s="1"/>
  <c r="F2250" i="4" s="1"/>
  <c r="A2253" i="4"/>
  <c r="E2252" i="4"/>
  <c r="A2254" i="4"/>
  <c r="F2248" i="4"/>
  <c r="B2253" i="4" l="1"/>
  <c r="C2253" i="4" s="1"/>
  <c r="E2253" i="4"/>
  <c r="D2253" i="4"/>
  <c r="E2254" i="4"/>
  <c r="B2254" i="4"/>
  <c r="C2254" i="4" s="1"/>
  <c r="A2256" i="4"/>
  <c r="A2255" i="4"/>
  <c r="D2254" i="4"/>
  <c r="F2249" i="4"/>
  <c r="D2256" i="4" l="1"/>
  <c r="E2256" i="4"/>
  <c r="A2257" i="4"/>
  <c r="B2256" i="4"/>
  <c r="C2256" i="4" s="1"/>
  <c r="F2254" i="4" s="1"/>
  <c r="A2258" i="4"/>
  <c r="F2251" i="4"/>
  <c r="D2255" i="4"/>
  <c r="E2255" i="4"/>
  <c r="B2255" i="4"/>
  <c r="C2255" i="4" s="1"/>
  <c r="F2252" i="4"/>
  <c r="B2257" i="4" l="1"/>
  <c r="C2257" i="4" s="1"/>
  <c r="D2257" i="4"/>
  <c r="E2257" i="4"/>
  <c r="A2260" i="4"/>
  <c r="A2259" i="4"/>
  <c r="E2258" i="4"/>
  <c r="D2258" i="4"/>
  <c r="B2258" i="4"/>
  <c r="C2258" i="4" s="1"/>
  <c r="F2256" i="4" s="1"/>
  <c r="F2253" i="4"/>
  <c r="F2255" i="4" l="1"/>
  <c r="D2259" i="4"/>
  <c r="E2259" i="4"/>
  <c r="B2259" i="4"/>
  <c r="C2259" i="4" s="1"/>
  <c r="B2260" i="4"/>
  <c r="C2260" i="4" s="1"/>
  <c r="D2260" i="4"/>
  <c r="A2261" i="4"/>
  <c r="A2262" i="4"/>
  <c r="E2260" i="4"/>
  <c r="A2264" i="4" l="1"/>
  <c r="B2262" i="4"/>
  <c r="C2262" i="4" s="1"/>
  <c r="E2262" i="4"/>
  <c r="D2262" i="4"/>
  <c r="A2263" i="4"/>
  <c r="F2258" i="4"/>
  <c r="B2261" i="4"/>
  <c r="C2261" i="4" s="1"/>
  <c r="D2261" i="4"/>
  <c r="E2261" i="4"/>
  <c r="F2257" i="4"/>
  <c r="F2259" i="4" l="1"/>
  <c r="D2263" i="4"/>
  <c r="E2263" i="4"/>
  <c r="B2263" i="4"/>
  <c r="C2263" i="4" s="1"/>
  <c r="A2266" i="4"/>
  <c r="D2264" i="4"/>
  <c r="E2264" i="4"/>
  <c r="A2265" i="4"/>
  <c r="B2264" i="4"/>
  <c r="C2264" i="4" s="1"/>
  <c r="F2260" i="4"/>
  <c r="B2266" i="4" l="1"/>
  <c r="C2266" i="4" s="1"/>
  <c r="D2266" i="4"/>
  <c r="A2268" i="4"/>
  <c r="A2267" i="4"/>
  <c r="E2266" i="4"/>
  <c r="B2265" i="4"/>
  <c r="C2265" i="4" s="1"/>
  <c r="D2265" i="4"/>
  <c r="E2265" i="4"/>
  <c r="F2262" i="4"/>
  <c r="F2261" i="4"/>
  <c r="D2268" i="4" l="1"/>
  <c r="A2270" i="4"/>
  <c r="E2268" i="4"/>
  <c r="A2269" i="4"/>
  <c r="B2268" i="4"/>
  <c r="C2268" i="4" s="1"/>
  <c r="F2263" i="4"/>
  <c r="B2267" i="4"/>
  <c r="C2267" i="4" s="1"/>
  <c r="F2265" i="4" s="1"/>
  <c r="E2267" i="4"/>
  <c r="D2267" i="4"/>
  <c r="F2264" i="4"/>
  <c r="B2269" i="4" l="1"/>
  <c r="C2269" i="4" s="1"/>
  <c r="E2269" i="4"/>
  <c r="D2269" i="4"/>
  <c r="F2266" i="4"/>
  <c r="E2270" i="4"/>
  <c r="D2270" i="4"/>
  <c r="A2272" i="4"/>
  <c r="A2271" i="4"/>
  <c r="B2270" i="4"/>
  <c r="C2270" i="4" s="1"/>
  <c r="F2267" i="4"/>
  <c r="B2272" i="4" l="1"/>
  <c r="C2272" i="4" s="1"/>
  <c r="A2273" i="4"/>
  <c r="D2272" i="4"/>
  <c r="E2272" i="4"/>
  <c r="A2274" i="4"/>
  <c r="D2271" i="4"/>
  <c r="E2271" i="4"/>
  <c r="B2271" i="4"/>
  <c r="C2271" i="4" s="1"/>
  <c r="F2269" i="4" s="1"/>
  <c r="F2268" i="4"/>
  <c r="A2276" i="4" l="1"/>
  <c r="A2275" i="4"/>
  <c r="D2274" i="4"/>
  <c r="E2274" i="4"/>
  <c r="B2274" i="4"/>
  <c r="C2274" i="4" s="1"/>
  <c r="F2272" i="4" s="1"/>
  <c r="B2273" i="4"/>
  <c r="C2273" i="4" s="1"/>
  <c r="E2273" i="4"/>
  <c r="D2273" i="4"/>
  <c r="F2271" i="4"/>
  <c r="F2270" i="4"/>
  <c r="F2273" i="4" l="1"/>
  <c r="D2275" i="4"/>
  <c r="E2275" i="4"/>
  <c r="B2275" i="4"/>
  <c r="C2275" i="4" s="1"/>
  <c r="A2277" i="4"/>
  <c r="E2276" i="4"/>
  <c r="A2278" i="4"/>
  <c r="D2276" i="4"/>
  <c r="B2276" i="4"/>
  <c r="C2276" i="4" s="1"/>
  <c r="B2278" i="4" l="1"/>
  <c r="C2278" i="4" s="1"/>
  <c r="D2278" i="4"/>
  <c r="E2278" i="4"/>
  <c r="A2280" i="4"/>
  <c r="A2279" i="4"/>
  <c r="F2276" i="4"/>
  <c r="D2277" i="4"/>
  <c r="E2277" i="4"/>
  <c r="B2277" i="4"/>
  <c r="C2277" i="4" s="1"/>
  <c r="F2274" i="4"/>
  <c r="B2279" i="4" l="1"/>
  <c r="C2279" i="4" s="1"/>
  <c r="F2277" i="4" s="1"/>
  <c r="E2279" i="4"/>
  <c r="D2279" i="4"/>
  <c r="B2280" i="4"/>
  <c r="C2280" i="4" s="1"/>
  <c r="A2282" i="4"/>
  <c r="D2280" i="4"/>
  <c r="E2280" i="4"/>
  <c r="A2281" i="4"/>
  <c r="F2275" i="4"/>
  <c r="F2278" i="4"/>
  <c r="A2284" i="4" l="1"/>
  <c r="D2282" i="4"/>
  <c r="B2282" i="4"/>
  <c r="C2282" i="4" s="1"/>
  <c r="E2282" i="4"/>
  <c r="A2283" i="4"/>
  <c r="E2281" i="4"/>
  <c r="D2281" i="4"/>
  <c r="B2281" i="4"/>
  <c r="C2281" i="4" s="1"/>
  <c r="F2279" i="4" l="1"/>
  <c r="F2280" i="4"/>
  <c r="B2283" i="4"/>
  <c r="C2283" i="4" s="1"/>
  <c r="D2283" i="4"/>
  <c r="E2283" i="4"/>
  <c r="E2284" i="4"/>
  <c r="A2286" i="4"/>
  <c r="B2284" i="4"/>
  <c r="C2284" i="4" s="1"/>
  <c r="A2285" i="4"/>
  <c r="D2284" i="4"/>
  <c r="B2285" i="4" l="1"/>
  <c r="C2285" i="4" s="1"/>
  <c r="F2283" i="4" s="1"/>
  <c r="E2285" i="4"/>
  <c r="D2285" i="4"/>
  <c r="A2288" i="4"/>
  <c r="D2286" i="4"/>
  <c r="A2287" i="4"/>
  <c r="B2286" i="4"/>
  <c r="C2286" i="4" s="1"/>
  <c r="F2284" i="4" s="1"/>
  <c r="E2286" i="4"/>
  <c r="F2282" i="4"/>
  <c r="F2281" i="4"/>
  <c r="A2290" i="4" l="1"/>
  <c r="A2289" i="4"/>
  <c r="D2288" i="4"/>
  <c r="E2288" i="4"/>
  <c r="B2288" i="4"/>
  <c r="C2288" i="4" s="1"/>
  <c r="E2287" i="4"/>
  <c r="B2287" i="4"/>
  <c r="C2287" i="4" s="1"/>
  <c r="D2287" i="4"/>
  <c r="F2285" i="4" l="1"/>
  <c r="F2286" i="4"/>
  <c r="D2289" i="4"/>
  <c r="B2289" i="4"/>
  <c r="C2289" i="4" s="1"/>
  <c r="E2289" i="4"/>
  <c r="A2291" i="4"/>
  <c r="D2290" i="4"/>
  <c r="B2290" i="4"/>
  <c r="C2290" i="4" s="1"/>
  <c r="A2292" i="4"/>
  <c r="E2290" i="4"/>
  <c r="E2292" i="4" l="1"/>
  <c r="B2292" i="4"/>
  <c r="C2292" i="4" s="1"/>
  <c r="D2292" i="4"/>
  <c r="A2294" i="4"/>
  <c r="A2293" i="4"/>
  <c r="E2291" i="4"/>
  <c r="B2291" i="4"/>
  <c r="C2291" i="4" s="1"/>
  <c r="F2289" i="4" s="1"/>
  <c r="D2291" i="4"/>
  <c r="F2290" i="4"/>
  <c r="F2288" i="4"/>
  <c r="F2287" i="4"/>
  <c r="A2296" i="4" l="1"/>
  <c r="A2295" i="4"/>
  <c r="D2294" i="4"/>
  <c r="E2294" i="4"/>
  <c r="B2294" i="4"/>
  <c r="C2294" i="4" s="1"/>
  <c r="F2292" i="4" s="1"/>
  <c r="B2293" i="4"/>
  <c r="C2293" i="4" s="1"/>
  <c r="E2293" i="4"/>
  <c r="D2293" i="4"/>
  <c r="F2291" i="4" l="1"/>
  <c r="B2295" i="4"/>
  <c r="C2295" i="4" s="1"/>
  <c r="E2295" i="4"/>
  <c r="D2295" i="4"/>
  <c r="D2296" i="4"/>
  <c r="A2297" i="4"/>
  <c r="E2296" i="4"/>
  <c r="B2296" i="4"/>
  <c r="C2296" i="4" s="1"/>
  <c r="A2298" i="4"/>
  <c r="A2300" i="4" l="1"/>
  <c r="A2299" i="4"/>
  <c r="B2298" i="4"/>
  <c r="C2298" i="4" s="1"/>
  <c r="E2298" i="4"/>
  <c r="D2298" i="4"/>
  <c r="D2297" i="4"/>
  <c r="E2297" i="4"/>
  <c r="B2297" i="4"/>
  <c r="C2297" i="4" s="1"/>
  <c r="F2294" i="4"/>
  <c r="F2293" i="4"/>
  <c r="F2296" i="4" l="1"/>
  <c r="E2299" i="4"/>
  <c r="B2299" i="4"/>
  <c r="C2299" i="4" s="1"/>
  <c r="D2299" i="4"/>
  <c r="F2295" i="4"/>
  <c r="A2301" i="4"/>
  <c r="D2300" i="4"/>
  <c r="A2302" i="4"/>
  <c r="B2300" i="4"/>
  <c r="C2300" i="4" s="1"/>
  <c r="E2300" i="4"/>
  <c r="D2301" i="4" l="1"/>
  <c r="E2301" i="4"/>
  <c r="B2301" i="4"/>
  <c r="C2301" i="4" s="1"/>
  <c r="E2302" i="4"/>
  <c r="A2303" i="4"/>
  <c r="D2302" i="4"/>
  <c r="B2302" i="4"/>
  <c r="C2302" i="4" s="1"/>
  <c r="A2304" i="4"/>
  <c r="F2298" i="4"/>
  <c r="F2299" i="4"/>
  <c r="F2297" i="4"/>
  <c r="A2305" i="4" l="1"/>
  <c r="D2304" i="4"/>
  <c r="A2306" i="4"/>
  <c r="B2304" i="4"/>
  <c r="C2304" i="4" s="1"/>
  <c r="E2304" i="4"/>
  <c r="F2300" i="4"/>
  <c r="D2303" i="4"/>
  <c r="B2303" i="4"/>
  <c r="C2303" i="4" s="1"/>
  <c r="F2301" i="4" s="1"/>
  <c r="E2303" i="4"/>
  <c r="D2306" i="4" l="1"/>
  <c r="B2306" i="4"/>
  <c r="C2306" i="4" s="1"/>
  <c r="F2304" i="4" s="1"/>
  <c r="A2307" i="4"/>
  <c r="E2306" i="4"/>
  <c r="A2308" i="4"/>
  <c r="F2302" i="4"/>
  <c r="E2305" i="4"/>
  <c r="D2305" i="4"/>
  <c r="B2305" i="4"/>
  <c r="C2305" i="4" s="1"/>
  <c r="F2303" i="4" l="1"/>
  <c r="D2307" i="4"/>
  <c r="E2307" i="4"/>
  <c r="B2307" i="4"/>
  <c r="C2307" i="4" s="1"/>
  <c r="F2305" i="4" s="1"/>
  <c r="A2309" i="4"/>
  <c r="D2308" i="4"/>
  <c r="A2310" i="4"/>
  <c r="B2308" i="4"/>
  <c r="C2308" i="4" s="1"/>
  <c r="E2308" i="4"/>
  <c r="E2309" i="4" l="1"/>
  <c r="D2309" i="4"/>
  <c r="B2309" i="4"/>
  <c r="C2309" i="4" s="1"/>
  <c r="F2306" i="4"/>
  <c r="D2310" i="4"/>
  <c r="A2312" i="4"/>
  <c r="B2310" i="4"/>
  <c r="C2310" i="4" s="1"/>
  <c r="E2310" i="4"/>
  <c r="A2311" i="4"/>
  <c r="F2308" i="4" l="1"/>
  <c r="A2314" i="4"/>
  <c r="E2312" i="4"/>
  <c r="B2312" i="4"/>
  <c r="C2312" i="4" s="1"/>
  <c r="A2313" i="4"/>
  <c r="D2312" i="4"/>
  <c r="D2311" i="4"/>
  <c r="E2311" i="4"/>
  <c r="B2311" i="4"/>
  <c r="C2311" i="4" s="1"/>
  <c r="D2314" i="4" l="1"/>
  <c r="A2315" i="4"/>
  <c r="E2314" i="4"/>
  <c r="A2316" i="4"/>
  <c r="B2314" i="4"/>
  <c r="C2314" i="4" s="1"/>
  <c r="F2312" i="4" s="1"/>
  <c r="D2313" i="4"/>
  <c r="B2313" i="4"/>
  <c r="C2313" i="4" s="1"/>
  <c r="E2313" i="4"/>
  <c r="F2309" i="4"/>
  <c r="F2310" i="4"/>
  <c r="D2316" i="4" l="1"/>
  <c r="A2317" i="4"/>
  <c r="E2316" i="4"/>
  <c r="B2316" i="4"/>
  <c r="C2316" i="4" s="1"/>
  <c r="F2314" i="4" s="1"/>
  <c r="A2318" i="4"/>
  <c r="F2311" i="4"/>
  <c r="D2315" i="4"/>
  <c r="E2315" i="4"/>
  <c r="B2315" i="4"/>
  <c r="C2315" i="4" s="1"/>
  <c r="D2317" i="4" l="1"/>
  <c r="E2317" i="4"/>
  <c r="B2317" i="4"/>
  <c r="C2317" i="4" s="1"/>
  <c r="F2315" i="4" s="1"/>
  <c r="D2318" i="4"/>
  <c r="A2320" i="4"/>
  <c r="E2318" i="4"/>
  <c r="B2318" i="4"/>
  <c r="C2318" i="4" s="1"/>
  <c r="A2319" i="4"/>
  <c r="F2313" i="4"/>
  <c r="B2319" i="4" l="1"/>
  <c r="C2319" i="4" s="1"/>
  <c r="F2317" i="4" s="1"/>
  <c r="D2319" i="4"/>
  <c r="E2319" i="4"/>
  <c r="F2316" i="4"/>
  <c r="E2320" i="4"/>
  <c r="A2321" i="4"/>
  <c r="A2322" i="4"/>
  <c r="B2320" i="4"/>
  <c r="C2320" i="4" s="1"/>
  <c r="D2320" i="4"/>
  <c r="A2323" i="4" l="1"/>
  <c r="D2322" i="4"/>
  <c r="E2322" i="4"/>
  <c r="A2324" i="4"/>
  <c r="B2322" i="4"/>
  <c r="C2322" i="4" s="1"/>
  <c r="D2321" i="4"/>
  <c r="B2321" i="4"/>
  <c r="C2321" i="4" s="1"/>
  <c r="E2321" i="4"/>
  <c r="F2318" i="4"/>
  <c r="F2319" i="4" l="1"/>
  <c r="B2323" i="4"/>
  <c r="C2323" i="4" s="1"/>
  <c r="D2323" i="4"/>
  <c r="E2323" i="4"/>
  <c r="B2324" i="4"/>
  <c r="C2324" i="4" s="1"/>
  <c r="E2324" i="4"/>
  <c r="A2326" i="4"/>
  <c r="A2325" i="4"/>
  <c r="D2324" i="4"/>
  <c r="F2320" i="4"/>
  <c r="F2322" i="4" l="1"/>
  <c r="E2325" i="4"/>
  <c r="B2325" i="4"/>
  <c r="C2325" i="4" s="1"/>
  <c r="D2325" i="4"/>
  <c r="A2327" i="4"/>
  <c r="E2326" i="4"/>
  <c r="A2328" i="4"/>
  <c r="B2326" i="4"/>
  <c r="C2326" i="4" s="1"/>
  <c r="D2326" i="4"/>
  <c r="F2321" i="4"/>
  <c r="A2329" i="4" l="1"/>
  <c r="D2328" i="4"/>
  <c r="A2330" i="4"/>
  <c r="E2328" i="4"/>
  <c r="B2328" i="4"/>
  <c r="C2328" i="4" s="1"/>
  <c r="F2326" i="4" s="1"/>
  <c r="D2327" i="4"/>
  <c r="E2327" i="4"/>
  <c r="B2327" i="4"/>
  <c r="C2327" i="4" s="1"/>
  <c r="F2324" i="4"/>
  <c r="F2323" i="4"/>
  <c r="D2330" i="4" l="1"/>
  <c r="E2330" i="4"/>
  <c r="B2330" i="4"/>
  <c r="C2330" i="4" s="1"/>
  <c r="A2332" i="4"/>
  <c r="A2331" i="4"/>
  <c r="F2325" i="4"/>
  <c r="F2328" i="4"/>
  <c r="E2329" i="4"/>
  <c r="B2329" i="4"/>
  <c r="C2329" i="4" s="1"/>
  <c r="D2329" i="4"/>
  <c r="A2333" i="4" l="1"/>
  <c r="A2334" i="4"/>
  <c r="B2332" i="4"/>
  <c r="C2332" i="4" s="1"/>
  <c r="E2332" i="4"/>
  <c r="D2332" i="4"/>
  <c r="F2329" i="4"/>
  <c r="E2331" i="4"/>
  <c r="D2331" i="4"/>
  <c r="B2331" i="4"/>
  <c r="C2331" i="4" s="1"/>
  <c r="F2327" i="4"/>
  <c r="F2330" i="4" l="1"/>
  <c r="E2334" i="4"/>
  <c r="D2334" i="4"/>
  <c r="B2334" i="4"/>
  <c r="C2334" i="4" s="1"/>
  <c r="A2336" i="4"/>
  <c r="A2335" i="4"/>
  <c r="D2333" i="4"/>
  <c r="E2333" i="4"/>
  <c r="B2333" i="4"/>
  <c r="C2333" i="4" s="1"/>
  <c r="D2335" i="4" l="1"/>
  <c r="E2335" i="4"/>
  <c r="B2335" i="4"/>
  <c r="C2335" i="4" s="1"/>
  <c r="F2333" i="4" s="1"/>
  <c r="E2336" i="4"/>
  <c r="A2337" i="4"/>
  <c r="B2336" i="4"/>
  <c r="C2336" i="4" s="1"/>
  <c r="A2338" i="4"/>
  <c r="D2336" i="4"/>
  <c r="F2331" i="4"/>
  <c r="F2332" i="4"/>
  <c r="E2338" i="4" l="1"/>
  <c r="B2338" i="4"/>
  <c r="C2338" i="4" s="1"/>
  <c r="F2336" i="4" s="1"/>
  <c r="A2339" i="4"/>
  <c r="D2338" i="4"/>
  <c r="A2340" i="4"/>
  <c r="F2334" i="4"/>
  <c r="D2337" i="4"/>
  <c r="B2337" i="4"/>
  <c r="C2337" i="4" s="1"/>
  <c r="E2337" i="4"/>
  <c r="F2335" i="4" l="1"/>
  <c r="D2339" i="4"/>
  <c r="E2339" i="4"/>
  <c r="B2339" i="4"/>
  <c r="C2339" i="4" s="1"/>
  <c r="B2340" i="4"/>
  <c r="C2340" i="4" s="1"/>
  <c r="A2342" i="4"/>
  <c r="E2340" i="4"/>
  <c r="A2341" i="4"/>
  <c r="D2340" i="4"/>
  <c r="A2343" i="4" l="1"/>
  <c r="E2342" i="4"/>
  <c r="A2344" i="4"/>
  <c r="B2342" i="4"/>
  <c r="C2342" i="4" s="1"/>
  <c r="D2342" i="4"/>
  <c r="E2341" i="4"/>
  <c r="B2341" i="4"/>
  <c r="C2341" i="4" s="1"/>
  <c r="D2341" i="4"/>
  <c r="F2338" i="4"/>
  <c r="F2337" i="4"/>
  <c r="A2346" i="4" l="1"/>
  <c r="E2344" i="4"/>
  <c r="A2345" i="4"/>
  <c r="B2344" i="4"/>
  <c r="C2344" i="4" s="1"/>
  <c r="D2344" i="4"/>
  <c r="F2339" i="4"/>
  <c r="F2340" i="4"/>
  <c r="D2343" i="4"/>
  <c r="B2343" i="4"/>
  <c r="C2343" i="4" s="1"/>
  <c r="E2343" i="4"/>
  <c r="D2346" i="4" l="1"/>
  <c r="A2347" i="4"/>
  <c r="E2346" i="4"/>
  <c r="A2348" i="4"/>
  <c r="B2346" i="4"/>
  <c r="C2346" i="4" s="1"/>
  <c r="F2344" i="4" s="1"/>
  <c r="F2342" i="4"/>
  <c r="D2345" i="4"/>
  <c r="B2345" i="4"/>
  <c r="C2345" i="4" s="1"/>
  <c r="E2345" i="4"/>
  <c r="F2341" i="4"/>
  <c r="D2347" i="4" l="1"/>
  <c r="E2347" i="4"/>
  <c r="B2347" i="4"/>
  <c r="C2347" i="4" s="1"/>
  <c r="F2345" i="4" s="1"/>
  <c r="A2349" i="4"/>
  <c r="E2348" i="4"/>
  <c r="D2348" i="4"/>
  <c r="B2348" i="4"/>
  <c r="C2348" i="4" s="1"/>
  <c r="A2350" i="4"/>
  <c r="F2343" i="4"/>
  <c r="F2346" i="4" l="1"/>
  <c r="A2352" i="4"/>
  <c r="E2350" i="4"/>
  <c r="B2350" i="4"/>
  <c r="C2350" i="4" s="1"/>
  <c r="F2348" i="4" s="1"/>
  <c r="D2350" i="4"/>
  <c r="A2351" i="4"/>
  <c r="B2349" i="4"/>
  <c r="C2349" i="4" s="1"/>
  <c r="F2347" i="4" s="1"/>
  <c r="D2349" i="4"/>
  <c r="E2349" i="4"/>
  <c r="E2351" i="4" l="1"/>
  <c r="D2351" i="4"/>
  <c r="B2351" i="4"/>
  <c r="C2351" i="4" s="1"/>
  <c r="A2353" i="4"/>
  <c r="A2354" i="4"/>
  <c r="E2352" i="4"/>
  <c r="D2352" i="4"/>
  <c r="B2352" i="4"/>
  <c r="C2352" i="4" s="1"/>
  <c r="F2350" i="4"/>
  <c r="A2355" i="4" l="1"/>
  <c r="B2354" i="4"/>
  <c r="C2354" i="4" s="1"/>
  <c r="E2354" i="4"/>
  <c r="A2356" i="4"/>
  <c r="D2354" i="4"/>
  <c r="F2352" i="4"/>
  <c r="E2353" i="4"/>
  <c r="B2353" i="4"/>
  <c r="C2353" i="4" s="1"/>
  <c r="D2353" i="4"/>
  <c r="F2349" i="4"/>
  <c r="B2356" i="4" l="1"/>
  <c r="C2356" i="4" s="1"/>
  <c r="F2354" i="4" s="1"/>
  <c r="A2357" i="4"/>
  <c r="D2356" i="4"/>
  <c r="E2356" i="4"/>
  <c r="A2358" i="4"/>
  <c r="F2351" i="4"/>
  <c r="E2355" i="4"/>
  <c r="D2355" i="4"/>
  <c r="B2355" i="4"/>
  <c r="C2355" i="4" s="1"/>
  <c r="F2355" i="4" l="1"/>
  <c r="E2357" i="4"/>
  <c r="D2357" i="4"/>
  <c r="B2357" i="4"/>
  <c r="C2357" i="4" s="1"/>
  <c r="D2358" i="4"/>
  <c r="E2358" i="4"/>
  <c r="A2360" i="4"/>
  <c r="B2358" i="4"/>
  <c r="C2358" i="4" s="1"/>
  <c r="A2359" i="4"/>
  <c r="F2353" i="4"/>
  <c r="A2361" i="4" l="1"/>
  <c r="A2362" i="4"/>
  <c r="D2360" i="4"/>
  <c r="B2360" i="4"/>
  <c r="C2360" i="4" s="1"/>
  <c r="E2360" i="4"/>
  <c r="F2356" i="4"/>
  <c r="B2359" i="4"/>
  <c r="C2359" i="4" s="1"/>
  <c r="D2359" i="4"/>
  <c r="E2359" i="4"/>
  <c r="A2364" i="4" l="1"/>
  <c r="D2362" i="4"/>
  <c r="A2363" i="4"/>
  <c r="B2362" i="4"/>
  <c r="C2362" i="4" s="1"/>
  <c r="F2360" i="4" s="1"/>
  <c r="E2362" i="4"/>
  <c r="D2361" i="4"/>
  <c r="E2361" i="4"/>
  <c r="B2361" i="4"/>
  <c r="C2361" i="4" s="1"/>
  <c r="F2357" i="4"/>
  <c r="F2358" i="4"/>
  <c r="E2363" i="4" l="1"/>
  <c r="B2363" i="4"/>
  <c r="C2363" i="4" s="1"/>
  <c r="F2361" i="4" s="1"/>
  <c r="D2363" i="4"/>
  <c r="E2364" i="4"/>
  <c r="D2364" i="4"/>
  <c r="B2364" i="4"/>
  <c r="C2364" i="4" s="1"/>
  <c r="A2366" i="4"/>
  <c r="A2365" i="4"/>
  <c r="F2359" i="4"/>
  <c r="F2364" i="4" l="1"/>
  <c r="D2365" i="4"/>
  <c r="B2365" i="4"/>
  <c r="C2365" i="4" s="1"/>
  <c r="E2365" i="4"/>
  <c r="D2366" i="4"/>
  <c r="E2366" i="4"/>
  <c r="A2367" i="4"/>
  <c r="B2366" i="4"/>
  <c r="C2366" i="4" s="1"/>
  <c r="A2368" i="4"/>
  <c r="F2362" i="4"/>
  <c r="D2368" i="4" l="1"/>
  <c r="A2370" i="4"/>
  <c r="B2368" i="4"/>
  <c r="C2368" i="4" s="1"/>
  <c r="A2369" i="4"/>
  <c r="E2368" i="4"/>
  <c r="E2367" i="4"/>
  <c r="B2367" i="4"/>
  <c r="C2367" i="4" s="1"/>
  <c r="D2367" i="4"/>
  <c r="F2363" i="4"/>
  <c r="B2369" i="4" l="1"/>
  <c r="C2369" i="4" s="1"/>
  <c r="E2369" i="4"/>
  <c r="D2369" i="4"/>
  <c r="F2365" i="4"/>
  <c r="F2366" i="4"/>
  <c r="A2371" i="4"/>
  <c r="B2370" i="4"/>
  <c r="C2370" i="4" s="1"/>
  <c r="D2370" i="4"/>
  <c r="E2370" i="4"/>
  <c r="A2372" i="4"/>
  <c r="A2374" i="4" l="1"/>
  <c r="A2373" i="4"/>
  <c r="E2372" i="4"/>
  <c r="B2372" i="4"/>
  <c r="C2372" i="4" s="1"/>
  <c r="D2372" i="4"/>
  <c r="E2371" i="4"/>
  <c r="D2371" i="4"/>
  <c r="B2371" i="4"/>
  <c r="C2371" i="4" s="1"/>
  <c r="F2368" i="4"/>
  <c r="F2367" i="4"/>
  <c r="F2370" i="4" l="1"/>
  <c r="B2373" i="4"/>
  <c r="C2373" i="4" s="1"/>
  <c r="D2373" i="4"/>
  <c r="E2373" i="4"/>
  <c r="F2369" i="4"/>
  <c r="B2374" i="4"/>
  <c r="C2374" i="4" s="1"/>
  <c r="D2374" i="4"/>
  <c r="A2376" i="4"/>
  <c r="E2374" i="4"/>
  <c r="A2375" i="4"/>
  <c r="D2375" i="4" l="1"/>
  <c r="B2375" i="4"/>
  <c r="C2375" i="4" s="1"/>
  <c r="F2373" i="4" s="1"/>
  <c r="E2375" i="4"/>
  <c r="D2376" i="4"/>
  <c r="A2378" i="4"/>
  <c r="A2377" i="4"/>
  <c r="B2376" i="4"/>
  <c r="C2376" i="4" s="1"/>
  <c r="E2376" i="4"/>
  <c r="F2372" i="4"/>
  <c r="F2371" i="4"/>
  <c r="E2378" i="4" l="1"/>
  <c r="A2379" i="4"/>
  <c r="D2378" i="4"/>
  <c r="B2378" i="4"/>
  <c r="C2378" i="4" s="1"/>
  <c r="A2380" i="4"/>
  <c r="B2377" i="4"/>
  <c r="C2377" i="4" s="1"/>
  <c r="E2377" i="4"/>
  <c r="D2377" i="4"/>
  <c r="F2375" i="4"/>
  <c r="F2376" i="4"/>
  <c r="F2374" i="4"/>
  <c r="A2382" i="4" l="1"/>
  <c r="B2380" i="4"/>
  <c r="C2380" i="4" s="1"/>
  <c r="F2378" i="4" s="1"/>
  <c r="D2380" i="4"/>
  <c r="E2380" i="4"/>
  <c r="A2381" i="4"/>
  <c r="D2379" i="4"/>
  <c r="B2379" i="4"/>
  <c r="C2379" i="4" s="1"/>
  <c r="F2377" i="4" s="1"/>
  <c r="E2379" i="4"/>
  <c r="E2381" i="4" l="1"/>
  <c r="D2381" i="4"/>
  <c r="B2381" i="4"/>
  <c r="C2381" i="4" s="1"/>
  <c r="F2379" i="4" s="1"/>
  <c r="D2382" i="4"/>
  <c r="B2382" i="4"/>
  <c r="C2382" i="4" s="1"/>
  <c r="A2384" i="4"/>
  <c r="E2382" i="4"/>
  <c r="A2383" i="4"/>
  <c r="A2386" i="4" l="1"/>
  <c r="D2384" i="4"/>
  <c r="A2385" i="4"/>
  <c r="B2384" i="4"/>
  <c r="C2384" i="4" s="1"/>
  <c r="E2384" i="4"/>
  <c r="E2383" i="4"/>
  <c r="D2383" i="4"/>
  <c r="B2383" i="4"/>
  <c r="C2383" i="4" s="1"/>
  <c r="F2380" i="4"/>
  <c r="E2385" i="4" l="1"/>
  <c r="D2385" i="4"/>
  <c r="B2385" i="4"/>
  <c r="C2385" i="4" s="1"/>
  <c r="F2381" i="4"/>
  <c r="F2382" i="4"/>
  <c r="A2388" i="4"/>
  <c r="A2387" i="4"/>
  <c r="E2386" i="4"/>
  <c r="B2386" i="4"/>
  <c r="C2386" i="4" s="1"/>
  <c r="D2386" i="4"/>
  <c r="B2388" i="4" l="1"/>
  <c r="C2388" i="4" s="1"/>
  <c r="A2389" i="4"/>
  <c r="D2388" i="4"/>
  <c r="A2390" i="4"/>
  <c r="E2388" i="4"/>
  <c r="B2387" i="4"/>
  <c r="C2387" i="4" s="1"/>
  <c r="E2387" i="4"/>
  <c r="D2387" i="4"/>
  <c r="F2383" i="4"/>
  <c r="F2384" i="4"/>
  <c r="D2389" i="4" l="1"/>
  <c r="B2389" i="4"/>
  <c r="C2389" i="4" s="1"/>
  <c r="E2389" i="4"/>
  <c r="A2391" i="4"/>
  <c r="E2390" i="4"/>
  <c r="B2390" i="4"/>
  <c r="C2390" i="4" s="1"/>
  <c r="D2390" i="4"/>
  <c r="A2392" i="4"/>
  <c r="F2386" i="4"/>
  <c r="F2385" i="4"/>
  <c r="A2393" i="4" l="1"/>
  <c r="E2392" i="4"/>
  <c r="B2392" i="4"/>
  <c r="C2392" i="4" s="1"/>
  <c r="D2392" i="4"/>
  <c r="A2394" i="4"/>
  <c r="B2391" i="4"/>
  <c r="C2391" i="4" s="1"/>
  <c r="E2391" i="4"/>
  <c r="D2391" i="4"/>
  <c r="F2388" i="4"/>
  <c r="F2387" i="4"/>
  <c r="E2394" i="4" l="1"/>
  <c r="D2394" i="4"/>
  <c r="A2395" i="4"/>
  <c r="B2394" i="4"/>
  <c r="C2394" i="4" s="1"/>
  <c r="F2392" i="4" s="1"/>
  <c r="A2396" i="4"/>
  <c r="E2393" i="4"/>
  <c r="D2393" i="4"/>
  <c r="B2393" i="4"/>
  <c r="C2393" i="4" s="1"/>
  <c r="F2389" i="4"/>
  <c r="F2390" i="4"/>
  <c r="F2393" i="4" l="1"/>
  <c r="D2395" i="4"/>
  <c r="E2395" i="4"/>
  <c r="B2395" i="4"/>
  <c r="C2395" i="4" s="1"/>
  <c r="B2396" i="4"/>
  <c r="C2396" i="4" s="1"/>
  <c r="E2396" i="4"/>
  <c r="A2397" i="4"/>
  <c r="D2396" i="4"/>
  <c r="A2398" i="4"/>
  <c r="F2391" i="4"/>
  <c r="A2400" i="4" l="1"/>
  <c r="A2399" i="4"/>
  <c r="D2398" i="4"/>
  <c r="E2398" i="4"/>
  <c r="B2398" i="4"/>
  <c r="C2398" i="4" s="1"/>
  <c r="F2396" i="4" s="1"/>
  <c r="B2397" i="4"/>
  <c r="C2397" i="4" s="1"/>
  <c r="E2397" i="4"/>
  <c r="D2397" i="4"/>
  <c r="F2394" i="4"/>
  <c r="F2395" i="4" l="1"/>
  <c r="B2399" i="4"/>
  <c r="C2399" i="4" s="1"/>
  <c r="E2399" i="4"/>
  <c r="D2399" i="4"/>
  <c r="A2401" i="4"/>
  <c r="A2402" i="4"/>
  <c r="E2400" i="4"/>
  <c r="B2400" i="4"/>
  <c r="C2400" i="4" s="1"/>
  <c r="D2400" i="4"/>
  <c r="A2404" i="4" l="1"/>
  <c r="A2403" i="4"/>
  <c r="D2402" i="4"/>
  <c r="B2402" i="4"/>
  <c r="C2402" i="4" s="1"/>
  <c r="E2402" i="4"/>
  <c r="E2401" i="4"/>
  <c r="D2401" i="4"/>
  <c r="B2401" i="4"/>
  <c r="C2401" i="4" s="1"/>
  <c r="F2398" i="4"/>
  <c r="F2397" i="4"/>
  <c r="F2400" i="4" l="1"/>
  <c r="F2399" i="4"/>
  <c r="E2403" i="4"/>
  <c r="D2403" i="4"/>
  <c r="B2403" i="4"/>
  <c r="C2403" i="4" s="1"/>
  <c r="B2404" i="4"/>
  <c r="C2404" i="4" s="1"/>
  <c r="A2405" i="4"/>
  <c r="D2404" i="4"/>
  <c r="A2406" i="4"/>
  <c r="E2404" i="4"/>
  <c r="E2405" i="4" l="1"/>
  <c r="B2405" i="4"/>
  <c r="C2405" i="4" s="1"/>
  <c r="D2405" i="4"/>
  <c r="E2406" i="4"/>
  <c r="B2406" i="4"/>
  <c r="C2406" i="4" s="1"/>
  <c r="F2404" i="4" s="1"/>
  <c r="A2408" i="4"/>
  <c r="D2406" i="4"/>
  <c r="A2407" i="4"/>
  <c r="F2401" i="4"/>
  <c r="F2402" i="4"/>
  <c r="B2408" i="4" l="1"/>
  <c r="C2408" i="4" s="1"/>
  <c r="F2406" i="4" s="1"/>
  <c r="A2409" i="4"/>
  <c r="D2408" i="4"/>
  <c r="E2408" i="4"/>
  <c r="A2410" i="4"/>
  <c r="B2407" i="4"/>
  <c r="C2407" i="4" s="1"/>
  <c r="D2407" i="4"/>
  <c r="E2407" i="4"/>
  <c r="F2403" i="4"/>
  <c r="A2412" i="4" l="1"/>
  <c r="E2410" i="4"/>
  <c r="D2410" i="4"/>
  <c r="B2410" i="4"/>
  <c r="C2410" i="4" s="1"/>
  <c r="A2411" i="4"/>
  <c r="F2405" i="4"/>
  <c r="E2409" i="4"/>
  <c r="D2409" i="4"/>
  <c r="B2409" i="4"/>
  <c r="C2409" i="4" s="1"/>
  <c r="F2408" i="4"/>
  <c r="F2407" i="4" l="1"/>
  <c r="E2411" i="4"/>
  <c r="B2411" i="4"/>
  <c r="C2411" i="4" s="1"/>
  <c r="F2409" i="4" s="1"/>
  <c r="D2411" i="4"/>
  <c r="B2412" i="4"/>
  <c r="C2412" i="4" s="1"/>
  <c r="E2412" i="4"/>
  <c r="D2412" i="4"/>
  <c r="A2413" i="4"/>
  <c r="A2414" i="4"/>
  <c r="D2414" i="4" l="1"/>
  <c r="B2414" i="4"/>
  <c r="C2414" i="4" s="1"/>
  <c r="E2414" i="4"/>
  <c r="A2416" i="4"/>
  <c r="A2415" i="4"/>
  <c r="B2413" i="4"/>
  <c r="C2413" i="4" s="1"/>
  <c r="D2413" i="4"/>
  <c r="E2413" i="4"/>
  <c r="F2410" i="4"/>
  <c r="F2411" i="4" l="1"/>
  <c r="E2415" i="4"/>
  <c r="D2415" i="4"/>
  <c r="B2415" i="4"/>
  <c r="C2415" i="4" s="1"/>
  <c r="A2417" i="4"/>
  <c r="A2418" i="4"/>
  <c r="E2416" i="4"/>
  <c r="B2416" i="4"/>
  <c r="C2416" i="4" s="1"/>
  <c r="F2414" i="4" s="1"/>
  <c r="D2416" i="4"/>
  <c r="F2412" i="4"/>
  <c r="D2417" i="4" l="1"/>
  <c r="B2417" i="4"/>
  <c r="C2417" i="4" s="1"/>
  <c r="E2417" i="4"/>
  <c r="D2418" i="4"/>
  <c r="B2418" i="4"/>
  <c r="C2418" i="4" s="1"/>
  <c r="A2419" i="4"/>
  <c r="E2418" i="4"/>
  <c r="A2420" i="4"/>
  <c r="F2415" i="4"/>
  <c r="F2413" i="4"/>
  <c r="E2420" i="4" l="1"/>
  <c r="A2422" i="4"/>
  <c r="A2421" i="4"/>
  <c r="B2420" i="4"/>
  <c r="C2420" i="4" s="1"/>
  <c r="D2420" i="4"/>
  <c r="E2419" i="4"/>
  <c r="D2419" i="4"/>
  <c r="B2419" i="4"/>
  <c r="C2419" i="4" s="1"/>
  <c r="F2416" i="4"/>
  <c r="B2421" i="4" l="1"/>
  <c r="C2421" i="4" s="1"/>
  <c r="E2421" i="4"/>
  <c r="D2421" i="4"/>
  <c r="D2422" i="4"/>
  <c r="A2424" i="4"/>
  <c r="E2422" i="4"/>
  <c r="B2422" i="4"/>
  <c r="C2422" i="4" s="1"/>
  <c r="A2423" i="4"/>
  <c r="F2417" i="4"/>
  <c r="F2418" i="4"/>
  <c r="F2420" i="4" l="1"/>
  <c r="E2424" i="4"/>
  <c r="A2425" i="4"/>
  <c r="A2426" i="4"/>
  <c r="B2424" i="4"/>
  <c r="C2424" i="4" s="1"/>
  <c r="D2424" i="4"/>
  <c r="E2423" i="4"/>
  <c r="D2423" i="4"/>
  <c r="B2423" i="4"/>
  <c r="C2423" i="4" s="1"/>
  <c r="F2419" i="4"/>
  <c r="B2426" i="4" l="1"/>
  <c r="C2426" i="4" s="1"/>
  <c r="A2427" i="4"/>
  <c r="D2426" i="4"/>
  <c r="A2428" i="4"/>
  <c r="E2426" i="4"/>
  <c r="F2421" i="4"/>
  <c r="E2425" i="4"/>
  <c r="D2425" i="4"/>
  <c r="B2425" i="4"/>
  <c r="C2425" i="4" s="1"/>
  <c r="F2422" i="4"/>
  <c r="F2423" i="4" l="1"/>
  <c r="B2427" i="4"/>
  <c r="C2427" i="4" s="1"/>
  <c r="D2427" i="4"/>
  <c r="E2427" i="4"/>
  <c r="D2428" i="4"/>
  <c r="A2429" i="4"/>
  <c r="A2430" i="4"/>
  <c r="B2428" i="4"/>
  <c r="C2428" i="4" s="1"/>
  <c r="E2428" i="4"/>
  <c r="F2424" i="4"/>
  <c r="D2429" i="4" l="1"/>
  <c r="E2429" i="4"/>
  <c r="B2429" i="4"/>
  <c r="C2429" i="4" s="1"/>
  <c r="F2427" i="4" s="1"/>
  <c r="F2426" i="4"/>
  <c r="D2430" i="4"/>
  <c r="E2430" i="4"/>
  <c r="B2430" i="4"/>
  <c r="C2430" i="4" s="1"/>
  <c r="A2432" i="4"/>
  <c r="A2431" i="4"/>
  <c r="F2425" i="4"/>
  <c r="F2430" i="4" l="1"/>
  <c r="F2428" i="4"/>
  <c r="B2432" i="4"/>
  <c r="C2432" i="4" s="1"/>
  <c r="A2434" i="4"/>
  <c r="D2432" i="4"/>
  <c r="A2433" i="4"/>
  <c r="E2432" i="4"/>
  <c r="D2431" i="4"/>
  <c r="E2431" i="4"/>
  <c r="B2431" i="4"/>
  <c r="C2431" i="4" s="1"/>
  <c r="E2434" i="4" l="1"/>
  <c r="A2436" i="4"/>
  <c r="D2434" i="4"/>
  <c r="B2434" i="4"/>
  <c r="C2434" i="4" s="1"/>
  <c r="A2435" i="4"/>
  <c r="F2431" i="4"/>
  <c r="D2433" i="4"/>
  <c r="E2433" i="4"/>
  <c r="B2433" i="4"/>
  <c r="C2433" i="4" s="1"/>
  <c r="F2429" i="4"/>
  <c r="E2435" i="4" l="1"/>
  <c r="D2435" i="4"/>
  <c r="B2435" i="4"/>
  <c r="C2435" i="4" s="1"/>
  <c r="F2433" i="4" s="1"/>
  <c r="F2432" i="4"/>
  <c r="B2436" i="4"/>
  <c r="C2436" i="4" s="1"/>
  <c r="F2434" i="4" s="1"/>
  <c r="E2436" i="4"/>
  <c r="D2436" i="4"/>
  <c r="A2437" i="4"/>
  <c r="A2438" i="4"/>
  <c r="E2438" i="4" l="1"/>
  <c r="A2440" i="4"/>
  <c r="B2438" i="4"/>
  <c r="C2438" i="4" s="1"/>
  <c r="F2436" i="4" s="1"/>
  <c r="A2439" i="4"/>
  <c r="D2438" i="4"/>
  <c r="E2437" i="4"/>
  <c r="D2437" i="4"/>
  <c r="B2437" i="4"/>
  <c r="C2437" i="4" s="1"/>
  <c r="D2439" i="4" l="1"/>
  <c r="B2439" i="4"/>
  <c r="C2439" i="4" s="1"/>
  <c r="E2439" i="4"/>
  <c r="F2437" i="4"/>
  <c r="F2435" i="4"/>
  <c r="A2442" i="4"/>
  <c r="E2440" i="4"/>
  <c r="D2440" i="4"/>
  <c r="B2440" i="4"/>
  <c r="C2440" i="4" s="1"/>
  <c r="F2438" i="4" s="1"/>
  <c r="A2441" i="4"/>
  <c r="E2441" i="4" l="1"/>
  <c r="D2441" i="4"/>
  <c r="B2441" i="4"/>
  <c r="C2441" i="4" s="1"/>
  <c r="E2442" i="4"/>
  <c r="A2444" i="4"/>
  <c r="D2442" i="4"/>
  <c r="A2443" i="4"/>
  <c r="B2442" i="4"/>
  <c r="C2442" i="4" s="1"/>
  <c r="F2440" i="4" s="1"/>
  <c r="F2439" i="4"/>
  <c r="E2443" i="4" l="1"/>
  <c r="B2443" i="4"/>
  <c r="C2443" i="4" s="1"/>
  <c r="F2441" i="4" s="1"/>
  <c r="D2443" i="4"/>
  <c r="A2446" i="4"/>
  <c r="B2444" i="4"/>
  <c r="C2444" i="4" s="1"/>
  <c r="A2445" i="4"/>
  <c r="E2444" i="4"/>
  <c r="D2444" i="4"/>
  <c r="E2445" i="4" l="1"/>
  <c r="B2445" i="4"/>
  <c r="C2445" i="4" s="1"/>
  <c r="D2445" i="4"/>
  <c r="A2447" i="4"/>
  <c r="D2446" i="4"/>
  <c r="A2448" i="4"/>
  <c r="B2446" i="4"/>
  <c r="C2446" i="4" s="1"/>
  <c r="E2446" i="4"/>
  <c r="B2447" i="4" l="1"/>
  <c r="C2447" i="4" s="1"/>
  <c r="E2447" i="4"/>
  <c r="D2447" i="4"/>
  <c r="A2449" i="4"/>
  <c r="B2448" i="4"/>
  <c r="C2448" i="4" s="1"/>
  <c r="D2448" i="4"/>
  <c r="E2448" i="4"/>
  <c r="A2450" i="4"/>
  <c r="A2452" i="4" l="1"/>
  <c r="B2450" i="4"/>
  <c r="C2450" i="4" s="1"/>
  <c r="D2450" i="4"/>
  <c r="E2450" i="4"/>
  <c r="A2451" i="4"/>
  <c r="E2449" i="4"/>
  <c r="D2449" i="4"/>
  <c r="B2449" i="4"/>
  <c r="C2449" i="4" s="1"/>
  <c r="D2451" i="4" l="1"/>
  <c r="E2451" i="4"/>
  <c r="B2451" i="4"/>
  <c r="C2451" i="4" s="1"/>
  <c r="E2452" i="4"/>
  <c r="A2453" i="4"/>
  <c r="A2454" i="4"/>
  <c r="D2452" i="4"/>
  <c r="B2452" i="4"/>
  <c r="C2452" i="4" s="1"/>
  <c r="E2453" i="4" l="1"/>
  <c r="D2453" i="4"/>
  <c r="B2453" i="4"/>
  <c r="C2453" i="4" s="1"/>
  <c r="B2454" i="4"/>
  <c r="C2454" i="4" s="1"/>
  <c r="A2455" i="4"/>
  <c r="D2454" i="4"/>
  <c r="A2456" i="4"/>
  <c r="E2454" i="4"/>
  <c r="B2455" i="4" l="1"/>
  <c r="C2455" i="4" s="1"/>
  <c r="D2455" i="4"/>
  <c r="E2455" i="4"/>
  <c r="B2456" i="4"/>
  <c r="C2456" i="4" s="1"/>
  <c r="D2456" i="4"/>
  <c r="E2456" i="4"/>
  <c r="A2457" i="4"/>
  <c r="A2458" i="4"/>
  <c r="B2458" i="4" l="1"/>
  <c r="C2458" i="4" s="1"/>
  <c r="D2458" i="4"/>
  <c r="E2458" i="4"/>
  <c r="A2460" i="4"/>
  <c r="A2459" i="4"/>
  <c r="E2457" i="4"/>
  <c r="D2457" i="4"/>
  <c r="B2457" i="4"/>
  <c r="C2457" i="4" s="1"/>
  <c r="D2459" i="4" l="1"/>
  <c r="E2459" i="4"/>
  <c r="B2459" i="4"/>
  <c r="C2459" i="4" s="1"/>
  <c r="A2462" i="4"/>
  <c r="A2461" i="4"/>
  <c r="B2460" i="4"/>
  <c r="C2460" i="4" s="1"/>
  <c r="D2460" i="4"/>
  <c r="E2460" i="4"/>
  <c r="E2461" i="4" l="1"/>
  <c r="D2461" i="4"/>
  <c r="B2461" i="4"/>
  <c r="C2461" i="4" s="1"/>
  <c r="E2462" i="4"/>
  <c r="B2462" i="4"/>
  <c r="C2462" i="4" s="1"/>
  <c r="A2463" i="4"/>
  <c r="D2462" i="4"/>
  <c r="A2464" i="4"/>
  <c r="D2464" i="4" l="1"/>
  <c r="B2464" i="4"/>
  <c r="C2464" i="4" s="1"/>
  <c r="A2466" i="4"/>
  <c r="E2464" i="4"/>
  <c r="A2465" i="4"/>
  <c r="B2463" i="4"/>
  <c r="C2463" i="4" s="1"/>
  <c r="E2463" i="4"/>
  <c r="D2463" i="4"/>
  <c r="E2465" i="4" l="1"/>
  <c r="D2465" i="4"/>
  <c r="B2465" i="4"/>
  <c r="C2465" i="4" s="1"/>
  <c r="A2468" i="4"/>
  <c r="B2466" i="4"/>
  <c r="C2466" i="4" s="1"/>
  <c r="D2466" i="4"/>
  <c r="A2467" i="4"/>
  <c r="E2466" i="4"/>
  <c r="B2468" i="4" l="1"/>
  <c r="C2468" i="4" s="1"/>
  <c r="A2470" i="4"/>
  <c r="A2469" i="4"/>
  <c r="E2468" i="4"/>
  <c r="D2468" i="4"/>
  <c r="E2467" i="4"/>
  <c r="D2467" i="4"/>
  <c r="B2467" i="4"/>
  <c r="C2467" i="4" s="1"/>
  <c r="D2469" i="4" l="1"/>
  <c r="E2469" i="4"/>
  <c r="B2469" i="4"/>
  <c r="C2469" i="4" s="1"/>
  <c r="D2470" i="4"/>
  <c r="A2472" i="4"/>
  <c r="A2471" i="4"/>
  <c r="B2470" i="4"/>
  <c r="C2470" i="4" s="1"/>
  <c r="E2470" i="4"/>
  <c r="B2471" i="4" l="1"/>
  <c r="C2471" i="4" s="1"/>
  <c r="E2471" i="4"/>
  <c r="D2471" i="4"/>
  <c r="D2472" i="4"/>
  <c r="E2472" i="4"/>
  <c r="A2474" i="4"/>
  <c r="A2473" i="4"/>
  <c r="B2472" i="4"/>
  <c r="C2472" i="4" s="1"/>
  <c r="B2473" i="4" l="1"/>
  <c r="C2473" i="4" s="1"/>
  <c r="D2473" i="4"/>
  <c r="E2473" i="4"/>
  <c r="B2474" i="4"/>
  <c r="C2474" i="4" s="1"/>
  <c r="E2474" i="4"/>
  <c r="A2475" i="4"/>
  <c r="D2474" i="4"/>
  <c r="A2476" i="4"/>
  <c r="B2476" i="4" l="1"/>
  <c r="C2476" i="4" s="1"/>
  <c r="E2476" i="4"/>
  <c r="A2478" i="4"/>
  <c r="D2476" i="4"/>
  <c r="A2477" i="4"/>
  <c r="B2475" i="4"/>
  <c r="C2475" i="4" s="1"/>
  <c r="E2475" i="4"/>
  <c r="D2475" i="4"/>
  <c r="B2477" i="4" l="1"/>
  <c r="C2477" i="4" s="1"/>
  <c r="E2477" i="4"/>
  <c r="D2477" i="4"/>
  <c r="A2479" i="4"/>
  <c r="A2480" i="4"/>
  <c r="E2478" i="4"/>
  <c r="B2478" i="4"/>
  <c r="C2478" i="4" s="1"/>
  <c r="D2478" i="4"/>
  <c r="E2480" i="4" l="1"/>
  <c r="B2480" i="4"/>
  <c r="C2480" i="4" s="1"/>
  <c r="A2481" i="4"/>
  <c r="D2480" i="4"/>
  <c r="A2482" i="4"/>
  <c r="D2479" i="4"/>
  <c r="E2479" i="4"/>
  <c r="B2479" i="4"/>
  <c r="C2479" i="4" s="1"/>
  <c r="B2481" i="4" l="1"/>
  <c r="C2481" i="4" s="1"/>
  <c r="E2481" i="4"/>
  <c r="D2481" i="4"/>
  <c r="E2482" i="4"/>
  <c r="A2483" i="4"/>
  <c r="D2482" i="4"/>
  <c r="B2482" i="4"/>
  <c r="C2482" i="4" s="1"/>
  <c r="A2484" i="4"/>
  <c r="D2483" i="4" l="1"/>
  <c r="E2483" i="4"/>
  <c r="B2483" i="4"/>
  <c r="C2483" i="4" s="1"/>
  <c r="E2484" i="4"/>
  <c r="B2484" i="4"/>
  <c r="C2484" i="4" s="1"/>
  <c r="D2484" i="4"/>
  <c r="A2486" i="4"/>
  <c r="A2485" i="4"/>
  <c r="E2485" i="4" l="1"/>
  <c r="D2485" i="4"/>
  <c r="B2485" i="4"/>
  <c r="C2485" i="4" s="1"/>
  <c r="B2486" i="4"/>
  <c r="C2486" i="4" s="1"/>
  <c r="D2486" i="4"/>
  <c r="A2487" i="4"/>
  <c r="A2488" i="4"/>
  <c r="E2486" i="4"/>
  <c r="A2489" i="4" l="1"/>
  <c r="A2490" i="4"/>
  <c r="E2488" i="4"/>
  <c r="D2488" i="4"/>
  <c r="B2488" i="4"/>
  <c r="C2488" i="4" s="1"/>
  <c r="B2487" i="4"/>
  <c r="C2487" i="4" s="1"/>
  <c r="E2487" i="4"/>
  <c r="D2487" i="4"/>
  <c r="D2490" i="4" l="1"/>
  <c r="B2490" i="4"/>
  <c r="C2490" i="4" s="1"/>
  <c r="A2492" i="4"/>
  <c r="E2490" i="4"/>
  <c r="A2491" i="4"/>
  <c r="B2489" i="4"/>
  <c r="C2489" i="4" s="1"/>
  <c r="E2489" i="4"/>
  <c r="D2489" i="4"/>
  <c r="B2491" i="4" l="1"/>
  <c r="C2491" i="4" s="1"/>
  <c r="E2491" i="4"/>
  <c r="D2491" i="4"/>
  <c r="E2492" i="4"/>
  <c r="D2492" i="4"/>
  <c r="B2492" i="4"/>
  <c r="C2492" i="4" s="1"/>
  <c r="A2493" i="4"/>
  <c r="A2494" i="4"/>
  <c r="A2496" i="4" l="1"/>
  <c r="A2495" i="4"/>
  <c r="E2494" i="4"/>
  <c r="B2494" i="4"/>
  <c r="C2494" i="4" s="1"/>
  <c r="D2494" i="4"/>
  <c r="E2493" i="4"/>
  <c r="D2493" i="4"/>
  <c r="B2493" i="4"/>
  <c r="C2493" i="4" s="1"/>
  <c r="B2495" i="4" l="1"/>
  <c r="C2495" i="4" s="1"/>
  <c r="D2495" i="4"/>
  <c r="E2495" i="4"/>
  <c r="A2498" i="4"/>
  <c r="B2496" i="4"/>
  <c r="C2496" i="4" s="1"/>
  <c r="E2496" i="4"/>
  <c r="D2496" i="4"/>
  <c r="A2497" i="4"/>
  <c r="D2497" i="4" l="1"/>
  <c r="E2497" i="4"/>
  <c r="B2497" i="4"/>
  <c r="C2497" i="4" s="1"/>
  <c r="A2499" i="4"/>
  <c r="E2498" i="4"/>
  <c r="D2498" i="4"/>
  <c r="B2498" i="4"/>
  <c r="C2498" i="4" s="1"/>
  <c r="A2500" i="4"/>
  <c r="D2500" i="4" l="1"/>
  <c r="B2500" i="4"/>
  <c r="C2500" i="4" s="1"/>
  <c r="A2502" i="4"/>
  <c r="E2500" i="4"/>
  <c r="A2501" i="4"/>
  <c r="B2499" i="4"/>
  <c r="C2499" i="4" s="1"/>
  <c r="D2499" i="4"/>
  <c r="E2499" i="4"/>
  <c r="B2501" i="4" l="1"/>
  <c r="C2501" i="4" s="1"/>
  <c r="E2501" i="4"/>
  <c r="D2501" i="4"/>
  <c r="B2502" i="4"/>
  <c r="C2502" i="4" s="1"/>
  <c r="E2502" i="4"/>
  <c r="A2504" i="4"/>
  <c r="A2503" i="4"/>
  <c r="D2502" i="4"/>
  <c r="B2503" i="4" l="1"/>
  <c r="C2503" i="4" s="1"/>
  <c r="E2503" i="4"/>
  <c r="D2503" i="4"/>
  <c r="B2504" i="4"/>
  <c r="C2504" i="4" s="1"/>
  <c r="E2504" i="4"/>
  <c r="A2506" i="4"/>
  <c r="A2505" i="4"/>
  <c r="D2504" i="4"/>
  <c r="D2505" i="4" l="1"/>
  <c r="E2505" i="4"/>
  <c r="B2505" i="4"/>
  <c r="C2505" i="4" s="1"/>
  <c r="B2506" i="4"/>
  <c r="C2506" i="4" s="1"/>
  <c r="A2507" i="4"/>
  <c r="A2508" i="4"/>
  <c r="D2506" i="4"/>
  <c r="E2506" i="4"/>
  <c r="A2510" i="4" l="1"/>
  <c r="A2509" i="4"/>
  <c r="B2508" i="4"/>
  <c r="C2508" i="4" s="1"/>
  <c r="D2508" i="4"/>
  <c r="E2508" i="4"/>
  <c r="B2507" i="4"/>
  <c r="C2507" i="4" s="1"/>
  <c r="E2507" i="4"/>
  <c r="D2507" i="4"/>
  <c r="E2509" i="4" l="1"/>
  <c r="B2509" i="4"/>
  <c r="C2509" i="4" s="1"/>
  <c r="D2509" i="4"/>
  <c r="D2510" i="4"/>
  <c r="A2511" i="4"/>
  <c r="E2510" i="4"/>
  <c r="B2510" i="4"/>
  <c r="C2510" i="4" s="1"/>
  <c r="A2512" i="4"/>
  <c r="E2511" i="4" l="1"/>
  <c r="B2511" i="4"/>
  <c r="C2511" i="4" s="1"/>
  <c r="D2511" i="4"/>
  <c r="D2512" i="4"/>
  <c r="B2512" i="4"/>
  <c r="C2512" i="4" s="1"/>
  <c r="A2513" i="4"/>
  <c r="A2514" i="4"/>
  <c r="E2512" i="4"/>
  <c r="D2514" i="4" l="1"/>
  <c r="B2514" i="4"/>
  <c r="C2514" i="4" s="1"/>
  <c r="A2515" i="4"/>
  <c r="E2514" i="4"/>
  <c r="A2516" i="4"/>
  <c r="E2513" i="4"/>
  <c r="D2513" i="4"/>
  <c r="B2513" i="4"/>
  <c r="C2513" i="4" s="1"/>
  <c r="D2515" i="4" l="1"/>
  <c r="E2515" i="4"/>
  <c r="B2515" i="4"/>
  <c r="C2515" i="4" s="1"/>
  <c r="A2518" i="4"/>
  <c r="E2516" i="4"/>
  <c r="A2517" i="4"/>
  <c r="D2516" i="4"/>
  <c r="B2516" i="4"/>
  <c r="C2516" i="4" s="1"/>
  <c r="B2518" i="4" l="1"/>
  <c r="C2518" i="4" s="1"/>
  <c r="E2518" i="4"/>
  <c r="A2520" i="4"/>
  <c r="D2518" i="4"/>
  <c r="A2519" i="4"/>
  <c r="B2517" i="4"/>
  <c r="C2517" i="4" s="1"/>
  <c r="D2517" i="4"/>
  <c r="E2517" i="4"/>
  <c r="E2519" i="4" l="1"/>
  <c r="D2519" i="4"/>
  <c r="B2519" i="4"/>
  <c r="C2519" i="4" s="1"/>
  <c r="A2522" i="4"/>
  <c r="A2521" i="4"/>
  <c r="B2520" i="4"/>
  <c r="C2520" i="4" s="1"/>
  <c r="D2520" i="4"/>
  <c r="E2520" i="4"/>
  <c r="E2521" i="4" l="1"/>
  <c r="D2521" i="4"/>
  <c r="B2521" i="4"/>
  <c r="C2521" i="4" s="1"/>
  <c r="B2522" i="4"/>
  <c r="C2522" i="4" s="1"/>
  <c r="A2524" i="4"/>
  <c r="E2522" i="4"/>
  <c r="D2522" i="4"/>
  <c r="A2523" i="4"/>
  <c r="B2523" i="4" l="1"/>
  <c r="C2523" i="4" s="1"/>
  <c r="D2523" i="4"/>
  <c r="E2523" i="4"/>
  <c r="A2526" i="4"/>
  <c r="D2524" i="4"/>
  <c r="A2525" i="4"/>
  <c r="E2524" i="4"/>
  <c r="B2524" i="4"/>
  <c r="C2524" i="4" s="1"/>
  <c r="A2528" i="4" l="1"/>
  <c r="D2526" i="4"/>
  <c r="E2526" i="4"/>
  <c r="B2526" i="4"/>
  <c r="C2526" i="4" s="1"/>
  <c r="A2527" i="4"/>
  <c r="B2525" i="4"/>
  <c r="C2525" i="4" s="1"/>
  <c r="D2525" i="4"/>
  <c r="E2525" i="4"/>
  <c r="B2527" i="4" l="1"/>
  <c r="C2527" i="4" s="1"/>
  <c r="D2527" i="4"/>
  <c r="E2527" i="4"/>
  <c r="A2529" i="4"/>
  <c r="E2528" i="4"/>
  <c r="D2528" i="4"/>
  <c r="A2530" i="4"/>
  <c r="B2528" i="4"/>
  <c r="C2528" i="4" s="1"/>
  <c r="B2529" i="4" l="1"/>
  <c r="C2529" i="4" s="1"/>
  <c r="E2529" i="4"/>
  <c r="D2529" i="4"/>
  <c r="D2530" i="4"/>
  <c r="A2532" i="4"/>
  <c r="E2530" i="4"/>
  <c r="B2530" i="4"/>
  <c r="C2530" i="4" s="1"/>
  <c r="A2531" i="4"/>
  <c r="A2534" i="4" l="1"/>
  <c r="D2532" i="4"/>
  <c r="A2533" i="4"/>
  <c r="E2532" i="4"/>
  <c r="B2532" i="4"/>
  <c r="C2532" i="4" s="1"/>
  <c r="E2531" i="4"/>
  <c r="D2531" i="4"/>
  <c r="B2531" i="4"/>
  <c r="C2531" i="4" s="1"/>
  <c r="D2533" i="4" l="1"/>
  <c r="E2533" i="4"/>
  <c r="B2533" i="4"/>
  <c r="C2533" i="4" s="1"/>
  <c r="B2534" i="4"/>
  <c r="C2534" i="4" s="1"/>
  <c r="E2534" i="4"/>
  <c r="A2535" i="4"/>
  <c r="A2536" i="4"/>
  <c r="D2534" i="4"/>
  <c r="A2538" i="4" l="1"/>
  <c r="A2537" i="4"/>
  <c r="B2536" i="4"/>
  <c r="C2536" i="4" s="1"/>
  <c r="D2536" i="4"/>
  <c r="E2536" i="4"/>
  <c r="D2535" i="4"/>
  <c r="E2535" i="4"/>
  <c r="B2535" i="4"/>
  <c r="C2535" i="4" s="1"/>
  <c r="B2537" i="4" l="1"/>
  <c r="C2537" i="4" s="1"/>
  <c r="D2537" i="4"/>
  <c r="E2537" i="4"/>
  <c r="B2538" i="4"/>
  <c r="C2538" i="4" s="1"/>
  <c r="A2539" i="4"/>
  <c r="A2540" i="4"/>
  <c r="D2538" i="4"/>
  <c r="E2538" i="4"/>
  <c r="B2539" i="4" l="1"/>
  <c r="C2539" i="4" s="1"/>
  <c r="D2539" i="4"/>
  <c r="E2539" i="4"/>
  <c r="E2540" i="4"/>
  <c r="D2540" i="4"/>
  <c r="B2540" i="4"/>
  <c r="C2540" i="4" s="1"/>
  <c r="A2541" i="4"/>
  <c r="A2542" i="4"/>
  <c r="A2544" i="4" l="1"/>
  <c r="E2542" i="4"/>
  <c r="A2543" i="4"/>
  <c r="B2542" i="4"/>
  <c r="C2542" i="4" s="1"/>
  <c r="D2542" i="4"/>
  <c r="D2541" i="4"/>
  <c r="E2541" i="4"/>
  <c r="B2541" i="4"/>
  <c r="C2541" i="4" s="1"/>
  <c r="B2543" i="4" l="1"/>
  <c r="C2543" i="4" s="1"/>
  <c r="D2543" i="4"/>
  <c r="E2543" i="4"/>
  <c r="B2544" i="4"/>
  <c r="C2544" i="4" s="1"/>
  <c r="A2546" i="4"/>
  <c r="E2544" i="4"/>
  <c r="D2544" i="4"/>
  <c r="A2545" i="4"/>
  <c r="B2546" i="4" l="1"/>
  <c r="C2546" i="4" s="1"/>
  <c r="A2547" i="4"/>
  <c r="E2546" i="4"/>
  <c r="A2548" i="4"/>
  <c r="D2546" i="4"/>
  <c r="B2545" i="4"/>
  <c r="C2545" i="4" s="1"/>
  <c r="D2545" i="4"/>
  <c r="E2545" i="4"/>
  <c r="B2548" i="4" l="1"/>
  <c r="C2548" i="4" s="1"/>
  <c r="A2549" i="4"/>
  <c r="A2550" i="4"/>
  <c r="E2548" i="4"/>
  <c r="D2548" i="4"/>
  <c r="B2547" i="4"/>
  <c r="C2547" i="4" s="1"/>
  <c r="D2547" i="4"/>
  <c r="E2547" i="4"/>
  <c r="B2550" i="4" l="1"/>
  <c r="C2550" i="4" s="1"/>
  <c r="A2551" i="4"/>
  <c r="E2550" i="4"/>
  <c r="D2550" i="4"/>
  <c r="B2549" i="4"/>
  <c r="C2549" i="4" s="1"/>
  <c r="E2549" i="4"/>
  <c r="D2549" i="4"/>
  <c r="B2551" i="4" l="1"/>
  <c r="C2551" i="4" s="1"/>
  <c r="D2551" i="4"/>
  <c r="E2551" i="4"/>
</calcChain>
</file>

<file path=xl/comments1.xml><?xml version="1.0" encoding="utf-8"?>
<comments xmlns="http://schemas.openxmlformats.org/spreadsheetml/2006/main">
  <authors>
    <author>Mark Huxtable</author>
  </authors>
  <commentList>
    <comment ref="P8" authorId="0" shapeId="0">
      <text>
        <r>
          <rPr>
            <b/>
            <sz val="8"/>
            <color indexed="81"/>
            <rFont val="Tahoma"/>
            <family val="2"/>
          </rPr>
          <t>Mark Huxtable:</t>
        </r>
        <r>
          <rPr>
            <sz val="8"/>
            <color indexed="81"/>
            <rFont val="Tahoma"/>
            <family val="2"/>
          </rPr>
          <t xml:space="preserve">
Peter Shand &amp; CD Handley?</t>
        </r>
      </text>
    </comment>
  </commentList>
</comments>
</file>

<file path=xl/connections.xml><?xml version="1.0" encoding="utf-8"?>
<connections xmlns="http://schemas.openxmlformats.org/spreadsheetml/2006/main">
  <connection id="1" name="2nd 11 pagestxt" type="6" refreshedVersion="5" background="1" saveData="1">
    <textPr sourceFile="C:\Users\MarkAdmin\Desktop\New New Mos\2nd 11 pagestxt.txt" space="1" consecutive="1">
      <textFields count="4">
        <textField type="DMY"/>
        <textField/>
        <textField/>
        <textField/>
      </textFields>
    </textPr>
  </connection>
  <connection id="2" name="2nd 11 pagestxt1" type="6" refreshedVersion="5" background="1" saveData="1">
    <textPr sourceFile="C:\Users\MarkAdmin\Desktop\New New Mos\2nd 11 pagestxt.txt" space="1" consecutive="1">
      <textFields count="4">
        <textField type="DMY"/>
        <textField/>
        <textField/>
        <textField/>
      </textFields>
    </textPr>
  </connection>
</connections>
</file>

<file path=xl/sharedStrings.xml><?xml version="1.0" encoding="utf-8"?>
<sst xmlns="http://schemas.openxmlformats.org/spreadsheetml/2006/main" count="29823" uniqueCount="5550">
  <si>
    <t>1 Mosquito of No 141 Squadron was lost while carrying out a napalm attack on an airfield in Northern Germany; this was a new form of weapon being used by the Mosquito squadrons of No 100 Group.</t>
  </si>
  <si>
    <t>"Blank" = Area attack, no details on aiming points.</t>
  </si>
  <si>
    <t>Number of sorties</t>
  </si>
  <si>
    <t>Number of raids</t>
  </si>
  <si>
    <t>234 Lancasters and 7 Mosquitos of No 5 Group carried out an accurate attack on the oil refinery at Harburg. 14 Lancasters lost. No 189 Squadron, from Fulbeck, lost 4 of its 16 Lancasters on the raid. One local report states that a rubber factory was seriously damaged as well as the oil targets. 256 Halifaxes and 25 Lancasters of Nos 4, 6 and 8 Groups attempted to attack the Deutsche Erdoel refinery at Hemmingstedt, near Heide, with little success. 4 Halifaxes and 1 Lancaster lost.</t>
  </si>
  <si>
    <t>312 aircraft - 241 Halifaxes, 62 Lancasters, 9 Mosquitos - of Nos 4, 6 and 8 Groups attacked Hamburg. 1 Halifax lost. The purpose of this raid was to hit the shipyards which were now assembling the new Type XXI U-boats, whose parts were prefabricated in many parts of inland Germany. Thanks to the Schnorkel breathing tube and a new type of battery-driven electric engine, the Type XXI could cruise under water for long periods and was capable of bursts of high speed. Its development in numbers would have posed great problems for Allied convoy defence if the war had lasted longer. The Hamburg area was found to be cloud-covered and the bombing was not expected to be accurate enough to cause much damage to the shipyards.</t>
  </si>
  <si>
    <t>159 Lancasters of No 3 Group bombed the North and South plants of the Emscher Lippe benzol plant near Datteln. The target area was cloud-covered and G-H was used. The bombing appeared to be accurate but no results were seen. 1 Lancaster lost. 21 Lancasters and 2 Mosquitos of No 5 Group set out to bomb the Bielefeld Viaduct but the raid was abandoned because of low cloud.</t>
  </si>
  <si>
    <t>155 Lancasters of No 3 Group carried out a G-H attack on the oil refinery at Scholven/Buer. Photographs taken later showed this to have been a very accurate and effective raid. No aircraft lost.</t>
  </si>
  <si>
    <t>354 aircraft - 319 Halifaxes, 24 Lancasters, 20 Mosquitos - of Nos 4, 6 and 8 Groups to Wuppertal and Barmen. No aircraft lost. This attack also took place over a cloud-covered target and the bombs fell slightly east of the area intended, covering the eastern half of the Barmen district and extending into Schwelm.  Bomber Command had now dispatched 2,541 sorties by daylight to Ruhr targets in a 3-day period. Approximately 10,650 tons of bombs had been dropped through cloud with sufficient accuracy to cripple 2 cities and 1 town. The bomber losses were only 5 aircraft, a casualty rate of 0.2 per cent. These results show the great power now wielded by Bomber Command, its technical efficiency and the weakness of the German defences.</t>
  </si>
  <si>
    <t>195 Lancasters and 32 Mosquitos of Nos 1 and 8 Groups attacked benzol plants at Herne and Gelsenkirchen. The Gelsenkirchen attack was successful but not the Herne raid, 1 Lancaster lost from the Gelsenkirchen raid. MH - arbitrary split no details.</t>
  </si>
  <si>
    <t>32 Lancasters and 1 Mosquito of No 5 Group, with 4 Oboe Mosquitos of No 8 Group, to attack the Bielefeld and Arnsberg viaducts. 28 Lancasters dropped Tallboy bombs and the No 617 Squadron Lancaster of Squadron Leader CC Calder dropped the first 22,000lb 'Grand Slam' bomb at Bielefeld. The Arnsberg viaduct, No 9 Squadron's target, was later found to be undamaged but more than 100 yards of the Bielefeld viaduct collapsed through the 'earthquake effect' of the Grand Slam and 'Tallboys' of No 617 Squadron. No aircraft lost. MH arbitrary split no details. 169 Lancasters of No 3 Group carried out G-H attacks through cloud on oil plants at Datteln and Hattingen (near Bochum). Both attacks appeared to be accurate but no results were seen. 1 Lancaster lost from the Hattingen raid.</t>
  </si>
  <si>
    <t xml:space="preserve">230 aircraft - 121 Lancasters, 98 Halifaxes, 11 Mosquitos - of Nos 6 and 8 Groups to Zweibrücken. No aircraft lost. This attack was directed on to the town area to block the passage through it of German troops and stores to the nearby front line, The raid took place in good visibility and was very effective. The local report shows that every public building and inn and 80 per cent of the houses in the town were destroyed or damaged. Most of the civilian population had been evacuated; those remaining took shelter in 2 large caves in the north and south of the town or in the normal basement shelters of their houses. </t>
  </si>
  <si>
    <t>244 Lancasters and 11 Mosquitos of No 5 Group attacked the Wintershall synthetic-oil refinery at Lützkendorf. Photographic reconnaissance showed that 'moderate damage' was caused. 18 Lancasters were lost, 7.4 per cent of the Lancaster force.</t>
  </si>
  <si>
    <t>161 aircraft - 127 Halifaxes, 23 Lancasters, 11 Mosquitos - of 4 and 8 Groups on the same task as the Zweibrücken raid proceeded to Homburg. No local report is available but it is believed that this attack was equally successful. 2 Halifaxes lost.</t>
  </si>
  <si>
    <t>The last Stirling operation of Bomber Command was flown on this night when Stirling LJ516, from No 199 Squadron at North Creake, flew a Mandrel screen operation; Squadron Leader JJM Button, the Australian pilot, and his crew landed safely.</t>
  </si>
  <si>
    <t>188 aircraft - 150 Halifaxes, 24 Mosquitos, 14 Lancasters - of Nos 4, 6 and 8 Groups attacked oil plants at Bottrop and Castrop-Rauxel. Both raids were believed to have been successful. 1 Halifax of No 4 Group lost from the Bottrop raid. MH arbitrary split no details.</t>
  </si>
  <si>
    <t>16 Lancasters of Nos 9 and 617 Squadrons attacked the viaduct at Arnsberg. Two aircraft of No 617 Squadron each carried a Grand Slam; the 14 aircraft of No 9 Squadron carried Tallboys. The viaduct was not cut. No aircraft lost.</t>
  </si>
  <si>
    <t>267 aircraft - 134 Lancasters, 122 Halifaxes, 11 Mosquitos - of Nos 4, 6 and 8 Groups attacked Hagen. 6 Lancasters and 4 Halifaxes lost. This area attack took place in clear visibility and caused severe damage; the local report estimated that the bomber force was 800 aircraft strong! The main attack fell in the centre and eastern districts. There were 1,439 fires, of which 124 were classified as large.</t>
  </si>
  <si>
    <t>257 Lancasters and 8 Mosquitos of Nos 1 and 8 Groups attacked the Deurag refinery at Misburg, on the outskirts of Hannover. Visibility was good and some fires were started but the main weight of the raid fell south of the target. 4 Lancasters lost.</t>
  </si>
  <si>
    <t>Raid on Nuremburg by 231 Lancasters of No 1 Group and 46 Lancasters and 16 Mosquitos of No 8 Group. 24 Lancasters, all from No 1 Group, lost, 8.7 per cent of the Lancaster force and 10.4 per cent of the No 1 Group aircraft involved. Most of these losses were due to German night fighters, which found the bomber stream on its way to the target. A local report states that the southern and south-western districts were hit as well as the ruins of the Altstadt which was destroyed in a previous raid. A serious fire was established in the Steinbuhl district. The main railway station was also on fire and the city's gasworks were so badly damaged that they did not resume production before the end of the war. This was the last heavy Bomber Command raid on Nuremberg.</t>
  </si>
  <si>
    <t>225 Lancasters and 11 Mosquitos of No 5 Group attacked Würzburg. 6 Lancasters lost. This was another dramatic and devastating blow by No 5 Group. 1,127 tons of bombs were dropped with great accuracy in 17 minutes. According to a post-war survey, the old cathedral city with its famous historic buildings suffered 89 per cent of its built-up area destroyed. Würzburg contained little industry and this was an area attack.</t>
  </si>
  <si>
    <t>167 Lancasters of No 3 Group carried out G-H attacks through cloud on benzol plants at Dortmund and Hüls. Both raids appeared to be accurate. No aircraft lost.</t>
  </si>
  <si>
    <t>100 Lancasters of No 3 Group carried out G-H attacks on oil plants at Hattingen and Langendreer. Both raids appeared to be accurate. No aircraft lost.</t>
  </si>
  <si>
    <t xml:space="preserve">324 aircraft - 259 Halifaxes, 45 Lancasters, 20 Mosquitos - of Nos 4, 6 and 8 Groups dispatched to Witten. 8 aircraft - 6 Halifaxes, 1 Lancaster, 1 Mosquito - lost. This was an area raid carried out in good visibility. 1,081 tons of bombs were dropped, destroying 129 acres, 62 per cent of the built-up area (according to the post-war British Bombing Survey Unit). </t>
  </si>
  <si>
    <t>79 Lancasters of No 3 Group attacked the Consolidation benzol plant at Gelsenkirchen. Smoke and dust from the bombing prevented observation of the results. No aircraft lost. 37 Lancasters of No 5 Group attacked the railway viaduct at Arnsberg and the bridge at Vlotho, near Minden. The attack at Arnsberg by No 617 Squadron using 6 Grand Slams, was successful and a 40-foot gap was blown in the viaduct. No 9 Squadron's attack at Vlotho was not successful.</t>
  </si>
  <si>
    <t>153 aircraft - 125 Halifaxes, 16 Lancasters, 12 Mosquitos - of Nos 4 and No 6 Groups attempted to hit the railway yards at Recklinghausen but cloud and a strong wind spoiled the Pathfinder marking and the bombing was well scattered. No aircraft lost. 99 Lancasters of No 3 Group attacked the railway yards at Hamm and 14 Lancasters of No 9 Squadron attacked the railway bridge at Arnsberg. Bombs were seen to explode in the target area at both targets. No aircraft lost.</t>
  </si>
  <si>
    <t>224 Lancasters and 11 Mosquitos of No 5 Group attacked the synthetic-oil plant near Böhlen. This accurate attack put the plant out of action and it was still inactive when captured by American troops several weeks later. 9 Lancasters lost. 166 Lancasters of Nos 1, 6 and 8 Groups carried out an equally effective attack upon the oil refinery at Hemmingstedt. 1 Lancaster lost.</t>
  </si>
  <si>
    <t>178 aircraft - 150 Halifaxes, 16 Lancasters, 12 Mosquitos - of Nos 4, 6 and 8 Groups carried out an accurate attack upon the railway yards and the surrounding town area at Rheine. 1 Lancaster lost. 160 Lancasters of No 3 Group attacked the railway yards at Münster and a nearby railway viaduct. 3 Lancasters lost. The only information available from Münster is that 17 people were killed.</t>
  </si>
  <si>
    <t>133 Lancasters and 6 Mosquitos of Nos 1 and 8 Groups attacked the Deutsche Vacuum oil refinery at Bremen .This appeared to be an accurate raid in clear weather conditions. No aircraft lost. 20 Lancasters of No 617 Squadron attacked the Arbergen railway bridge just outside Bremen. 2 piers of the bridge were destroyed. 1 Lancaster lost.</t>
  </si>
  <si>
    <t>151 Lancasters and 8 Mosquitos of No 5 Group attacked Hamburg. 4 Lancasters lost. The target for this raid was the Deutsche Erdölwerke refinery .The attack was accurate; 20 storage tanks were destroyed and the plant was still out of action at the end of the war.</t>
  </si>
  <si>
    <t>131 Lancasters and 12 Mosquitos of Nos 1 and 8 Groups carried out an accurate attack on the benzol plant at Bochum. 1 Lancaster lost.</t>
  </si>
  <si>
    <t>227 Lancasters and 8 Mosquitos of Nos 1 and 8 Groups to Hildesheim. 4 Lancasters lost. The target was the railway yards; these were bombed but the surrounding built-up areas also suffered severely in what was virtually an area attack. This was the only major Bomber Command raid of the war on Hildesheim and the post-war British survey found that 263 acres, 70 per cent of the town, had been destroyed.</t>
  </si>
  <si>
    <t>124 aircraft - 100 Halifaxes, 12 Lancasters, 12 Mosquitos - of Nos 6 and 8 Groups bombed Dorsten. Dorsten was a rail and canal centre and also the location of a Luftwaffe fuel dump. All these targets were believed to have been hit but the town probably suffered as well. No aircraft were lost. 102 Lancasters of No 5 Group attacked bridges at Bremen (82 aircraft) and Nienburg (20 aircraft of No 617 Squadron). The bridge at Nienburg was destroyed; the bombing at the Bremen bridge appeared to be accurate but no results were seen. No aircraft lost.</t>
  </si>
  <si>
    <t>128 Lancasters of Nos 1 and 5 Groups attacked bridges at Bremen (117 aircraft) and Bad Oeynhausen (11 aircraft). Both bridges were hit. 2 Lancasters were lost from the Bremen raid.  80 Lancasters of No 3 Group attacked Wesel, which was an important troop centre behind the Rhine front in an area about to be attacked by British troops. The raid was accurate and no aircraft were lost.</t>
  </si>
  <si>
    <t>195 Lancasters and 23 Mosquitos of Nos 5 and 8 Groups carried out the last raid on the unfortunate town of Wesel. No aircraft lost. Wesel claims to have been the most intensively bombed town, for its size, in Germany. 97 per cent of the buildings in the main town area were destroyed. The population, which had numbered nearly 25,000 on the outbreak of war, was only 1,900 in May 1945.</t>
  </si>
  <si>
    <t>The final phase of the land war opened on this day, with the amphibious crossing of the Rhine on the Wesel sector and the airborne landings among the enemy defences a few hours later. British Commandos captured Wesel in the early hours, just after the Bomber Command raid had left the defenders dead or too dazed to fight properly. The weather remained good for further Bomber Command operations. It is interesting to observe that the Ruhr was still supplying fuel and munitions for the fighting front which was now only 15 miles away and that tactical bombing and strategic bombing were taking place almost side by side. 177 aircraft - 155 Halifaxes, 16 Lancasters, 6 Mosquitos - of 4 and 8 Groups attacked the railway yards at Sterkrade so successfully that, according to Bomber Command, there was 'complete destruction of a well packed marshalling yard'. No aircraft lost.</t>
  </si>
  <si>
    <t>175 aircraft - 153 Halifaxes, 16 Lancasters, 6 Mosquitos - of 6 and 8 Groups attacked Gladbeck situated on the northern edge of the Ruhr and not far from the new battle area. The target was 'devastated'. 1 Halifax lost.</t>
  </si>
  <si>
    <t>173 Lancasters and 12 Mosquitos of Nos 1, 6 and 8 Groups attacked the Harpenerweg plant at Dortmund and the Mathias Stinnes plant at Bottrop. 3 Lancasters were lost on the Dortmund raid.</t>
  </si>
  <si>
    <t>Hannover attacked by 267 Lancasters and 8 Mosquitos of Nos 1, 6 and 8 Groups. The bombing was observed to fall in the target area. 1 Lancaster lost.</t>
  </si>
  <si>
    <t>175 aircraft - 151 Halifaxes, 14 Lancasters, 10 Mosquitos - of Nos 4, 6 and 8 Groups raided Münster. 3 Halifaxes lost. Few results were seen by the bombers because the target area rapidly became smoke-covered. Münster reports a large number of bombs but only 2 people dead.</t>
  </si>
  <si>
    <t>156 aircraft - 132 Halifaxes, 14 Lancasters, 10 Mosquitos - of Nos 4 and 8 Groups to Osnabrück. No aircraft lost. Osnabrück reports extensive property damage throughout the town.</t>
  </si>
  <si>
    <t>268 Lancasters and 8 Mosquitos to attack Paderborn where American troops were attempting to complete the encirclement of the Ruhr. No aircraft lost. The was covered by cloud but the raid was still carried out with almost perfect accuracy and this old town was virtually destroyed in less than a quarter of an hour.  150 Lancasters of No 3 Group carried out G-H raids on 2 benzol plants in the Hamm area. No results were seen, because of cloud, but dense black smoke rose through the cloud from both targets. No aircraft lost. 115 Lancasters of No 5 Group attacked an oil-storage depot (95 aircraft) and a U-boat shelter (20 aircraft of No 617 Squadron) at Farge on the River Weser north of Bremen. Both attacks appeared to be successful. The results of the raid on the oil depot were not known because this target was attacked with delayed-action bombs so that clouds of smoke would not obscure the target. The U-boat shelter was a particularly interesting target. It was a huge structure with a concrete roof 23 ft thick. It was almost ready for use when No 617 Squadron attacked it on this day and penetrated the roof with 2 Grand Slams which brought down thousands of tons of concrete rubble and rendered the shelter unusable. No aircraft were lost in these attacks.</t>
  </si>
  <si>
    <t>130 Lancasters of No 3 Group carried out a G-H raid on the Hermann Goering benzol plant at Salzgitter. No results were seen through the cloud. No aircraft were lost.</t>
  </si>
  <si>
    <t>War Diary has this on the following night.</t>
  </si>
  <si>
    <t>Hamburg: 469 aircraft - 361 Lancasters, 100 Halifaxes, 8 Mosquitos - of Nos 1, 6 and 8 Groups attempted to attack the Blohm &amp; Voss shipyards, where the new types of U-boats were being assembled, but the target area was completely cloud-covered. The local report describes 'considerable damage' to houses, factories, energy supplies and communications over a wide area of southern Hamburg and Harburg. 8 Lancasters and 3 Halifaxes were lost, a number being victims of an unexpected intervention by the Luftwaffe day-fighter force. This was Bomber Command's last double-figure aircraft loss of the war from a raid on one city.</t>
  </si>
  <si>
    <t>4 Mosquitos of No 100 Group, operating from a forward airfield in France, patrolled airfields in Southern Germany. 1 Mosquito was lost, hit by flak and seen to crash at Leipheim, a small airfield near Ulm.</t>
  </si>
  <si>
    <t>243 Lancasters and 1 Mosquito of No 5 Group, with 8 Pathfinder Mosquitos, attacked the barracks and the town of Nordhausen, which was severely damaged. 1 Lancaster lost.</t>
  </si>
  <si>
    <t>327 aircraft - 277 Halifaxes, 36 Lancasters, 14 Mosquitos - of Nos 4, 6 and 8 Groups attacked the Rhenania oil plant, Harburg. The target was easily identified and severe damage was caused to it. 2 Lancasters and 1 Halifax lost.</t>
  </si>
  <si>
    <t>258 Lancasters and 14 Mosquitos of Nos 1 and 8 Groups attacked the oil refinery at Lützkendorf. Bomber Command claimed 'moderate damage'. 6 Lancasters lost.</t>
  </si>
  <si>
    <t>327 Lancasters and 14 Mosquitos of Nos 3, 6 and 8 Groups attacked the synthetic-oil plant at Leuna. The target was cloud-covered, the bombing was scattered and only minor damage was caused. 2 Lancasters lost.</t>
  </si>
  <si>
    <t>54 Lancasters and 1 Mosquito of No 5 Group to attack a ship or ships which had broken the naval blockade around that large part of Western Holland where German forces were cut off. The raid was abandoned because of bad weather.</t>
  </si>
  <si>
    <t>15 Lancasters (No 617 Squadron) and 2 Mosquitos of No 5 Group carried out an accurate attack on ships at Ijmuiden. No aircraft lost.</t>
  </si>
  <si>
    <t>440 aircraft - 263 Halifaxes, 160 Lancasters, 17 Mosquitos - of Nos 4,6 and 8 Groups dispatched to Hamburg. 3 Halifaxes and 3 Lancasters lost. This attack was intended for the shipyard areas but partial cloud caused the raid to become dispersed. Some damage was probably caused to the shipyards but, as an American raid on the yards had taken place a few hours earlier, damage seen in photographs could not be allocated between the two forces. This was the last major Bomber Command raid of the war on Hamburg.</t>
  </si>
  <si>
    <t>231 Lancasters and 11 Mosquitos of No 5 Group attacked the Lützkendorf oil refinery, which had escaped serious damage the previous night. The refinery was rendered 'inactive'. 6 Lancasters lost.</t>
  </si>
  <si>
    <t>Hamburg: 57 Lancasters of No 5 Group attacked oil-storage tanks (40 aircraft) and U-boat shelters (17 aircraft of No 617 Squadron with Grand Slams and Tallboys). Both attacks were successful. 2 Lancasters were lost from the raid on the oil tanks.</t>
  </si>
  <si>
    <t xml:space="preserve">591 Lancasters and 8 Mosquitos of Nos 1, 3 and 8 Groups to Kiel. 3 Lancasters lost. This was an accurate raid, made in good visibility on two aiming points in the harbour area. Photographic reconnaissance showed that the Deutsche Werke U-boat yard was severely damaged, the pocket battleship Admiral Scheer was hit and capsized, the Admiral Hipper and the Emden were badly damaged. The local diary says that all 3 shipyards in the port were hit and that the nearby residential areas were severely damaged. </t>
  </si>
  <si>
    <t>Plauen: 307 Lancasters and 8 Mosquitos of Nos 1 and 8 Groups. No aircraft lost. The bombing fell around the railway yards in the northern half of the town. The railways were hit and 365 acres, 51 per cent, of the town's built-up area were also destroyed.</t>
  </si>
  <si>
    <t>76 Lancasters and 19 Mosquitos of 5 and 8 Groups attacked the Wahren railway yards, Leipzig. The eastern half of the yards was destroyed. 7 Lancasters lost.</t>
  </si>
  <si>
    <t>129 Halifaxes of No 4 Group and 14 Pathfinder Lancasters attacked the railway yards at Nuremberg with great accuracy. No aircraft lost. 100 Halifaxes of No 4 Group and 14 Lancasters and 8 Mosquitos of No 8 Group also carried out a very good attack on railway yards on Bayreuth without loss.</t>
  </si>
  <si>
    <t>34 Lancasters of No 5 Group (Nos 9 and 617 Squadrons) set out to attack the warships Prinz Eugen and Lützow in Swinemünde harbour but the raid was abandoned because of cloud over the target. All aircraft returned safely.</t>
  </si>
  <si>
    <t>377 Lancasters and 105 Halifaxes of Nos 3, 6 and 8 Groups to Kiel. 2 Lancasters lost. This raid was directed against the port area, with the U-boat yards as the main objective. Bomber Command rated this as 'a poor attack' with scattered bombing. 20 Halifaxes and 8 Mosquitos in a diversionary raid on Boizenburg, 87 Mosquitos to Hamburg, 20 to Stralsund and 12 to Reisa, 62 RCM sorties, 55 Mosquito patrols, 82 Lancasters and 27 Halifaxes minelaying in Kiel Bay and the Kattegat. 1 Mosquito of No 100 Group lost.</t>
  </si>
  <si>
    <t>20 Lancasters of 6 17 Squadron again found their target at Swinemünde covered by cloud and returned without bombing. No aircraft lost.</t>
  </si>
  <si>
    <t>18 Lancasters of No 617 Squadron flew to Swinemünde to attack the pocket battleship Lützow. The force flew through intense flak; 1 Lancaster was shot down (No 617 Squadron's last loss of the war) and all but 2 aircraft were damaged. 15 aircraft managed to bomb the target with Tallboys or with 1,000-pounders. The effects of one near miss with a Tallboy tore a large hole in the bottom of the Lützow and she sank in shallow water at her moorings.</t>
  </si>
  <si>
    <t>222 Lancasters and 11 Mosquitos of No 5 Group carried out an accurate attack on the railway yards at Pilsen. 1 Lancaster crashed in France.</t>
  </si>
  <si>
    <t xml:space="preserve">19 Halifaxes of No 6 Group and 4 Pathfinder Mosquitos to Gablingen airfield, </t>
  </si>
  <si>
    <t>90 Lancasters and 11 Mosquitos of No 5 Group attacked the railway yards in the small town of Cham deep in south-eastern Germany. The attack was completely successful, with tracks torn up and rolling stock destroyed. No aircraft lost.</t>
  </si>
  <si>
    <t>114 Lancasters and 9 Mosquitos of No 5 Group attacked the railway yards in the Czechoslovak town of Komotau (now known as Chomutov). This was the last major raid in the long communications offensive to which No 5 Group had made a particularly effective contribution. The raid was completely successful and all the aircraft involved returned safely.</t>
  </si>
  <si>
    <t>33 Mosquito patrols. 1 Mosquito of No 141 Squadron was lost while carrying out a napalm attack on an airfield in Northern Germany; this was a new form of weapon being used by the Mosquito squadrons of No 100 Group.</t>
  </si>
  <si>
    <t>49 Lancasters of No 3 Group carried out a G-H raid on the Pasing railway yards, Munich. The bombing appeared to be concentrated. No aircraft lost. 36 Lancasters of 9 and 617 Squadrons attacked coastal battery positions at Heligoland with Tallboy bombs. All targets were hit and no aircraft were lost.</t>
  </si>
  <si>
    <t>100 Lancasters of No 3 Group bombed the fuel-storage depot at Regensburg accurately. 1 Lancaster lost. This was the last raid in the current campaign against German oil targets which had been waged since June 1944. Much of Bomber Command's effort during this period, sometimes at considerable loss, had been devoted to these oil operations, which had helped not only the Allied ground forces on the Western Front but also those fighting in Italy and on the Eastern Front.</t>
  </si>
  <si>
    <t>76 Mosquitos made 6 separate attacks on Berlin. This was the last RAF raid of the war on Berlin; the Russians were about to enter the city. Mosquito XVI ML929, of No 109 Squadron, claimed the last bombs - 4 500-pounders - at 02.14 British Time. The crew were Flying Officer AC Austin, pilot, and Flying Officer P Moorhead, navigator. All aircraft returned safely.</t>
  </si>
  <si>
    <t>Bremen: 767 aircraft - 651 Lancasters, 100 Halifaxes, 16 Mosquitos - of Nos 1, 3, 6 and 8 Groups. 2 Lancasters lost. This raid was part of the preparation for the attack by the British XXX Corps on Bremen. The bombing was on the south-eastern suburbs of the city, where the ground troops would attack 2 days later. The raid was hampered by cloud and by smoke and dust from bombing as the raid progressed. The Master Bomber ordered the raid to stop after 195 Lancasters had bombed. The whole of Nos 1 and 4 Groups returned home without attacking.</t>
  </si>
  <si>
    <t>148 Lancasters of No 5 Group set out to attack the railway yards and port area at Flensburg but the operation was abandoned because of cloud which covered the target on the bomb run. All aircraft returned safely.</t>
  </si>
  <si>
    <t>110 Lancasters attacked the railway yards at Bad Oldesloe. No aircraft lost.</t>
  </si>
  <si>
    <t>Wangerooge: 482 aircraft - 308 Halifaxes, 158 Lancasters, 16 Mosquitos - of Nos 4, 6 and 8 Groups. 5 Halifaxes and 2 Lancasters lost. The raid was intended to knock out the coastal batteries on this Frisian island which controlled the approaches to the ports of Bremen and Wilhelmshaven. No doubt the experience of Antwerp, when guns on the approaches had prevented the port being used for several weeks, prompted this raid. The weather was clear and bombing was accurate until smoke and dust obscured the target area. The areas around the batteries were pitted with craters but the concreted gun positions were 'hardly damaged'; they were all capable of firing within a few hours. Part of the bombing hit a camp for forced workers and the holiday resort and many buildings were destroyed, including several hotels and guest houses, the Catholic church and two children's holiday homes, although these do not appear to have been occupied at the time of the bombing. 6 of the 7 bombers lost were involved in collisions - 2 Halifaxes of 7No 6 Squadron, 2 Lancasters of No 431 Squadron and 2 Halifaxes of Nos 408 and 426 Squadrons (both from Leeming airfield). There was only 1 survivor, from one of the No 76 Squadron aircraft. 28 Canadian and 13 British airmen were killed in the collisions. The seventh aircraft lost was a Halifax of No 347 (Free French) Squadron, whose crew were all killed.</t>
  </si>
  <si>
    <t>Berchtesgaden: 359 Lancasters and 16 Mosquitos of Nos 1, 5 and 8 Groups. 2 Lancasters lost. This raid was against Hitler's 'Eagle's Nest' chalet and the local SS guard barracks. Among the force were 16 Lancasters of No 617 Squadron dropping their last Tallboys. 8 Oboe Mosquitos were also among the bombing force, to help with the marking, but mountains intervened between one of the ground stations transmitting the Oboe signals and the Mosquitos could not operate even though they were flying at 39,000 ft! There was some mist and the presence of snow on the ground also made it difficult to identify targets, but the bombing appeared to be accurate and effective. No other details are available.</t>
  </si>
  <si>
    <t>Bomber Command Lancasters now started flying to Brussels, and later to other airfields, to collect British prisoners of war recently liberated from their camps. 469 flights were made by aircraft of Nos 1, 5, 6 and 8 Groups before the war ended and approximately 75,000 men were brought back to England by the fastest possible means (unlike the end of the First World War when some British ex-prisoners were still not home by Christmas, although the Armistice was signed on 11 November 1918). There were no accidents during that part of Operation Exodus which was carried out before the war ended.</t>
  </si>
  <si>
    <t>(Multiple Items)</t>
  </si>
  <si>
    <t>Diary suggests 4 Mosquitos dropped indicators at two targets. For sake of clarity MH has simply assigned 2 Mossies to each of the targets.</t>
  </si>
  <si>
    <t>OTU</t>
  </si>
  <si>
    <t>RCM/OTU</t>
  </si>
  <si>
    <t>SOE</t>
  </si>
  <si>
    <t>SOE/OTU</t>
  </si>
  <si>
    <t>Gardening/OTU</t>
  </si>
  <si>
    <t>Day Total</t>
  </si>
  <si>
    <t>Night Total</t>
  </si>
  <si>
    <t>Place</t>
  </si>
  <si>
    <t>Country</t>
  </si>
  <si>
    <t>GE</t>
  </si>
  <si>
    <t>DK</t>
  </si>
  <si>
    <t>FR</t>
  </si>
  <si>
    <t>BE</t>
  </si>
  <si>
    <t>NO</t>
  </si>
  <si>
    <t>NL</t>
  </si>
  <si>
    <t>IT</t>
  </si>
  <si>
    <t>CZ</t>
  </si>
  <si>
    <t>Riesa</t>
  </si>
  <si>
    <t>Ctry</t>
  </si>
  <si>
    <t>Aalst?</t>
  </si>
  <si>
    <t>MH's assumption due to date</t>
  </si>
  <si>
    <t>Hoechst</t>
  </si>
  <si>
    <t>Monceau-sur-Sambre</t>
  </si>
  <si>
    <t>Loss %</t>
  </si>
  <si>
    <t>% of Sorties</t>
  </si>
  <si>
    <t>% Lost</t>
  </si>
  <si>
    <t>% Effort</t>
  </si>
  <si>
    <t>Count of Mossies</t>
  </si>
  <si>
    <t>160 Lancasters of No 3 Group attacked the railway-yards at Ludwigshafen. 2 Lancasters lost.</t>
  </si>
  <si>
    <t>Hanau: 482 aircraft - 314 Halifaxes, 154 Lancasters, 14 Mosquitos - of Nos 1, 4, 6 and 8 Groups. 4 Halifaxes and 2 Lancasters lost. The attack was aimed at that part of Hanau in which an important junction in the German railway system was situated. The local report says that many bombs did fall in this area but also states that a large proportion of the bombing was scattered in the south - into the centre of Hanau - and to the north - into an area of countryside and villages. Neuss: 147 Lancasters of Nos 1 and No 3 Groups. 1 Lancaster crashed in Belgium. As in Hanau, some of the bombing fell into the railway area but most was scattered over surrounding districts. 1,749 houses, 19 industrial premises and 20 public buildings were destroyed or seriously damaged.</t>
  </si>
  <si>
    <t>645 Lancasters and 9 Mosquitos of Nos 1, 3, 5, 6 and 8 Groups to Munich. 11 Lancasters lost and 4 more crashed in France. Bomber Command claimed a successful area raid, with the central and some industrial areas being severely damaged. This was the last major raid on Munich.</t>
  </si>
  <si>
    <t>The last Bomber Command Wellington operation was flown on this night by Flying Officer BH Stevens and his crew of No 192 Squadron. The Wellington was on an RCM flight over the North Sea 'to investigate enemy beam signals connected with the launching of flying bombs and believed to emanate from marker buoys'. Bad weather over the North Sea caused the flight to be curtailed but the Wellington landed safely, the last of more than 47,000 sorties carried out by this type of aircraft in Bomber Command.</t>
  </si>
  <si>
    <t>152 Lancasters of No 3 Group carried out a G-H raid on the railway yard in the Uerdingen suburb of Krefeld. No aircraft lost.</t>
  </si>
  <si>
    <t>32 Lancasters and 1 Mosquito of Nos 9 and 617 Squadrons attacked U-boat pens and shipping in Bergen harbour. 3 Lancasters of No 617 Squadron and 1 from No 9 Squadron were lost; the Germans told the local people that 11 bombers had been shot down. A local report says that 3 Tallboys penetrated the 3½-metre-thick roof of the pens and caused severe damage to workshops, offices and stores inside. 2 Mosquito fighters of No 100 Group flew long-range escort for an air-sea rescue operation and 2 Stirlings flew RCM sorties, all without loss.</t>
  </si>
  <si>
    <t>158 Lancasters of No 3 Group attacked the railway yards at Saarbrücken. The bombing appeared to be accurate, though with some overshooting. 1 Lancaster crashed in France.</t>
  </si>
  <si>
    <t>Saarbrücken: 274 aircraft - 242 Halifaxes, 20 Lancasters, 12 Mosquitos - of Nos 4, 6 and 8 Groups. 1 Halifax crashed in France. Bomber Command assessed this raid, on the railway yards, as being extremely accurate and effective.</t>
  </si>
  <si>
    <t>Politz: 218 Lancasters and 7 Mosquitos of No 5 Group attacked this oil plant, near Stettin. 2 Lancasters lost. This raid had been planned as a blind-bombing attack but, because the weather conditions were better than forecast, low-level marking was carried out and very accurate bombing followed. Bomber Command, on the basis of photographic reconnaissance, states that the oil plant was 'reduced to a shambles'.</t>
  </si>
  <si>
    <t>134 Lancasters of No 3 Group attacked the railway yards at Saarbrücken in clear visibility and without loss.</t>
  </si>
  <si>
    <t>573 Lancasters and 14 Mosquitos of Nos 1, 5. 6 and 8 Groups carried out two attacks, 3 hours apart, on the synthetic oil plant at Leuna. The attacks caused severe damage throughout the plant. Albert Speer, in his post-war interrogations, stated that this was one of a group of most damaging raids on the synthetic-oil industry carried out during this period. 10 Lancasters lost.</t>
  </si>
  <si>
    <t>151 aircraft - 136 Halifaxes, 12 Mosquitos, 3 Lancasters - of Nos 6 and 8 Groups attacked the railway yards at Grevenbroich. The raid was successful and no aircraft were lost.</t>
  </si>
  <si>
    <t>115 aircraft - 100 Halifaxes, 12 Mosquitos, 3 Lancasters - of Nos 4 and 8 Groups attempted to bomb a Luftwaffe fuel-storage depot at Dülmen, near Münster, but most of the bombing fell in open country south and south-east of the target. Only slight damage was caused to the fuel dump. 1 Halifax lost.</t>
  </si>
  <si>
    <t>82 Lancasters of No 3 Group attacked a benzol plant at Recklinghausen. The bombing appeared to be excellent. No aircraft lost. 63 Lancasters of No 3 Group carried out a G-H raid through thick cloud on the Robert Muser benzol plant at Bochum. No results known. No aircraft lost.</t>
  </si>
  <si>
    <t>371 aircraft - 320 Halifaxes, 44 Lancasters, 7 Mosquitos - of Nos 4, 6 and 8 Groups dispatched to Magdeburg. 17 Halifaxes lost, 4.6 per cent of the total force, 5.3 per cent of the Halifax force. This was an area raid. Bomber Command claimed that it was successful, with 44 per cent of the built-up area being destroyed. No local report is available.</t>
  </si>
  <si>
    <t>231 Lancasters and 6 Mosquitos of Nos 1 and No 5 Groups attacked a synthetic-oil plant at Brüx in Western Czechoslovakia. The raid was a complete success. Speer also mentioned this raid as causing a particularly severe setback to oil production. 1 Lancaster lost.Zeitz: 328 Lancasters of Nos 1, 6 and 8 Groups. 10 Lancasters lost, 3.0 per cent of the force. The target was the Braunkohle-Benzin synthetic-oil plant near Leipzig. Much damage was caused to the northern half of the plant. 138 Lancasters of No 3 Group attacked the benzol plant at Wanne-Eickel. No results known. 1 Lancaster lost.</t>
  </si>
  <si>
    <t>Duisburg: 286 Lancasters and 16 Mosquitos of Nos 1, 3 and 8 Groups. 2 Lancasters lost. This raid was intended for the benzol plant in the Bruckhausen district of Duisburg. This target was identified visually by moonlight and much damage was inflicted on it. Further bombing also hit the nearby Thyssen steelworks, either by misidentification or by a simple spread of the bombing. Duisburg's local report assumed that the steelworks were the primary target and stated that 500 high explosive bombs fell on the Thyssen premises.</t>
  </si>
  <si>
    <t>Gelsenkirchen: 152 aircraft - 107 Halifaxes, 29 Lancasters, 16 Mosquitos - of Nos 4, 5 and 8 Groups. No aircraft lost. This was a small area-bombing raid. The Bomber Command report states that 'moderate' damage was caused to residential and industrial areas.</t>
  </si>
  <si>
    <t>153 Lancasters of No 3 Group attacked the railway yards at Cologne/Gremberg in conditions of good visibility. Some of the bombing fell on the target but some overshot. 3 Lancasters were lost and 1 crashed in France</t>
  </si>
  <si>
    <t>602 aircraft - 316 Halifaxes, 258 Lancasters, 28 Mosquitos - of Nos 1, 4, 6 and 8 Groups dispatched to 2 targets in the Stuttgart area. 11 aircraft - 6 Lancasters, 4 Halifaxes, 1 Mosquito - lost. This raid was split into 2 parts, with a 3-hour interval. The first force - 226 aircraft - was directed against the important railway yards at Kornwestheim, a town to the north of Stuttgart, and the second was against the north-western Stuttgart suburb of Zuffenhausen, where the target is believed to have been the Hirth aero-engine factory. The target area was mostly cloud-covered for both raids and the bombing, on skymarkers, was scattered. Bombs fell in many parts of Stuttgart's northern and western suburbs. The important Bosch works, in the suburb of Feuerbach, was hit. A large number of bombs fell outside Stuttgart, particularly in the east around a decoy fire site which was also firing dummy target-indicator rockets into the air. The village of Weilimdorf, situated not far away, complained bitterly about its damage and casualties! This was the last large RAF raid on Stuttgart. Stuttgart's experience was not as severe as other German cities. Its location, spread out in a series of deep valleys, had consistently frustrated the Pathfinders and the shelters dug into the sides of the surrounding hills had saved many lives.</t>
  </si>
  <si>
    <t>148 Lancasters of No 3 Group attacked the Uerdingen railway yards at Krefeld without loss. Bombing was claimed to be accurate but a short Krefeld report states that bombs fell over a wide area.</t>
  </si>
  <si>
    <t>Hansa</t>
  </si>
  <si>
    <t>160 Lancasters of No 3 Group attacked the general town area of Mönchengladbach through 8-10/10ths cloud, using G-H. The results of the raid are not known. 1 Lancaster crashed in France.</t>
  </si>
  <si>
    <t>Ludwigshafen: 382 Lancasters and 14 Mosquitos of Nos 1, 6 and 8 Groups. 6 Lancasters lost. Most of the force aimed their loads at skymarkers and the local report shows that bombs fell in many parts of Ludwigshafen, with much property damage of a mixed nature. The 900 houses destroyed or seriously damaged were the main item in the report but it also states that the railway yards were seriously damaged and one of the Rhine road bridges was hit by 2 bombs and temporarily closed to traffic.</t>
  </si>
  <si>
    <t>Mainz: 340 aircraft - 293 Halifaxes, 40 Lancasters, 8 Mosquitos - of Nos 4, 6 and 8 Groups. No aircraft lost. A few early crews were able to bomb target indicators seen through a gap in the clouds, but the gap soon closed and most of the raid was on skymarkers. The local report states that a few buildings were destroyed, including the Christuskirche, which burnt out, and the town hospital was damaged, but most of the bombing fell outside Mainz.</t>
  </si>
  <si>
    <t>Siegen: 271 Lancasters and 11 Mosquitos of No 5 Group. 3 Lancasters and 1 Mosquito lost. This raid also experienced difficult marking and bombing conditions. Some damage was caused to the railway station but the local report says that the markers were either carried away from Siegen by a strong wind or that dummy markers and a decoy fire site attracted much of the bombing. Most of the raid fell in country areas outside Siegen.</t>
  </si>
  <si>
    <t>495 Lancasters and 12 Mosquitos of Nos 1, 3, 6 and 8 Groups to Wiesbaden. 3 Lancasters crashed in France. This was Bomber Command's one and only large raid on Wiesbaden. There was complete cloud cover but most of the bombing hit the town. 5 important war industries along the banks of the Rhine were untouched but the railway station was damaged.</t>
  </si>
  <si>
    <t>Wanne-Eickel: 323 aircraft - 277 Halifaxes, 27 Lancasters, 19 Mosquitos - of Nos 4, 6 and 8 Groups. 4 Halifaxes lost. This target was also cloud-covered and the attack, intended for the oil refinery, was not accurate. Local people assumed that the target was a local coal mine - Shamrock 3/4; most of the bombing fell in the open ground around the mine.</t>
  </si>
  <si>
    <t>Karlsruhe: 250 Lancasters and 11 Mosquitos of No 5 Group. 14 Lancasters lost. No 189 Squadron, from Fulbeck, lost 4 of its 19 aircraft on the raid. Cloud cover over the target caused this raid to be a complete failure. Karlsruhe reports no casualties and only a few bombs. The report mentions 'dive bombers', presumably the Mosquito marker aircraft trying to establish their position. This was a lucky escape for Karlsruhe in its last major RAF raid of the war.</t>
  </si>
  <si>
    <t>36 Lancasters of No 5 Group attacked U-boat pens at Ijmuiden (No 9 Squadron) and Poortershaven (No 617 Squadron) with Tallboy bombs. It was believed that these pens, in that part of Holland still occupied by the Germans, were sheltering midget submarines. The weather was clear and hits were claimed at both targets without loss.</t>
  </si>
  <si>
    <t>192 Lancasters and 18 Mosquitos of Nos 1 and 8 Groups attacked the Prosper benzol plant at Bottrop successfully. 8 Lancasters lost. 149 Lancasters of No 3 Group attacked the Hansa benzol plant at Dortmund but the bombing fell north and north-west of the target. 4 Lancasters lost.</t>
  </si>
  <si>
    <t xml:space="preserve">238 aircraft - 202 Halifaxes, 20 Lancasters, 16 Mosquitos - of Nos 4, 6 and 8 Groups to Bonn. 3 Lancasters lost. This was a poor attack, with most of the bombing falling to the south of the target or over the Rhine in the Beuel area. </t>
  </si>
  <si>
    <t>123 aircraft - 100 Halifaxes, 12 Mosquitos, 11 Lancasters - of 6 and 8 Groups attacked a benzol plant at Osterfeld but caused no fresh damage. No aircraft lost.</t>
  </si>
  <si>
    <t>35 aircraft of No 5 Group (Nos 9 and 617 Squadrons) to attack viaducts at Bielefeld and Altenbeken were recalled because of bad weather.</t>
  </si>
  <si>
    <t>100 Lancasters of No 3 Group to attack the oil plant at Wanne-Eickel. Only 75 aircraft were able to bomb in wintry conditions which scattered the force. The results of the raid are not known. 1 Lancaster lost.</t>
  </si>
  <si>
    <t>Goch: 464 aircraft - 292 Halifaxes, 156 Lancasters, 16 Mosquitos - of Nos 4, 6 and 8 Groups. 2 Halifaxes lost. This raid was preparing the way for the attack of the British XXX Corps across the German frontier near the Reichswald. The Germans had included the towns of Goch and Kleve in their strong defences here. The Master Bomber ordered the Main Force to come below the cloud, the estimated base of which was only 5,000ft, and the attack opened very accurately. The raid was stopped after 155 aircraft had bombed, because smoke was causing control of the raid to become impossible. Considerable damage was caused in Goch but most of the inhabitants had probably left the town.</t>
  </si>
  <si>
    <t>Kleve: 295 Lancasters and 10 Mosquitos of Nos 1 and 8 Groups. 1 Lancaster lost. 285 aircraft bombed at Kleve, which was battered even more than Goch. After the war, Kleve claimed to be the most completely destroyed town in Germany of its size. The British attack, led by the 15th (Scottish) Division, made a successful start a few hours later but quickly ground to a halt because of a thaw, which caused flooding on the few roads available for the advance, and also because of the ruins which blocked the way through Kleve. Lieutenant-General BG Horrocks, the Corps Commander in charge of the attack, later claimed that he had requested that Kleve should only be subjected to an incendiary raid but Bomber Command dropped 1,384 tons of high explosive on the town and no incendiaries.</t>
  </si>
  <si>
    <t>15 Lancasters of No 617 Squadron dropped Tallboys on the U-boat pens at Ijmuiden without loss.</t>
  </si>
  <si>
    <t xml:space="preserve">Wanne-Eickel: 228 aircraft - 200 Halifaxes, 20 Mosquitos, 8 Lancasters - of Nos 4, 6 and 8 Groups. 2 Halifaxes crashed in France. This raid was not a success. The local report says that the bombing was scattered, with only light damage to the oil refinery. </t>
  </si>
  <si>
    <t>Unclear if this is 627 Squadron or a Mosquito from a reconnaissance squadron, the former seems the more likely. 36 Lancasters and 1 photographic Mosquito of Nos 9 and 617 Squadrons dispatched to attack Bielefeld and Altenbeken viaducts abandoned the raids because of cloud. 1 Lancaster of No 9 Squadron lost</t>
  </si>
  <si>
    <t>Chemnitz: 499 Lancasters and 218 Halifaxes of Nos 1, 3,4,6 and 8 Groups to continue Operation Thunderclap. 8 Lancasters and 5 Halifaxes lost. This raid took place in two phases, 3 hours apart. A very elaborate diversion plan succeeded in keeping bomber casualties down but Chemnitz - now called Karl-Marx-Stadt - was also spared from the worst effects of its first major RAF raid. Both parts of the bomber force found the target area covered by cloud and only skymarking could be employed. Post-raid reconnaissance showed that many parts of the city were hit but that most of the bombing was in open country. 224 Lancasters and 8 Mosquitos of No 5 Group attacked the oil refinery in Rositz near Leipzig. 4 Lancasters were lost. Damage was caused to the southern part of the oil plant.</t>
  </si>
  <si>
    <t>37 Lancasters and 18 Halifaxes minelaying in Oslo Fjord and the Kattegat, 2 RCM sorties, 6 Mosquito patrols. 1 Mosquito fighter crashed in France.</t>
  </si>
  <si>
    <t xml:space="preserve">100 Lancasters of No 3 Group and 1 Mosquito of No 8 Group attacked the town of Wesel on the Rhine, near the fighting area. No aircraft lost. The raid took place in clear conditions and 'the town and the railway were seen to be smothered in bomb bursts'. </t>
  </si>
  <si>
    <t>Wesel: 298 aircraft - 247 Halifaxes, 27 Lancasters, 24 Mosquitos - of Nos 4, 6 and 8 Groups. The target area was covered in cloud and the Master Bomber ordered the raid to be stopped after only 8 Halifaxes had bombed. No aircraft were lost but 3 Halifaxes crashed in England.</t>
  </si>
  <si>
    <t>6 Oboe Mosquitos attacked the Deschimag shipyard in Bremen but no results were seen because of ground fog. No aircraft lost.</t>
  </si>
  <si>
    <t>160 Lancasters of No 3 Group returned to Wesel to carry out a G-H attack through cloud. No Lancasters lost.</t>
  </si>
  <si>
    <t>Wesel: 168 Lancasters of No 3 Group carried out a good attack with the best concentration of bombs being in the railway area. 1 Lancaster lost.</t>
  </si>
  <si>
    <t>514 Lancasters and 14 Mosquitos of Nos 1, 3, 6 and 8 Groups attacked Dortmund in Bomber Command's last large-scale raid on this target. 14 Lancasters lost. The intention of this raid was to destroy the southern half of Dortmund and Bomber Command claimed that this was achieved.</t>
  </si>
  <si>
    <t>173 aircraft - 156 Halifaxes, 11 Mosquitos, 6 Lancasters - of Nos 4 and 8 Groups attacked the Rhenania Ossag refinery in the Reisholz district of Düsseldorf. The raid was accurate and it was later established that all oil production was halted. 4 Halifaxes and 1 Lancaster lost.</t>
  </si>
  <si>
    <t>128 aircraft - 112 Halifaxes, 10 Mosquitos, 6 Lancasters - of 6 and 8 Groups attacked the Rhenania Ossag refinery at Monheim with similar results to the Reisholz raid. 2 Halifaxes lost.</t>
  </si>
  <si>
    <t>154 Lancasters and 11 Mosquitos of No 5 Group were ordered to attack the Mittelland Canal near Gravenhorst but the raid was ordered to be abandoned by the Master Bomber because the area was covered by cloud. No aircraft lost.</t>
  </si>
  <si>
    <t>362 Lancasters and 11 Mosquitos of Nos 1, 6 and 8 Groups dispatched to Duisburg. 7 Lancasters were lost and 3 crashed behind Allied lines in Europe. This was a successful area-bombing raid and much damage was caused. No other details are available. This was the last major Bomber Command raid on Duisburg.</t>
  </si>
  <si>
    <t xml:space="preserve">Worms: 349 aircraft - 288 Halifaxes, 36 Lancasters, 25 Mosquitos. 10 Halifaxes and 1 Lancaster lost. This was the first and only large Bomber Command raid on Worms. The raid was an area attack in which 1,116 tons of bombs were accurately dropped. A post-war survey estimated that 39 per cent of the town's built-up area was destroyed. </t>
  </si>
  <si>
    <t>At First Sight says 10 aircraft of 627 Squadron. 165 Lancasters and 12 Mosquitos of No 5 Group again attempted to breach the Mittelland Canal near Gravenhorst. Visibility was clear and the attack was successful. Bomber Command claimed that the canal was rendered '100 per cent unserviceable'. 9 Lancasters were lost and 4 crashed in France and Holland, 7.9 per cent of the Lancaster force. One of the Lancasters which crashed in Holland was piloted by Group Captain AC Evans-Evans, DFC, the station commander at Coningsby, flying a No 83 Squadron aircraft. The Lancaster was shot down by a German fighter and crashed near Eindhoven. One of the gunners was the only survivor.</t>
  </si>
  <si>
    <t>167 Lancasters of No 3 Group in forces of 85 and 82 aircraft to oil refineries at Gelsenkirchen and Osterfeld. A Film Unit Lancaster of No 463 Squadron, No 5 Group, accompanied the Gelsenkirchen force. Both targets were accurately bombed in clear weather conditions. 1 Lancaster lost from the Gelsenkirchen raid.</t>
  </si>
  <si>
    <t>342 aircraft - 297 Halifaxes, 27 Lancasters, 18 Mosquitos - of Nos 4, 6 and 8 Groups to Essen. 1 Halifax crashed in Holland. The target area was cloud-covered and all of the bombs were dropped on skymarkers. The marking must have been extremely accurate; a German report states that 300 high-explosive and 11,000 incendiary bombs fell on the Krupps works.  133 Lancasters of No 3 Group carried out a G-H attack on the Alma Pluto benzol plant at Gelsenkirchen but no results were seen. No aircraft lost. 1 Lightning flew an RCM sortie.</t>
  </si>
  <si>
    <t>367 Lancasters and 13 Mosquitos of Nos 1, 6 and 8 Groups and a Film Unit Lancaster carried out the first, and only, area-bombing raid of the war on Pforzheim. 10 Lancasters were lost and 2 more crashed in France. The marking and bombing, from only 8,000 ft, were particularly accurate and damage of a most severe nature was inflicted on Pforzheim. 1,825 tons of bombs were it dropped in 22 minutes. The post-war British Bombing Survey Unit estimated that 83 per cent of the town's built-up area was destroyed, probably the greatest proportion in one raid during the war. Bomber Command's last Victoria Cross of the war was won on this night. The Master Bomber was Captain Edwin Swales, DFC, a South African serving with No 582 Squadron. His Lancaster was twice attacked over the target by a German fighter. Captain Swales could not hear the evasion directions given by his gunners because he was broadcasting his own instructions to the Main Force. 2 engines and the rear turret of the Lancaster were put out of action. Captain Swales continued to control the bombing until the end of the raid and must take some credit for the accuracy of the attack. He set out on the return flight but encountered turbulent cloud and ordered his crew to bale out. This they all did successfully but Captain Swales had no opportunity to leave the aircraft and was killed when it crashed. He is buried at the Leopold War Cemetery at Limburg in Belgium.</t>
  </si>
  <si>
    <t>73 Lancasters and 10 Mosquitos carried out an accurate attack on a possible U-boat base at Horten on the Oslo Fjord. 1 Lancaster was lost.</t>
  </si>
  <si>
    <t>Kamen: 340 aircraft - 290 Halifaxes, 26 Lancasters, 24 Mosquitos - of Nos 4, 6 and 8 Groups. 1 Halifax lost. The target was a synthetic-oil plant which was actually in Bergkamen, just north of Kamen. The target area was covered by cloud and the raid was based on Oboe and H2S markers.</t>
  </si>
  <si>
    <t>74 training aircraft on a diversionary sweep over Northern France to draw German fighters into the air, 63 Mosquitos to Berlin, 18 to Neuss and 3 on 'siren tours' of Dessau, Erfurt and Halle, 37 RCM sorties, 23 Mosquito patrols, 35 Lancasters minelaying in the Kattegat and off Norwegian ports. 5 RCM aircraft - 4 Halifaxes and 1 Fortress - lost; these aircraft were operating in association with the diversionary sweep of training aircraft and were probably victims of German fighters drawn up by that sweep. The 4 lost Halifaxes were all from No 462 (Australian) Squadron, based at Foulsham; they had been sent ahead of the diversionary force to drop Window, bombs and incendiaries in a 'spoof' raid on the Ruhr.</t>
  </si>
  <si>
    <t>153 Lancasters of No 3 Group carried out a G-H attack on the synthetic-oil refinery at Kamen. 1 Lancaster lost.</t>
  </si>
  <si>
    <t>63 Mosquitos to Erfurt, 10 each to Berlin and Mainz and 6 to Bremen, 8 RCM sorties, 23 Mosquito patrols, 10 Halifaxes of No 6 Group minelaying in Oslo Fjord, 20 aircraft on Resistance operations. 1 Halifax minelayer lost.</t>
  </si>
  <si>
    <t>149 Lancasters of No 3 Group carried out a G-H attack on the Hoesch benzol-oil plant at Dortmund through cloud. No results were seen but the bombing appeared to be concentrated. No aircraft lost.</t>
  </si>
  <si>
    <t>38 Mosquitos each to Berlin and Nuremberg, 3 Mosquitos on 'siren tours' of Northern Germany, 1 RCM sortie, 6 Mosquito patrols, 18 aircraft on Resistance operations. 1 Stirling lost on a Resistance flight.</t>
  </si>
  <si>
    <t>458 aircraft - 311 Halifaxes, 131 Lancasters, 16 Mosquitos - of Nos 4, 6 and 8 Groups to Mainz. 1 Halifax and 1 Mosquito lost. The target area Mainz was covered by cloud and the bombing was aimed at skymarkers dropped on Oboe. No results were seen by the bomber crews but the bombing caused severe destruction in the central and eastern districts of Mainz; this was the city's worst raid of the war. 1,545 tons of bombs were dropped. 5,670 buildings were destroyed, including most of the historic buildings in the Altstadt, but the industrial district was also badly hit. This was the last heavy raid on Mainz. 149 Lancasters of No 3 Group carried out a G-H attack through thick cloud on the Alma Pluto benzol plant, Gelsenkirchen but no results were seen. 1 Lancaster lost.</t>
  </si>
  <si>
    <t>82 training aircraft on a sweep over the North Sea to draw up German fighters, 96 Mosquitos to Berlin and 6 to Bremen, 62 RCM sorties, 32 Mosquito patrols. No aircraft lost.</t>
  </si>
  <si>
    <t>156 Lancasters of No 3 Group in a G-H raid on the Nordstern synthetic-oil plant at Gelsenkirchen. No aircraft lost.</t>
  </si>
  <si>
    <t>98 training aircraft on a sweep over the North Sea, 74 Mosquitos to Berlin, 8 to Nuremberg and 4 to Munich, 44 RCM sorties, 31 Mosquito patrols, 5 Mosquitos of No 5 Group minelaying in the Kiel Canal, 20 aircraft on Resistance operations. 1 Mosquito lost from the Berlin raid.</t>
  </si>
  <si>
    <t>478 aircraft - 372 Lancasters, 90 Halifaxes, 16 Mosquitos - of Nos 1, 6 and 8 Groups to Mannheim in Bomber Command's last large-scale raid on the city. 3 Lancasters lost. This was a general attack on the city area. Skymarking was used because of the complete cloud cover. No details of the raid are available.  151 Lancasters of No 3 Group attacked an oil plant at Kamen through cloud.</t>
  </si>
  <si>
    <t>rCM</t>
  </si>
  <si>
    <t>858 aircraft - 531 Lancasters, 303 Halifaxes, 24 Mosquitos - raided Cologne in 2 waves. 6 Lancasters and 2 Halifaxes were lost and 1 Halifax crashed in Belgium. The first raid was carried out by 703 aircraft and the second by 155 Lancasters of No 3 Group. In the second raid, however, only 15 aircraft bombed, because the G-H station in England was not working correctly. The main raid was highly destructive, with the Pathfinders marking in clear weather conditions. This was the last RAF raid on Cologne, which was captured by American troops 4 days later.</t>
  </si>
  <si>
    <t>234 aircraft - 201 Halifaxes of No 4 Group and 21 Lancasters and 12 Mosquitos of No 8 Group repeated the attack on Kamen. No aircraft lost over Germany. The synthetic-oil refinery at Bergkamen was severely damaged in this accurate raid and no further production of oil took place.</t>
  </si>
  <si>
    <t>212 Lancasters and 10 Mosquitos of No 5 Group attacked the Ladbergen aqueduct on the Dortmund-Ems Canal, breached it in 2 places and put it completely out of action. 7 Lancasters lost. The gunners in the No 619 Squadron Lancaster of Wing Commander SG Birch claimed to have shot down a V-1 flying bomb near the target area; the V-1 was probably aimed at the port of Antwerp.</t>
  </si>
  <si>
    <t>The Luftwaffe mounted Operation Gisella on this night, sending approximately 200 night fighters to follow the various bomber forces to England. This move took the British defences partly by surprise and the Germans shot down 20 bombers - 8 Halifaxes of No 4 Group, 2 Lancasters of No 5 Group, 3 Halifaxes, 1 Fortress and 1 Mosquito of No 100 Group and 3 Lancasters and 2 Halifaxes from the Heavy Conversion Units which had been taking part in the diversionary sweep. 3 of the German fighters crashed, through flying too low; the German fighter which crashed near Elvington airfield was the last Luftwaffe aircraft to crash on English soil during the war.</t>
  </si>
  <si>
    <t>128 Lancasters of No 3 Group carried out a G-H attack through cloud on Wanne-Eickel. No results were seen.</t>
  </si>
  <si>
    <t>170 Lancasters of No 3 Group carried out a G-H attack on the Consolidation benzol plant at Gelsenkirchen. No results were seen. 1 Lancaster lost.</t>
  </si>
  <si>
    <t>Chemnitz; 760 aircraft - 498 Lancasters, 256 Halifaxes, 6 Mosquitos - to continue Operation Thunderclap. The operation started badly when 9 aircraft of No 6 Group crashed near their bases soon after taking off in icy conditions. No 426 Squadron, at Linton-on-Ouse, lost 3 out of their 14 Halifaxes taking part in the raid in this way, with only 1 man surviving. 1 of the Halifaxes crashed in York, killing some civilians. 22 further aircraft were lost in the main operation - 14 Lancasters and 8 Halifaxes.</t>
  </si>
  <si>
    <t>191 Lancasters and 7 Mosquitos of No 5 Group attacked the port of Sassnitz on the island of Rügen, in the Baltic. Considerable damage was caused to the northern part of the town and 3 ships were sunk in the harbour. 1 Lancaster lost.</t>
  </si>
  <si>
    <t>48 Mosquitos of No 8 Group attacked Wesel, which was believed to contain many German troops and vehicles. The target had been cloud-covered for several days. Oboe Mosquitos provided the marking. 1 aircraft lost. 119 Lancasters of No 3 Group carried out a G-H attack through cloud on the Wintershall oil refinery at Salzbergen. 1 lost.</t>
  </si>
  <si>
    <t>87 Lancasters of No 3 Group and 51 Mosquitos of No 8 Group continued the attack on Wesel with two separate raids. No aircraft lost.</t>
  </si>
  <si>
    <t>526 Lancasters and 5 Mosquitos of Nos 1, 3, 6 and 8 Groups raided Dessau. 18 Lancasters lost, 3.4 per cent of the force. This was another devastating raid on a new target in Eastern Germany with the usual town centre, residential, industrial and railway areas all being hit.</t>
  </si>
  <si>
    <t>Royan: 347 Lancasters and 7 Mosquitos of Nos 1, 5 and 8 Groups. 4 Lancasters were lost and 2 more collided behind Allied lines in France and crashed. This was a tragic raid with a strange - and disputed - background. Royan was a town situated at the mouth of the River Gironde in which a stubborn German garrison was still holding out, preventing the Allies from using the port of Bordeaux. The task of besieging the town had been given to 12,000 men of the French Resistance commanded by Free French officers appointed by General de Gaulle. The commander of the German garrison recognized the Resistance units as regular forces and the normal rules of warfare were observed. The French, lacking artillery, made little progress with their siege. The German commander gave the inhabitants of the town the opportunity to leave but many preferred to stay in order to look after their homes. It is believed that there were 2,000 civilians at the time of the raid. On 10 December 1944, a meeting took place at the town of Cognac between French officers and an American officer from one of the tactical air force units in France. After a meal, at which much alcohol is supposed to have been consumed, the American officer suggested that the German garrison at Royan should be 'softened up' by bombing. He was assured by the French that the only civilians remaining in the town were collaborators - which was not correct. The suggestion that the town be bombed was passed to SHAEF (Supreme Headquarters Allied Expeditionary Force), which decided that the task should be given to Bomber Command: 'To destroy town strongly defended by enemy and occupied by German troops only.' It is said that SHAEF ordered a last-minute cancellation because of doubts about the presence of French civilians but the order, if issued, was not received by Bomber Command in time. The attack was carried out by 2 waves of bombers, in good visibility conditions, in the early hours of 5 January. 1,576 tons of high-explosive bombs - including 285 'blockbuster' (4,OOOlb bombs) - were dropped. Local reports show that between 85 and 90 per cent of the small town was destroyed. The number of French civilians killed is given as '500 to 700' and as '800' by different sources. Many of the casualties were suffered in the second part of the raid, which took place an hour after the first and caught many people out in the open trying to rescue the victims of the first wave of the bombing trapped in their houses. The number of Germans killed is given as 35 to 50. A local truce was arranged and, for the next 10 days, there was no fighting while the search for survivors in wrecked houses continued. There were many recriminations. Bomber Command was immediately exonerated. The American air-force officer who passed on the original suggestion to SHAEFwas removed from his command. The bitterest disputes took place among the Free French officers and accusations and counter-accusations continued for many years after the war. A French general committed suicide. De Gaulle, in his Memoires, blamed the Americans: 'American bombers, on their own initiative, came during the night and dropped a mass of bombs.' The German garrison did not surrender until 18 April.</t>
  </si>
  <si>
    <t>153 Lancasters of No 3 Group attempted to attack the Trier railway yards through cloud. The bombing appeared to be accurate and concentrated but Trier could only report that it was the town's worst raid of the war. 1 Lancaster lost. 27 Lancasters and 3 Mosquitos of No 8 Group to attack the Gremberg railway yards, Cologne. The raid went very badly. The force was split into 3 formations, each led by an Oboe-equipped Lancaster with an Oboe Mosquito as reserve leader. During the outward flight, 2 Lancasters of No 35 Squadron collided over the French coast and their crews were all killed. On approaching the target, it was found that the cloud which had been forecast had cleared and it was decided to allow the bombers to break formation and bomb visually; this move was made because the formations would have been very vulnerable to Cologne's flak defences during the long, straight Oboe approach. Unfortunately the order to abandon the Oboe run did not reach the leading Lancaster, a No 582 Squadron aircraft piloted by Squadron Leader RAM Palmer, DFC (on loan from No 109 Squadron), who continued on with his designated role, even though his aircraft was already damaged by flak. German fighters, who were being directed to intercept an American bomber force, also appeared and attacked. The bombs from Squadron Leader Palmer's aircraft were eventually released and hit the target but his plane went down out of control and only the tail gunner escaped, by parachute. Squadron Leader Palmer, on his 110th operation, was awarded a posthumous Victoria Cross, the only Oboe VC of the war. The formation suffered further losses when another Lancaster and a Mosquito were shot down by flak and fighters and a further Lancaster had to be abandoned by its crew over Belgium. The losses were thus 6 aircraft out of the 30 dispatched.</t>
  </si>
  <si>
    <t>62 aircraft of No 100 Group on RCM and Mosquito operations</t>
  </si>
  <si>
    <t>338 aircraft - 248 Halifaxes, 79 Lancasters, 11 Mosquitos - of Nos 4, 6 and 8 Groups attacked the airfields at Lohausen and Mülheim (now Düsseldorf and Essen civil airports). The purpose of the raids was not recorded; it is possible that they were to hinder the movement of supplies by transport aircraft from the Ruhr to the Ardennes battle area. Both attacks took place in conditions of good visibility and the bombing was accurate. 6 aircraft lost - 2 Lancasters and 1 Halifax from the Lohausen raid and 3 Halifaxes from the Mülheim raid. MH arbitrary split no details.</t>
  </si>
  <si>
    <t>236 Lancasters of No 5 Group attacked the distant port of Gdynia on the Baltic coast and caused damage to shipping, installations and housing in the port area. 4 Lancasters lost.</t>
  </si>
  <si>
    <t>Nippes</t>
  </si>
  <si>
    <t>104 Lancasters of No 3 Group carried out an accurate attack on Hangelar airfield near Bonn. 1 Lancaster lost. No results are known. Cologne/Nippes: 97 Lancasters and 5 Mosquitos of Nos 1 and 8 Groups. 5 Lancasters were lost and 2 more crashed in England. The Oboe marking and the resultant bombing were extremely accurate. The railway tracks were severely damaged and an ammunition train blown up. The nearby Butzweilerhof airfield was also damaged.</t>
  </si>
  <si>
    <t>The weather at last improved and allowed Bomber Command to intervene in the Ardennes battle. 294 aircraft - 146 Lancasters, 136 Halifaxes, 12 Mosquitos - of all the bomber groups (not No 100 Group) attacked German troop positions near St Vith. This was the first time since mid-October that aircraft from all the bomber groups had joined together in one raid. The bombing appeared to be concentrated and accurate. 2 Halifaxes lost.</t>
  </si>
  <si>
    <t>200 Lancasters and 11 Mosquitos of Nos 1, 3, 5 and 8 Groups attacked the railway yards at Rheydt. 1 Lancaster was lost and 1 Mosquito crashed behind the Allied lines in Holland.</t>
  </si>
  <si>
    <t>Opladen: 328 aircraft - 227 Halifaxes, 66 Lancasters, 35 Mosquitos. 2 Lancasters lost. 9 of the Mosquitos bombed 3½ hours before the main raid. The aiming point for the attack was the marshalling yards but results are not known.</t>
  </si>
  <si>
    <t>Mönchengladbach: 186 aircraft - 129 Lancasters, 46 Halifaxes, 11 Mosquitos - of Nos 1, 4 and 8 Groups. No aircraft lost. The railway yards were the aiming point but little damage was caused there.</t>
  </si>
  <si>
    <t xml:space="preserve">Bonn: 162 Lancasters and 16 Mosquitos of Nos 1 and 8 Groups. 1 Lancaster lost. The intention again was to bomb the railway installations. Bomber Command's report states that the main weight of the attack fell on the railway yards, causing 'considerable damage'. </t>
  </si>
  <si>
    <t>67 Lancasters and 1 Mosquito of No 5 Group attacked a 'large naval unit' and some merchant ships in Oslo Fjord but no direct hits were claimed. No aircraft lost.</t>
  </si>
  <si>
    <t>1 Mosquito from the Frankfurt raid crashed in France.</t>
  </si>
  <si>
    <t>Two separate forces bombed railway yards in Koblenz, one of the main centres serving the Ardennes battlefront. 192 aircraft - 162 Halifaxes, 22 Lancasters, 8 Mosquitos - of Nos 4 and 8 Groups attacked the Mosel yards, near the main city, and 85 Lancasters of No 3 Group attacked the Lützel yards north of the city. No aircraft were lost from either operation. At least part of the bombing of each raid hit the railway areas. The Koblenz-Lützel railway bridge was out of action for the rest of the war and the cranes of the Mosel Harbour were also put out of action.</t>
  </si>
  <si>
    <t xml:space="preserve">Scholven/Buer: 324 Lancasters and 22 Mosquitos of Nos 1, 6 and 8 Groups. 4 Lancasters lost. The raid took place in difficult conditions. There was thick cloud over the target but Oboe skymarkers were accurately placed and the oil refinery was badly hit. The local report says that 300 high-explosive bombs fell within the oil-plant area. There were two large and 10 small fires and much damage to piping and storage tanks. </t>
  </si>
  <si>
    <t>197 aircraft - 159 Halifaxes, 24 Lancasters, 14 Mosquitos - of 6 and 8 Groups attempted to bomb the railway yards at Troisdorf but most of the attack missed the target. No other details are available. No aircraft lost.</t>
  </si>
  <si>
    <t>13 Lancasters of No 617 Squadron set out to bomb the U-boat pens at Ijmuiden but the raid was abandoned because of bad weather.</t>
  </si>
  <si>
    <t>Cologne: 470 aircraft - 356 Halifaxes, 93 Lancasters, 21 Mosquitos - of Nos 4, 6 and 8 Groups to attack the area in which the Kalk-Nord railway yards were situated. 1 Halifax and 1 Lancaster lost. The presence of cloud caused difficulties for the Pathfinders and the outcome of the raid could not be observed. But the local report shows that the Kalk-Nord yards, as well as the 2 passenger stations near by, were severely damaged. At least 2 ammunition trains blew up. Nearby Autobahns were also badly damaged, all adding to the effect upon the German transportation system.</t>
  </si>
  <si>
    <t>154 Lancasters and 12 Mosquitos of No 5 Group attacked a German supply bottleneck in a narrow valley at Houffalize. The results of the raid are not known. 1 Lancaster crashed in France.</t>
  </si>
  <si>
    <t>155 Lancasters of No 3 Group carried out a G-H raid on the railway yards at Vohwinkel, near Solingen. A strong wind carried much of the bombing south of the target.2 Lancasters lost. 12 Mosquitos of No 627 Squadron, No 5 Group, set out to bomb the Gestapo Headquarters in Oslo. 8 aircraft actually bombed, in 2 waves, and hits were believed to have been scored. No aircraft lost.</t>
  </si>
  <si>
    <t>149 Lancasters and 17 Mosquitos of Nos 1 and 8 Groups to attack the railway yards at Osterfeld. The only details available are Bomber Command's estimates that the railway sidings were 35 per cent damaged and the 'facilities' 20 per cent damaged. 2 Lancasters lost.</t>
  </si>
  <si>
    <t>571 Mosquito Bomber Squadron</t>
  </si>
  <si>
    <t>152 Lancasters and 5 Mosquitos of No 5 Group carried out an accurate attack on the Gravenhorst section of the Mittelland Canal. Half a mile of banks were pitted with bomb craters and some parts were breached. No aircraft lost.</t>
  </si>
  <si>
    <t>105 Halifaxes of No 4 Group and 18 Lancasters and 16 Mosquitos of No 8 Group attempted to bomb a benzol plant at Dortmund but the attack was scattered and the plant was not hit. No aircraft lost.</t>
  </si>
  <si>
    <t>59 Mosquito patrols. No aircraft lost. The No 100 Group Mosquitos claimed 6 German night fighters destroyed.</t>
  </si>
  <si>
    <t>Nuremberg: 514 Lancasters and 7 Mosquitos of Nos 1, 3, 6 and 8 Groups. 4 Lancasters were lost and 2 crashed in France. Nuremberg, scene of so many disappointments for Bomber Command, finally succumbed to this attack. The Pathfinders produced good ground-marking in conditions of clear visibility and with the help of a rising full moon. The centre of the city, particularly the eastern half, was destroyed. The castle, the Rathaus, almost all the churches and about 2,000 preserved medieval houses went up in flames. The area of destruction also extended into the more modern north-eastern and southern city areas.The industrial area in the south, containing the important MAN and Siemens factories, and the railway areas were also severely damaged. 415 separate industrial buildings were destroyed. It was a near-perfect example of area bombing.</t>
  </si>
  <si>
    <t>Ludwigshafen: 389 aircraft - 351 Halifaxes, 22 Lancasters, 16 Mosquitos - of Nos 4, 6 and 8 Groups. 1 Halifax which crashed in France was the only loss. The aiming point for this raid was the area of the two IG Farben chemical factories. The bombing was accurate, with severe damage to the main IG Farben factory and to the same firm's factory at nearby Oppau. Estimated totals of 500 high-explosive bombs and 10,000 incendiaries fell inside the limits of the 2 factories, causing much damage. 10 large, 30 medium and 200 small fires were recorded at the main factory. Production failure at both plants was complete because of 'loss of power'. 13 other industrial firms and several railway installations were also hit; the train of a railway repair unit was destroyed.</t>
  </si>
  <si>
    <t>99 Lancasters of No 3 Group made G-H attacks through cloud on the Benzol plants at Dortmund and Castrop-Rauxel. Bombing appeared to be accurate at both targets. 1 Lancaster lost from the Dortmund raid.</t>
  </si>
  <si>
    <t xml:space="preserve">358 aircraft - 194 Lancasters, 128 Halifaxes, 36 Mosquitos - of Nos 1, 3, 4 and 8 Groups attacked 11 different German ground positions on Walcheren. Visibility was good and it was believed that all the targets were hit. 1 Lancaster lost. 37 Lancasters - 18 from No 9 Squadron, 18 from No 617 and a film unit aircraft from No 463 Squadron - were dispatched from Lossiemouth in Scotland to attack the battleship Tirpitz, which was now moored near the Norwegian port of Tromso. The removal of the Lancasters' mid-upper turrets and other equipment and the installation of extra fuel tanks, giving each aircraft a total fuel capacity of 2,406 gallons, allowed the Lancasters to carry out this 2,250 mile operation. A weather reconnaissance Mosquito had reported the target area free of cloud and the Lancasters formed up at a lake near the bay in which the Tirpitz was moored and commenced their attack. Unfortunately the wind had changed and a bank of cloud came in to cover the battleship 30 seconds before the first Lancaster was ready to bomb. 32 aircraft released Tallboy bombs on the estimated position of the battleship but no direct hits were scored. 1 of No 617 Squadron's Lancasters, which was damaged by flak, crash-landed in Sweden and its crew were later returned to Britain. </t>
  </si>
  <si>
    <t>102 Lancasters and 8 Mosquitos of No 5 Group successfully attacked gun batteries on Walcheren. 1 Mosquito lost. This was the last Bomber Command raid in support of the Walcheren campaign and the opening of the River Scheldt. The attack by ground troops on Walcheren commenced on 31 October and the island fell after a week of fighting by Canadian and Scottish troops, including Commandos who sailed their landing craft through the breaches in the sea walls made earlier by Bomber Command. It required a further 3 weeks before the 40 mile river entrance to Antwerp was cleared of mine and the first convoy did not arrive in the port until 28 November. 102 Lancasters of No 3 Group carried out a G-H raid on the oil refinery at Wesseling. No results were seen because of the cloud but the bombing was believed to be accurate. No aircraft lost.</t>
  </si>
  <si>
    <t>Cologne: 905 aircraft - 438 Halifaxes, 435 Lancasters, 32 Mosquitos. No aircraft lost. This was an Oboe-marked raid through cloud, and Bomber Command estimated that only 'scattered and light' damage was caused in the western parts of the city. But the local report shows that enormous damage was caused in the suburbs of Braunsfeld, Lindenthal, Klettenberg and Sülz, which were 'regelrecht umgepflügt' - 'thoroughly ploughed up' - by the huge tonnage of high explosive dropped (3,431 tons of high explosive and 610 tons of incendiaries were dropped). A vast amount of property, mostly civilian housing, was destroyed but railways and public utilities were also hit. There was little industry in the area which was bombed.</t>
  </si>
  <si>
    <t>101 Lancasters of No 3 Group carried out a good G-H attack on the oil plant at Bottrop. 1 Lancaster lost.</t>
  </si>
  <si>
    <t>Cologne: 493 aircraft - 331 Lancasters, 144 Halifaxes, 18 Mosquitos - of Nos 1, 3, 4 and 8 Groups. 15 further Mosquitos carried out a feint attack just before the main raid. 2 Lancasters lost. This was another Oboe-marked attack through thick cloud. Most of the bombing fell in the southern districts, with Bayental and Zollstock, according to the local report, being the hardest hit, although damage was not as severe as in other recent raids.</t>
  </si>
  <si>
    <t>226 Lancasters and 2 Mosquitos of No 5 Group, with 14 Mosquitos of No 8 Group attempted to attack the Meerbeck oil plant at Homberg. The marking was scattered and only 159 of the Lancaster crews attempted to bomb. 1 Lancaster lost.</t>
  </si>
  <si>
    <t>Oberhausen: 288 aircraft - 202 Halifaxes, 74 Lancasters, 12 Mosquitos - of 6 and 8 Groups. 3 Halifaxes and 1 Lancaster lost. The target area was cloud-covered and the bombing was not concentrated.</t>
  </si>
  <si>
    <t>184 Lancasters of No 3 Group carried out a G-H attack on the oil plant at Homberg. Large fires and a thick column of smoke were seen. 5 Lancasters lost.</t>
  </si>
  <si>
    <t>992 aircraft - 561 Lancasters, 400 Halifaxes, 31 Mosquitos - dispatched to Düsseldorf. 11 Halifaxes and 8 Lancasters were lost, 4 of the losses being crashes behind Allied lines in France and Belgium. This heavy attack fell mainly on the northern half of Düsseldorf. More than 5,000 houses were destroyed or badly damaged. 7 industrial premises were destroyed and 18 were seriously damaged, including some important steel firms. This was the last major Bomber Command raid of the war on Düsseldorf.</t>
  </si>
  <si>
    <t>176 Lancasters of No 3 Group were dispatched to Solingen but the raid was not successful and the bombing was badly scattered. 4 Lancasters lost.</t>
  </si>
  <si>
    <t>Bochum: 749 aircraft - 384 Halifaxes, 336 Lancasters, 29 Mosquitos - of Nos 1, 4, 6 and 8 Groups. 23 Halifaxes and 5 Lancasters were lost; German night fighters caused most of the casualties. No 346 (Free French) Squadron, based at Elvington, lost 5 out of its 16 Halifaxes on the raid. This was a particularly successful attack based upon standard Pathfinder marking techniques. Severe damage was caused to the centre of Bochum. More than 4,000 buildings were destroyed or seriously damaged. Bochum's industrial areas were also severely damaged, particularly the important steelworks. This was the last major raid by Bomber Command on this target.</t>
  </si>
  <si>
    <t>War Diary says 2 aircraft of 5 Group. Dortmund-Ems Canal: 174 Lancasters and 2 Mosquitos of No 5 Group. 3 Lancasters lost. The Germans had partly repaired the section of the canal north of Münster after the No 5 Group raid in September, so this further attack was required. The banks of both branches of the canal were again breached and water drained off, leaving barges stranded and the canal unusable. A report from Speer to Hitler, dated 11 November 1944, was captured at the end of the war and described how the bombing of the canal was preventing smelting coke from the Ruhr mines reaching 3 important steelworks - 2 near Brunswick and 1 at Osnabrück. In his post-war interrogation, Speer stated that these raids on the Dortmund-Ems Canal, together with attacks on the German railway system, produced more serious setbacks to the German war industry at this time than any other type of bombing.</t>
  </si>
  <si>
    <t>68 Mosquito patrols. No aircraft lost. The No 100 Group Mosquitos claimed 4 Ju88s and 2 Me110s destroyed and 2 other night fighters damaged, possibly their most successful night of the war.</t>
  </si>
  <si>
    <t>173 Lancasters of No 3 Group carried out a G-H raid on Solingen. 1 Lancaster lost. Results of the raid were not observed, because of the complete cloud cover, but German reports show that this was an outstanding success. Most of the bombing fell accurately into the medium-sized town of Solingen. 1,300 houses and 18 industrial buildings were destroyed and 1,600 more buildings were severely damaged. 1 Wellington flew an RCM sortie and returned safely. These 3 near-perfect raids in 24 hours - the area-bombing raid on Bochum marked by Pathfinders, the selective attack on the Dortmund-Ems Canal by No 5 Group and the No 3 Group G-H raid on Solingen - are good examples of the versatility and striking power now possessed by Bomber Command. All groups had taken part, dispatching 1,098 sorties and dropping 5,130 tons of bombs accurately on the targets. The loss of 28 bombers from the Bochum raid also shows, however, that the German defences could still be effective.</t>
  </si>
  <si>
    <t>Gelsenkirchen: 738 aircraft - 383 Halifaxes, 324 Lancasters, 31 Mosquitos. 3 Lancasters and 2 Halifaxes lost. This large daylight raid had, as its aiming point, the Nordstern synthetic-oil plant. The attack was not well concentrated but 514 aircraft were able to bomb the approximate position of the oil plant before smoke obscured the ground; 187 aircraft then bombed the general town area of Gelsenkirchen.</t>
  </si>
  <si>
    <t>235 Lancasters and 7 Mosquitos of No 5 Group attempted to cut the Mittelland Canal at its junction with the Dortmund-Ems Canal at Gravenhorst. The marking force experienced great difficulty in finding the target. The crew of a low-flying Mosquito - pilot: Flight Lieutenant LCE De Vigne; navigator: Australian Squadron Leader FW Boyle, No 627 Squadron - found the canal and dropped their marker with such accuracy that it fell into the water and was extinguished. Only 31 aircraft bombed, before the Master Bomber ordered the raid to be abandoned. 10 Lancasters were lost.</t>
  </si>
  <si>
    <t xml:space="preserve">128 Lancasters of No 3 Group to the new target of Koblenz, making a night G-H attack. 2 Lancasters lost. This was a successful raid with most of the damage being caused by a large area of fire in the centre of the town. The British Bombing Survey Unit later estimated that 303 acres, 58 per cent of the town's built-up area, were destroyed. </t>
  </si>
  <si>
    <t>136 Lancasters of No 3 Group attacked the Meerbeck oil plant at Homberg. 1 Lancaster lost. The raid opened well and 2 large fires were seen but smoke then concealed the target and later bombing was scattered.</t>
  </si>
  <si>
    <t>256 Lancasters and 21 Mosquitos of Nos 1 and 8 Groups to attack the Wanne-Eickel oil refinery. Cloud over the target was found to reach 21,000 ft and the skymarkers dropped by the Oboe Mosquitos disappeared as soon as they ignited so the Master Bomber ordered the force to bomb any built-up area. The town of Wanne-Eickel reports only 2 buildings destroyed, with 4 civilians and 6 foreigners killed. It must be assumed that other towns in the Ruhr were hit but no details are available. 2 Lancasters lost.</t>
  </si>
  <si>
    <t>6 Mosquitos each to Gotha and Pforzheim, 4 to Schwelm (which was not reached) and 3 to Kassel, 22 aircraft of 100 Group on a Window feint to draw up German fighters, 8 Mosquito patrols, 3 Stirlings on Resistance operations. No aircraft lost.</t>
  </si>
  <si>
    <t>122 Lancasters of No 3 Group carried out a G-H attack on the synthetic-oil refinery at Castrop-Rauxel. The bombing was believed to be accurate and no aircraft were lost.</t>
  </si>
  <si>
    <t xml:space="preserve">At First Sight says 6 aircraft from 627 Squadron. Harburg: 237 Lancasters and 8 Mosquitos of No 5 Group. 7 Lancasters lost. The aiming point for this raid was the Rhenania-Ossag oil refinery, which had been attacked several times by American day bombers. </t>
  </si>
  <si>
    <t>Dortmund: 209 Lancasters and 19 Mosquitos of Nos 1 and 8 Groups. No aircraft lost. The aiming point was the Hoesch Benzin synthetic-oil plant in the Wambel district. A local report confirms that the plant was severely damaged. Other bombs hit nearby housing and the local airfield.</t>
  </si>
  <si>
    <t>30 Lancasters of Nos 9 and 617 Squadrons and a No 463 Squadron Lancaster with cameramen on board flew from Lossiemouth to attack the Tirpitz, which was still moored near Tromso. The weather was clear. Tirpitz was hit by at least 2 Tallboys and then suffered a violent internal explosion. She capsized to remain bottom upwards - a total loss. Approximately 1,000 of the 1,900 men on board were killed or injured. German fighters which were stationed near by to protect the Tirpitz failed to take off in time and only 1 Lancaster, of No 9 Squadron, was severely damaged, by flak; it landed safely in Sweden with its crew unhurt.</t>
  </si>
  <si>
    <t>177 Lancasters of No 3 Group carried out a G-H attack on the oil plant at Dortmund. The raid, through thick cloud, was believed to have been accurate. 2 Lancasters lost.</t>
  </si>
  <si>
    <t>Bomber Command was asked to bomb 3 towns near the German lines which were about to be attacked by the American First and Ninth Armies in the area between Aachen and the Rhine. 1,188 Bomber Command aircraft attacked Düren, Jülich and Heinsburg in order to cut communications behind the German lines. Düren was attacked by 485 Lancasters and 13 Mosquitos of Nos 1, 5 and 8 Groups, Jülich by 413 Halifaxes, 78 Lancasters and 17 Mosquitos of Nos 4, 6 and 8 Groups and Heinsberg by 182 Lancasters of No 3 Group. 3 Lancasters were lost on the Düren raid and 1 Lancaster on the Heinsberg raid. 1,239 American heavy bombers also made raids on targets in the same area, without suffering any losses. More than 9,400 tons of high-explosive bombs were dropped by the combined bomber forces. The American advance was not a success. Wet ground prevented the use of tanks and the American artillery units were short of ammunition because of supply difficulties. The infantry advance was slow and costly.</t>
  </si>
  <si>
    <t xml:space="preserve">479 aircraft - 367 Halifaxes, 94 Lancasters, 18 Mosquitos - of Nos 4, 6 and 8 Groups to Münster. 1 Halifax crashed in Holland. The raid was not concentrated and bombs fell in all parts of Münster. </t>
  </si>
  <si>
    <t>Wanne-Eickel: 285 Lancasters and 24 Mosquitos of Nos 1 and 8 Groups. 1 Lancaster lost. The intention of the raid was to hit the local oil plant. Large explosions seemed to erupt in the plant and post-raid reconnaissance showed that some further damage was caused to it. The local report does not mention the oil plant but states that the Hannibal coal mine was destroyed.</t>
  </si>
  <si>
    <t>183 Lancasters of No 3 Group made a G-H attack on the oil plant at Homberg but the weather was stormy and many aircraft were not able to maintain formation with the G-H aircraft on the bombing run. The bombing, through cloud, was believed to have been scattered. 5 Lancasters lost.</t>
  </si>
  <si>
    <t>43 Lancasters of No 8 Group made an unusual Pathfinder solo raid on Koblenz without loss. The purpose of the raid was not recorded. It is possible that either the large road and rail bridges over the Rhine and Mosel or the local railway yards were the targets. Only high-explosive bombs were carried. Koblenz was completely covered by cloud and all bombing was by H2S from 15,000 ft. The local report states that some bombs fell in the town, blocking several roads and railways and scoring hits on a road and a rail bridge, although these remained usable.</t>
  </si>
  <si>
    <t>160 Lancasters of No 3 Group to attack the Homberg oil refinery. 3 Lancasters lost. The bombing was scattered at first but then became very concentrated, culminating, according to the Bomber Command report, in 'a vast sheet of yellow flame followed by black smoke rising to a great height'. This was a very satisfactory raid after several previous attempts by Bomber Command to destroy this oil refinery.</t>
  </si>
  <si>
    <t>Aschaffenburg: 274 Lancasters and 9 Mosquitos of Nos 1 and 8 Groups. 2 Lancasters lost. The object of this raid was to destroy the local railway yards and lines. The local report says that 50 bombs fell in the railway area, causing much damage to the marshalling yards and railway workshops but the: main through lines were not cut. Many other bombs fell in the centre and north of the town. About 500 houses were destroyed and 1,500 seriously damaged. Many old buildings were hit, including the local castle, the Johannisburg, which was hit by 5 high-explosive bombs and had a 4,000lb 'blockbuster' burst near by; the roof and upper storeys of the castle were burnt out.</t>
  </si>
  <si>
    <t>Sterkrade: 270 aircraft - 232 Halifaxes, 20 Mosquitos, 18 Lancasters - of 4 and 8 Groups. 2 Halifaxes lost. The target was again the synthetic-oil refinery. Bomber Command's report says that the plant was not damaged, though some labour barracks near by were hit.</t>
  </si>
  <si>
    <t>Dortmund-Ems Canal: 123 Lancasters and 5 Mosquitos of No 5 Group. No aircraft lost. The canal near Ladbergen was attacked, some of the Lancasters coming down to 4,000ft to get beneath the cloud. A breach was made in the only branch of the aqueduct here which had been repaired since the last raid and the water once again drained out of the canal.</t>
  </si>
  <si>
    <t>Mittelland Canal: 138 Lancasters and 6 Mosquitos of No 5 Group. 2 Lancasters lost. The canal banks were successfully breached near Gravenhorst. Later photographs showed that water drained off over a 30 mile stretch and that 59 barges were stranded on one short section alone.</t>
  </si>
  <si>
    <t>War Diary says 7 aircraft of 5 Group. Mosquito crashed on return.171 Lancasters and 7 Mosquitos of No 5 Group were dispatched to attack the U-boat pens at Trondheim but the target was covered by a smoke-screen and the Master Bomber ordered the raid to be abandoned after the illuminating and marking force had been unable to find the target. 2 Lancasters and 1 Mosquito lost.</t>
  </si>
  <si>
    <t>168 Lancasters of No 3 Group carried out a G-H raid through cloud on the Nordstern oil plant at Gelsenkirchen. The bombing appeared to be accurate. 1 Lancaster lost.</t>
  </si>
  <si>
    <t>61 Mosquitos to Hannover, 9 to Eisenach and 6 each to Gottingen and Hagen, 43 aircraft of No 100 Group on RCM and Mosquito operations (separate figures not available). 1 Mosquito lost from the Hannover raid.</t>
  </si>
  <si>
    <t>75 Lancasters of No 3 Group were sent on a trial raid to attack the railway centre at Fulda to establish whether G-H signals could reach to this distance, 160 miles from the German frontier. The distance was too great, however, and the bombs were scattered over a wide area. No aircraft lost.</t>
  </si>
  <si>
    <t>At First Sight says 7 aircraft from 627 Squadron. Munich: 270 Lancasters and 8 Mosquitos of No 5 Group. 1 Lancaster crashed in France. Bomber Command claimed this as an accurate raid in good visibility with much fresh damage, particularly to railway targets. It has not been possible to obtain a local report.</t>
  </si>
  <si>
    <t>169 Lancasters of No 3 Group carried out a G-H raid on the Kalk Nord railway yards at Cologne. Good results were observed. 1 Lancaster lost.</t>
  </si>
  <si>
    <t>341 Lancasters and 10 Mosquitos of Nos 1 and 8 Groups despatched to Freiburg. 1 Lancaster lost. Freiburg was not an industrial town and had not been bombed before by the RAF It was attacked on this night because it was a minor railway centre and because many German troops were believed to be present in the town; American and French units were advancing in the Vosges, only 35 miles to the west. The marking of the medium-sized town was based on Oboe directed from caravans situated in France. Flak defences were light and 1,900 tons of bombs were dropped on Freiburg in 25 minutes. Photographs showed that the railway targets were not hit but that the main town area was severely damaged.</t>
  </si>
  <si>
    <t xml:space="preserve">290 aircraft - 173 Halifaxes, 102 Lancasters, 15 Mosquitos - of Nos 1, 6 and 8 Groups to Neuss. 1 Mosquito lost. The central and eastern districts of Neuss were heavily bombed and many fires were started. </t>
  </si>
  <si>
    <t>Essen: 316 aircraft - 270 Halifaxes, 32 Lancasters, 14 Mosquitos - of Nos 1, 4 and 8 Groups. No aircraft lost. Bomber Command documents claim further damage to industrial areas, including the Krupps works. An interesting little item in the local fire brigade report congratulates the team working in the burning headquarters of the local Gestapo for saving valuable documents.</t>
  </si>
  <si>
    <t>145 Lancasters of No 3 Group and 8 Lancasters of No 1 Group carried out a mainly G-H attack on Neuss. No aircraft lost.</t>
  </si>
  <si>
    <t>Dortmund: 294 Lancasters and 17 Mosquitos of Nos 1 and 8 Groups. 6 Lancasters lost. Bad weather caused the marking and resultant bombing to be scattered but fresh damage was caused in Dortmund.</t>
  </si>
  <si>
    <t>30 Mosquitos of No 8 Group attempted to bomb a tar and benzol plant in the Meiderich district of Duisburg, using the Oboe-leader method for the first time on a German target, but 2 of the 3 formations of Mosquitos failed to link up with their Oboe leaders and bombed on timed runs from the docks south of Duisburg. Most of the bombs were believed to have fallen beyond the target. No Mosquitos lost.</t>
  </si>
  <si>
    <t>6 Mosquitos of No 5 Group to lay mines in the River Weser were unable to carry out the operation because of 10/10ths cloud over the target area.</t>
  </si>
  <si>
    <t>39 Mosquitos of No 8 Group attacked the oil plant at Meiderich without loss. 60 Lancasters of No 3 Group attacked a coking plant at Bottrop without loss. 60 Lancasters of No 3 Group attacked a benzol plant at Osterfeld. 2 Lancasters lost.</t>
  </si>
  <si>
    <t>Duisburg: 576 aircraft - 425 Halifaxes, 126 Lancasters, 25 Mosquitos - of Nos 1, 4, 6 and 8 Groups. 3 Halifaxes lost. The target area was completely cloud-covered and the attack was not concentrated but much fresh damage was still caused.</t>
  </si>
  <si>
    <t>88 aircraft of No 100 Group on RCM and Mosquito operations (separate figures not available), 9 aircraft on Resistance operations. 1 Intruder Mosquito lost.</t>
  </si>
  <si>
    <t>93 Lancasters of No 3 Group attacked the Hansa benzol plant at Dortmund through thick cloud; the bombing was believed to be accurate. No aircraft lost.</t>
  </si>
  <si>
    <t>183 Lancasters and 4 Mosquitos of Nos 1 and 8 Groups to bomb the small town of Heimbach in the Eifel region. probably in support of an American ground attack in this area. The Master Bomber and the Pathfinders could not identify the target and the Lancasters were ordered to abandon the raid. No aircraft lost</t>
  </si>
  <si>
    <t>160 Lancasters of No 3 Group carried out a G-H raid on Oberhausen but no results could be seen because of cloud. 1 Lancaster lost. 27 Lancasters and 3 Mosquitos of No 8 Group carried out the first of several raids on the large reservoir dam at Urft in the Eifel. The destruction of which was required so that the Germans could not release water to flood areas through which American troops wished to advance. The series of raids did blast 13ft off the top of the dam but no large breach was ever made and the Germans were able to release large quantities of water whenever they wished to interfere with American advances being attempted further downstream. No aircraft were lost from this raid.</t>
  </si>
  <si>
    <t>Karlsruhe: 535 aircraft - 369 Lancasters, 154 Halifaxes, 12 Mosquitos - of Nos 1, 6 and 8 Groups. 1 Lancaster and 1 Mosquito lost. The marking and bombing were accurate and severe damage was caused, particularly in the southern and western districts of the city. Among individual buildings destroyed were the important Durlacher machine-tool factory, the main Protestant church and the concert hall</t>
  </si>
  <si>
    <t>94 Lancasters of No 3 Group carried out a G-H raid on Hamm through cloud. No aircraft lost. The British Bombing Survey Unit estimated that 140 acres, 39 per cent of Hamm's built-up area, were destroyed by this attack. 56 Lancasters of No 3 Group attempted to bomb the Schwammenauel Dam on the River Roer (sometimes called the River Rur) to help the American Army, but the target was covered by cloud and only 2 aircraft bombed. No aircraft lost.</t>
  </si>
  <si>
    <t>Not in Ward. Urft Dam: 205 Lancasters of No 5 Group; 1 aircraft lost. Bombing was affected by 9/10ths cloud and no results were seen. 163 Lancasters of No 3 Group carried out a G-H raid through cloud on the railway yards at Duisburg. 30 Mosquitos of No 8 Group attacked the Meiderich oil plant near Duisburg, probably using the Oboe-leader technique. No aircraft lost.</t>
  </si>
  <si>
    <t>233 Lancasters of No 5 Group and 5 Mosquitos of No 8 Group to the Urft Dam. Hits were scored but no breach was made. 1 Lancaster lost. Osterfeld: 150 Lancasters of No 3 Group on G-H raids through cloud on the railway yards (98 aircraft) and on the benzol plant (52 aircraft). The bombing appeared to be accurate. 1 Lancaster lost.</t>
  </si>
  <si>
    <t>140 Lancasters of No 3 Group on a G-H raid to the Ruhrstahl steelworks at Witten. German fighters intercepted the force in the target area and 8 Lancasters were lost. It was the town's first major raid of the war. The steelworks were not hit and bombs fell all over the town, destroying 126 houses and 5 industrial premises.</t>
  </si>
  <si>
    <t>War Diary says 7 aircraft of 5 Group. 52 Lancasters and 7 Mosquitos of No 5 Group were sent to attack the German cruiser Koln berthed in Oslo Fjord but, when the bombers reached Oslo Fjord, the Koln had moved to another location. Other ships were bombed instead but the results were not observed. No aircraft lost.</t>
  </si>
  <si>
    <t>30 Lancasters and 9 Halifaxes minelaying in the Kattegat without loss.</t>
  </si>
  <si>
    <t>138 Lancasters of No 3 Group set out on a raid to Siegen but were recalled because bad weather prevented their fighter escorts from taking off. 17 Lancasters of No 617 Squadron attacked the E-boat pens at Ijmuiden with Tallboys but a smoke-screen hindered the bombing and no results were seen. No aircraft lost.</t>
  </si>
  <si>
    <t>108 Lancasters of No 3 Group in a G-H raid on the railway yards at Siegen. 1 Lancaster lost. The bombing was accurate enough to hit Siegen and the neighbouring town of Weidenau but not to destroy the railway yards which were hit by only a few bombs. Many public buildings and houses were destroyed in Siegen, which had not been bombed seriously before.</t>
  </si>
  <si>
    <t>1 Mosquito attempted to bomb Wiesbaden but did not reach the target and 2 Wellingtons flew RCM sorties. No aircraft lost.</t>
  </si>
  <si>
    <t>Duisburg: 523 aircraft - 418 Halifaxes, 8, Lancasters, 24 Mosquitos - of Nos 4, 6 and 8 Groups. 8 Halifaxes lost. Duisburg was badly hit again.</t>
  </si>
  <si>
    <t>Ulm: 317 Lancasters and 13 Mosquitos of Nos 1 and 8 Groups. 2 Lancasters lost. This was Bomber Command's first and only raid on Ulm, an old city but also the home of 2 large lorry factories - Magirius-Deutz and Kässbohrer - several other important industries and some military barracks and depots. 1,449 tons of bombs were dropped during the 25-minute raid, starting in the centre and then creeping back to the west, across the industrial and railway areas and out into the country. The Gallwitz Barracks and several military hospitals were among 14 Wehrmacht establishments destroyed.</t>
  </si>
  <si>
    <t>Munich: 280 Lancasters and 8 Mosquitos of No 5 Group. 4 Lancasters lost. Bomber Command claimed 'severe and widespread damage' in the old centre of Munich and at railway targets.</t>
  </si>
  <si>
    <t>32 Lancasters of No 3 Group carried out a G-H raid on the railway yards in Trier behind the front on which the Germans were attacking in the Ardennes. No Lancasters lost.</t>
  </si>
  <si>
    <t>113 Lancasters of No 3 Group again attempted to bomb the railway yards at Trier in 2 waves. No Lancasters lost. The bomber crews were unable to observe results because of the cloud, although a large column of smoke eventually appeared.</t>
  </si>
  <si>
    <t>207 Lancasters and 1 Mosquito of No 5 Group attacked the synthetic-oil refinery at Politz, near Stettin. 3 Lancasters were lost and 5 more crashed in England. Post-raid reconnaissance showed that the power-station chimneys had collapsed and that other parts of the plant were damaged.</t>
  </si>
  <si>
    <t>136 aircraft - 67 Lancasters, 54 Halifaxes, 15 Mosquitos - of Nos 4, 6 and 8 Groups attacked the important Cologne/Nippes marshalling yards which were being used to serve the German offensive in the Ardennes. No aircraft lost. The target was cloud-covered and only a few bombs hit the railway yards but these caused the destruction of 40 wagons, a repair workshop and several railway lines.</t>
  </si>
  <si>
    <t>Bingen; 106 aircraft - 90 Halifaxes of No 4 Group and 14 Lancasters and 2 Mosquitos of No 8 Group. 2 Halifaxes and 1 Lancaster lost. The railway yards were again the objective of the raid. The attack was extremely accurate and all the bombs fell into the yards or into the nearby Rhine, where 2 barges were sunk. All movement of supplies by rail through Bingen to the Ardennes battle front ceased.</t>
  </si>
  <si>
    <t>Koblenz; 166 Lancasters and 2 Mosquitos, mostly from No 1 Group but with some Pathfinders. No aircraft lost. The aiming point was the Mosel railway yards. There was some cloud in the target area and the local report says that the main weight of the attack fell in farming areas between 2 and 4 kilometres to the west where the villages of Güls and Rübenach were badly hit. But the fringes of the bombing fell on the railway yards, several main lines and 2 important road bridges. 44 aircraft of No 100 Group flew RCM sorties and Mosquito patrols (the figure cannot be broken down). No aircraft lost.</t>
  </si>
  <si>
    <t>56 aircraft - 28 Lancasters, 27 Halifaxes, 1 Mosquito - of 6 and 8 Groups set out to attack the Domburg coastal battery but were recalled. 1 Halifax crashed in England.</t>
  </si>
  <si>
    <t>227 Lancasters and 10 Mosquitos of Nos 1 and No 5 Groups to the twin towns of Mönchengladbach/Rheydt. 4 Lancasters and 1 Mosquito lost. Bomber Command claimed severe damage to both towns, particularly to Mönchengladbach. The Master Bomber for this raid was Wing Commander Guy Gibson, VC, DSO, DFC flying a No 627 Squadron Mosquito from Coningsby, where he was serving as Base Operations Officer. Gibson's instructions over the target were heard throughout the raid and gave no hint of trouble, but his aircraft crashed in flames - according to a Dutch eyewitness - before crossing the coast of Holland for the homeward flight over the North Sea. There were no German fighter claims for the Mosquito; it may have been damaged by flak over the target or on the return flight, or it may have developed engine trouble. It was possibly flying too low for the crew to escape by parachute. Gibson and his navigator, Squadron Leader JB Warwick, DFC were both killed and were buried in the Roman Catholic Cemetery at Steenbergen-en-Kruisland, 13km north of Bergen-op-Zoom. Theirs are the only graves of Allied servicemen in the cemetery.</t>
  </si>
  <si>
    <t>646 aircraft - 437 Lancasters, 169 Halifaxes, 40 Mosquitos - attacked German positions around Calais. Visibility was good and the bombing was accurate and concentrated. 1 Lancaster lost.</t>
  </si>
  <si>
    <t>2 Mosquitos and 1 Fortress of No 100 Group took off but were quickly recalled because of the widespread fog in England which prevented major operations being mounted.</t>
  </si>
  <si>
    <t xml:space="preserve"> RCM sorties and 5 Mosquito Intruder patrols were flown without loss.</t>
  </si>
  <si>
    <t>50 aircraft - 34 Halifaxes, 10 Mosquitos, 6 Lancasters - of Nos 1 and No 6 Groups carried out a good attack on the Domburg coastal batteries without loss. One particularly large explosion was seen.</t>
  </si>
  <si>
    <t>549 aircraft - 378 Lancasters, 154 Halifaxes, 17 Mosquitos of Nos 1, 3, 4 and 8 Groups to Neuss. 5 Lancasters and 2 Halifaxes lost. Bomber Command's report states that most of the bombing fell in the dock and factory areas.</t>
  </si>
  <si>
    <t>136 Lancasters and 5 Mosquitos of No 5 Group to bomb the banks of the 2 parallel branches of the Dortmund-Ems canal at a point near Ladbergen, north of Münster, where the level of the canal water was well above the level of the surrounding land. Despite the presence of 7/10ths cloud in the target area, breaches were made in the banks of both branches of the canal and a 6-mile stretch of it was drained. Most of this damage was caused by 2 direct hits by 12,000lb Tallboy bombs dropped by aircraft of No 617 Squadron at the opening of the raid. 14 Lancasters -more than 10 per cent of the Lancaster force - were lost.</t>
  </si>
  <si>
    <t>113 aircraft - 107 Lancasters, 5 Mosquitos, 1 Lightning - of No 5 Group carried out a supporting raid on the local German night-fighter airfield just outside Münster. 1 Lancaster lost. No photographic reconnaissance flight was carried out after this raid. Some of the bombs fell in Münster itself; the town records 100 high-explosive bombs but no fatal casualties</t>
  </si>
  <si>
    <t>Calais: 188 aircraft - 101 Lancasters, 62 Halifaxes, 25 Mosquitos. The German positions were completely covered by cloud at 2,000ft and only 126 aircraft bombed. Most of these bombed Oboe-aimed skymarkers, but some aircraft came below cloud to bomb visually and 7 Lancasters and 1 Halifax were shot down by light flak, which was very accurate at such a height.</t>
  </si>
  <si>
    <t>872 aircraft - 430 Lancasters, 397 Halifaxes, 45 Mosquitos - were again sent to bomb German defensive positions at Calais but encountered low cloud. Only 287 aircraft were able to bomb, through breaks in the cloud. No aircraft lost.</t>
  </si>
  <si>
    <t>722 aircraft - 388 Lancasters, 289 Halifaxes, 45 Mosquitos - carried out 2 separate raids in the Calais area. 531 aircraft were dispatched to 4 targets at Cap Gris Nez and 191 aircraft to 3 targets near Calais. Accurate and concentrated bombing was observed at all targets. 2 Lancasters lost.</t>
  </si>
  <si>
    <t>226 Lancasters and 11 Mosquitos of Nos 1 and No 5 Groups to Karlsruhe. 2 Lancasters lost. Bomber Command claimed a concentrated attack, with a large area of the city devastated.</t>
  </si>
  <si>
    <t>341 aircraft - 222 Lancasters, 84 Halifaxes, 35 Mosquitos - of Nos 1, 3, 4 and 8 Groups attacked positions in the Calais area. The target areas were covered by cloud but the Master Bomber brought the force below this to bomb visually. The attacks on the various German positions were accurate and only 1 Lancaster was lost.</t>
  </si>
  <si>
    <t>175 aircraft - 96 Halifaxes, 71 Lancasters, 8 Mosquitos - of 6 and No 8 Group attacked the Ruhroel AG synthetic-oil plant in the Welheim suburb of Bottrop. The target was almost entirely cloud-covered and most of the bombing was aimed at Oboe skymarkers, although a few aircraft were able to bomb through small breaks in the cloud. Explosions and black smoke were seen. No aircraft lost.</t>
  </si>
  <si>
    <t>171 aircraft - 143 Halifaxes, 21 Lancasters, 7 Mosquitos - of 6 and No 8 Group attempted to bomb the Sterkrade oil plant. Only 83 aircraft bombed the main target, through thick cloud; 53 aircraft bombed alternative targets, most of them aiming at the approximate position of Duisburg. No aircraft lost.</t>
  </si>
  <si>
    <t>217 Lancasters and 10 Mosquitos of Nos 1 and No 5 Groups in the only major raid carried out by Bomber Command during the war on Kaiserslautern. 1 Lancaster and 1 Mosquito lost.</t>
  </si>
  <si>
    <t>494 aircraft - 230 Lancasters, 214 Halifaxes, 50 Mosquitos - of Nos 1, 3, 6 and 8 Groups to attack 4 German positions at Calais and 6 battery positions at Cap Gris Nez; approximately 50 aircraft were allocated to each position. Only 68 aircraft bombed at Calais before the Master Bomber cancelled the raid because of worsening cloud conditions and only 198 (from 301) aircraft bombed at Cap Gris Nez. No aircraft were lost. Calais surrendered to the Canadian Army soon after this raid and all the French Channel ports were thus in Allied hands, although most of the facilities required extensive clearance and repair. This, and the continuing presence of German troops along the River Scheldt between Antwerp and the sea, would cause the Allied ground forces serious supply difficulties for several more weeks.</t>
  </si>
  <si>
    <t>139 aircraft - 108 Halifaxes, 21 Lancasters, 10 Mosquitos - of 4 and 8 Groups attempted to attack the oil plant at Sterkrade but the target was cloud-covered. Only 24 aircraft attacked the main target; other aircraft bombed the general town area of Sterkrade. 1 Halifax lost.</t>
  </si>
  <si>
    <t>136 aircraft - 101 Halifaxes, 25 Lancasters, 10 Mosquitos - of 6 and 8 Groups encountered similar conditions at Bottrop. Only 1 aircraft attempted to bomb the oil plant; the remainder of the force bombed the estimated positions of various Ruhr cities. No aircraft lost.</t>
  </si>
  <si>
    <t>Marker/Non</t>
  </si>
  <si>
    <t>Marking</t>
  </si>
  <si>
    <t>Not Marking</t>
  </si>
  <si>
    <t>Only 2 RCM sorties this night.</t>
  </si>
  <si>
    <t>One resistance flight, three RCM sorties only.</t>
  </si>
  <si>
    <t>252 Lancasters and 7 Mosquitos commenced the attack on the sea walls of Walcheren island. Coastal gun batteries at Walcheren dominated the approaches to the port of Antwerp, whose facilities could handle 40,000 tons per day of much needed supplies when ships could safely use the approaches. The intention was to flood the island, most of which was reclaimed polder below sea level. The flooding would submerge some of the gun batteries and also hamper the German defence against eventual ground attack. The target for this first raid was the sea wall at Westkapelle, the most western point of Walcheren. The main bombing force was composed of 8 waves, each of 30 Lancasters, with marking provided by Oboe Mosquitos and Pathfinder Lancasters, with the whole operation being controlled by a Master Bomber. The attack went well and a great mass of high-explosive bombs, mainly 1,000- and 500-pounders but with some 4,000-pounders, forced a gap during the fifth wave of the attack. Later waves widened the breach until the sea was pouring in through a gap estimated to be 100 yards wide. 8 Lancasters of No 617 Squadron which were standing by were not needed and carried their valuable Tallboy bombs back to England. No aircraft were lost from this successful operation.</t>
  </si>
  <si>
    <t>Actually, a single RCM sortie was flown.</t>
  </si>
  <si>
    <t>German U-boats had been forced out of the Biscay ports following the Allied liberation of France and Bergen was one of several Norwegian ports now being used as the forward operating bases for the U-boats. The pens at Bergen were being enlarged with an influx of German technicians and a large labour force. 93 Halifaxes and 47 Lancasters of Nos 6 and 8 Groups were dispatched to attack Bergen, most of the aircraft being allocated to the pens but 14 Halifaxes and 6 Lancasters were ordered to bomb individual U-boats known to be moored in the harbour. 12 Mosquitos of No 100 Group acted as a long-range fighter escort. The raid appeared to be successful and only 1 Lancaster was lost. 7 bombs hit the U-boat pens, causing little structural damage because of the thickness of the concrete roof, but the electrical-wiring system in the pens was completely put out of action. Nearby ship-repair yards were seriously damaged. 3 U-boats were damaged by the bombing but they did not sink. 3 other small ships were hit; two of them sank and the third the German auxiliary Schwabenland, had to be put in dry dock for repair.</t>
  </si>
  <si>
    <t>6 Mosquitos to Pforzheim and 5 to Heilbronn, 4 RCM sorties, 36 Mosquito patrols, 47 Lancasters and 31 Halifaxes minelaying off Oslo and in the Kattegat, 15 aircraft on Resistance operations. 4 aircraft were lost - 1 Mosquito from the Heilbronn raid and 2 Lancasters and 1 Halifax from the minelaying operations.</t>
  </si>
  <si>
    <t>Gardening/SOE</t>
  </si>
  <si>
    <t>227 Lancasters and 1 Mosquito of No 5 Group attempted to bomb Wilhelmshaven through 10/10ths cloud. Marking and bombing were all based on H2S and the raid appeared to be scattered. 18 Lancasters did not join in the main attack but bombed a group of ships seen through a break in the cloud over the sea. Wilhelmshaven's diary only states that 12 people died. 1 Lancaster lost.</t>
  </si>
  <si>
    <t>531 Lancasters and 20 Mosquitos of Nos 1, 3 and 8 Groups on the first major RAF raid to Saarbrücken since September 1942. 3 Lancasters lost. The raid was made at the request of the American Third Army which was advancing in this direction; the intention was to cut the railways and block supply routes generally through the town. The bombing was accurate and severe damage was caused in the main town area north of the River Saar, the area through which the main railway lines ran. Damage was particularly severe in the Altstadt and Malstatt districts.</t>
  </si>
  <si>
    <t>320 aircraft - 254 Halifaxes of No 4 Group and 46 Lancasters and 20 Mosquitos of No 8 Group - attacked the synthetic oil plants at Sterkrade and Scholven/Buer. Both raids took place in clear conditions and the bombing was considered to be accurate. 9 aircraft were lost - 4 Halifaxes and 2 Lancasters at Scholven and 3 Halifaxes at Sterkrade.  MH arbitrary split no details.</t>
  </si>
  <si>
    <t>Dortmund: 523 aircraft - 248 Halifaxes, 247 Lancasters, 28 Mosquitos - of Nos 3, 6 and 8 Groups. No 6 Group provided 293 aircraft - 248 Halifaxes and 45 Lancasters, the greatest effort by the Canadian group in the war. This raid opened a phase which some works refer to as 'The Second Battle of the Ruhr'. 5 aircraft - 2 Halifaxes (of No 6 Group), 2 Lancasters and 1 Mosquito - lost, less than 1 per cent of the force raiding this Ruhr target on a clear night. The Pathfinder marking and the bombing were both accurate and severe damage was caused, particularly to the industrial and transportation areas of the city, although residential areas also suffered badly.</t>
  </si>
  <si>
    <t>246 Lancasters and 7 Mosquitos of Nos 1 and 5 Groups carried out the last of 32 major Bomber Command raids on Bremen during the war. 5 Lancasters lost. The raid, based on the No 5 Group marking method, was an outstanding success. Severe damage was caused to the AG Weser shipyard, the two Focke-Wulf factories, the Siemens Schuckert electrical works and other important war industries. The 'transport network' was described as being seriously disrupted. (It is interesting to note the increased efficiency and hence destructive power of Bomber Command at this time. Bremen - with its shipyards and aircraft factories - had been the target for many carefully planned Bomber Command raids earlier in the war and was the target for one of the much publicized 1942 1,000-bomber raids. Now this raid by no more than a quarter of the total strength of Bomber Command, hardly mentioned in the history books, had finished off Bremen and this city need not be attacked by Bomber Command again.)</t>
  </si>
  <si>
    <t>351 aircraft - 251 Halifaxes, 90 Lancasters, 10 Mosquitos - of Nos 3, 4 and 8 Groups to bomb the small German town of Kleve which, together with Emmerich, stood on the approach routes by which German units could threaten the vulnerable Allied right flank near Nijmegen which had been left exposed by the failure of Operation Market Garden. Visibility was clear and the centre and north of the town were heavily bombed, although some crews bombed too early and their loads actually fell in Holland near Nijmegen. 2 Halifaxes lost.</t>
  </si>
  <si>
    <t xml:space="preserve">340 Lancasters and 10 Mosquitos of Nos 1, 3 and 8 Groups carried out an even more accurate attack on Emmerich. 3 Lancasters were lost. </t>
  </si>
  <si>
    <t>121 Lancasters and 2 Mosquitos of No 5 Group continued the attack on Walcheren Island, without any aircraft losses, and the sea walls which were breached near Flushing. War Diary says 2 aircraft of 5 Group.</t>
  </si>
  <si>
    <t>The Kembs Dam. This was another No 617 Squadron special operation. The Kembs Dam on the Rhine, just north of Basle, held back a vast quantity of water and it was feared that the Germans would release this to flood the Rhine valley near Mulhouse, a few miles north, should the American and French troops in that area attempt an advance. The Squadron was asked to destroy the lock gates of the dam. 13 Lancasters were dispatched. 7 aircraft were to bomb from 8,000ft and draw the flak, while the other 6 would come in below 1,000ft and attempt to place their Tallboys, with delayed fuses, alongside the gates. American Mustang fighters would attempt to suppress flak positions during the attack. The operation went according to plan. The gates were destroyed but 2 Lancasters from the low force were shot down by flak.</t>
  </si>
  <si>
    <t>46 aircraft of No 100 Group flew an operation in which various electronic devices and Window were used in an attempt to lure the German night-fighter force into the air to waste its fuel. The feint was made in the direction of Bremen, using the same route as had been used in the raid carried out the previous night. Radio listening stations in England heard the German controllers plotting the supposed force 'vigorously', but few night fighters were scrambled. Mosquito Intruders and Serrate aircraft, which were part of the No 100 Group force, then flew on towards Bremen and claimed an Me110 destroyed and a Ju88 damaged. 1 further RCM Halifax flew a signals listening patrol. No aircraft were lost on this night.</t>
  </si>
  <si>
    <t>2 Mosquitos flew Ranger patrols over Schleswig-Holstein and Denmark, shooting down an Me109 in Schleswig-Holstein.</t>
  </si>
  <si>
    <t>Bochum: 435 aircraft - 375 Halifaxes, 40 Lancasters, 20 Mosquitos - of Nos 1, 4, 6 and 8 Groups. 4 Halifaxes and 1 Lancaster lost. This raid was not successful. The target area was covered by cloud and the bombing was scattered.</t>
  </si>
  <si>
    <t>2 Wellingtons and 1 Liberator on RCM sorties, 2 Ranger patrols, 4 Hudsons and 3 Stirlings on Resistance operations. No aircraft lost.</t>
  </si>
  <si>
    <t>In fact there was a single Liberator on an RCM sortie.</t>
  </si>
  <si>
    <t>160 Lancasters and 20 Mosquitos of Nos 1 and 8 Groups attacked the Fort Frederik Hendrik battery position at Breskens, on the south bank of the Scheldt, and 115 Lancasters of No 5 Group attacked guns near Flushing on the north bank. Both attacks started well but more than half of the Breskens force had to abandon the raid because their target was covered by smoke and dust. Two large explosions were seen at Flushing. 1 Lancaster lost from the Breskens raid.</t>
  </si>
  <si>
    <t>War Diary says 2 aircraft of 5 Group. 61 Lancasters and 2 Mosquitos of No 5 Group attempted to breach the sea walls at Veere on the northern coast of Walcheren Island but were not successful. No aircraft lost.</t>
  </si>
  <si>
    <t/>
  </si>
  <si>
    <t>Sum of Lost</t>
  </si>
  <si>
    <t>86 Lancasters and 10 Mosquitos of Nos 1 and 8 Groups attacked a gun battery near Breskens and destroyed 2 of the 4 gun positions. No aircraft lost.</t>
  </si>
  <si>
    <t>A report from Cologne shows that bombs were scattered across the city, causing mostly minor damage.</t>
  </si>
  <si>
    <t>Duisburg. This raid was part of a special operation which has received little mention in the history books. On 13 October, Sir Arthur Harris received the directive for Operation Hurricane: 'In order to demonstrate to the enemy in Germany generally the overwhelming superiority of the Allied Air Forces in this theatre ... the intention is to apply within the shortest practical period the maximum effort of the Royal Air Force Bomber Command and the VIIIth United States Bomber Command against objectives in the densely populated Ruhr.' Bomber Command had probably been forewarned of the directive because it was able to mount the first part of the operation soon after first light on 14 October. No heavy bombers had flown on operations for 48 hours and 1,013 aircraft - 519 Lancasters, 474 Halifaxes and 20 Mosquitos - were dispatched to Duisburg with RAF fighters providing an escort. 957 bombers dropped 3,574 tons of high explosive and 820 tons of incendiaries on Duisburg. 14 aircraft were lost - 13 Lancasters and 1 Halifax; it is probable that the Lancasters provided the early waves of the raid and drew the attention of the German flak before the flak positions were overwhelmed by the bombing.</t>
  </si>
  <si>
    <t>Bomber Command continued Operation Hurricane by dispatching 1,005 aircraft - 498 Lancasters, 468 Halifaxes, 39 Mosquitos - to attack Duisburg again in 2 forces 2 hours apart. 941 aircraft dropped 4,040 tons of high explosive and 500 tons of incendiaries during the night. 5 Lancasters and 2 Halifaxes were lost. Nearly 9,000 tons of bombs had thus fallen on Duisburg in less than 48 hours. Local reports are difficult to obtain. The Duisburg Stadtarchiv does not have the important Endbericht - the final report. Small comments are available: 'Heavy casualties must be expected.' 'Very serious property damage. A large number of people buried.' 'Thyssen Mines III and IV: About 8 days loss of production.' 'Duisburg-Hamborn: All mines and coke ovens lay silent.'</t>
  </si>
  <si>
    <t xml:space="preserve">War Diary says 7 aircraft of 5 Group. Not only could Bomber Command dispatch more than 2,000 sorties to Duisburg in less than 24 hours, but there was still effort to spare for No 5 Group to attack Brunswick with 233 Lancasters and 7 Mosquitos. The various diversions and fighter support operations laid on by Bomber Command were so successful that only 1 Lancaster was lost from this raid. Bomber Command had attempted to destroy Brunswick 4 times so far in 1944 and No 5 Group finally achieved that aim on this night, using their own marking methods. It was Brunswick's worst raid of the war and the old centre was completely destroyed. A local report says 'the whole town, even the smaller districts, was particularly hard hit'. It was estimated by the local officials that 1,000 bombers had carried out the raid. </t>
  </si>
  <si>
    <t>132 aircraft of 100 Group on RCM, Serrate and Intruder flights (no sub-totals are available).</t>
  </si>
  <si>
    <t>9 Mosquitos of No 100 Group dispatched, 5 on Ranger patrols and 4 on anti-minesweeper operations off Denmark where mines were laid the previous night; they attacked 2 coastal vessels with cannon-fire. No aircraft lost.</t>
  </si>
  <si>
    <t>War Diary says 2 aircraft of 5 Group. 47 Lancasters and 2 Mosquitos of No 5 Group attacked the sea wall at Westkapelle on Walcheren. Bombing appeared to be accurate but no major result was observed. No aircraft lost.</t>
  </si>
  <si>
    <t xml:space="preserve">12 Mosquitos of No 100 Group flew anti-flying-bomb patrols. (The Germans were releasing flying bombs from aircraft over the North Sea.) No interceptions made. </t>
  </si>
  <si>
    <t>Bonn. This was the first major operation by No 3 Group in the new independent role which its commander, Air Vice-Marshal R Harrison, had been granted. Approximately one third of the group's Lancasters were now fitted with the G-H blind-bombing device and No 3 Group were to operate on days when the ground was concealed by cloud but when the cloud tops did not exceed 18,000ft. Aircraft with G-H had their tail fins painted with a prominent design; aircraft without G-H found a G-H 'leader' to follow into the target area and bombed when that aircraft bombed. G-H was a relatively accurate, easy-to-operate and very useful device and No 3 Group were to make good use of it in the remaining months of the war. The device had been used before, but not by a large force. Air Vice-Marshal Harrison requested that the almost unbombed and unimportant town of Bonn should be the target for this first operation, possibly so that post raid reconnaissance photographs could show the results of the first G-H raid without the effects of other bombing confusing the interpretation of the photographs. 128 Lancasters were dispatched; the raid appeared to go well and only 1 aircraft was lost. The attack was a complete success. The heart of old Bonn was destroyed, with its university, many cultural and public buildings and a large residential area being burnt out. The local report says that the home in which Beethoven lived was saved 'by the courageous actions of its caretakers'. 700 buildings were destroyed and 1,000 were seriously damaged.</t>
  </si>
  <si>
    <t>Stuttgart: 565 Lancasters and 18 Mosquitos of Nos 1, 3, 6 and 8 Groups in 2 forces, 4½ hours apart. 6 Lancasters lost. The bombing was not concentrated but serious damage was caused to the central and eastern districts of Stuttgart and in some of the suburban towns. Among individual buildings hit were the important Bosch factory.</t>
  </si>
  <si>
    <t>263 Lancasters and 7 Mosquitos of No 5 Group dispatched to Nuremburg. 2 Lancasters lost. This was only a partial success for the No 5 Group method and the knock-out blow on Nuremberg, which had eluded Bomber Command for so long, was not achieved. The target area was found to be almost completely cloud-covered. The aiming point is believed to have been the centre of the city but the local report says that the bombing fell almost entirely in the southern districts, but this was the industrial area of Nuremberg.</t>
  </si>
  <si>
    <t>82 Mosquito patrols. 1 Mosquito Intruder was lost but other Mosquitos claimed 2 Ju88s, 1 Ju188 and 1 Me110 destroyed and 3 other night fighters damaged, a better-than-average night's success.</t>
  </si>
  <si>
    <t>242 Halifaxes of 4 and No 6 Groups and 21 Pathfinder Lancasters dispatched to Hannover but recalled because of deteriorating weather in England. All aircraft landed safely.</t>
  </si>
  <si>
    <t xml:space="preserve">1,055 aircraft - 561 Lancasters, 463 Halifaxes, 31 Mosquitos - to Essen. This was the heaviest raid on this target so far in the war and the number of aircraft dispatched was also the greatest number to any target so far; these new records were achieved without the Lancasters of No 5 Group being included. 5 Lancasters and 3 Halifaxes were lost. 4,538 tons of bombs were dropped. More than 90 per cent of this tonnage was high explosive (and included 509 4,000-pounders) because it was now considered that most of the burnable buildings in Essen had been destroyed in earlier raids. The greater proportion of high explosive, against all the trends in earlier area-bombing raids, was now quite common in attacks on targets which had suffered major fire damage in 1943. </t>
  </si>
  <si>
    <t>771 aircraft - 508 Lancasters, 251 Halifaxes, 12 Mosquitos - attacked Essen. 2 Halifaxes and 2 Lancasters lost. The bombing was aimed at skymarkers, because the target area was covered by cloud. The Bomber Command report states that the attack became scattered, but the local Essen report shows that more buildings were destroyed - 1,163 - than in the heavier night attack which had taken place 36 hours previously. A photographic reconnaissance flight which took place after this raid showed severe damage to the remaining industrial concerns in Essen, particularly to the Krupps steelworks. Some of the war industry had already moved to small, dispersed factories but the coal mines and steelworks of the Ruhr were still important. The Krupps steelworks were particularly hard-hit by the two raids and there are references in the firm's archives to the 'almost complete breakdown of the electrical supply network' and to 'a complete paralysis'. The Borbeck pig-iron plant ceased work completely and there is no record of any further production from this important section of Krupps. Much of Essen's surviving industrial capacity was now dispersed and the city lost its role as one of Germany's most important centres of war production.</t>
  </si>
  <si>
    <t>243 aircraft - 199 Halifaxes, 32 Lancasters, 12 Mosquitos - of 6 and 8 Groups attacked the oil plant at Meerbeck near Homberg. The target was covered by cloud. Bombing was scattered in the early stages but later became more concentrated on the skymarkers.No aircraft were lost.</t>
  </si>
  <si>
    <t xml:space="preserve">Cologne: 733 aircraft - 28 Lancasters, 286 Halifaxes, 19 Mosquitos. 4 Halifaxes and 3 Lancasters lost. The bombing took place in 2 separate waves and the local report confirms that enormous damage was caused. The districts of Mülheim and Zollstock, north-east and south-west of the centre respectively, became the centre of the 2 raids and were both devastated. Much damage was caused to power-stations, railways and harbour installations on the Rhine. </t>
  </si>
  <si>
    <t>277 aircraft - 155 Halifaxes, 86 Lancasters, 36 Mosquitos - of 4 and 8 Groups carried out raids on gun positions at 5 places on the rim of the newly flooded island of Walcheren. Most of the bombing appeared to be successful. 1 Halifax and 1 Lancaster lost.</t>
  </si>
  <si>
    <t>237 Lancasters and 7 Mosquitos of No 5 Group to attack the U-boat pens at Bergen. It is probable that No 5 Group had been waiting to attack this important target for several days; the Group had not flown any operations since 23 October. Clear conditions were forecast for the target area, although there were some doubts about this. Unfortunately the area was found to be cloud-covered. The Master Bomber tried to bring the force down below 5,000ft but cloud was still encountered and he ordered the raid to be abandoned after only 47 Lancasters had bombed. 3 Lancasters lost.</t>
  </si>
  <si>
    <t>215 aircraft - 109 Lancasters, 101 Halifaxes, 5 Mosquitos - of 5, 6 and 8 Groups attacked oil depots at Bordeaux and La Pallice successfully and without loss.</t>
  </si>
  <si>
    <t xml:space="preserve"> 3 Lancasters of No 8 Group to Bremen, 8 RCM sorties, 37 Mosquito patrols, 12 Lancasters minelaying off Biscay ports, 8 aircraft on Resistance operations. No aircraft lost.  The 3 Pathfinder Lancasters which bombed Bremen were the first Lancaster Mark VIs flown on operations by Bomber Command and they dropped the Command's first 10,000lb bombs.</t>
  </si>
  <si>
    <t>459 aircraft - 270 Lancasters, 169 Halifaxes, 20 Mosquitos - of Nos 1, 3, 4 and 8 Groups attacked 3 railway yards and 1 bridge. Forces of between 133 and 142 aircraft attacked Douai, Lens and Somain; the bombing at these targets started well but ground features rapidly became covered by smoke and dust. 1 Halifax lost on the Somain raid. 49 aircraft attacked the Étaples railway bridge without loss and claimed direct hits on the bridge. MH arbitrary split no details.</t>
  </si>
  <si>
    <t>53 Lancasters and 3 Mosquitos of No 5 Group attacked U-boat pens at Bordeaux and La Pallice with 2,000lb armour-piercing bombs, but examination of the pens after their capture a few weeks later showed that these bombs could not penetrate the roofs. 6 Mosquito fighters of No 100 Group provided a partial escort cover for the Bordeaux raid but no German fighters were encountered. No aircraft lost. MH arbitrary split no details.</t>
  </si>
  <si>
    <t>179 Lancasters and 10 Mosquitos of Nos 1 and 8 Groups carried out an exceptionally accurate attack on the railway yards at Givors. No aircraft lost.</t>
  </si>
  <si>
    <t>117 aircraft - 95 Halifaxes, 16 Lancasters, 6 Mosquitos - of 6 and 8 Groups attacked a fuel dump at Forêt De Montrichard, which was soon covered by a thick pall of smoke. No aircraft lost.</t>
  </si>
  <si>
    <t>68 Lancasters of No 1 Group and 2 Mosquitos of No 5 Group attacked pens at Brest, La Pallice and Bordeaux without loss. A U-boat was believed to have been hit at La Pallice. 8 Mosquitos of No 100 Group provided a fighter escort. MH arbitrary split no details.</t>
  </si>
  <si>
    <t>Brunswick: 242 Lancasters and 137 Halifaxes. 17 Lancasters and 10 Halifaxes lost, 7.1 per cent of the force. This was an experimental raid. No Pathfinder aircraft took part and there was no marking. The intention was to discover how successfully a force of aircraft could carry out a raid with each crew bombing on the indications of its own H2S set. The raid was not successful and there was no concentration of bombing. The Brunswick report calls it a 'heavy raid' but only states that bombs fell in the central and Stadtpark areas. Other towns, up to 20 miles distant, were mistaken for Brunswick and were also bombed.</t>
  </si>
  <si>
    <t>297 aircraft - 191 Lancasters, 96 Halifaxes, 10 Mosquitos - to Rüsselsheim. 13 Lancasters and 7 Halifaxes lost, 6.7 per cent of the force. The target for this raid was the Opel motor factory and normal Pathfinder marking methods were used. The motor factory was only slightly damaged; the local report states that the tyre and dispatch departments and the powerhouse were hit but most of the bombs fell in open countryside south of the target.</t>
  </si>
  <si>
    <t>144 aircraft - 91 Lancasters, 36 Halifaxes, 12 Stirlings, 5 Mosquitos - bombed a German troop concentration and a road junction north of Falaise. The bombing was believed to have been very effective. No aircraft lost.</t>
  </si>
  <si>
    <t>40 Halifaxes and 12 Mosquitos bombed 2 launching sites and a storage depot. No aircraft lost</t>
  </si>
  <si>
    <t>28 Lancasters and 1 Mosquito of No 5 Group attacked the U-boat pens and shipping at Brest. Hits were claimed on the pens, on the hulk of an old French battleship, the Clémenceau, and on a medium-sized tanker. The object of the attacks on ships was to prevent the Germans using any of the large ships in Brest to block the harbour just before its capture by American troops. 1 Lancaster lost.</t>
  </si>
  <si>
    <t>8 Mosquito fighters and 1 RCM Wellington of No 100 Group flew operations without loss.</t>
  </si>
  <si>
    <t>805 aircraft - 411 Lancasters, 352 Halifaxes, 42 Mosquitos - to attack 7 German troop positions facing the 3rd Canadian Division, which was advancing on Falaise. 2 Lancasters lost. A careful plan was prepared with Oboe and visual marking, and with a Master Bomber and a deputy at each of the 7 targets. Most of the bombing was accurate and effective but, about half-way through the raids, some aircraft started to bomb a large quarry in which parts of the 12th Canadian Field Regiment were positioned. This mistake may have been caused by the yellow identification flares which were ignited by the Canadians. It was unfortunate that the target indicators being used by the Pathfinders were also yellow. Bomber Command crews claimed that the Canadians used the yellow flares before any bombs fell in the quarry; the history of the Canadian units says the bombs fell first. The Master Bombers tried hard to stop further crews bombing in the wrong area but approximately 70 aircraft bombed the quarry and other nearby Allied positions over a 70-minute period. The Canadians took shelter in their slit trenches and most emerged unscathed though shaken, but 13 men were killed and 53 were injured and a large number of vehicles and guns were hit. This was believed to have been the first occasion on which Bomber Command aircraft had hit friendly troops during the Battle of Normandy. The Canadian artillery regiment was machine-gunned by RAF Spitfires and USAAF Mustangs the following day!</t>
  </si>
  <si>
    <t>155 Lancasters and 4 Mosquitos of No 5 Group made two separate attacks on ships in Brest harbour. The Clemenceau and the cruiser Gueydon were both hit and were believed left sinking in 'safe' positions which would not hinder Allied use of the port when American troops took possession. The Allied forces were anxious to capture a good port to which supplies and reinforcements for the land battle could be brought in directly from the United States. 2 Lancasters were lost.</t>
  </si>
  <si>
    <t>1,004 aircraft - 599 Lancasters, 385 Halifaxes, 19 Mosquitos, 1 Lightning - attacked 9 airfields in Holland and Belgium in preparation for a renewed night offensive against Germany. Visibility was perfect and all raids were considered successful. 3 Lancasters lost.</t>
  </si>
  <si>
    <t>RCM/Gardening</t>
  </si>
  <si>
    <t>25 Lancasters and 1 Mosquito of No 5 Group to attack the U-boat pens at La Pallice found the target was cloud-covered and only 3 aircraft bombed. 1 Wellington RCM sortie was flown. No aircraft lost.</t>
  </si>
  <si>
    <t xml:space="preserve">348 aircraft - 195 Lancasters, 144 Halifaxes, 9 Mosquitos - to Kiel. 3 Halifaxes and 2 Lancasters lost. This raid was only partially successful. </t>
  </si>
  <si>
    <t>461 Lancasters to attack the port and industrial areas at Stettin. 5 Lancasters lost. Bomber Command claimed an accurate attack, with much damage in the port and factory area.</t>
  </si>
  <si>
    <t>79 Halifaxes of No 4 Group were sent to bomb shipping in the port area of Brest but the target area was covered by 7-10/10ths cloud. Only 54 aircraft bombed and no results were observed. No aircraft lost.</t>
  </si>
  <si>
    <t>55 OTU Wellingtons and 14 RCM aircraft carried out a sweep over the North Sea without loss. This type of operation was now being flown on some nights when no major raid was being carried out, in order to draw up the German fighters and cause them to waste fuel. These sweeps were, therefore, part diversionary to confuse the German controllers but also part of the campaign against German oil supplies.</t>
  </si>
  <si>
    <t>158 Lancasters and 11 Mosquitos of No 5 Group attacked a German supply depot at L'Isle-Adam near Paris. 2 Lancasters lost.</t>
  </si>
  <si>
    <t>64 Lancasters and 5 Mosquitos to oil-storage depots at Bordeaux and Ertvelde Rieme, near Ghent. MH arbitrary split no details.</t>
  </si>
  <si>
    <t>64 Lancasters and 5 Mosquitos to oil-storage depots at Bordeaux and Ertvelde Rieme, near Ghent</t>
  </si>
  <si>
    <t>234 aircraft - 210 Halifaxes, 14 Mosquitos, 10 Lancasters - mainly from No 4 Group, to attack the synthetic oil plant at Stekrade. 1 Halifax and 1 Lancaster lost. Bomber Command documents state that the raid was successful and that the plant was seriously damaged.</t>
  </si>
  <si>
    <t>144 aircraft - 122 Halifaxes, 18 Lancasters, 4 Mosquitos of Nos 6 and 8 Groups attacked Connantre (between Paris and Reims). No aircraft lost. The target here was a railway station and yards 70 miles east of Paris. The Pathfinder marking was accurate and much damage was caused. This raid marked the end of the long series of attacks on the French and Belgian railway systems.</t>
  </si>
  <si>
    <t>108 Lancasters and 5 Mosquitos of Nos 1 and 8 Groups attacked and caused severe damage to the oil depot and storage tanks at Ertvelde Rieme to the north of Ghent. No aircraft lost.</t>
  </si>
  <si>
    <t xml:space="preserve">3 Mosquitos on Ranger patrols </t>
  </si>
  <si>
    <t>46 Mosquitos attacked Cologne, whose local report mentions the heavy damage caused by 13 4,000lb bombs which fell in residential areas with 721 domestic and 64 commercial or industrial buildings being destroyed or damaged, though 571 of them were only slightly damaged. 1 gasometer was blown up.</t>
  </si>
  <si>
    <t>22 Lancasters and 1 Mosquito of No 5 Group bombed E-boat pens at Ijmuiden. Both raids were successful and no aircraft were lost.</t>
  </si>
  <si>
    <t>6 Halifaxes minelaying off La Pallice without loss.</t>
  </si>
  <si>
    <t>161 aircraft - 140 Halifaxes, 16 Lancasters, 5 Mosquitos - attacked 5 launching or storage sites in the Pas de Calais with varying results. 2 Halifaxes and 1 Lancaster lost.</t>
  </si>
  <si>
    <t>412 Lancasters of Nos 1, 3, 6 and 8 Groups attacked the Opel motor factory at Rüsselsreim. 15 Lancasters were lost, 3.6 per cent of the force. The Pathfinder marking was accurate and the raid was successfully completed in 10 minutes. An official German report. says that the forge and the gearbox assembly departments were put out of action for several weeks, but 90 per cent of the machine tools in other departments escaped damage. The assembly line and part of the pressworks were able to recommence work 2 days later and lorry assembly was unaffected because of considerable stocks of ready-made parts.</t>
  </si>
  <si>
    <t>190 Lancasters and 6 Mosquitos of No 5 Group to Darmstadt which had not been seriously attacked by Bomber Command before. 7 Lancasters lost. This 'No 5 Group method' raid was a failure. The Master Bomber had to return early; his 2 deputies were shot down; the flares were dropped too far west and the low-level Mosquito marker aircraft could not locate the target. 95 buildings were hit and 8 people were killed by the scattered bombs which did hit Darmstadt. 33 of the Lancasters bombed other targets, including at least 13 aircraft which joined in the successful raid on nearby Rüsselsheim.</t>
  </si>
  <si>
    <t>334 aircraft - 284 Halifaxes, 32 Lancasters, 18 Mosquitos - of Nos 4, 6 and 8 Groups attacked 8 coastal battery positions near Brest. Most of the bombing was accurate. 1 Halifax and 1 Lancaster lost.</t>
  </si>
  <si>
    <t>372 Lancasters and 10 Mosquitos of Nos 1, 3 and 8 Groups despatched to Kiel. 17 Lancasters lost, 4.6 per cent of the Lancaster force. The Pathfinder marking was hampered by smoke-screens but the local report tells of a very serious raid with heavy bombing in the town centre and surrounding districts and widespread fires fanned by a strong wind. The Rathaus was completely burnt out and many other public buildings were destroyed or seriously damaged.</t>
  </si>
  <si>
    <t>174 Lancasters of No 5 Group to Königsberg, which was an important supply port for the German Eastern Front. The route to the target was 950 miles from the No 5 Group bases. Photographic reconnaissance showed that the bombing fell in the eastern part of the town but no report is available from the target, now Kaliningrad in Lithuania. 4 Lancasters lost.</t>
  </si>
  <si>
    <t>243 aircraft - 216 \Halifaxes of No 4 Group and 14 Mosquitos and 13 Lancasters of No 8 Group - were dispatched on a historic raid to Homberg, the first major raid by Bomber Command to Germany in daylight since 12 August 1941, when 54 Blenheims had attacked power-stations near Cologne for the loss of 10 aircraft. This raid was escorted by 9 squadrons of Spitfires on the outward flight and 7 squadrons on the withdrawal. 1 Me110 was seen; the Spitfires drove it off. There was intense flak over the target but no bombers were lost. The target was the Rheinpreussen synthetic-oil refinery at Meerbeck. The bombing was based on Oboe marking but 5-8/10ths cloud produced difficult conditions, though some accurate bombing was claimed through gaps in the clouds.</t>
  </si>
  <si>
    <t>24 Lancasters and 1 Mosquito of No 5 Group bombed 2 ships in Brest harbour and claimed hits on both. No aircraft lost.</t>
  </si>
  <si>
    <t>226 aircraft - 176 Halifaxes, 40 Lancasters, 10 Mosquitos - of 6 and 8 Groups carried out an accurate attack on a flying-bomb site at Mimoyecques without loss.</t>
  </si>
  <si>
    <t>150 aircraft - 77 Halifaxes, 48 Lancasters, 25 Mosquitos - carried out small 'Oboe leader' raids on 12 flying bomb sites. Most of the targets were satisfactorily hit. This was the last of the long series of raids on the German flying-bomb launching and storage sites in the Pas de Calais area, which was captured by Allied ground troops a few days later. There was 1 aircraft casualty. A No 550 Squadron Lancaster, which had just bombed the Wemars/Cappel launching site near Amiens, received a direct hit from a flak battery near Dunkirk. The Lancaster went down in flames and exploded. The pilot, Pilot Officer SC Beeson, and 3 other members of the crew escaped by parachute, but the wireless operator and the 2 gunners were killed. Sergeants JK Norgate, HS Picton and JA Trayhorn were thus the last fatal casualties in Bomber Command's campaign against the V-1 flying bomb.</t>
  </si>
  <si>
    <t>35 Mosquitos to Essen, 4 to Leverkusen, 3 each to Le Culot and Venlo and 2 to Cologne, 13 Mosquito patrols, 6 Halifaxes minelaying off La Pallice, 19 aircraft on Resistance operations. 1 Halifax lost flying on a Resistance operation.</t>
  </si>
  <si>
    <t>402 Lancasters and 1 Mosquito of Nos 1,3, 6 and 8 Groups ordered to Stettin. 23 Lancasters lost, 5.7 per cent of the force. This was a successful raid, hitting parts of Stettin which had escaped damage in previous attacks.</t>
  </si>
  <si>
    <t>189 Lancasters of No 5 Group carried out one of the most successful No 5 Group attacks of the war on Königsberg at extreme range. Only 480 tons of bombs could be carried because of the range of the target but severe damage was caused around the 4 separate aiming points selected. This success was achieved despite a 20 minute delay in opening the attack because of the presence of low cloud; the bombing force waited patiently, using up precious fuel, until the marker aircraft found a break in the clouds and the Master Bomber, Wing Commander J Woodroffe, probably No 5 Group's most skilled Master Bomber, allowed the attack to commence. Bomber Command estimated that 41 per cent of all the housing and 20 per cent of all the industry in Königsberg were destroyed. There was heavy fighter opposition over the target and 15 Lancasters, 7.9 per cent of the force, were lost.</t>
  </si>
  <si>
    <t>Nine sites in total. 601 aircraft - 418 Lancasters, 147 Halifaxes, 36 Mosquitos - to attack 9 sites in Northern France where the Germans were believed to be storing V-2 rockets. 8 of the sites were found and bombed. 6 Lancasters lost.</t>
  </si>
  <si>
    <t>165 Halifaxes of No 6 Group and 5 Pathfinder Mosquitos bombed the Île de Cezembre battery near St Malo. 1 photographic Mosquito accompanied the raid. The bombing force flew at 3,000ft or less over the undefended targets and achieved a good bombing concentration. 1 Halifax lost.</t>
  </si>
  <si>
    <t>RCM/SOE</t>
  </si>
  <si>
    <t>121 aircraft - 97 Halifaxes, 15 Mosquitos, 9 Lancasters - of 4 and 8 Groups bombed V2 rocket storage sites at Lumbres and La Pourchinte without loss. Both raids were successful, the Lumbres attack particularly so.</t>
  </si>
  <si>
    <t>2 Mosquito Ranger patrols and 1 RCM sortie were flown without loss.  MH arbitrary split no details.</t>
  </si>
  <si>
    <t>5 Mosquitos of No 100 Group flew Ranger patrols. 2 trains were attacked but 2 Mosquitos were lost.</t>
  </si>
  <si>
    <t>348 aircraft - 313 Lancasters, 30 Mosquitos, 5 Stirlings - Nos 1, 3 and 8 Groups carried out the first of a series of heavy raids on the German positions around Le Havre which were still holding out after being bypassed by the Allied advance. This was an accurate raid in good visibility. No aircraft lost.</t>
  </si>
  <si>
    <t>344 aircraft - 311 Lancasters, 30 Mosquitos, 3 Stirlings - bombed German fortifications and transportation targets at Le Havre without loss.    105 Halifaxes and 76 Lancasters of Nos 6 and 8 Groups on the first large raid to Emden since June 1942; it was also the last Bomber Command raid of the war on this target. The force was provided with an escort, first of Spitfires and then of American Mustangs. Only 1 Lancaster, that of the deputy Master Bomber, Flight Lieutenant Granville Wilson, DSO, DFC, DFM of No 7 Squadron, a 23-year-old Northern Irishman, was lost. Wilson's aircraft received a direct hit from a flak shell and he was killed instantly, together with his navigator and bomb aimer, Sergeants D Jones and ER Brunsdon. The 5 other members of the crew escaped by parachute. The bombing was accurate and Emden was seen to be a mass of flames, but no local report is available other than a brief note which states that several small ships in the harbour were sunk.</t>
  </si>
  <si>
    <t xml:space="preserve">32 Mosquitos to Hamburg and 6 to Emden, 17 RCM sorties, 33 Mosquito patrols, 8 Halifaxes minelaying in the River Ems and off Texel, 6 Stirlings on Resistance operations. 1 Serrate Mosquito lost. The bombing in the Mosquito raid to Hamburg was entirely on estimated positions through 10/10ths cloud. </t>
  </si>
  <si>
    <t>333 aircraft - 304 Lancasters, 25 Mosquitos, 4 Stirlings - of Nos 1, 3 and 8 Groups attempted to bomb German positions at Le Havre but the weather was bad, with a low cloud base, and only 109 aircraft bombed, with indifferent results. 2 Lancasters lost. The 4 Stirlings on this raid, all from No 149 Squadron based at Methwold, were the last Bomber Command Stirlings to carry out a bombing operation. It is believed that Stirling LK396, piloted by Flying Officer JJ McKee, an Australian, was the last Stirling to bomb the target.</t>
  </si>
  <si>
    <t>272 aircraft - 230 Halifaxes, 22 Lancasters, 20 Mosquitos - of Nos 4, 6 and 8 Groups were dispatched to Le Havre but, because of poor visibility, the Master Bomber ordered the raid to be abandoned before any of the heavies bombed. No aircraft lost.</t>
  </si>
  <si>
    <t>113 Lancasters and 24 Mosquitos of 5 and 8 Groups carried out a devastating raid on the centre of Mönchengladbach without loss.</t>
  </si>
  <si>
    <t>992 aircraft - 521 Lancasters, 426 Halifaxes, 45 Mosquitos - attacked 8 different German strong points around Le Havre. Each target was separately marked by the Pathfinders and then accurately bombed. No aircraft lost.</t>
  </si>
  <si>
    <t>47 Mosquitos to Berlin, 11 RCM sorties, 24 Mosquito patrols, 2 Lancasters minelaying off Texel. No aircraft lost.</t>
  </si>
  <si>
    <t>218 aircraft - 105 Halifaxes, 103 Lancasters, 10 Mosquitos - of Nos 4, 5, 6 and 8 Groups attacked German positions outside Le Havre. The bombing was carried out accurately in conditions of good visibility but the Master Bomber ordered the final wave to cease bombing because of smoke and dust. 171 aircraft bombed; none were lost.</t>
  </si>
  <si>
    <t>379 aircraft - 205 Halifaxes, 154 Lancasters, 20 Mosquitos - carried out attacks on the Castrop-Rauxel, Kamen and Gelsenkirchen (Nordstem) synthetic oil plants. The first 2 targets were clearly visible and were accurately bombed but the Nordstem plant was partially protected by a smoke-screen which hindered bombing and prevented observation of the results. The 3 forces were escorted by 26 squadrons of fighters - 20 squadrons of Spitfires and 3 each of Mustangs and Tempests. No German fighters were encountered. 5 Halifaxes of No 4 Group and 2 Pathfinder Lancasters were lost from the Nordstem raid and 1 Lancaster was lost from each of the other raids. These loss were caused by flak or by 'friendly' bombs.</t>
  </si>
  <si>
    <t>412 aircraft - 315 Halifaxes, 75 Lancasters, 22 Mosquitos - of Nos 4, 6 and 8 Groups attacked synthetic oil plants at Dortmund, Scholven/Buer and Wanne-Eickel. The Dortmund raid was particularly successful, but smoke-screens prevented observation of results at the other targets. 7 aircraft were lost - 3 Lancasters and 1 Halifax from the Wanne-Eickel raid and 2 Halifaxes and 1 Lancaster from the Scholven raid. MH arbitrary split no details.</t>
  </si>
  <si>
    <t>Darmstadt: 226 Lancasters and 14 Mosquitos of No 5 Group. 12 Lancasters lost, 5.3 per cent of the Lancaster force. A previous No 5 Group attack in August had failed to harm Darmstadt but, in clear weather conditions, the group's marking methods produced an outstandingly accurate and concentrated raid on this almost intact city of 120,000 people. A fierce fire area was created in the centre and in the districts immediately south and east of the centre. Property damage in this area was almost complete. Casualties were very heavy.  The Darmstadt raid, with its extensive fire destruction and its heavy casualties, was held by the Germans to be an extreme example of RAF 'terror bombing' and is still a sensitive subject because of the absence of any major industries in the city. Bomber Command defended the raid by pointing out the railway communications passing through Darmstadt; the directive for the offensive against German communications had not yet been issued to Bomber Command, although advance notice of the directive may have been received. Darmstadt was simply one of Germany's medium-sized cities of lesser importance which succumbed to Bomber Command's improving area-attack techniques in the last months of the war when many of the larger cities were no longer worth bombing. 119 Halifaxes of No 4 Group and 5 Pathfinder Lancasters carried out the first raid by RAF heavies on Münster since June 1943. 2 Halifaxes were lost. Many fires were seen but smoke prevented an accurate assessment of the bombing results. A brief report from Münster describes a 'sea of fire' in the southern part of the town which could not be entered for several hours and tells of water mains destroyed by high-explosive bombs so that 'the firemen could only stand helpless in front of the flames'.</t>
  </si>
  <si>
    <t>378 Lancasters and 9 Mosquitos of Nos 1, 3 and 8 Groups on the last major RAF raid of the war against Frankfurt. 17 Lancasters lost, 4.5 per cent of the Lancaster force. The local report says that the raid occurred when many of the city's firemen and rescue workers were away working in Darmstadt. The bombing caused severe destruction in the western districts of the city, which contained many industrial premises. Property damage was extensive. A troop train was hit at the West Station.</t>
  </si>
  <si>
    <t>204 Lancasters and 13 Mosquitos of Nos 1 and 5 Groups to Stuttgart. 4 Lancasters lost. The attack was a success and local reports state that a firestorm occurred.</t>
  </si>
  <si>
    <t>140 aircraft - 102 Halifaxes of No 4 Group and 28 Lancasters and 10 Mosquitos of No 8 Group - attacked the Nordstern oil plant at Gelsenkirchen. Large explosions were seen through the smoke-screen. 2 Halifaxes lost.</t>
  </si>
  <si>
    <t>35 Lancasters and 10 Mosquitos of Nos 3 and 8 Groups bombed 'an ammunition dump' (possibly a suspected V-2 store) near The Hague at Wassenar. The bombing was considered to be accurate until smoke and dust covered the target.</t>
  </si>
  <si>
    <t>38 Lancasters of Nos 9 and 617 Squadrons and a No 5 Group Mosquito for weather reconnaissance had set out on 11 September to fly to Northern Russia in preparation for this raid on the 45,000 ton battleship Tirpitz, which was at anchor in Kaa Fjord in Northern Norway. 1 aircraft returned to Britain and 6 crash-landed in Russia but their crew members were not seriously hurt. Only 27 Lancasters and a further Lancaster with a cameraman on board were available for the raid on the Tirpitz, which eventually took place on 15 September. 20 aircraft were loaded with the 12,000lb Tallboy bomb and 6 (or 7, the records are not clear) carried several 'Johnny Walker' mines - of 400-500lb weight developed for attacking capital ships moored in shallow water. The attack caught the Tirpitz by surprise and her smoke-screens were late in starting. One Tallboy hit the Tirpitz near the bows and caused considerable damage. The shock caused by the explosion of this bomb, or possibly from other bombs which were near misses, also damaged the battleship's engines. The Germans decided that repairs to make Tirpitz fully seaworthy were not practicable and she was later moved to an anchorage further south in Norway, but only for use as a semi-static heavy artillery battery. These results of the raid were not known in England at the time and further raids against Tirpitz would take place. None of the Lancasters were shot down on the raid and all returned safely to the airfield in Russia but the No 617 Squadron aircraft of Flying Officer F Levy crashed in Norway while returning to Lossiemouth 2 days later with 11 men on board.</t>
  </si>
  <si>
    <t>490 aircraft - 310 Lancasters, 173 Halifaxes, 7 Mosquitos of Nos 1, 4, 6 and 8 Groups - to Kiel. 4 Halifaxes and 2 Lancasters lost. The evidence of returning crews and of photographs caused Bomber Command to record this as 'a highly concentrated raid' with 'the old town and modern shopping centre devastated'.</t>
  </si>
  <si>
    <t>Operation Market Garden: Bomber Command's main operations on this night were in support of the landings by British and American airborne troops at Arnhem and Nijmegen which took place the following morning. 200 Lancasters and 23 Mosquitos of Nos 1 and 8 Groups bombed the airfields at Hopsten, Leeuwarden, Steenwijk and Rheine, and 54 Lancasters and 5 Mosquitos of Nos 3 and 8 Groups bombed a flak position at Moerdijk. The runways of all the airfields were well cratered but there were only near misses at the flak position, although its approach road was cut. 2 Lancasters lost from the Moerdijk raid. MH arbitrary split no details.</t>
  </si>
  <si>
    <t>Operation Market Garden : 112 Lancasters and 20 Mosquitos of Nos: 1 and 8 Groups attacked German flak positions in the Flushing area without loss.</t>
  </si>
  <si>
    <t>27 Lancasters and 5 Mosquitos of Nos 1 and 8 Groups attacked a V1 rocket depot at Eikenhorst without loss.</t>
  </si>
  <si>
    <t>Operation Market Garden: 241 aircraft made 2 diversionary sweeps - 1 to the Dutch coast and 1 into Holland - in order to draw up German fighters from Southern Holland. This intention was not achieved. No aircraft lost.</t>
  </si>
  <si>
    <t>Diversionary Sweeps</t>
  </si>
  <si>
    <t>74 aircraft - 34 Lancasters, 30 Halifaxes, 10 Mosquitos - of Nos 6 and 8 Groups attempted to bomb a coastal battery at Domburg on the island of Walcheren but the Master Bomber abandoned the raid after 8 Mosquitos had attempted to mark the target in poor weather conditions. No aircraft lost.</t>
  </si>
  <si>
    <t>Bremerhaven: 206 Lancasters and 7 Mosquitos of No 5 Group. No 100 Group's RCM Operations successfully kept German night fighters away from the force and only 1 Lancaster and 1 Mosquito were lost. This was another successful No 5 Group method raid and Bremerhaven, which had not been seriously bombed by the RAF before, required only this one knock-out blow by the comparatively small force of aircraft carrying fewer than 900 tons of bombs. The centre of the town, the port area and the suburb of Geestemünde were gutted by fire. 2,670 buildings were destroyed and 369 seriously damaged.</t>
  </si>
  <si>
    <t>378 Lancasters and 7 Mosquitos of Nos 1, 5 and 8 Groups attacked railway targets at Culmont, Revigny and Tours. Culmont and Tours were accurately bombed but cloud interfered with the all-No 1 Group raid at Revigny and only half of the force bombed. 10 Lancasters were lost on the Revigny raid and 2 on the Culmont raid.</t>
  </si>
  <si>
    <t>230 aircraft - 196 Halifaxes, 17 Lancasters, 17 Mosquitos - of Nos 4, 6 and 8 Groups attacked 4 flying bomb launch sites. All targets were hit, the raid on the Bremont les Hautes site being particularly accurate. No aircraft were lost.</t>
  </si>
  <si>
    <t>4 Mosquitos flew Ranger patrols to Northern Germany and Denmark.</t>
  </si>
  <si>
    <t>26 Lancasters and 6 Mosquitos of No 8 Group made two separate raids on a flying-bomb site at Gapennes. The Lancasters made the first 'heavy Oboe' attack of the war. A Lancaster of No 582 Squadron had been fitted with Oboe equipment and Wing Commander GF Grant, from No 109 Squadron, one of the Oboe Mosquito squadrons, flew in the Lancaster and directed the bombing. When Grant released his bombs, other Lancasters flying in formation did the same. This method allowed a greater tonnage of bombs to be dropped directly on the Oboe signals and it became one of Bomber Command's most accurate bombing methods and enabled small targets like the flying-bomb sites to be bombed accurately in cloudy conditions. No aircraft were lost on this raid. 2 Mosquitos flew Ranger patrols. 1 aircraft attacked a tanker with cannon-fire. The Mosquitos returned safely.</t>
  </si>
  <si>
    <t>213 Lancasters and 10 Mosquitos of Nos 1, 3 and 8 Groups attacked a flying-bomb storage dump at Nucort but the target was covered by cloud and the bombing was not concentrated. No aircraft lost. 6 Mosquitos carried out Ranger patrols without loss. 1 Ju88 was claimed destroyed near Oldenburg.</t>
  </si>
  <si>
    <t xml:space="preserve">8 Mosquitos on flying-bomb patrols. </t>
  </si>
  <si>
    <t>2 Mosquitos on flying-bomb patrols.</t>
  </si>
  <si>
    <t>6 Intruder and 16 flying-bomb patrols, 4 Stirlings minelaying off the Belgian and Dutch coasts. No aircraft lost; Mosquitos shot down 6 flying bombs, their best success of the war.</t>
  </si>
  <si>
    <t>328 aircraft - 307 Halifaxes, 15 Mosquitos, 6 Lancasters - of Nos 4, 6 and 8 Groups to 3 flying bomb launching sites. Some cloud was present but at least 2 of the attacks were assessed as accurate. No aircraft lost. 4 Mosquitos carried out uneventful Ranger patrols.</t>
  </si>
  <si>
    <t xml:space="preserve">11 Mosquitos on flying-bomb patrols. </t>
  </si>
  <si>
    <t>307 Halifaxes of Nos 4 and No 6 Groups with 15 Mosquitos and 6 Lancasters of the Pathfinders attacked 2 flying bomb launching sites and a stores site. All targets were completely or almost completely cloud-covered; bombing was on Oboe markers and no results could be seen. 1 Halifax of No 4 Group was lost from the raid on the St Martin l'Hortier site. 2 Mosquitos carried out uneventful Ranger patrols to airfields in Northern Holland.</t>
  </si>
  <si>
    <t>266 aircraft - 151 Lancasters, 105 Halifaxes, 10 Mosquitos - of Nos 3, 4 and 8 Groups to bomb a road junction at Villers Bocage through which the tanks of two German Panzer divisions, the 2nd and 9th, would have to pass in order to carry out a planned attack on the junction of the British and American armies in Normandy that night. The raid was controlled with great care by the Master Bomber, who ordered the bombing force to come down to 4,000ft in order to be sure of seeing the markers in the smoke and dust of the exploding bombs. 1,100 tons of bombs were dropped with great accuracy and the planned German attack did not take place. 1 Halifax and 1 Lancaster lost. 6 Mosquitos flew uneventful Ranger patrols.</t>
  </si>
  <si>
    <t>14 Mosquitos on flying-bomb patrols, 8 Stirlings minelaying off Biscay coasts, 16 aircraft on Resistance operations. 1 Mosquito shot down a flying bomb, probably the first No 100 Group Mosquito success against the flying bombs.</t>
  </si>
  <si>
    <t xml:space="preserve">286 Lancasters and 19 Mosquitos of Nos 1, 5 and 8 Groups attacked 2 flying-bomb launching sites and a store. There was partial cloud cover over all the targets; some bombing was accurate but some was scattered. 5 aircraft - 3 Lancasters and 2 Mosquitos - lost, including the aircraft of the Master Bomber on the raid to the Siracourt site, Flight Lieutenant SEC Clarke of No 7 Squadron, but Clarke survived. 2 Mosquitos carried out Ranger patrols and 1 shot up an E-boat while flying back to England. </t>
  </si>
  <si>
    <t>103 Halifaxes of No 4 Group with 5 Mosquitos and 2 Lancasters of the Pathfinders attacked the V-weapon site at Wizernes without loss. No report of the bombing results was filed. 2 Mosquitos flew uneventful Ranger patrols.</t>
  </si>
  <si>
    <t>2 Mosquitos on uneventful Ranger patrols.</t>
  </si>
  <si>
    <t>42 Mosquitos of No 8 Group to bomb the Rheinpreussen synthetic-oil plant at Homberg/Meerbeck; photographs showed that no new damage was caused. No aircraft lost.</t>
  </si>
  <si>
    <t>234 aircraft - 119 Lancasters, 102 Halifaxes, 13 Mosquitos - of Nos 1, 4, 5 and 8 Groups to special V-weapon sites and stores. The sites at Mimoyecques and Siracourt were accurately bombed by 1 and No 4 Group forces with Pathfinder marking but the No 617 Squadron force attacking Wizernes failed to find its target because of cloud and returned without dropping its bombs. 1 Halifax lost from the Siracourt raid. MH arbitrary split no details. 2 Mosquitos flew uneventful Ranger patrols.</t>
  </si>
  <si>
    <t>322 aircraft - 165 Halifaxes, 142 Lancasters, 15 Mosquitos - 3, 6 and 8 Groups attacked 3 flying bomb sites. Because of cloud, 2 of the raids were abandoned after only 17 aircraft had bombed; the third target, at St Martin l'Hortier, was bombed through 10/10ths cloud. No aircraft lost. 3 Mosquitos of No 100 Group flew Ranger patrols and claimed an Me110 shot down. No Mosquitos lost.</t>
  </si>
  <si>
    <t>2 Mosquitos of No 100 Group carried out uneventful daylight Intruder patrols to Leeuwarden airfield.</t>
  </si>
  <si>
    <t>242 Lancasters and 11 Mosquitos of Nos 1, 5 and 8 Groups to attack the railway yards at Revigny and Villeneuve. The raid on Villeneuve was carried out and the railways were hit, though much of the bombing fell to the east of the target. The raid to Revigny was abandoned because the railway yards could not be identified. 7 Lancasters lost from the Revigny raid.</t>
  </si>
  <si>
    <t>47 Lancasters and 6 Mosquitos carried out an 'Oboe leader' attack on the flying-bomb supply dump at Nucort. No bombing results were seen, because of poor weather conditions. No aircraft lost.</t>
  </si>
  <si>
    <t>234 aircraft - 162 Halifaxes, 58 Lancasters, 14 Mosquitos - carried out accurate attacks in the Bois des Jardins flying bomb launch site and the Nucourt supply dump. 1 Halifax lost. MH arbitrary split no details.</t>
  </si>
  <si>
    <t>222 Lancasters and 7 Mosquitos attacked railway yards at Chalons sur Marne and Nevers. Both raids were successful. 3 aircraft lost, 2 Lancasters from the Nevers raid and 1 Lancaster from Chalons. MH arbitrary split no details.</t>
  </si>
  <si>
    <t>30 Lancasters and 3 Mosquitos of No 8 Group bombed the flying-bomb launching site at St Philibert Ferme through thick cloud. No aircraft lost. Each Mosquito led 10 Lancasters on an Oboe Leader raid.</t>
  </si>
  <si>
    <t>8 Mosquitos on flying-bomb patrols. No aircraft lost.</t>
  </si>
  <si>
    <t>132 aircraft - 72 Halifaxes, 28 Stirlings, 20 Lancasters, 11 Mosquitos, 1 Mustang - attacked 3 V-weapons sites without loss. Few details of bombing results were recorded.</t>
  </si>
  <si>
    <t>942 aircraft - 667 Lancasters, 260 Halifaxes, 15 Mosquitos - to bomb 5 fortified villages in the area east of Caen through which British Second Army troops were about to make an armoured attack, Operation Goodwood. The raids took place at dawn in clear conditions. 4 of the targets were satisfactorily marked by Oboe and, at the target where Oboe failed, the Master Bomber, Squadron Leader EK Creswell, and other Pathfinder crews used visual methods. American bombers also attacked these targets and a total of 6,800 tons of bombs were dropped, of which Bomber Command dropped more than 5,000 tons. Elements of two German divisions, the 16th Luftwaffe Field Division and the 21st Panzer Division, were badly affected by the bombing, the Luftwaffe Division particularly so. Operation Goodwood made a good start. This raid was either the most useful or one of the most useful of the operations carried out by Bomber Command in direct support of the Allied armies. The aircraft bombed from medium heights, 5,000-9,000ft, but army artillery and naval gunfire subdued many of the flak batteries and only 6 aircraft - 5 Halifaxes and 1 Lancaster - were shot down. No German fighters appeared. Allied air superiority over the battlefield by day was complete.</t>
  </si>
  <si>
    <t>110 aircraft - 99 Halifaxes, 6 Lancasters, 5 Mosquitos - of 4,6 and 8 Groups attacked the railway yards at Vaires but no report on the bombing results was filed. 2 Halifaxes lost.</t>
  </si>
  <si>
    <t>194 aircraft - 111 Halifaxes, 77 Lancasters, 6 Mosquitos - of Nos 1, 6 and 8 Groups to attack the synthetic-oil plant ar Wessling. 1 Halifax lost. A useful German report from Wesseling shows that this was a very successful raid and a credit to the Pathfinder marking. Approximately 1,000 high-explosive bombs fell inside the area of the plant in 20 minutes. 20 per cent of the installations were destroyed but, because some important buildings were particularly hard-hit, the loss of production was greater than this figure. 600 workmen were present on the night shift but they had good air-raid shelters and only 3 were killed. The nearby town was also hit and 151 houses were destroyed, many of them being in the estate for the oil-plant workers. The people here must also have been provided with good shelters because only 8 German people were killed. The local report stresses that no children of school age were among the casualties; the local school had been evacuated to Silesia a few weeks earlier. Foreign workers and prisoners of war in a nearby camp probably had poorer air-raid shelters; 22 foreign workers and 9 prisoners of war died.</t>
  </si>
  <si>
    <t xml:space="preserve">157 Lancasters and 13 Mosquitos of Nos 1 and 8 Groups attacked the oil plant at Scholven/Buer. 4 Lancasters lost. This was also a successful raid. The local report says that 550 bombs fell in the plant area, although 233 of them did not explode. Production came to 'a complete standstill for a long period'. </t>
  </si>
  <si>
    <t>253 Lancasters and 10 Mosquitos of Nos 1, 3, 5 and 8 Groups attacked railway junctions at Aulnoye and Revigny. Both targets were hit and the railway lines to the battle front were cut. 2 Lancasters were lost on the Aulnoye raid but the No 5 Group raid to Revigny was caught by German fighters and 24 Lancasters were shot down, nearly 22 per cent of the Lancasters involved. No 619 Squadron, from Dunholme Lodge, lost 5 of its 13 aircraft taking part in the raid.</t>
  </si>
  <si>
    <t>62 aircraft - 51 Halifaxes, 9 Mosquitos, 2 Lancasters - of 4 and 8 Groups bombed a flying-bomb launching site at Acquet but photographs indicated that no new damage was caused. 2 Halifaxes lost.</t>
  </si>
  <si>
    <t>132 Lancasters and 12 Mosquitos of 5 and 8 Groups attacked two launching sites and a supply dump. All target areas were partially cloud-covered but the targets were believed to have been hit. No aircraft lost.</t>
  </si>
  <si>
    <t>369 aircraft - 174 Lancasters, 165 Halifaxes, 30 Mosquitos - attacked 6 flying-bomb launching sites and the V-weapon site at Wizemes. All raids were successful except the small raid by 20 aircraft on the Forêt de Croc site where the Oboe leader Lancaster was shot down on the bombing run and the bombs of this force all missed the target. This was the only aircraft lost. 8 Mosquitos flew uneventful Ranger patrols. The unsuccessful attempt on Hitler's life at his headquarters in East Prussia took place on this day.</t>
  </si>
  <si>
    <t>302 Lancasters and 15 Mosquitos of Nos 1, 5 and 8 Groups attacked the railway yards and a 'triangle' rail junction at Courtrai. The Bomber Command report states that both targets 'were devastated'. 9 Lancasters lost.</t>
  </si>
  <si>
    <t>166 aircraft - 149 Halifaxes, 13 Mosquitos, 4 Lancasters - of 4 and 8 Groups attacked the synthetic-oil refinery at Bottrop. The northern part of the target was badly damaged. 7 Halifaxes and 1 Lancaster lost.</t>
  </si>
  <si>
    <t>147 Lancasters and 11 Mosquitos of Nos 1, 3 and 8 Groups attacked the oil plant at Homberg and caused severe damage. German documents show that the production of aviation fuel, which had stood at nearly 6,000 tons per day at the end of April, was now fluctuating between 120 and 970 tons per day, following Bomber Command and American Eighth Air Force raids. But German night fighters caught the Homberg bomber force and 20 Lancasters were lost. No 75 (New Zealand) Squadron, from Mepal, lost 7 of its 25 aircraft on the raid.</t>
  </si>
  <si>
    <t>87 aircraft - 54 Halifaxes, 23 Lancasters, 10 Mosquitos - of 4, 5 and 8 Groups attacked flying bomb sites at Ardouval and Wizernes without loss but only 23 aircraft bombed at Ardouval and none at Wizernes. MH arbitrary split no details.</t>
  </si>
  <si>
    <t>52 aircraft - 45 Halifaxes, 5 Mosquitos, 2 Lancasters - of 6 and 8 Groups attacked a flying-bomb site at Anderbeck. No results were recorded. No aircraft were lost. 2 Mosquitos flew Ranger patrols to Aalborg, Grove and Jagel airfields; German aircraft seen on the ground were attacked. The Mosquitos returned safely.</t>
  </si>
  <si>
    <t>48 Lancasters and 12 Mosquitos of No 8 Group carried out 'Oboe leader' bombing of 4 V-weapon sites through 10/l0ths cloud. No aircraft lost. 2 Mosquitos on Ranger patrols to Holland and Germany shot up trains without loss.</t>
  </si>
  <si>
    <t>6 Lancasters minelaying in the Kattegat, 10 Halifaxes on Resistance operations, 5 OTU sorties. No aircraft lost.</t>
  </si>
  <si>
    <t>48 Lancasters and 12 Mosquitos of 3 and 8 Groups bombed flying bomb sites at Forêt de Croc and Mont Candon through thick cloud. No aircraft lost. MH arbitrary split no details.</t>
  </si>
  <si>
    <t>Kiel: This was the first major raid on a German city for two months. 629 aircraft - 519 Lancasters, 100 Halifaxes, 10 Mosquitos - were dispatched. The elaborate deception and RCM operations combined with the surprise return to a German target completely confused the German fighter force and only 4 aircraft - all Lancasters - were lost, a rate of 0.6 per cent. The city suffered heavily in this first RAF raid since April 1943 and its heaviest RAF raid of the war. The bombing force appeared suddenly from behind a Mandrel jamming screen and the local radio warning system only reported it as being a force of minelaying aircraft. 612 aircraft then bombed in a raid lasting only 25 minutes. All parts of Kiel were hit but the bombing was particularly heavy in the port areas and all of the important U-boat yards and naval facilities were hit. The presence of around 500 delayed-action bombs or unexploded duds caused severe problems for the rescue and repair services. There was no water for 3 days; trains and buses did not run for 8 days and there was no gas for cooking for 3 weeks.</t>
  </si>
  <si>
    <t>119 aircraft - 100 Halifaxes, 14 Lancasters, 5 Mosquitos - of Nos 6 and 8 Groups attacked an oil refinery and storage depot at Donges, near the mouth of the River Loire. This was the start of a new campaign against oil targets in the occupied Countries. The bombing took place in good visibility. The target was severely damaged and a tanker was hit and capsized. No aircraft lost.</t>
  </si>
  <si>
    <t>116 aircraft - 102 Halifaxes, 12 Mosquitos, 2 Lancasters - of Nos 4 and 8 Groups attacked 2 flying bomb sites with accurate bombing. 1 Halifax lost from the raid on the Les Hauts Buissons site.</t>
  </si>
  <si>
    <t>28 Lancasters and 8 Mosquitos of 3 and 8 Groups bombed flying bomb sites at Acquet and Prouville without loss. 3 Mosquitos flew Ranger patrols to Northern Germany and attacked trains but 1 Mosquito was lost. MH arbitrary split no details.</t>
  </si>
  <si>
    <t>104 Lancasters and 9 Mosquitos of 5 and 8 Groups attacked the oil depot at Donges again and, according to reports, the target was 'devastated'. 3 Lancasters lost.</t>
  </si>
  <si>
    <t>461 Lancasters and 153 Halifaxes to Stuttgart. 17 Lancasters and 4 Halifaxes lost, 4.6 per cent of the force. This was the first of 3 heavy raids on Stuttgart in 5 nights and the only report available is a composite one for the 3 raids. The 3 raids caused the most serious damage of the war in the central districts of Stuttgart which, being situated in a series of narrow valleys, had eluded Bomber Command for several years. They were now devastated and most of Stuttgart's public and cultural buildings were destroyed. The second of the 3 raids, on the night of 25/26 July, was the most successful.</t>
  </si>
  <si>
    <t>94 Lancasters and 6 Mosquitos of No 5 Group attacked an airfield and signals depot at St Cyr. Bombing was accurate. 1 Lancaster lost.</t>
  </si>
  <si>
    <t>93 aircraft - 81 Lancasters, 11 Mosquitos, 1 Mustang - of 5 and 8 Groups attacked 2 launching sites and the Watten storage site. All raids were successful and no aircraft were lost.</t>
  </si>
  <si>
    <t>135 aircraft - 114 Halifaxes, 11 Lancasters, 10 Mosquitos - of Nos 1, 4 and 8 Groups attacked the Krupp oil refinery at Wanne-Eickel. No aircraft lost. Only a few bombs hit a corner of the oil refinery and production was not seriously affected. Other bombs hit the south-eastern part of Eickel, destroying 14 houses and killed 29 civilians, 4 foreign workers and 3 prisoners of war and causing production at the Hannibal coal mine to cease.</t>
  </si>
  <si>
    <t>36 Lancasters and 15 Mosquitos of Nos 1 and 8 Groups bombed 3 launching sites and succeeded in destroying the launching ramp at the Bois des Jardins site. No aircraft lost.</t>
  </si>
  <si>
    <t>412 Lancasters and 138 Halifaxes to continue the attack on Stuttgart. 8 Lancasters and 4 Halifaxes lost, 2.2 per cent of the force.</t>
  </si>
  <si>
    <t>All from 627 Squadron. 178 Lancasters and 9 Mosquitos of No 5 Group carried out an accurate attack on the railway yards at Givors. 4 Lancasters and 2 Mosquitos lost.</t>
  </si>
  <si>
    <t>72 aircraft - 36 Lancasters, 24 Stirlings, 12 Mosquitos - of Nos 3 and 8 Groups attacked 5 V-weapon sites without loss. All targets were cloud-covered and most of the bombing was 'confused and scattered'. Some of the Stirlings on this raid, from No 218 Squadron, were fitted with the G-H blind-bombing device and they used this in the attack on one of the sites; this was the first use of the 'G-H leader' technique.</t>
  </si>
  <si>
    <t>199 aircraft - 159 Halifaxes, 20 Mosquitos, 20 Stirlings - of Nos 3, 4 and 8 Groups attacked two launching sites and made two further separate raids on the Forêt de Nieppe storage site. All bombing was through cloud but the various methods used were believed to have led to accurate results. 1 Halifax lost from one of the Forêt de Nieppe raids.</t>
  </si>
  <si>
    <t>494 Lancasters and 2 Mosquitos of Nos 1, 3, 5 and 8 Groups in the last raid of the current series on Stuttgart. German fighters intercepted the bomber stream while over France on the outward flight; there was a bright moon and 39 Lancasters were shot down, 19 per cent of the force.</t>
  </si>
  <si>
    <t>307 aircraft - 187 Halifaxes, 106 Lancasters, 14 Mosquitos from Nos 1, 6 and 8 Groups - to Hamburg. German fighters again appeared, this time on the homeward flight, and 18 Halifaxes and 4 Lancasters were lost, 12 per cent of the force. The Halifax casualties were 9.6 per cent; No 431 (Canadian) Squadron, flying from Croft airfield in Co. Durham, lost 5 of its 17 aircraft on the raid. This was the first heavy raid on Hamburg since the Battle of Hamburg just a year earlier. The bombing on this raid was not well concentrated. The Germans estimated that only 120 aircraft bombed in the city area, with no recognisable aiming point, though western and harbour areas received the most bombs.</t>
  </si>
  <si>
    <t>76 aircraft - 50 Halifaxes, 16 Stirlings, 10 Mosquitos - of Nos 3, 4 and 8 Groups attacked the stores dump at Forêt De Nieppe without loss.</t>
  </si>
  <si>
    <t>692 aircraft - 462 Lancasters, 200 Halifaxes, 30 Mosquitos - were sent to bomb 6 German positions in front of a mainly American ground attack in the Villers Bocage Caumont area. The presence of cloud caused many difficulties and only 377 aircraft were able to bomb, on to Oboe markers, and only 2 of the 6 targets were effectively hit. 4 Lancasters lost. 2 Mosquitos carried out uneventful Ranger patrols.</t>
  </si>
  <si>
    <t>127 Lancasters and 4 Mosquitos of Nos 1 and 5 Groups carried out an accurate raid on the railway yards at Joigny La Roche in clear conditions. 1 Lancaster lost.</t>
  </si>
  <si>
    <t>97 Lancasters and 6 Mosquitos of Nos 5 and 8 Groups attacked the ends of a railway tunnel at Rilly La Montage being used as a flying-bomb store. No 617 Squadron caved in both ends of the tunnel with their Tallboy bombs and the other part of the bombing force cratered all the approach areas. 2 Lancasters were lost, including the No 617 Squadron aircraft of Flight Lieutenant William Reid, who had won a Victoria Cross in 1943 in a raid on Düsseldorf while flying with No 61 Squadron. Flight Lieutenant Reid survived.</t>
  </si>
  <si>
    <t>Recce</t>
  </si>
  <si>
    <t>52 Lancasters and 5 Mosquitos of Nos 1 and 8 Groups bombed the port area at Le Havre but the target soon became smoke-covered and results were uncertain, though one U-boat was believed to have been hit. 1 Lancaster lost</t>
  </si>
  <si>
    <t>202 aircraft - 104 Lancasters, 76 Halifaxes, 22 Mosquitos - of Nos 1, 6 and 8 Groups attacked two launching and two storage sites, but only at the Forêt de Nieppe storage site was effective damage caused. 1 Halifax and 1 Lancaster lost.</t>
  </si>
  <si>
    <t>777 aircraft - 385 Lancasters, 324 Halifaxes, 67 Mosquitos, 1 Lightning - to attack numerous V-weapon targets but only 79 aircraft were able to bomb; Bomber Command records do not state why the remaining sorties were abortive but poor weather conditions were the probable cause. No aircraft lost.</t>
  </si>
  <si>
    <t>394 aircraft - 234 Lancasters, 99 Halifaxes, 40 Mosquitos, 20 Stirlings, 1 Lightning - attacked 1 flying bomb launch site and 3 supply sites. Visibility was clear at all targets and good bombing results were claimed. 2 Lancasters of No 5 Group lost from the raid on the Bois de Cassan supply site.</t>
  </si>
  <si>
    <t>1,114 aircraft - 601 Lancasters, 492 Halifaxes, 21 Mosquitos - carried out major raids on the Bois de Cassan, Forêt de Nieppe and Trossy St Maxim flying-bomb stores. The weather was clear and all raids were successful. 6 Lancasters lost, 5 from the Trossy St Maxim raid and 1 from the Bois de Cassan raid. 1 Lightning and 1 RCM aircraft accompanied the raids. MH arbitrary split no details.</t>
  </si>
  <si>
    <t>291 aircraft - 169 Halifaxes, 112 Lancasters, 10 Mosquitos - of Nos 6 and 8 Groups attacked the Bois de Cassan and Trossy St Maxim flying bomb sites in clear visibility. 2 Halifaxes of No 6 Group were lost on the Bois de Cassan raid and 2 Lancasters on the Trossy St Maxim raid. A posthumous Victoria Cross was later awarded to Squadron Leader IW Bazalgette of No 635 Squadron, captain of one of the aircraft lost on the all-No 8 Group raid on Trossy St Maxim. Bazalgette's Lancaster was hit by flak and set on fire while approaching the target but the pilot carried on to release his markers and bombs on the target. (The statement in the VC citation that Bazalgette was Master Bomber for this raid is not correct, although he had acted as Master Bomber on earlier raids.) On leaving the target, the Lancaster dived steeply, almost out of control, but the pilot was able to recover from this and 4 members of his crew were able to bale out. Bazalgette then made a good crash-landing in an attempt to save his wounded bomb aimer and the mid-upper gunner who was overcome by fumes or smoke, but the Lancaster exploded and all 3 men still inside were killed. Squadron Leader Bazalgette and his 2 comrades are buried at the small village of Senantes. MH arbitrary split no details.</t>
  </si>
  <si>
    <t>27 Lancasters, 2 Mosquitos and 1 Mustang of No 617 Squadron attacked a railway bridge at Étaples. Some hits were scored but the 1,000-lb bombs used failed to destroy the bridge. No aircraft lost.</t>
  </si>
  <si>
    <t>288 Lancasters of Nos 1, 3 and 8 Groups attacked Bec-d'Ambes and Pauillac oil stores in clear conditions and without loss. 27 Serrate Mosquitos were used as escorts to the bombers attacking these 2 targets; this was the first use of No 100 Group Mosquito fighters in this way. They did not encounter any German fighters.</t>
  </si>
  <si>
    <t>Minor Operations 12 Halifaxes minelaying off Brest, 29 aircraft on Resistance operations, 11 OTU sorties. 1 Halifax and 1 Lysander lost on Resistance operations.</t>
  </si>
  <si>
    <t>742 aircraft - 469 Halifaxes, 257 Lancasters, 16 Mosquitos - of Nos 4, 5, 6 and 8 Groups attacked the Forêt de Nieppe and St Leu d'Esserent storage sites. Bombing conditions were good. 1 Halifax lost from the St Leu d'Esserent raid. MH arbitrary split no details.</t>
  </si>
  <si>
    <t>31 Lancasters and 8 Mosquitos of No 8 Group attempted to carry out small 'Oboe leader' raids on 4 launching sites but only 9 aircraft succeeded in bombing. None lost.</t>
  </si>
  <si>
    <t>15 Lancasters and 2 Mosquitos of No 617 Squadron attacked the U-boat pens at Brest and scored 6 direct hits with Tallboys. 1 Lancaster shot down by flak.</t>
  </si>
  <si>
    <t>306 Lancasters of Nos 1, 3 and 8 Groups attacked oil storage targets on the River Gironde at Blaye, Bordeaux and Pauillac with excellent results. 1 Lancaster was lost from the Pauillac raid. 30 Mosquitos of No 100 Group escorted these forces without loss.</t>
  </si>
  <si>
    <t>35 Mosquitos attacked the synthetic-oil plant at Wanne-Eickel without loss. The markers appeared to be well placed and 2 fires were observed.</t>
  </si>
  <si>
    <t>222 aircraft - 107 Lancasters, 105 Halifaxes, 10 Mosquitos - of Nos 4, 5 and 8 Groups attacked the Bois de Cassan and Forêt de Nieppe V-weapon sites. 1 Lightning accompanied the Bois de Cassan operation. The bombing at both targets was scattered. Some markers at Forêt de Nieppe were not accurate and some of the Master Bomber's instructions at Bois de Cassan were misunderstood, resulting in more than half of the bombing force there retaining their bombs. 3 Lancasters were lost on the Bois de Cassan raid. MH arbitrary split no details.</t>
  </si>
  <si>
    <t>62 aircraft - 51 Halifaxes, 6 Lancasters, 5 Mosquitos - of 4 and 8 Groups bombed the railway centre at Hazebrouck. The attack opened well but the target became obscured by smoke. 1 Halifax lost.</t>
  </si>
  <si>
    <t>12 Lancasters and 3 Mosquitos of No 617 Squadron bombed the U-boat pens at Lorient without loss. 2 direct hits were scored.</t>
  </si>
  <si>
    <t>40 Mosquitos attacked the synthetic-oil plant at Castrop-Rauxel; a large fire was seen. 1 Mosquito lost.</t>
  </si>
  <si>
    <t>25 Lancasters and 2 Mosquitos of No 5 Group recalled from a raid on U-boat pens at Lorient without bombing; 1 Wellington flew an RCM sortie. No aircraft lost.</t>
  </si>
  <si>
    <t>1,019 aircraft - 614 Lancasters, 392 Halifaxes, 13 Mosquitos - attacked five aiming points in front of Allied ground troops in Normandy. The attacks were carefully controlled - only 660 aircraft bombed and German strong points and the roads around them were well cratered. 10 aircraft - all Lancasters - were lost, 7 to German fighters, 2 to flak and 1 to an unknown cause.</t>
  </si>
  <si>
    <t>202 aircraft - 148 Halifaxes, 49 Lancasters, 5 Mosquitos - of 6 and 8 Groups attacked an oil-storage dump at Forêt De Chantilly which was hit and fires were started. 1 Halifax lost in the sea.</t>
  </si>
  <si>
    <t>58 Halifaxes and 20 Mosquitos of 4 and 8 Groups attacked 4 launching sites; the bombing was accurate. 1 Halifax lost.</t>
  </si>
  <si>
    <t>170 Lancasters and 10 Mosquitos of Nos 1, 3 and 8 Groups attacked depots and storage dumps at Aire sur Lys and the Forêt de Lucheux. Both raids were successful. 1 Lancaster lost from the Forêt de Lucheux raid. MH arbitrary split no details.</t>
  </si>
  <si>
    <t>172 aircraft - 114 Halifaxes, 35 Mosquitos, 23 Lancasters - of 4 and 8 Groups attacked 7 launching sites. Visibility was clear and all raids were successful. 3 Halifaxes lost.</t>
  </si>
  <si>
    <t>160 aircraft - 147 Halifaxes, 8 Lancasters, 5 Mosquitos - of 4 and 8 Groups attacked a fuel-storage dump at Forêt De Mormal. A large column of thick smoke was rising from the target at the end of the raid. No aircraft lost.</t>
  </si>
  <si>
    <t>Foret de Mormal</t>
  </si>
  <si>
    <t>12 Lancasters of No 617 Squadron and 1 Mosquito attacked the U-boat pens at La Pallice but smoke and haze prevented observation of results at both targets. No aircraft lost.</t>
  </si>
  <si>
    <t>29 Lancasters and 2 Mosquitos of No 5 Group. 17 Lancasters and 1 Mosquito attacked an oil depot and 12 Lancasters of No 617 Squadron and 1 Mosquito attacked the U-boat pens at La Pallice but smoke and haze prevented observation of results at both targets. No aircraft lost.</t>
  </si>
  <si>
    <t xml:space="preserve">311 aircraft- 171 Lancasters, 115 Halifaxes, 25 Mosquitos - of Nos 1, 3, 6 and 8 Groups attacked 4 launching sites and the Fort-d'Englos storage site. All targets were accurately bombed and no aircraft were lost. </t>
  </si>
  <si>
    <t>176 Lancasters and 14 Mosquitos of No 1 and 5 Groups successfully attacked an oil-storage dump at Forêt De Chatellerault. 2 Lancasters lost.</t>
  </si>
  <si>
    <t>98 Lancasters and 5 Mosquitos of Nos 1 and 8 Groups attacked aviation-fuel storage tanks at Dugny, near Paris. The bombing started badly but then became concentrated. No aircraft lost.</t>
  </si>
  <si>
    <t>60 Lancasters of No 1 Group and 20 Pathfinder Mosquitos attempted to bomb a flying-bomb site at Ferme du Forestal but cloud caused difficulties and only 17 Mosquitos and 13 Lancasters attacked, possibly because the No 1 Group aircraft were unused to the Oboe-leader technique. No aircraft lost.</t>
  </si>
  <si>
    <t>129 aircraft - 109 Halifaxes, 16 Lancasters, 4 Mosquitos - of Nos 6 and 8 Groups bombed a coastal wireless transmitting station at Au Fèvre and destroyed 4 of the 6 masts. No aircraft lost.</t>
  </si>
  <si>
    <t>111 Lancasters and 4 Mosquitos of Nos 1 and 8 Groups attacked the railway yards at Tergnier. The sidings and workshops were 'squarely hit'. 2 Lancasters lost.</t>
  </si>
  <si>
    <t>82 Lancasters and 4 Mosquitos of No 5 Group attacked and destroyed a railway junction at Saumur without loss.</t>
  </si>
  <si>
    <t>68 Lancasters of No 5 Group raiding a coastal gun battery at Maisy found it covered by cloud and only 6 aircraft bombed. No aircraft lost.</t>
  </si>
  <si>
    <t>101 Halifaxes of No 4 Group and 8 Pathfinder Mosquitos attacked the main German radio-listening station at Ferme d'Urville near the coast chosen for the invasion, but cloud and haze prevented accurate bombing. No aircraft lost.</t>
  </si>
  <si>
    <t>58 Lancasters of No 5 Group attacked a railway junction at Saumur. Photographic reconnaissance showed 'severe damage to junction, main lines torn up'. No aircraft lost. Mosquito numbers from At First Sight - 627 Squadron.</t>
  </si>
  <si>
    <t>128 aircraft - 105 Halifaxes, 19 Lancasters, 4 Mosquitos - of Nos 1, 4 and 8 Groups attacked the railway yards at Trappes. Most of the bombing fell in the eastern half of the target area. 15 Halifaxes and 1 Lancaster lost, 12.5 per cent of the force.</t>
  </si>
  <si>
    <t>103 Lancasters and 4 Mosquitos of Nos 1 and 8 Groups attacked a radar-jamming station at Berneval with great accuracy and without loss.</t>
  </si>
  <si>
    <t>271 aircraft - 136 Lancasters, 119 Halifaxes, 16 Mosquitos - attacked 4 coastal gun positions with the loss of 1 Lancaster. In only 1 raid was the bombing accurate but this was not too serious because these raids were part of the invasion deception plan. None of the targets were in the Normandy area; all were on the Pas de Calais coast.</t>
  </si>
  <si>
    <t>96 Lancasters of No 5 Group and 4 Pathfinder Mosquitos to attack the important German signals station at Ferme d'Urville which had escaped serious damage in bombing 2 nights earlier. 3 of the Oboe Mosquitos placed their markers perfectly and the Lancasters wiped out the station. No aircraft lost.'</t>
  </si>
  <si>
    <t>127 Lancasters and 8 Mosquitos of Nos 1, 3 and 8 Groups continued the deception raids on coastal batteries at Calais and Wimereux. The bombing was accurate; no aircraft lost. MH arbitrary split no details.</t>
  </si>
  <si>
    <t>259 aircraft - 125 Lancasters, 118 Halifaxes, 16 Mosquitos - of Nos 1, 4, 5, 6 and 8 Groups to bomb 4 gun positions; 3 of these were deception targets in the Pas de Calais but the fourth battery, at Maisy, was in Normandy between what would soon be known as Omaha and Utah Beaches, where American troops would land in less than 36 hours' time. Unfortunately, Maisy was covered by cloud and could only be marked by Oboe skymarkers, but it was then bombed by 52 Lancasters of No 5 Group. 2 of the 3 gun positions in the Pas de Calais were also affected by bad weather and could only be bombed through cloud but the position at Calais itself was clear and was accurately marked by the Mosquitos and well bombed by Halifaxes and Lancasters of No 6 Group. No aircraft lost on these operations. MH arbitrary split no details.</t>
  </si>
  <si>
    <t>1,012 aircraft - 551 Lancasters, 412 Halifaxes, 49 Mosquitos - to bomb coastal batteries at Fontenay, Houlgate, La Pernelle, Longues, Maisy, Merville, Mont Fleury, Pointe du Hoc, Ouisterham and St Martin de Varreville. 946 aircraft carried out their bombing tasks. 3 aircraft were lost - 2 Halifaxes of No 4 Group on the Mont Fleury raid and 1 Lancaster of No 6 Group on the Longues raid. Only two of the targets - La Pernelle and Ouisterham - were free of cloud; all other bombing was entirely based on Oboe marking. At least 5,000 tons of bombs were dropped, the greatest tonnage in one night so far in the war. MH arbitrary split no details.</t>
  </si>
  <si>
    <t>1,065 aircraft - 589 Lancasters, 418 Halifaxes, 58 Mosquitos - to bomb railway and road centres on the lines of communication behind the Normandy battle area. All of the targets were in or near French towns. 3,488 tons of bombs were dropped on targets at Achères, Argentan, Caen, Châteaudun, Conde sur Noireau, Coutances, St Lô, Lisieux and Vire. Every effort was made to bomb accurately but casualties to the French civilians were inevitable. Cloud affected the accuracy of the bombing at many of the targets and, at Achères, the Master Bomber ordered the raid to be abandoned because of cloud and no bombs were dropped. 10 Lancasters and 1 Halifax were lost in these raids; 6 of the Lancasters were lost in the No 5 Group raid at Caen, where the main force of bombers had to wait for the target to be properly marked and then fly over an area full of German units and guns at bombing heights below 3,000ft. Some details are available of the effects of the bombing. At Argentan, Châteaudun and Lisieux, much damage was done to railways, although the towns, Lisieux in particular, were hit by many bombs. Important bridges at Coutances were badly damaged and the town centres of Caen, Conde sur Noireau, St-Lô and Vire were all badly bombed and most of the roads through those towns were blocked. MH arbitrary split no details.</t>
  </si>
  <si>
    <t>483 aircraft - 286 Lancasters, 169 Halifaxes, 28 Mosquitos - attacked railways at Alençon, Fougères, Mayenne, Pontabault and Rennes to prevent German reinforcements from the south reaching Normandy. All of the raids appear to have been successful. 4 aircraft were lost, 2 Lancasters from the Pontabault raid and 1 Lancaster and 1 Mosquito from the Rennes raid. MH arbitrary split no details.</t>
  </si>
  <si>
    <t>The first 12,000lb Tallboy bombs developed by Barnes Wallis were used on this night by No 617 Squadron in a raid on a railway tunnel near Saumur, 125 miles south of the battle area. The raid was prepared in great haste because a German Panzer unit was expected to move by train through the tunnel. The target area was illuminated with flares by 4 Lancasters of No 83 Squadron and marked at low level by 3 Mosquitos. 25 Lancasters of No 617 Squadron then dropped their Tallboys with great accuracy. The huge bombs exploded under the ground to create miniature 'earthquakes'; one actually pierced the roof of the tunnel and brought down a huge quantity of rock and soil. The tunnel was blocked for a considerable period and the Panzer unit was badly delayed. No aircraft were lost from this raid. MH arbitrary split no details.</t>
  </si>
  <si>
    <t>401 aircraft - 206 Lancasters, 175 Halifaxes, 20 Mosquitos - of Nos 1, 4, 6 and 8 Groups bombed airfields at Flers, Le Mans, Laval and Rennes, all situated south of the Normandy battle area. Bomber Command documents do not give any reason for these raids; it is possible that the intention was to prevent these airfields being used for German reinforcements being brought in by air because the railways were blocked. All the attacks were successful. 2 Halifaxes were lost on the Laval raid. MH arbitrary split no details.</t>
  </si>
  <si>
    <t>108 Lancasters and 4 Mosquitos of No 5 Group, with 5 Pathfinder Mosquitos, attempted to bomb a railway junction at Étampes, south of Paris. 6 Lancasters lost. The marking was accurate but late and the bombing spread from the railway junction into the town.</t>
  </si>
  <si>
    <t>432 aircraft - 323 Lancasters, 90 Halifaxes, 19 Mosquitos - attacked railway targets at Achères, Dreux, Orléans and Versailles. All targets were believed to have been hit but few further details are available. 15 Lancasters and 3 Halifaxes lost. MH arbitrary split no details.</t>
  </si>
  <si>
    <t>329 aircraft - 225 Lancasters, 86 Halifaxes, 18 Mosquitos - of Nos 1, 3, 4 and 8 Groups attacked railway targets at Évreux, Massey Palaiseau, Nantes and Tours. All of the raids appeared to be successful. 3 Lancasters and 1 Halifax - 1 aircraft from each raid - were lost. MH arbitrary split no details.</t>
  </si>
  <si>
    <t>671 aircraft - 348 Halifaxes, 285 Lancasters, 38 Mosquitos - of Nos 4, 5, 6 and 8 Groups to attack communications, mostly railways, at Amiens/St Roch, Amiens/Longueau, Arras, Caen, Cambrai and Poitiers. (It is interesting to note that, with the exception of Caen, all of these targets were the sites of well-known battles of earlier wars and Caen was soon to be the scene of fierce fighting.) Bomber Command's records state that the Poitiers attack, by No 5 Group, was the most accurate of the night and that the 2 raids at Amiens and the raid at Arras were of reasonable accuracy. The target at Cambrai was hit but many bombs also fell in the town. The most scattered attack (also by No 5 Group) was at Caen. 23 aircraft - 17 Halifaxes and 6 Lancasters - were lost from these raids; all of these losses were from Nos 4 and 6 Groups. MH arbitrary split no details.</t>
  </si>
  <si>
    <t xml:space="preserve">303 aircraft - 286 Lancasters and 17 Mosquitos of Nos 1, 3 and 8 Groups - carried out the first raid of the new oil campaign; the target was the Nordstern synthetic-oil plant at Gelsenkirchen (the Germans called the plant Gelsenberg AG). 17 Lancasters were lost, 6.1 per cent of the Lancaster force. The attack opened with exceptional accuracy owing to good work by the Pathfinders and to improved versions of Oboe sets now available. Later phases of the bombing were spoiled by the clouds of smoke from the burning target and by a rogue target indicator which fell 10 miles short of the target and was bombed by 35 aircraft. A German industrial report shows that all production at the oil plant ceased, with a loss of 1,000 tons of aviation fuel a day for several weeks, as well as the loss of other fuels. </t>
  </si>
  <si>
    <t>221 Lancasters and 13 Mosquitos of No 1, 3, 5 and 8 Groups carried out Bomber Command's first daylight raid since the departure of No 2 Group at the end of May 1943. The objectives were the fast German motor-torpedo boats (E-boats) and other light naval forces harboured at Le Havre which were threatening Allied shipping off the Normandy beaches only 30 miles away. The raid took place in 2 waves, one during the evening and the second at dusk. Most of the aircraft in the first wave were from No 1 Group and in the second wave from No 3 Group. Pathfinder aircraft provided marking by their normal methods for both raids. No unexpected difficulties were encountered; the naval port area was accurately bombed by both waves with 1,230 tons of bombs and few E-boats remained undamaged. No 617 Squadron sent 22 Lancasters, each loaded with a 12,000lb Tallboy bomb, and 3 Mosquito marker aircraft to attack the concrete covered E-boat pens just before the first wave bombed. Several hits were scored on the pens and one bomb penetrated the roof. This raid was regarded as an experiment by Sir Arthur Harris, who was still reluctant to risk his squadrons to the dangers of daylight operations but both waves of the attack were escorted by Spitfires of 1No 1 Group and only 1 Lancaster was lost.</t>
  </si>
  <si>
    <t>337 aircraft - 223 Lancasters, 100 Halifaxes, 14 Mosquitos - of Nos 4, 5 and 8 Groups attacked German troop and vehicle positions at Aunay-sur-Odon and Évrecy, near Caen. These raids were prepared and executed in great haste, in response to an army report giving details of the presence of major German units. The weather was clear and both targets were successfully bombed. The target at Aunay, where the marking was shared by Nos 5 and 8 Groups, was particularly accurate. No aircraft were lost.</t>
  </si>
  <si>
    <t>330 aircraft - 61 Lancasters, 255 Halifaxes, 14 Mosquitos - of Nos 4, 6 and 8 Groups attacked railways at Cambrai, Douai and St Pol. All of the targets were either partially cloud-covered or affected by haze and the bombing was not completely concentrated or accurate. 3 Halifaxes and 1 Lancaster were lost, the Lancaster being the Master Bomber's aircraft at Douai. MH arbitrary split no details.</t>
  </si>
  <si>
    <t>A short German report says that 3 bombs fell into the plant area and that 3 civilians outside the factory - a farmer, a lorry-driver and a housewife - were killed. No Mosquitos lost.</t>
  </si>
  <si>
    <t>297 aircraft - 155 Lancasters, 130 Halifaxes, 12 Mosquitos - of Nos 1, 4, 5, 6 and 8 Groups carried out attacks on German light naval vessels now gathering in Boulogne harbour. The tactics employed and the bombing results were similar to those at Le Havre the previous evening, although the visibility was not so clear. 1 Halifax lost. The only details from France are in a short civil report which describes this as the Worst raid of the war on Boulogne, with great destruction in the port and the surrounding areas.</t>
  </si>
  <si>
    <t>227 aircraft - 119 Lancasters, 99 Halifaxes, 9 Mosquitos - of Nos 4, 5 and 8 Groups attacked an ammunition dump at Fouillard and a fuel dump at Châtellerault. The raid at Fouillard, carried out by No 4 Group with Pathfinder marking, hit the north- western section of the target and the all-No 5 Group raid at Châtellerault destroyed 8 fuel sites out of 35 in the target area. No aircraft lost.</t>
  </si>
  <si>
    <t>224 aircraft - 184 Lancasters, 30 Stirlings, 10 Mosquitos - of Nos 3 and 8 Groups attacked railway yards at Lens and Valenciennes. The raids took place in clear visibility and both targets were accurately bombed. 6 Lancasters were lost from the Lens raid and 5 Lancasters from Valenciennes.</t>
  </si>
  <si>
    <t>405 aircraft - 236 Lancasters, 149 Halifaxes, 20 Mosquitos - of Nos 1, 4, 5, 6 and 8 Groups commenced the new campaign against flying-bomb launching sites with raids on 4 sites in the Pas de Calais area. All targets were accurately marked by Oboe Mosquitos and successfully bombed. No aircraft lost.</t>
  </si>
  <si>
    <t>321 aircraft - 162 Halifaxes, 147 Lancasters, 12 Mosquitos - of Nos 1, 4, 6 and 8 Groups to attack the synthetic-oil plant at Sterkrade/Holten despite a poor weather forecast. The target was found to be covered by thick cloud and the Pathfinder markers quickly disappeared. The Main Force crews could do little but bomb on to the diminishing glow of the markers in the cloud. RAF photographic reconnaissance and German reports agree that most of the bombing was scattered, although some bombs did fall in the plant area, but with little effect upon production. Unfortunately, the route of the bomber stream passed near a German night-fighter beacon at Bocholt, only 30 miles from Sterkrade. The German controller had chosen this beacon as the holding point for his night fighters. Approximately 21 bombers were shot down by fighters and a further 10 by flak. 22 of the lost aircraft were Halifaxes, these losses being 13.6 percent of the 162 Halifaxes on the raid. No 77 Squadron, from Full Sutton near York, lost 7 of its 23 Halifaxes taking part in the raid.</t>
  </si>
  <si>
    <t>317 aircraft - 196 Lancasters, 90 Halifaxes, 19 Mosquitos, 12 Stirlings - of Nos 1, 3, 4 and 8 Groups attacked railway targets at Aulnoye, Montdidier and St Martin l'Hortier. 1 Lancaster was lost on the Montdidier raid. All targets were covered by cloud and the Master Bombers at Aulnoye and Montdidier ordered their forces to stop bombing after only 7 and 12 aircraft had bombed respectively. 87 aircraft of No 4 Group bombed their target at St Martin l'Hortier but no results were seen. MH - Arbitrary split no details.</t>
  </si>
  <si>
    <t>114 aircraft - 90 Halifaxes, 19 Lancasters, 5 Mosquitos - of 6 and 8 Groups bombed a site at Oisemont, near Abbeville. No results were observed and no aircraft were lost.</t>
  </si>
  <si>
    <t>In a period of bad flying weather, only 10 Mosquitos could be sent to attack a large concrete flying-bomb storage building in the woods at Watten, near St Omer. 9 aircraft bombed but no details of the results are available. No aircraft lost.</t>
  </si>
  <si>
    <t>After standing by for 3 days waiting for cloud over the Pas de Calais to clear, 19 Lancasters and 2 Mosquitos of No 617 Squadron, with 9 Mosquitos of No 8 Group providing preliminary marking, attacked the flying-bomb store, but the conditions were too difficult for accurate marking and the nearest Tallboy bomb was 50 yards from the concrete store.</t>
  </si>
  <si>
    <t>17 Lancasters and 3 Mosquitos of No 617 Squadron attempted to attack a large, concrete covered V-weapon site in a quarry at Wizernes, but the target was cloud-covered and no bombs were dropped.</t>
  </si>
  <si>
    <t>133 Lancasters and 6 Mosquitos to attack the synthetic-oil plant at Wesseling; all the aircraft in this force were from No 5 Group except for 5 Lancasters provided by No 1 Group. The weather forecast for the target area (and for the attack on Scholven/Buer which took place at the same time) predicted clear conditions but the bombing force encountered 10/10ths low cloud. The planned No 5 Group low-level marking method could not be used and the reserve method, in which the Lancasters bombed on H2S, was used instead. German night fighters made contact with the bomber force and 37 Lancasters were lost, Nos 44, 49 and 619 Squadrons each losing 6 aircraft. The casualty rate represented 27.8 per cent of the Lancaster force. Post-raid reconnaissance showed that only slight damage was caused to the oil plant but a secret German report quoted in the British Official History records a 40 per cent production loss at Wesseling after this raid. It is possible that the loss was only of short duration.</t>
  </si>
  <si>
    <t>Role</t>
  </si>
  <si>
    <t>123 Lancasters and 9 Mosquitos of Nos 1, 5 and 8 Groups (124 aircraft from No 5 Group) to attack the synthetic-oil plant at Scholven/Buer. 8 Lancasters lost. This target was also cloud-covered and the No 5 Group marking method could not be used, the Pathfinder aircraft present providing Oboe-based skymarking instead. Again there is a contradiction in reports on the effect of the bombing. Post-raid photographs appeared to show no new damage but the German secret reports indicate a 20 per cent production loss.</t>
  </si>
  <si>
    <t>203 Lancasters and 4 Mosquitos of No 1 and 5 Groups attacked railway yards at Limoges and Saintes. Both targets were bombed with great accuracy. 2 Lancasters of No 1 Group were lost from the Saintes raid.</t>
  </si>
  <si>
    <t>412 aircraft - 226 Lancasters, 164 Halifaxes, 22 Mosquitos - of Nos 3, 4, 6 and 8 Groups attacked 4 flying-bomb sites, which were all hit. 5 Lancasters lost.</t>
  </si>
  <si>
    <t>321 aircraft - 200 Halifaxes, 106 Lancasters, 15 Mosquitos - of Nos 1, 4, 6 and 8 Groups attacked 3 flying bomb sites in clear weather conditions. All targets were accurately bombed; no aircraft lost.</t>
  </si>
  <si>
    <t>16 Lancasters and 2 Mosquitos of No 617 Squadron bombed the Wizernes site and scored several hits with their Tallboy bombs. 1 Lancaster was shot down by flak, the first loss by the squadron for exactly 2 months.</t>
  </si>
  <si>
    <t>323 aircraft - 202 Halifaxes, 106 Lancasters, 15 Mosquitos - of Nos 1, 4, 6 and No 8 Group attacked 3 flying bomb sites. The weather was clear and it was believed that all 3 raids were accurate. 2 Halifaxes of No 4 Group were lost from the raid on the Montorgueil site. No 617 Squadron sent 17 Lancasters, 2 Mosquitos and 1 Mustang to bomb the Siracourt flying-bomb store. The Mustang was flown by Wing Commander Cheshire and used as a low-level marker aircraft. The Mustang had only arrived at Woodhall Spa that afternoon, by courtesy of the Eighth Air Force, and this was Cheshire's first flight in it. The Lancasters scored 3 direct hits on the concrete store with Tallboy bombs and no aircraft were lost. Cheshire had to make his first landing in the unfamiliar Mustang when he returned to his home airfield after dark. MH arbitrary split no details.</t>
  </si>
  <si>
    <t>35 Mosquitos of No 8 Group attacked Göttingen with the intention of hitting railway workshops. The raid was carried out from medium altitude - 4,000 to 10,000ft - but the marker aircraft experienced difficulties in locating the target and bombing was scattered. 1 Mosquito lost. This may have been an experimental raid, to try out the No 8 Group Mosquitos a precision bombing role, but this type of operation was not repeated.</t>
  </si>
  <si>
    <t>104 Halifaxes of No 4 Group with 5 Mosquitos and 2 Lancasters of the Pathfinders attacked the V-weapon site at Mimoyecques without loss. Bombing conditions were good and two large explosions were seen on the ground.</t>
  </si>
  <si>
    <t>721 aircraft - 477 Lancasters, 207 Halifaxes, 37 Mosquitos - attacked 6 flying bomb sites. All raids were believed to have been successful. 3 Lancasters lost.</t>
  </si>
  <si>
    <t>214 Lancasters and 9 Mosquitos of Nos 1, 5 and 8 Groups attacked Vaires and Vitry railway yards. The No 8 Group raid on Vaires was particularly accurate; the Vitry yards were hit only at the western end. 4 Lancasters lost, 2 from each raid.</t>
  </si>
  <si>
    <t>202 Halifaxes of 4 and No 6 Groups with 28 Pathfinder Lancasters attacked railway yards at Blainville and Metz. Both targets were hit. 20 aircraft were lost, 11 Halifaxes of No 4 Group and 1 Lancaster from the Blainville raid and 7 Halifaxes of No 6 Group and 1 Lancaster from Metz. The combined loss rate was 8.7 per cent.</t>
  </si>
  <si>
    <t>102 Lancasters and 5 Mosquitos of Nos 1 and 8 Groups bombed a flying-bomb launching site at Oisemont. The attack took place through 10/10ths cloud and results were not observed. No aircraft were lost.</t>
  </si>
  <si>
    <t>374 Lancasters and 10 Mosquitos of Nos 1, 3 and 8 Groups attacked 3 V-weapons sites. Cloud affected all of the raids but good concentrations of bombs were believed to have been dropped at all targets. No aircraft lost.</t>
  </si>
  <si>
    <t>17 Lancasters, 1 Mosquito and 1 Mustang of No 617 Squadron attacked a flying-bomb store in a large cave at St Leu d'Esserent, north of Paris, and bombed the site accurately and without loss. (Aircraft of No 5 Group, with some Pathfinders, attacked St Leu d'Esserent immediately after the No 617 Squadron attack but Bomber Command records show the No 617 Squadron operation as a day raid and the later operation as a night raid.)</t>
  </si>
  <si>
    <t>231 Lancasters and 15 Mosquitos, mostly from No 5 Group but with some Pathfinder aircraft, continued the attack on the underground flying-bomb store at St Leu d'Esserent with 1,000lb bombs, in order to cut all communications to the site. The bombing was accurate but 13 Lancasters were lost when German fighters engaged the force.</t>
  </si>
  <si>
    <t>282 Lancasters and 5 Mosquitos of Nos 1, 6 and 8 Groups attacked railway yards at Orleans and Villeneuve. Both targets were accurately bombed. 14 Lancasters were lost, 11 from the Villeneuve raid and 3 from Orleans. MH arbitrary split no details.</t>
  </si>
  <si>
    <t>Was this actually St. Leu-d'Esserent?</t>
  </si>
  <si>
    <t>542 aircraft - 321 Lancasters, 201 Halifaxes, 20 Mosquitos - of Nos 3, 4, 6 and 8 Groups attacked 2 flying bomb launching and 2 storage sites. The night was clear with a bright moon and all targets were hit. 4 Lancasters lost. MH arbitrary split no details.</t>
  </si>
  <si>
    <t>154 Lancasters of No 1 Group to the main railway area at Dijon, which was heavily bombed. No aircraft lost.</t>
  </si>
  <si>
    <t>551 aircraft - 314 Halifaxes, 210 Lancasters, 26 Mosquitos, 1 Mustang - attacked 5 V-weapon targets. Only 1 aircraft was lost, a No 6 Group Halifax from a raid on siracourt flying-bomb store. Four of the targets were clear of cloud and were believed to have been bombed accurately but no results were seen at the Forêt de Croc launching site.</t>
  </si>
  <si>
    <t>Diary says 26 Mosquitos participated, Ward only 25, MH assumes there must have been one other from 5 Group. On his return from leading 617 Squadron's attack on the Mimoyecques site, Wing Commander Leonard Cheshire was ordered by the commander of No 5 Group to leave the squadron and rest. Cheshire had completed 4 tours and flown 100 operations. Squadron Leaders JC McCarthy, KL Munro and DJ Shannon, the three No 617 Squadron flight commanders - all survivors of the Dams Raid - were also ordered to rest. 2 months later, Cheshire was awarded the Victoria Cross for his 4 tours and for his courage and skill in developing low-level marking. He did not fly on operations again.</t>
  </si>
  <si>
    <t>467 aircraft - 283 Lancasters, 164 Halifaxes, 20 Mosquitos - of Nos 1, 4, 6 and 8 Groups in a major effort to assist in the Normandy land battle. The Canadian 1st and British 2nd Armies were held up by a series of fortified village strongpoints north of Caen. The first plan was for Bomber Command to bomb these villages but, because of the proximity of friendly troops and the possibility of bombing error, the bombing area was moved back nearer to Caen, covering a stretch of open ground and the northern edge of the city. The weather was clear for the raid, which took place in the evening, and two aiming points were well marked by Oboe Mosquitos and other Pathfinder aircraft. The Master Bomber, Wing Commander SP (Pat) Daniels of No 35 Squadron, then controlled a very accurate raid. Dust and smoke soon obscured the markers but the bombing always remained concentrated. 2,276 tons of bombs were dropped. It was afterwards judged that the bombing should have been aimed at the original targets. Few Germans were killed in the area actually bombed, although units near by were considerably shaken. The northern suburbs of Caen were ruined. No German fighters appeared and only 1 Lancaster, of No 166 Squadron, was shot down by flak. 2 further Lancasters and 1 Mosquito crashed behind the Allied lines in France.</t>
  </si>
  <si>
    <t>208 Lancasters and 13 Mosquitos, mainly from No 5 Group but with some Pathfinder aircraft, attacked a flying-bomb storage dump in a group of tunnels (formerly used for growing mushrooms) at St Leu d'Esserent. The bombing was accurately directed on to the mouths of the tunnels and on to the approach roads, thus blocking access to the flying bombs stored there. German night fighters intercepted the bombing force and 29 Lancasters and 2 Mosquitos were lost, 14.0 per cent of the force. No 106 Squadron, from Metheringham, lost 5 of its 16 Lancasters on the raid and No 630 Squadron, from East Kirkby, lost its commanding officer, Wing Commander WI Deas, who was flying his 69th operation. Wing Commander Deas was killed and is buried in a small cemetery at Omerville, north-west of Versailles.</t>
  </si>
  <si>
    <t>123 Lancasters and 5 Mosquitos of Nos 1 and 8 Groups carried out an accurate raid on the railway yards at Vaires without the loss of any aircraft.</t>
  </si>
  <si>
    <t>347 aircraft - 197 Halifaxes, 120 Lancasters, 30 Mosquitos - of Nos 3,4,6 and 8 Groups bombed 6 V-weapon launching sites but most of the targets were cloud-covered and some of the bombing was scattered. 1 Halifax and 1 Lancaster lost.</t>
  </si>
  <si>
    <t>222 aircraft - 168 Halifaxes, 46 Lancasters, 8 Mosquitos - of Nos 4, 6 and 8 Groups bombed a storage dump at Thiverny but the target was cloud-covered and no results were seen.</t>
  </si>
  <si>
    <t>18 Lancasters and 5 Mosquitos of No 8 Group used Oboe to bomb the Rollez launching site. No aircraft lost.</t>
  </si>
  <si>
    <t>153 Lancasters and 6 Mosquitos of Nos 1, 3 and 8 Groups to attack the  important railway yards at Vaires on the outskirts of Paris; the target area was covered by cloud and the Master Bomber ordered the attack to be abandoned after 2 Mosquitos had marked and 12 Lancasters had bombed. No aircraft lost.</t>
  </si>
  <si>
    <t>W/C Cheshire of 617 Sqn flew this Mosquito. Raid was successful.</t>
  </si>
  <si>
    <t>Successful raid.</t>
  </si>
  <si>
    <t>Unsuccessful raid.</t>
  </si>
  <si>
    <t>341 Lancasters and 11 Mosquitos of Nos 1, 3, 5 and 8 Groups despatched to Aachen. 9 Lancasters lost, 2.6 per cent of the force. This raid was accurate and caused widespread damage and fires in the centre of Aachen and in the southern part of the town, particularly in the suburb of Burtscheid. This was Aachen's most serious raid of the war. Control of the air-raid services was quickly lost when one of the first salvoes or "bombs cut communications between the main operations centre and outlying posts.</t>
  </si>
  <si>
    <t>273 Lancasters and 16 Mosquitos of Nos 1, 3 and 8 Groups to Rouen. No aircraft lost. Bomber Command claimed a concentrated attack on the railway yards, with much destruction.</t>
  </si>
  <si>
    <t>181 aircraft - 112 Halifaxes, 61 Lancasters, 8 Mosquitos of Nos 6 and 8 Groups to railway yards at Noisy-Le-Sec. The Mosquitos also operated against Tergnier. 4 Halifaxes lost. The local report describes results which were typical of these railway-target raids. The marshalling yards, the engine-sheds and the railway workshops suffered great damage. Approximately 200 delayed-action bombs continued to explode in the week after the raid. A through line was established several days later but the marshalling yards were not completely repaired until 6 years after the war. In addition to this railway damage, however, the bombing area was measured as 6km long and 3km wide. 750 houses were destroyed and more than 2,000 damaged. 464 French people were killed and 370 injured.</t>
  </si>
  <si>
    <t>171 aircraft - 139 Halifaxes, 24 Lancasters, 8 Mosquitos of Nos 3, 4 and 8 Groups - to Tergnier. 6 Halifaxes lost. 50 railway lines were blocked but most of the bombing fell on housing areas south-west of the railway yards.</t>
  </si>
  <si>
    <t>Cologne: 357 Lancasters and 22 Mosquitos of Nos 1, 3, 6 and 8 Groups. 4 Lancasters lost. This concentrated attack fell into areas of Cologne which were north and west of the city centre and partly industrial in nature. 192 industrial premises suffered various degrees of damage, together with 725 buildings described as 'dwelling-houses with commercial premises attached'. 7 railway stations or yards were also severely damaged.</t>
  </si>
  <si>
    <t>War diary says there were 22 Mosquitos at La Chapelle, along with 7 each at Ottignies and Lens. Ward has 7 Mosquitos of 8 Group at each of Ottignies and Lens, with a total of 22 dispactched. By extension, 6 Mosquitos from 8 Group must have gone to La Chapelle, leaving the remaining 16 at this target to come from 5 Group. However, At First Sight, only gives 12 Mosquitos from 627 Squadron. 617 Squadron ORB confirms 4 Mossies from 617 on this raid.  A raid on railway yards at La Chapelle just north of Paris was the first major test for the new No 5 Group marking method, with the group employing not only No 617 Squadron's low-level markers but the three Pathfinder squadrons recently transferred from No 8 Group. A few regular No 8 Group Mosquitos were also used to drop markers by Oboe to provide a first indication of the target's location for the main No 5 Group marking force. 247 Lancasters of No 5 Group and 22 Mosquitos from 5 and 8 Groups dispatched. 6 Lancasters lost. The bombing force was split into two parts, with an interval between them of 1 hour, and each part of the force aimed at different halves of the railway yards. There were a few difficulties at the opening of the attack, with the markers of the Oboe Mosquitos being a fraction late and with communications between the various controlling aircraft being faulty, but these difficulties were soon overcome and both parts of the bombing force achieved extremely accurate and concentrated bombing.</t>
  </si>
  <si>
    <t>The southern half of the railway yards was severely damaged.</t>
  </si>
  <si>
    <t xml:space="preserve">238 Lancasters and 17 Mosquitos of No 5 Group and 10 Lancasters of No 1 Group despatched to Brunswick. Few German fighters were attracted to this raid and only 4 Lancasters were lost, 1.5 per cent of the force. This raid is of importance to the history of the bombing war because it was the first time that the No 5 Group low-level marking method was used over a heavily defended German city. The raid was not successful. The initial marking by No 617 Squadron Mosquitos was accurate but many of the main force of bombers did not bomb these, partly because of a thin layer of cloud which hampered visibility and partly because of faulty communications between the various bomber controllers. Many bombs were dropped in the centre of the city but the remainder of the force bombed reserve H2S-aimed target indicators which were well to the south. Ward has this happening on 23/24. </t>
  </si>
  <si>
    <t xml:space="preserve">Düsseldorf: 596 aircraft - 323 Lancasters, 254 Halifaxes, 19 Mosquitos - of all groups except No 5. 29 aircraft - 16 Halifaxes and 13 Lancasters - lost, 4.9 percent of the force. 2,150 tons of bombs were dropped in this old-style heavy attack on a German city which caused much destruction but also allowed the German night-fighter force to penetrate the bomber stream. The attack fell mostly in the northern districts of Düsseldorf. Widespread damage was caused. Ward has this happening on 23/24. </t>
  </si>
  <si>
    <t>Laon railway yards: 181 aircraft - 69 Halifaxes, 52 Lancasters, 48 Stirlings, 12 Mosquitos - of Nos 3, 4, 6 and 8 Groups. 9 aircraft - 4 Lancasters, 3 Stirlings, 2 Halifaxes - lost, 5.0 per cent of the force. The attack was carried out in 2 waves and severe damage was caused. The aircraft of one of the Master Bombers, Wing Commander AGS Cousens of No 635 Squadron, was shot down; Wing Commander Cousens was killed. Ward has this happening on 23/24.</t>
  </si>
  <si>
    <t>637 aircraft - 369 Lancasters, 259 Halifaxes, 9 Mosquitos - of all groups except No 5 Group. 19 aircraft - 11 Lancasters, 8 Halifaxes - lost, 3.0 per cent of the force. Cloud over the target and a strong wind which pushed the Pathfinders too far north spoiled this attack. Only the northern part of Karlsruhe was seriously damaged and most of the bombs fell outside the city. Mannheim, 30 miles to the north, recorded a raid by approximately 100 aircraft on this night and Darmstadt, Ludwigshafen and Heidelberg were also hit by aircraft which failed to find the main target.</t>
  </si>
  <si>
    <t>493 aircraft - 342 Lancasters, 133 Halifaxes, 18 Mosquitos - from all groups except No 5 despatched to Essen. 7 aircraft - 6 Lancasters, 1 Halifax - lost, 1.4 per cent of the force. The Bomber Command report states that this was an accurate attack, based on good Pathfinder ground-marking.</t>
  </si>
  <si>
    <t>206 Lancasters and 11 Mosquitos of No 5 Group and 9 Lancasters of No 1 Group to Schweinfurt. 21 Lancasters lost, 9.3 per cent of the force. This raid was a failure. The low-level marking provided for the first time by Mosquitos of No 627 Squadron was not accurate. Unexpectedly strong head winds delayed the Lancaster marker aircraft and the main force of bombers. German night fighters were carrying out fierce attacks throughout the period of the raid. The bombing was not accurate and much of it fell outside Schweinfurt.</t>
  </si>
  <si>
    <t>Friedrichshafen: 322 Lancasters and 1 Mosquito of Nos 1, 3, 6 and 8 Groups. This was a raid with some interesting aspects. The Air Ministry had urged Bomber Command to attack this relatively small town in moonlight because it contained important factories making engines and gearboxes for German tanks. But the flight to this target, deep in Southern Germany on a moonlit night, was potentially very dangerous; the disastrous attack on Nuremberg had taken place only 4 weeks previously in similar conditions. However, Friedrichshafen was further south and on the fringe of the German night-fighter defences; because of this and the various diversions which confused the German controllers, the bombers reached the target without being intercepted. However, the German fighters arrived at the target while the raid was taking place and 18 Lancasters were lost, 5.6 per cent of the force. 1,234 tons of bombs were dropped in an outstandingly successful attack based on good Pathfinder marking; Bomber Command later estimated that 99 acres of Friedrichshafen, 67 per cent of the town's built-up area, were devastated. Several factories were badly damaged and the tank gearbox factory was destroyed. When the American bombing survey team investigated this raid after the war, German officials said that this was the most damaging raid on tank production of the war.</t>
  </si>
  <si>
    <t>223 aircraft - 191 Halifaxes, 16 Lancasters, 16 Mosquitos despatched to Aulnoye. 1 Halifax lost. Bombing was concentrated and much damage was caused to the railway yards.</t>
  </si>
  <si>
    <t>144 aircraft - 120 Halifaxes, 16 Lancasters, 8 Mosquitos - to attack railway yards at Montzen on the Belgian-German border. The bombing force, particularly the second of the 2 waves, was intercepted by German fighters and 14 Halifaxes and 1 Lancaster were shot down. Only one part of the railway yards was hit by the bombing.The only Lancaster lost was that of Squadron Leader EM Blenkinsopp, a Canadian pilot of No 405 Squadron who was acting as Deputy Master Bomber. Blenkinsopp managed to team up with a Belgian Resistance group and remained with them until captured by the Germans in December 1944. He was taken to Hamburg to work as a forced labourer and later died in Belsen concentration camp 'of heart failure'. He has no known grave.</t>
  </si>
  <si>
    <t>88 Lancasters and 4 Mosquitos of No 5 Group to attack an explosives factory near at St Médard En Jalles near Bordeaux. Only 26 aircraft bombed the target. Because of haze and smoke from fires started by flares in woods near the factory, the Master Bomber ordered the remainder of the force to retain their bombs. No aircraft lost.</t>
  </si>
  <si>
    <t>51 Lancasters and 4 Mosquitos of No 5 Group were dispatched and bombed an airframe factory near Oslo. Visibility was clear; the bombing was accurate and no aircraft were lost. At First Sight says 8 aircraft from 627 Squadron.</t>
  </si>
  <si>
    <t>68 Lancasters and 5 Mosquitos of No 5 Group returned to the explosives factory at St Médard En Jalles and carried out concentrated bombing on it without loss.</t>
  </si>
  <si>
    <t>54 Lancasters and 5 Mosquitos of No 5 Group attacked the Michelin tyre factory at Clermont-Ferrand accurately and without loss.</t>
  </si>
  <si>
    <t>143 aircraft - 114 Halifaxes, 20 Lancasters, 9 Mosquitos - of Nos 6 and 8 Groups despatched to Somain, south-east of Lille. 1 Halifax lost.The initial Oboe marking was inaccurate and the Master Bomber ordered the bombing force to wait. Most of the Halifaxes making up the Main Force either did not hear or ignored his orders and their bombs missed the target. Some damage was caused to the railway yards by the remainder of the force.</t>
  </si>
  <si>
    <t>128 aircraft - 107 Halifaxes, 13 Lancasters, 8 Mosquitos - of Nos 4 and 8 Groups attacked the railway yards at Achères, near Paris without loss.The Mayor of this small town reports that the bombing completely destroyed the railway yards and that there were no civilian victims, the Mayor attributing this to the fact that the bombers flew at comparatively low level.</t>
  </si>
  <si>
    <t>Northern France</t>
  </si>
  <si>
    <t>Oboe leader sorties - 12 such sorties, in pars, between 1 and 21 May.  MH arbitrary assignment of days.</t>
  </si>
  <si>
    <t>131 Lancasters and 8 Mosquitos of No 5 Group attacked the aircraft assembly factory and an explosives factory at Toulouse. Both targets were hit and no aircraft were lost.</t>
  </si>
  <si>
    <t>137 aircraft - 89 Halifaxes, 40 Lancasters, 8 Mosquitos - of 6 and 8 Groups attacked the railway yards at St Ghislain with great accuracy. 1 Halifax and 1 Lancaster lost.</t>
  </si>
  <si>
    <t>132 aircraft - 110 Halifaxes, 14 Lancasters, 8 Mosquitos of Nos 4 and 8 Groups attacked railway targets at Malines. 1 Halifax lost. The bombing was scattered, although the locomotive sheds were damaged.</t>
  </si>
  <si>
    <t>Chambly: 120 aircraft - 96 Lancasters, 16 Stirlings, 8 Mosquitos - of Nos 3 and 8 Groups. 3 Lancasters and 2 Stirlings lost. Chambly, to the north of Paris was the main railway stores and repair depot for the Northern French system which the Allied bombers were trying to put out of action. The local report (provided by the office of the present Chief Engineer at Chambly) shows that the raid was extremely successful. Approximately 500 high-explosive bombs fell inside the railway depot area and serious damage was caused to all departments. The depot was completely out of action for 10 days.</t>
  </si>
  <si>
    <t>46 Lancasters and 4 Mosquitos of No 5 Group carried out an accurate attack on aircraft-repair workshops at Tours. The main buildings were completely destroyed. No aircraft lost.</t>
  </si>
  <si>
    <t>84 Lancasters and 8 Mosquitos attacked a Luftwaffe airfield at Montdidier and caused much damage among buildings and installations on the northern part of the airfield. 4 Lancasters lost.</t>
  </si>
  <si>
    <t>346 Lancasters and 14 Mosquitos of Nos 1 and 5 Groups and 2 Pathfinder Mosquitos to bomb a German military camp situated close to the French village of Mailly. 42 Lancasters lost, 11.6 per cent of the force. The control of this raid in the target area failed to operate according to plan. The initial low-level markers were accurate and were well backed up by Lancaster marker aircraft. The 'Marker Leader', Wing Commander Cheshire, ordered the Main Force to come in and bomb but the 'Main Force Controller', Wing Commander LC Deane, could not transmit the order to do so to the waiting Lancasters because his VHF radio set was being drowned by an American forces broadcast and his wireless transmitter was wrongly tuned. German fighters arrived during the delay and bomber casualties were heavy. The main attack eventually started when the Deputy Controller, Squadron Leader ENM Sparks, took over. Approximately 1,500 tons of bombs were dropped with great accuracy. 114 barrack buildings, 47 transport sheds and some ammunition buildings in the camp were hit; 102 vehicles, including 37 tanks, were destroyed. The night-fighter attacks continued over the target and on the return route. Among the aircraft shot down was that of Squadron Leader Sparks, who had stayed over the target to the end. Sparks evaded capture and soon returned to England. The squadrons of No 1 Group, which made up the second wave of the attack, suffered the most casualties - 28 aircraft out of their 173 dispatched. No 460 (Australian) Squadron, from Binbrook, lost 5 out of its 17 Lancasters on the raid.</t>
  </si>
  <si>
    <t xml:space="preserve">149 aircraft - 77 Halifaxes, 64 Lancasters, 8 Mosquitos - of Nos 4 and 8 Groups attacked railway installations in the Gassicourt suburb of Mantes La Jolie, to the west of Paris. 2 Lancasters and 1 Halifax lost. Bomber Command's records state that 'stores depots and locomotive sheds' were severely damaged but the local report shows that some of the bombing fell outside the railway objective. The western part of the town - including 'old Mantes', the suburb of Gassicourt and the hamlet of Dennemont - were all bombed. </t>
  </si>
  <si>
    <t>64 Lancasters and 4 Mosquitos of No 5 Group attacked an ammunition dump at Sable Sur Sarthe which was destroyed by 'enormous explosions'. No aircraft lost.</t>
  </si>
  <si>
    <t>93 Lancasters and 6 Mosquitos of 3 and 8 Groups to bomb the airfield at Nantes. 1 Lancaster lost. Accurate bombing hit runways and hangars.</t>
  </si>
  <si>
    <t>56 Halifaxes of No 6 Group and 8 Pathfinder Mosquitos attempted to bomb a coastal gun position at St Valery near Dieppe but just missed the target. No aircraft lost.</t>
  </si>
  <si>
    <t>58 Lancasters and 4 Mosquitos of No 5 Group attacked an ammunition dump at Salbris. The bombing was accurate and much damage was caused but 7 Lancasters were lost.</t>
  </si>
  <si>
    <t>53 Lancasters and 8 Mosquitos of No 5 Group bombed the airfield at Tours and caused much damage. 1 Lancaster and 1 Mosquito lost.</t>
  </si>
  <si>
    <t>Haine St Pierre: 123 aircraft - 62 Halifaxes, 53 Lancasters, 8 Mosquitos - of 6 and 8 Groups. 6 Halifaxes and 3 Lancasters lost. Severe damage was caused to half of the railway yards and to locomotive sheds.</t>
  </si>
  <si>
    <t>58 Lancasters and 6 Mosquitos of No 5 Group attacked the airfield and seaplane base at Lanveoc Poulmic near Brest with great accuracy. 1 Lancaster lost.</t>
  </si>
  <si>
    <t>31 Halifaxes of No 4 Group and 8 Pathfinder Mosquitos scored direct hits on a coastal gun position at Morsalines on the Cherbourg peninsular. 1 Halifax lost.</t>
  </si>
  <si>
    <t>32 Halifaxes of No 4 Group and 7 Pathfinder Mosquitos attacked a gun position at Berneval but only 1 aircraft hit the target. Most of the bombing was 600-700 yards from the gun position. No aircraft lost.</t>
  </si>
  <si>
    <t>30 Lancasters of No 3 Group and 8 Pathfinder Mosquitos located a gun position at Cap Griz Nez but no hits were scored. No aircraft lost.</t>
  </si>
  <si>
    <t>56 Lancasters and 8 Mosquitos of No 5 Group attacked the Gnome &amp; Rhone factory at Gennevilliers and another factory near by. 5 Lancasters lost.</t>
  </si>
  <si>
    <t>39 Lancasters and 4 Mosquitos of No 5 Group to a small ball-bearing factory at Annecy on the France-Switzerland border. Weather en route was very bad and only 2 Mosquito marker aircraft reached the target, but the factory was accurately bombed. No aircraft lost.</t>
  </si>
  <si>
    <t>MH arbitrary split no details. 506 aircraft - 291 Lancasters, 187 Halifaxes, 28 Mosquitos - to bomb railway yards at Courtrai, Dieppe, Ghent, Lens and Lille. No post-raid reconnaissance was carried out at Dieppe and results of the raid there are not known. All other raids were successful, although some bombs fell on nearby civilian housing. 12 Lancasters lost from the No 5 Group raid to Lille and 1 Lancaster lost from the Dieppe raid.</t>
  </si>
  <si>
    <t>190 Lancasters and 8 Mosquitos of No 5 Group, with 3 Mosquitos of No 8 Group, were dispatched to attack a large military camp at Bourg Léopold in Belgium. Haze hampered the marking of the target and the Master Bomber ordered the raid to be abandoned, for fear of hitting the nearby civilian housing, after 94 Lancasters had bombed. 5 Lancasters lost.</t>
  </si>
  <si>
    <t>Boulogne: 135 aircraft - 80 Halifaxes, 47 Lancasters, 8 Mosquitos - of 6 and 8 Groups. 2 Halifaxes lost.
Some bombs fell in the railway yards but the main weight of the raid missed the target and fell on nearby civilian housing. 128 civilians were killed. Target type from Thunder.</t>
  </si>
  <si>
    <t>126 Lancasters and 6 Mosquitos of Nos 1 and 8 Groups to Hasselt in norrth-eastern Belgium. The target was marked and 39 aircraft bombed, but all missed the railway yards because of thick haze and the Master Bomber ordered the bombing to stop. 5 Lancasters lost.</t>
  </si>
  <si>
    <t>105 Lancasters and 5 Mosquitos of Nos 3 and 8 Groups attacked the railway yards at Louvain near Rennes but the main weight of the bombing hit the railway workshops and nearby storage buildings. 4 Lancasters lost.</t>
  </si>
  <si>
    <t>53 Halifaxes of No 4 Group and 6 Pathfinder Mosquitos attacked railway yards at Trouville, south of Le Havre. The bombing was accurate and a large explosion was seen. No aircraft lost.</t>
  </si>
  <si>
    <t>53 Halifaxes of No 4 Group and 6 Pathfinder Mosquitos attacked a gun position at Colline Beaumont near Le Touquet. The target proved difficult to mark and no results were established. No aircraft lost.</t>
  </si>
  <si>
    <t>120 aircraft - 96 Halifaxes, 20 Lancasters, 4 Mosquitos - of 6 and 8 Groups. 3 Halifaxes and 2 Lancasters lost. The bombing was more accurate than on the previous night and considerable damage was caused in the railways yards. MH arbitrary split no details.</t>
  </si>
  <si>
    <t>Hasselt: 111 aircraft - 100 Halifaxes, 7 Lancasters, 4 Mosquitos - of Nos 4 and 8 Groups. 6 Halifaxes and 1 Lancaster lost. Most of the attack fell in open fields and only a few bombs hit the railway yards. MH arbitrary split no details.</t>
  </si>
  <si>
    <t>22 Mosquitos of No 8 Group attempted to block the Kiel Canal by laying mines from low level. Intelligence sources had said that the flak defences on part of the canal had been removed. 20 Mosquitos laid their mines in this stretch; 1 aircraft lost.</t>
  </si>
  <si>
    <t>Various Small Ops</t>
  </si>
  <si>
    <t>143 aircraft - 106 Halifaxes, 32 Lancasters, 5 Mosquitos of Nos 4 and 8 Groups attacked the railway yards at Boulogne. Only 1 of the Oboe Mosquitos was able to mark the target but the bombing was accurate. The local report says that the main station was badly damaged; 33 civilians were killed. No aircraft lost.</t>
  </si>
  <si>
    <t>118 Lancasters and 4 Mosquitos of Nos 1 and 8 Groups carried out a particularly accurate attack on the railway yards at Orleans. 1 Lancaster lost.</t>
  </si>
  <si>
    <t>112 Lancasters and 9 Mosquitos of Nos 5 and 8 Groups found that their railway target at Amiens was cloud-covered and the Master Bomber ordered the attack to stop after 37 Lancasters had bombed. 1 Lancaster lost.</t>
  </si>
  <si>
    <t>Le Mans: 112 Lancasters and 4 Mosquitos of Nos 3 and 8 Groups. The majority of the bombs hit the railway yards and caused serious damage. The local report says that the locomotive sheds were destroyed, an ammunition train (or some ammunition wagons) blew up, 2 main lines were destroyed and all other lines blocked because overhead power lines were brought down across the tracks. Unfortunately the Lancasters of the Master Bomber and his deputy collided over the target and crashed. The Master Bomber was a brilliant young New Zealander, Wing Commander JF Barron, DSO and Bar, DFC, DFM, and the Deputy Master Bomber was Squadron Leader JM Dennis, DSO, DFC They were both killed; both were from No 7 Squadron. 1 other Lancaster was lost.</t>
  </si>
  <si>
    <t>58 Halifaxes of No 6 Group and 6 Pathfinder Mosquitos attacked a coastal gun position at Le Clipon but there was haze and the results are not known. No aircraft lost.</t>
  </si>
  <si>
    <t>63 aircraft - 42 Halifaxes, 15 Lancasters, 6 Mosquitos of Nos 6 and 8 Groups bombed a gun position at Merville near Dunkirk. Some bombs did fall in the battery position despite the presence of haze. No aircraft were lost.</t>
  </si>
  <si>
    <t>39 Lancasters and 5 Mosquitos of No 8 Group to attack a radar station at Mont Couple. The Mosquitos were not able to use their Oboe equipment but 31 Lancasters used their H2S sets to make a timed run from the coast and bomb the approximate position of the target. 1 Lancaster shot down by flak.</t>
  </si>
  <si>
    <t>Düsseldorf: 30 Mosquitos. The target area was cloud-covered and the Oboe markers quickly disappeared into the cloud. Most aircraft bombed on dead reckoning but this must have been inaccurate; Wuppertal, 17 miles east of Düsseldorf, reports 71 people killed on this night. No Mosquitos lost.</t>
  </si>
  <si>
    <t>Various Small ops</t>
  </si>
  <si>
    <t>510 Lancasters and 22 Mosquitos of Nos 1, 3, 5 and 8 Groups carried out the first large raid on Duisburg for a year. 29 Lancasters were lost, 5.5 per cent of the force. The target was covered by cloud but the Oboe skymarking was accurate and much damage was caused in the southern areas of the city.</t>
  </si>
  <si>
    <t>361 Lancasters and 14 Mosquitos of Nos 1, 3, 6 and 8 Groups carried out the first large raid on Dortmund for a year. 18 Lancasters were lost, 4.8 per cent of the force. The attack fell mainly in the south-eastern districts of Dortmund, mostly in residential areas.</t>
  </si>
  <si>
    <t>Brunswick: 225 Lancasters and 10 Mosquitos of No 1 and 5 Groups. 13 Lancasters lost, 5.5 per cent of the force. This raid was a failure. The weather forecast had predicted a clear target but the marker aircraft found a complete covering of cloud. There was also interference on the Master Bomber's radio communications, The No 5 Group method could not cope with these conditions and most of the bombing fell in the country areas around Brunswick. A reconnaissance aircraft flying through this area an hour later found it completely free of cloud.</t>
  </si>
  <si>
    <t>133 aircraft - 112 Halifaxes, 13 Lancasters, 8 Mosquitos - of Nos 6 and 8 Groups again attacked the railway yards at Le Mans. The local report confirms that the bombing was accurate, with much damage to the railways and the nearby Gnome &amp; Rhone factory. 1 Halifax lost.</t>
  </si>
  <si>
    <t>Orleans: 128 aircraft - 108 Halifaxes, 12 Lancasters, 8 Mosquitos - of Nos 4 and 8 Groups. 1 Halifax lost. Most of the bombs fell on the passenger station and the railway-repair workshops.</t>
  </si>
  <si>
    <t>442 aircraft - 264 Lancasters, 162 Halifaxes, 16 Mosquitos - of all groups except No 5 to attack 2 railway yards at Aachen - Aachen-West and Rothe Erde (east of the town). These were important links in the railway system between Germany and France. 18 Halifaxes and 7 Lancasters lost, 5.7 per cent of the force. The Aachen report duly records that the 2 railway yards were the targets attacked, with the railways to the east of Aachen being particularly hard hit. But, because this was a German town, Bomber Command sent more aircraft than normal for railway raids and many bombs fell in Aachen itself and in villages near the railway yards.</t>
  </si>
  <si>
    <t>59 Lancasters and 4 Mosquitos of No 5 Group were dispatched to attack the Philips factory at Eindhoven but the Master Bomber ordered the force not to bomb because of bad visibility. 1 aircraft did not hear the order and released its load. No aircraft lost.</t>
  </si>
  <si>
    <t>106 Halifaxes, 102 Lancasters and 16 Mosquitos, split into small forces, attacked coastal gun positions at Boulogne, Colline Beaumont, Le Clipon and Trouville without loss. MH arbitrary split no details.</t>
  </si>
  <si>
    <t>44 Lancasters and 7 Mosquitos of 5 and 8 Groups to attack the Ford motor factory at Antwerp but the bombing missed the target. Some bombs fell on nearby dockside buildings. No aircraft lost.</t>
  </si>
  <si>
    <t>331 aircraft - 267 Halifaxes, 56 Lancasters, 8 Mosquitos - to attack the military camp at Bourg Léopold in Belgium. 9 Halifaxes and 1 Lancaster lost, 3.0 per cent of the force. 1 Oboe-aimed target indicator fell right on the target and the bombing which followed caused severe damage to the camp.</t>
  </si>
  <si>
    <t>162 Lancasters and 8 Mosquitos of Nos 1, 3 and 8 Groups to attack the Rothe Erde railway yards at Aachen. 12 Lancasters lost, 7.0 per cent of the force. The railway lines at the yards, which were not seriously hit in the raid of 2 nights earlier, were now severely damaged and all through traffic was halted. A large proportion of delayed-action bombs were dropped. The local people were impressed that the whole raid only lasted 12 minutes.</t>
  </si>
  <si>
    <t>100 Lancasters and 4 Mosquitos of No 5 Group to attack a railway junction and workshops at Nantes. The first 50 Lancasters bombed so accurately that the Master Bomber ordered the remainder of the force to retain their bombs. 1 Lancaster lost.</t>
  </si>
  <si>
    <t>78 Lancasters and 5 Mosquitos of No 8 Group attacked the airfield at Rennes in good visibility. The marking was good and the bombing was very accurate. Much damage to the airfield installations was caused and there was a large explosion, probably in the bomb dump.</t>
  </si>
  <si>
    <t>272 aircraft - 208 Lancasters, 49 Halifaxes, 15 Mosquitos - carried out raids on 5 coastal-battery positions on the French coast. All of the targets were bombed satisfactorily. 1 Lancaster and 1 Mosquito lost.</t>
  </si>
  <si>
    <t>118 Lancasters and 8 Mosquitos of 3 and 8 Groups attacked the railway yards and junction at Angers. 1 Lancaster lost. The Bomber Command report describes this as 'a good, concentrated attack' with the tracks and rolling stock very seriously damaged. A brief report from Angers, however, shows that much of the bombing must have fallen outside the target.</t>
  </si>
  <si>
    <t>181 Lancasters and 20 Mosquitos bombed 3 coastal gun positions. 1 Lancaster lost.</t>
  </si>
  <si>
    <t>219 aircraft - 125 Lancasters, 86 Halifaxes, 8 Mosquitos - of all groups except No 5 Group successfully attacked the railway yards at Trappes to the west of Paris in 2 waves. 4 Lancasters lost.</t>
  </si>
  <si>
    <t>115 aircraft - 60 Lancasters, 51 Halifaxes, 4 Mosquitos - of 6 and 8 Groups bombed a radio jamming station at Mont Couple which was 'rendered completely unserviceable'. No aircraft lost.</t>
  </si>
  <si>
    <t>This would normally have been the moon stand-down period for the Main Force, but a raid to the distant target of Nuremberg was planned on the basis of an early forecast that there would be protective high cloud on the outward route, when the moon would be up, but that the target area would be clear for ground-marked bombing. A Meteorological Flight Mosquito carried out a reconnaissance and reported that the protective cloud was unlikely to be present and that there could be cloud over the target, but the raid was not cancelled. 795 aircraft were dispatched - 572 Lancasters, 214 Halifaxes and 9 Mosquitos. The German controller ignored all the diversions and assembled his fighters at 2 radio beacons which happened to be astride the route to Nuremberg. The first fighters appeared just before the bombers reached the Belgian border and a fierce battle in the moonlight lasted for the next hour. 82 bombers were lost on the outward route and near the target. The action was much reduced on the return flight, when most of the German fighters had to land, but 95 bombers were lost in all - 64 Lancasters and 31 Halifaxes, 11.9 per cent of the force dispatched. It was the biggest Bomber Command loss of the war. Most of the returning crews reported that they had bombed Nuremberg but subsequent research showed that approximately 120 aircraft had bombed Schweinfurt, 50 miles north-west of Nuremberg. This mistake was a result of badly forecast winds causing navigational difficulties. 2 Pathfinder aircraft dropped markers at Schweinfurt. Much of the bombing in the Schweinfurt area fell outside the town and only 2 people were killed in that area. The main raid at Nuremberg was a failure. The city was covered by thick cloud and a fierce cross-wind which developed on the final approach to the target caused many of the Pathfinder aircraft to mark too far to the east. A 10-mile-long creepback also developed into the countryside north of Nuremberg. Both Pathfinders and Main Force aircraft were under heavy fighter attack throughout the raid. Little damage was caused in Nuremberg.</t>
  </si>
  <si>
    <t xml:space="preserve">8 Lancasters of 617 Squadron and 8 Pathfinder Mosquitos attempted to bomb an armaments factory near Liege but the Mosquito marking was not visible below the clouds and the Lancasters did not bomb; 1 Lancaster lost. </t>
  </si>
  <si>
    <t>51 aircraft - 29 Stirlings, 11 Lancasters, 8 Mosquitos, 3 Halifaxes - to attack 2 flying-bomb sites between Abbeville and Amiens. 1 site was bombed accurately but the other could not be located. No aircraft lost.</t>
  </si>
  <si>
    <t>Berlin: 379 aircraft - 364 Lancasters, 8 Mosquitos, 7 Halifaxes. The bomber casualties were not as heavy as on recent raids, partly because German fighters encountered difficulty with the weather and partly because the German controller was temporarily deceived by the Mosquito diversion at Leipzig. The main force of fighters only appeared in the target area at the end of the raid and could not catch the main bomber stream. 16 Lancasters were lost, 4.2 per cent of the force. The Berlin area was covered by cloud and more than half of the early Pathfinder aircraft had trouble with their H2S sets. The markers were scattered and sparse.</t>
  </si>
  <si>
    <t xml:space="preserve">712 aircraft - 457 Lancasters, 252 Halifaxes, 3 Mosquitos - returned to Berlin. A long approach route from the south, passing south of the Ruhr and then within 20 miles of Leipzig, together with Mosquito diversions at Düsseldorf, Leipzig and Magdeburg, caused the German controller great difficulties and there were few fighters over Berlin. Bad weather on the outward route also kept down the number of German fighters finding the bomber stream. 20 aircraft - 11 Lancasters, 9 Halifaxes - were lost, 2.8 per cent of the force. Berlin was again cloud-covered. The Bomber Command report claiming a concentrated attack on skymarkers is not confirmed by the local report. The heaviest bombing was in the southern and south-eastern districts but many bombs also fell to the east of the city. </t>
  </si>
  <si>
    <t>10 Lancasters of 617 Squadron and 6 Pathfinder Mosquitos attempted to destroy a V1 site which had been missed on an earlier raid, but the markers were 200 yards from the target and, with the Lancasters' bombs well grouped around these, the site was again undamaged. No aircraft lost.</t>
  </si>
  <si>
    <t>421 Lancasters despatched to Berlin. Despite a Mosquito 'spoof' raid on Hamburg, German fighters were directed on to the bomber stream at an early stage and were particularly active en-route to Berlin. 28 Lancasters were lost, 6.7 per cent of the force.</t>
  </si>
  <si>
    <t>383 aircraft - 362 Lancasters, 12 Mosquitos, 9 Halifaxes - return to Berlin. German fighter controllers followed the bombers all the way to the target. Night fighters were sent to a radio beacon between Hannover and Bremen but these fighters missed the bomber stream and did not come into action until they were directed to Berlin. Most of the bomber casualties were in the Berlin area. 27 Lancasters were lost, 10 per cent of the force. The casualties included 10 Pathfinder aircraft; No 156 Squadron, from Warboys, lost 5 of its 14 aircraft taking part in the raid.</t>
  </si>
  <si>
    <t>80 aircraft - 57 Stirlings, 12 Mosquitos, 11 Lancasters - to two flying bomb sites, one in the Pas de Calais and one at Bristillerie, near Cherbourg. Both targets were attacked effectively and no aircraft were lost.</t>
  </si>
  <si>
    <t>348 Lancasters and 10 Halifaxes in the first large raid on Stettin since September 1941. The Mosquito diversion at Berlin successfully kept most of the German fighters away from the main force of bombers. 16 aircraft - 14 Lancasters, 2 Halifaxes - lost, 4.5 per cent of the force.</t>
  </si>
  <si>
    <t>496 Lancasters and 2 Halifaxes on the first major raid to Brunswick of the war. 38 Lancasters lost, 7.6 per cent of the force. The German running commentary was heard following the progress of the bomber force from a position only 40 miles from the English coast and many German fighters entered the bomber stream soon after the German frontier was crossed near Bremen. The German fighters scored steadily until the Dutch coast was crossed on the return flight. 11 of the lost aircraft were Pathfinders. Brunswick was smaller than Bomber Command's usual targets and this raid was not a success. The city report describes this only as a 'light' raid, with bombs in the south of the city which had only 10 houses destroyed and 14 people killed. Most of the attack fell either in the countryside or in Wolfenbüttel and other small towns and villages well to the south of Brunswick.</t>
  </si>
  <si>
    <t>769 aircraft - 495 Lancasters, 264 Halifaxes, 10 Mosquitos - to Berlin. 35 aircraft - 22 Halifaxes, 13 Lancasters - lost, 4.6 per cent of the force. No 102 Squadron, from Pocklington, lost 5 of its 16 Halifaxes on this raid, 2 more crashed in England and the squadron would lose 4 more aircraft in the next night's raid. The bomber approach route took a wide swing to the north but, once again, the German controller managed to feed his fighters into the bomber stream early and the fighters scored steadily until the force was well on the way home. The diversions were not large enough to deceive the Germans. The Berlin area was, as so often, completely cloud-covered and what happened to the bombing is a mystery. The Pathfinder skymarking appeared to go according to plan and crews who were scanning the ground with their H2S sets believed that the attack fell on eastern districts of Berlin. No major navigational problems were experienced. No photographic reconnaissance was possible until after a further 4 raids on Berlin were carried out but the various sources from which the Berlin reports are normally drawn all show a complete blank for this night.</t>
  </si>
  <si>
    <t>648 aircraft - 421 Lancasters, 224 Halifaxes, 3 Mosquitos - on the first major raid to Magdeburg. The German controller again followed the progress of the bomber stream across the North Sea and many night fighters were in the stream before it crossed the German coast. The controller was very slow to identify Magdeburg as the target but this did not matter too much because most of the night fighters were able to stay in the bomber stream, a good example of the way the Tame Boar tactics were developing. 57 aircraft - 35 Halifaxes, 22 Lancasters - were lost, 8.8 per cent of the force; it is probable that three quarters of the losses were caused by German night fighters. The Halifax loss rate was 15.6 per cent! The heavy bomber casualties were not rewarded with a successful attack. Some of the Main Force aircraft now had H2S and winds which were stronger than forecast brought some of these into the target area before the Pathfinders' Zero Hour. The crews of 27 Main Force aircraft were anxious to bomb and did so before Zero Hour. The Pathfinders blamed the fires started by this early bombing, together with some very effective German decoy markers, for their failure to concentrate the marking.</t>
  </si>
  <si>
    <t>515 Lancasters and 15 Mosquitos despatched to Berlin. The German fighters were committed to action earlier than normal, some being sent out 75 miles over the North Sea from the Dutch coast. A number of elaborate feints and diversions had some effect; Half of the German fighters were lured north by the Heligoland mining diversion and action in the main bomber stream was less intense than on recent nights. 33 Lancasters lost, 6.4 per cent of the heavy force. The target was cloud-covered again and skymarking had to be used. Bomber Command was not able to make any assessment of the raid except to state that the bombing appeared to have been spread well up and down wind.</t>
  </si>
  <si>
    <t>Extensive operations were carried out in support of the Berlin raid. 80 Stirlings and Wellingtons flew to the Dutch coast and laid mines there, 21 Halifaxes did the same near Heligoland, both hoping to draw the German fighters up early. 9 aircraft flew RCM sorties and 12 Mosquitos flew Serrate patrols. 18 Mosquito-bomber aircraft dropped imitation 'fighter flares' away from the main bomber routes to and from the target. 140 aircraft were thus engaged in various operations in support of the main raid. 1 Stirling minelayer lost.</t>
  </si>
  <si>
    <t>Berlin: 677 aircraft - 432 Lancasters, 241 Halifaxes, 4 Mosquitos. Part of the German fighter force was drawn up by the early diversions and the bomber approach route over Northern Denmark proved too distant for some of the other German fighters. The German controller was, however, able to concentrate his fighters over the target and many aircraft were shot down there. 46 aircraft - 26 Halifaxes, 20 Lancasters - lost, 6.8 per cent of the force. The cloud over Berlin was broken and some ground-marking was possible but the Bomber Command claim that this was the most concentrated attack of this period is not quite fully confirmed by German records. The western and southern districts were hit but so too were 77 places outside the city. Mosquitos - 6 before the main attack, 4 with it.</t>
  </si>
  <si>
    <t>100Losse</t>
  </si>
  <si>
    <t>534 aircraft - 440 Lancasters, 82 Halifaxes, 12 Mosquitos - to Berlin. There were no preliminary diversions on this night and the attempt by the German controllers to intercept the bomber stream over the sea failed. The bombers were, therefore, well on the way to Berlin before meeting any fighters but the Germans were then able to follow the bomber stream until well into the return flight. 33 aircraft - 32 Lancasters and 1 Halifax - lost, 6.2 per cent of the force.</t>
  </si>
  <si>
    <t>W/C Cheshire of 617 Sqn flew this Mosquito.</t>
  </si>
  <si>
    <t>617 Squadron.</t>
  </si>
  <si>
    <t>Four Mossies from 617 Squadron according to their ORB. Munich: 234 Lancasters and 16 Mosquitos of No 5 Group and 10 Lancasters of No 1 Group in another No 5 Group method raid on a major German target. 9 Lancasters were lost, 3.5 per cent of the force. The marking and controlling plan worked well and accurate bombing fell in the centre of the city. The intense flak and searchlight defences did not prevent the low-flying Mosquito markers from carrying out their task properly and none was seriously damaged.</t>
  </si>
  <si>
    <t>Various small ops</t>
  </si>
  <si>
    <t>After a rest of more than 2 weeks for the regular bomber squadrons, 891 aircraft - 561 Lancasters, 314 Halifaxes, 16 Mosquitos - were dispatched to Berlin. This was the largest force sent to Berlin and the largest non-1,000 bomber force sent to any target, exceeding the previous record of 826 aircraft (which included Stirlings and Wellingtons) sent to Dortmund on the night of 23/24 May 1943. It was also the first time that more than 500 Lancasters and more than 300 Halifaxes were dispatched. The German controllers were able to plot the bomber stream soon after it left the English coast but the swing north over Denmark for the approach flight proved too far distant for many of the German fighters. The German controller ordered the fighters not to fly over Berlin, leaving the target area free for the flak, but many fighters ignored him and attacked bombers over the city. The diversion to Frankfurt-on-Oder failed to draw any fighters. 43 aircraft - 26 Lancasters, 17 Halifaxes -were lost, 4.8 per cent of the force. Berlin was covered by cloud for most of the raid. Heavy bombing fell on the centre and south-western districts and some of Berlin's most important war industries were hit, including the large Siemensstadt area. This was really the end of the true 'Battle of Berlin'; only one more raid took place on the city in this period and that was not for more than a month.</t>
  </si>
  <si>
    <t>Leipzig: 823 aircraft - 561 Lancasters, 255 Halifaxes, 7 Mosquitos. 78 aircraft - 44 Lancasters and 34 Halifaxes - lost, 9.5 per cent of the force. The Halifax loss rate was 13.3 per cent of those dispatched and 14.9 per cent of those Halifaxes which reached the enemy coast after 'early returns' had turned back. The Halifax IIs and Vs were permanently withdrawn from operations to Germany after this raid.   This was an unhappy raid for Bomber Command. The German controllers only sent part of their force of fighters to the Kiel minelaying diversion. When the main bomber force crossed the Dutch coast, they were met by a further part of the German fighter force and those German fighters which had been sent north to Kiel hurriedly returned. The bomber stream was thus under attack all the way to the target. There were further difficulties at the target because winds were not as forecast and many aircraft reached the Leipzig area too early and had to orbit and await the Pathfinders. 4 aircraft were lost by collision and approximately 20 were shot down by flak. Leipzig was cloud-covered and the Pathfinders had to use skymarking. The raid appeared to be concentrated in its early stages but scattered later. Total effort for the night: 921 sorties, 79 aircraft (8.6 per cent) lost. This was the heaviest Bomber Command loss of the war so far, easily exceeding the 58 aircraft lost on 21/22 January 1943 when Magdeburg was the main target.</t>
  </si>
  <si>
    <t>598 aircraft - 460 Lancasters, 126 Halifaxes, 12 Mosquitos - to Stuttgart. The North Sea sweep and the Munich diversion successfully drew the German fighters up 2 hours before the main bomber force flew inland and only 9 aircraft - 7 Lancasters and 2 Halifaxes - were lost, 1.5 per cent of the force. 4 further Lancasters and 1 Halifax crashed in England.</t>
  </si>
  <si>
    <t>No aircraft lost. A Mosquito of 692 Squadron on the Düsseldorf raid was the first Mosquito to drop a 4,000lb bomb. The Mosquitos of the Light Night Striking Force regularly carried such heavy bombs during the remaining months of the war to targets as far distant as Berlin.</t>
  </si>
  <si>
    <t>734 aircraft - 554 Lancasters, 169 Halifaxes, 11 Mosquitos - carried out the first Bomber Command raid on Schweinfurt, home of Germany's main ball-bearing factories. 266 American B-17s had raided the factories the previous day. Bomber Command introduced a novel tactic on this night. The Schweinfurt force was split into two parts - 392 aircraft and 342 aircraft, separated by a 2-hour interval. Part of the German fighter force was drawn up by earlier diversions. The first wave of the Schweinfurt bombers lost 22 aircraft, 5.6 per cent; the second wave lost only 11 aircraft, 3.2 per cent, and it is believed that only 4 bombers from the second wave were shot down by night fighters. Total losses were 33 aircraft - 26 Lancasters, 7 Halifaxes - 4.5 per cent of the force.</t>
  </si>
  <si>
    <t xml:space="preserve">594 aircraft - 461 Lancasters, 123 Halifaxes, 10 Mosquitos - on the first large raid to Augsburg. The various diversions and the splitting of the main bomber force into 2 waves again reduced casualties still further. 21 aircraft - 16 Lancasters, 5 Halifaxes - lost, 3.6 per cent of the force; at least 4 of these casualties were due to collision. The bombing at Augsburg was outstandingly successful in clear weather conditions and against this 'virgin' target with only weak flak defences. The Pathfinder ground-marking was accurate and the raid became controversial because of the effects of its outstanding accuracy. The beautiful old centre of Augsburg was completely destroyed by high explosive and fire, with much less than the usual spread of bombing to the more modern outer areas, where some industry was located. There were 246 large or medium fires and 820 small ones; the temperature was so cold (minus 18" Celsius) that the River Lech was frozen over and many of the water hoses also froze. The Germans publicized it as an extreme example of 'terror bombing'. </t>
  </si>
  <si>
    <t>Stuttgart: 557 aircraft - 415 Lancasters, 129 Halifaxes, 13 Mosquitos. Thick cloud on the routes to and from the target made it difficult for the German fighters to get into the bomber stream and only 4 aircraft - 3 Lancasters and 1 Halifax - were lost, 0.7 per cent of the force.</t>
  </si>
  <si>
    <t>261 Halifaxes and 6 Mosquitos of Nos 4, 6 and 8 Groups on the first of a series of raids on railway targets in France and Belgium in preparation for the invasion. No aircraft lost.</t>
  </si>
  <si>
    <t>304 aircraft - 242 Halifaxes, 56 Lancasters, 6 Mosquitos - of Nos 3, 4, 6 and 8 Groups to Le Mans. No aircraft lost. The target was cloud-covered but heavy damage to the railway yards was believed to have been caused. Approximately 300 bombs fell in the railway yards; 250 wagons were destroyed, many railway lines were cut, a turntable was put out of action and 6 locomotives were hit.</t>
  </si>
  <si>
    <t xml:space="preserve">213 Halifaxes and 9 Mosquitos of Nos 4,6 and 8 Groups on a repeat raid to Le Mans. 1 Halifax lost. The local report shows that the Maroc Station and two nearby factories were severely damaged, with many lines being cut and 15 locomotives and 800 wagons being destroyed. </t>
  </si>
  <si>
    <t>863 aircraft - 617 Lancasters, 230 Halifaxes, 16 Mosquitos - ordered to attack Stuttgart. The German fighter controller split his forces into 2 parts. The bomber force flew over France nearly as far as the Swiss frontier before turning north-east to approach Stuttgart. This delayed the German fighters contacting the bomber stream but, when the German fighters did arrive, just before the target was reached, the usual fierce combats ensued. 37 aircraft - 27 Lancasters, 10 Halifaxes - were lost, 4.3 per cent of the force. 2 of the Lancasters force-landed in Switzerland. Adverse winds delayed the opening of the attack and the same winds may have been the cause of the Pathfinder marking falling back well short of the target, despite the clear weather conditions. Some of the early bombing fell in the centre of Stuttgart but most of it fell in open country south-west of the city. The Akademie was damaged in the centre of Stuttgart and some housing was destroyed in the south-western suburbs.</t>
  </si>
  <si>
    <t xml:space="preserve">130 aircraft - 81 Halifaxes, 41 Stirlings, 8 Mosquitos - repeated the previous night's attack on Amiens. No aircraft lost. The Bomber Command report again reported successful bombing. </t>
  </si>
  <si>
    <t>846 aircraft - 620 Lancasters, 209 Halifaxes, 17 Mosquitos - to Frankfurt. The German fighter force was again split. One part was lured north by the Heligoland mining operation but the second part waited in Germany and met the bomber stream just before the target was reached, although cloud made it difficult for these fighters to achieve much success. 22 aircraft - 12 Halifaxes, 10 Lancasters - were lost, 2.6 per cent of the force. The Pathfinders marked the target accurately and this led to heavy bombing of eastern, central and western districts of Frankfurt. The later phases of the bombing were scattered but this was almost inevitable with such a large force; new crews were usually allocated to the final waves.</t>
  </si>
  <si>
    <t>Frankfurt: 816 aircraft - 620 Lancasters, 184 Halifaxes, 12 Mosquitos. Again, an indirect route was employed, this time crossing the Dutch coast north of the Zuider Zee and then flying almost due south to Frankfurt. This, and the Kiel minelaying diversion, confused the Germans for some time; Hannover was forecast as the main target. Only a few fighters eventually found the bomber stream. 33 aircraft - 26 Lancasters, 7 Halifaxes - were lost, 4.0 per cent of the force. The marking and bombing were accurate and Frankfurt suffered another heavy blow; the city's records show that the damage was even more severe than in the raid carried out 4 nights earlier. Half of the city was without gas, water and electricity 'for a long period'. All parts of the city were hit but the greatest weight of the attack fell in the western districts. The report particularly mentions severe damage to the industrial areas along the main road to Mainz. 162 B-17s of the Eighth Air Force used Frankfurt as a secondary target when they could not reach Schweinfurt 36 hours after this RAF raid and caused further damage. The Frankfurt diary has this entry: "The three air raids of 18th, 22nd and 24th March were carried out by a combined plan of the British and American air forces and their combined effect was to deal the worst and most fateful blow of the war to Frankfurt, a blow which simply ended the existence of the Frankfurt which had been built up since the Middle Ages."</t>
  </si>
  <si>
    <t>Markers</t>
  </si>
  <si>
    <t>143 aircraft - 83 Halifaxes, 48 Stirlings, 12 Mosquitos - of Nos 3,4,6 and 8 Groups to Laon. 2 Halifaxes lost. The weather in the target area was clear but the Master Bomber ordered the attack to be stopped after 72 aircraft had bombed. The local report states that about half of the bombs hit the railway yards but the remainder were scattered in an area up to 3 km from the target. The bombing did cut the through lines but these were repaired the following day. 83 houses around the station were hit but only 7 civilians were killed and 9 injured because most of the people who lived near the station moved to other parts of Laon at night.</t>
  </si>
  <si>
    <t>811 aircraft - 577 Lancasters, 216 Halifaxes, 18 Mosquitos - to Berlin. 72 aircraft - 44 Lancasters, 28 Halifaxes - lost, 8.9 per cent of the force. This night became known in Bomber Command as 'the night of the strong winds'. A powerful wind from the north carried the bombers south at every stage of the flight. Not only was this wind not forecast accurately but it was so strong that the various methods available to warn crews of wind changes during the flight failed to detect the full strength of it. The bomber stream became very scattered, particularly on the homeward flight and radar-predicted flak batteries at many places were able to score successes. Part of the bomber force even strayed over the Ruhr defences on the return flight. It is believed that approximately 50 of the 72 aircraft lost were destroyed by flak; most of the remainder were victims of night fighters. Needless to say, the strong winds severely affected the marking with, unusually, markers being carried beyond the target and well out to the south-west of the city. This was the last major RAF raid on Berlin during the war, although the city would be bombed many times by small forces of Mosquitos.</t>
  </si>
  <si>
    <t>Essen: 705 aircraft - 476 Lancasters, 207 Halifaxes, 22 Mosquitos. The sudden switch by Bomber Command to a Ruhr target just across the German frontier caught the German fighter controllers by surprise and only 9 aircraft - 6 Lancasters, 3 Halifaxes - were lost, 1.3 per cent of the force. Essen was covered by cloud but the Oboe Mosquitos marked the target well and this was a successful attack.</t>
  </si>
  <si>
    <t>76 Halifaxes and 8 Mosquitos of Nos 4, 6 and 8 Groups attacked the railway yards at Vaires, near Paris, in bright moonlight. The bombing was very accurate and 2 ammunition trains which were present blew up. 1 Halifax lost.</t>
  </si>
  <si>
    <t>273 aircraft - 95 Halifaxes, 87 Stirlings, 82 Lancasters, 9 Mosquitos - were dispatched to the previously unbombed town of Remscheid on the southern edge of the Ruhr; only 26 people had been killed in Remscheid, by stray bombs, in the last 3 years. This raid marks the true end of the Battle of the Ruhr. 15 aircraft - 8 Stirlings, 5 Halifaxes, 2 Lancasters - were lost, 5.5 per cent of the force.</t>
  </si>
  <si>
    <t xml:space="preserve">740 aircraft - 329 Lancasters, 235 Halifaxes, 105 Stirlings, 66 Wellingtons, 5 Mosquitos despatched on a failed raid to Hamburg. The bombing force encountered a large thunderstorm area over Germany and many crews turned back early or bombed alternative targets. At least 4 aircraft, probably more, were lost because of icing, turbulence or were struck by lightning. No Pathfinder marking was possible at Hamburg and only scattered bombing took place there. Many other towns in a 100-mile area of Northern Germany received a few bombs. A sizeable raid developed on the small town of Elmshorn, 12 miles from Hamburg. It is believed that a flash of lightning set a house on fire here and bomber crews saw this through a gap in the storm clouds and started to bomb the fire. 30 aircraft - 13 Lancasters, 10 Halifaxes, 4 Wellingtons, 3 Stirlings - lost, 4.1 per cent of the force. </t>
  </si>
  <si>
    <t>In response to urgent political orders, 197 Lancasters were dispatched to attack Genoa, Milan and Turin. It is believed that every aircraft reached the target area; 195 crews returned and reported bombing; 2 aircraft were lost. Group Captain JH Searby, of 83 Squadron, acted as Master Bomber for the bombing at Turin but with only limited success. This was a trial in preparation for the role he would play in the raid on Peenemünde later in the month. The only report available from Italy says that 20 people were killed and 79 were injured in Turin.</t>
  </si>
  <si>
    <t>This was a special raid which Bomber Command was ordered to carry out against the German research establishment on the Baltic coast where V2 rockets were being built and tested. The raid was carried out in moonlight to increase the chances of success. There were several novel features:- there was a Master Bomber controlling a full-scale Bomber Command raid for the first time; There were three aiming points - the scientists' and workers' living quarters, the rocket factory and the experimental station; The Pathfinders employed a special plan with crews designated as 'shifters', who attempted to move the marking from one part of the target to another as the raid progressed; Crews of No 5 Group; bombing in the last wave of the attack, had practised the 'time-and-distance' bombing method as an alternative method for their part in the raid. The Pathfinders found Peenemünde without difficulty in the moonlight and the Master Bomber controlled the raid successfully throughout. A Mosquito diversion to Berlin drew off most of the German night-fighters for the first 2 of the raid's 3 phases. The estimate has appeared in many sources that this raid set back the V-2 experimental programme by at least 2 months and reduced the scale of the eventual rocket attack. 8 Mosquitos carried out a highly successful diversion raid on Berlin. 1 aircraft lost.</t>
  </si>
  <si>
    <t>660 aircraft - 297 Lancasters, 185 Halifaxes, 107 Stirlings, 57 Wellingtons, 14 Mosquitos - tasked to carry out a double attack on Mönchengladbach and Rheydt. The visibility was good and the Oboe-assisted marking of both targets was described in Bomber Command's records as 'a model' of good Pathfinder marking. The bombing was very concentrated with little creepback.</t>
  </si>
  <si>
    <t>622 aircraft - 331 Lancasters, 176 Halifaxes, 106 Stirlings, 9 Mosquitos carried out a further attack on Berlin.  This raid was not successful. There was some cloud in the target area; this, together with difficulties with H2S equipment and probably the ferocity of the German defences, all combined to cause the Pathfinder markers to be dropped well south of the centre of the target area and the Main Force bombing to be even further away. The main bombing area eventually extended 30 miles back along the bombers' approach route. After this raid, Gauleiter Goebbels ordered the evacuation from Berlin of all children and all adults not engaged in war work to country areas or to towns in Eastern Germany where air raids were not expected. 47 aircraft - 20 Halifaxes, 17 Stirlings, 10 Lancasters - lost, 1.6 per cent of the force. The Stirling casualties were 16.0 per cent! Approximately two thirds of the bombers lost were shot down by German fighters operating over or near Berlin. The use of 'fighter flares', dropped by German aircraft to 'mark' the bomber routes into and away from the target, was noted for the first time in Bomber Command records.</t>
  </si>
  <si>
    <t>30 OTU Wellingtons with 6 Mosquitos and 5 Lancasters of the Pathfinders successfully bombed an ammunition dump in the Forêt de Mormal, 8 Mosquitos were sent to Cologne and Duisburg, 89 aircraft were minelaying in the Frisians, near Texel and off Brittany and Biscay ports. 1 Stirling minelayer lost.</t>
  </si>
  <si>
    <t>316 Lancasters and 4 Mosquitos despatched to Berlin. Because of the high casualty rates among Halifaxes and Stirlings in recent Berlin raids the heavy force was composed only of Lancasters. 22 Lancasters were lost, nearly 7.0 per cent of the force. The Mosquitos were used to drop 'spoof' flares well away from the bombers' route to attract German night fighters. The raid approached Berlin from the north-east but the marking and bombing were, once again, mostly short of the target. That part of the bombing which did reach Berlin's built-up area fell in residential parts of Charlottenburg and Moabit and in the industrial area called Siemensstadt. Several factories were hit and suffered serious loss of production and among 'utilities' put out of action were major water and electricity works and one of Berlin's largest breweries.</t>
  </si>
  <si>
    <t>605 aircraft - 299 Lancasters, 195 Halifaxes, 111 Stirlings - ordered to carry out a second 'double' attack, this time against Mannheim and Ludwigshafen. 34 aircraft - 13 Halifaxes, 13 Lancasters, 8 Stirlings - lost, 5.6 per cent of the force. The target area for this double attack was clear of cloud and the Pathfinder marking plan worked perfectly. Ground-markers were placed on the eastern side of Mannheim so that the bombing of the Main Force - approaching from the west - could move back across Mannheim and then into Ludwigshafen on the western bank of the Rhine. The creepback did not become excessive and severe destruction was caused in both targets.</t>
  </si>
  <si>
    <t>Boulogne gun positions: 257 aircraft - 119 Wellingtons, 112 Stirlings, 16 Mosquitos, 10 Halifaxes. OTU aircraft formed part of this force and 5 B-17s also flew the first American night-bombing sorties of the war with Bomber Command. Nos 4 and No 5 Groups did not take part in the raid. The target was the site of a German long-range gun battery and the marking was mainly provided by Oboe Mosquitos, some of whom were experimenting with a new technique. But the raid was not successful; the marking and the bombing were not accurate and the battery does not appear to have been damaged. No aircraft lost.</t>
  </si>
  <si>
    <t>711 aircraft - 322 Lancasters, 226 Halifaxes, 137 Stirlings, 26 Wellingtons - on the first major raid to Hannover for 2 years; this was the first of a series of 4 heavy raids on this target. 5 American B-17s also took part in the raid, their first night raid on Germany. 26 aircraft - 12 Halifaxes, 7 Lancasters, 5 Stirlings, 2 Wellingtons - lost, 3.7 per cent of the force. Visibility in the target area was good but stronger winds than forecast caused the marking and the bombing to be concentrated between 2 and 5 miles south-south-east of the city centre. 21 Lancasters and 8 Mosquitos of No 8 Group carried out a diversionary raid at Oldenburg, dropping much 'Window' and many flares and target indicators to simulate the arrival of a larger force. The losses on the Hannover raid, lower than the recent average, may indicate that this tactic was partially successful. No aircraft were lost on the diversionary raid.</t>
  </si>
  <si>
    <t>21 Lancasters and 8 Mosquitos of No 8 Group carried out a diversionary raid on Darmstadt without loss. The diversionary purpose of this raid was not achieved because Darmstadt was too close to Mannheim and the German night fighters could see the main attack only 20 miles away quite clearly. But the small force of bombers caused much damage in this university town which had little industry and which had not been seriously bombed before.</t>
  </si>
  <si>
    <t>Manheim: 628 aircraft - 312 Lancasters, 193 Halifaxes, 115 Stirlings, 8 Mosquitos. 5 B- 17s also took part. 32 aircraft - 18 Lancasters, 7 Halifaxes, 7 Wellingtons - lost, 5.1 per cent of the force. The Pathfinder plan worked well and concentrated bombing fell on the intended area, although later stages of the raid crept back across the northern edge of Ludwigshafen and out into the open country.</t>
  </si>
  <si>
    <t>Hannover: 678 aircraft - 312 Lancasters, 231 Halifaxes, 111 Stirlings, 24 Wellingtons. 5 B-17s also took part. 38 Bomber Command aircraft - 17 Halifaxes, 10 Lancasters, 10 Stirlings, 1 Wellington - lost, 5.6 per cent of the force, and 1 B-17 also lost. The use by the Pathfinders of faulty forecast winds again saved the centre of Hannover. The bombing was very concentrated but fell on an area 5 miles north of the city centre. No details are available from Germany but RAF photographic evidence showed that most of the bombs fell in open country or villages north of the city. 21 Lancasters and 6 Mosquitos of No 8 Group carried out a diversionary raid on Brunswick which was successful in drawing off some night fighters. 218 people were killed in Brunswick - 51 Germans and 167 foreigners. 1 Lancaster lost.</t>
  </si>
  <si>
    <t>352 aircraft - 213 Lancasters, 130 Halifaxes, 9 Mosquitos - ordered to Bochum. 9 aircraft - 5 Halifaxes and 4 Lancasters - lost, 2.6 per cent of the force. The Oboe-assisted Pathfinder plan worked perfectly and led to accurate and concentrated bombing.</t>
  </si>
  <si>
    <t>Hagen: 243 Lancasters and 8 Mosquitos. This raid was a complete success achieved on a completely cloud-covered target of small size, with only a moderate bomber effort and at trifling cost. The Oboe skymarking was perfect and severe damage was caused.2 Lancasters lost, 0.8 per cent of the force.</t>
  </si>
  <si>
    <t>Kassel: 547 aircraft - 223 Halifaxes, 204 Lancasters, 113 Stirlings, 7 Mosquitos. The H2S 'blind marker' aircraft overshot the aiming point badly and the 'visual markers' could not correct this because their view of the ground was restricted by thick haze. German decoy markers may also have been present. The main weight of the attack thus fell on the western suburbs and outlying towns and villages. 24 aircraft - 14 Halifaxes, 6 Stirlings, 4 Lancasters - lost, 4.4 per cent of the force.</t>
  </si>
  <si>
    <t>406 aircraft - 162 Lancasters, 170 Halifaxes, 70 Stirlings, 4 Mosquitos raided Frankfurt. 3 B-17s also took part. 10 aircraft - 5 Halifaxes, 3 Lancasters, 2 Stirlings - lost, 2.5 per cent of the force. 1 B-17 was also lost. This was the last RAF night-bombing raid in which American aircraft took part, but individual B-17s occasionally carried out bombing flights in following weeks Clear weather and good Pathfinder marking produced the first serious blow on Frankfurt so far in the war, with extensive destruction being caused in the eastern half of the city and in the inland docks on the River Main.</t>
  </si>
  <si>
    <t>343 Lancasters despatched to Stuttgart. The first aircraft to be equipped with ABC, (night-fighter communications jamming known bybthe crews as 'Airborne Cigar'), from 101 Squadron operated on this night. The German night-fighter controller was confused by the Mosquito diversion on Munich and only a few night fighters reached Stuttgart at the end of the attack; 4 Lancasters were lost, 1.2 per cent of the force. The target area was cloud-covered and the H2S Pathfinder marking developed in 2 areas.</t>
  </si>
  <si>
    <t>Hannover: 504 aircraft - 282 Lancasters, 188 Halifaxes, 26 Wellingtons, 8 Mosquitos. This was the last Bomber Command raid in which Wellingtons took part. 300 (Polish) and 432 (Canadian) Squadrons provided the 26 Wellingtons which operated on this night; they all returned safely. The German controller guessed correctly that Hannover was the target and many night fighters arrived before the attack was over. 27 aircraft - 14 Lancasters and 13 Halifaxes - were lost, 5.4 per cent of the force. Conditions over Hannover were clear and the Pathfinders were finally able to mark the centre of the city accurately; a most concentrated attack followed with a creepback of only 2 miles, all within the built-up area. This was probably Hannover's worst attack of the war.</t>
  </si>
  <si>
    <t>It was on this night that an RAF ground radio station in England, probably the one at Kingsdown in Kent, started its broadcasts with the intention of interrupting and confusing the German controllers' orders to their night fighters. The Bomber Command Official History describes how, at one stage, the German controller broke into vigorous swearing, whereupon the RAF voice remarked, 'The Englishman is now swearing'. To this, the German retorted, 'It is not the Englishman who is swearing, it is me'.</t>
  </si>
  <si>
    <t>589 aircraft - 344 Lancasters, 233 Halifaxes, 12 Mosquitos ordered to Düsseldorf. 18 aircraft - 11 Lancasters, 7 Halifaxes - lost, 3.1 per cent of the force. The main weight of the raid fell in the centre and south of the city with extensive damage both to housing and to industrial premises. Not in Ward</t>
  </si>
  <si>
    <t>313 Lancasters of 5 and No 8 Groups to attack the railway yards at Modane on the main line between France and Italy. The Pathfinder marking, in difficult conditions, was slightly beyond the target but 200 aircraft brought back photographs to show that their bombs fell within 1 mile of the target and the railway system was seriously damaged.</t>
  </si>
  <si>
    <t>440 Lancasters and 4 Mosquitos were dispatched. Few German fighters intercepted the force. 9 Lancasters were lost, 2.0 per cent of the force. Berlin was completely cloud-covered and both marking and bombing were carried out blindly; Bomber Command could make no assessment of the results.</t>
  </si>
  <si>
    <t>Leverkusen bombed by 266 aircraft - 170 Halifaxes, 86 Stirlings, 10 Mosquitos - of Nos 3,4,6 and 8 Groups. Only 4 Halifaxes and 1 Stirling - 1.9 per cent of the force - lost; very few German fighters were operating, probably because of bad weather at their airfields. Failures of equipment prevented most of the Oboe marking being carried out and other Pathfinder aircraft were unable to mark the target properly in difficult weather conditions, leading to bombs being scattered over a wide area. At least 27 towns, mostly well to the north of Leverkusen, recorded bombs. Leverkusen's own records show only one high-explosive bomb in the town!</t>
  </si>
  <si>
    <t>Berlin attacked by 764 aircraft - 469 Lancasters, 234 Halifaxes, 50 Stirlings, 11 Mosquitos. This was the greatest force sent to Berlin so far but it was also the last raid in which Stirlings were sent to Germany. Bad weather again kept most of the German fighters on the ground and the bomber force was able to take a relatively 'straight in, straight out' route to the target without suffering undue loss. 26 aircraft - 11 Lancasters, 10 Halifaxes, 5 Stirlings - were lost, 3.4 per cent of the force. Berlin was again completely cloud-covered and returning crews could only estimate that the marking and bombing were believed to be accurate, In fact, this was the most effective raid on Berlin of the war. A vast area of destruction stretched from the central districts westwards across the mainly residential areas of Tiergarten and Charlottenburg to the separate suburb city of Spandau. Because of the dry weather conditions, several 'firestorm' areas were reported and a German plane next day measured the height of the smoke cloud as 6,000 metres (nearly 19,000 ft). It was estimated that 175,000 people were bombed out. Interesting entries among the lists of buildings destroyed or severely damaged are: the Kaiser-Wilhelm-Gedächtniskirche (the Kaiser Wilhelm Memorial Church which is now, half ruined, half restored, a major attraction in West Berlin), the Charlottenburg Castle, the Berlin Zoo, much of the Unter den Linden, the British, French, Italian and Japanese embassies, the Ministry of Weapons and Munitions, the Waffen SS Administrative College, the barracks of the Imperial Guard at Spandau and, among many industrial premises, 5 factories of the Siemens electrical group and the Alkett tank works which had recently moved from the Ruhr.</t>
  </si>
  <si>
    <t xml:space="preserve">383 aircraft - 365 Lancasters, 10 Halifaxes, 8 Mosquitos - to continue the attack on Berlin. The bombing force used the same direct route as had been employed on the previous night. The German controllers made an early identification of Berlin as the probable target; their single-engined fighters were gathered over the city before the arrival of the bombers and other fighters arrived a few minutes later. Fake instructions broadcast from England caused much annoyance to the German who was giving the 'running commentary'; the Germans started using a female commentator but this was promptly countered by a female voice from England ordering the German pilots to land because of fog at their bases. 'Spoof' fighter flares dropped by Mosquitos north of the bomber stream also caused some diversion of German effort. Bomber crews noticed that flak over the target was unusually restrained, with the German fighters obviously being given priority. 20 aircraft - all Lancasters - were lost, 5.2 per cent of the bomber force. The target was again cloud-covered and the Pathfinders carried out skymarking, but many of the Main Force crews aimed their bombs through the cloud at the glow of 11 major fires still burning from the previous night. Much further destruction was caused in Berlin. </t>
  </si>
  <si>
    <t>443 Lancasters and 7 Mosquitos to Berlin and Stuttgart (diversion). Both forces flew a common route over Northern France and on nearly to Frankfurt before diverging. The German controllers thought that Frankfurt was the main target until a late stage and several bombers were shot down as they flew past Frankfurt. Only a few fighters appeared over Berlin, where flak was the main danger, but the scattered condition of the bomber stream at Berlin meant that bombers were caught by fighters off track on the return flight and the casualties mounted. 28 Lancasters were lost, 6.2 per cent of the force, and 14 more Lancasters crashed in England. The weather was clear over Berlin but, after their long approach flight from the south, the Pathfinders marked an area 6-7 miles north-west of the city centre and most aircraft bombed there. Because of Berlin's size, however, most of the bombing still fell within the city boundaries and particularly on the semi-industrial suburb of Reinickendorf; smaller amounts of bombing fell in the centre and in the Siemensstadt (with many electrical factories) and Tegel districts. The Berlin Zoo was heavily bombed on this night. Many of the animals had been evacuated to zoos in other parts of Germany but the bombing killed most of the remainder. Several large and dangerous animals - leopards, panthers, jaguars, apes - escaped and had to be hunted and shot in the streets. The diversionary raid on Stuttgart was carried out by 157 Halifaxes and 21 Lancasters. 6 Halifaxes lost, 3.4 per cent of the force. The bombing was very scattered and caused little damage but part of the night-fighter force was drawn off from the Berlin operation.
 Were some Mosquitos sent to Stuttgart?</t>
  </si>
  <si>
    <t>458 aircraft - 425 Lancasters, 18 Mosquitos, 15 Halifaxes - continued the Battle of Berlin. There were no major diversions and the bombers took an absolutely direct route across the North Sea and Holland and then on to Berlin. The Germans identified Berlin as the target 19 minutes before Zero Hour and many fighters were waiting there. Incorrectly forecast winds scattered the bomber stream, particularly on the return flight, and German fighters scored further victories here. A total of 40 bombers - 37 Lancasters, 2 Halifaxes, 1 Mosquito - were lost, 8.7 per cent of the force. 460 (Australian) Squadron lost 5 of its 25 Lancasters on this raid, including the aircraft in which two newspaper reporters were flying. These were Captain Grieg of the Daily Mail and Norman Stockton of the Sydney Sun. The inaccurate wind forecast caused great difficulties for the Pathfinders, who were not able to establish their positions correctly. The bombing photographs of the Main Force suggested that the attack was scattered over a wide area of southern Berlin and the countryside south of the city. The Berlin report confirms this but adds that some useful damage was caused in industrial areas of the eastern and western districts, with two more of the Siemens factories, a ball-bearing factory and several railway installations being badly hit. Damage elsewhere was light, only 136 buildings being destroyed.</t>
  </si>
  <si>
    <t>527 aircraft - 307 Lancasters, 220 Halifaxes - to Leipzig. Despite the loss of two pressmen on the previous night, the well-known American broadcaster, Ed Murrow, flew on the raid with a 619 Squadron Lancaster crew. He returned safely. The bomber force took another direct route towards Berlin before turning off to bomb Leipzig. German fighters were in the bomber stream and scoring successes before the turn was made but most of them were then directed to Berlin when the Mosquito diversion opened there. There were few fighters over Leipzig and only 3 bombers are believed to have been lost in the target area, 2 of them being shot down by flak. A relatively successful raid, from the point of view of bomber casualties, was spoiled when many aircraft flew by mistake into the Frankfurt defended area on the long southern withdrawal route and more than half of the bombers shot down on this night were lost there. 24 aircraft - 15 Halifaxes, 9 Lancasters - were lost, 4.6 per cent of the force. The Pathfinders found and marked this distant inland target accurately and the bombing was very effective; this was the most successful raid on Leipzig during the war. A large area of housing and many industrial premises were severely damaged. One place which was hit by a large number of bombs was the former World Fair exhibition site, whose spacious buildings had been converted to become war factories, the largest buildings being taken over by the Junkers aircraft company.</t>
  </si>
  <si>
    <t>RCM</t>
  </si>
  <si>
    <t>483 Lancasters and 10 Mosquitos on the main raid to Berlin and 5 further Mosquitos dropped decoy fighter flares south of Berlin. The bomber route again led directly to Berlin across Holland and Northern Germany and there were no major diversions. The German controllers plotted the course of the bombers with great accuracy; many German fighters were met at the coast of Holland and further fighters were guided on to the bomber stream throughout the approach to the target. More fighters were waiting at the target and there were many combats. The bombers shook off the opposition on the return flight by taking a northerly route over Denmark. 25 Lancasters, 5.2 per cent of the Lancaster force, were lost. Many further aircraft were lost on returning to England. Berlin was cloud-covered but the Pathfinder skymarking was reasonably accurate and much of the bombing fell in the city. In the city centre, the National Theatre and the building housing Germany's military and political archives were both destroyed. The damage to the Berlin railway system and to rolling stock, and the large numbers of people still leaving the city, were having a cumulative effect upon the transportation of supplies to the Russian Front; 1,000 wagon-loads of war material were held up for 6 days. The sustained bombing had now made more than a quarter of Berlin's total living accommodation unusable. On their return to England, many of the bombers encountered very low cloud at their bases. The squadrons of 1, 6 and No 8 Groups were particularly badly affected. 29 Lancasters (and a Stirling from the minelaying operation) either crashed or were abandoned when their crews parachuted. The group with heaviest losses was No 1 Group with 13 aircraft lost; the squadron with heaviest losses was 97 Squadron, No 8 Group, with 7 aircraft lost. Five Mosquitos dropped decoy fighter flares south of Berlin.</t>
  </si>
  <si>
    <t>47 aircraft - 26 Stirlings, 12 Mosquitos, 9 Lancasters - carried out raids on 2 flying-bomb sites near Abbeville. Neither raid was successful. The larger raid, by the Stirlings on the Tilley-le-Haut site, failed because the Oboe Mosquito markers could not get any closer than 450 yards from the small target. The 9 Lancasters of 617 Squadron which attacked the second site, in a wood at Flixecourt, dropped their 12,000lb bombs accurately on the markers placed by the only Oboe Mosquito operating at this target but the markers were 350 yards from the flying-bomb site and none of the 617 Squadron bombs were more than l00 yards from the markers. No aircraft lost. Not in Ward.</t>
  </si>
  <si>
    <t>100Gp</t>
  </si>
  <si>
    <t>Frankfurt: 650 aircraft - 390 Lancasters, 257 Halifaxes, 3 Mosquitos. The German control rooms were able to plot the bomber force as soon as it left the English coast and were able to continue plotting it all the way to Frankfurt. There were many combats on the route to the target. The Mannheim diversion did not draw fighters away from the main attack until after the raid was over but the return flight was quieter. 41 aircraft - 27 Halifaxes, 14 Lancasters - lost, 6.3 per cent of the force. The bombing at Frankfurt did not go according to plan. The Pathfinders had prepared a ground-marking plan on the basis of a forecast giving clear weather but they found up to 8/10ths cloud. The Germans lit a decoy fire site 5 miles south-east of the city and also used dummy target indicators. Some of the bombing fell around the decoy but part of the creepback fell on Frankfurt causing more damage than Bomber Command realized at the time. Part of the bombing somehow fell on Mainz, 17 miles to the west, and many houses along the Rhine waterfront and in southern suburbs were hit.</t>
  </si>
  <si>
    <t>44 Lancasters and 10 Mosquitos of 1 and No 8 Groups carried out a diversionary raid on Mannheim but most of the bombing fell outside the city. No aircraft lost.</t>
  </si>
  <si>
    <t xml:space="preserve">787 aircraft - 353 Lancasters, 244 Halifaxes, 116 Stirlings, 74 Wellingtons - returned to Hamburg. Brigadier-General Anderson, again flew in a Lancaster and watched this raid. The centre of the Pathfinder marking - all carried out by H2S on this night - was about 2 miles east of the planned aiming point in the centre of the city, but the marking was particularly well concentrated and the Main Force bombing 'crept back' only slightly. This was the night of the firestorm, which started through an unusual and unexpected chain of events. The temperature was particularly high (30° centigrade at 6 o'clock in the evening) and the humidity was only 30 per cent, compared with an average of 40-50 per cent for this time of the year. There had been no rain for some time and everything was very dry .The concentrated bombing caused a large number of fires in the densely built-up working-class districts of Hammerbrook, Hamm and Borgfeld. Most of Hamburg's fire vehicles had been in the western parts of the city, damping down the fires still smouldering there from the raid of 3 nights earlier, and only a few units were able to pass through roads which were blocked by the rubble of buildings destroyed by high-explosive bombs early in this raid. About half-way through the raid, the fires in Hammerbrook started joining together and competing with each other for the oxygen in the surrounding air. Suddenly, the whole area became one big fire with air being drawn into it with the force of a storm. The bombing continued for another half hour, spreading the firestorm area gradually eastwards. It is estimated that 550-600 bomb loads fell into an area measuring only 2 miles by 1 mile. The firestorm raged for about 3 hours and only subsided when all burnable material was consumed. The burnt-out area was almost entirely residential. Approximately 16,000 multi-storeyed apartment buildings were destroyed. There were few survivors from the firestorm area and approximately 40,000 people died, most of them by carbon monoxide poisoning when all the air was drawn out of their basement shelters. In the period immediately following this raid, approximately 1,200,000 people - two thirds of Hamburg's population - fled the city in fear of further raids.
</t>
  </si>
  <si>
    <t>719 aircraft - 292 Lancasters, 185 Halifaxes, 118 Stirlings, 113 Wellingtons, 11 Mosquitos. 33 aircraft - 10 Halifaxes, 8 Stirlings, 8 Wellingtons, 7 Lancasters - lost, 4.6 per cent of the force. This attack was aimed at the Barmen half of the long and narrow town of Wuppertal and was the outstanding success of the Battle of the Ruhr. Both Pathfinder marking and Main Force bombing was particularly accurate and a large fire area developed in the narrow streets of the old centre of the town. It is probable that this fire was so severe that the first, small form of what would later become known as a 'firestorm' developed. Because it was a Saturday night, many of the town's fire and air-raid officials were not present, having gone to their country homes for the weekend, and the fire services of the town - in their first raid - were not able to control the fires. Approximately 1,000 acres - possibly 80 per cent of Barmen's built-up area - was destroyed by fire. 5 out of the town's 6 largest factories, 211 other industrial premises and nearly 4,000 houses were completely destroyed.</t>
  </si>
  <si>
    <t>Düsseldorf: 783 aircraft - 326 Lancasters, 202 Halifaxes, 143 Wellingtons, 99 Stirlings, 13 Mosquitos. The Pathfinder marking plan proceeded excellently until an Oboe Mosquito inadvertently released a load of target indicators 14 miles north-east of the target area. This caused part of the Main Force to waste its bombs on open country. But the main bombing caused extensive damage in the centre of Düsseldorf, where 130 acres were claimed as destroyed, and this proved to be the most damaging raid of the war for this city. 38 aircraft - 14 Lancasters, 12 Halifaxes, 10 Wellingtons, 2 Stirlings - lost, 4.9 per cent of the force.</t>
  </si>
  <si>
    <t>503 aircraft - 323 Lancasters, 167 Halifaxes, 11 Mosquitos to Bochum.  This raid took place over a completely cloud-covered target but accurate Oboe skymarking enabled the all Lancaster/Halifax Main Force to cause severe damage to the centre of Bochum. 14 Lancasters and 10 Halifaxes lost, 4.8 per cent of the force.</t>
  </si>
  <si>
    <t>197 Lancasters and 6 Mosquitos to Oberhausen. This target was also cloud-covered but once again the Oboe skymarking was accurate. 17 Lancasters lost, 8.4 per cent of the force.</t>
  </si>
  <si>
    <t xml:space="preserve">705 aircraft - 262 Lancasters, 209 Halifaxes, 117 Stirlings, 105 Wellingtons, 12 Mosquitos. 44 aircraft - to Krefeld. 17 Halifaxes, 9 Lancasters, 9 Wellingtons, 9 Stirlings - were lost, 6.2 per cent of the force. This raid was carried out before the moon period was over and the heavy casualties were mostly caused by night fighters. 12 of the aircraft lost were from the Pathfinders; 35 Squadron lost 6 out of its 19 Halifaxes taking part in the raid. The raid took place in good visibility and the Pathfinders produced an almost perfect marking effort, ground-markers dropped by Oboe Mosquitos being well backed up by the Pathfinder heavies. 619 aircraft bombed these markers, more than three quarters of them achieving bombing photographs within 3 miles of the centre of the target. A large area of fire became established and this raged, out of control, for several hours. </t>
  </si>
  <si>
    <t>Mülheim: 557 aircraft - 242 Lancasters, 155 Halifaxes, 93 Stirlings, 55 Wellingtons, 12 Mosquitos. The Pathfinders had to mark this target through a thin layer of stratus cloud but reports indicate accurate initial marking. In later stages of the raid, the Pathfinder markers and the bombing moved slightly, into the northern part of the town; this had the effect of cutting all road and telephone communications with the neighbouring town of Oberhausen, with which Mülheim was linked for air-raid purposes. Not even cyclists or motor-cyclists were able to get out of Mülheim; only messengers on foot could get through. The post-war British Bombing Survey Unit estimated that this single raid destroyed 64 per cent of the town of Mülheim.</t>
  </si>
  <si>
    <t>630 aircraft - 251 Lancasters, 171 Halifaxes, 101 Wellingtons, 98 Stirlings, 9 Mosquitos - despatched to Wuppertal.  This attack was aimed at the Elberfeld half of Wuppertal, the Barmen half of the town having been devastated at the end of May. The Pathfinder marking was accurate and the Main Force bombing started well but the creepback became more pronounced than usual. 30 aircraft bombed targets in more western parts of the Ruhr; Wuppertal was at the eastern end of the area. These bombing failures were probably a result of the recent run of intensive operations incurring casualties at a high level. However, much serious damage was again caused to this medium-sized Ruhr town. The post-war British survey estimated that 94 per cent of the Elberfeld part of Wuppertal was destroyed on this night.</t>
  </si>
  <si>
    <t xml:space="preserve">473 aircraft ordered to Gelsenkirchen - 214 Lancasters, 134 Halifaxes, 73 Stirlings, 40 Wellingtons, 12 Mosquitos. This was the first raid to the city since 1941, when it had been one of Bomber Command's regular 'oil targets', although, being in the middle of the Ruhr, this town had often been hit when other targets were attacked. 30 aircraft - 13 Lancasters, 7 Halifaxes, 6 Stirlings, 4 Wellingtons - were lost, 6.3 per cent of the force. The raid was not a success. The target was obscured by cloud and the Oboe Mosquitos, for once, failed to produce regular and accurate marking since 5 of the 12 Oboe aircraft found that their equipment was unserviceable. </t>
  </si>
  <si>
    <t xml:space="preserve">608 aircraft - 267 Lancasters, 169 Halifaxes, 85 Wellingtons, 75 Stirlings, 12 Mosquitos to Cologne. 25 aircraft - 10 Halifaxes, 8 Lancasters, 5 Stirlings, 2 Wellingtons - lost, 4.1 per cent of the force. The circumstances of this raid did not seem promising. The weather forecast said that Cologne would probably be cloud-covered although there might be a break; the Pathfinders had to prepare a dual plan. The target was cloud-covered and the less reliable skymarking system had to be employed. Only 7 of the 12 Oboe Mosquitos reached the target and only 6 of these were able to drop their markers. The marking was 7 minutes late in starting and proceeded only intermittently. Despite all these setbacks, the Main Force delivered its most powerful blow of the Battle of the Ruhr. </t>
  </si>
  <si>
    <t>653 aircraft - 293 Lancasters, 182 Halifaxes, 89 Wellingtons, 76 Stirlings, 13 Mosquitos returned to Cologne. The aiming point for this raid was that part of Cologne situated on the east bank of the Rhine. Much industry was located there. Pathfinder ground marking was accurately maintained by both the Mosquito Oboe aircraft and the backers-up, allowing the Main Force to carry out another heavy attack on Cologne. 30 aircraft - 9 Halifaxes, 8 Lancasters, 8 Wellingtons, 5 Stirlings - lost, 4.6 per cent of the force.</t>
  </si>
  <si>
    <t>Cologne: 282 Lancasters and 6 Mosquitos. 7 Lancasters lost, 2.5 per cent of the force.  The Oboe skymarking was accurate and another successful raid followed, the north-western and south-western sections of the city being the worst hit.</t>
  </si>
  <si>
    <t>418 aircraft - 218 Lancasters, 190 Halifaxes, 10 Mosquitos to Gelsenkirchen on an unsuccessful raid. The Oboe equipment failed to operate in 5 of the Mosquitos and a 6th Mosquito dropped skymarkers in error 10 miles north of the target. 12 aircraft - 7 Halifaxes and 5 Lancasters - lost, 2.9 per cent of the force.</t>
  </si>
  <si>
    <t>374 aircraft - 214 Halifaxes, 76 Wellingtons, 55 Stirlings, 18 Lancasters, 11 Mosquitos ordered to Aachen. A strong tail wind brought the first waves of the Main Force into the target area before Zero Hour with the result that, when the first Pathfinder markers were released, an unusually large number of aircraft bombed in the first minutes of the raid. The visibility was good and large areas of Aachen appeared to burst into flame at once. In the words of the report from Aachen, 'A Terrorangriff [Terrorattack] of the most severe scale was delivered.' 20 aircraft - 15 Halifaxes, 2 Lancasters, 2 Wellingtons, 1 Stirling - lost, 5.3 per cent of the force.</t>
  </si>
  <si>
    <t>Essen attacked by 705 aircraft - 294 Lancasters, 221 Halifaxes, 104 Stirlings, 67 Wellingtons, 19 Mosquitos. The commander of the American VIII Bomber Command, Brigadier-General Fred Anderson, observed this raid as a passenger in an 83 Squadron Lancaster. This was an attempt to achieve a good raid on this major target while the effects of 'Window' were still fresh. The raid was successful, with particular damage being recorded in Essen's industrial areas in the eastern half of the city. The Krupps works suffered what was probably its most damaging raid of the war. The next morning, Doktor Gustav Krupp had a stroke from which he never recovered; this saved him from being charged with war crimes after the war.26 aircraft - 10 Halifaxes, 7 Stirlings, 5 Lancasters, 4 Wellingtons - lost, 3.7 per cent of the force.</t>
  </si>
  <si>
    <t>16/17.12.44.</t>
  </si>
  <si>
    <t>17/18.12.44.</t>
  </si>
  <si>
    <t>Ulm</t>
  </si>
  <si>
    <t>Hanau/Munster/Hallendorf</t>
  </si>
  <si>
    <t>18/19.12.44.</t>
  </si>
  <si>
    <t>Nuremberg/Munster</t>
  </si>
  <si>
    <t>21/22.12.44.</t>
  </si>
  <si>
    <t>Cologne/Bonn-Railways</t>
  </si>
  <si>
    <t>22/23.12.44.</t>
  </si>
  <si>
    <t>Koblenz/Bingen-Railways</t>
  </si>
  <si>
    <t>23/24.12.44.</t>
  </si>
  <si>
    <t>Limburg/Siegburg</t>
  </si>
  <si>
    <t>Siren-Tours</t>
  </si>
  <si>
    <t>24/25.12.44.</t>
  </si>
  <si>
    <t>St-Vith</t>
  </si>
  <si>
    <t>Rheydt</t>
  </si>
  <si>
    <t>27/28.12.44.</t>
  </si>
  <si>
    <t>Opladen</t>
  </si>
  <si>
    <t>28/29.12.44.</t>
  </si>
  <si>
    <t>Monchen—Gladbach/Bonn</t>
  </si>
  <si>
    <t>29/30.12.44.</t>
  </si>
  <si>
    <t>Scholven/Buer</t>
  </si>
  <si>
    <t>Troisdorf</t>
  </si>
  <si>
    <t>30/31.12.44.</t>
  </si>
  <si>
    <t>Hanover/Bochum/Duisburg</t>
  </si>
  <si>
    <t>Osterfeld</t>
  </si>
  <si>
    <t>Berlin/Ludwigshafen</t>
  </si>
  <si>
    <t>Eifel-Region-Tunnels</t>
  </si>
  <si>
    <t>01/02.01.45.</t>
  </si>
  <si>
    <t>Hanau/Hanover</t>
  </si>
  <si>
    <t>02/03.01.45.</t>
  </si>
  <si>
    <t>Berlin/Castrop—Rauxel/Hanau</t>
  </si>
  <si>
    <t>03/04.01.45.</t>
  </si>
  <si>
    <t>Ludwigshafen/Neuss</t>
  </si>
  <si>
    <t>04/05.01.45.</t>
  </si>
  <si>
    <t>Royan</t>
  </si>
  <si>
    <t>Berlin/Neuss</t>
  </si>
  <si>
    <t>05/06.01.45.</t>
  </si>
  <si>
    <t>Berlin/Neuss/Castrop—Rauxel</t>
  </si>
  <si>
    <t>06/07.01.45.</t>
  </si>
  <si>
    <t>Hanau</t>
  </si>
  <si>
    <t>Kassel/Castrop—Rauxel</t>
  </si>
  <si>
    <t>07/08.01.45.</t>
  </si>
  <si>
    <t>Hanover/Nuremburg/Hanau</t>
  </si>
  <si>
    <t>10/11.01.45.</t>
  </si>
  <si>
    <t>Hanover/Koblenz/Cologne/Mannheim/Wiesbaden</t>
  </si>
  <si>
    <t>12/13.01.45.</t>
  </si>
  <si>
    <t>Bochum/Recklinghausen</t>
  </si>
  <si>
    <t>13/14.01.45.</t>
  </si>
  <si>
    <t>14/15.01.45.</t>
  </si>
  <si>
    <t>Grevenbroich</t>
  </si>
  <si>
    <t>Dulmen</t>
  </si>
  <si>
    <t>Berlin/Mannheim</t>
  </si>
  <si>
    <t>16/17.01.45.</t>
  </si>
  <si>
    <t>Mannheim/Hamburg</t>
  </si>
  <si>
    <t>17/18.01.45.</t>
  </si>
  <si>
    <t>Magdeburg/Ruthen/Cologne/Frankfurt/Koblenz/Mannheim</t>
  </si>
  <si>
    <t>18/19.01.45.</t>
  </si>
  <si>
    <t>Sterkrade/H2s-Trials</t>
  </si>
  <si>
    <t>21/22.01.45.</t>
  </si>
  <si>
    <t>Kassel/Mainz</t>
  </si>
  <si>
    <t>22/23.01.45.</t>
  </si>
  <si>
    <t>Hanover/Dortmund</t>
  </si>
  <si>
    <t>26/27.01.45.</t>
  </si>
  <si>
    <t>27/28.01.45.</t>
  </si>
  <si>
    <t>28/29.01.45.</t>
  </si>
  <si>
    <t>Berlin/Mainz</t>
  </si>
  <si>
    <t>29/30.01.45.</t>
  </si>
  <si>
    <t>31/01.02.45.</t>
  </si>
  <si>
    <t>Dortmund/Duisburg</t>
  </si>
  <si>
    <t>01/02.02.45.</t>
  </si>
  <si>
    <t>Berlin/Bruckhausen/Hanover/Nuremberg/Mannheim/Stuttgart</t>
  </si>
  <si>
    <t>02/03.02.45.</t>
  </si>
  <si>
    <t>Magdeburg/Mannheim</t>
  </si>
  <si>
    <t>03/04.02.45.</t>
  </si>
  <si>
    <t>Bottrop</t>
  </si>
  <si>
    <t>Wiesbaden/Osnabruck</t>
  </si>
  <si>
    <t>04/05.02.45.</t>
  </si>
  <si>
    <t>Bonn</t>
  </si>
  <si>
    <t>Hanover/Dortmund/Magdeburg/Wurzburg</t>
  </si>
  <si>
    <t>05/06.02.45.</t>
  </si>
  <si>
    <t>Berlin/Magdeburg/Wurzburg</t>
  </si>
  <si>
    <t>07/08.02.45.</t>
  </si>
  <si>
    <t>Goch/Kieve</t>
  </si>
  <si>
    <t>Magdeburg/Mainz/Other</t>
  </si>
  <si>
    <t>08/09.02.45.</t>
  </si>
  <si>
    <t>Politz</t>
  </si>
  <si>
    <t>Berlin/Neubrandenburg/Nuremberg</t>
  </si>
  <si>
    <t>10/11.02.45.</t>
  </si>
  <si>
    <t>Hanover/Essen</t>
  </si>
  <si>
    <t>12/13.02.45.</t>
  </si>
  <si>
    <t>Stuttgart/Misburg/Wurzburg/H2s-Trials</t>
  </si>
  <si>
    <t>13/14.02.45.</t>
  </si>
  <si>
    <t>Bohien</t>
  </si>
  <si>
    <t>Magdeburg/Bonn/Misburg/Nuremberg/Dortmund</t>
  </si>
  <si>
    <t>14/15.02.45.</t>
  </si>
  <si>
    <t>Berlin/Mainz/Dessau/Duisburg/Nuremberg/Frankfurt</t>
  </si>
  <si>
    <t>Wesel</t>
  </si>
  <si>
    <t>17/18.02.45.</t>
  </si>
  <si>
    <t>18/19.02.45.</t>
  </si>
  <si>
    <t>Nannheim/Berlin/Bremen/Siren-Tours</t>
  </si>
  <si>
    <t>19/20.02.45.</t>
  </si>
  <si>
    <t>Erfurt/Other</t>
  </si>
  <si>
    <t>20/21.02.45.</t>
  </si>
  <si>
    <t>Monheim</t>
  </si>
  <si>
    <t>21/22.02.45.</t>
  </si>
  <si>
    <t>Worms</t>
  </si>
  <si>
    <t>Berlin/Bremen</t>
  </si>
  <si>
    <t>22/23.02.45.</t>
  </si>
  <si>
    <t>Berlin/Bremen/Erfurt/Siren-Tours</t>
  </si>
  <si>
    <t>23/24.02.45.</t>
  </si>
  <si>
    <t>Pforzheim</t>
  </si>
  <si>
    <t>Horten</t>
  </si>
  <si>
    <t>Berlin/Worms/Darmstadt/Essen/Frankfurt</t>
  </si>
  <si>
    <t>Kamen</t>
  </si>
  <si>
    <t>Berlin/Neuss/Siren-Tours</t>
  </si>
  <si>
    <t>25/26.02.45.</t>
  </si>
  <si>
    <t>Erfurt/Berlin/Mainz/Bremen</t>
  </si>
  <si>
    <t>26/27.02.45.</t>
  </si>
  <si>
    <t>Berlin/Nuremberg/Siren-Tours</t>
  </si>
  <si>
    <t>27/28.02.45.</t>
  </si>
  <si>
    <t>28/01.03.45.</t>
  </si>
  <si>
    <t>Berlin/Nuremberg/Munich</t>
  </si>
  <si>
    <t>01/02.03.45.</t>
  </si>
  <si>
    <t>Berlin/Erfurt/Siren-Tours</t>
  </si>
  <si>
    <t>02/03.03.45.</t>
  </si>
  <si>
    <t>Kassel/Berlin</t>
  </si>
  <si>
    <t>03/04.03.45.</t>
  </si>
  <si>
    <t>Berlin/Wurzburg</t>
  </si>
  <si>
    <t>04/05.03.45.</t>
  </si>
  <si>
    <t>Berlin/Essen/Other</t>
  </si>
  <si>
    <t>05/06.03.45.</t>
  </si>
  <si>
    <t>Chemnitz</t>
  </si>
  <si>
    <t>Berlin/Gelsenkirchen/Other</t>
  </si>
  <si>
    <t>06/07.03.45.</t>
  </si>
  <si>
    <t>07/08.03.45.</t>
  </si>
  <si>
    <t>Dessau</t>
  </si>
  <si>
    <t>Berlin/Munster/Hanover/Frankfurt</t>
  </si>
  <si>
    <t>08/09.03.45.</t>
  </si>
  <si>
    <t>Kassel</t>
  </si>
  <si>
    <t>Berlin/Hanover/Hagen/Bremen/Osnabruck</t>
  </si>
  <si>
    <t>09/10.03.45.</t>
  </si>
  <si>
    <t>Berlin/Siren-Tours</t>
  </si>
  <si>
    <t>10/11.03.45.</t>
  </si>
  <si>
    <t>Berlin/Gotha/Jena/Weimar</t>
  </si>
  <si>
    <t>11/12.03.45.</t>
  </si>
  <si>
    <t>Berlin/Brunswick/Hanover/Magdeburg</t>
  </si>
  <si>
    <t>12/13.03.45.</t>
  </si>
  <si>
    <t>Berlin/Halle/Magdeburg/Stendal</t>
  </si>
  <si>
    <t>13/14.03.45.</t>
  </si>
  <si>
    <t>Herne/Gelsenkirchen</t>
  </si>
  <si>
    <t>Berlin/Bremen/Erfurt</t>
  </si>
  <si>
    <t>Arnsberg/Bielefeld</t>
  </si>
  <si>
    <t>14/15.03.45.</t>
  </si>
  <si>
    <t>Zweibrucken</t>
  </si>
  <si>
    <t>Berlin/Bremen/Brunswick</t>
  </si>
  <si>
    <t>Bottrop/Castrop—Rauxel</t>
  </si>
  <si>
    <t>15/16.03.45.</t>
  </si>
  <si>
    <t>Misburg</t>
  </si>
  <si>
    <t>Berlin/Erfurt/Mannheim/Jena/Weimar</t>
  </si>
  <si>
    <t>16/17.03.45.</t>
  </si>
  <si>
    <t>Berlin/Hanau/Brunswick/Osnabruck</t>
  </si>
  <si>
    <t>17/18.03.45.</t>
  </si>
  <si>
    <t>Nuremberg/Berlin/Mannheim/Stuttgart</t>
  </si>
  <si>
    <t>18/19.03.45.</t>
  </si>
  <si>
    <t>Witten</t>
  </si>
  <si>
    <t>Berlin/Kassel/Nuremberg</t>
  </si>
  <si>
    <t>19/20.03.45.</t>
  </si>
  <si>
    <t>Recklinghausen</t>
  </si>
  <si>
    <t>20/21.03.45.</t>
  </si>
  <si>
    <t>Berlin/Bremen/Kassel</t>
  </si>
  <si>
    <t>21/22.03.45.</t>
  </si>
  <si>
    <t>Hildesheim</t>
  </si>
  <si>
    <t>Dorsten</t>
  </si>
  <si>
    <t>22/23.03.45.</t>
  </si>
  <si>
    <t>Berlin/Paderborn/Bochum</t>
  </si>
  <si>
    <t>23/24.03.45.</t>
  </si>
  <si>
    <t>Berlin/Aschaffenburg</t>
  </si>
  <si>
    <t>Gladbéck</t>
  </si>
  <si>
    <t>Dortmund/Bottrop</t>
  </si>
  <si>
    <t>24/25.03.45.</t>
  </si>
  <si>
    <t>Berlin/Nordheim/Siren-Tours</t>
  </si>
  <si>
    <t>25/26.03.45.</t>
  </si>
  <si>
    <t>26/27.03.45.</t>
  </si>
  <si>
    <t>Berlin/Erfurt/Paderborn/Siren-Tours</t>
  </si>
  <si>
    <t>27/28.03.45.</t>
  </si>
  <si>
    <t>Berlin/Bremen/Erfurt/Hanover/Magdeburg</t>
  </si>
  <si>
    <t>29/30.03.45.</t>
  </si>
  <si>
    <t>Berlin/Harburg/Bremen/Hanover</t>
  </si>
  <si>
    <t>30/31.03.45.</t>
  </si>
  <si>
    <t>Berlin/Erfurt/Nordingen/Hamburg/Kiel</t>
  </si>
  <si>
    <t>02/03.04.45.</t>
  </si>
  <si>
    <t>Berlin/Magdeburg/Luneburg/Hamburg/Lubeck</t>
  </si>
  <si>
    <t>Nordhausen</t>
  </si>
  <si>
    <t>03/04.04.45.</t>
  </si>
  <si>
    <t>Berlin/Plauen/Magdeburg</t>
  </si>
  <si>
    <t>04/05.04.45.</t>
  </si>
  <si>
    <t>Leuna/Harburg/Lutzkendorf</t>
  </si>
  <si>
    <t>Berlin/Magdeburg</t>
  </si>
  <si>
    <t>08/09.04.45.</t>
  </si>
  <si>
    <t>Dessau/Berlin/Munich</t>
  </si>
  <si>
    <t>09/10.04.45.</t>
  </si>
  <si>
    <t>Berlin/Plauen/Hamburg</t>
  </si>
  <si>
    <t>10/11.04.45.</t>
  </si>
  <si>
    <t>Plauen</t>
  </si>
  <si>
    <t>Berlin/Chemnitz/Bayreuth</t>
  </si>
  <si>
    <t>Bayreuth</t>
  </si>
  <si>
    <t>11/12.04.45.</t>
  </si>
  <si>
    <t>Berlin/Munich</t>
  </si>
  <si>
    <t>12/13.04.45.</t>
  </si>
  <si>
    <t>13/14.04.45.</t>
  </si>
  <si>
    <t>Boizenburg</t>
  </si>
  <si>
    <t>Hamburg/Stralsund/Reisa</t>
  </si>
  <si>
    <t>14/15.04.45.</t>
  </si>
  <si>
    <t>Potsdam</t>
  </si>
  <si>
    <t>Cuxhaven/Berlin/Wismar</t>
  </si>
  <si>
    <t>15/16.04.45.</t>
  </si>
  <si>
    <t>06.10.44.</t>
  </si>
  <si>
    <t>Kleve</t>
  </si>
  <si>
    <t>Sea Walls</t>
  </si>
  <si>
    <t>Domburg</t>
  </si>
  <si>
    <t>11.10.44.</t>
  </si>
  <si>
    <t>Breskens</t>
  </si>
  <si>
    <t>Veere</t>
  </si>
  <si>
    <t>07.10.44.</t>
  </si>
  <si>
    <t>Kembs</t>
  </si>
  <si>
    <t>Sorpe</t>
  </si>
  <si>
    <t>Westkapelle</t>
  </si>
  <si>
    <t>28.</t>
  </si>
  <si>
    <t>28.10.44.</t>
  </si>
  <si>
    <t>Bergen</t>
  </si>
  <si>
    <t>Zuider Zee</t>
  </si>
  <si>
    <t>1942.09.27/28.</t>
  </si>
  <si>
    <t>1942.09.28.</t>
  </si>
  <si>
    <t>1942.09.28/29.</t>
  </si>
  <si>
    <t>1942.09.29.</t>
  </si>
  <si>
    <t>1942.09.29/30.</t>
  </si>
  <si>
    <t>1942.09.30.</t>
  </si>
  <si>
    <t>1942.09.30/01.</t>
  </si>
  <si>
    <t>1942.10.01.</t>
  </si>
  <si>
    <t>1942.10.01/02.</t>
  </si>
  <si>
    <t>1942.10.02.</t>
  </si>
  <si>
    <t>1942.10.02/03.</t>
  </si>
  <si>
    <t>1942.10.03.</t>
  </si>
  <si>
    <t>1942.10.03/04.</t>
  </si>
  <si>
    <t>1942.10.04.</t>
  </si>
  <si>
    <t>1942.10.04/05.</t>
  </si>
  <si>
    <t>1942.10.05.</t>
  </si>
  <si>
    <t>1942.10.05/06.</t>
  </si>
  <si>
    <t>1942.10.06.</t>
  </si>
  <si>
    <t>1942.10.06/07.</t>
  </si>
  <si>
    <t>1942.10.07.</t>
  </si>
  <si>
    <t>1942.10.07/08.</t>
  </si>
  <si>
    <t>1942.10.08.</t>
  </si>
  <si>
    <t>1942.10.08/09.</t>
  </si>
  <si>
    <t>1942.10.09.</t>
  </si>
  <si>
    <t>1942.10.09/10.</t>
  </si>
  <si>
    <t>1942.10.10.</t>
  </si>
  <si>
    <t>1942.10.10/11.</t>
  </si>
  <si>
    <t>1942.10.11.</t>
  </si>
  <si>
    <t>1942.10.11/12.</t>
  </si>
  <si>
    <t>1942.10.12.</t>
  </si>
  <si>
    <t>1942.10.12/13.</t>
  </si>
  <si>
    <t>1942.10.13.</t>
  </si>
  <si>
    <t>1942.10.13/14.</t>
  </si>
  <si>
    <t>1942.10.14.</t>
  </si>
  <si>
    <t>1942.10.14/15.</t>
  </si>
  <si>
    <t>1942.10.15.</t>
  </si>
  <si>
    <t>1942.10.15/16.</t>
  </si>
  <si>
    <t>1942.10.16.</t>
  </si>
  <si>
    <t>1942.10.16/17.</t>
  </si>
  <si>
    <t>1942.10.17.</t>
  </si>
  <si>
    <t>1942.10.17/18.</t>
  </si>
  <si>
    <t>1942.10.18.</t>
  </si>
  <si>
    <t>1942.10.18/19.</t>
  </si>
  <si>
    <t>1942.10.19.</t>
  </si>
  <si>
    <t>1942.10.19/20.</t>
  </si>
  <si>
    <t>1942.10.20.</t>
  </si>
  <si>
    <t>1942.10.20/21.</t>
  </si>
  <si>
    <t>1942.10.21.</t>
  </si>
  <si>
    <t>1942.10.21/22.</t>
  </si>
  <si>
    <t>1942.10.22.</t>
  </si>
  <si>
    <t>1942.10.22/23.</t>
  </si>
  <si>
    <t>1942.10.23.</t>
  </si>
  <si>
    <t>1942.10.23/24.</t>
  </si>
  <si>
    <t>1942.10.24.</t>
  </si>
  <si>
    <t>1942.10.24/25.</t>
  </si>
  <si>
    <t>1942.10.25.</t>
  </si>
  <si>
    <t>1942.10.25/26.</t>
  </si>
  <si>
    <t>1942.10.26.</t>
  </si>
  <si>
    <t>1942.10.26/27.</t>
  </si>
  <si>
    <t>1942.10.27.</t>
  </si>
  <si>
    <t>1942.10.27/28.</t>
  </si>
  <si>
    <t>1942.10.28.</t>
  </si>
  <si>
    <t>1942.10.28/29.</t>
  </si>
  <si>
    <t>1942.10.29.</t>
  </si>
  <si>
    <t>1942.10.29/30.</t>
  </si>
  <si>
    <t>1942.10.30.</t>
  </si>
  <si>
    <t>1942.10.30/31.</t>
  </si>
  <si>
    <t>1942.10.31.</t>
  </si>
  <si>
    <t>1942.10.31/01.</t>
  </si>
  <si>
    <t>1942.11.01.</t>
  </si>
  <si>
    <t>1942.11.01/02.</t>
  </si>
  <si>
    <t>1942.11.02.</t>
  </si>
  <si>
    <t>1942.11.02/03.</t>
  </si>
  <si>
    <t>1942.11.03.</t>
  </si>
  <si>
    <t>1942.11.03/04.</t>
  </si>
  <si>
    <t>1942.11.04.</t>
  </si>
  <si>
    <t>1942.11.04/05.</t>
  </si>
  <si>
    <t>1942.11.05.</t>
  </si>
  <si>
    <t>1942.11.05/06.</t>
  </si>
  <si>
    <t>1942.11.06.</t>
  </si>
  <si>
    <t>1942.11.06/07.</t>
  </si>
  <si>
    <t>1942.11.07.</t>
  </si>
  <si>
    <t>1942.11.07/08.</t>
  </si>
  <si>
    <t>1942.11.08.</t>
  </si>
  <si>
    <t>1942.11.08/09.</t>
  </si>
  <si>
    <t>1942.11.09.</t>
  </si>
  <si>
    <t>1942.11.09/10.</t>
  </si>
  <si>
    <t>1942.11.10.</t>
  </si>
  <si>
    <t>1942.11.10/11.</t>
  </si>
  <si>
    <t>1942.11.11.</t>
  </si>
  <si>
    <t>1942.11.11/12.</t>
  </si>
  <si>
    <t>1942.11.12.</t>
  </si>
  <si>
    <t>1942.11.12/13.</t>
  </si>
  <si>
    <t>1942.11.13.</t>
  </si>
  <si>
    <t>1942.11.13/14.</t>
  </si>
  <si>
    <t>1942.11.14.</t>
  </si>
  <si>
    <t>1942.11.14/15.</t>
  </si>
  <si>
    <t>1942.11.15.</t>
  </si>
  <si>
    <t>1942.11.15/16.</t>
  </si>
  <si>
    <t>1942.11.16.</t>
  </si>
  <si>
    <t>1942.11.16/17.</t>
  </si>
  <si>
    <t>1942.11.17.</t>
  </si>
  <si>
    <t>1942.11.17/18.</t>
  </si>
  <si>
    <t>1942.11.18.</t>
  </si>
  <si>
    <t>1942.11.18/19.</t>
  </si>
  <si>
    <t>1942.11.19.</t>
  </si>
  <si>
    <t>1942.11.19/20.</t>
  </si>
  <si>
    <t>1942.11.20.</t>
  </si>
  <si>
    <t>1942.11.20/21.</t>
  </si>
  <si>
    <t>1942.11.21.</t>
  </si>
  <si>
    <t>1942.11.21/22.</t>
  </si>
  <si>
    <t>1942.11.22.</t>
  </si>
  <si>
    <t>1942.11.22/23.</t>
  </si>
  <si>
    <t>1942.11.23.</t>
  </si>
  <si>
    <t>1942.11.23/24.</t>
  </si>
  <si>
    <t>1942.11.24.</t>
  </si>
  <si>
    <t>1942.11.24/25.</t>
  </si>
  <si>
    <t>1942.11.25.</t>
  </si>
  <si>
    <t>1942.11.25/26.</t>
  </si>
  <si>
    <t>1942.11.26.</t>
  </si>
  <si>
    <t>1942.11.26/27.</t>
  </si>
  <si>
    <t>1942.11.27.</t>
  </si>
  <si>
    <t>1942.11.27/28.</t>
  </si>
  <si>
    <t>1942.11.28.</t>
  </si>
  <si>
    <t>1942.11.28/29.</t>
  </si>
  <si>
    <t>1942.11.29.</t>
  </si>
  <si>
    <t>1942.11.29/30.</t>
  </si>
  <si>
    <t>1942.11.30.</t>
  </si>
  <si>
    <t>1942.11.30/01.</t>
  </si>
  <si>
    <t>1942.12.01.</t>
  </si>
  <si>
    <t>1942.12.01/02.</t>
  </si>
  <si>
    <t>1942.12.02.</t>
  </si>
  <si>
    <t>1942.12.02/03.</t>
  </si>
  <si>
    <t>1942.12.03.</t>
  </si>
  <si>
    <t>1942.12.03/04.</t>
  </si>
  <si>
    <t>1942.12.04.</t>
  </si>
  <si>
    <t>1942.12.04/05.</t>
  </si>
  <si>
    <t>1942.12.05.</t>
  </si>
  <si>
    <t>1942.12.05/06.</t>
  </si>
  <si>
    <t>1942.12.06.</t>
  </si>
  <si>
    <t>1942.12.06/07.</t>
  </si>
  <si>
    <t>1942.12.07.</t>
  </si>
  <si>
    <t>1942.12.07/08.</t>
  </si>
  <si>
    <t>1942.12.08.</t>
  </si>
  <si>
    <t>1942.12.08/09.</t>
  </si>
  <si>
    <t>1942.12.09.</t>
  </si>
  <si>
    <t>1942.12.09/10.</t>
  </si>
  <si>
    <t>1942.12.10.</t>
  </si>
  <si>
    <t>1942.12.10/11.</t>
  </si>
  <si>
    <t>1942.12.11.</t>
  </si>
  <si>
    <t>1942.12.11/12.</t>
  </si>
  <si>
    <t>1942.12.12.</t>
  </si>
  <si>
    <t>1942.12.12/13.</t>
  </si>
  <si>
    <t>1942.12.13.</t>
  </si>
  <si>
    <t>1942.12.13/14.</t>
  </si>
  <si>
    <t>1942.12.14.</t>
  </si>
  <si>
    <t>1942.12.14/15.</t>
  </si>
  <si>
    <t>1942.12.15.</t>
  </si>
  <si>
    <t>1942.12.15/16.</t>
  </si>
  <si>
    <t>1942.12.16.</t>
  </si>
  <si>
    <t>1942.12.16/17.</t>
  </si>
  <si>
    <t>1942.12.17.</t>
  </si>
  <si>
    <t>1942.12.17/18.</t>
  </si>
  <si>
    <t>1942.12.18.</t>
  </si>
  <si>
    <t>1942.12.18/19.</t>
  </si>
  <si>
    <t>1942.12.19.</t>
  </si>
  <si>
    <t>1942.12.19/20.</t>
  </si>
  <si>
    <t>1942.12.20.</t>
  </si>
  <si>
    <t>1942.12.20/21.</t>
  </si>
  <si>
    <t>1942.12.21.</t>
  </si>
  <si>
    <t>1942.12.21/22.</t>
  </si>
  <si>
    <t>1942.12.22.</t>
  </si>
  <si>
    <t>1942.12.22/23.</t>
  </si>
  <si>
    <t>1942.12.23.</t>
  </si>
  <si>
    <t>1942.12.23/24.</t>
  </si>
  <si>
    <t>1942.12.24.</t>
  </si>
  <si>
    <t>1942.12.24/25.</t>
  </si>
  <si>
    <t>1942.12.25.</t>
  </si>
  <si>
    <t>1942.12.25/26.</t>
  </si>
  <si>
    <t>1942.12.26.</t>
  </si>
  <si>
    <t>1942.12.26/27.</t>
  </si>
  <si>
    <t>1942.12.27.</t>
  </si>
  <si>
    <t>1942.12.27/28.</t>
  </si>
  <si>
    <t>1942.12.28.</t>
  </si>
  <si>
    <t>1942.12.28/29.</t>
  </si>
  <si>
    <t>1942.12.29.</t>
  </si>
  <si>
    <t>1942.12.29/30.</t>
  </si>
  <si>
    <t>1942.12.30.</t>
  </si>
  <si>
    <t>1942.12.30/31.</t>
  </si>
  <si>
    <t>1942.12.31.</t>
  </si>
  <si>
    <t>1942.12.31/01.</t>
  </si>
  <si>
    <t>1943.01.01.</t>
  </si>
  <si>
    <t>1943.01.01/02.</t>
  </si>
  <si>
    <t>1943.01.02.</t>
  </si>
  <si>
    <t>1943.01.02/03.</t>
  </si>
  <si>
    <t>1943.01.03.</t>
  </si>
  <si>
    <t>1943.01.03/04.</t>
  </si>
  <si>
    <t>1943.01.04.</t>
  </si>
  <si>
    <t>1943.01.04/05.</t>
  </si>
  <si>
    <t>1943.01.05.</t>
  </si>
  <si>
    <t>1943.01.05/06.</t>
  </si>
  <si>
    <t>1943.01.06.</t>
  </si>
  <si>
    <t>1943.01.06/07.</t>
  </si>
  <si>
    <t>1943.01.07.</t>
  </si>
  <si>
    <t>1943.01.07/08.</t>
  </si>
  <si>
    <t>1943.01.08.</t>
  </si>
  <si>
    <t>1943.01.08/09.</t>
  </si>
  <si>
    <t>1943.01.09.</t>
  </si>
  <si>
    <t>1943.01.09/10.</t>
  </si>
  <si>
    <t>1943.01.10.</t>
  </si>
  <si>
    <t>1943.01.10/11.</t>
  </si>
  <si>
    <t>1943.01.11.</t>
  </si>
  <si>
    <t>1943.01.11/12.</t>
  </si>
  <si>
    <t>1943.01.12.</t>
  </si>
  <si>
    <t>1943.01.12/13.</t>
  </si>
  <si>
    <t>1943.01.13.</t>
  </si>
  <si>
    <t>1943.01.13/14.</t>
  </si>
  <si>
    <t>1943.01.14.</t>
  </si>
  <si>
    <t>1943.01.14/15.</t>
  </si>
  <si>
    <t>1943.01.15.</t>
  </si>
  <si>
    <t>1943.01.15/16.</t>
  </si>
  <si>
    <t>1943.01.16.</t>
  </si>
  <si>
    <t>1943.01.16/17.</t>
  </si>
  <si>
    <t>1943.01.17.</t>
  </si>
  <si>
    <t>1943.01.17/18.</t>
  </si>
  <si>
    <t>1943.01.18.</t>
  </si>
  <si>
    <t>1943.01.18/19.</t>
  </si>
  <si>
    <t>1943.01.19.</t>
  </si>
  <si>
    <t>1943.01.19/20.</t>
  </si>
  <si>
    <t>1943.01.20.</t>
  </si>
  <si>
    <t>1943.01.20/21.</t>
  </si>
  <si>
    <t>1943.01.21.</t>
  </si>
  <si>
    <t>1943.01.21/22.</t>
  </si>
  <si>
    <t>1943.01.22.</t>
  </si>
  <si>
    <t>1943.01.22/23.</t>
  </si>
  <si>
    <t>1943.01.23.</t>
  </si>
  <si>
    <t>1943.01.23/24.</t>
  </si>
  <si>
    <t>1943.01.24.</t>
  </si>
  <si>
    <t>1943.01.24/25.</t>
  </si>
  <si>
    <t>1943.01.25.</t>
  </si>
  <si>
    <t>1943.01.25/26.</t>
  </si>
  <si>
    <t>1943.01.26.</t>
  </si>
  <si>
    <t>1943.01.26/27.</t>
  </si>
  <si>
    <t>1943.01.27.</t>
  </si>
  <si>
    <t>1943.01.27/28.</t>
  </si>
  <si>
    <t>1943.01.28.</t>
  </si>
  <si>
    <t>1943.01.28/29.</t>
  </si>
  <si>
    <t>1943.01.29.</t>
  </si>
  <si>
    <t>1943.01.29/30.</t>
  </si>
  <si>
    <t>1943.01.30.</t>
  </si>
  <si>
    <t>1943.01.30/31.</t>
  </si>
  <si>
    <t>1943.01.31.</t>
  </si>
  <si>
    <t>1943.01.31/01.</t>
  </si>
  <si>
    <t>1943.02.01.</t>
  </si>
  <si>
    <t>1943.02.01/02.</t>
  </si>
  <si>
    <t>1943.02.02.</t>
  </si>
  <si>
    <t>1943.02.02/03.</t>
  </si>
  <si>
    <t>1943.02.03.</t>
  </si>
  <si>
    <t>1943.02.03/04.</t>
  </si>
  <si>
    <t>1943.02.04.</t>
  </si>
  <si>
    <t>1943.02.04/05.</t>
  </si>
  <si>
    <t>1943.02.05.</t>
  </si>
  <si>
    <t>1943.02.05/06.</t>
  </si>
  <si>
    <t>1943.02.06.</t>
  </si>
  <si>
    <t>1943.02.06/07.</t>
  </si>
  <si>
    <t>1943.02.07.</t>
  </si>
  <si>
    <t>1943.02.07/08.</t>
  </si>
  <si>
    <t>1943.02.08.</t>
  </si>
  <si>
    <t>1943.02.08/09.</t>
  </si>
  <si>
    <t>1943.02.09.</t>
  </si>
  <si>
    <t>1943.02.09/10.</t>
  </si>
  <si>
    <t>1943.02.10.</t>
  </si>
  <si>
    <t>1943.02.10/11.</t>
  </si>
  <si>
    <t>1943.02.11.</t>
  </si>
  <si>
    <t>1943.02.11/12.</t>
  </si>
  <si>
    <t>1943.02.12.</t>
  </si>
  <si>
    <t>1943.02.12/13.</t>
  </si>
  <si>
    <t>1943.02.13.</t>
  </si>
  <si>
    <t>1943.02.13/14.</t>
  </si>
  <si>
    <t>1943.02.14.</t>
  </si>
  <si>
    <t>1943.02.14/15.</t>
  </si>
  <si>
    <t>1943.02.15.</t>
  </si>
  <si>
    <t>1943.02.15/16.</t>
  </si>
  <si>
    <t>1943.02.16.</t>
  </si>
  <si>
    <t>1943.02.16/17.</t>
  </si>
  <si>
    <t>1943.02.17.</t>
  </si>
  <si>
    <t>1943.02.17/18.</t>
  </si>
  <si>
    <t>1943.02.18.</t>
  </si>
  <si>
    <t>1943.02.18/19.</t>
  </si>
  <si>
    <t>1943.02.19.</t>
  </si>
  <si>
    <t>1943.02.19/20.</t>
  </si>
  <si>
    <t>1943.02.20.</t>
  </si>
  <si>
    <t>1943.02.20/21.</t>
  </si>
  <si>
    <t>1943.02.21.</t>
  </si>
  <si>
    <t>1943.02.21/22.</t>
  </si>
  <si>
    <t>1943.02.22.</t>
  </si>
  <si>
    <t>1943.02.22/23.</t>
  </si>
  <si>
    <t>1943.02.23.</t>
  </si>
  <si>
    <t>1943.02.23/24.</t>
  </si>
  <si>
    <t>1943.02.24.</t>
  </si>
  <si>
    <t>1943.02.24/25.</t>
  </si>
  <si>
    <t>1943.02.25.</t>
  </si>
  <si>
    <t>1943.02.25/26.</t>
  </si>
  <si>
    <t>1943.02.26.</t>
  </si>
  <si>
    <t>1943.02.26/27.</t>
  </si>
  <si>
    <t>1943.02.27.</t>
  </si>
  <si>
    <t>1943.02.27/28.</t>
  </si>
  <si>
    <t>1943.02.28.</t>
  </si>
  <si>
    <t>1943.02.28/01.</t>
  </si>
  <si>
    <t>1943.03.01.</t>
  </si>
  <si>
    <t>1943.03.01/02.</t>
  </si>
  <si>
    <t>1943.03.02.</t>
  </si>
  <si>
    <t>1943.03.02/03.</t>
  </si>
  <si>
    <t>1943.03.03.</t>
  </si>
  <si>
    <t>1943.03.03/04.</t>
  </si>
  <si>
    <t>1943.03.04.</t>
  </si>
  <si>
    <t>1943.03.04/05.</t>
  </si>
  <si>
    <t>1943.03.05.</t>
  </si>
  <si>
    <t>1943.03.05/06.</t>
  </si>
  <si>
    <t>1943.03.06.</t>
  </si>
  <si>
    <t>1943.03.06/07.</t>
  </si>
  <si>
    <t>1943.03.07.</t>
  </si>
  <si>
    <t>1943.03.07/08.</t>
  </si>
  <si>
    <t>1943.03.08.</t>
  </si>
  <si>
    <t>1943.03.08/09.</t>
  </si>
  <si>
    <t>1943.03.09.</t>
  </si>
  <si>
    <t>1943.03.09/10.</t>
  </si>
  <si>
    <t>1943.03.10.</t>
  </si>
  <si>
    <t>1943.03.10/11.</t>
  </si>
  <si>
    <t>1943.03.11.</t>
  </si>
  <si>
    <t>1943.03.11/12.</t>
  </si>
  <si>
    <t>1943.03.12.</t>
  </si>
  <si>
    <t>1943.03.12/13.</t>
  </si>
  <si>
    <t>1943.03.13.</t>
  </si>
  <si>
    <t>1943.03.13/14.</t>
  </si>
  <si>
    <t>1943.03.14.</t>
  </si>
  <si>
    <t>1943.03.14/15.</t>
  </si>
  <si>
    <t>1943.03.15.</t>
  </si>
  <si>
    <t>1943.03.15/16.</t>
  </si>
  <si>
    <t>1943.03.16.</t>
  </si>
  <si>
    <t>1943.03.16/17.</t>
  </si>
  <si>
    <t>1943.03.17.</t>
  </si>
  <si>
    <t>1943.03.17/18.</t>
  </si>
  <si>
    <t>1943.03.18.</t>
  </si>
  <si>
    <t>1943.03.18/19.</t>
  </si>
  <si>
    <t>1943.03.19.</t>
  </si>
  <si>
    <t>1943.03.19/20.</t>
  </si>
  <si>
    <t>1943.03.20.</t>
  </si>
  <si>
    <t>1943.03.20/21.</t>
  </si>
  <si>
    <t>1943.03.21.</t>
  </si>
  <si>
    <t>1943.03.21/22.</t>
  </si>
  <si>
    <t>1943.03.22.</t>
  </si>
  <si>
    <t>1943.03.22/23.</t>
  </si>
  <si>
    <t>1943.03.23.</t>
  </si>
  <si>
    <t>1943.03.23/24.</t>
  </si>
  <si>
    <t>1943.03.24.</t>
  </si>
  <si>
    <t>1943.03.24/25.</t>
  </si>
  <si>
    <t>1943.03.25.</t>
  </si>
  <si>
    <t>1943.03.25/26.</t>
  </si>
  <si>
    <t>1943.03.26.</t>
  </si>
  <si>
    <t>1943.03.26/27.</t>
  </si>
  <si>
    <t>1943.03.27.</t>
  </si>
  <si>
    <t>1943.03.27/28.</t>
  </si>
  <si>
    <t>1943.03.28.</t>
  </si>
  <si>
    <t>1943.03.28/29.</t>
  </si>
  <si>
    <t>1943.03.29.</t>
  </si>
  <si>
    <t>1943.03.29/30.</t>
  </si>
  <si>
    <t>1943.03.30.</t>
  </si>
  <si>
    <t>1943.03.30/31.</t>
  </si>
  <si>
    <t>1943.03.31.</t>
  </si>
  <si>
    <t>1943.03.31/01.</t>
  </si>
  <si>
    <t>1943.04.01.</t>
  </si>
  <si>
    <t>1943.04.01/02.</t>
  </si>
  <si>
    <t>1943.04.02.</t>
  </si>
  <si>
    <t>1943.04.02/03.</t>
  </si>
  <si>
    <t>1943.04.03.</t>
  </si>
  <si>
    <t>1943.04.03/04.</t>
  </si>
  <si>
    <t>1943.04.04.</t>
  </si>
  <si>
    <t>1943.04.04/05.</t>
  </si>
  <si>
    <t>1943.04.05.</t>
  </si>
  <si>
    <t>1943.04.05/06.</t>
  </si>
  <si>
    <t>1943.04.06.</t>
  </si>
  <si>
    <t>1943.04.06/07.</t>
  </si>
  <si>
    <t>1943.04.07.</t>
  </si>
  <si>
    <t>1943.04.07/08.</t>
  </si>
  <si>
    <t>1943.04.08.</t>
  </si>
  <si>
    <t>1943.04.08/09.</t>
  </si>
  <si>
    <t>1943.04.09.</t>
  </si>
  <si>
    <t>1943.04.09/10.</t>
  </si>
  <si>
    <t>1943.04.10.</t>
  </si>
  <si>
    <t>1943.04.10/11.</t>
  </si>
  <si>
    <t>1943.04.11.</t>
  </si>
  <si>
    <t>1943.04.11/12.</t>
  </si>
  <si>
    <t>1943.04.12.</t>
  </si>
  <si>
    <t>1943.04.12/13.</t>
  </si>
  <si>
    <t>1943.04.13.</t>
  </si>
  <si>
    <t>1943.04.13/14.</t>
  </si>
  <si>
    <t>1943.04.14.</t>
  </si>
  <si>
    <t>1943.04.14/15.</t>
  </si>
  <si>
    <t>1943.04.15.</t>
  </si>
  <si>
    <t>1943.04.15/16.</t>
  </si>
  <si>
    <t>1943.04.16.</t>
  </si>
  <si>
    <t>1943.04.16/17.</t>
  </si>
  <si>
    <t>1943.04.17.</t>
  </si>
  <si>
    <t>1943.04.17/18.</t>
  </si>
  <si>
    <t>1943.04.18.</t>
  </si>
  <si>
    <t>1943.04.18/19.</t>
  </si>
  <si>
    <t>1943.04.19.</t>
  </si>
  <si>
    <t>1943.04.19/20.</t>
  </si>
  <si>
    <t>1943.04.20.</t>
  </si>
  <si>
    <t>1943.04.20/21.</t>
  </si>
  <si>
    <t>1943.04.21.</t>
  </si>
  <si>
    <t>1943.04.21/22.</t>
  </si>
  <si>
    <t>1943.04.22.</t>
  </si>
  <si>
    <t>1943.04.22/23.</t>
  </si>
  <si>
    <t>1943.04.23.</t>
  </si>
  <si>
    <t>1943.04.23/24.</t>
  </si>
  <si>
    <t>1943.04.24.</t>
  </si>
  <si>
    <t>1943.04.24/25.</t>
  </si>
  <si>
    <t>1943.04.25.</t>
  </si>
  <si>
    <t>1943.04.25/26.</t>
  </si>
  <si>
    <t>1943.04.26.</t>
  </si>
  <si>
    <t>1943.04.26/27.</t>
  </si>
  <si>
    <t>1943.04.27.</t>
  </si>
  <si>
    <t>1943.04.27/28.</t>
  </si>
  <si>
    <t>1943.04.28.</t>
  </si>
  <si>
    <t>1943.04.28/29.</t>
  </si>
  <si>
    <t>1943.04.29.</t>
  </si>
  <si>
    <t>1943.04.29/30.</t>
  </si>
  <si>
    <t>1943.04.30.</t>
  </si>
  <si>
    <t>1943.04.30/01.</t>
  </si>
  <si>
    <t>1943.05.01.</t>
  </si>
  <si>
    <t>1943.05.01/02.</t>
  </si>
  <si>
    <t>1943.05.02.</t>
  </si>
  <si>
    <t>1943.05.02/03.</t>
  </si>
  <si>
    <t>1943.05.03.</t>
  </si>
  <si>
    <t>1943.05.03/04.</t>
  </si>
  <si>
    <t>1943.05.04.</t>
  </si>
  <si>
    <t>1943.05.04/05.</t>
  </si>
  <si>
    <t>1943.05.05.</t>
  </si>
  <si>
    <t>1943.05.05/06.</t>
  </si>
  <si>
    <t>1943.05.06.</t>
  </si>
  <si>
    <t>1943.05.06/07.</t>
  </si>
  <si>
    <t>1943.05.07.</t>
  </si>
  <si>
    <t>1943.05.07/08.</t>
  </si>
  <si>
    <t>1943.05.08.</t>
  </si>
  <si>
    <t>1943.05.08/09.</t>
  </si>
  <si>
    <t>1943.05.09.</t>
  </si>
  <si>
    <t>1943.05.09/10.</t>
  </si>
  <si>
    <t>1943.05.10.</t>
  </si>
  <si>
    <t>1943.05.10/11.</t>
  </si>
  <si>
    <t>1943.05.11.</t>
  </si>
  <si>
    <t>1943.05.11/12.</t>
  </si>
  <si>
    <t>1943.05.12.</t>
  </si>
  <si>
    <t>1943.05.12/13.</t>
  </si>
  <si>
    <t>1943.05.13.</t>
  </si>
  <si>
    <t>1943.05.13/14.</t>
  </si>
  <si>
    <t>1943.05.14.</t>
  </si>
  <si>
    <t>1943.05.14/15.</t>
  </si>
  <si>
    <t>1943.05.15.</t>
  </si>
  <si>
    <t>1943.05.15/16.</t>
  </si>
  <si>
    <t>1943.05.16.</t>
  </si>
  <si>
    <t>1943.05.16/17.</t>
  </si>
  <si>
    <t>1943.05.17.</t>
  </si>
  <si>
    <t>1943.05.17/18.</t>
  </si>
  <si>
    <t>1943.05.18.</t>
  </si>
  <si>
    <t>1943.05.18/19.</t>
  </si>
  <si>
    <t>1943.05.19.</t>
  </si>
  <si>
    <t>1943.05.19/20.</t>
  </si>
  <si>
    <t>1943.05.20.</t>
  </si>
  <si>
    <t>1943.05.20/21.</t>
  </si>
  <si>
    <t>1943.05.21.</t>
  </si>
  <si>
    <t>1943.05.21/22.</t>
  </si>
  <si>
    <t>1943.05.22.</t>
  </si>
  <si>
    <t>1943.05.22/23.</t>
  </si>
  <si>
    <t>1943.05.23.</t>
  </si>
  <si>
    <t>1943.05.23/24.</t>
  </si>
  <si>
    <t>1943.05.24.</t>
  </si>
  <si>
    <t>1943.05.24/25.</t>
  </si>
  <si>
    <t>1943.05.25.</t>
  </si>
  <si>
    <t>1943.05.25/26.</t>
  </si>
  <si>
    <t>1943.05.26.</t>
  </si>
  <si>
    <t>1943.05.26/27.</t>
  </si>
  <si>
    <t>1943.05.27.</t>
  </si>
  <si>
    <t>1943.05.27/28.</t>
  </si>
  <si>
    <t>1943.05.28.</t>
  </si>
  <si>
    <t>1943.05.28/29.</t>
  </si>
  <si>
    <t>1943.05.29.</t>
  </si>
  <si>
    <t>1943.05.29/30.</t>
  </si>
  <si>
    <t>1943.05.30.</t>
  </si>
  <si>
    <t>1943.05.30/31.</t>
  </si>
  <si>
    <t>1943.05.31.</t>
  </si>
  <si>
    <t>1943.05.31/01.</t>
  </si>
  <si>
    <t>1943.06.01.</t>
  </si>
  <si>
    <t>1943.06.01/02.</t>
  </si>
  <si>
    <t>1943.06.02.</t>
  </si>
  <si>
    <t>1943.06.02/03.</t>
  </si>
  <si>
    <t>1943.06.03.</t>
  </si>
  <si>
    <t>1943.06.03/04.</t>
  </si>
  <si>
    <t>1943.06.04.</t>
  </si>
  <si>
    <t>1943.06.04/05.</t>
  </si>
  <si>
    <t>1943.06.05.</t>
  </si>
  <si>
    <t>1943.06.05/06.</t>
  </si>
  <si>
    <t>1943.06.06.</t>
  </si>
  <si>
    <t>1943.06.06/07.</t>
  </si>
  <si>
    <t>1943.06.07.</t>
  </si>
  <si>
    <t>1943.06.07/08.</t>
  </si>
  <si>
    <t>1943.06.08.</t>
  </si>
  <si>
    <t>1943.06.08/09.</t>
  </si>
  <si>
    <t>1943.06.09.</t>
  </si>
  <si>
    <t>1943.06.09/10.</t>
  </si>
  <si>
    <t>1943.06.10.</t>
  </si>
  <si>
    <t>1943.06.10/11.</t>
  </si>
  <si>
    <t>1943.06.11.</t>
  </si>
  <si>
    <t>1943.06.11/12.</t>
  </si>
  <si>
    <t>1943.06.12.</t>
  </si>
  <si>
    <t>1943.06.12/13.</t>
  </si>
  <si>
    <t>1943.06.13.</t>
  </si>
  <si>
    <t>1943.06.13/14.</t>
  </si>
  <si>
    <t>1943.06.14.</t>
  </si>
  <si>
    <t>1943.06.14/15.</t>
  </si>
  <si>
    <t>1943.06.15.</t>
  </si>
  <si>
    <t>1943.06.15/16.</t>
  </si>
  <si>
    <t>1943.06.16.</t>
  </si>
  <si>
    <t>1943.06.16/17.</t>
  </si>
  <si>
    <t>1943.06.17.</t>
  </si>
  <si>
    <t>1943.06.17/18.</t>
  </si>
  <si>
    <t>1943.06.18.</t>
  </si>
  <si>
    <t>1943.06.18/19.</t>
  </si>
  <si>
    <t>1943.06.19.</t>
  </si>
  <si>
    <t>1943.06.19/20.</t>
  </si>
  <si>
    <t>1943.06.20.</t>
  </si>
  <si>
    <t>1943.06.20/21.</t>
  </si>
  <si>
    <t>1943.06.21.</t>
  </si>
  <si>
    <t>1943.06.21/21.</t>
  </si>
  <si>
    <t>1943.06.21/22.</t>
  </si>
  <si>
    <t>1943.06.22.</t>
  </si>
  <si>
    <t>1943.06.22/23.</t>
  </si>
  <si>
    <t>1943.06.23.</t>
  </si>
  <si>
    <t>1943.06.23/24.</t>
  </si>
  <si>
    <t>1943.06.24.</t>
  </si>
  <si>
    <t>1943.06.24/25.</t>
  </si>
  <si>
    <t>1943.06.25.</t>
  </si>
  <si>
    <t>1943.06.25/26.</t>
  </si>
  <si>
    <t>1943.06.26.</t>
  </si>
  <si>
    <t>1943.06.26/27.</t>
  </si>
  <si>
    <t>1943.06.27.</t>
  </si>
  <si>
    <t>1943.06.27/28.</t>
  </si>
  <si>
    <t>1943.06.28.</t>
  </si>
  <si>
    <t>1943.06.28/29.</t>
  </si>
  <si>
    <t>1943.06.29.</t>
  </si>
  <si>
    <t>1943.06.29/30.</t>
  </si>
  <si>
    <t>1943.06.30.</t>
  </si>
  <si>
    <t>1943.06.30/01.</t>
  </si>
  <si>
    <t>1943.07.01.</t>
  </si>
  <si>
    <t>1943.07.01/02.</t>
  </si>
  <si>
    <t>1943.07.02.</t>
  </si>
  <si>
    <t>1943.07.02/03.</t>
  </si>
  <si>
    <t>1943.07.03.</t>
  </si>
  <si>
    <t>1943.07.03/04.</t>
  </si>
  <si>
    <t>1943.07.04.</t>
  </si>
  <si>
    <t>1943.07.04/05.</t>
  </si>
  <si>
    <t>1943.07.05.</t>
  </si>
  <si>
    <t>1943.07.05/06.</t>
  </si>
  <si>
    <t>1943.07.06.</t>
  </si>
  <si>
    <t>1943.07.06/07.</t>
  </si>
  <si>
    <t>1943.07.07.</t>
  </si>
  <si>
    <t>1943.07.07/07.</t>
  </si>
  <si>
    <t>1943.07.07/08.</t>
  </si>
  <si>
    <t>1943.07.08.</t>
  </si>
  <si>
    <t>1943.07.08/09.</t>
  </si>
  <si>
    <t>1943.07.09.</t>
  </si>
  <si>
    <t>1943.07.09/10.</t>
  </si>
  <si>
    <t>1943.07.10.</t>
  </si>
  <si>
    <t>1943.07.10/11.</t>
  </si>
  <si>
    <t>1943.07.11.</t>
  </si>
  <si>
    <t>1943.07.11/12.</t>
  </si>
  <si>
    <t>1943.07.12.</t>
  </si>
  <si>
    <t>1943.07.12/13.</t>
  </si>
  <si>
    <t>1943.07.13.</t>
  </si>
  <si>
    <t>1943.07.13/14.</t>
  </si>
  <si>
    <t>1943.07.14.</t>
  </si>
  <si>
    <t>1943.07.14/15.</t>
  </si>
  <si>
    <t>1943.07.15.</t>
  </si>
  <si>
    <t>1943.07.15/16.</t>
  </si>
  <si>
    <t>1943.07.16.</t>
  </si>
  <si>
    <t>1943.07.16/17.</t>
  </si>
  <si>
    <t>1943.07.17.</t>
  </si>
  <si>
    <t>1943.07.17/18.</t>
  </si>
  <si>
    <t>1943.07.18.</t>
  </si>
  <si>
    <t>1943.07.18/19.</t>
  </si>
  <si>
    <t>1943.07.19.</t>
  </si>
  <si>
    <t>1943.07.19/20.</t>
  </si>
  <si>
    <t>1943.07.20.</t>
  </si>
  <si>
    <t>1943.07.20/21.</t>
  </si>
  <si>
    <t>1943.07.21.</t>
  </si>
  <si>
    <t>1943.07.21/22.</t>
  </si>
  <si>
    <t>1943.07.22.</t>
  </si>
  <si>
    <t>1943.07.22/23.</t>
  </si>
  <si>
    <t>1943.07.23.</t>
  </si>
  <si>
    <t>1943.07.23/24.</t>
  </si>
  <si>
    <t>1943.07.24.</t>
  </si>
  <si>
    <t>1943.07.24/25.</t>
  </si>
  <si>
    <t>1943.07.25.</t>
  </si>
  <si>
    <t>1943.07.25/26.</t>
  </si>
  <si>
    <t>1943.07.26.</t>
  </si>
  <si>
    <t>1943.07.26/27.</t>
  </si>
  <si>
    <t>1943.07.27.</t>
  </si>
  <si>
    <t>1943.07.27/28.</t>
  </si>
  <si>
    <t>1943.07.28.</t>
  </si>
  <si>
    <t>1943.07.28/29.</t>
  </si>
  <si>
    <t>1943.07.29.</t>
  </si>
  <si>
    <t>1943.07.29/30.</t>
  </si>
  <si>
    <t>1943.07.30.</t>
  </si>
  <si>
    <t>1943.07.30/31.</t>
  </si>
  <si>
    <t>1943.07.31.</t>
  </si>
  <si>
    <t>1943.07.31/01.</t>
  </si>
  <si>
    <t>1943.08.01.</t>
  </si>
  <si>
    <t>1943.08.01/02.</t>
  </si>
  <si>
    <t>1943.08.02.</t>
  </si>
  <si>
    <t>1943.08.02/03.</t>
  </si>
  <si>
    <t>1943.08.03.</t>
  </si>
  <si>
    <t>1943.08.03/04.</t>
  </si>
  <si>
    <t>1943.08.04.</t>
  </si>
  <si>
    <t>1943.08.04/05.</t>
  </si>
  <si>
    <t>1943.08.05.</t>
  </si>
  <si>
    <t>1943.08.05/06.</t>
  </si>
  <si>
    <t>1943.08.06.</t>
  </si>
  <si>
    <t>1943.08.06/07.</t>
  </si>
  <si>
    <t>1943.08.07.</t>
  </si>
  <si>
    <t>1943.08.07/08.</t>
  </si>
  <si>
    <t>1943.08.08.</t>
  </si>
  <si>
    <t>1943.08.08/09.</t>
  </si>
  <si>
    <t>1943.08.09.</t>
  </si>
  <si>
    <t>1943.08.09/10.</t>
  </si>
  <si>
    <t>1943.08.10.</t>
  </si>
  <si>
    <t>1943.08.10/11.</t>
  </si>
  <si>
    <t>1943.08.11.</t>
  </si>
  <si>
    <t>1943.08.11/12.</t>
  </si>
  <si>
    <t>1943.08.12.</t>
  </si>
  <si>
    <t>1943.08.12/13.</t>
  </si>
  <si>
    <t>1943.08.13.</t>
  </si>
  <si>
    <t>1943.08.13/14.</t>
  </si>
  <si>
    <t>1943.08.14.</t>
  </si>
  <si>
    <t>1943.08.14/15.</t>
  </si>
  <si>
    <t>1943.08.15.</t>
  </si>
  <si>
    <t>1943.08.15/16.</t>
  </si>
  <si>
    <t>1943.08.16.</t>
  </si>
  <si>
    <t>1943.08.16/17.</t>
  </si>
  <si>
    <t>1943.08.17.</t>
  </si>
  <si>
    <t>1943.08.17/18.</t>
  </si>
  <si>
    <t>1943.08.18.</t>
  </si>
  <si>
    <t>1943.08.18/19.</t>
  </si>
  <si>
    <t>1943.08.19.</t>
  </si>
  <si>
    <t>1943.08.19/20.</t>
  </si>
  <si>
    <t>1943.08.20.</t>
  </si>
  <si>
    <t>1943.08.20/21.</t>
  </si>
  <si>
    <t>1943.08.21.</t>
  </si>
  <si>
    <t>1943.08.21/22.</t>
  </si>
  <si>
    <t>1943.08.22.</t>
  </si>
  <si>
    <t>1943.08.22/23.</t>
  </si>
  <si>
    <t>1943.08.23.</t>
  </si>
  <si>
    <t>1943.08.23/24.</t>
  </si>
  <si>
    <t>1943.08.24.</t>
  </si>
  <si>
    <t>1943.08.24/25.</t>
  </si>
  <si>
    <t>1943.08.25.</t>
  </si>
  <si>
    <t>1943.08.25/26.</t>
  </si>
  <si>
    <t>1943.08.26.</t>
  </si>
  <si>
    <t>1943.08.26/27.</t>
  </si>
  <si>
    <t>1943.08.27.</t>
  </si>
  <si>
    <t>1943.08.27/28.</t>
  </si>
  <si>
    <t>1943.08.28.</t>
  </si>
  <si>
    <t>1943.08.28/29.</t>
  </si>
  <si>
    <t>1943.08.29.</t>
  </si>
  <si>
    <t>1943.08.29/30.</t>
  </si>
  <si>
    <t>1943.08.30.</t>
  </si>
  <si>
    <t>1943.08.30/31.</t>
  </si>
  <si>
    <t>1943.08.31.</t>
  </si>
  <si>
    <t>1943.08.31/01.</t>
  </si>
  <si>
    <t>1943.09.01.</t>
  </si>
  <si>
    <t>1943.09.01/02.</t>
  </si>
  <si>
    <t>1943.09.02.</t>
  </si>
  <si>
    <t>1943.09.02/03.</t>
  </si>
  <si>
    <t>1943.09.03.</t>
  </si>
  <si>
    <t>1943.09.03/04.</t>
  </si>
  <si>
    <t>1943.09.04.</t>
  </si>
  <si>
    <t>1943.09.04/05.</t>
  </si>
  <si>
    <t>1943.09.05.</t>
  </si>
  <si>
    <t>1943.09.05/06.</t>
  </si>
  <si>
    <t>1943.09.06.</t>
  </si>
  <si>
    <t>1943.09.06/07.</t>
  </si>
  <si>
    <t>1943.09.07.</t>
  </si>
  <si>
    <t>1943.09.07/08.</t>
  </si>
  <si>
    <t>1943.09.08.</t>
  </si>
  <si>
    <t>1943.09.08/09.</t>
  </si>
  <si>
    <t>1943.09.09.</t>
  </si>
  <si>
    <t>1943.09.09/10.</t>
  </si>
  <si>
    <t>1943.09.10.</t>
  </si>
  <si>
    <t>1943.09.10/11.</t>
  </si>
  <si>
    <t>1943.09.11.</t>
  </si>
  <si>
    <t>1943.09.11/12.</t>
  </si>
  <si>
    <t>1943.09.12.</t>
  </si>
  <si>
    <t>1943.09.12/13.</t>
  </si>
  <si>
    <t>1943.09.13.</t>
  </si>
  <si>
    <t>1943.09.13/14.</t>
  </si>
  <si>
    <t>1943.09.14.</t>
  </si>
  <si>
    <t>1943.09.14/15.</t>
  </si>
  <si>
    <t>1943.09.15.</t>
  </si>
  <si>
    <t>1943.09.15/16.</t>
  </si>
  <si>
    <t>1943.09.16.</t>
  </si>
  <si>
    <t>1943.09.16/17.</t>
  </si>
  <si>
    <t>1943.09.17.</t>
  </si>
  <si>
    <t>1943.09.17/18.</t>
  </si>
  <si>
    <t>1943.09.18.</t>
  </si>
  <si>
    <t>1943.09.18/19.</t>
  </si>
  <si>
    <t>1943.09.19.</t>
  </si>
  <si>
    <t>1943.09.19/20.</t>
  </si>
  <si>
    <t>1943.09.20.</t>
  </si>
  <si>
    <t>1943.09.20/21.</t>
  </si>
  <si>
    <t>1943.09.21.</t>
  </si>
  <si>
    <t>1943.09.21/22.</t>
  </si>
  <si>
    <t>1943.09.22.</t>
  </si>
  <si>
    <t>1943.09.22/23.</t>
  </si>
  <si>
    <t>1943.09.23.</t>
  </si>
  <si>
    <t>1943.09.23/24.</t>
  </si>
  <si>
    <t>1943.09.24.</t>
  </si>
  <si>
    <t>1943.09.24/25.</t>
  </si>
  <si>
    <t>1943.09.25.</t>
  </si>
  <si>
    <t>1943.09.25/26.</t>
  </si>
  <si>
    <t>1943.09.26.</t>
  </si>
  <si>
    <t>1943.09.26/27.</t>
  </si>
  <si>
    <t>1943.09.27.</t>
  </si>
  <si>
    <t>1943.09.27/28.</t>
  </si>
  <si>
    <t>1943.09.28.</t>
  </si>
  <si>
    <t>1943.09.28/29.</t>
  </si>
  <si>
    <t>1943.09.29.</t>
  </si>
  <si>
    <t>1943.09.29/30.</t>
  </si>
  <si>
    <t>1943.09.30.</t>
  </si>
  <si>
    <t>1943.09.30/01.</t>
  </si>
  <si>
    <t>1943.10.01.</t>
  </si>
  <si>
    <t>1943.10.01/02.</t>
  </si>
  <si>
    <t>1943.10.02.</t>
  </si>
  <si>
    <t>1943.10.02/03.</t>
  </si>
  <si>
    <t>1943.10.03.</t>
  </si>
  <si>
    <t>1943.10.03/04.</t>
  </si>
  <si>
    <t>1943.10.04.</t>
  </si>
  <si>
    <t>1943.10.04/05.</t>
  </si>
  <si>
    <t>1943.10.05.</t>
  </si>
  <si>
    <t>1943.10.05/06.</t>
  </si>
  <si>
    <t>1943.10.06.</t>
  </si>
  <si>
    <t>1943.10.06/07.</t>
  </si>
  <si>
    <t>1943.10.07.</t>
  </si>
  <si>
    <t>1943.10.07/08.</t>
  </si>
  <si>
    <t>1943.10.08.</t>
  </si>
  <si>
    <t>1943.10.08/09.</t>
  </si>
  <si>
    <t>1943.10.09.</t>
  </si>
  <si>
    <t>1943.10.09/10.</t>
  </si>
  <si>
    <t>1943.10.10.</t>
  </si>
  <si>
    <t>1943.10.10/11.</t>
  </si>
  <si>
    <t>1943.10.11.</t>
  </si>
  <si>
    <t>1943.10.11/12.</t>
  </si>
  <si>
    <t>1943.10.12.</t>
  </si>
  <si>
    <t>1943.10.12/13.</t>
  </si>
  <si>
    <t>1943.10.13.</t>
  </si>
  <si>
    <t>1943.10.13/14.</t>
  </si>
  <si>
    <t>1943.10.14.</t>
  </si>
  <si>
    <t>1943.10.14/15.</t>
  </si>
  <si>
    <t>1943.10.15.</t>
  </si>
  <si>
    <t>1943.10.15/16.</t>
  </si>
  <si>
    <t>1943.10.16.</t>
  </si>
  <si>
    <t>1943.10.16/17.</t>
  </si>
  <si>
    <t>1943.10.17.</t>
  </si>
  <si>
    <t>1943.10.17/18.</t>
  </si>
  <si>
    <t>1943.10.18.</t>
  </si>
  <si>
    <t>1943.10.18/19.</t>
  </si>
  <si>
    <t>1943.10.19.</t>
  </si>
  <si>
    <t>1943.10.19/20.</t>
  </si>
  <si>
    <t>1943.10.20.</t>
  </si>
  <si>
    <t>1943.10.20/21.</t>
  </si>
  <si>
    <t>1943.10.21.</t>
  </si>
  <si>
    <t>1943.10.21/22.</t>
  </si>
  <si>
    <t>1943.10.22.</t>
  </si>
  <si>
    <t>1943.10.22/23.</t>
  </si>
  <si>
    <t>1943.10.23.</t>
  </si>
  <si>
    <t>1943.10.23/24.</t>
  </si>
  <si>
    <t>1943.10.24.</t>
  </si>
  <si>
    <t>1943.10.24/25.</t>
  </si>
  <si>
    <t>1943.10.25.</t>
  </si>
  <si>
    <t>1943.10.25/26.</t>
  </si>
  <si>
    <t>1943.10.26.</t>
  </si>
  <si>
    <t>1943.10.26/27.</t>
  </si>
  <si>
    <t>1943.10.27.</t>
  </si>
  <si>
    <t>1943.10.27/28.</t>
  </si>
  <si>
    <t>1943.10.28.</t>
  </si>
  <si>
    <t>1943.10.28/29.</t>
  </si>
  <si>
    <t>1943.10.29.</t>
  </si>
  <si>
    <t>1943.10.29/30.</t>
  </si>
  <si>
    <t>1943.10.30.</t>
  </si>
  <si>
    <t>1943.10.30/31.</t>
  </si>
  <si>
    <t>1943.10.31.</t>
  </si>
  <si>
    <t>1943.10.31/01.</t>
  </si>
  <si>
    <t>1943.11.01.</t>
  </si>
  <si>
    <t>1943.11.01/02.</t>
  </si>
  <si>
    <t>1943.11.02.</t>
  </si>
  <si>
    <t>1943.11.02/03.</t>
  </si>
  <si>
    <t>1943.11.03.</t>
  </si>
  <si>
    <t>1943.11.03/04.</t>
  </si>
  <si>
    <t>1943.11.04.</t>
  </si>
  <si>
    <t>1943.11.04/05.</t>
  </si>
  <si>
    <t>1943.11.05.</t>
  </si>
  <si>
    <t>1943.11.05/06.</t>
  </si>
  <si>
    <t>1943.11.06.</t>
  </si>
  <si>
    <t>1943.11.06/07.</t>
  </si>
  <si>
    <t>1943.11.07.</t>
  </si>
  <si>
    <t>1943.11.07/08.</t>
  </si>
  <si>
    <t>1943.11.08.</t>
  </si>
  <si>
    <t>1943.11.08/09.</t>
  </si>
  <si>
    <t>1943.11.09.</t>
  </si>
  <si>
    <t>1943.11.09/10.</t>
  </si>
  <si>
    <t>1943.11.10.</t>
  </si>
  <si>
    <t>1943.11.10/11.</t>
  </si>
  <si>
    <t>1943.11.11.</t>
  </si>
  <si>
    <t>1943.11.11/12.</t>
  </si>
  <si>
    <t>1943.11.12.</t>
  </si>
  <si>
    <t>1943.11.12/13.</t>
  </si>
  <si>
    <t>1943.11.13.</t>
  </si>
  <si>
    <t>1943.11.13/14.</t>
  </si>
  <si>
    <t>1943.11.14.</t>
  </si>
  <si>
    <t>1943.11.14/15.</t>
  </si>
  <si>
    <t>1943.11.15.</t>
  </si>
  <si>
    <t>1943.11.15/16.</t>
  </si>
  <si>
    <t>1943.11.16.</t>
  </si>
  <si>
    <t>1943.11.16/17.</t>
  </si>
  <si>
    <t>1943.11.17.</t>
  </si>
  <si>
    <t>1943.11.17/18.</t>
  </si>
  <si>
    <t>1943.11.18.</t>
  </si>
  <si>
    <t>1943.11.18/19.</t>
  </si>
  <si>
    <t>1943.11.19.</t>
  </si>
  <si>
    <t>1943.11.19/20.</t>
  </si>
  <si>
    <t>1943.11.20.</t>
  </si>
  <si>
    <t>1943.11.20/21.</t>
  </si>
  <si>
    <t>1943.11.21.</t>
  </si>
  <si>
    <t>1943.11.21/22.</t>
  </si>
  <si>
    <t>1943.11.22.</t>
  </si>
  <si>
    <t>1943.11.22/23.</t>
  </si>
  <si>
    <t>1943.11.23.</t>
  </si>
  <si>
    <t>1943.11.23/24.</t>
  </si>
  <si>
    <t>1943.11.24.</t>
  </si>
  <si>
    <t>1943.11.24/25.</t>
  </si>
  <si>
    <t>1943.11.25.</t>
  </si>
  <si>
    <t>1943.11.25/26.</t>
  </si>
  <si>
    <t>1943.11.26.</t>
  </si>
  <si>
    <t>1943.11.26/27.</t>
  </si>
  <si>
    <t>1943.11.27.</t>
  </si>
  <si>
    <t>1943.11.27/28.</t>
  </si>
  <si>
    <t>1943.11.28.</t>
  </si>
  <si>
    <t>1943.11.28/29.</t>
  </si>
  <si>
    <t>1943.11.29.</t>
  </si>
  <si>
    <t>1943.11.29/30.</t>
  </si>
  <si>
    <t>1943.11.30.</t>
  </si>
  <si>
    <t>1943.11.30/01.</t>
  </si>
  <si>
    <t>1943.12.01.</t>
  </si>
  <si>
    <t>1943.12.01/02.</t>
  </si>
  <si>
    <t>1943.12.02.</t>
  </si>
  <si>
    <t>1943.12.02/03.</t>
  </si>
  <si>
    <t>1943.12.03.</t>
  </si>
  <si>
    <t>1943.12.03/04.</t>
  </si>
  <si>
    <t>1943.12.04.</t>
  </si>
  <si>
    <t>1943.12.04/05.</t>
  </si>
  <si>
    <t>1945.05.02/03.</t>
  </si>
  <si>
    <t>627 Sqn in 5 Group</t>
  </si>
  <si>
    <t>2 Group Day</t>
  </si>
  <si>
    <t>2 Group Night</t>
  </si>
  <si>
    <t>Chris Ward 8 Group PFF Mossies</t>
  </si>
  <si>
    <t>Bomber Command War Diary</t>
  </si>
  <si>
    <t>20/21.05.43.</t>
  </si>
  <si>
    <t>19/20.05.43.</t>
  </si>
  <si>
    <t>17/18.05.43.</t>
  </si>
  <si>
    <t>16/17.05.43.</t>
  </si>
  <si>
    <t>15/16.05.43.</t>
  </si>
  <si>
    <t>28/29.04.43.</t>
  </si>
  <si>
    <t>20/21.04.43.</t>
  </si>
  <si>
    <t>13/14.04.43.</t>
  </si>
  <si>
    <t>29/30.11.42.</t>
  </si>
  <si>
    <t>30.06.43.</t>
  </si>
  <si>
    <t>31.01.42.</t>
  </si>
  <si>
    <t>31.03.42.</t>
  </si>
  <si>
    <t>30.04.42.</t>
  </si>
  <si>
    <t>31.05.42.</t>
  </si>
  <si>
    <t>30.06.42.</t>
  </si>
  <si>
    <t>31.08.42.</t>
  </si>
  <si>
    <t>31.07.42.</t>
  </si>
  <si>
    <t>30.09.42.</t>
  </si>
  <si>
    <t>31.10.42.</t>
  </si>
  <si>
    <t>30.11.42.</t>
  </si>
  <si>
    <t>31.03.43.</t>
  </si>
  <si>
    <t>31.05.43.</t>
  </si>
  <si>
    <t>8 Group &amp; 5 Group</t>
  </si>
  <si>
    <t>8 Group &amp; 627 Sqn NOT 617 Sqn</t>
  </si>
  <si>
    <t>Excludes 2 Gp Night</t>
  </si>
  <si>
    <t>30.04.43.</t>
  </si>
  <si>
    <t>30/31.08.43.</t>
  </si>
  <si>
    <t>Includes 109 Sqn pre-June '45</t>
  </si>
  <si>
    <t>Elsewhere</t>
  </si>
  <si>
    <t>Diversion for Stettin and Rostock raids.</t>
  </si>
  <si>
    <t>Diversion for nearby minelaying operation.</t>
  </si>
  <si>
    <t>The Pathfinder marking on this night, however, was near perfect and the Main Force bombing was particularly well concentrated. The centre of Duisburg and the port area just off the River Rhine, the largest inland port in Germany, suffered severe damage.</t>
  </si>
  <si>
    <t>None</t>
  </si>
  <si>
    <t>6 Mosquitos of 109 Squadron were dispatched to bomb a power-station at Lutterade, a small town in Holland near the German frontier. The first Oboe-aimed bombs were dropped by Squadron Leader H. E. Bufton and his navigator Flight Lieutenant E. L. Ifould. 2 other crews bombed on Oboe but the equipment in the remaining 3 aircraft did not function properly and they bombed elsewhere. The Mosquitos all returned safely.
Daylight photographs taken after the raid showed so many old bomb craters from an earlier raid when the Pathfinder mistook Lutterade for Aachen that it was impossible to identify the Oboe results reliably. A local report, however, states that 9 bombs fell together in open ground 2 km from the power-station.</t>
  </si>
  <si>
    <t>No results could be observed, because of haze, and later daylight photographs could not distinguish craters caused by these attacks from those of other raids but a map from Essen shows accurate bomb bursts in the middle of the main Krupps factory on this night.</t>
  </si>
  <si>
    <t>The Essen bombs fell on the northern parts of the Krupps factory.</t>
  </si>
  <si>
    <t>The Essen bombs fell 500 metres east of the Krupps factory.</t>
  </si>
  <si>
    <t>Gardening</t>
  </si>
  <si>
    <t>This was a trial raid, with the Mosquitos dropping target markers by Oboe for the small Lancaster force. Only 1 Mosquito was able to use Oboe. The Düsseldorf report shows that, out of 9 recorded bombing incidents, 6 were at industrial premises, though no serious damage was caused. 10 civilians and 2 Flak soldiers were killed, 34 people were injured and 7 more were classified as missing.</t>
  </si>
  <si>
    <t>Later in the night, 3 more Oboe Mosquitos were sent to attack the German night-fighter control room at Florennes airfield in Belgium. 2 Mosquitos operated their Oboe equipment satisfactorily and dropped 6 high-explosive bombs from 28,000ft through 10/10ths cloud. The results are not known.</t>
  </si>
  <si>
    <t>Skymarker' flares were dropped on Oboe. City reports concentrated bombing in the Borbeck suburb, north of the centre.</t>
  </si>
  <si>
    <t>Ineffective raid.</t>
  </si>
  <si>
    <t>Essen reports concentrated bombing in or near the centre with 127 buildings destroyed or seriously damaged and 28 people killed.</t>
  </si>
  <si>
    <t>The Oboe equipment of the first Mosquito to arrive failed and the other 3 Mosquitos were all late. Because of this, many of the Lancasters bombed on dead reckoning. Some bombs did fall in Essen, where 20 houses were destroyed or seriously damaged and 9 people were killed, but other bombs fell in Neviges, Remscheid, Solingen and Wuppertal, a group of towns 12-20 miles south of Essen. 19 people were killed in Remscheid.</t>
  </si>
  <si>
    <t>Another poor raid for Oboe aircraft - 2 aircraft had to return without marking and the skymarkers of the third aircraft failed to ignite above the cloud. German aircraft also appeared to have dropped decoy flares to distract the Lancasters. Despite all this, Essen reports a sharp raid with 63 people killed, including 11 French prisoners of war and 6 other foreigners. This raid concluded the Oboe trials.</t>
  </si>
  <si>
    <t>Bombed on ETA.</t>
  </si>
  <si>
    <t>This was the first Oboe attack on Cologne and the damage reported (55 houses damaged, 5 people killed and 22 injured) show that a few aircraft using modern aids could sometimes cause as much damage as the forces of up to 100 bombers which had often been sent to Cologne in marginal weather conditions in 1941 and 1942.</t>
  </si>
  <si>
    <t>This was the first occasion when Oboe Mosquitos carried out 'ground marking' - now the standard form of target marking - for the Pathfinders. Other Pathfinder Lancasters 'backed-up' the Oboe-aimed markers. There was a thin sheet of cloud over the target and, without Oboe and the new target indicators, this raid could have almost certainly been another failed attack on the Ruhr. Bombing was well concentrated on the southern part of the city. The local report lists damage at a wide variety of property 66 people were killed and 225 injured.</t>
  </si>
  <si>
    <t>Markers were dropped by both the Oboe Mosquitos and the H2S heavy marker aircraft. Again the results were disappointing, with no clear concentration of markers being achieved and with subsequent bombing being well scattered. Unfortunately, a Pathfinder Stirling on this raid was shot down by a night fighter and crashed in Holland handing the Germans an example of the H2S set on only the second night that this new device was used. The set was damaged but the German firm of Telefunken was able to reassemble it. This gave the Germans an early indication of the operational use of H2S and eventually led to the development of a device, 'Naxos', which would enable German night fighters to home on to a bomber which was using its H2S set.</t>
  </si>
  <si>
    <t>Direct hits on Krupp works.</t>
  </si>
  <si>
    <t>The only tactical setback to this raid was that 56 aircraft turned back early because of technical defects and other causes. 3 of the 'early returns' were from the 8 Oboe Mosquito marker aircraft upon which the success of the raid depended but the 5 Mosquitos which did reach the target area opened the attack on time and marked the centre of Essen perfectly. The Pathfinder backers-up also arrived in good time and carried out their part of the plan. The whole of the marking was 'blind', so that the ground haze which normally concealed Essen did not affect the outcome of the raid. The Main Force bombed in 3 waves - Halifaxes in the first wave, Wellingtons and Stirlings in the second, Lancasters in the third. Two thirds of the bomb tonnage was incendiary; one third of the high-explosive bombs were fused for long delay. The attack lasted for 40 minutes and 362 aircraft claimed to have bombed the main target. These tactics would be typical of many other raids on the Ruhr area in the next 4 months. Reconnaissance photographs showed 160 acres of destruction with 53 separate buildings within the Krupps works hit by bombs. Small numbers of bombs fell in 6 other Ruhr cities.</t>
  </si>
  <si>
    <t>another very successful Oboe-marked raid. The centre of the bombing area was right across the giant Krupps factory, just west of the city centre, with later bombing drifting back to the north-western outskirts. Photographic interpretation assessed that Krupps received 30 per cent more damage on this night than on the earlier successful raid of 5/6 March. 23 aircraft - 8 Lancasters, 7 Halifaxes, 6 Wellingtons, 2 Stirlings lost, 5.0 per cent of the force.</t>
  </si>
  <si>
    <t>The Mosquito lost was the first Oboe Mosquito casualty. A message was received from the pilot, Flight Lieutenant LJ Ackland, that he was having to ditch in the North Sea. His body was never found but his navigator, Warrant Officer FS Sprouts, is believed to have survived. This raid was one of the few failures of this series of attacks on Ruhr targets. It was a cloudy night and, for once, accurate Oboe sky-marking was lacking because 5 Oboe Mosquitos were forced to return early with technical difficulties and a sixth was lost. The result was a widely scattered raid.</t>
  </si>
  <si>
    <t>Largest number of bombs fell on the port area.</t>
  </si>
  <si>
    <t xml:space="preserve">Main Force' composed of 149 Wellingtons also visited Bochum. This raid was another failure. The night was moonless and cloudy and the Mosquitos were not able to adhere to their timetable and there were long gaps in the skymarking. 12 Wellingtons lost, 8.0 per cent of the force. </t>
  </si>
  <si>
    <t>this was the first raid in which more than 200 Lancasters had taken part. 12 Halifaxes and 9 Lancasters lost - 6.0 per cent of the force - and 2 further Halifaxes crashed in England. The weather forecast was not entirely favourable for this raid and the Pathfinders prepared a plan both for skymarking and ground-marking the target and the Main Force crews were somewhat confused to find two kinds of marking taking place. The resultant bombing, however, was accurate and a higher proportion of aircraft produced good bombing photographs than on any of the earlier successful raids on Essen. Local reports showed that there was widespread damage in the centre and in the western half of Essen.</t>
  </si>
  <si>
    <t>Unsuccessful.</t>
  </si>
  <si>
    <t>thick cloud again caused a scattered attack.</t>
  </si>
  <si>
    <t xml:space="preserve"> Cloud was expected over the target so a Pathfinder technique based solely on Oboe Mosquito skymarkers was planned. This was not expected to give such good results as ground-marking but the plan worked well and 238 crews reported that they had bombed Essen. Because of the cloud, no bombing photographs were produced. The Krupps factory was hit again.</t>
  </si>
  <si>
    <t xml:space="preserve">The initial Pathfinder marking was accurate but some of the backing-up marking fell short. A decoy fire site also attracted many bombs. But half of the large force did bomb within 3 miles of the aiming point and severe damage was caused in central and northern parts of Dortmund. </t>
  </si>
  <si>
    <t>This raid started well but, after 15 minutes, what were believed to be German decoy markers drew much of the bombing away from the target.</t>
  </si>
  <si>
    <t>After a 9-day break in major operations, Bomber Command dispatched 826 aircraft to Dortmund - a record number of aircraft in a 'non-1,000' raid so far in the war and the largest raid of the Battle of the Ruhr. The force comprised: 343 Lancasters, 199 Halifaxes, 151 Wellingtons, 120 Stirlings and 13 Mosquitos. 38 aircraft - 18 Halifaxes, 8 Lancasters, 6 Stirlings, 6 Wellingtons - were lost, 4.6 per cent of the force. The Pathfinders marked the target accurately in clear weather conditions and the ensuing attack proceeded according to plan. It was a very successful raid. Many industrial premises were hit, particularly the large Hoesch steelworks, which ceased production. Dortmund was not attacked in strength again by Bomber Command until exactly 1 year after this raid.</t>
  </si>
  <si>
    <t xml:space="preserve">This raid was a failure. There were two layers of cloud over the target and the Pathfinders experienced great difficulty in marking it. It is believed that the Germans were also operating decoy markers and fire sites. The result was that the Main Force bombing was scattered over a wide area. </t>
  </si>
  <si>
    <t>The weather was cloudy and skymarking had to be used. The main bombing was scattered, with many aircraft undershooting. The limited damage caused in Essen was mainly in the central and northern districts.Bombs fell in 10 surrounding Ruhr towns.</t>
  </si>
  <si>
    <t>13/14.05.43.</t>
  </si>
  <si>
    <t>Bochum</t>
  </si>
  <si>
    <t>23/24.05.43.</t>
  </si>
  <si>
    <t>25/26.05.43.</t>
  </si>
  <si>
    <t>27/28.05.43.</t>
  </si>
  <si>
    <t>29/30.05.43.</t>
  </si>
  <si>
    <t>Wuppertal</t>
  </si>
  <si>
    <t>11/12.06.43.</t>
  </si>
  <si>
    <t>Dusseldorf/Duisburg/Cologne</t>
  </si>
  <si>
    <t>12/13.06.43.</t>
  </si>
  <si>
    <t>13/14.06.43.</t>
  </si>
  <si>
    <t>Berlin/Dusseldorf/Cologne</t>
  </si>
  <si>
    <t>14/15.06.43.</t>
  </si>
  <si>
    <t>Oberhausen/Cologne</t>
  </si>
  <si>
    <t>15/16.06.43.</t>
  </si>
  <si>
    <t>16/17.06.43.</t>
  </si>
  <si>
    <t>17/18.06.43.</t>
  </si>
  <si>
    <t>Berlin/Cologne/Ruhr</t>
  </si>
  <si>
    <t>19/20.06.43.</t>
  </si>
  <si>
    <t>Cologne/Duisburg/Dusseldorf</t>
  </si>
  <si>
    <t>20/21.06.43.</t>
  </si>
  <si>
    <t>Berlin/Dusseldorf</t>
  </si>
  <si>
    <t>21/22.06.43.</t>
  </si>
  <si>
    <t>Krefeld/Hamborn</t>
  </si>
  <si>
    <t>22/23.06.43.</t>
  </si>
  <si>
    <t>Muiheim/Berlin/Cologne</t>
  </si>
  <si>
    <t>23/24.06.43.</t>
  </si>
  <si>
    <t>Cologne/Duisburg</t>
  </si>
  <si>
    <t>24/25.06.43.</t>
  </si>
  <si>
    <t>Wuppertal/Duisburg</t>
  </si>
  <si>
    <t>25/25.06.43.</t>
  </si>
  <si>
    <t>Gelsenkirchen</t>
  </si>
  <si>
    <t>26/27.06.43.</t>
  </si>
  <si>
    <t>Hamburg/Duisburg</t>
  </si>
  <si>
    <t>28/29.06.43.</t>
  </si>
  <si>
    <t>Cologne/Hamburg</t>
  </si>
  <si>
    <t>02/03.07.43.</t>
  </si>
  <si>
    <t>03/04.07.43.</t>
  </si>
  <si>
    <t>Cologne/Duisburg/Hamburg</t>
  </si>
  <si>
    <t>04/05.07.43.</t>
  </si>
  <si>
    <t>05/06.07.43.</t>
  </si>
  <si>
    <t>06/07.07.43.</t>
  </si>
  <si>
    <t>Cologne/Dusseldorf</t>
  </si>
  <si>
    <t>07/08.07.43.</t>
  </si>
  <si>
    <t>08/09.07.43.</t>
  </si>
  <si>
    <t>09/10.07.43.</t>
  </si>
  <si>
    <t>13/14.07.43.</t>
  </si>
  <si>
    <t>Aachen/Cologne</t>
  </si>
  <si>
    <t>14/15.07.43.</t>
  </si>
  <si>
    <t>15/16.07.43.</t>
  </si>
  <si>
    <t>Munich</t>
  </si>
  <si>
    <t>16/17.07.43.</t>
  </si>
  <si>
    <t>24/25.07.43.</t>
  </si>
  <si>
    <t>Bremen/Kiel/Lubeck/Duisburg</t>
  </si>
  <si>
    <t>25/26.07.43.</t>
  </si>
  <si>
    <t>Essen/Hamburg/Cologne/Gelsenkirchen</t>
  </si>
  <si>
    <t>26/27.07.43.</t>
  </si>
  <si>
    <t>27/28.07.43.</t>
  </si>
  <si>
    <t>28/29.07.43.</t>
  </si>
  <si>
    <t>Hamburg/Dusseldorf</t>
  </si>
  <si>
    <t>29/30.07.43.</t>
  </si>
  <si>
    <t>30/31.07.43.</t>
  </si>
  <si>
    <t>Remscheid</t>
  </si>
  <si>
    <t>02/03.08.43.</t>
  </si>
  <si>
    <t>04/05.08.43.</t>
  </si>
  <si>
    <t>05/06.08.43.</t>
  </si>
  <si>
    <t>Duisburg/Dusseldorf</t>
  </si>
  <si>
    <t>06/07.08.43.</t>
  </si>
  <si>
    <t>07/08.08.43.</t>
  </si>
  <si>
    <t>09/10.08.43.</t>
  </si>
  <si>
    <t>10/11.08.43.</t>
  </si>
  <si>
    <t>11/12.08.43.</t>
  </si>
  <si>
    <t>12/13.08.43.</t>
  </si>
  <si>
    <t>14/15.08.43.</t>
  </si>
  <si>
    <t>15/16.08.43.</t>
  </si>
  <si>
    <t>17/18.08.43.</t>
  </si>
  <si>
    <t>19/20.08.43.</t>
  </si>
  <si>
    <t>22/23.08.43.</t>
  </si>
  <si>
    <t>Leverkusen/Ruhr/Hamburg</t>
  </si>
  <si>
    <t>23/24.08.43.</t>
  </si>
  <si>
    <t>24/25.08.43.</t>
  </si>
  <si>
    <t>25/26.08.43.</t>
  </si>
  <si>
    <t>29/30.08.43.</t>
  </si>
  <si>
    <t>30/31.08.43</t>
  </si>
  <si>
    <t>Monchen—Gladbach/Duisburg/St-Omer</t>
  </si>
  <si>
    <t>31/01.09.43.</t>
  </si>
  <si>
    <t>Foret de Hesdin/Brauweiler</t>
  </si>
  <si>
    <t>02/03.09.43.</t>
  </si>
  <si>
    <t>Foret de Normal</t>
  </si>
  <si>
    <t>03/04.09.43.</t>
  </si>
  <si>
    <t>Foret de Raismes</t>
  </si>
  <si>
    <t>04/05.09.43.</t>
  </si>
  <si>
    <t>05/06.09.43.</t>
  </si>
  <si>
    <t>08/09.09.43.</t>
  </si>
  <si>
    <t>Boulogne</t>
  </si>
  <si>
    <t>13/14.09.43.</t>
  </si>
  <si>
    <t>14/15.09.43.</t>
  </si>
  <si>
    <t>16/17.09.43.</t>
  </si>
  <si>
    <t>17/18.09.43.</t>
  </si>
  <si>
    <t>18/19.09.43.</t>
  </si>
  <si>
    <t>20/21.09.43.</t>
  </si>
  <si>
    <t>22/23.09.43.</t>
  </si>
  <si>
    <t>Oldenburg/Emden</t>
  </si>
  <si>
    <t>23/24.09.43.</t>
  </si>
  <si>
    <t>Mannheim/Darmstadt/Aachen</t>
  </si>
  <si>
    <t>24/25.09.43.</t>
  </si>
  <si>
    <t>25/26.09.43.</t>
  </si>
  <si>
    <t>26/27.09.43.</t>
  </si>
  <si>
    <t>Aachen/Cologne/Hamborn</t>
  </si>
  <si>
    <t>27/28.09.43.</t>
  </si>
  <si>
    <t>Brunswick/Emden/Aachen</t>
  </si>
  <si>
    <t>28/29.09.43.</t>
  </si>
  <si>
    <t>Cologne/Gelsenkirchen</t>
  </si>
  <si>
    <t>29/30.09.43.</t>
  </si>
  <si>
    <t>Bochum/Gelsenkirchen</t>
  </si>
  <si>
    <t>01/02.10.43.</t>
  </si>
  <si>
    <t>Hagen/Witten</t>
  </si>
  <si>
    <t>02/03.10.43.</t>
  </si>
  <si>
    <t>03/04.10.43.</t>
  </si>
  <si>
    <t>Kassel/Hanover/Knapsack/Aachen</t>
  </si>
  <si>
    <t>04/05.10.43.</t>
  </si>
  <si>
    <t>Frankfurt/Knapsack/Aachen</t>
  </si>
  <si>
    <t>07/08.10.43.</t>
  </si>
  <si>
    <t>Munich/Emden/Aachen</t>
  </si>
  <si>
    <t>08/09.10.43.</t>
  </si>
  <si>
    <t>Hanover/Castrop—Rauxel/Berlin/Duren</t>
  </si>
  <si>
    <t>09/10.10.43.</t>
  </si>
  <si>
    <t>13/14.10.43.</t>
  </si>
  <si>
    <t>16/17.10.43.</t>
  </si>
  <si>
    <t>17/18.10.43.</t>
  </si>
  <si>
    <t>Berlin/Aachen/Hamborn</t>
  </si>
  <si>
    <t>18/19.10.43.</t>
  </si>
  <si>
    <t>Duisburg/Berlin/Others</t>
  </si>
  <si>
    <t>20/21.10.43.</t>
  </si>
  <si>
    <t>Berlin/Cologne/Emden/Brauweiler</t>
  </si>
  <si>
    <t>21/22.10.43.</t>
  </si>
  <si>
    <t>Emden/Dusseldorf/Dortmund</t>
  </si>
  <si>
    <t>22/23.10.43.</t>
  </si>
  <si>
    <t>Frankfurt/Knapsack/Dortmund</t>
  </si>
  <si>
    <t>24/25.10.43.</t>
  </si>
  <si>
    <t>Ruhr/Emden</t>
  </si>
  <si>
    <t>31/01.11.43.</t>
  </si>
  <si>
    <t>03/04.11.43.</t>
  </si>
  <si>
    <t>Dusseldorf/Cologne</t>
  </si>
  <si>
    <t>04/05.11.43.</t>
  </si>
  <si>
    <t>Leverkusen/Aachen</t>
  </si>
  <si>
    <t>05/06.11.43.</t>
  </si>
  <si>
    <t>Hamburg/Hanover/Bochum/Dortmund/Dusseldorf</t>
  </si>
  <si>
    <t>06/07.11.43.</t>
  </si>
  <si>
    <t>Bochum/Duisburg/Dusseldorf</t>
  </si>
  <si>
    <t>07/08.11.43.</t>
  </si>
  <si>
    <t>08/09.11.43.</t>
  </si>
  <si>
    <t>Duisburg/Cologne</t>
  </si>
  <si>
    <t>09/10.11.43.</t>
  </si>
  <si>
    <t>Bochum/Duisburg</t>
  </si>
  <si>
    <t>10/11.11.43.</t>
  </si>
  <si>
    <t>11/12.11.43.</t>
  </si>
  <si>
    <t>Berlin/Hanover/Ruhr</t>
  </si>
  <si>
    <t>12/13.11.43.</t>
  </si>
  <si>
    <t>Dusseldorf/Essen/Krefeld</t>
  </si>
  <si>
    <t>13/14.11.43.</t>
  </si>
  <si>
    <t>Berlin/Bochum</t>
  </si>
  <si>
    <t>15/16.11.43.</t>
  </si>
  <si>
    <t>Dusseldorf/Bonn</t>
  </si>
  <si>
    <t>16/17.11.43.</t>
  </si>
  <si>
    <t>Cologne/Gelsenkirchen/Krefeld</t>
  </si>
  <si>
    <t>17/18.11.43.</t>
  </si>
  <si>
    <t>Berlin/Bochum/Bonn/Duisburg</t>
  </si>
  <si>
    <t>18/19.11.43.</t>
  </si>
  <si>
    <t>Essen/Aachen/Frankfurt</t>
  </si>
  <si>
    <t>19/20.11.43.</t>
  </si>
  <si>
    <t>Leverkusen/Duisburg/Rheinhausen</t>
  </si>
  <si>
    <t>22/23.11.43.</t>
  </si>
  <si>
    <t>Leverkusen</t>
  </si>
  <si>
    <t>23/24.11.43.</t>
  </si>
  <si>
    <t>Knapsack</t>
  </si>
  <si>
    <t>24/25.11.43.</t>
  </si>
  <si>
    <t>25/26.11.43.</t>
  </si>
  <si>
    <t>26/27.11.43.</t>
  </si>
  <si>
    <t>28/29.11.43.</t>
  </si>
  <si>
    <t>Essen/Duisburg</t>
  </si>
  <si>
    <t>29/30.11.43.</t>
  </si>
  <si>
    <t>Bochum/Cologne/Dusseldorf</t>
  </si>
  <si>
    <t>30/01.12.43.</t>
  </si>
  <si>
    <t>02/03.12.43.</t>
  </si>
  <si>
    <t>Bochum/Witten</t>
  </si>
  <si>
    <t>03/04.12.43.</t>
  </si>
  <si>
    <t>04/05.12.43.</t>
  </si>
  <si>
    <t>10/11.12.43.</t>
  </si>
  <si>
    <t>Leverkusen/Krefeld</t>
  </si>
  <si>
    <t>11/12.12.43.</t>
  </si>
  <si>
    <t>12/13.12.43.</t>
  </si>
  <si>
    <t>Essen/Dusseldorf/Osnabruck</t>
  </si>
  <si>
    <t>13/14.12.43.</t>
  </si>
  <si>
    <t>15/16.12.43.</t>
  </si>
  <si>
    <t>Bochum/Leverkusen</t>
  </si>
  <si>
    <t>16/17.12.43.</t>
  </si>
  <si>
    <t>Pas—de—Calais</t>
  </si>
  <si>
    <t>20/21.12.43.</t>
  </si>
  <si>
    <t>Frankfurt/Mannheim/Rheinhausen/Leverkusen</t>
  </si>
  <si>
    <t>21/22.12.43.</t>
  </si>
  <si>
    <t>Dusseldorf/Knapsack</t>
  </si>
  <si>
    <t>22/23.12.43.</t>
  </si>
  <si>
    <t>Frankfurt/Bonn</t>
  </si>
  <si>
    <t>23/24.12.43.</t>
  </si>
  <si>
    <t>Aachen/Duisburg/Leipzig</t>
  </si>
  <si>
    <t>28/29.12.43.</t>
  </si>
  <si>
    <t>Duisburg/Dusseldorf/Cologne</t>
  </si>
  <si>
    <t>29/30.12.43.</t>
  </si>
  <si>
    <t>Magdeburg/Dusseldorf/Leipzig</t>
  </si>
  <si>
    <t>30/31.12.43.</t>
  </si>
  <si>
    <t>Cologne/Duisburg/Bochum</t>
  </si>
  <si>
    <t>01/02.01.44.</t>
  </si>
  <si>
    <t>Hamburg/Witten/Duisburg/Cologne</t>
  </si>
  <si>
    <t>Bristillerie</t>
  </si>
  <si>
    <t>02/03.01.44.</t>
  </si>
  <si>
    <t>03/04.01.44.</t>
  </si>
  <si>
    <t>Solingen/Essen</t>
  </si>
  <si>
    <t>04/05.01.44.</t>
  </si>
  <si>
    <t>Berlin/Krefeld/Cologne</t>
  </si>
  <si>
    <t>05/06.01.44.</t>
  </si>
  <si>
    <t>Berlin/Other</t>
  </si>
  <si>
    <t>06/07.01.44.</t>
  </si>
  <si>
    <t>Duisburg/Solingen/Bristillerie/Dortmund</t>
  </si>
  <si>
    <t>07/08.01.44.</t>
  </si>
  <si>
    <t>Krefeld/Duisburg</t>
  </si>
  <si>
    <t>Frankfurt/Solingen/Aachen/Dortmund</t>
  </si>
  <si>
    <t>10/11.01.44.</t>
  </si>
  <si>
    <t>Berlin/Solingen/Koblenz/Krefeld</t>
  </si>
  <si>
    <t>13/14.01.44.</t>
  </si>
  <si>
    <t>Essen/Duisburg/Aachen/Koblenz</t>
  </si>
  <si>
    <t>14/15.01.44.</t>
  </si>
  <si>
    <t>Magdeburg/Berlin</t>
  </si>
  <si>
    <t>20/21.01.44.</t>
  </si>
  <si>
    <t>Dusseldorf/Kiel/Hanover</t>
  </si>
  <si>
    <t>21/22.01.44.</t>
  </si>
  <si>
    <t>Magdeburg</t>
  </si>
  <si>
    <t>Oberhausen/Rheinhausen</t>
  </si>
  <si>
    <t>23/24.01.44.</t>
  </si>
  <si>
    <t>Varioustargets</t>
  </si>
  <si>
    <t>25/26.01.44.</t>
  </si>
  <si>
    <t>27/28.01.44.</t>
  </si>
  <si>
    <t>Berlinspoof</t>
  </si>
  <si>
    <t>28/29.01.44.</t>
  </si>
  <si>
    <t>Hanover</t>
  </si>
  <si>
    <t>29/30.01.44.</t>
  </si>
  <si>
    <t>Duisburg/Pas—de—Calais</t>
  </si>
  <si>
    <t>30/31.01.44.</t>
  </si>
  <si>
    <t>Elberfeld/Brunswick</t>
  </si>
  <si>
    <t>01/02.02.44.</t>
  </si>
  <si>
    <t>Berlin/Aachen/Krefeld</t>
  </si>
  <si>
    <t>02/03.02.44.</t>
  </si>
  <si>
    <t>Rheinhausen/Elberfeld</t>
  </si>
  <si>
    <t>03/04.02.44.</t>
  </si>
  <si>
    <t>Krefeld/Dortmund/Cologne</t>
  </si>
  <si>
    <t>1944.01.16/17.</t>
  </si>
  <si>
    <t>1944.01.17.</t>
  </si>
  <si>
    <t>1944.01.17/18.</t>
  </si>
  <si>
    <t>1944.01.18.</t>
  </si>
  <si>
    <t>1944.01.18/19.</t>
  </si>
  <si>
    <t>1944.01.19.</t>
  </si>
  <si>
    <t>1944.01.19/20.</t>
  </si>
  <si>
    <t>1944.01.20.</t>
  </si>
  <si>
    <t>1944.01.20/21.</t>
  </si>
  <si>
    <t>1944.01.21.</t>
  </si>
  <si>
    <t>1944.01.21/22.</t>
  </si>
  <si>
    <t>1944.01.22.</t>
  </si>
  <si>
    <t>1944.01.22/23.</t>
  </si>
  <si>
    <t>1944.01.23.</t>
  </si>
  <si>
    <t>1944.01.23/24.</t>
  </si>
  <si>
    <t>1944.01.24.</t>
  </si>
  <si>
    <t>1944.01.24/25.</t>
  </si>
  <si>
    <t>1944.01.25.</t>
  </si>
  <si>
    <t>1944.01.25/26.</t>
  </si>
  <si>
    <t>1944.01.26.</t>
  </si>
  <si>
    <t>1944.01.26/27.</t>
  </si>
  <si>
    <t>1944.01.27.</t>
  </si>
  <si>
    <t>1944.01.27/28.</t>
  </si>
  <si>
    <t>1944.01.28.</t>
  </si>
  <si>
    <t>1944.01.28/29.</t>
  </si>
  <si>
    <t>1944.01.29.</t>
  </si>
  <si>
    <t>1944.01.29/30.</t>
  </si>
  <si>
    <t>1944.01.30.</t>
  </si>
  <si>
    <t>1944.01.30/31.</t>
  </si>
  <si>
    <t>1944.01.31.</t>
  </si>
  <si>
    <t>1944.01.31/01.</t>
  </si>
  <si>
    <t>1944.02.01.</t>
  </si>
  <si>
    <t>1944.02.01/02.</t>
  </si>
  <si>
    <t>1944.02.02.</t>
  </si>
  <si>
    <t>1944.02.02/03.</t>
  </si>
  <si>
    <t>1944.02.03.</t>
  </si>
  <si>
    <t>1944.02.03/04.</t>
  </si>
  <si>
    <t>1944.02.04.</t>
  </si>
  <si>
    <t>1944.02.04/05.</t>
  </si>
  <si>
    <t>1944.02.05.</t>
  </si>
  <si>
    <t>1944.02.05/06.</t>
  </si>
  <si>
    <t>1944.02.06.</t>
  </si>
  <si>
    <t>1944.02.06/07.</t>
  </si>
  <si>
    <t>1944.02.07.</t>
  </si>
  <si>
    <t>1944.02.07/08.</t>
  </si>
  <si>
    <t>1944.02.08.</t>
  </si>
  <si>
    <t>1944.02.08/09.</t>
  </si>
  <si>
    <t>1944.02.09.</t>
  </si>
  <si>
    <t>1944.02.09/10.</t>
  </si>
  <si>
    <t>1944.02.10.</t>
  </si>
  <si>
    <t>1944.02.10/11.</t>
  </si>
  <si>
    <t>1944.02.11.</t>
  </si>
  <si>
    <t>1944.02.11/12.</t>
  </si>
  <si>
    <t>1944.02.12.</t>
  </si>
  <si>
    <t>1944.02.12/13.</t>
  </si>
  <si>
    <t>1944.02.13.</t>
  </si>
  <si>
    <t>1944.02.13/14.</t>
  </si>
  <si>
    <t>1944.02.14.</t>
  </si>
  <si>
    <t>1944.02.14/15.</t>
  </si>
  <si>
    <t>1944.02.15.</t>
  </si>
  <si>
    <t>1944.02.15/16.</t>
  </si>
  <si>
    <t>1944.02.16.</t>
  </si>
  <si>
    <t>1944.02.16/17.</t>
  </si>
  <si>
    <t>1944.02.17.</t>
  </si>
  <si>
    <t>1944.02.17/18.</t>
  </si>
  <si>
    <t>1944.02.18.</t>
  </si>
  <si>
    <t>1944.02.18/19.</t>
  </si>
  <si>
    <t>1944.02.19.</t>
  </si>
  <si>
    <t>1944.02.19/20.</t>
  </si>
  <si>
    <t>1944.02.20.</t>
  </si>
  <si>
    <t>1944.02.20/21.</t>
  </si>
  <si>
    <t>1944.02.21.</t>
  </si>
  <si>
    <t>1944.02.21/22.</t>
  </si>
  <si>
    <t>1944.02.22.</t>
  </si>
  <si>
    <t>1944.02.22/23.</t>
  </si>
  <si>
    <t>1944.02.23.</t>
  </si>
  <si>
    <t>1944.02.23/24.</t>
  </si>
  <si>
    <t>1944.02.24.</t>
  </si>
  <si>
    <t>1944.02.24/25.</t>
  </si>
  <si>
    <t>1944.02.25.</t>
  </si>
  <si>
    <t>1944.02.25/26.</t>
  </si>
  <si>
    <t>1944.02.26.</t>
  </si>
  <si>
    <t>1944.02.26/27.</t>
  </si>
  <si>
    <t>1944.02.27.</t>
  </si>
  <si>
    <t>1944.02.27/28.</t>
  </si>
  <si>
    <t>1944.02.28.</t>
  </si>
  <si>
    <t>1944.02.28/29.</t>
  </si>
  <si>
    <t>1944.02.29.</t>
  </si>
  <si>
    <t>1944.02.29/01.</t>
  </si>
  <si>
    <t>1944.03.01.</t>
  </si>
  <si>
    <t>1944.03.01/02.</t>
  </si>
  <si>
    <t>1944.03.02.</t>
  </si>
  <si>
    <t>1944.03.02/03.</t>
  </si>
  <si>
    <t>1944.03.03.</t>
  </si>
  <si>
    <t>1944.03.03/04.</t>
  </si>
  <si>
    <t>1944.03.04.</t>
  </si>
  <si>
    <t>1944.03.04/05.</t>
  </si>
  <si>
    <t>1944.03.05.</t>
  </si>
  <si>
    <t>1944.03.05/06.</t>
  </si>
  <si>
    <t>1944.03.06.</t>
  </si>
  <si>
    <t>1944.03.06/07.</t>
  </si>
  <si>
    <t>1944.03.07.</t>
  </si>
  <si>
    <t>1944.03.07/08.</t>
  </si>
  <si>
    <t>1944.03.08.</t>
  </si>
  <si>
    <t>1944.03.08/09.</t>
  </si>
  <si>
    <t>1944.03.09.</t>
  </si>
  <si>
    <t>1944.03.09/10.</t>
  </si>
  <si>
    <t>1944.03.10.</t>
  </si>
  <si>
    <t>1944.03.10/11.</t>
  </si>
  <si>
    <t>1944.03.11.</t>
  </si>
  <si>
    <t>1944.03.11/12.</t>
  </si>
  <si>
    <t>1944.03.12.</t>
  </si>
  <si>
    <t>1944.03.12/13.</t>
  </si>
  <si>
    <t>1944.03.13.</t>
  </si>
  <si>
    <t>1944.03.13/14.</t>
  </si>
  <si>
    <t>1944.03.14.</t>
  </si>
  <si>
    <t>1944.03.14/15.</t>
  </si>
  <si>
    <t>1944.03.15.</t>
  </si>
  <si>
    <t>1944.03.15/16.</t>
  </si>
  <si>
    <t>1944.03.16.</t>
  </si>
  <si>
    <t>1944.03.16/17.</t>
  </si>
  <si>
    <t>1944.03.17.</t>
  </si>
  <si>
    <t>1944.03.17/18.</t>
  </si>
  <si>
    <t>1944.03.18.</t>
  </si>
  <si>
    <t>1944.03.18/19.</t>
  </si>
  <si>
    <t>1944.03.19.</t>
  </si>
  <si>
    <t>1944.03.19/20.</t>
  </si>
  <si>
    <t>1944.03.20.</t>
  </si>
  <si>
    <t>1944.03.20/21.</t>
  </si>
  <si>
    <t>1944.03.21.</t>
  </si>
  <si>
    <t>1944.03.21/22.</t>
  </si>
  <si>
    <t>1944.03.22.</t>
  </si>
  <si>
    <t>1944.03.22/23.</t>
  </si>
  <si>
    <t>1944.03.22/24.</t>
  </si>
  <si>
    <t>1944.03.22/25.</t>
  </si>
  <si>
    <t>1944.03.23.</t>
  </si>
  <si>
    <t>1944.03.23/24.</t>
  </si>
  <si>
    <t>1944.03.24.</t>
  </si>
  <si>
    <t>1944.03.24/25.</t>
  </si>
  <si>
    <t>1944.03.25.</t>
  </si>
  <si>
    <t>1944.03.25/26.</t>
  </si>
  <si>
    <t>1944.03.26.</t>
  </si>
  <si>
    <t>1944.03.26/27.</t>
  </si>
  <si>
    <t>1944.03.27.</t>
  </si>
  <si>
    <t>1944.03.27/28.</t>
  </si>
  <si>
    <t>1944.03.28.</t>
  </si>
  <si>
    <t>1944.03.28/29.</t>
  </si>
  <si>
    <t>1944.03.29.</t>
  </si>
  <si>
    <t>1944.03.29/30.</t>
  </si>
  <si>
    <t>1944.03.30.</t>
  </si>
  <si>
    <t>1944.03.30/31.</t>
  </si>
  <si>
    <t>1944.03.31.</t>
  </si>
  <si>
    <t>1944.03.31/01.</t>
  </si>
  <si>
    <t>1944.04.01.</t>
  </si>
  <si>
    <t>1944.04.01/02.</t>
  </si>
  <si>
    <t>1944.04.02.</t>
  </si>
  <si>
    <t>1944.04.02/03.</t>
  </si>
  <si>
    <t>1944.04.03.</t>
  </si>
  <si>
    <t>1944.04.03/04.</t>
  </si>
  <si>
    <t>1944.04.04.</t>
  </si>
  <si>
    <t>1944.04.04/05.</t>
  </si>
  <si>
    <t>1944.04.05.</t>
  </si>
  <si>
    <t>1944.04.05/06.</t>
  </si>
  <si>
    <t>1944.04.06.</t>
  </si>
  <si>
    <t>1944.04.06/07.</t>
  </si>
  <si>
    <t>1944.04.07.</t>
  </si>
  <si>
    <t>1944.04.07/08.</t>
  </si>
  <si>
    <t>1944.04.08.</t>
  </si>
  <si>
    <t>1944.04.08/09.</t>
  </si>
  <si>
    <t>1944.04.09.</t>
  </si>
  <si>
    <t>1944.04.09/10.</t>
  </si>
  <si>
    <t>1944.04.10.</t>
  </si>
  <si>
    <t>1944.04.10/11.</t>
  </si>
  <si>
    <t>1944.04.11.</t>
  </si>
  <si>
    <t>1944.04.11/12.</t>
  </si>
  <si>
    <t>1944.04.12.</t>
  </si>
  <si>
    <t>1944.04.12/13.</t>
  </si>
  <si>
    <t>1944.04.13.</t>
  </si>
  <si>
    <t>1944.04.13/14.</t>
  </si>
  <si>
    <t>1944.04.14.</t>
  </si>
  <si>
    <t>1944.04.14/15.</t>
  </si>
  <si>
    <t>1944.04.15.</t>
  </si>
  <si>
    <t>1944.04.15/16.</t>
  </si>
  <si>
    <t>1944.04.16.</t>
  </si>
  <si>
    <t>1944.04.16/17.</t>
  </si>
  <si>
    <t>1944.04.17.</t>
  </si>
  <si>
    <t>1944.04.17/18.</t>
  </si>
  <si>
    <t>1944.04.18.</t>
  </si>
  <si>
    <t>1944.04.18/19.</t>
  </si>
  <si>
    <t>1944.04.19.</t>
  </si>
  <si>
    <t>1944.04.19/20.</t>
  </si>
  <si>
    <t>1944.04.20.</t>
  </si>
  <si>
    <t>1944.04.20/21.</t>
  </si>
  <si>
    <t>1944.04.21.</t>
  </si>
  <si>
    <t>1944.04.21/22.</t>
  </si>
  <si>
    <t>1944.04.22.</t>
  </si>
  <si>
    <t>1944.04.22/23.</t>
  </si>
  <si>
    <t>1944.04.23.</t>
  </si>
  <si>
    <t>1944.04.23/24.</t>
  </si>
  <si>
    <t>1944.04.24.</t>
  </si>
  <si>
    <t>1944.04.24/25.</t>
  </si>
  <si>
    <t>1944.04.25.</t>
  </si>
  <si>
    <t>1944.04.25/26.</t>
  </si>
  <si>
    <t>1944.04.26.</t>
  </si>
  <si>
    <t>1944.04.26/27.</t>
  </si>
  <si>
    <t>1944.04.27.</t>
  </si>
  <si>
    <t>1944.04.27/28.</t>
  </si>
  <si>
    <t>1944.04.28.</t>
  </si>
  <si>
    <t>1944.04.28/29.</t>
  </si>
  <si>
    <t>1944.04.29.</t>
  </si>
  <si>
    <t>1944.04.29/30.</t>
  </si>
  <si>
    <t>1944.04.30.</t>
  </si>
  <si>
    <t>1944.04.30/01.</t>
  </si>
  <si>
    <t>1944.05.01.</t>
  </si>
  <si>
    <t>1944.05.01/02.</t>
  </si>
  <si>
    <t>1944.05.02.</t>
  </si>
  <si>
    <t>1944.05.02/03.</t>
  </si>
  <si>
    <t>1944.05.03.</t>
  </si>
  <si>
    <t>1944.05.03/04.</t>
  </si>
  <si>
    <t>1944.05.04.</t>
  </si>
  <si>
    <t>1944.05.04/05.</t>
  </si>
  <si>
    <t>1944.05.05.</t>
  </si>
  <si>
    <t>1944.05.05/06.</t>
  </si>
  <si>
    <t>1944.05.06.</t>
  </si>
  <si>
    <t>1944.05.06/07.</t>
  </si>
  <si>
    <t>1944.05.07.</t>
  </si>
  <si>
    <t>1944.05.07/08.</t>
  </si>
  <si>
    <t>1944.05.08.</t>
  </si>
  <si>
    <t>1944.05.08/09.</t>
  </si>
  <si>
    <t>1944.05.09.</t>
  </si>
  <si>
    <t>1944.05.09/10.</t>
  </si>
  <si>
    <t>1944.05.10.</t>
  </si>
  <si>
    <t>1944.05.10/11.</t>
  </si>
  <si>
    <t>1944.05.11.</t>
  </si>
  <si>
    <t>1944.05.11/12.</t>
  </si>
  <si>
    <t>1944.05.12.</t>
  </si>
  <si>
    <t>1944.05.12/13.</t>
  </si>
  <si>
    <t>1944.05.13.</t>
  </si>
  <si>
    <t>1944.05.13/14.</t>
  </si>
  <si>
    <t>1944.05.14.</t>
  </si>
  <si>
    <t>1944.05.14/15.</t>
  </si>
  <si>
    <t>1944.05.15.</t>
  </si>
  <si>
    <t>1944.05.15/16.</t>
  </si>
  <si>
    <t>1944.05.16.</t>
  </si>
  <si>
    <t>1944.05.16/17.</t>
  </si>
  <si>
    <t>1944.05.17.</t>
  </si>
  <si>
    <t>1944.05.17/18.</t>
  </si>
  <si>
    <t>1944.05.18.</t>
  </si>
  <si>
    <t>1944.05.18/19.</t>
  </si>
  <si>
    <t>1944.05.19.</t>
  </si>
  <si>
    <t>1944.05.19/20.</t>
  </si>
  <si>
    <t>1944.05.20.</t>
  </si>
  <si>
    <t>1944.05.20/21.</t>
  </si>
  <si>
    <t>1944.05.21.</t>
  </si>
  <si>
    <t>1944.05.21/22.</t>
  </si>
  <si>
    <t>1944.05.22.</t>
  </si>
  <si>
    <t>1944.05.22/23.</t>
  </si>
  <si>
    <t>1944.05.23.</t>
  </si>
  <si>
    <t>1944.05.23/24.</t>
  </si>
  <si>
    <t>1944.05.24.</t>
  </si>
  <si>
    <t>1944.05.24/25.</t>
  </si>
  <si>
    <t>1944.05.25.</t>
  </si>
  <si>
    <t>1944.05.25/26.</t>
  </si>
  <si>
    <t>1944.05.26.</t>
  </si>
  <si>
    <t>1944.05.26/27.</t>
  </si>
  <si>
    <t>1944.05.27.</t>
  </si>
  <si>
    <t>1944.05.27/28.</t>
  </si>
  <si>
    <t>1944.05.28.</t>
  </si>
  <si>
    <t>1944.05.28/29.</t>
  </si>
  <si>
    <t>1944.05.29.</t>
  </si>
  <si>
    <t>1944.05.29/30.</t>
  </si>
  <si>
    <t>1944.05.30.</t>
  </si>
  <si>
    <t>1944.05.30/31.</t>
  </si>
  <si>
    <t>1944.05.31.</t>
  </si>
  <si>
    <t>1944.05.31/01.</t>
  </si>
  <si>
    <t>1944.06.01.</t>
  </si>
  <si>
    <t>1944.06.01/02.</t>
  </si>
  <si>
    <t>1944.06.02.</t>
  </si>
  <si>
    <t>1944.06.02/03.</t>
  </si>
  <si>
    <t>1944.06.03.</t>
  </si>
  <si>
    <t>1944.06.03/04.</t>
  </si>
  <si>
    <t>1944.06.04.</t>
  </si>
  <si>
    <t>1944.06.04/05.</t>
  </si>
  <si>
    <t>1944.06.05.</t>
  </si>
  <si>
    <t>1944.06.05/06.</t>
  </si>
  <si>
    <t>1944.06.06.</t>
  </si>
  <si>
    <t>1944.06.06/07.</t>
  </si>
  <si>
    <t>1944.06.07.</t>
  </si>
  <si>
    <t>1944.06.07/08.</t>
  </si>
  <si>
    <t>1944.06.08.</t>
  </si>
  <si>
    <t>1944.06.08/09.</t>
  </si>
  <si>
    <t>1944.06.09.</t>
  </si>
  <si>
    <t>1944.06.09/10.</t>
  </si>
  <si>
    <t>1944.06.10.</t>
  </si>
  <si>
    <t>1944.06.10/11.</t>
  </si>
  <si>
    <t>1944.06.11.</t>
  </si>
  <si>
    <t>1944.06.11/12.</t>
  </si>
  <si>
    <t>1944.06.12.</t>
  </si>
  <si>
    <t>1944.06.12/13.</t>
  </si>
  <si>
    <t>1944.06.13.</t>
  </si>
  <si>
    <t>1944.06.13/14.</t>
  </si>
  <si>
    <t>1944.06.14.</t>
  </si>
  <si>
    <t>1944.06.14/15.</t>
  </si>
  <si>
    <t>1944.06.15.</t>
  </si>
  <si>
    <t>1944.06.15/16.</t>
  </si>
  <si>
    <t>1944.06.16.</t>
  </si>
  <si>
    <t>1944.06.16/17.</t>
  </si>
  <si>
    <t>1944.06.17.</t>
  </si>
  <si>
    <t>1944.06.17/18.</t>
  </si>
  <si>
    <t>1944.06.18.</t>
  </si>
  <si>
    <t>1944.06.18/19.</t>
  </si>
  <si>
    <t>1944.06.19.</t>
  </si>
  <si>
    <t>1944.06.19/20.</t>
  </si>
  <si>
    <t>1944.06.20.</t>
  </si>
  <si>
    <t>1944.06.20/21.</t>
  </si>
  <si>
    <t>1944.06.21.</t>
  </si>
  <si>
    <t>1944.06.21/22.</t>
  </si>
  <si>
    <t>1944.06.22.</t>
  </si>
  <si>
    <t>1944.06.22/23.</t>
  </si>
  <si>
    <t>1944.06.23.</t>
  </si>
  <si>
    <t>1944.06.23/24.</t>
  </si>
  <si>
    <t>1944.06.24.</t>
  </si>
  <si>
    <t>1944.06.24/25.</t>
  </si>
  <si>
    <t>1944.06.25.</t>
  </si>
  <si>
    <t>1944.06.25/26.</t>
  </si>
  <si>
    <t>1944.06.26.</t>
  </si>
  <si>
    <t>1944.06.26/27.</t>
  </si>
  <si>
    <t>1944.06.27.</t>
  </si>
  <si>
    <t>1944.06.27/28.</t>
  </si>
  <si>
    <t>1944.06.28.</t>
  </si>
  <si>
    <t>1944.06.28/29.</t>
  </si>
  <si>
    <t>1944.06.29.</t>
  </si>
  <si>
    <t>1944.06.29/30.</t>
  </si>
  <si>
    <t>1944.06.30.</t>
  </si>
  <si>
    <t>1944.06.30/01.</t>
  </si>
  <si>
    <t>1944.07.01.</t>
  </si>
  <si>
    <t>1944.07.01/02.</t>
  </si>
  <si>
    <t>1944.07.02.</t>
  </si>
  <si>
    <t>1944.07.02/03.</t>
  </si>
  <si>
    <t>1944.07.03.</t>
  </si>
  <si>
    <t>1944.07.03/04.</t>
  </si>
  <si>
    <t>1944.07.04.</t>
  </si>
  <si>
    <t>1944.07.04/05.</t>
  </si>
  <si>
    <t>1944.07.05.</t>
  </si>
  <si>
    <t>1944.07.05/06.</t>
  </si>
  <si>
    <t>1944.07.06.</t>
  </si>
  <si>
    <t>1944.07.06/07.</t>
  </si>
  <si>
    <t>1944.07.07.</t>
  </si>
  <si>
    <t>1944.07.07/08.</t>
  </si>
  <si>
    <t>1944.07.08.</t>
  </si>
  <si>
    <t>1944.07.08/09.</t>
  </si>
  <si>
    <t>1944.07.09.</t>
  </si>
  <si>
    <t>1944.07.09/10.</t>
  </si>
  <si>
    <t>1944.07.10.</t>
  </si>
  <si>
    <t>1944.07.10/11.</t>
  </si>
  <si>
    <t>1944.07.11.</t>
  </si>
  <si>
    <t>1944.07.11/12.</t>
  </si>
  <si>
    <t>1944.07.12.</t>
  </si>
  <si>
    <t>1944.07.12/13.</t>
  </si>
  <si>
    <t>1944.07.13.</t>
  </si>
  <si>
    <t>1944.07.13/14.</t>
  </si>
  <si>
    <t>1944.07.14.</t>
  </si>
  <si>
    <t>1944.07.14/15.</t>
  </si>
  <si>
    <t>1944.07.15.</t>
  </si>
  <si>
    <t>1944.07.15/16.</t>
  </si>
  <si>
    <t>1944.07.16.</t>
  </si>
  <si>
    <t>1944.07.16/17.</t>
  </si>
  <si>
    <t>1944.07.17.</t>
  </si>
  <si>
    <t>1944.07.17/18.</t>
  </si>
  <si>
    <t>1944.07.18.</t>
  </si>
  <si>
    <t>1944.07.18/19.</t>
  </si>
  <si>
    <t>1944.07.19.</t>
  </si>
  <si>
    <t>1944.07.19/20.</t>
  </si>
  <si>
    <t>1944.07.20.</t>
  </si>
  <si>
    <t>1944.07.20/21.</t>
  </si>
  <si>
    <t>1944.07.21.</t>
  </si>
  <si>
    <t>1944.07.21/22.</t>
  </si>
  <si>
    <t>1944.07.22.</t>
  </si>
  <si>
    <t>1944.07.22/23.</t>
  </si>
  <si>
    <t>1944.07.23.</t>
  </si>
  <si>
    <t>1944.07.23/24.</t>
  </si>
  <si>
    <t>1944.07.24.</t>
  </si>
  <si>
    <t>1944.07.24/25.</t>
  </si>
  <si>
    <t>1944.07.25.</t>
  </si>
  <si>
    <t>1944.07.25/26.</t>
  </si>
  <si>
    <t>1944.07.26.</t>
  </si>
  <si>
    <t>1944.07.26/27.</t>
  </si>
  <si>
    <t>1944.07.27.</t>
  </si>
  <si>
    <t>1944.07.27/28.</t>
  </si>
  <si>
    <t>1944.07.28.</t>
  </si>
  <si>
    <t>1944.07.28/29.</t>
  </si>
  <si>
    <t>1944.07.29.</t>
  </si>
  <si>
    <t>1944.07.29/30.</t>
  </si>
  <si>
    <t>1944.07.30.</t>
  </si>
  <si>
    <t>1944.07.30/31.</t>
  </si>
  <si>
    <t>1944.07.31.</t>
  </si>
  <si>
    <t>1944.07.31/01.</t>
  </si>
  <si>
    <t>1944.08.01.</t>
  </si>
  <si>
    <t>1944.08.01/02.</t>
  </si>
  <si>
    <t>1944.08.02.</t>
  </si>
  <si>
    <t>1944.08.02/03.</t>
  </si>
  <si>
    <t>1944.08.03.</t>
  </si>
  <si>
    <t>1944.08.03/04.</t>
  </si>
  <si>
    <t>1944.08.04.</t>
  </si>
  <si>
    <t>1944.08.04/05.</t>
  </si>
  <si>
    <t>1944.08.05.</t>
  </si>
  <si>
    <t>1944.08.05/06.</t>
  </si>
  <si>
    <t>1944.08.06.</t>
  </si>
  <si>
    <t>1944.08.06/07.</t>
  </si>
  <si>
    <t>1944.08.07.</t>
  </si>
  <si>
    <t>1944.08.07/08.</t>
  </si>
  <si>
    <t>1944.08.08.</t>
  </si>
  <si>
    <t>1944.08.08/09.</t>
  </si>
  <si>
    <t>1944.08.09.</t>
  </si>
  <si>
    <t>1944.08.09/10.</t>
  </si>
  <si>
    <t>1944.08.10.</t>
  </si>
  <si>
    <t>1944.08.10/11.</t>
  </si>
  <si>
    <t>1944.08.11.</t>
  </si>
  <si>
    <t>1944.08.11/12.</t>
  </si>
  <si>
    <t>1944.08.12.</t>
  </si>
  <si>
    <t>1944.08.12/13.</t>
  </si>
  <si>
    <t>1944.08.13.</t>
  </si>
  <si>
    <t>1944.08.13/14.</t>
  </si>
  <si>
    <t>1944.08.14.</t>
  </si>
  <si>
    <t>1944.08.14/15.</t>
  </si>
  <si>
    <t>1944.08.15.</t>
  </si>
  <si>
    <t>1944.08.15/16.</t>
  </si>
  <si>
    <t>1944.08.16.</t>
  </si>
  <si>
    <t>1944.08.16/17.</t>
  </si>
  <si>
    <t>1944.08.17.</t>
  </si>
  <si>
    <t>1944.08.17/18.</t>
  </si>
  <si>
    <t>1944.08.18.</t>
  </si>
  <si>
    <t>1944.08.18/19.</t>
  </si>
  <si>
    <t>1944.08.19.</t>
  </si>
  <si>
    <t>1944.08.19/20.</t>
  </si>
  <si>
    <t>1944.08.20.</t>
  </si>
  <si>
    <t>1944.08.20/21.</t>
  </si>
  <si>
    <t>1944.08.21.</t>
  </si>
  <si>
    <t>1944.08.21/22.</t>
  </si>
  <si>
    <t>1944.08.22.</t>
  </si>
  <si>
    <t>1944.08.22/23.</t>
  </si>
  <si>
    <t>1944.08.23.</t>
  </si>
  <si>
    <t>1944.08.23/24.</t>
  </si>
  <si>
    <t>1944.08.24.</t>
  </si>
  <si>
    <t>1944.08.24/25.</t>
  </si>
  <si>
    <t>1944.08.25.</t>
  </si>
  <si>
    <t>1944.08.25/26.</t>
  </si>
  <si>
    <t>1944.08.26.</t>
  </si>
  <si>
    <t>1944.08.26/27.</t>
  </si>
  <si>
    <t>1944.08.27.</t>
  </si>
  <si>
    <t>1944.08.27/28.</t>
  </si>
  <si>
    <t>1944.08.28.</t>
  </si>
  <si>
    <t>1944.08.28/29.</t>
  </si>
  <si>
    <t>1944.08.29.</t>
  </si>
  <si>
    <t>1944.08.29/30.</t>
  </si>
  <si>
    <t>1944.08.30.</t>
  </si>
  <si>
    <t>1944.08.30/31.</t>
  </si>
  <si>
    <t>1944.08.31.</t>
  </si>
  <si>
    <t>1944.08.31/01.</t>
  </si>
  <si>
    <t>1944.09.01.</t>
  </si>
  <si>
    <t>1944.09.01/02.</t>
  </si>
  <si>
    <t>1944.09.02.</t>
  </si>
  <si>
    <t>1944.09.02/03.</t>
  </si>
  <si>
    <t>1944.09.03.</t>
  </si>
  <si>
    <t>1944.09.03/04.</t>
  </si>
  <si>
    <t>1944.09.04.</t>
  </si>
  <si>
    <t>1944.09.04/05.</t>
  </si>
  <si>
    <t>1944.09.05.</t>
  </si>
  <si>
    <t>1944.09.05/06.</t>
  </si>
  <si>
    <t>1944.09.06.</t>
  </si>
  <si>
    <t>1944.09.06/07.</t>
  </si>
  <si>
    <t>1944.09.07.</t>
  </si>
  <si>
    <t>1944.09.07/08.</t>
  </si>
  <si>
    <t>1944.09.08.</t>
  </si>
  <si>
    <t>1944.09.08/09.</t>
  </si>
  <si>
    <t>1944.09.09.</t>
  </si>
  <si>
    <t>1944.09.09/10.</t>
  </si>
  <si>
    <t>1944.09.10.</t>
  </si>
  <si>
    <t>1944.09.10/11.</t>
  </si>
  <si>
    <t>1944.09.11.</t>
  </si>
  <si>
    <t>1944.09.11/12.</t>
  </si>
  <si>
    <t>1944.09.12.</t>
  </si>
  <si>
    <t>1944.09.12/13.</t>
  </si>
  <si>
    <t>1944.09.13.</t>
  </si>
  <si>
    <t>1944.09.13/14.</t>
  </si>
  <si>
    <t>1944.09.14.</t>
  </si>
  <si>
    <t>1944.09.14/15.</t>
  </si>
  <si>
    <t>1944.09.15.</t>
  </si>
  <si>
    <t>1944.09.15/16.</t>
  </si>
  <si>
    <t>1944.09.16.</t>
  </si>
  <si>
    <t>1944.09.16/17.</t>
  </si>
  <si>
    <t>1944.09.17.</t>
  </si>
  <si>
    <t>1944.09.17/18.</t>
  </si>
  <si>
    <t>1944.09.18.</t>
  </si>
  <si>
    <t>1944.09.18/19.</t>
  </si>
  <si>
    <t>1944.09.19.</t>
  </si>
  <si>
    <t>1944.09.19/20.</t>
  </si>
  <si>
    <t>1944.09.20.</t>
  </si>
  <si>
    <t>1944.09.20/21.</t>
  </si>
  <si>
    <t>1944.09.21.</t>
  </si>
  <si>
    <t>1944.09.21/22.</t>
  </si>
  <si>
    <t>1944.09.22.</t>
  </si>
  <si>
    <t>1944.09.22/23.</t>
  </si>
  <si>
    <t>1944.09.23.</t>
  </si>
  <si>
    <t>1944.09.23/24.</t>
  </si>
  <si>
    <t>1944.09.24.</t>
  </si>
  <si>
    <t>1944.09.24/25.</t>
  </si>
  <si>
    <t>1944.09.25.</t>
  </si>
  <si>
    <t>1944.09.25/26.</t>
  </si>
  <si>
    <t>1944.09.26.</t>
  </si>
  <si>
    <t>1944.09.26/27.</t>
  </si>
  <si>
    <t>1944.09.27.</t>
  </si>
  <si>
    <t>1944.09.27/28.</t>
  </si>
  <si>
    <t>1944.09.28.</t>
  </si>
  <si>
    <t>1944.09.28/29.</t>
  </si>
  <si>
    <t>1944.09.29.</t>
  </si>
  <si>
    <t>1944.09.29/30.</t>
  </si>
  <si>
    <t>1944.09.30.</t>
  </si>
  <si>
    <t>1944.09.30/01.</t>
  </si>
  <si>
    <t>1944.10.01.</t>
  </si>
  <si>
    <t>1944.10.01/02.</t>
  </si>
  <si>
    <t>1944.10.02.</t>
  </si>
  <si>
    <t>1944.10.02/03.</t>
  </si>
  <si>
    <t>1944.10.03.</t>
  </si>
  <si>
    <t>1944.10.03/04.</t>
  </si>
  <si>
    <t>1944.10.04.</t>
  </si>
  <si>
    <t>1944.10.04/05.</t>
  </si>
  <si>
    <t>1944.10.05.</t>
  </si>
  <si>
    <t>1944.10.05/06.</t>
  </si>
  <si>
    <t>1944.10.06.</t>
  </si>
  <si>
    <t>1944.10.06/07.</t>
  </si>
  <si>
    <t>1944.10.07.</t>
  </si>
  <si>
    <t>1944.10.07/08.</t>
  </si>
  <si>
    <t>1944.10.08.</t>
  </si>
  <si>
    <t>1944.10.08/09.</t>
  </si>
  <si>
    <t>1944.10.09.</t>
  </si>
  <si>
    <t>1944.10.09/10.</t>
  </si>
  <si>
    <t>1944.10.10.</t>
  </si>
  <si>
    <t>1944.10.10/11.</t>
  </si>
  <si>
    <t>1944.10.11.</t>
  </si>
  <si>
    <t>1944.10.11/12.</t>
  </si>
  <si>
    <t>1944.10.12.</t>
  </si>
  <si>
    <t>1944.10.12/13.</t>
  </si>
  <si>
    <t>1944.10.13.</t>
  </si>
  <si>
    <t>1944.10.13/14.</t>
  </si>
  <si>
    <t>1944.10.14.</t>
  </si>
  <si>
    <t>1944.10.14/15.</t>
  </si>
  <si>
    <t>1944.10.15.</t>
  </si>
  <si>
    <t>1944.10.15/16.</t>
  </si>
  <si>
    <t>1944.10.16.</t>
  </si>
  <si>
    <t>1944.10.16/17.</t>
  </si>
  <si>
    <t>1944.10.17.</t>
  </si>
  <si>
    <t>1944.10.17/18.</t>
  </si>
  <si>
    <t>1944.10.18.</t>
  </si>
  <si>
    <t>1944.10.18/19.</t>
  </si>
  <si>
    <t>1944.10.19.</t>
  </si>
  <si>
    <t>1944.10.19/20.</t>
  </si>
  <si>
    <t>1944.10.20.</t>
  </si>
  <si>
    <t>1944.10.20/21.</t>
  </si>
  <si>
    <t>1944.10.21.</t>
  </si>
  <si>
    <t>1944.10.21/22.</t>
  </si>
  <si>
    <t>1944.10.22.</t>
  </si>
  <si>
    <t>1944.10.22/23.</t>
  </si>
  <si>
    <t>1944.10.23.</t>
  </si>
  <si>
    <t>1944.10.23/24.</t>
  </si>
  <si>
    <t>1944.10.24.</t>
  </si>
  <si>
    <t>1944.10.24/25.</t>
  </si>
  <si>
    <t>1944.10.25.</t>
  </si>
  <si>
    <t>1944.10.25/26.</t>
  </si>
  <si>
    <t>1944.10.26.</t>
  </si>
  <si>
    <t>1944.10.26/27.</t>
  </si>
  <si>
    <t>1944.10.27.</t>
  </si>
  <si>
    <t>1944.10.27/28.</t>
  </si>
  <si>
    <t>1944.10.28.</t>
  </si>
  <si>
    <t>1944.10.28/29.</t>
  </si>
  <si>
    <t>1944.10.29.</t>
  </si>
  <si>
    <t>1944.10.29/30.</t>
  </si>
  <si>
    <t>1944.10.30.</t>
  </si>
  <si>
    <t>1944.10.30/31.</t>
  </si>
  <si>
    <t>1944.10.31.</t>
  </si>
  <si>
    <t>1944.10.31/01.</t>
  </si>
  <si>
    <t>1944.11.01.</t>
  </si>
  <si>
    <t>1944.11.01/02.</t>
  </si>
  <si>
    <t>1944.11.02.</t>
  </si>
  <si>
    <t>1944.11.02/03.</t>
  </si>
  <si>
    <t>1944.11.03.</t>
  </si>
  <si>
    <t>1944.11.03/04.</t>
  </si>
  <si>
    <t>1944.11.04.</t>
  </si>
  <si>
    <t>1944.11.04/05.</t>
  </si>
  <si>
    <t>1944.11.05.</t>
  </si>
  <si>
    <t>1944.11.05/06.</t>
  </si>
  <si>
    <t>1944.11.06.</t>
  </si>
  <si>
    <t>1944.11.06/07.</t>
  </si>
  <si>
    <t>1944.11.07.</t>
  </si>
  <si>
    <t>1944.11.07/08.</t>
  </si>
  <si>
    <t>1944.11.08.</t>
  </si>
  <si>
    <t>1944.11.08/09.</t>
  </si>
  <si>
    <t>1944.11.09.</t>
  </si>
  <si>
    <t>1944.11.09/10.</t>
  </si>
  <si>
    <t>1944.11.10.</t>
  </si>
  <si>
    <t>1944.11.10/11.</t>
  </si>
  <si>
    <t>1944.11.11.</t>
  </si>
  <si>
    <t>1944.11.11/12.</t>
  </si>
  <si>
    <t>1944.11.12.</t>
  </si>
  <si>
    <t>1944.11.12/13.</t>
  </si>
  <si>
    <t>1944.11.13.</t>
  </si>
  <si>
    <t>1944.11.13/14.</t>
  </si>
  <si>
    <t>1944.11.14.</t>
  </si>
  <si>
    <t>1944.11.14/15.</t>
  </si>
  <si>
    <t>1944.11.15.</t>
  </si>
  <si>
    <t>1944.11.15/16.</t>
  </si>
  <si>
    <t>1944.11.16.</t>
  </si>
  <si>
    <t>1944.11.16/17.</t>
  </si>
  <si>
    <t>1944.11.17.</t>
  </si>
  <si>
    <t>1944.11.17/18.</t>
  </si>
  <si>
    <t>1944.11.18.</t>
  </si>
  <si>
    <t>1944.11.18/19.</t>
  </si>
  <si>
    <t>1944.11.19.</t>
  </si>
  <si>
    <t>1944.11.19/20.</t>
  </si>
  <si>
    <t>1944.11.20.</t>
  </si>
  <si>
    <t>1944.11.20/21.</t>
  </si>
  <si>
    <t>1944.11.21.</t>
  </si>
  <si>
    <t>1944.11.21/22.</t>
  </si>
  <si>
    <t>1944.11.22.</t>
  </si>
  <si>
    <t>1944.11.22/23.</t>
  </si>
  <si>
    <t>1944.11.23.</t>
  </si>
  <si>
    <t>1944.11.23/24.</t>
  </si>
  <si>
    <t>1944.11.24.</t>
  </si>
  <si>
    <t>1944.11.24/25.</t>
  </si>
  <si>
    <t>1944.11.25.</t>
  </si>
  <si>
    <t>1944.11.25/26.</t>
  </si>
  <si>
    <t>1944.11.26.</t>
  </si>
  <si>
    <t>1944.11.26/27.</t>
  </si>
  <si>
    <t>1944.11.27.</t>
  </si>
  <si>
    <t>1944.11.27/28.</t>
  </si>
  <si>
    <t>1944.11.28.</t>
  </si>
  <si>
    <t>1944.11.28/29.</t>
  </si>
  <si>
    <t>1944.11.29.</t>
  </si>
  <si>
    <t>1944.11.29/30.</t>
  </si>
  <si>
    <t>1944.11.30.</t>
  </si>
  <si>
    <t>1944.11.30/01.</t>
  </si>
  <si>
    <t>1944.12.01.</t>
  </si>
  <si>
    <t>1944.12.01/02.</t>
  </si>
  <si>
    <t>1944.12.02.</t>
  </si>
  <si>
    <t>1944.12.02/03.</t>
  </si>
  <si>
    <t>1944.12.03.</t>
  </si>
  <si>
    <t>1944.12.03/04.</t>
  </si>
  <si>
    <t>1944.12.04.</t>
  </si>
  <si>
    <t>1944.12.04/05.</t>
  </si>
  <si>
    <t>1944.12.05.</t>
  </si>
  <si>
    <t>1944.12.05/06.</t>
  </si>
  <si>
    <t>1944.12.06.</t>
  </si>
  <si>
    <t>1944.12.06/07.</t>
  </si>
  <si>
    <t>1944.12.07.</t>
  </si>
  <si>
    <t>1944.12.07/08.</t>
  </si>
  <si>
    <t>1944.12.08.</t>
  </si>
  <si>
    <t>1944.12.08/09.</t>
  </si>
  <si>
    <t>1944.12.09.</t>
  </si>
  <si>
    <t>1944.12.09/10.</t>
  </si>
  <si>
    <t>1944.12.10.</t>
  </si>
  <si>
    <t>1944.12.10/11.</t>
  </si>
  <si>
    <t>1944.12.11.</t>
  </si>
  <si>
    <t>1944.12.11/12.</t>
  </si>
  <si>
    <t>1944.12.12.</t>
  </si>
  <si>
    <t>1944.12.12/13.</t>
  </si>
  <si>
    <t>1944.12.13.</t>
  </si>
  <si>
    <t>1944.12.13/14.</t>
  </si>
  <si>
    <t>1944.12.14.</t>
  </si>
  <si>
    <t>1944.12.14/15.</t>
  </si>
  <si>
    <t>1944.12.15.</t>
  </si>
  <si>
    <t>1944.12.15/16.</t>
  </si>
  <si>
    <t>1944.12.16.</t>
  </si>
  <si>
    <t>1944.12.16/17.</t>
  </si>
  <si>
    <t>1944.12.17.</t>
  </si>
  <si>
    <t>1944.12.17/18.</t>
  </si>
  <si>
    <t>1944.12.18.</t>
  </si>
  <si>
    <t>1944.12.18/19.</t>
  </si>
  <si>
    <t>1944.12.19.</t>
  </si>
  <si>
    <t>1944.12.19/20.</t>
  </si>
  <si>
    <t>1944.12.20.</t>
  </si>
  <si>
    <t>1944.12.20/21.</t>
  </si>
  <si>
    <t>1944.12.21.</t>
  </si>
  <si>
    <t>1944.12.21/22.</t>
  </si>
  <si>
    <t>1944.12.22.</t>
  </si>
  <si>
    <t>1944.12.22/23.</t>
  </si>
  <si>
    <t>1944.12.23.</t>
  </si>
  <si>
    <t>1944.12.23/24.</t>
  </si>
  <si>
    <t>1944.12.24.</t>
  </si>
  <si>
    <t>1944.12.24/25.</t>
  </si>
  <si>
    <t>1944.12.25.</t>
  </si>
  <si>
    <t>1944.12.25/26.</t>
  </si>
  <si>
    <t>1944.12.26.</t>
  </si>
  <si>
    <t>1944.12.26/27.</t>
  </si>
  <si>
    <t>1944.12.27.</t>
  </si>
  <si>
    <t>1944.12.27/28.</t>
  </si>
  <si>
    <t>1944.12.28.</t>
  </si>
  <si>
    <t>1944.12.28/29.</t>
  </si>
  <si>
    <t>1944.12.29.</t>
  </si>
  <si>
    <t>1944.12.29/30.</t>
  </si>
  <si>
    <t>1944.12.30.</t>
  </si>
  <si>
    <t>1944.12.30/31.</t>
  </si>
  <si>
    <t>1944.12.31.</t>
  </si>
  <si>
    <t>1944.12.31/01.</t>
  </si>
  <si>
    <t>1945.01.01.</t>
  </si>
  <si>
    <t>1945.01.01/02.</t>
  </si>
  <si>
    <t>1945.01.02.</t>
  </si>
  <si>
    <t>1945.01.02/03.</t>
  </si>
  <si>
    <t>1945.01.03.</t>
  </si>
  <si>
    <t>1945.01.03/04.</t>
  </si>
  <si>
    <t>1945.01.04.</t>
  </si>
  <si>
    <t>1945.01.04/05.</t>
  </si>
  <si>
    <t>1945.01.05.</t>
  </si>
  <si>
    <t>1945.01.05/06.</t>
  </si>
  <si>
    <t>1945.01.06.</t>
  </si>
  <si>
    <t>1945.01.06/07.</t>
  </si>
  <si>
    <t>1945.01.07.</t>
  </si>
  <si>
    <t>1945.01.07/08.</t>
  </si>
  <si>
    <t>1945.01.08.</t>
  </si>
  <si>
    <t>1945.01.08/09.</t>
  </si>
  <si>
    <t>1945.01.09.</t>
  </si>
  <si>
    <t>1945.01.09/10.</t>
  </si>
  <si>
    <t>1945.01.10.</t>
  </si>
  <si>
    <t>1945.01.10/11.</t>
  </si>
  <si>
    <t>1945.01.11.</t>
  </si>
  <si>
    <t>1945.01.11/12.</t>
  </si>
  <si>
    <t>1945.01.12.</t>
  </si>
  <si>
    <t>1945.01.12/13.</t>
  </si>
  <si>
    <t>1945.01.13.</t>
  </si>
  <si>
    <t>1945.01.13/14.</t>
  </si>
  <si>
    <t>1945.01.14.</t>
  </si>
  <si>
    <t>1945.01.14/15.</t>
  </si>
  <si>
    <t>1945.01.15.</t>
  </si>
  <si>
    <t>1945.01.15/16.</t>
  </si>
  <si>
    <t>1945.01.16.</t>
  </si>
  <si>
    <t>1945.01.16/17.</t>
  </si>
  <si>
    <t>1945.01.17.</t>
  </si>
  <si>
    <t>1945.01.17/18.</t>
  </si>
  <si>
    <t>1945.01.18.</t>
  </si>
  <si>
    <t>1945.01.18/19.</t>
  </si>
  <si>
    <t>1945.01.19.</t>
  </si>
  <si>
    <t>1945.01.19/20.</t>
  </si>
  <si>
    <t>1945.01.20.</t>
  </si>
  <si>
    <t>1945.01.20/21.</t>
  </si>
  <si>
    <t>1945.01.21.</t>
  </si>
  <si>
    <t>1945.01.21/22.</t>
  </si>
  <si>
    <t>1945.01.22.</t>
  </si>
  <si>
    <t>1945.01.22/23.</t>
  </si>
  <si>
    <t>1945.01.23.</t>
  </si>
  <si>
    <t>1945.01.23/24.</t>
  </si>
  <si>
    <t>1945.01.24.</t>
  </si>
  <si>
    <t>1945.01.24/25.</t>
  </si>
  <si>
    <t>1945.01.25.</t>
  </si>
  <si>
    <t>1945.01.25/26.</t>
  </si>
  <si>
    <t>1945.01.26.</t>
  </si>
  <si>
    <t>1945.01.26/27.</t>
  </si>
  <si>
    <t>1945.01.27.</t>
  </si>
  <si>
    <t>1945.01.27/28.</t>
  </si>
  <si>
    <t>1945.01.28.</t>
  </si>
  <si>
    <t>1945.01.28/29.</t>
  </si>
  <si>
    <t>1945.01.29.</t>
  </si>
  <si>
    <t>1945.01.29/30.</t>
  </si>
  <si>
    <t>1945.01.30.</t>
  </si>
  <si>
    <t>1945.01.30/31.</t>
  </si>
  <si>
    <t>1945.01.31.</t>
  </si>
  <si>
    <t>1945.01.31/01.</t>
  </si>
  <si>
    <t>1945.02.01.</t>
  </si>
  <si>
    <t>1945.02.01/02.</t>
  </si>
  <si>
    <t>1945.02.02.</t>
  </si>
  <si>
    <t>1945.02.02/03.</t>
  </si>
  <si>
    <t>1945.02.03.</t>
  </si>
  <si>
    <t>1945.02.03/04.</t>
  </si>
  <si>
    <t>1945.02.04.</t>
  </si>
  <si>
    <t>1945.02.04/05.</t>
  </si>
  <si>
    <t>1945.02.05.</t>
  </si>
  <si>
    <t>1945.02.05/06.</t>
  </si>
  <si>
    <t>1945.02.06.</t>
  </si>
  <si>
    <t>1945.02.06/07.</t>
  </si>
  <si>
    <t>1945.02.07.</t>
  </si>
  <si>
    <t>1945.02.07/08.</t>
  </si>
  <si>
    <t>1945.02.08.</t>
  </si>
  <si>
    <t>1945.02.08/09.</t>
  </si>
  <si>
    <t>1945.02.09.</t>
  </si>
  <si>
    <t>1945.02.09/10.</t>
  </si>
  <si>
    <t>1945.02.10.</t>
  </si>
  <si>
    <t>1945.02.10/11.</t>
  </si>
  <si>
    <t>1945.02.11.</t>
  </si>
  <si>
    <t>1945.02.11/12.</t>
  </si>
  <si>
    <t>1945.02.12.</t>
  </si>
  <si>
    <t>1945.02.12/13.</t>
  </si>
  <si>
    <t>1945.02.13.</t>
  </si>
  <si>
    <t>1945.02.13/14.</t>
  </si>
  <si>
    <t>1945.02.14.</t>
  </si>
  <si>
    <t>1945.02.14/15.</t>
  </si>
  <si>
    <t>1945.02.15.</t>
  </si>
  <si>
    <t>1945.02.15/16.</t>
  </si>
  <si>
    <t>1945.02.16.</t>
  </si>
  <si>
    <t>1945.02.16/17.</t>
  </si>
  <si>
    <t>1945.02.17.</t>
  </si>
  <si>
    <t>1945.02.17/18.</t>
  </si>
  <si>
    <t>1945.02.18.</t>
  </si>
  <si>
    <t>1945.02.18/19.</t>
  </si>
  <si>
    <t>1945.02.19.</t>
  </si>
  <si>
    <t>1945.02.19/20.</t>
  </si>
  <si>
    <t>1945.02.20.</t>
  </si>
  <si>
    <t>1945.02.20/21.</t>
  </si>
  <si>
    <t>1945.02.21.</t>
  </si>
  <si>
    <t>1945.02.21/22.</t>
  </si>
  <si>
    <t>1945.02.22.</t>
  </si>
  <si>
    <t>1945.02.22/23.</t>
  </si>
  <si>
    <t>1945.02.23.</t>
  </si>
  <si>
    <t>1945.02.23/24.</t>
  </si>
  <si>
    <t>1945.02.24.</t>
  </si>
  <si>
    <t>1945.02.24/25.</t>
  </si>
  <si>
    <t>1945.02.25.</t>
  </si>
  <si>
    <t>1945.02.25/26.</t>
  </si>
  <si>
    <t>1945.02.26.</t>
  </si>
  <si>
    <t>1945.02.26/27.</t>
  </si>
  <si>
    <t>1945.02.27.</t>
  </si>
  <si>
    <t>1945.02.27/28.</t>
  </si>
  <si>
    <t>1945.02.28.</t>
  </si>
  <si>
    <t>1945.02.28/01.</t>
  </si>
  <si>
    <t>1945.03.01.</t>
  </si>
  <si>
    <t>1945.03.01/02.</t>
  </si>
  <si>
    <t>1945.03.02.</t>
  </si>
  <si>
    <t>1945.03.02/03.</t>
  </si>
  <si>
    <t>1945.03.03.</t>
  </si>
  <si>
    <t>1945.03.03/04.</t>
  </si>
  <si>
    <t>1945.03.04.</t>
  </si>
  <si>
    <t>1945.03.04/05.</t>
  </si>
  <si>
    <t>1945.03.05.</t>
  </si>
  <si>
    <t>1945.03.05/06.</t>
  </si>
  <si>
    <t>1945.03.06.</t>
  </si>
  <si>
    <t>1945.03.06/07.</t>
  </si>
  <si>
    <t>1945.03.07.</t>
  </si>
  <si>
    <t>1945.03.07/08.</t>
  </si>
  <si>
    <t>1945.03.08.</t>
  </si>
  <si>
    <t>1945.03.08/09.</t>
  </si>
  <si>
    <t>1945.03.09.</t>
  </si>
  <si>
    <t>1945.03.09/10.</t>
  </si>
  <si>
    <t>1945.03.10.</t>
  </si>
  <si>
    <t>1945.03.10/11.</t>
  </si>
  <si>
    <t>1945.03.11.</t>
  </si>
  <si>
    <t>1945.03.11/12.</t>
  </si>
  <si>
    <t>1945.03.12.</t>
  </si>
  <si>
    <t>1945.03.12/13.</t>
  </si>
  <si>
    <t>1945.03.13.</t>
  </si>
  <si>
    <t>1945.03.13/14.</t>
  </si>
  <si>
    <t>1945.03.14.</t>
  </si>
  <si>
    <t>1945.03.14/15.</t>
  </si>
  <si>
    <t>1945.03.15.</t>
  </si>
  <si>
    <t>1945.03.15/16.</t>
  </si>
  <si>
    <t>1945.03.16.</t>
  </si>
  <si>
    <t>1945.03.16/17.</t>
  </si>
  <si>
    <t>1945.03.17.</t>
  </si>
  <si>
    <t>1945.03.17/18.</t>
  </si>
  <si>
    <t>1945.03.18.</t>
  </si>
  <si>
    <t>1945.03.18/19.</t>
  </si>
  <si>
    <t>1945.03.19.</t>
  </si>
  <si>
    <t>1945.03.19/20.</t>
  </si>
  <si>
    <t>1945.03.20.</t>
  </si>
  <si>
    <t>1945.03.20/21.</t>
  </si>
  <si>
    <t>1945.03.21.</t>
  </si>
  <si>
    <t>1945.03.21/22.</t>
  </si>
  <si>
    <t>1945.03.22.</t>
  </si>
  <si>
    <t>1945.03.22/23.</t>
  </si>
  <si>
    <t>1945.03.23.</t>
  </si>
  <si>
    <t>1945.03.23/24.</t>
  </si>
  <si>
    <t>1945.03.24.</t>
  </si>
  <si>
    <t>04/05.02.44.</t>
  </si>
  <si>
    <t>Frankfurt/Elberfeld/Aachen</t>
  </si>
  <si>
    <t>05/06.02.44.</t>
  </si>
  <si>
    <t>Berlin/Duisburg/Hanover</t>
  </si>
  <si>
    <t>07/08.02.44.</t>
  </si>
  <si>
    <t>Frankfurt/Elberfeld/Krefeld/Aachen/Mannheim</t>
  </si>
  <si>
    <t>08/09.02.44.</t>
  </si>
  <si>
    <t>Brunswick/Elberfeld</t>
  </si>
  <si>
    <t>09/10.02.44.</t>
  </si>
  <si>
    <t>Elberfeld/Krefeld/Aachen</t>
  </si>
  <si>
    <t>10/11.02.44.</t>
  </si>
  <si>
    <t>Berlin/Aachen</t>
  </si>
  <si>
    <t>11/12.02.44.</t>
  </si>
  <si>
    <t>Brunswick/Elberfeld/Aachen/Duisburg</t>
  </si>
  <si>
    <t>12/13.02.44.</t>
  </si>
  <si>
    <t>Elberfeld/Duisburg</t>
  </si>
  <si>
    <t>15/16.02.44.</t>
  </si>
  <si>
    <t>Airfields</t>
  </si>
  <si>
    <t>19/20.02.44.</t>
  </si>
  <si>
    <t>Leipzig</t>
  </si>
  <si>
    <t>20/21.02.44.</t>
  </si>
  <si>
    <t>Stuttgart</t>
  </si>
  <si>
    <t>21/22.02.44.</t>
  </si>
  <si>
    <t>Duisburg/Stuttgart/Other</t>
  </si>
  <si>
    <t>22/23.02.44.</t>
  </si>
  <si>
    <t>Stuttgart/Duisburg/Aachen</t>
  </si>
  <si>
    <t>23/24.02.44.</t>
  </si>
  <si>
    <t>24/25.02.44.</t>
  </si>
  <si>
    <t>Schweinfurt</t>
  </si>
  <si>
    <t>Kiel/Aachen</t>
  </si>
  <si>
    <t>25/26.02.44.</t>
  </si>
  <si>
    <t>Augsburg</t>
  </si>
  <si>
    <t>Airfields/Diversions</t>
  </si>
  <si>
    <t>29/01.03.44.</t>
  </si>
  <si>
    <t>Dusseldorf/Other</t>
  </si>
  <si>
    <t>01/02.03.44.</t>
  </si>
  <si>
    <t>02/03.03.44.</t>
  </si>
  <si>
    <t>Meulan—les—Meureaux</t>
  </si>
  <si>
    <t>Other</t>
  </si>
  <si>
    <t>03/04.03.44.</t>
  </si>
  <si>
    <t>Berlin/Dusseldorf/Krefeld/Other</t>
  </si>
  <si>
    <t>04/05.03.44.</t>
  </si>
  <si>
    <t>Berlin/Duisburg/Aachen/Other</t>
  </si>
  <si>
    <t>05/06.03.44.</t>
  </si>
  <si>
    <t>Duisburg/Aachen</t>
  </si>
  <si>
    <t>06/07.03.44.</t>
  </si>
  <si>
    <t>Trappes</t>
  </si>
  <si>
    <t>Hanover/Kiel/Krefeld</t>
  </si>
  <si>
    <t>07/08.03.44.</t>
  </si>
  <si>
    <t>Le Mans</t>
  </si>
  <si>
    <t>09/10.03.44.</t>
  </si>
  <si>
    <t>10/11.03.44.</t>
  </si>
  <si>
    <t>11/12.03.44.</t>
  </si>
  <si>
    <t>Hamburg/Others</t>
  </si>
  <si>
    <t>12/13.03.44.</t>
  </si>
  <si>
    <t>Aachen/Duisburg</t>
  </si>
  <si>
    <t>13/14.03.44.</t>
  </si>
  <si>
    <t>Frankfurt/Other</t>
  </si>
  <si>
    <t>14/15.03.44.</t>
  </si>
  <si>
    <t>15/16.03.44.</t>
  </si>
  <si>
    <t>Airfields/Other</t>
  </si>
  <si>
    <t>16/17.03.44.</t>
  </si>
  <si>
    <t>17/18.03.44.</t>
  </si>
  <si>
    <t>18/19.03.44.</t>
  </si>
  <si>
    <t>Kassel/Aachen/Dortmund/Duisburg</t>
  </si>
  <si>
    <t>19/20.03.44.</t>
  </si>
  <si>
    <t>Berlin/Dusseldorf/Aachen</t>
  </si>
  <si>
    <t>20/21.03.44.</t>
  </si>
  <si>
    <t>Munich/Other</t>
  </si>
  <si>
    <t>21/22.03.44.</t>
  </si>
  <si>
    <t>Cologne/Aachen/Oberhausen</t>
  </si>
  <si>
    <t>22/23.03.44.</t>
  </si>
  <si>
    <t>Berlin/Dortmund/Hanover/Oberhausen</t>
  </si>
  <si>
    <t>23/24.03.44.</t>
  </si>
  <si>
    <t>Dortmund/Oberhausen</t>
  </si>
  <si>
    <t>24/25.03.44.</t>
  </si>
  <si>
    <t>Duisburg/Kiel/Munster</t>
  </si>
  <si>
    <t>25/26.03.44.</t>
  </si>
  <si>
    <t>Berlin/Hamm</t>
  </si>
  <si>
    <t>26/27.03.44.</t>
  </si>
  <si>
    <t>Courtrai</t>
  </si>
  <si>
    <t>Hanover/Aachen/Julianadorp</t>
  </si>
  <si>
    <t>27/28.03.44.</t>
  </si>
  <si>
    <t>Duisburg/Krefeld</t>
  </si>
  <si>
    <t>29/30.03.44.</t>
  </si>
  <si>
    <t>Vaires</t>
  </si>
  <si>
    <t>Kiel/Krefeld/Aachen/Cologne</t>
  </si>
  <si>
    <t>30/31.03.44.</t>
  </si>
  <si>
    <t>Nuremberg</t>
  </si>
  <si>
    <t>Aachen/Cologne/Kassel/Oberhausen/Dortmund</t>
  </si>
  <si>
    <t>31/01.04.44.</t>
  </si>
  <si>
    <t>01/02.04.44.</t>
  </si>
  <si>
    <t>Hanover/Aachen/Krefeld/Other</t>
  </si>
  <si>
    <t>04/05.04.44.</t>
  </si>
  <si>
    <t>Cologne/Aachen/Essen/Duisburg/Krefeld/Other</t>
  </si>
  <si>
    <t>06/07.04.44.</t>
  </si>
  <si>
    <t>Ruhr/Rhineland</t>
  </si>
  <si>
    <t>08/09.04.44.</t>
  </si>
  <si>
    <t>Essen/Duisburg/Osnabruck</t>
  </si>
  <si>
    <t>09/10.04.44.</t>
  </si>
  <si>
    <t>Villeneuve—St—Georges</t>
  </si>
  <si>
    <t>Mannheim/Other</t>
  </si>
  <si>
    <t>10/11.04.44.</t>
  </si>
  <si>
    <t>Tergnier/Laon/Aulnoye/Ghent</t>
  </si>
  <si>
    <t>Hanover/Duisburg</t>
  </si>
  <si>
    <t>11/12.04.44.</t>
  </si>
  <si>
    <t>Hanover/Duisburg/Osnabruck</t>
  </si>
  <si>
    <t>12/13.04.44.</t>
  </si>
  <si>
    <t>Osnabruck</t>
  </si>
  <si>
    <t>13/14.04.44.</t>
  </si>
  <si>
    <t>Berlin/Duren/Dortmund</t>
  </si>
  <si>
    <t>17/18.04.44.</t>
  </si>
  <si>
    <t>Cologne/Le Mans</t>
  </si>
  <si>
    <t>18/19.04.44.</t>
  </si>
  <si>
    <t>Rouen/Juvisy/Noisy—le—Sec/Tergnier</t>
  </si>
  <si>
    <t>Berlin/Osnabruck/Le Mans</t>
  </si>
  <si>
    <t>20/21.04.44.</t>
  </si>
  <si>
    <t>La-Chapelle/Ottignes/Lens</t>
  </si>
  <si>
    <t>21/22.04.44.</t>
  </si>
  <si>
    <t>23/24.04.44.</t>
  </si>
  <si>
    <t>24/25.04.44.</t>
  </si>
  <si>
    <t>Karisruhe</t>
  </si>
  <si>
    <t>25/26.04.44.</t>
  </si>
  <si>
    <t>26/27.04.44.</t>
  </si>
  <si>
    <t>Villeneuve—St—George</t>
  </si>
  <si>
    <t>27/28.04.44.</t>
  </si>
  <si>
    <t>Friedrichshafen</t>
  </si>
  <si>
    <t>Aulnoye/Montzen</t>
  </si>
  <si>
    <t>28/29.04.44.</t>
  </si>
  <si>
    <t>29/30.04.44.</t>
  </si>
  <si>
    <t>Oberhausen/Acheres</t>
  </si>
  <si>
    <t>30/01.05.44.</t>
  </si>
  <si>
    <t>Somain/Acheres</t>
  </si>
  <si>
    <t>Saarbrucken/Duren</t>
  </si>
  <si>
    <t>01/02.05.44.</t>
  </si>
  <si>
    <t>St—Ghislain/Malines/Chambly</t>
  </si>
  <si>
    <t>Ludwigshafen/Acheres</t>
  </si>
  <si>
    <t>02/03.05.44.</t>
  </si>
  <si>
    <t>Leverkusen/Acheres</t>
  </si>
  <si>
    <t>03/04.05.44.</t>
  </si>
  <si>
    <t>Mailly—le—Camp</t>
  </si>
  <si>
    <t>Ludwigshafen/Chateaudun</t>
  </si>
  <si>
    <t>04/05.05.44.</t>
  </si>
  <si>
    <t>Ludwigshafen/Leverkusen</t>
  </si>
  <si>
    <t>06/07.05.44.</t>
  </si>
  <si>
    <t>Mantes—la—Jolie</t>
  </si>
  <si>
    <t>Ludwigshafen/Leverkusen/Chateaudun</t>
  </si>
  <si>
    <t>07/08.05.44.</t>
  </si>
  <si>
    <t>Nantes/St-Valery</t>
  </si>
  <si>
    <t>Leverkusen/Chateaudun</t>
  </si>
  <si>
    <t>08/09.05.44.</t>
  </si>
  <si>
    <t>Haine—St—Pierre/Morsalines/Berneval/Cap-Griz-Nez</t>
  </si>
  <si>
    <t>Osnabruck/Oberhausen</t>
  </si>
  <si>
    <t>09/10.05.44.</t>
  </si>
  <si>
    <t>Coastal-Batteries</t>
  </si>
  <si>
    <t>Berlin/Chateaudun</t>
  </si>
  <si>
    <t>10/11.05.44.</t>
  </si>
  <si>
    <t>Courtrai/Dieppe/Ghent/Lens</t>
  </si>
  <si>
    <t>11/12.05.44.</t>
  </si>
  <si>
    <t>Bourg—Leopold</t>
  </si>
  <si>
    <t>Boulogne/Hasselt/Louvain/Trouville/Colline</t>
  </si>
  <si>
    <t>12/13.05.44.</t>
  </si>
  <si>
    <t>Louvain/Hasselt</t>
  </si>
  <si>
    <t>Kiel-Canal</t>
  </si>
  <si>
    <t>Brunsbuttel/Chateaudun</t>
  </si>
  <si>
    <t>14/15.05.44.</t>
  </si>
  <si>
    <t>Cologne/Courtrai/Chateaudun/Leverkusen</t>
  </si>
  <si>
    <t>15/16.05.44.</t>
  </si>
  <si>
    <t>Ludwigshafen/Leverkusen/Carpiquet-Airfield</t>
  </si>
  <si>
    <t>16/17.05.44.</t>
  </si>
  <si>
    <t>18/19.05.44.</t>
  </si>
  <si>
    <t>Mondeville/Orly</t>
  </si>
  <si>
    <t>19/20.05.44.</t>
  </si>
  <si>
    <t>Boulogne/Orleans/LeMans/LeClipon/Merville/Mont-Couple</t>
  </si>
  <si>
    <t>20/21.05.44.</t>
  </si>
  <si>
    <t>Dusseldorf/Reisholz</t>
  </si>
  <si>
    <t>21/22.05.44.</t>
  </si>
  <si>
    <t>Hanover/Courtrai</t>
  </si>
  <si>
    <t>22/23.05.44.</t>
  </si>
  <si>
    <t>Le-Mans/Orleans</t>
  </si>
  <si>
    <t>Ludwigshafen/Courtrai</t>
  </si>
  <si>
    <t>23/24.05.44.</t>
  </si>
  <si>
    <t>Dortmund/Berlin/Lison</t>
  </si>
  <si>
    <t>24/25.05.44.</t>
  </si>
  <si>
    <t>26/27.05.44.</t>
  </si>
  <si>
    <t>Ludwigshafen/Aachen/Lison</t>
  </si>
  <si>
    <t>27/28.05.44.</t>
  </si>
  <si>
    <t>Aachen/Rennes/Coastal-Batteries</t>
  </si>
  <si>
    <t>28/29.05.44.</t>
  </si>
  <si>
    <t>Angers</t>
  </si>
  <si>
    <t>Ludwigshafen/Laval</t>
  </si>
  <si>
    <t>29/30.05.44.</t>
  </si>
  <si>
    <t>Hanover/Xanten/Mardyck</t>
  </si>
  <si>
    <t>30/31.05.44.</t>
  </si>
  <si>
    <t>31/01.06.44.</t>
  </si>
  <si>
    <t>Trappes/Au-Fevre/Mont-Couple/Tergnier</t>
  </si>
  <si>
    <t>01/02.06.44.</t>
  </si>
  <si>
    <t>Fermed’Urville</t>
  </si>
  <si>
    <t>Aarhus</t>
  </si>
  <si>
    <t>02/03.06.44.</t>
  </si>
  <si>
    <t>Trappes/Berneval/Pas—de—Calais</t>
  </si>
  <si>
    <t>Leverkusen/Laval/Lison</t>
  </si>
  <si>
    <t>03/04.06.44.</t>
  </si>
  <si>
    <t>Ludwigshafen/Argentan</t>
  </si>
  <si>
    <t>04/05.06.44.</t>
  </si>
  <si>
    <t>Cologne/Argentan</t>
  </si>
  <si>
    <t>05/06.06.44.</t>
  </si>
  <si>
    <t>06/07.06.44.</t>
  </si>
  <si>
    <t>Communications</t>
  </si>
  <si>
    <t>Ludwigshafen</t>
  </si>
  <si>
    <t>07/08.06.44.</t>
  </si>
  <si>
    <t>Foret-de-Cerisy</t>
  </si>
  <si>
    <t>08/09.06.44.</t>
  </si>
  <si>
    <t>09/10.06.44.</t>
  </si>
  <si>
    <t>10/11.06.44.</t>
  </si>
  <si>
    <t>Railways</t>
  </si>
  <si>
    <t>11/12.06.44.</t>
  </si>
  <si>
    <t>12/13.06.44.</t>
  </si>
  <si>
    <t>13/14.06.44.</t>
  </si>
  <si>
    <t>Monchen—Gladbach/Duren</t>
  </si>
  <si>
    <t>Le-Havre</t>
  </si>
  <si>
    <t>14/15.06.44.</t>
  </si>
  <si>
    <t>Caen</t>
  </si>
  <si>
    <t>Scholven</t>
  </si>
  <si>
    <t>15/16.06.44.</t>
  </si>
  <si>
    <t>Fouillard</t>
  </si>
  <si>
    <t>Lens/Valenciennes</t>
  </si>
  <si>
    <t>16/17.06.44.</t>
  </si>
  <si>
    <t>Pas—de-Calais</t>
  </si>
  <si>
    <t>Sterkrade</t>
  </si>
  <si>
    <t>17/18.06.44.</t>
  </si>
  <si>
    <t>Aulnoye/Montdidier/St-Martin-l’Hortier</t>
  </si>
  <si>
    <t>Oisemont</t>
  </si>
  <si>
    <t>Berlin/Scholven</t>
  </si>
  <si>
    <t>18/19.06.44.</t>
  </si>
  <si>
    <t>Watten</t>
  </si>
  <si>
    <t>Flying-Bomb-Sites</t>
  </si>
  <si>
    <t>21/22.06.44.</t>
  </si>
  <si>
    <t>Mimoyecques/Siracourt</t>
  </si>
  <si>
    <t>22/23.06.44.</t>
  </si>
  <si>
    <t>Laon/Rheims</t>
  </si>
  <si>
    <t>Hamburg/Rouen</t>
  </si>
  <si>
    <t>23/24.06.44.</t>
  </si>
  <si>
    <t>Bremen/Boves</t>
  </si>
  <si>
    <t>24/25.06.44.</t>
  </si>
  <si>
    <t>25/26.06.44.</t>
  </si>
  <si>
    <t>Homberg</t>
  </si>
  <si>
    <t>26/27.06.44.</t>
  </si>
  <si>
    <t>Gottingen</t>
  </si>
  <si>
    <t>Mimoyecques</t>
  </si>
  <si>
    <t>27/28.06.44.</t>
  </si>
  <si>
    <t>Wizernes</t>
  </si>
  <si>
    <t>28/29.06.44.</t>
  </si>
  <si>
    <t>Saarbrucken/Scholven</t>
  </si>
  <si>
    <t>Villers—Bocage</t>
  </si>
  <si>
    <t>30/01.07.44.</t>
  </si>
  <si>
    <t>01/02.07.44.</t>
  </si>
  <si>
    <t>Scholven/Homberg</t>
  </si>
  <si>
    <t>03/04.07.44.</t>
  </si>
  <si>
    <t>23/24.</t>
  </si>
  <si>
    <t>29/30.</t>
  </si>
  <si>
    <t>31/01.</t>
  </si>
  <si>
    <t>24/25.</t>
  </si>
  <si>
    <t>22/23.</t>
  </si>
  <si>
    <t>Ward</t>
  </si>
  <si>
    <t>16/17.</t>
  </si>
  <si>
    <t>31.01.43.</t>
  </si>
  <si>
    <t>Order</t>
  </si>
  <si>
    <t>USE LOOKUP FUNCTION FROM FINISHED SCANNED LIST AND SHARP DAYLIGHT STUFF</t>
  </si>
  <si>
    <t>Krefeld</t>
  </si>
  <si>
    <t>Ruhrort</t>
  </si>
  <si>
    <t>Rheine</t>
  </si>
  <si>
    <t>Terngier</t>
  </si>
  <si>
    <t>Tours</t>
  </si>
  <si>
    <t>St. Trond</t>
  </si>
  <si>
    <t>Rennes</t>
  </si>
  <si>
    <t>Knaben</t>
  </si>
  <si>
    <t>Mulheim</t>
  </si>
  <si>
    <t>Paderborn</t>
  </si>
  <si>
    <t>Louvain</t>
  </si>
  <si>
    <t>Malines</t>
  </si>
  <si>
    <t>Nantes</t>
  </si>
  <si>
    <t>Ehrang</t>
  </si>
  <si>
    <t>Namur</t>
  </si>
  <si>
    <t>Orleans</t>
  </si>
  <si>
    <t>Thionville</t>
  </si>
  <si>
    <t>The Hague</t>
  </si>
  <si>
    <t>Haarlem</t>
  </si>
  <si>
    <t>Tubize</t>
  </si>
  <si>
    <t>Sharp says one Mossie of 139 Sqn</t>
  </si>
  <si>
    <t>Jena</t>
  </si>
  <si>
    <t>Oberhausen</t>
  </si>
  <si>
    <t>Muiheim</t>
  </si>
  <si>
    <t>04/05.07.44.</t>
  </si>
  <si>
    <t>St-Leu-d’Esserent</t>
  </si>
  <si>
    <t>Orleans/Villeneuve</t>
  </si>
  <si>
    <t>05/06.07.44.</t>
  </si>
  <si>
    <t>Scholven/Duren</t>
  </si>
  <si>
    <t>V—Weapon-Sites</t>
  </si>
  <si>
    <t>06/07.07.44.</t>
  </si>
  <si>
    <t>Scholven/Mezieres</t>
  </si>
  <si>
    <t>07/08.07.44.</t>
  </si>
  <si>
    <t>08/09.07.44.</t>
  </si>
  <si>
    <t>09/10.07.44.</t>
  </si>
  <si>
    <t>Nucourt</t>
  </si>
  <si>
    <t>10/11.07.44.</t>
  </si>
  <si>
    <t>Gapennes</t>
  </si>
  <si>
    <t>11/12.07.44.</t>
  </si>
  <si>
    <t>Thiverny/Rollez</t>
  </si>
  <si>
    <t>12/13.07.44.</t>
  </si>
  <si>
    <t>Revigny/Tours</t>
  </si>
  <si>
    <t>13/14.07.44.</t>
  </si>
  <si>
    <t>Homberg/Scholven</t>
  </si>
  <si>
    <t>14/15.07.44.</t>
  </si>
  <si>
    <t>Anderbeick/Les-Landes</t>
  </si>
  <si>
    <t>15/16.07.44.</t>
  </si>
  <si>
    <t>Bois—des—Jardins/Nucourt</t>
  </si>
  <si>
    <t>Chalons—sur—Marne/Nevers</t>
  </si>
  <si>
    <t>St—Philibert—Ferme</t>
  </si>
  <si>
    <t>16/17.07.44.</t>
  </si>
  <si>
    <t>17/18.07.44.</t>
  </si>
  <si>
    <t>Caen(Operation-Goodwood)</t>
  </si>
  <si>
    <t>18/19.07.44.</t>
  </si>
  <si>
    <t>Wesseling</t>
  </si>
  <si>
    <t>Acquet</t>
  </si>
  <si>
    <t>Berlin/Cologne</t>
  </si>
  <si>
    <t>19/20.07.44.</t>
  </si>
  <si>
    <t>20/21.07.44.</t>
  </si>
  <si>
    <t>Courtrai/Bottrop/Homberg/Ardouval/Wizernes</t>
  </si>
  <si>
    <t>Anderbeck</t>
  </si>
  <si>
    <t>21/22.07.44.</t>
  </si>
  <si>
    <t>23/24.07.44.</t>
  </si>
  <si>
    <t>Donges</t>
  </si>
  <si>
    <t>Berlin/Duren</t>
  </si>
  <si>
    <t>Acquet/Prouville</t>
  </si>
  <si>
    <t>24/25.07.44.</t>
  </si>
  <si>
    <t>Donges/Ferfay</t>
  </si>
  <si>
    <t>Berlin/Frankfurt/Aachen</t>
  </si>
  <si>
    <t>25/26.07.44.</t>
  </si>
  <si>
    <t>Wanne—Eickel</t>
  </si>
  <si>
    <t>Berlin/Mannheim/Somain</t>
  </si>
  <si>
    <t>26/27.07.44.</t>
  </si>
  <si>
    <t>Hamburg/Somain/Saarbrucken</t>
  </si>
  <si>
    <t>27/28.07.44.</t>
  </si>
  <si>
    <t>28/29.07.44.</t>
  </si>
  <si>
    <t>Foret-de-Nieppe</t>
  </si>
  <si>
    <t>29/30.07.44.</t>
  </si>
  <si>
    <t>Frankfurt/St-Trond/Coulommiers</t>
  </si>
  <si>
    <t>Villers—Bocage—Caumont</t>
  </si>
  <si>
    <t>Rilly—la—Nontagne</t>
  </si>
  <si>
    <t>31/01.08.44.</t>
  </si>
  <si>
    <t>05/06.08.44.</t>
  </si>
  <si>
    <t>Hazebrouck</t>
  </si>
  <si>
    <t>06/07.08.44.</t>
  </si>
  <si>
    <t>Castrop—Rauxel</t>
  </si>
  <si>
    <t>Cologne/Foret-de-Nieppe</t>
  </si>
  <si>
    <t>07/08.08.44.</t>
  </si>
  <si>
    <t>Normandy</t>
  </si>
  <si>
    <t>Coulommiers</t>
  </si>
  <si>
    <t>Foret-de-Chantilly</t>
  </si>
  <si>
    <t>08/09.08.44.</t>
  </si>
  <si>
    <t>Foret-de-Normal</t>
  </si>
  <si>
    <t>09/10.08.44.</t>
  </si>
  <si>
    <t>Dugny</t>
  </si>
  <si>
    <t>Ferme—du—Forestal</t>
  </si>
  <si>
    <t>10/11.08.44.</t>
  </si>
  <si>
    <t>Douai/Lens/Somain</t>
  </si>
  <si>
    <t>11/12.08.44.</t>
  </si>
  <si>
    <t>Givors</t>
  </si>
  <si>
    <t>Berlin/Trossy—St-Maxim</t>
  </si>
  <si>
    <t>Foret-de-Montrichard</t>
  </si>
  <si>
    <t>12/13.08.44.</t>
  </si>
  <si>
    <t>Russeisheim</t>
  </si>
  <si>
    <t>Falaise</t>
  </si>
  <si>
    <t>Kiel/Frankfurt/Coulommiers/Juvincourt</t>
  </si>
  <si>
    <t>13/14.08.44.</t>
  </si>
  <si>
    <t>14/15.08.44.</t>
  </si>
  <si>
    <t>Berlin/Sterkrade/St-Trond</t>
  </si>
  <si>
    <t>15/16.08.44.</t>
  </si>
  <si>
    <t>Berlin/Venlo/Ruhr</t>
  </si>
  <si>
    <t>16/17.08.44.</t>
  </si>
  <si>
    <t>Berlin/Deelen/Dortmund/Kamen/Sterkrade</t>
  </si>
  <si>
    <t>17/18.08.44.</t>
  </si>
  <si>
    <t>Mannheim/Dortmund/Kamen/Sterkrade</t>
  </si>
  <si>
    <t>L’Isle—Adam</t>
  </si>
  <si>
    <t>Bordeaux</t>
  </si>
  <si>
    <t>18/19.08.44.</t>
  </si>
  <si>
    <t>Connantre</t>
  </si>
  <si>
    <t>Ertvelde-Rieme</t>
  </si>
  <si>
    <t>Berlin/Harburg/Other</t>
  </si>
  <si>
    <t>23/24.08.44.</t>
  </si>
  <si>
    <t>25/26.08.44.</t>
  </si>
  <si>
    <t>26/27.08.44.</t>
  </si>
  <si>
    <t>Berlin/Hamburg/Other</t>
  </si>
  <si>
    <t>27/28.08.44.</t>
  </si>
  <si>
    <t>28/29.08.44.</t>
  </si>
  <si>
    <t>Essen/Leverkusen/Le-Culot/Venlo/Cologne</t>
  </si>
  <si>
    <t>29/30.08.44.</t>
  </si>
  <si>
    <t>Stettin</t>
  </si>
  <si>
    <t>30/31.08.44.</t>
  </si>
  <si>
    <t>V—2-Sites</t>
  </si>
  <si>
    <t>Ile-de-Cezembre</t>
  </si>
  <si>
    <t>Dusseldorf/Cologne/Leverkusen</t>
  </si>
  <si>
    <t>01/02.09.44.</t>
  </si>
  <si>
    <t>04/05.09.44.</t>
  </si>
  <si>
    <t>Karlsruhe/Steenwijk</t>
  </si>
  <si>
    <t>05/06.09.44.</t>
  </si>
  <si>
    <t>Hanover/Steenwijk</t>
  </si>
  <si>
    <t>06/07.09.44.</t>
  </si>
  <si>
    <t>Hamburg/Emden</t>
  </si>
  <si>
    <t>07/08.09.44.</t>
  </si>
  <si>
    <t>Karlsruhe/Steenwijk/Emden</t>
  </si>
  <si>
    <t>08/09.09.44.</t>
  </si>
  <si>
    <t>Nuremberg/Emden/Steenwijk</t>
  </si>
  <si>
    <t>09/10.09.44.</t>
  </si>
  <si>
    <t>Monchen—Gladbach</t>
  </si>
  <si>
    <t>Brunswick/Steenwijk</t>
  </si>
  <si>
    <t>10/11.09.44.</t>
  </si>
  <si>
    <t>Castrop—Rauxel/Kamen/Gelsenkirchen</t>
  </si>
  <si>
    <t>11/12.09.44.</t>
  </si>
  <si>
    <t>Berlin/Steenwijk</t>
  </si>
  <si>
    <t>Scholven/Dortmund/Wanne—Eickel</t>
  </si>
  <si>
    <t>12/13.09.44.</t>
  </si>
  <si>
    <t>13/14.09.44.</t>
  </si>
  <si>
    <t>Berlin/Karlsruhe</t>
  </si>
  <si>
    <t>Wassenar</t>
  </si>
  <si>
    <t>15/16.09.44.</t>
  </si>
  <si>
    <t>Berlin/Lubeck/Rheine</t>
  </si>
  <si>
    <t>16/17.09.44.</t>
  </si>
  <si>
    <t>Airfields/Defences</t>
  </si>
  <si>
    <t>Brunswjck/Dortmund</t>
  </si>
  <si>
    <t>Flushing/Eikenhorst</t>
  </si>
  <si>
    <t>17/18.09.44.</t>
  </si>
  <si>
    <t>Bremen/Dortmund</t>
  </si>
  <si>
    <t>Walcheren</t>
  </si>
  <si>
    <t>18/19.09.44.</t>
  </si>
  <si>
    <t>Berlin/Rheine</t>
  </si>
  <si>
    <t>Calais</t>
  </si>
  <si>
    <t>23/24.09.44.</t>
  </si>
  <si>
    <t>Neuss</t>
  </si>
  <si>
    <t>Bochum/Rheine</t>
  </si>
  <si>
    <t>25/26.09.44.</t>
  </si>
  <si>
    <t>Mannheim/Hochst</t>
  </si>
  <si>
    <t>26/27.09.44.</t>
  </si>
  <si>
    <t>Frankfurt/Hamburg</t>
  </si>
  <si>
    <t>Bottrop/Sterkrade</t>
  </si>
  <si>
    <t>27/28.09.44.</t>
  </si>
  <si>
    <t>Kassel/Aschaffenburg/Heilbronn</t>
  </si>
  <si>
    <t>28/29.09.44.</t>
  </si>
  <si>
    <t>Brunswick/Heilbronn/Aschaffenburg</t>
  </si>
  <si>
    <t>29/30.09.44.</t>
  </si>
  <si>
    <t>Karlsruhe</t>
  </si>
  <si>
    <t>Sterkrade/Bottrop</t>
  </si>
  <si>
    <t>30/01.10.44.</t>
  </si>
  <si>
    <t>Hamburg/Aschaffenburg/Heilbronn/Sterkrade</t>
  </si>
  <si>
    <t>01/02.10.44.</t>
  </si>
  <si>
    <t>Brunswick/Hejlbronn/Krefeld/Dortmund/Koblenz</t>
  </si>
  <si>
    <t>02/03.10.44.</t>
  </si>
  <si>
    <t>Brunswick/Pforzheim/Dortmund/Frankfurt</t>
  </si>
  <si>
    <t>03/04.10.44.</t>
  </si>
  <si>
    <t>Kassel/Aschaffenburg/Pforzheim/Munster/Kamen</t>
  </si>
  <si>
    <t>04/05.10.44.</t>
  </si>
  <si>
    <t>Pforzheim/Heilbronn</t>
  </si>
  <si>
    <t>05/06.10.44.</t>
  </si>
  <si>
    <t>Saarbrucken</t>
  </si>
  <si>
    <t>Sterkrade/Scholven</t>
  </si>
  <si>
    <t>06/07.10.44.</t>
  </si>
  <si>
    <t>Berlin/Ludwigshafen/Saarbrucken</t>
  </si>
  <si>
    <t>Kleve/Emmerich</t>
  </si>
  <si>
    <t>09/10.10.44.</t>
  </si>
  <si>
    <t>Wilhelmshaven/Krefeld/Saarbrucken/Dusseldorf</t>
  </si>
  <si>
    <t>10/11.10.44.</t>
  </si>
  <si>
    <t>Cologne/Aschaffenburg/Pforzheim/Duisburg/Dusseldorf</t>
  </si>
  <si>
    <t>Scheldt</t>
  </si>
  <si>
    <t>11/12.10.44.</t>
  </si>
  <si>
    <t>Berlin/Wiesbaden/Heilbronn</t>
  </si>
  <si>
    <t>12/13.10.44.</t>
  </si>
  <si>
    <t>Hamburg/Dusseldorf/Wiesbaden/Koblenz/Schweinfurt</t>
  </si>
  <si>
    <t>13/14.10.44.</t>
  </si>
  <si>
    <t>Cologne/Stuttgart</t>
  </si>
  <si>
    <t>14/15.10.44.</t>
  </si>
  <si>
    <t>Hamburg/Berlin/Mannheim/Dusseldorf</t>
  </si>
  <si>
    <t>15/16.10.44.</t>
  </si>
  <si>
    <t>Hamburg/Saarbrucken/Kassel/Dusseldorf</t>
  </si>
  <si>
    <t>16/17.10.44.</t>
  </si>
  <si>
    <t>18/19.10.44.</t>
  </si>
  <si>
    <t>Hanover/Mannheim/Wiesbaden/Pforzheim/Dusseldorf</t>
  </si>
  <si>
    <t>19/20.10.44.</t>
  </si>
  <si>
    <t>Wiesbaden/Dusseldorf</t>
  </si>
  <si>
    <t>21/22.10.44.</t>
  </si>
  <si>
    <t>Pforzheim/Cologne/Dusseldorf</t>
  </si>
  <si>
    <t>22/23.10.44.</t>
  </si>
  <si>
    <t>Hamburg/Wiesbaden/Cologne/Dusseldorf</t>
  </si>
  <si>
    <t>23/24.10.44.</t>
  </si>
  <si>
    <t>Berlin/Wiesbaden/Aschaffenburg</t>
  </si>
  <si>
    <t>24/25.10.44.</t>
  </si>
  <si>
    <t>Hanover/Aschaffenburg/Oberhausen</t>
  </si>
  <si>
    <t>27/28.10.44.</t>
  </si>
  <si>
    <t>28/29.10.44.</t>
  </si>
  <si>
    <t>Cologne/Karlsruhe/Rheine</t>
  </si>
  <si>
    <t>29/30.10.44.</t>
  </si>
  <si>
    <t>Cologne/Mannheim</t>
  </si>
  <si>
    <t>30/31.10.44.</t>
  </si>
  <si>
    <t>Berlin/Heilbronn/Oberhausen</t>
  </si>
  <si>
    <t>31/01.11.44.</t>
  </si>
  <si>
    <t>Hamburg/Saarbrucken/Schweinfurt</t>
  </si>
  <si>
    <t>01/02.11.44.</t>
  </si>
  <si>
    <t>Berlin/Cologne/Karlsruhe/Mulheim</t>
  </si>
  <si>
    <t>02/03.11.44.</t>
  </si>
  <si>
    <t>Osnabruck/Hallendorf</t>
  </si>
  <si>
    <t>03/04.11.44.</t>
  </si>
  <si>
    <t>Berlin/Herford</t>
  </si>
  <si>
    <t>04/05.11.44.</t>
  </si>
  <si>
    <t>Hanover/Herford</t>
  </si>
  <si>
    <t>05/06.11.44.</t>
  </si>
  <si>
    <t>Stuttgart/Aschaffenburg</t>
  </si>
  <si>
    <t>06/07.11.44.</t>
  </si>
  <si>
    <t>Gelsenkirchen/Hanover/Rheine/Herford</t>
  </si>
  <si>
    <t>08/09.11.44.</t>
  </si>
  <si>
    <t>Herford/Hanover</t>
  </si>
  <si>
    <t>09/10.11.44.</t>
  </si>
  <si>
    <t>Gotha/Pforzheim/Schwelm/Kassel</t>
  </si>
  <si>
    <t>10/11.11.44.</t>
  </si>
  <si>
    <t>Hanover/Gotha/Erfurt</t>
  </si>
  <si>
    <t>11/12.11.44.</t>
  </si>
  <si>
    <t>Kamen/Osnabruck/Gotha/Wiesbaden/Erfurt</t>
  </si>
  <si>
    <t>15/16.11.44.</t>
  </si>
  <si>
    <t>Berlin/Gotha/Wanne—Eickel/Karlsruhe/Scholven</t>
  </si>
  <si>
    <t>Duren/Julich/Heinsburg</t>
  </si>
  <si>
    <t>Munster</t>
  </si>
  <si>
    <t>18/19.11.44.</t>
  </si>
  <si>
    <t>Wiesbaden/Hanover/Erfurt</t>
  </si>
  <si>
    <t>20/21.11.44.</t>
  </si>
  <si>
    <t>Hanover/Homberg/Eisenach/Castrop—Rauxel</t>
  </si>
  <si>
    <t>21/22.11.44.</t>
  </si>
  <si>
    <t>Aschaffenburg</t>
  </si>
  <si>
    <t>Castrop—Rauxel/Sterkrade</t>
  </si>
  <si>
    <t>Stuttgart/Hanover/Worms/Wesel</t>
  </si>
  <si>
    <t>23/24.11.44.</t>
  </si>
  <si>
    <t>Hanover/Eisenach/Hagen/Gottingen</t>
  </si>
  <si>
    <t>24/25.11.44.</t>
  </si>
  <si>
    <t>Berlin/Gottingen</t>
  </si>
  <si>
    <t>25/26.11.44.</t>
  </si>
  <si>
    <t>Nuremberg/Hagen/Erfurt/Stuttgart</t>
  </si>
  <si>
    <t>26/27.11.44.</t>
  </si>
  <si>
    <t>Erfurt/Karlsruhe</t>
  </si>
  <si>
    <t>27/28.11.44.</t>
  </si>
  <si>
    <t>Freiburg</t>
  </si>
  <si>
    <t>Berlin/Hallendorf/Ludwigshafen/Nuremberg</t>
  </si>
  <si>
    <t>28/29.11.44.</t>
  </si>
  <si>
    <t>Nuremberg/Hallendorf</t>
  </si>
  <si>
    <t>29/30.11.44.</t>
  </si>
  <si>
    <t>Hanover/Bielefeld</t>
  </si>
  <si>
    <t>30/01.12.44.</t>
  </si>
  <si>
    <t>Hamburg/Hallendorf</t>
  </si>
  <si>
    <t>01/02.12.44.</t>
  </si>
  <si>
    <t>Karlsruhe/Hallendorf/Duisburg</t>
  </si>
  <si>
    <t>02/03.12.44.</t>
  </si>
  <si>
    <t>Giessen</t>
  </si>
  <si>
    <t>Heimbach</t>
  </si>
  <si>
    <t>03/04.12.44.</t>
  </si>
  <si>
    <t>Hallendorf</t>
  </si>
  <si>
    <t>Urft-Dam</t>
  </si>
  <si>
    <t>04/05.12.44.</t>
  </si>
  <si>
    <t>Hagen/Bielefeld/Hamm</t>
  </si>
  <si>
    <t>05/06.12.44.</t>
  </si>
  <si>
    <t>Soest</t>
  </si>
  <si>
    <t>Ludwigshafen/Nuremberg/Duisburg</t>
  </si>
  <si>
    <t>06/07.12.44.</t>
  </si>
  <si>
    <t>Leuna</t>
  </si>
  <si>
    <t>Berlin/Schwerte/Hanau</t>
  </si>
  <si>
    <t>07/08.12.44.</t>
  </si>
  <si>
    <t>Cologne/Hanau</t>
  </si>
  <si>
    <t>09/10.12.44.</t>
  </si>
  <si>
    <t>Berlin/Koblenz/Duisburg</t>
  </si>
  <si>
    <t>11/12.12.44.</t>
  </si>
  <si>
    <t>Hanover/Harnburg/Schwerte/Bielefeld/Duisburg</t>
  </si>
  <si>
    <t>12/13.12.44.</t>
  </si>
  <si>
    <t>15/16.12.44.</t>
  </si>
  <si>
    <t>Hanover/Osnabruck/Duisburg</t>
  </si>
  <si>
    <t>1945.03.24/25.</t>
  </si>
  <si>
    <t>1945.03.25.</t>
  </si>
  <si>
    <t>1945.03.25/26.</t>
  </si>
  <si>
    <t>1945.03.26.</t>
  </si>
  <si>
    <t>1945.03.26/27.</t>
  </si>
  <si>
    <t>1945.03.27.</t>
  </si>
  <si>
    <t>1945.03.27/28.</t>
  </si>
  <si>
    <t>1945.03.28.</t>
  </si>
  <si>
    <t>1945.03.28/29.</t>
  </si>
  <si>
    <t>1945.03.29.</t>
  </si>
  <si>
    <t>1945.03.29/30.</t>
  </si>
  <si>
    <t>1945.03.30.</t>
  </si>
  <si>
    <t>1945.03.30/31.</t>
  </si>
  <si>
    <t>1945.03.31.</t>
  </si>
  <si>
    <t>1945.03.31/01.</t>
  </si>
  <si>
    <t>1945.04.01.</t>
  </si>
  <si>
    <t>1945.04.01/02.</t>
  </si>
  <si>
    <t>1945.04.02.</t>
  </si>
  <si>
    <t>1945.04.02/03.</t>
  </si>
  <si>
    <t>1945.04.03.</t>
  </si>
  <si>
    <t>1945.04.03/04.</t>
  </si>
  <si>
    <t>1945.04.04.</t>
  </si>
  <si>
    <t>1945.04.04/05.</t>
  </si>
  <si>
    <t>1945.04.05.</t>
  </si>
  <si>
    <t>1945.04.05/06.</t>
  </si>
  <si>
    <t>1945.04.06.</t>
  </si>
  <si>
    <t>1945.04.06/07.</t>
  </si>
  <si>
    <t>1945.04.07.</t>
  </si>
  <si>
    <t>1945.04.07/08.</t>
  </si>
  <si>
    <t>1945.04.08.</t>
  </si>
  <si>
    <t>1945.04.08/09.</t>
  </si>
  <si>
    <t>1945.04.09.</t>
  </si>
  <si>
    <t>1945.04.09/10.</t>
  </si>
  <si>
    <t>1945.04.10.</t>
  </si>
  <si>
    <t>1945.04.10/11.</t>
  </si>
  <si>
    <t>1945.04.11.</t>
  </si>
  <si>
    <t>1945.04.11/12.</t>
  </si>
  <si>
    <t>1945.04.12.</t>
  </si>
  <si>
    <t>1945.04.12/13.</t>
  </si>
  <si>
    <t>1945.04.13.</t>
  </si>
  <si>
    <t>1945.04.13/14.</t>
  </si>
  <si>
    <t>1945.04.14.</t>
  </si>
  <si>
    <t>1945.04.14/15.</t>
  </si>
  <si>
    <t>1945.04.15.</t>
  </si>
  <si>
    <t>1945.04.15/16.</t>
  </si>
  <si>
    <t>1945.04.16.</t>
  </si>
  <si>
    <t>1945.04.16/17.</t>
  </si>
  <si>
    <t>1945.04.17.</t>
  </si>
  <si>
    <t>1945.04.17/18.</t>
  </si>
  <si>
    <t>1945.04.18.</t>
  </si>
  <si>
    <t>1945.04.18/19.</t>
  </si>
  <si>
    <t>1945.04.19.</t>
  </si>
  <si>
    <t>1945.04.19/20.</t>
  </si>
  <si>
    <t>1945.04.20.</t>
  </si>
  <si>
    <t>1945.04.20/21.</t>
  </si>
  <si>
    <t>1945.04.21.</t>
  </si>
  <si>
    <t>1945.04.21/22.</t>
  </si>
  <si>
    <t>1945.04.22.</t>
  </si>
  <si>
    <t>1945.04.22/23.</t>
  </si>
  <si>
    <t>1945.04.23.</t>
  </si>
  <si>
    <t>1945.04.23/24.</t>
  </si>
  <si>
    <t>1945.04.24.</t>
  </si>
  <si>
    <t>1945.04.24/25.</t>
  </si>
  <si>
    <t>1945.04.25.</t>
  </si>
  <si>
    <t>1945.04.25/26.</t>
  </si>
  <si>
    <t>1945.04.26.</t>
  </si>
  <si>
    <t>1945.04.26/27.</t>
  </si>
  <si>
    <t>1945.04.27.</t>
  </si>
  <si>
    <t>1945.04.27/28.</t>
  </si>
  <si>
    <t>1945.04.28.</t>
  </si>
  <si>
    <t>1945.04.28/29.</t>
  </si>
  <si>
    <t>1945.04.29.</t>
  </si>
  <si>
    <t>1945.04.29/30.</t>
  </si>
  <si>
    <t>1945.04.30.</t>
  </si>
  <si>
    <t>1945.04.30/01.</t>
  </si>
  <si>
    <t>1945.05.01.</t>
  </si>
  <si>
    <t>1945.05.01/02.</t>
  </si>
  <si>
    <t>1945.05.02.</t>
  </si>
  <si>
    <t>Ladbergen</t>
  </si>
  <si>
    <t>Canal</t>
  </si>
  <si>
    <t>Dortmund-Ems</t>
  </si>
  <si>
    <t>Handorf</t>
  </si>
  <si>
    <t>27.09.44.</t>
  </si>
  <si>
    <t>Ruhroel AG</t>
  </si>
  <si>
    <t>Heilbronn</t>
  </si>
  <si>
    <t>Kaiserslautern</t>
  </si>
  <si>
    <t>Berlin/Oranienburg/Lechfeld</t>
  </si>
  <si>
    <t>16/17.04.45.</t>
  </si>
  <si>
    <t>Schwandorf</t>
  </si>
  <si>
    <t>Gablingen/Berlin/Munich</t>
  </si>
  <si>
    <t>17/18.04.45.</t>
  </si>
  <si>
    <t>Berlin/Ingoldstadt</t>
  </si>
  <si>
    <t>Heligoland</t>
  </si>
  <si>
    <t>18/19.04.45.</t>
  </si>
  <si>
    <t>Berlin/Schleissheim</t>
  </si>
  <si>
    <t>19/20.04.45.</t>
  </si>
  <si>
    <t>Berlin/Wittstock/Schleswig</t>
  </si>
  <si>
    <t>20/21.04.45.</t>
  </si>
  <si>
    <t>21/22.04.45.</t>
  </si>
  <si>
    <t>Kiel/Eggbek</t>
  </si>
  <si>
    <t>22/23.04.45.</t>
  </si>
  <si>
    <t>Bremen/Kiel</t>
  </si>
  <si>
    <t>23/24.04.45.</t>
  </si>
  <si>
    <t>Kiel/Rendsburg/Travemunde/Schleissheim</t>
  </si>
  <si>
    <t>24/25.04.45.</t>
  </si>
  <si>
    <t>POW-Camps(Leaflets)</t>
  </si>
  <si>
    <t>Schleissheim/Pasing/Kiel</t>
  </si>
  <si>
    <t>Wangerooge</t>
  </si>
  <si>
    <t>Berchtesgaden</t>
  </si>
  <si>
    <t>25/26.04.45.</t>
  </si>
  <si>
    <t>Pasing/Kiel/POW-Camps</t>
  </si>
  <si>
    <t>26/27.04.45.</t>
  </si>
  <si>
    <t>Husum/Eggbek/Kiel/Grossenbrode/Neumunster</t>
  </si>
  <si>
    <t>Aire—sur—Lys/Foret-de-Lucheux</t>
  </si>
  <si>
    <t>31/01.09.44.</t>
  </si>
  <si>
    <t>Oboe-Trials/Siren-Tours</t>
  </si>
  <si>
    <t>Cologne/Homberg/Venlo/Castrop—Rauxel</t>
  </si>
  <si>
    <t>Brest</t>
  </si>
  <si>
    <t>Deelen/Leeuwarden/Venlo</t>
  </si>
  <si>
    <t>08/09.01..44.</t>
  </si>
  <si>
    <t>14.06.44.</t>
  </si>
  <si>
    <t>15.06.44.</t>
  </si>
  <si>
    <t>19.06.44.</t>
  </si>
  <si>
    <t>21.06.44.</t>
  </si>
  <si>
    <t>22.06.44.</t>
  </si>
  <si>
    <t>24.06.44.</t>
  </si>
  <si>
    <t>25.06.44.</t>
  </si>
  <si>
    <t>27.06.44.</t>
  </si>
  <si>
    <t>28.06.44.</t>
  </si>
  <si>
    <t>29.06.44.</t>
  </si>
  <si>
    <t>30.06.44.</t>
  </si>
  <si>
    <t>01.07.44.</t>
  </si>
  <si>
    <t>02.07.44.</t>
  </si>
  <si>
    <t>02.05.45.</t>
  </si>
  <si>
    <t>02/03.05.45.</t>
  </si>
  <si>
    <t>Bohlen</t>
  </si>
  <si>
    <t>Nordstern</t>
  </si>
  <si>
    <t>Loss crashed into sea</t>
  </si>
  <si>
    <t>Two aircraft reached target</t>
  </si>
  <si>
    <t>MH arbitrary split no details</t>
  </si>
  <si>
    <t>8 dispatched 5 bombed</t>
  </si>
  <si>
    <t>Route markers</t>
  </si>
  <si>
    <t>Loss from Air Britain</t>
  </si>
  <si>
    <t>Moenchen-Gladbach</t>
  </si>
  <si>
    <t>St. Omer</t>
  </si>
  <si>
    <t>Foret de Hesdin</t>
  </si>
  <si>
    <t>02/03.</t>
  </si>
  <si>
    <t>09.</t>
  </si>
  <si>
    <t>43.</t>
  </si>
  <si>
    <t>Not in Ward</t>
  </si>
  <si>
    <t>03/04.</t>
  </si>
  <si>
    <t>25/26.</t>
  </si>
  <si>
    <t>19/20.</t>
  </si>
  <si>
    <t>13/14.</t>
  </si>
  <si>
    <t>11/12.</t>
  </si>
  <si>
    <t>26/27.</t>
  </si>
  <si>
    <t>17/18.</t>
  </si>
  <si>
    <t>15/16.</t>
  </si>
  <si>
    <t>25.</t>
  </si>
  <si>
    <t>Took off in daylight, bombed in the dark, landed around 01:00 on the 26th, see Mosquito Thunder.</t>
  </si>
  <si>
    <t>20/21.</t>
  </si>
  <si>
    <t>28/29.</t>
  </si>
  <si>
    <t>11.</t>
  </si>
  <si>
    <t>01.</t>
  </si>
  <si>
    <t>12.</t>
  </si>
  <si>
    <t>10.</t>
  </si>
  <si>
    <t>04/05.</t>
  </si>
  <si>
    <t>May have collied with a 617 Squadron Lancaster flown by F/L DIH Maltby of Dambusters fame - they were taking 12,000-lb bombs (not Tallboys) to the Dortmund-Ems Canal at Ladbergen, but were recalled when a weather reconnaissance Mosquito reported fog in the target area.</t>
  </si>
  <si>
    <t>Diversionary raid for Hannover attack.</t>
  </si>
  <si>
    <t>Darmstadt</t>
  </si>
  <si>
    <t>Trials of Oboe Mk. II.</t>
  </si>
  <si>
    <t>27/28.</t>
  </si>
  <si>
    <t>Brunswick</t>
  </si>
  <si>
    <t>01/02.</t>
  </si>
  <si>
    <t>G-H trials.</t>
  </si>
  <si>
    <t>07/08.</t>
  </si>
  <si>
    <t>Spoof for Stuttgart raid, effective.</t>
  </si>
  <si>
    <t>08/09.</t>
  </si>
  <si>
    <t>Castrop-Rauxel</t>
  </si>
  <si>
    <t>Dueren</t>
  </si>
  <si>
    <t>One Mosquito on a G-H trial.</t>
  </si>
  <si>
    <t>18/19.</t>
  </si>
  <si>
    <t>21/22.</t>
  </si>
  <si>
    <t>01/02.11.43.</t>
  </si>
  <si>
    <t>War diary does not have this.</t>
  </si>
  <si>
    <t>Caused fires and large explosions</t>
  </si>
  <si>
    <t>05/06.</t>
  </si>
  <si>
    <t>06/07.</t>
  </si>
  <si>
    <t>09/10.</t>
  </si>
  <si>
    <t>12/13.</t>
  </si>
  <si>
    <t>10/11.</t>
  </si>
  <si>
    <t>Abbeville</t>
  </si>
  <si>
    <t>30/31.</t>
  </si>
  <si>
    <t>44.</t>
  </si>
  <si>
    <t>Solingen</t>
  </si>
  <si>
    <t>BC War Diary only says "other targets", however the list in "At First Sight", the story of 627 Squadron, indicates these targets were in the Ruhr</t>
  </si>
  <si>
    <t>08/09.01.44.</t>
  </si>
  <si>
    <t>14/15.</t>
  </si>
  <si>
    <t>Various targets</t>
  </si>
  <si>
    <t>At First Sight</t>
  </si>
  <si>
    <t>Berlin Area False Fighter Flares</t>
  </si>
  <si>
    <t>Venlo</t>
  </si>
  <si>
    <t>Elberfeld</t>
  </si>
  <si>
    <t>31.01.44.</t>
  </si>
  <si>
    <t>02.</t>
  </si>
  <si>
    <t>Night Fighter Airfields in Holland</t>
  </si>
  <si>
    <t>Thunder indicates attacks were made during February on Leeuwarden, Deelen, Venlo, Gilze-Rijen and Volkel in addition to attacks on St. Trond and Twente</t>
  </si>
  <si>
    <t>Ward says 23 to Berlin, however this may include the 7 sent to Leipzig.</t>
  </si>
  <si>
    <t>Ward says 2 to Aachen.</t>
  </si>
  <si>
    <t>Diversionary raids to 4 towns north of the Augsburg route.</t>
  </si>
  <si>
    <t>29/01.</t>
  </si>
  <si>
    <t>Sottevast</t>
  </si>
  <si>
    <t>03.</t>
  </si>
  <si>
    <t>Oboe leader sorties - 10 such sorties, in pars, between 1 and 16 March. MH arbitrary assignment of days.</t>
  </si>
  <si>
    <t>Not in Ward.</t>
  </si>
  <si>
    <t>Targets in Germany, Thunder says 105 Sqn sent two aircraft to Aachen, leaves 13 Mosquitos for three other targets</t>
  </si>
  <si>
    <t>Targets in Germany,.</t>
  </si>
  <si>
    <t>Thunder says at least one aircraft from 105, along with two of 109, took a cookie on the 12th to the Verstahlwerke Steel works in Hamborn.</t>
  </si>
  <si>
    <t>Based on total of 10 Mosquitos having attacked five airfields, three targets specified in Thunder, MH made arbitrary split.</t>
  </si>
  <si>
    <t>Diversion raid.</t>
  </si>
  <si>
    <t>Volkel</t>
  </si>
  <si>
    <t>Julianadorp</t>
  </si>
  <si>
    <t>22/25.</t>
  </si>
  <si>
    <t>Hamm</t>
  </si>
  <si>
    <t>Gilze-Rijen</t>
  </si>
  <si>
    <t>Twente</t>
  </si>
  <si>
    <t>04.</t>
  </si>
  <si>
    <t>La Glacerie</t>
  </si>
  <si>
    <t>Toulouse</t>
  </si>
  <si>
    <t>Villeneuve St Georges</t>
  </si>
  <si>
    <t>St Cyr</t>
  </si>
  <si>
    <t>Juvisy</t>
  </si>
  <si>
    <t>Noisy-le-Sec</t>
  </si>
  <si>
    <t>La Chapelle</t>
  </si>
  <si>
    <t>War diary says there were 22 Mosquitos at La Chapelle, along with 7 each at Ottignies and Lens. Ward has 7 Mosquitos of 8 Group at each of Ottignies and Lens, with a total of 22 dispactched. By extension, 6 Mosquitos from 8 Group must have gone to La Chapelle, leaving the remaining 16 at this target to come from 5 Group. However, At First Sight, only gives 12 Mosquitos from 627 Squadron. Check for any Mosquitos (need 4) from 617.</t>
  </si>
  <si>
    <t>Ottignies</t>
  </si>
  <si>
    <t>Lens</t>
  </si>
  <si>
    <t>Wissant</t>
  </si>
  <si>
    <t>22/23.04.44.</t>
  </si>
  <si>
    <t>Ward has this happening on 23/24.</t>
  </si>
  <si>
    <t>St Medard En Jalles</t>
  </si>
  <si>
    <t>Kjeller</t>
  </si>
  <si>
    <t>Clermont-Ferrand</t>
  </si>
  <si>
    <t>30/01.</t>
  </si>
  <si>
    <t>Acheres</t>
  </si>
  <si>
    <t>14.</t>
  </si>
  <si>
    <t>14.08.44.</t>
  </si>
  <si>
    <t>Warships</t>
  </si>
  <si>
    <t>15.</t>
  </si>
  <si>
    <t>15.08.44.</t>
  </si>
  <si>
    <t>Low Countries</t>
  </si>
  <si>
    <t>18.08.44.</t>
  </si>
  <si>
    <t>Tallies with War Diary.</t>
  </si>
  <si>
    <t>Ertvelde Rieme</t>
  </si>
  <si>
    <t>Various Targets</t>
  </si>
  <si>
    <t>Harburg</t>
  </si>
  <si>
    <t>E-Boat Pens</t>
  </si>
  <si>
    <t>24.08.44.</t>
  </si>
  <si>
    <t>Not Specified</t>
  </si>
  <si>
    <t>Preliminary Recce</t>
  </si>
  <si>
    <t>27.</t>
  </si>
  <si>
    <t>27.08.44.</t>
  </si>
  <si>
    <t>Le Culot</t>
  </si>
  <si>
    <t>http://www.flensted.eu.com/1944117.shtml</t>
  </si>
  <si>
    <t>31.08.44.</t>
  </si>
  <si>
    <t>V-2 Sites</t>
  </si>
  <si>
    <t>Île de Cezembre</t>
  </si>
  <si>
    <t>Rallencourt</t>
  </si>
  <si>
    <t>Auchy-les-Hesdine</t>
  </si>
  <si>
    <t>Bergeusseuse</t>
  </si>
  <si>
    <t>Tallies with War Diary. MH arbitrary split no details.</t>
  </si>
  <si>
    <t>03.09.44.</t>
  </si>
  <si>
    <t>Steenwijk</t>
  </si>
  <si>
    <t>05.09.44.</t>
  </si>
  <si>
    <t>War Diary says 6 aircraft, perhaps 6 of 8 attacked.</t>
  </si>
  <si>
    <t>Ward only says 43 aircraft total between both Hannover and Steenwijk.</t>
  </si>
  <si>
    <t>08.09.44.</t>
  </si>
  <si>
    <t>11.09.44.</t>
  </si>
  <si>
    <t>12.09.44.</t>
  </si>
  <si>
    <t>Tirpitz</t>
  </si>
  <si>
    <t>Hopsten</t>
  </si>
  <si>
    <t>Moerdijk</t>
  </si>
  <si>
    <t>Flak Position</t>
  </si>
  <si>
    <t>17.</t>
  </si>
  <si>
    <t>17.09.44.</t>
  </si>
  <si>
    <t>Eikenhorst</t>
  </si>
  <si>
    <t>Sort Date</t>
  </si>
  <si>
    <t>Sum of Mossies</t>
  </si>
  <si>
    <t>(blank)</t>
  </si>
  <si>
    <t>Grand Total</t>
  </si>
  <si>
    <t>1942.01.01.</t>
  </si>
  <si>
    <t>1942.01.01/02.</t>
  </si>
  <si>
    <t>1942.01.02.</t>
  </si>
  <si>
    <t>1942.01.02/03.</t>
  </si>
  <si>
    <t>1942.01.03.</t>
  </si>
  <si>
    <t>1942.01.03/04.</t>
  </si>
  <si>
    <t>1942.01.04.</t>
  </si>
  <si>
    <t>1942.01.04/05.</t>
  </si>
  <si>
    <t>1942.01.05.</t>
  </si>
  <si>
    <t>1942.01.05/06.</t>
  </si>
  <si>
    <t>1942.01.06.</t>
  </si>
  <si>
    <t>1942.01.06/07.</t>
  </si>
  <si>
    <t>1942.01.07.</t>
  </si>
  <si>
    <t>1942.01.07/08.</t>
  </si>
  <si>
    <t>1942.01.08.</t>
  </si>
  <si>
    <t>1942.01.08/09.</t>
  </si>
  <si>
    <t>1942.01.09.</t>
  </si>
  <si>
    <t>1942.01.09/10.</t>
  </si>
  <si>
    <t>1942.01.10.</t>
  </si>
  <si>
    <t>1942.01.10/11.</t>
  </si>
  <si>
    <t>1942.01.11.</t>
  </si>
  <si>
    <t>1942.01.11/12.</t>
  </si>
  <si>
    <t>1942.01.12.</t>
  </si>
  <si>
    <t>1942.01.12/13.</t>
  </si>
  <si>
    <t>1942.01.13.</t>
  </si>
  <si>
    <t>1942.01.13/14.</t>
  </si>
  <si>
    <t>1942.01.14.</t>
  </si>
  <si>
    <t>1942.01.14/15.</t>
  </si>
  <si>
    <t>1942.01.15.</t>
  </si>
  <si>
    <t>1942.01.15/16.</t>
  </si>
  <si>
    <t>1942.01.16.</t>
  </si>
  <si>
    <t>1942.01.16/17.</t>
  </si>
  <si>
    <t>1942.01.17.</t>
  </si>
  <si>
    <t>1942.01.17/18.</t>
  </si>
  <si>
    <t>1942.01.18.</t>
  </si>
  <si>
    <t>1942.01.18/19.</t>
  </si>
  <si>
    <t>1942.01.19.</t>
  </si>
  <si>
    <t>1942.01.19/20.</t>
  </si>
  <si>
    <t>1942.01.20.</t>
  </si>
  <si>
    <t>1942.01.20/21.</t>
  </si>
  <si>
    <t>1942.01.21.</t>
  </si>
  <si>
    <t>1942.01.21/22.</t>
  </si>
  <si>
    <t>1942.01.22.</t>
  </si>
  <si>
    <t>1942.01.22/23.</t>
  </si>
  <si>
    <t>1942.01.23.</t>
  </si>
  <si>
    <t>1942.01.23/24.</t>
  </si>
  <si>
    <t>1942.01.24.</t>
  </si>
  <si>
    <t>1942.01.24/25.</t>
  </si>
  <si>
    <t>1942.01.25.</t>
  </si>
  <si>
    <t>1942.01.25/26.</t>
  </si>
  <si>
    <t>1942.01.26.</t>
  </si>
  <si>
    <t>1942.01.26/27.</t>
  </si>
  <si>
    <t>1942.01.27.</t>
  </si>
  <si>
    <t>1942.01.27/28.</t>
  </si>
  <si>
    <t>1942.01.28.</t>
  </si>
  <si>
    <t>1942.01.28/29.</t>
  </si>
  <si>
    <t>1942.01.29.</t>
  </si>
  <si>
    <t>1942.01.29/30.</t>
  </si>
  <si>
    <t>1942.01.30.</t>
  </si>
  <si>
    <t>1942.01.30/31.</t>
  </si>
  <si>
    <t>1942.01.31.</t>
  </si>
  <si>
    <t>1942.01.31/01.</t>
  </si>
  <si>
    <t>1942.02.01.</t>
  </si>
  <si>
    <t>1942.02.01/02.</t>
  </si>
  <si>
    <t>1942.02.02.</t>
  </si>
  <si>
    <t>1942.02.02/03.</t>
  </si>
  <si>
    <t>1942.02.03.</t>
  </si>
  <si>
    <t>1942.02.03/04.</t>
  </si>
  <si>
    <t>1942.02.04.</t>
  </si>
  <si>
    <t>1942.02.04/05.</t>
  </si>
  <si>
    <t>1942.02.05.</t>
  </si>
  <si>
    <t>1942.02.05/06.</t>
  </si>
  <si>
    <t>1942.02.06.</t>
  </si>
  <si>
    <t>1942.02.06/07.</t>
  </si>
  <si>
    <t>1942.02.07.</t>
  </si>
  <si>
    <t>1942.02.07/08.</t>
  </si>
  <si>
    <t>1942.02.08.</t>
  </si>
  <si>
    <t>1942.02.08/09.</t>
  </si>
  <si>
    <t>1942.02.09.</t>
  </si>
  <si>
    <t>1942.02.09/10.</t>
  </si>
  <si>
    <t>1942.02.10.</t>
  </si>
  <si>
    <t>1942.02.10/11.</t>
  </si>
  <si>
    <t>1942.02.11.</t>
  </si>
  <si>
    <t>1942.02.11/12.</t>
  </si>
  <si>
    <t>1942.02.12.</t>
  </si>
  <si>
    <t>1942.02.12/13.</t>
  </si>
  <si>
    <t>1942.02.13.</t>
  </si>
  <si>
    <t>1942.02.13/14.</t>
  </si>
  <si>
    <t>1942.02.14.</t>
  </si>
  <si>
    <t>1942.02.14/15.</t>
  </si>
  <si>
    <t>1942.02.15.</t>
  </si>
  <si>
    <t>1942.02.15/16.</t>
  </si>
  <si>
    <t>1942.02.16.</t>
  </si>
  <si>
    <t>1942.02.16/17.</t>
  </si>
  <si>
    <t>1942.02.17.</t>
  </si>
  <si>
    <t>1942.02.17/18.</t>
  </si>
  <si>
    <t>1942.02.18.</t>
  </si>
  <si>
    <t>1942.02.18/19.</t>
  </si>
  <si>
    <t>1942.02.19.</t>
  </si>
  <si>
    <t>1942.02.19/20.</t>
  </si>
  <si>
    <t>1942.02.20.</t>
  </si>
  <si>
    <t>1942.02.20/21.</t>
  </si>
  <si>
    <t>1942.02.21.</t>
  </si>
  <si>
    <t>1942.02.21/22.</t>
  </si>
  <si>
    <t>1942.02.22.</t>
  </si>
  <si>
    <t>1942.02.22/23.</t>
  </si>
  <si>
    <t>1942.02.23.</t>
  </si>
  <si>
    <t>1942.02.23/24.</t>
  </si>
  <si>
    <t>1942.02.24.</t>
  </si>
  <si>
    <t>1942.02.24/25.</t>
  </si>
  <si>
    <t>1942.02.25.</t>
  </si>
  <si>
    <t>1942.02.25/26.</t>
  </si>
  <si>
    <t>1942.02.26.</t>
  </si>
  <si>
    <t>1942.02.26/27.</t>
  </si>
  <si>
    <t>1942.02.27.</t>
  </si>
  <si>
    <t>1942.02.27/28.</t>
  </si>
  <si>
    <t>1942.02.28.</t>
  </si>
  <si>
    <t>1942.02.28/01.</t>
  </si>
  <si>
    <t>1942.03.01.</t>
  </si>
  <si>
    <t>1942.03.01/02.</t>
  </si>
  <si>
    <t>1942.03.02.</t>
  </si>
  <si>
    <t>1942.03.02/03.</t>
  </si>
  <si>
    <t>1942.03.03.</t>
  </si>
  <si>
    <t>1942.03.03/04.</t>
  </si>
  <si>
    <t>1942.03.04.</t>
  </si>
  <si>
    <t>1942.03.04/05.</t>
  </si>
  <si>
    <t>1942.03.05.</t>
  </si>
  <si>
    <t>1942.03.05/06.</t>
  </si>
  <si>
    <t>1942.03.06.</t>
  </si>
  <si>
    <t>1942.03.06/07.</t>
  </si>
  <si>
    <t>1942.03.07.</t>
  </si>
  <si>
    <t>1942.03.07/08.</t>
  </si>
  <si>
    <t>1942.03.08.</t>
  </si>
  <si>
    <t>1942.03.08/09.</t>
  </si>
  <si>
    <t>1942.03.09.</t>
  </si>
  <si>
    <t>1942.03.09/10.</t>
  </si>
  <si>
    <t>1942.03.10.</t>
  </si>
  <si>
    <t>1942.03.10/11.</t>
  </si>
  <si>
    <t>1942.03.11.</t>
  </si>
  <si>
    <t>1942.03.11/12.</t>
  </si>
  <si>
    <t>1942.03.12.</t>
  </si>
  <si>
    <t>1942.03.12/13.</t>
  </si>
  <si>
    <t>1942.03.13.</t>
  </si>
  <si>
    <t>1942.03.13/14.</t>
  </si>
  <si>
    <t>1942.03.14.</t>
  </si>
  <si>
    <t>1942.03.14/15.</t>
  </si>
  <si>
    <t>1942.03.15.</t>
  </si>
  <si>
    <t>1942.03.15/16.</t>
  </si>
  <si>
    <t>1942.03.16.</t>
  </si>
  <si>
    <t>1942.03.16/17.</t>
  </si>
  <si>
    <t>1942.03.17.</t>
  </si>
  <si>
    <t>1942.03.17/18.</t>
  </si>
  <si>
    <t>1942.03.18.</t>
  </si>
  <si>
    <t>1942.03.18/19.</t>
  </si>
  <si>
    <t>1942.03.19.</t>
  </si>
  <si>
    <t>1942.03.19/20.</t>
  </si>
  <si>
    <t>1942.03.20.</t>
  </si>
  <si>
    <t>1942.03.20/21.</t>
  </si>
  <si>
    <t>1942.03.21.</t>
  </si>
  <si>
    <t>1942.03.21/22.</t>
  </si>
  <si>
    <t>1942.03.22.</t>
  </si>
  <si>
    <t>1942.03.22/23.</t>
  </si>
  <si>
    <t>1942.03.23.</t>
  </si>
  <si>
    <t>1942.03.23/24.</t>
  </si>
  <si>
    <t>1942.03.24.</t>
  </si>
  <si>
    <t>1942.03.24/25.</t>
  </si>
  <si>
    <t>1942.03.25.</t>
  </si>
  <si>
    <t>1942.03.25/26.</t>
  </si>
  <si>
    <t>1942.03.26.</t>
  </si>
  <si>
    <t>1942.03.26/27.</t>
  </si>
  <si>
    <t>1942.03.27.</t>
  </si>
  <si>
    <t>1942.03.27/28.</t>
  </si>
  <si>
    <t>1942.03.28.</t>
  </si>
  <si>
    <t>1942.03.28/29.</t>
  </si>
  <si>
    <t>1942.03.29.</t>
  </si>
  <si>
    <t>1942.03.29/30.</t>
  </si>
  <si>
    <t>1942.03.30.</t>
  </si>
  <si>
    <t>1942.03.30/31.</t>
  </si>
  <si>
    <t>1942.03.31.</t>
  </si>
  <si>
    <t>1942.03.31/01.</t>
  </si>
  <si>
    <t>1942.04.01.</t>
  </si>
  <si>
    <t>1942.04.01/02.</t>
  </si>
  <si>
    <t>1942.04.02.</t>
  </si>
  <si>
    <t>1942.04.02/03.</t>
  </si>
  <si>
    <t>1942.04.03.</t>
  </si>
  <si>
    <t>1942.04.03/04.</t>
  </si>
  <si>
    <t>1942.04.04.</t>
  </si>
  <si>
    <t>1942.04.04/05.</t>
  </si>
  <si>
    <t>1942.04.05.</t>
  </si>
  <si>
    <t>1942.04.05/06.</t>
  </si>
  <si>
    <t>1942.04.06.</t>
  </si>
  <si>
    <t>1942.04.06/07.</t>
  </si>
  <si>
    <t>1942.04.07.</t>
  </si>
  <si>
    <t>1942.04.07/08.</t>
  </si>
  <si>
    <t>1942.04.08.</t>
  </si>
  <si>
    <t>1942.04.08/09.</t>
  </si>
  <si>
    <t>1942.04.09.</t>
  </si>
  <si>
    <t>1942.04.09/10.</t>
  </si>
  <si>
    <t>1942.04.10.</t>
  </si>
  <si>
    <t>1942.04.10/11.</t>
  </si>
  <si>
    <t>1942.04.11.</t>
  </si>
  <si>
    <t>1942.04.11/12.</t>
  </si>
  <si>
    <t>1942.04.12.</t>
  </si>
  <si>
    <t>1942.04.12/13.</t>
  </si>
  <si>
    <t>1942.04.13.</t>
  </si>
  <si>
    <t>1942.04.13/14.</t>
  </si>
  <si>
    <t>1942.04.14.</t>
  </si>
  <si>
    <t>1942.04.14/15.</t>
  </si>
  <si>
    <t>1942.04.15.</t>
  </si>
  <si>
    <t>1942.04.15/16.</t>
  </si>
  <si>
    <t>1942.04.16.</t>
  </si>
  <si>
    <t>1942.04.16/17.</t>
  </si>
  <si>
    <t>1942.04.17.</t>
  </si>
  <si>
    <t>1942.04.17/18.</t>
  </si>
  <si>
    <t>1942.04.18.</t>
  </si>
  <si>
    <t>1942.04.18/19.</t>
  </si>
  <si>
    <t>1942.04.19.</t>
  </si>
  <si>
    <t>1942.04.19/20.</t>
  </si>
  <si>
    <t>1942.04.20.</t>
  </si>
  <si>
    <t>1942.04.20/21.</t>
  </si>
  <si>
    <t>1942.04.21.</t>
  </si>
  <si>
    <t>1942.04.21/22.</t>
  </si>
  <si>
    <t>1942.04.22.</t>
  </si>
  <si>
    <t>1942.04.22/23.</t>
  </si>
  <si>
    <t>1942.04.23.</t>
  </si>
  <si>
    <t>1942.04.23/24.</t>
  </si>
  <si>
    <t>1942.04.24.</t>
  </si>
  <si>
    <t>1942.04.24/25.</t>
  </si>
  <si>
    <t>1942.04.25.</t>
  </si>
  <si>
    <t>1942.04.25/26.</t>
  </si>
  <si>
    <t>1942.04.26.</t>
  </si>
  <si>
    <t>1942.04.26/27.</t>
  </si>
  <si>
    <t>1942.04.27.</t>
  </si>
  <si>
    <t>1942.04.27/28.</t>
  </si>
  <si>
    <t>1942.04.28.</t>
  </si>
  <si>
    <t>1942.04.28/29.</t>
  </si>
  <si>
    <t>1942.04.29.</t>
  </si>
  <si>
    <t>1942.04.29/30.</t>
  </si>
  <si>
    <t>1942.04.30.</t>
  </si>
  <si>
    <t>1942.04.30/01.</t>
  </si>
  <si>
    <t>1942.05.01.</t>
  </si>
  <si>
    <t>1942.05.01/02.</t>
  </si>
  <si>
    <t>1942.05.02.</t>
  </si>
  <si>
    <t>1942.05.02/03.</t>
  </si>
  <si>
    <t>1942.05.03.</t>
  </si>
  <si>
    <t>1942.05.03/04.</t>
  </si>
  <si>
    <t>1942.05.04.</t>
  </si>
  <si>
    <t>1942.05.04/05.</t>
  </si>
  <si>
    <t>1942.05.05.</t>
  </si>
  <si>
    <t>1942.05.05/06.</t>
  </si>
  <si>
    <t>1942.05.06.</t>
  </si>
  <si>
    <t>1942.05.06/07.</t>
  </si>
  <si>
    <t>1942.05.07.</t>
  </si>
  <si>
    <t>1942.05.07/08.</t>
  </si>
  <si>
    <t>1942.05.08.</t>
  </si>
  <si>
    <t>1942.05.08/09.</t>
  </si>
  <si>
    <t>1942.05.09.</t>
  </si>
  <si>
    <t>1942.05.09/10.</t>
  </si>
  <si>
    <t>1942.05.10.</t>
  </si>
  <si>
    <t>1942.05.10/11.</t>
  </si>
  <si>
    <t>1942.05.11.</t>
  </si>
  <si>
    <t>1942.05.11/12.</t>
  </si>
  <si>
    <t>1942.05.12.</t>
  </si>
  <si>
    <t>1942.05.12/13.</t>
  </si>
  <si>
    <t>1942.05.13.</t>
  </si>
  <si>
    <t>1942.05.13/14.</t>
  </si>
  <si>
    <t>1942.05.14.</t>
  </si>
  <si>
    <t>1942.05.14/15.</t>
  </si>
  <si>
    <t>1942.05.15.</t>
  </si>
  <si>
    <t>1942.05.15/16.</t>
  </si>
  <si>
    <t>1942.05.16.</t>
  </si>
  <si>
    <t>1942.05.16/17.</t>
  </si>
  <si>
    <t>1942.05.17.</t>
  </si>
  <si>
    <t>1942.05.17/18.</t>
  </si>
  <si>
    <t>1942.05.18.</t>
  </si>
  <si>
    <t>1942.05.18/19.</t>
  </si>
  <si>
    <t>1942.05.19.</t>
  </si>
  <si>
    <t>1942.05.19/20.</t>
  </si>
  <si>
    <t>1942.05.20.</t>
  </si>
  <si>
    <t>1942.05.20/21.</t>
  </si>
  <si>
    <t>1942.05.21.</t>
  </si>
  <si>
    <t>1942.05.21/22.</t>
  </si>
  <si>
    <t>1942.05.22.</t>
  </si>
  <si>
    <t>1942.05.22/23.</t>
  </si>
  <si>
    <t>1942.05.23.</t>
  </si>
  <si>
    <t>1942.05.23/24.</t>
  </si>
  <si>
    <t>1942.05.24.</t>
  </si>
  <si>
    <t>1942.05.24/25.</t>
  </si>
  <si>
    <t>1942.05.25.</t>
  </si>
  <si>
    <t>1942.05.25/26.</t>
  </si>
  <si>
    <t>1942.05.26.</t>
  </si>
  <si>
    <t>1942.05.26/27.</t>
  </si>
  <si>
    <t>1942.05.27.</t>
  </si>
  <si>
    <t>1942.05.27/28.</t>
  </si>
  <si>
    <t>1942.05.28.</t>
  </si>
  <si>
    <t>1942.05.28/29.</t>
  </si>
  <si>
    <t>1942.05.29.</t>
  </si>
  <si>
    <t>1942.05.29/30.</t>
  </si>
  <si>
    <t>1942.05.30.</t>
  </si>
  <si>
    <t>1942.05.30/31.</t>
  </si>
  <si>
    <t>1942.05.31.</t>
  </si>
  <si>
    <t>1942.05.31/01.</t>
  </si>
  <si>
    <t>1942.06.01.</t>
  </si>
  <si>
    <t>1942.06.01/02.</t>
  </si>
  <si>
    <t>1942.06.02.</t>
  </si>
  <si>
    <t>1942.06.02/03.</t>
  </si>
  <si>
    <t>1942.06.03.</t>
  </si>
  <si>
    <t>1942.06.03/04.</t>
  </si>
  <si>
    <t>1942.06.04.</t>
  </si>
  <si>
    <t>1942.06.04/05.</t>
  </si>
  <si>
    <t>1942.06.05.</t>
  </si>
  <si>
    <t>1942.06.05/06.</t>
  </si>
  <si>
    <t>1942.06.06.</t>
  </si>
  <si>
    <t>1942.06.06/07.</t>
  </si>
  <si>
    <t>1942.06.07.</t>
  </si>
  <si>
    <t>1942.06.07/08.</t>
  </si>
  <si>
    <t>1942.06.08.</t>
  </si>
  <si>
    <t>1942.06.08/09.</t>
  </si>
  <si>
    <t>1942.06.09.</t>
  </si>
  <si>
    <t>1942.06.09/10.</t>
  </si>
  <si>
    <t>1942.06.10.</t>
  </si>
  <si>
    <t>1942.06.10/11.</t>
  </si>
  <si>
    <t>1942.06.11.</t>
  </si>
  <si>
    <t>1942.06.11/12.</t>
  </si>
  <si>
    <t>1942.06.12.</t>
  </si>
  <si>
    <t>1942.06.12/13.</t>
  </si>
  <si>
    <t>1942.06.13.</t>
  </si>
  <si>
    <t>1942.06.13/14.</t>
  </si>
  <si>
    <t>1942.06.14.</t>
  </si>
  <si>
    <t>1942.06.14/15.</t>
  </si>
  <si>
    <t>1942.06.15.</t>
  </si>
  <si>
    <t>1942.06.15/16.</t>
  </si>
  <si>
    <t>1942.06.16.</t>
  </si>
  <si>
    <t>1942.06.16/17.</t>
  </si>
  <si>
    <t>1942.06.17.</t>
  </si>
  <si>
    <t>1942.06.17/18.</t>
  </si>
  <si>
    <t>1942.06.18.</t>
  </si>
  <si>
    <t>1942.06.18/19.</t>
  </si>
  <si>
    <t>1942.06.19.</t>
  </si>
  <si>
    <t>1942.06.19/20.</t>
  </si>
  <si>
    <t>1942.06.20.</t>
  </si>
  <si>
    <t>1942.06.20/21.</t>
  </si>
  <si>
    <t>1942.06.21.</t>
  </si>
  <si>
    <t>1942.06.21/22.</t>
  </si>
  <si>
    <t>1942.06.22.</t>
  </si>
  <si>
    <t>1942.06.22/23.</t>
  </si>
  <si>
    <t>1942.06.23.</t>
  </si>
  <si>
    <t>1942.06.23/24.</t>
  </si>
  <si>
    <t>1942.06.24.</t>
  </si>
  <si>
    <t>1942.06.24/25.</t>
  </si>
  <si>
    <t>1942.06.25.</t>
  </si>
  <si>
    <t>1942.06.26.</t>
  </si>
  <si>
    <t>1942.06.26/27.</t>
  </si>
  <si>
    <t>1942.06.27.</t>
  </si>
  <si>
    <t>1942.06.27/28.</t>
  </si>
  <si>
    <t>1942.06.28.</t>
  </si>
  <si>
    <t>1942.06.28/29.</t>
  </si>
  <si>
    <t>1942.06.29.</t>
  </si>
  <si>
    <t>1942.06.29/30.</t>
  </si>
  <si>
    <t>1942.06.30.</t>
  </si>
  <si>
    <t>1942.06.30/01.</t>
  </si>
  <si>
    <t>1942.07.01.</t>
  </si>
  <si>
    <t>1942.07.01/02.</t>
  </si>
  <si>
    <t>1942.07.02.</t>
  </si>
  <si>
    <t>1942.07.02/03.</t>
  </si>
  <si>
    <t>1942.07.03.</t>
  </si>
  <si>
    <t>1942.07.03/04.</t>
  </si>
  <si>
    <t>1942.07.04.</t>
  </si>
  <si>
    <t>1942.07.04/05.</t>
  </si>
  <si>
    <t>1942.07.05.</t>
  </si>
  <si>
    <t>1942.07.05/06.</t>
  </si>
  <si>
    <t>1942.07.06.</t>
  </si>
  <si>
    <t>1942.07.06/07.</t>
  </si>
  <si>
    <t>1942.07.07.</t>
  </si>
  <si>
    <t>1942.07.07/08.</t>
  </si>
  <si>
    <t>1942.07.08.</t>
  </si>
  <si>
    <t>1942.07.08/09.</t>
  </si>
  <si>
    <t>1942.07.09.</t>
  </si>
  <si>
    <t>1942.07.09/10.</t>
  </si>
  <si>
    <t>1942.07.10.</t>
  </si>
  <si>
    <t>1942.07.10/11.</t>
  </si>
  <si>
    <t>1942.07.11.</t>
  </si>
  <si>
    <t>1942.07.11/12.</t>
  </si>
  <si>
    <t>1942.07.12.</t>
  </si>
  <si>
    <t>1942.07.12/13.</t>
  </si>
  <si>
    <t>1942.07.13.</t>
  </si>
  <si>
    <t>1942.07.13/14.</t>
  </si>
  <si>
    <t>1942.07.14.</t>
  </si>
  <si>
    <t>1942.07.14/15.</t>
  </si>
  <si>
    <t>1942.07.15.</t>
  </si>
  <si>
    <t>1942.07.15/16.</t>
  </si>
  <si>
    <t>1942.07.16.</t>
  </si>
  <si>
    <t>1942.07.16/17.</t>
  </si>
  <si>
    <t>1942.07.17.</t>
  </si>
  <si>
    <t>1942.07.17/18.</t>
  </si>
  <si>
    <t>1942.07.18.</t>
  </si>
  <si>
    <t>1942.07.18/19.</t>
  </si>
  <si>
    <t>1942.07.19.</t>
  </si>
  <si>
    <t>1942.07.19/20.</t>
  </si>
  <si>
    <t>1942.07.20.</t>
  </si>
  <si>
    <t>1942.07.20/21.</t>
  </si>
  <si>
    <t>1942.07.21.</t>
  </si>
  <si>
    <t>1942.07.21/22.</t>
  </si>
  <si>
    <t>1942.07.22.</t>
  </si>
  <si>
    <t>1942.07.22/23.</t>
  </si>
  <si>
    <t>1942.07.23.</t>
  </si>
  <si>
    <t>1942.07.23/24.</t>
  </si>
  <si>
    <t>1942.07.24.</t>
  </si>
  <si>
    <t>1942.07.24/25.</t>
  </si>
  <si>
    <t>1942.07.25.</t>
  </si>
  <si>
    <t>1942.07.25/26.</t>
  </si>
  <si>
    <t>1942.07.26.</t>
  </si>
  <si>
    <t>1942.07.26/27.</t>
  </si>
  <si>
    <t>1942.07.27.</t>
  </si>
  <si>
    <t>1942.07.27/28.</t>
  </si>
  <si>
    <t>1942.07.28.</t>
  </si>
  <si>
    <t>1942.07.28/29.</t>
  </si>
  <si>
    <t>1942.07.29.</t>
  </si>
  <si>
    <t>1942.07.29/30.</t>
  </si>
  <si>
    <t>1942.07.30.</t>
  </si>
  <si>
    <t>1942.07.30/31.</t>
  </si>
  <si>
    <t>1942.07.31.</t>
  </si>
  <si>
    <t>1942.07.31/01.</t>
  </si>
  <si>
    <t>1942.08.01.</t>
  </si>
  <si>
    <t>1942.08.01/02.</t>
  </si>
  <si>
    <t>1942.08.02.</t>
  </si>
  <si>
    <t>1942.08.02/03.</t>
  </si>
  <si>
    <t>1942.08.03.</t>
  </si>
  <si>
    <t>1942.08.03/04.</t>
  </si>
  <si>
    <t>1942.08.04.</t>
  </si>
  <si>
    <t>1942.08.04/05.</t>
  </si>
  <si>
    <t>1942.08.05.</t>
  </si>
  <si>
    <t>1942.08.05/06.</t>
  </si>
  <si>
    <t>1942.08.06.</t>
  </si>
  <si>
    <t>1942.08.06/07.</t>
  </si>
  <si>
    <t>1942.08.07.</t>
  </si>
  <si>
    <t>1942.08.07/08.</t>
  </si>
  <si>
    <t>1942.08.08.</t>
  </si>
  <si>
    <t>1942.08.08/09.</t>
  </si>
  <si>
    <t>1942.08.09.</t>
  </si>
  <si>
    <t>1942.08.09/10.</t>
  </si>
  <si>
    <t>1942.08.10.</t>
  </si>
  <si>
    <t>1942.08.10/11.</t>
  </si>
  <si>
    <t>1942.08.11.</t>
  </si>
  <si>
    <t>1942.08.11/12.</t>
  </si>
  <si>
    <t>1942.08.12.</t>
  </si>
  <si>
    <t>1942.08.12/13.</t>
  </si>
  <si>
    <t>1942.08.13.</t>
  </si>
  <si>
    <t>1942.08.13/14.</t>
  </si>
  <si>
    <t>1942.08.14.</t>
  </si>
  <si>
    <t>1942.08.14/15.</t>
  </si>
  <si>
    <t>1942.08.15.</t>
  </si>
  <si>
    <t>1942.08.15/16.</t>
  </si>
  <si>
    <t>1942.08.16.</t>
  </si>
  <si>
    <t>1942.08.16/17.</t>
  </si>
  <si>
    <t>1942.08.17.</t>
  </si>
  <si>
    <t>1942.08.17/18.</t>
  </si>
  <si>
    <t>1942.08.18.</t>
  </si>
  <si>
    <t>1942.08.18/19.</t>
  </si>
  <si>
    <t>1942.08.19.</t>
  </si>
  <si>
    <t>1942.08.19/20.</t>
  </si>
  <si>
    <t>1942.08.20.</t>
  </si>
  <si>
    <t>1942.08.20/21.</t>
  </si>
  <si>
    <t>1942.08.21.</t>
  </si>
  <si>
    <t>1942.08.21/22.</t>
  </si>
  <si>
    <t>1942.08.22.</t>
  </si>
  <si>
    <t>1942.08.22/23.</t>
  </si>
  <si>
    <t>1942.08.23.</t>
  </si>
  <si>
    <t>1942.08.23/24.</t>
  </si>
  <si>
    <t>1942.08.24.</t>
  </si>
  <si>
    <t>1942.08.24/25.</t>
  </si>
  <si>
    <t>1942.08.25.</t>
  </si>
  <si>
    <t>1942.08.25/26.</t>
  </si>
  <si>
    <t>1942.08.26.</t>
  </si>
  <si>
    <t>1942.08.26/27.</t>
  </si>
  <si>
    <t>1942.08.27.</t>
  </si>
  <si>
    <t>1942.08.27/28.</t>
  </si>
  <si>
    <t>1942.08.28.</t>
  </si>
  <si>
    <t>1942.08.28/29.</t>
  </si>
  <si>
    <t>1942.08.29.</t>
  </si>
  <si>
    <t>1942.08.29/30.</t>
  </si>
  <si>
    <t>1942.08.30.</t>
  </si>
  <si>
    <t>1942.08.30/31.</t>
  </si>
  <si>
    <t>1942.08.31.</t>
  </si>
  <si>
    <t>1942.08.31/01.</t>
  </si>
  <si>
    <t>1942.09.01.</t>
  </si>
  <si>
    <t>1942.09.01/02.</t>
  </si>
  <si>
    <t>1942.09.02.</t>
  </si>
  <si>
    <t>1942.09.02/03.</t>
  </si>
  <si>
    <t>1942.09.03.</t>
  </si>
  <si>
    <t>1942.09.03/04.</t>
  </si>
  <si>
    <t>1942.09.04.</t>
  </si>
  <si>
    <t>1942.09.04/05.</t>
  </si>
  <si>
    <t>1942.09.05.</t>
  </si>
  <si>
    <t>1942.09.05/06.</t>
  </si>
  <si>
    <t>1942.09.06.</t>
  </si>
  <si>
    <t>1942.09.06/07.</t>
  </si>
  <si>
    <t>1942.09.07.</t>
  </si>
  <si>
    <t>1942.09.07/08.</t>
  </si>
  <si>
    <t>1942.09.08.</t>
  </si>
  <si>
    <t>1942.09.08/09.</t>
  </si>
  <si>
    <t>1942.09.09.</t>
  </si>
  <si>
    <t>1942.09.09/10.</t>
  </si>
  <si>
    <t>1942.09.10.</t>
  </si>
  <si>
    <t>1942.09.10/11.</t>
  </si>
  <si>
    <t>1942.09.11.</t>
  </si>
  <si>
    <t>1942.09.11/12.</t>
  </si>
  <si>
    <t>1942.09.12.</t>
  </si>
  <si>
    <t>1942.09.12/13.</t>
  </si>
  <si>
    <t>1942.09.13.</t>
  </si>
  <si>
    <t>1942.09.13/14.</t>
  </si>
  <si>
    <t>1942.09.14.</t>
  </si>
  <si>
    <t>1942.09.14/15.</t>
  </si>
  <si>
    <t>1942.09.15.</t>
  </si>
  <si>
    <t>1942.09.15/16.</t>
  </si>
  <si>
    <t>1942.09.16.</t>
  </si>
  <si>
    <t>1942.09.16/17.</t>
  </si>
  <si>
    <t>1942.09.17.</t>
  </si>
  <si>
    <t>1942.09.17/18.</t>
  </si>
  <si>
    <t>1942.09.18.</t>
  </si>
  <si>
    <t>1942.09.18/19.</t>
  </si>
  <si>
    <t>1942.09.19.</t>
  </si>
  <si>
    <t>1942.09.19/20.</t>
  </si>
  <si>
    <t>1942.09.20.</t>
  </si>
  <si>
    <t>1942.09.20/21.</t>
  </si>
  <si>
    <t>1942.09.21.</t>
  </si>
  <si>
    <t>1942.09.21/22.</t>
  </si>
  <si>
    <t>1942.09.22.</t>
  </si>
  <si>
    <t>1942.09.22/23.</t>
  </si>
  <si>
    <t>1942.09.23.</t>
  </si>
  <si>
    <t>1942.09.23/24.</t>
  </si>
  <si>
    <t>1942.09.24.</t>
  </si>
  <si>
    <t>1942.09.24/25.</t>
  </si>
  <si>
    <t>1942.09.25.</t>
  </si>
  <si>
    <t>1942.09.25/26.</t>
  </si>
  <si>
    <t>1942.09.26.</t>
  </si>
  <si>
    <t>1942.09.26/27.</t>
  </si>
  <si>
    <t>1942.09.27.</t>
  </si>
  <si>
    <t>Meerbeck</t>
  </si>
  <si>
    <t>01.11.44.</t>
  </si>
  <si>
    <t>Muelheim</t>
  </si>
  <si>
    <t>Herford</t>
  </si>
  <si>
    <t>Severe damage caused.</t>
  </si>
  <si>
    <t>Gravenhorst</t>
  </si>
  <si>
    <t>Mittelland</t>
  </si>
  <si>
    <t>Schwelm</t>
  </si>
  <si>
    <t>Gotha</t>
  </si>
  <si>
    <t>Erfurt</t>
  </si>
  <si>
    <t>Rhenania-Ossag</t>
  </si>
  <si>
    <t>At First Sight says 6 aircraft from 627 Squadron.</t>
  </si>
  <si>
    <t>Hoesch Benzin</t>
  </si>
  <si>
    <t>16.</t>
  </si>
  <si>
    <t>16.11.44.</t>
  </si>
  <si>
    <t>Eisenach</t>
  </si>
  <si>
    <t>The local report says that 216 high-explosive bombs, 78 duds and many incendiaries hit the oil plant and caused such a large fire that the fire-fighters could do little more than allow it to burn itself out. It is believe that the refinery produced no more oil after this raid. Bombs fell in many other places, including some important industrial and coal-mining premises.</t>
  </si>
  <si>
    <t>Trondheim</t>
  </si>
  <si>
    <t>Goettingen</t>
  </si>
  <si>
    <t>Only 9 to Erfurt and Stuttgart combined in Ward.</t>
  </si>
  <si>
    <t>29.11.44.</t>
  </si>
  <si>
    <t>Weser</t>
  </si>
  <si>
    <t>30.11.44.</t>
  </si>
  <si>
    <t>The town of Hagen was not too heavily bombed before this raid. The effect upon industrial production was serious. Many firms are recorded as having lost up to 3 months' production. In addition, it was found by the Allies after the war that a factory making U-boat accumulator batteries - of which large numbers were needed by the new types of U-boats - was completely destroyed in this raid.</t>
  </si>
  <si>
    <t>This was a crushing blow on Heilbronn which stood on a main north-south railway line but was otherwise of little importance. It was the first and only major raid by Bomber Command on this target. 1,254 tons of bombs fell in a few minutes and the post-war British Bombing Survey Unit estimated that 351 acres, 82 per cent of the town's built-up area, were destroyed, mainly by fire. Much investigation by various people resulted in the reliable estimate that just over 7,000 people died. Most of these victims would have died in fires so intense that there was probably a genuine firestorm.</t>
  </si>
  <si>
    <t>This was a successful raid, with the local report confirming that most of the bombing was in the northern part of the town where the railway installations were situated.</t>
  </si>
  <si>
    <t>This was the first major attack on an oil target in Eastern Germany; Leuna, near the town of Merseburg, just west of Leipzig, was 250 miles from the German frontier and 500 miles from the bombers' bases in England. There was considerable cloud in the target area but post-raid photographs showed that considerable damage had been caused to the synthetic-oil plant.</t>
  </si>
  <si>
    <t>Schwerte</t>
  </si>
  <si>
    <t>There were two aiming points for this raid. 168 aircraft were allocated to the town centre and 87 to the railway yards. Severe damage was caused at both places.</t>
  </si>
  <si>
    <t>11.12.44.</t>
  </si>
  <si>
    <t>Coking Plant</t>
  </si>
  <si>
    <t>Oboe Leader raid. Most of the bombing on the benzol plant and approximately half on the coking plant appeared to be accurate.</t>
  </si>
  <si>
    <t>This was the last heavy night raid by Bomber Command on Essen. During the post-war interrogations of Albert Speer, Hitler's Armaments Minister, he was asked which forms of attack were most effective in weakening the German war effort. After referring to the effectiveness of daylight raids and to some of the Oboe Mosquito attacks, Speer paid a compliment to the accuracy of this raid on Essen: "The last night attack upon the Krupp works, which was carried out by a large number of 4-engined bombers, caused surprise on account of the accuracy of the bomb pattern. We assumed that this attack was the first large-scale operation based on Oboe or some other new navigational system."</t>
  </si>
  <si>
    <t>The target area for this raid was the northern part of Ludwigshafen and the small town of Oppau in which two important IG Farben chemical factories were situated. Severe damage was caused and fierce fires were started. The Oppau factory ceased production completely.. 5 other industrial firms were also badly hit. Some damage was also caused to housing areas around the various factories but this was not serious. Damage was also caused to installations and ships at the nearby Rhine quays.</t>
  </si>
  <si>
    <t>Bingen</t>
  </si>
  <si>
    <t>Gremberg</t>
  </si>
  <si>
    <t>Siren Tours</t>
  </si>
  <si>
    <t>24.12.44.</t>
  </si>
  <si>
    <t>Lohausen</t>
  </si>
  <si>
    <t>Mosel</t>
  </si>
  <si>
    <t>Kalk-Nord</t>
  </si>
  <si>
    <t>Houffalize</t>
  </si>
  <si>
    <t>Supply Bottleneck</t>
  </si>
  <si>
    <t>Gestapo HQ</t>
  </si>
  <si>
    <t>Low-level skip bombing of 4,000 lb MC bombs into railway tunnels, in support of the armies in the Ardennes.</t>
  </si>
  <si>
    <t>45.</t>
  </si>
  <si>
    <t>IG Farben</t>
  </si>
  <si>
    <t>1943.12.05.</t>
  </si>
  <si>
    <t>1943.12.05/06.</t>
  </si>
  <si>
    <t>1943.12.06.</t>
  </si>
  <si>
    <t>1943.12.06/07.</t>
  </si>
  <si>
    <t>1943.12.07.</t>
  </si>
  <si>
    <t>1943.12.07/08.</t>
  </si>
  <si>
    <t>1943.12.08.</t>
  </si>
  <si>
    <t>1943.12.08/09.</t>
  </si>
  <si>
    <t>1943.12.09.</t>
  </si>
  <si>
    <t>1943.12.09/10.</t>
  </si>
  <si>
    <t>1943.12.10.</t>
  </si>
  <si>
    <t>1943.12.10/11.</t>
  </si>
  <si>
    <t>1943.12.11.</t>
  </si>
  <si>
    <t>1943.12.11/12.</t>
  </si>
  <si>
    <t>1943.12.12.</t>
  </si>
  <si>
    <t>1943.12.12/13.</t>
  </si>
  <si>
    <t>1943.12.13.</t>
  </si>
  <si>
    <t>1943.12.13/14.</t>
  </si>
  <si>
    <t>1943.12.14.</t>
  </si>
  <si>
    <t>1943.12.14/15.</t>
  </si>
  <si>
    <t>1943.12.15.</t>
  </si>
  <si>
    <t>1943.12.15/16.</t>
  </si>
  <si>
    <t>1943.12.16.</t>
  </si>
  <si>
    <t>1943.12.16/17.</t>
  </si>
  <si>
    <t>1943.12.17.</t>
  </si>
  <si>
    <t>1943.12.17/18.</t>
  </si>
  <si>
    <t>1943.12.18.</t>
  </si>
  <si>
    <t>1943.12.18/19.</t>
  </si>
  <si>
    <t>1943.12.19.</t>
  </si>
  <si>
    <t>1943.12.19/20.</t>
  </si>
  <si>
    <t>1943.12.20.</t>
  </si>
  <si>
    <t>1943.12.20/21.</t>
  </si>
  <si>
    <t>1943.12.21.</t>
  </si>
  <si>
    <t>1943.12.21/22.</t>
  </si>
  <si>
    <t>1943.12.22.</t>
  </si>
  <si>
    <t>1943.12.22/23.</t>
  </si>
  <si>
    <t>1943.12.23.</t>
  </si>
  <si>
    <t>1943.12.23/24.</t>
  </si>
  <si>
    <t>1943.12.24.</t>
  </si>
  <si>
    <t>1943.12.24/25.</t>
  </si>
  <si>
    <t>1943.12.25.</t>
  </si>
  <si>
    <t>1943.12.25/26.</t>
  </si>
  <si>
    <t>1943.12.26.</t>
  </si>
  <si>
    <t>1943.12.26/27.</t>
  </si>
  <si>
    <t>1943.12.27.</t>
  </si>
  <si>
    <t>1943.12.27/28.</t>
  </si>
  <si>
    <t>1943.12.28.</t>
  </si>
  <si>
    <t>1943.12.28/29.</t>
  </si>
  <si>
    <t>1943.12.29.</t>
  </si>
  <si>
    <t>1943.12.29/30.</t>
  </si>
  <si>
    <t>1943.12.30.</t>
  </si>
  <si>
    <t>1943.12.30/31.</t>
  </si>
  <si>
    <t>1943.12.31.</t>
  </si>
  <si>
    <t>1943.12.31/01.</t>
  </si>
  <si>
    <t>1944.01.01.</t>
  </si>
  <si>
    <t>1944.01.01/02.</t>
  </si>
  <si>
    <t>1944.01.02.</t>
  </si>
  <si>
    <t>1944.01.02/03.</t>
  </si>
  <si>
    <t>1944.01.03.</t>
  </si>
  <si>
    <t>1944.01.03/04.</t>
  </si>
  <si>
    <t>1944.01.04.</t>
  </si>
  <si>
    <t>1944.01.04/05.</t>
  </si>
  <si>
    <t>1944.01.05.</t>
  </si>
  <si>
    <t>1944.01.05/06.</t>
  </si>
  <si>
    <t>1944.01.06.</t>
  </si>
  <si>
    <t>1944.01.06/07.</t>
  </si>
  <si>
    <t>1944.01.07.</t>
  </si>
  <si>
    <t>1944.01.07/08.</t>
  </si>
  <si>
    <t>1944.01.08.</t>
  </si>
  <si>
    <t>1944.01.08/09.</t>
  </si>
  <si>
    <t>1944.01.09.</t>
  </si>
  <si>
    <t>1944.01.09/10.</t>
  </si>
  <si>
    <t>1944.01.10.</t>
  </si>
  <si>
    <t>1944.01.10/11.</t>
  </si>
  <si>
    <t>1944.01.11.</t>
  </si>
  <si>
    <t>1944.01.11/12.</t>
  </si>
  <si>
    <t>1944.01.12.</t>
  </si>
  <si>
    <t>1944.01.12/13.</t>
  </si>
  <si>
    <t>1944.01.13.</t>
  </si>
  <si>
    <t>1944.01.13/14.</t>
  </si>
  <si>
    <t>1944.01.14.</t>
  </si>
  <si>
    <t>1944.01.14/15.</t>
  </si>
  <si>
    <t>1944.01.15.</t>
  </si>
  <si>
    <t>1944.01.15/16.</t>
  </si>
  <si>
    <t>1944.01.16.</t>
  </si>
  <si>
    <t>Somain</t>
  </si>
  <si>
    <t>05.</t>
  </si>
  <si>
    <t>Chambly</t>
  </si>
  <si>
    <t>Chateaudun</t>
  </si>
  <si>
    <t>Morsalines</t>
  </si>
  <si>
    <t>Haine—St—Pierre</t>
  </si>
  <si>
    <t>Signals Depot</t>
  </si>
  <si>
    <t>Railway Yards</t>
  </si>
  <si>
    <t>Krupp Works</t>
  </si>
  <si>
    <t>Aircraft Factory</t>
  </si>
  <si>
    <t>Explosives Factory</t>
  </si>
  <si>
    <t>Tyre Factory</t>
  </si>
  <si>
    <t>St Ghislain</t>
  </si>
  <si>
    <t>Stores for Railways</t>
  </si>
  <si>
    <t>Military Camp</t>
  </si>
  <si>
    <t>Airfield</t>
  </si>
  <si>
    <t>Ammo Dump</t>
  </si>
  <si>
    <t>Sable Sur Sarthe</t>
  </si>
  <si>
    <t>St. Valery</t>
  </si>
  <si>
    <t>Coastal Guns</t>
  </si>
  <si>
    <t>Salbris</t>
  </si>
  <si>
    <t>Lanveoc Poulmic</t>
  </si>
  <si>
    <t>Berneval</t>
  </si>
  <si>
    <t>Cap-Gris-Nez</t>
  </si>
  <si>
    <t>Gennevilliers</t>
  </si>
  <si>
    <t>Annecy</t>
  </si>
  <si>
    <t>Ball Bearing Factory</t>
  </si>
  <si>
    <t>Night Fighter Airfield</t>
  </si>
  <si>
    <t>Ailly</t>
  </si>
  <si>
    <t>Bonneton</t>
  </si>
  <si>
    <t>Herbouville</t>
  </si>
  <si>
    <t>Armaments Factory</t>
  </si>
  <si>
    <t>Mannesmann Factory</t>
  </si>
  <si>
    <t>Power Station</t>
  </si>
  <si>
    <t>Foundry</t>
  </si>
  <si>
    <t>Krupp</t>
  </si>
  <si>
    <t>Chemical Works</t>
  </si>
  <si>
    <t>Blast Furnaces</t>
  </si>
  <si>
    <t>Steel Works</t>
  </si>
  <si>
    <t>Oil</t>
  </si>
  <si>
    <t>Bruderich</t>
  </si>
  <si>
    <t>07.</t>
  </si>
  <si>
    <t>Philips</t>
  </si>
  <si>
    <t>Electronics</t>
  </si>
  <si>
    <t>Locomotive Sheds</t>
  </si>
  <si>
    <t>Glass Works</t>
  </si>
  <si>
    <t>Zeiss</t>
  </si>
  <si>
    <t>Stork</t>
  </si>
  <si>
    <t>First non-Oboe night raids, taking off and returning in the dark, though night returns had been made before.</t>
  </si>
  <si>
    <t>Hits in the middle of the factory.</t>
  </si>
  <si>
    <t>Molybdenum Mine</t>
  </si>
  <si>
    <t>War Diary says 12 Mosquitos.</t>
  </si>
  <si>
    <t>Truck Factory</t>
  </si>
  <si>
    <t>Renault</t>
  </si>
  <si>
    <t>Hit only a corner of the factory.</t>
  </si>
  <si>
    <t>Naval Stores</t>
  </si>
  <si>
    <t>Diesel Works</t>
  </si>
  <si>
    <t>Blast Furnace</t>
  </si>
  <si>
    <t>KNH&amp;SNV</t>
  </si>
  <si>
    <t>Gestapo</t>
  </si>
  <si>
    <t>Weather Recce</t>
  </si>
  <si>
    <t>Charles Patterson flew this op and recounts trip to Magdeburg, BC war diary says Hamburg-Kiel.</t>
  </si>
  <si>
    <t>Target type from Thunder.</t>
  </si>
  <si>
    <t>Oboe used.</t>
  </si>
  <si>
    <t>Burmeister &amp; Wain</t>
  </si>
  <si>
    <t>Daylight raid to disrupt Goering and Goebbels.</t>
  </si>
  <si>
    <t>18.</t>
  </si>
  <si>
    <t>06.</t>
  </si>
  <si>
    <t>42.</t>
  </si>
  <si>
    <t>18.06.42.</t>
  </si>
  <si>
    <t>Not in Sharp</t>
  </si>
  <si>
    <t>20.</t>
  </si>
  <si>
    <t>20.06.42.</t>
  </si>
  <si>
    <t>Schuetroff</t>
  </si>
  <si>
    <t>25.06.42.</t>
  </si>
  <si>
    <t>Dorum</t>
  </si>
  <si>
    <t>Instead of Stade.</t>
  </si>
  <si>
    <t>U-Boat Facilities</t>
  </si>
  <si>
    <t>02.07.42.</t>
  </si>
  <si>
    <t>Shipyard</t>
  </si>
  <si>
    <t>23.</t>
  </si>
  <si>
    <t>23.07.42.</t>
  </si>
  <si>
    <t>Quadrath</t>
  </si>
  <si>
    <t>Electrical Switching Station</t>
  </si>
  <si>
    <t>Stolberg</t>
  </si>
  <si>
    <t>08.</t>
  </si>
  <si>
    <t>25.08.42.</t>
  </si>
  <si>
    <t>Factory</t>
  </si>
  <si>
    <t>Langerbrugge</t>
  </si>
  <si>
    <t>Siegburg</t>
  </si>
  <si>
    <t>Gironde</t>
  </si>
  <si>
    <t>Vlissingen</t>
  </si>
  <si>
    <t>Docks</t>
  </si>
  <si>
    <t>Tunnel</t>
  </si>
  <si>
    <t>Quackenbrueck</t>
  </si>
  <si>
    <t>John Cockerill</t>
  </si>
  <si>
    <t>24.</t>
  </si>
  <si>
    <t>24.03.43.</t>
  </si>
  <si>
    <t>Trains</t>
  </si>
  <si>
    <t>Bassum</t>
  </si>
  <si>
    <t>Engine Factory</t>
  </si>
  <si>
    <t>Gnome &amp; Rhone</t>
  </si>
  <si>
    <t>I.G. Farben</t>
  </si>
  <si>
    <t>Target from Thunder</t>
  </si>
  <si>
    <t>Iron Works</t>
  </si>
  <si>
    <t>Rheinmetall Borsig</t>
  </si>
  <si>
    <t>Semi-Finished Products</t>
  </si>
  <si>
    <t>Bochumer Verein</t>
  </si>
  <si>
    <t>August Thyssen AG</t>
  </si>
  <si>
    <t>Vereinigte Stahlwerke AG</t>
  </si>
  <si>
    <t>Cherbourg</t>
  </si>
  <si>
    <t>Ruhrstahl AG</t>
  </si>
  <si>
    <t>J.A. Henckels Zwillingwerke</t>
  </si>
  <si>
    <t>Verstahlwerke</t>
  </si>
  <si>
    <t>Deutsche Edelstahlwerke</t>
  </si>
  <si>
    <t>Creil</t>
  </si>
  <si>
    <t>06.07.44.</t>
  </si>
  <si>
    <t>Mezieres</t>
  </si>
  <si>
    <t>War Diary says 13 Mosquitos total on this site, but At First Sight has 15 from 627 Squadron alone. In any case, the War Diary has 13 on the site itself and 7 on spoof markers along the route, adds up to a total of 20, same as this analysis.</t>
  </si>
  <si>
    <t>12.07.44.</t>
  </si>
  <si>
    <t>Rollez</t>
  </si>
  <si>
    <t>Thiverny</t>
  </si>
  <si>
    <t>Culmont Chalindrey</t>
  </si>
  <si>
    <t>Les Landes</t>
  </si>
  <si>
    <t>Anderbelck</t>
  </si>
  <si>
    <t>Nevers</t>
  </si>
  <si>
    <t>War Diary says this was at Revigny.</t>
  </si>
  <si>
    <t>Bois—des—Jardins</t>
  </si>
  <si>
    <t>Chalons sur Marne</t>
  </si>
  <si>
    <t>19.07.44.</t>
  </si>
  <si>
    <t>Assumption based on War Diary saying 11 Mosquitos, Ward says 10 from 8 Group, presence of a Mustang marker indicates 5 Group.</t>
  </si>
  <si>
    <t>18.07.44.</t>
  </si>
  <si>
    <t>War Diary only says 15, confirmed by Ward, however At First Sight says 14 specifically for Caen.</t>
  </si>
  <si>
    <t>Revigny</t>
  </si>
  <si>
    <t>War Diary says 10 Mosquitos, Ward only has 5 from 8 Group, at Aulnoye.</t>
  </si>
  <si>
    <t>War Diary says 12 Mosquitos, Ward only has 11 from 8 Group, Diary specifies 5 Group was involved.</t>
  </si>
  <si>
    <t>Ardouval</t>
  </si>
  <si>
    <t>Spoof raid</t>
  </si>
  <si>
    <t>Not in War Diary, but appears as a target in At First Sight.</t>
  </si>
  <si>
    <t>Spoof</t>
  </si>
  <si>
    <t>23.07.44.</t>
  </si>
  <si>
    <t>Foret de Croc</t>
  </si>
  <si>
    <t>Mont Candon</t>
  </si>
  <si>
    <t>24.07.44.</t>
  </si>
  <si>
    <t>Ferfay</t>
  </si>
  <si>
    <t>25.07.44.</t>
  </si>
  <si>
    <t>War Diary says 11 Mossies, Ward says 10 from 8 Group.</t>
  </si>
  <si>
    <t>St. Cyr</t>
  </si>
  <si>
    <t>St Trond</t>
  </si>
  <si>
    <t>31.</t>
  </si>
  <si>
    <t>30.</t>
  </si>
  <si>
    <t>30.07.44.</t>
  </si>
  <si>
    <t>31.07.44.</t>
  </si>
  <si>
    <t>Joigny La Roche</t>
  </si>
  <si>
    <t>War Diary has 6 total, Ward has 5 from 8 Group, Diary specifies 5 Group took part.</t>
  </si>
  <si>
    <t>Le Havre</t>
  </si>
  <si>
    <t>Port</t>
  </si>
  <si>
    <t>Type</t>
  </si>
  <si>
    <t>Owned by</t>
  </si>
  <si>
    <t>03.08.44.</t>
  </si>
  <si>
    <t>Bois de Cassan</t>
  </si>
  <si>
    <t>Foret de Nieppe</t>
  </si>
  <si>
    <t>Trossy St Maxim</t>
  </si>
  <si>
    <t>01.08.44.</t>
  </si>
  <si>
    <t>Montcadon</t>
  </si>
  <si>
    <t>02.08.44.</t>
  </si>
  <si>
    <t>04.08.44.</t>
  </si>
  <si>
    <t>Etaples</t>
  </si>
  <si>
    <t>Bridge</t>
  </si>
  <si>
    <t>05.08.44.</t>
  </si>
  <si>
    <t>U-Boat Pens</t>
  </si>
  <si>
    <t>06.08.44.</t>
  </si>
  <si>
    <t>Hazebrouk</t>
  </si>
  <si>
    <t>Lorient</t>
  </si>
  <si>
    <t>07.08.44.</t>
  </si>
  <si>
    <t>Of 627 Squadron.</t>
  </si>
  <si>
    <t>08.08.44.</t>
  </si>
  <si>
    <t>Foret de Lucheux</t>
  </si>
  <si>
    <t>Aire sur Lys</t>
  </si>
  <si>
    <t>09.08.44.</t>
  </si>
  <si>
    <t>La Pallice</t>
  </si>
  <si>
    <t>Fuel Dump</t>
  </si>
  <si>
    <t>Foret de Chattellerault</t>
  </si>
  <si>
    <t>Dortmund-Ems Canal</t>
  </si>
  <si>
    <t>Mining</t>
  </si>
  <si>
    <t>10.08.44.</t>
  </si>
  <si>
    <t>Ferme du Forestal</t>
  </si>
  <si>
    <t>Controller's aircraft.</t>
  </si>
  <si>
    <t>11.08.44.</t>
  </si>
  <si>
    <t>Split from both BC War Diary and At First Sight.</t>
  </si>
  <si>
    <t>12.08.44.</t>
  </si>
  <si>
    <t>Cine-Filming</t>
  </si>
  <si>
    <t>Opel</t>
  </si>
  <si>
    <t>13.</t>
  </si>
  <si>
    <t>13.08.44.</t>
  </si>
  <si>
    <t>Thunder says one of these targets was the ironworks of Rheinmetall Borsig at Derendorf, another being the Gutehoffnungshuette AG foundry at Oberhausen. At First Sight says 627 Squadron sent 8 to Duesseldorf, the latter has a separate entry.</t>
  </si>
  <si>
    <t>NSDAP Headquarters</t>
  </si>
  <si>
    <t>Ball-Bearing Factory</t>
  </si>
  <si>
    <t>G&amp;I Jager GmbH</t>
  </si>
  <si>
    <t>Thunder says targets included Volkel, Florennes, St Trond and Venlo.</t>
  </si>
  <si>
    <t>SNCA due Nord</t>
  </si>
  <si>
    <t>Road and Rail Junction</t>
  </si>
  <si>
    <t>First cookie dropped by 105 Sqn inside Germany.</t>
  </si>
  <si>
    <t>Juvincourt</t>
  </si>
  <si>
    <t>Bernville</t>
  </si>
  <si>
    <t>Mardyck</t>
  </si>
  <si>
    <t>Hasselt</t>
  </si>
  <si>
    <t>Dieppe</t>
  </si>
  <si>
    <t>Trouville</t>
  </si>
  <si>
    <t>Colline Beaumont</t>
  </si>
  <si>
    <t>Kiel Canal</t>
  </si>
  <si>
    <t>Mine-Laying</t>
  </si>
  <si>
    <t>Brunsbuettel</t>
  </si>
  <si>
    <t>Carpiquet</t>
  </si>
  <si>
    <t>Orly</t>
  </si>
  <si>
    <t>Mondeville</t>
  </si>
  <si>
    <t>Le Clipon</t>
  </si>
  <si>
    <t>Merville</t>
  </si>
  <si>
    <t>Mont Couple</t>
  </si>
  <si>
    <t>Radar Jammer</t>
  </si>
  <si>
    <t>Reisholz</t>
  </si>
  <si>
    <t>Total Tallies to BC War Diaries, with 8 Group.</t>
  </si>
  <si>
    <t>Lison</t>
  </si>
  <si>
    <t>Motor Factory</t>
  </si>
  <si>
    <t>Ford</t>
  </si>
  <si>
    <t>Laval</t>
  </si>
  <si>
    <t>St Martin de Varreville</t>
  </si>
  <si>
    <t>St Valery</t>
  </si>
  <si>
    <t>Xanten</t>
  </si>
  <si>
    <t>Au Fevre</t>
  </si>
  <si>
    <t>Saumur</t>
  </si>
  <si>
    <t>RR Junction</t>
  </si>
  <si>
    <t>Transmitting Station</t>
  </si>
  <si>
    <t>Maisy</t>
  </si>
  <si>
    <t>Listening Station</t>
  </si>
  <si>
    <t>Wimereux</t>
  </si>
  <si>
    <t>Argentan</t>
  </si>
  <si>
    <t>Fontenay</t>
  </si>
  <si>
    <t>Houlgate</t>
  </si>
  <si>
    <t>La Pernelle</t>
  </si>
  <si>
    <t>Longues</t>
  </si>
  <si>
    <t>Mont Fleury</t>
  </si>
  <si>
    <t>Pointe du Hoc</t>
  </si>
  <si>
    <t>Ouistreham</t>
  </si>
  <si>
    <t>St Pierre Dumont</t>
  </si>
  <si>
    <t>Not in BC War Diary</t>
  </si>
  <si>
    <t>Massey Palaiseau</t>
  </si>
  <si>
    <t>Versailles</t>
  </si>
  <si>
    <t>Foret de Cerisy</t>
  </si>
  <si>
    <t>Conde sur Noireau</t>
  </si>
  <si>
    <t>Coutances</t>
  </si>
  <si>
    <t>St Lo</t>
  </si>
  <si>
    <t>Lisieux</t>
  </si>
  <si>
    <t>Vire</t>
  </si>
  <si>
    <t>Normandy - Lines of Communication</t>
  </si>
  <si>
    <t>Alencon</t>
  </si>
  <si>
    <t>Fougeres</t>
  </si>
  <si>
    <t>Mayenne</t>
  </si>
  <si>
    <t>Pontabault</t>
  </si>
  <si>
    <t>Flers</t>
  </si>
  <si>
    <t>Etampes</t>
  </si>
  <si>
    <t>Road Junction</t>
  </si>
  <si>
    <t>Dreux</t>
  </si>
  <si>
    <t>Evreux</t>
  </si>
  <si>
    <t>Arras</t>
  </si>
  <si>
    <t>Cambrai</t>
  </si>
  <si>
    <t>Poitiers</t>
  </si>
  <si>
    <t>Gelsenberg AG</t>
  </si>
  <si>
    <t>E-Boats</t>
  </si>
  <si>
    <t>First daylight raid for BC since 2 Group left at the end of May 1943. Escorted by Spitfires.</t>
  </si>
  <si>
    <t>Troop and Vehicle Positions</t>
  </si>
  <si>
    <t>Douai</t>
  </si>
  <si>
    <t>St Pol</t>
  </si>
  <si>
    <t>Chatellerault</t>
  </si>
  <si>
    <t>Valciennes</t>
  </si>
  <si>
    <t>Flying Bomb Sites</t>
  </si>
  <si>
    <t>First use of Mandrel screen.</t>
  </si>
  <si>
    <t>St Martin l'Hortier</t>
  </si>
  <si>
    <t>19.</t>
  </si>
  <si>
    <t>22.</t>
  </si>
  <si>
    <t>29.</t>
  </si>
  <si>
    <t>Of 617 Squadron</t>
  </si>
  <si>
    <t>V-Weapons Site</t>
  </si>
  <si>
    <t>Hydrierwerke Scholven</t>
  </si>
  <si>
    <t>Buer &amp; Union Rheinische</t>
  </si>
  <si>
    <t>Siracourt</t>
  </si>
  <si>
    <t>Rheims</t>
  </si>
  <si>
    <t>Pas-de-Calais</t>
  </si>
  <si>
    <t>Limoges</t>
  </si>
  <si>
    <t>Doves</t>
  </si>
  <si>
    <t>Prouville</t>
  </si>
  <si>
    <t>Pommereval</t>
  </si>
  <si>
    <t>Montorgueil</t>
  </si>
  <si>
    <t>Rheinpreussen</t>
  </si>
  <si>
    <t>Vitry le Francois</t>
  </si>
  <si>
    <t>Crossroads</t>
  </si>
  <si>
    <t>04.07.44.</t>
  </si>
  <si>
    <t>Villeneuve</t>
  </si>
  <si>
    <t>Date</t>
  </si>
  <si>
    <t>xm</t>
  </si>
  <si>
    <t>Heavies</t>
  </si>
  <si>
    <t>Mossies</t>
  </si>
  <si>
    <t>Group</t>
  </si>
  <si>
    <t>Target</t>
  </si>
  <si>
    <t>Source</t>
  </si>
  <si>
    <t>Notes</t>
  </si>
  <si>
    <t>Cologne</t>
  </si>
  <si>
    <t>Lost</t>
  </si>
  <si>
    <t>BC War Diary</t>
  </si>
  <si>
    <t>Essen</t>
  </si>
  <si>
    <t>Schipol</t>
  </si>
  <si>
    <t>Photo Recce</t>
  </si>
  <si>
    <t>Wilhelmshaven</t>
  </si>
  <si>
    <t>Emden</t>
  </si>
  <si>
    <t>Bremen</t>
  </si>
  <si>
    <t>Jagel</t>
  </si>
  <si>
    <t>Stade</t>
  </si>
  <si>
    <t>Kiel</t>
  </si>
  <si>
    <t>Flensburg</t>
  </si>
  <si>
    <t>Ijmuiden</t>
  </si>
  <si>
    <t>Vegesack</t>
  </si>
  <si>
    <t>Ruhr</t>
  </si>
  <si>
    <t>Muenster</t>
  </si>
  <si>
    <t>Frankfurt</t>
  </si>
  <si>
    <t>Mannheim</t>
  </si>
  <si>
    <t>Duisburg</t>
  </si>
  <si>
    <t>Luebeck</t>
  </si>
  <si>
    <t>Germany</t>
  </si>
  <si>
    <t>Thunder</t>
  </si>
  <si>
    <t>Sharp</t>
  </si>
  <si>
    <t>Duesseldorf</t>
  </si>
  <si>
    <t>Oberlahnstein</t>
  </si>
  <si>
    <t>Hannover</t>
  </si>
  <si>
    <t>Hamborn</t>
  </si>
  <si>
    <t>Hagen</t>
  </si>
  <si>
    <t>Brauweiler</t>
  </si>
  <si>
    <t>Osnabrueck</t>
  </si>
  <si>
    <t>Wiesbaden</t>
  </si>
  <si>
    <t>Mainz</t>
  </si>
  <si>
    <t>Hamburg</t>
  </si>
  <si>
    <t>Chocques</t>
  </si>
  <si>
    <t>Holland</t>
  </si>
  <si>
    <t>Pont-a-Vendin</t>
  </si>
  <si>
    <t>Sas van Gant</t>
  </si>
  <si>
    <t>Bremerhaven</t>
  </si>
  <si>
    <t>Bielefeld</t>
  </si>
  <si>
    <t>Cuxhaven</t>
  </si>
  <si>
    <t>Berlin</t>
  </si>
  <si>
    <t>Oslo</t>
  </si>
  <si>
    <t>Sluiskil</t>
  </si>
  <si>
    <t>Ghent</t>
  </si>
  <si>
    <t>Liege</t>
  </si>
  <si>
    <t>Hengelo</t>
  </si>
  <si>
    <t>Trier</t>
  </si>
  <si>
    <t>Saarbruecken</t>
  </si>
  <si>
    <t>Limburg</t>
  </si>
  <si>
    <t>Koblenz</t>
  </si>
  <si>
    <t>Den Helder</t>
  </si>
  <si>
    <t>Minden</t>
  </si>
  <si>
    <t>Jade Basin</t>
  </si>
  <si>
    <t>Le Creusot</t>
  </si>
  <si>
    <t>Leeuwarden</t>
  </si>
  <si>
    <t>Dokkum</t>
  </si>
  <si>
    <t>Oldenburg</t>
  </si>
  <si>
    <t>Genoa</t>
  </si>
  <si>
    <t>Antwerp</t>
  </si>
  <si>
    <t>Langeoog</t>
  </si>
  <si>
    <t>Flushing</t>
  </si>
  <si>
    <t>Deelen</t>
  </si>
  <si>
    <t>Lingen</t>
  </si>
  <si>
    <t>Saarlouis</t>
  </si>
  <si>
    <t>Shipping</t>
  </si>
  <si>
    <t>Emmerich</t>
  </si>
  <si>
    <t>Juelich</t>
  </si>
  <si>
    <t>Mons-St. Ghislain</t>
  </si>
  <si>
    <t>Montzen</t>
  </si>
  <si>
    <t>Haine-St. Pierre</t>
  </si>
  <si>
    <t>Eindhoven</t>
  </si>
  <si>
    <t>Leer</t>
  </si>
  <si>
    <t>Papenburg</t>
  </si>
  <si>
    <t>Vierzy</t>
  </si>
  <si>
    <t>Montdidier</t>
  </si>
  <si>
    <t>Ham</t>
  </si>
  <si>
    <t>France</t>
  </si>
  <si>
    <t>Laon</t>
  </si>
  <si>
    <t>Roosendaal</t>
  </si>
  <si>
    <t>Lutterade</t>
  </si>
  <si>
    <t>Termonde</t>
  </si>
  <si>
    <t>Alost</t>
  </si>
  <si>
    <t>Grammont</t>
  </si>
  <si>
    <t>Amiens</t>
  </si>
  <si>
    <t>Rheinhausen</t>
  </si>
  <si>
    <t>Meiderich</t>
  </si>
  <si>
    <t>Mons</t>
  </si>
  <si>
    <t>Lille</t>
  </si>
  <si>
    <t>Raismes</t>
  </si>
  <si>
    <t>Florennes</t>
  </si>
  <si>
    <t>Tergnier</t>
  </si>
  <si>
    <t>Rouen</t>
  </si>
  <si>
    <t>Aulnoye</t>
  </si>
  <si>
    <t>Aachen</t>
  </si>
  <si>
    <t>Copenhagen</t>
  </si>
  <si>
    <t>Day</t>
  </si>
  <si>
    <t>Mo</t>
  </si>
  <si>
    <t>Year</t>
  </si>
  <si>
    <t>Night</t>
  </si>
  <si>
    <t>Concat</t>
  </si>
  <si>
    <t>31/01.01.43.</t>
  </si>
  <si>
    <t>31/01.01.44.</t>
  </si>
  <si>
    <t>31/01.01.45.</t>
  </si>
  <si>
    <t>DATE</t>
  </si>
  <si>
    <t>TARGET</t>
  </si>
  <si>
    <t>DESPATCHED</t>
  </si>
  <si>
    <t>FTR</t>
  </si>
  <si>
    <t>20/21.12.42.</t>
  </si>
  <si>
    <t>22/23.12.42.</t>
  </si>
  <si>
    <t>Hamborn/Rheinhausen</t>
  </si>
  <si>
    <t>23/24.12.42.</t>
  </si>
  <si>
    <t>Essen/Hamborn/Meiderich/Rheinhausen</t>
  </si>
  <si>
    <t>24/25.12.42.</t>
  </si>
  <si>
    <t>Essen/Meiderich</t>
  </si>
  <si>
    <t>29/30.12.42.</t>
  </si>
  <si>
    <t>Dusseldorf</t>
  </si>
  <si>
    <t>Florennes-Airfield</t>
  </si>
  <si>
    <t>03/04.01.43.</t>
  </si>
  <si>
    <t>04/05.01.43.</t>
  </si>
  <si>
    <t>07/08.01.43.</t>
  </si>
  <si>
    <t>08/09.01.43.</t>
  </si>
  <si>
    <t>09/10.01.43.</t>
  </si>
  <si>
    <t>11/12.01.43.</t>
  </si>
  <si>
    <t>12/13.01.43.</t>
  </si>
  <si>
    <t>13/14.01.43.</t>
  </si>
  <si>
    <t>15/16.01.43.</t>
  </si>
  <si>
    <t>16/17.01.43.</t>
  </si>
  <si>
    <t>Duisburg/Essen</t>
  </si>
  <si>
    <t>21/22.01.43.</t>
  </si>
  <si>
    <t>22/23.01.43.</t>
  </si>
  <si>
    <t>23/24.01.43.</t>
  </si>
  <si>
    <t>27/28.01.43.</t>
  </si>
  <si>
    <t>30/31.01.43.</t>
  </si>
  <si>
    <t>02/03.02.43.</t>
  </si>
  <si>
    <t>04/05.02.43.</t>
  </si>
  <si>
    <t>Bochum/Ruhrort</t>
  </si>
  <si>
    <t>06/07.02.43.</t>
  </si>
  <si>
    <t>07/08.02.43.</t>
  </si>
  <si>
    <t>Essen/Hamborn</t>
  </si>
  <si>
    <t>09/10.02.43.</t>
  </si>
  <si>
    <t>Essen/Ruhrort</t>
  </si>
  <si>
    <t>11/12.02.43.</t>
  </si>
  <si>
    <t>Bochum/Hamborn</t>
  </si>
  <si>
    <t>12/13.02.43.</t>
  </si>
  <si>
    <t>Dusseldorf/Rheinhausen</t>
  </si>
  <si>
    <t>13/14.02.43.</t>
  </si>
  <si>
    <t>15/16.02.43.</t>
  </si>
  <si>
    <t>Essen/Rheinhausen/St-Trond-Airfield</t>
  </si>
  <si>
    <t>17/18.02.43.</t>
  </si>
  <si>
    <t>19/20.02.43.</t>
  </si>
  <si>
    <t>Dortmund/Essen</t>
  </si>
  <si>
    <t>24/25.02.43.</t>
  </si>
  <si>
    <t>Brauweiler/Dusseldorf</t>
  </si>
  <si>
    <t>25/26.02.43.</t>
  </si>
  <si>
    <t>Cologne/Ruhr</t>
  </si>
  <si>
    <t>26/27.02.43.</t>
  </si>
  <si>
    <t>Cologne/Aachen</t>
  </si>
  <si>
    <t>27/28.02.43.</t>
  </si>
  <si>
    <t>28/01.03.43.</t>
  </si>
  <si>
    <t>St-Nazaire</t>
  </si>
  <si>
    <t>01/02.03.43.</t>
  </si>
  <si>
    <t>02/03.03.43.</t>
  </si>
  <si>
    <t>Essen/Ruhr</t>
  </si>
  <si>
    <t>03/04.03.43.</t>
  </si>
  <si>
    <t>04/05.03.43.</t>
  </si>
  <si>
    <t>05/06.03.43.</t>
  </si>
  <si>
    <t>08/09.03.43.</t>
  </si>
  <si>
    <t>09/10.03.43.</t>
  </si>
  <si>
    <t>10/11.03.43.</t>
  </si>
  <si>
    <t>Essen/Nulheim</t>
  </si>
  <si>
    <t>12/13.03.43.</t>
  </si>
  <si>
    <t>22/23.03.43.</t>
  </si>
  <si>
    <t>26/27.03.43.</t>
  </si>
  <si>
    <t>28/29.03.43.</t>
  </si>
  <si>
    <t>29/30.03.43.</t>
  </si>
  <si>
    <t>Bochum/Dortmund</t>
  </si>
  <si>
    <t>03/04.04.43.</t>
  </si>
  <si>
    <t>08/09.04.43.</t>
  </si>
  <si>
    <t>09/10.04.43.</t>
  </si>
  <si>
    <t>26/27.04.43.</t>
  </si>
  <si>
    <t>30/01.05.43.</t>
  </si>
  <si>
    <t>04/05.05.43.</t>
  </si>
  <si>
    <t>Dortmund</t>
  </si>
  <si>
    <t>12/13.05.43.</t>
  </si>
  <si>
    <t xml:space="preserve">This was a tragic raid with a strange - and disputed - background. Royan was a town situated at the mouth of the River Gironde in which a stubborn German garrison was still holding out, preventing the Allies from using the port of Bordeaux. The task of besieging the town had been given to 12,000 men of the French Resistance commanded by Free French officers appointed by General de Gaulle. The commander of the German garrison recognized the Resistance units as regular forces and the normal rules of warfare were observed. The French, lacking artillery, made little progress with their siege. The German commander gave the inhabitants of the town the opportunity to leave but many preferred to stay in order to look after their homes. It is believed that there were 2,000 civilians at the time of the raid.
On 10 December 1944, a meeting took place at the town of Cognac between French officers and an American officer from one of the tactical air force units in France. After a meal, at which much alcohol is supposed to have been consumed, the American officer suggested that the German garrison at Royan should be 'softened up' by bombing. He was assured by the French that the only civilians remaining in the town were collaborators - which was not correct. The suggestion that the town be bombed was passed to SHAEF (Supreme Headquarters Allied Expeditionary Force), which decided that the task should be given to Bomber Command: 'To destroy town strongly defended by enemy and occupied by German troops only.' It is said that SHAEF ordered a last-minute cancellation because of doubts about the presence of French civilians but the order, if issued, was not received by Bomber Command in time.
The attack was carried out by 2 waves of bombers, in good visibility conditions, in the early hours of 5 January. 1,576 tons of high-explosive bombs - including 285 'blockbuster' (4,OOOlb bombs) - were dropped. Local reports show that between 85 and 90 per cent of the small town was destroyed. The number of French civilians killed is given as '500 to 700' and as '800' by different sources. Many of the casualties were suffered in the second part of the raid, which took place an hour after the first and caught many people out in the open trying to rescue the victims of the first wave of the bombing trapped in their houses. The number of Germans killed is given as 35 to 50. A local truce was arranged and, for the next 10 days, there was no fighting while the search for survivors in wrecked houses continued.
There were many recriminations. Bomber Command was immediately exonerated. The American air-force officer who passed on the original suggestion to SHAEFwas removed from his command. The bitterest disputes took place among the Free French officers and accusations and counter-accusations continued for many years after the war. A French general committed suicide. De Gaulle, in his Memoires, blamed the Americans: 'American bombers, on their own initiative, came during the night and dropped a mass of bombs.' The German garrison did not surrender until 18 April.
</t>
  </si>
  <si>
    <t>Some of the Light Night Striking Force (No 8 Group) Mosquitos which attacked Berlin on this night flew 2 sorties each. These Mosquitos took off in the early evening, bombed Berlin returned and changed crews, and then flew to Berlin again. This method of augmenting the Mosquito campaign against Berlin was used several times during the long nights of midwinter.</t>
  </si>
  <si>
    <t>The attacks caused severe damage throughout the plant. Albert Speer, in his post-war interrogations, stated that this was one of a group of most damaging raids on the synthetic-oil industry carried out during this period.</t>
  </si>
  <si>
    <t>Duelmen</t>
  </si>
  <si>
    <t>Yr-Mo</t>
  </si>
  <si>
    <t>Row Labels</t>
  </si>
  <si>
    <t>42. 05.</t>
  </si>
  <si>
    <t>42. 06.</t>
  </si>
  <si>
    <t>42. 07.</t>
  </si>
  <si>
    <t>42. 08.</t>
  </si>
  <si>
    <t>42. 09.</t>
  </si>
  <si>
    <t>42. 10.</t>
  </si>
  <si>
    <t>42. 11.</t>
  </si>
  <si>
    <t>42. 12.</t>
  </si>
  <si>
    <t>43. 01.</t>
  </si>
  <si>
    <t>43. 02.</t>
  </si>
  <si>
    <t>43. 03.</t>
  </si>
  <si>
    <t>43. 04.</t>
  </si>
  <si>
    <t>43. 05.</t>
  </si>
  <si>
    <t>43. 06.</t>
  </si>
  <si>
    <t>43. 07.</t>
  </si>
  <si>
    <t>43. 08.</t>
  </si>
  <si>
    <t>43. 09.</t>
  </si>
  <si>
    <t>43. 10.</t>
  </si>
  <si>
    <t>43. 11.</t>
  </si>
  <si>
    <t>43. 12.</t>
  </si>
  <si>
    <t>44. 01.</t>
  </si>
  <si>
    <t>44. 02.</t>
  </si>
  <si>
    <t>44. 03.</t>
  </si>
  <si>
    <t>44. 04.</t>
  </si>
  <si>
    <t>44. 05.</t>
  </si>
  <si>
    <t>44. 06.</t>
  </si>
  <si>
    <t>44. 07.</t>
  </si>
  <si>
    <t>44. 08.</t>
  </si>
  <si>
    <t>44. 09.</t>
  </si>
  <si>
    <t>44. 10.</t>
  </si>
  <si>
    <t>44. 11.</t>
  </si>
  <si>
    <t>44. 12.</t>
  </si>
  <si>
    <t>45. 01.</t>
  </si>
  <si>
    <t>45. 02.</t>
  </si>
  <si>
    <t>45. 03.</t>
  </si>
  <si>
    <t>45. 04.</t>
  </si>
  <si>
    <t>45. 05.</t>
  </si>
  <si>
    <t>Column Labels</t>
  </si>
  <si>
    <t>Bruex</t>
  </si>
  <si>
    <t>Ruthen</t>
  </si>
  <si>
    <t>H2S Trials</t>
  </si>
  <si>
    <t>50 aircraft reached and bombed Berlin without loss.</t>
  </si>
  <si>
    <t>Siegen</t>
  </si>
  <si>
    <t>Bruckhausen</t>
  </si>
  <si>
    <t>Wanne-Eickel</t>
  </si>
  <si>
    <t>Prosper</t>
  </si>
  <si>
    <t>Some minor damage was caused but most of the bombs fell south of the target. No aircraft lost.</t>
  </si>
  <si>
    <t>Wuerzburg</t>
  </si>
  <si>
    <t>Goch</t>
  </si>
  <si>
    <t>Later photographs showed that the banks had not been damaged; the bombs had fallen into nearby fields. 3 Lancasters were lost.</t>
  </si>
  <si>
    <t>Pootershaven</t>
  </si>
  <si>
    <t>Series by Barry Blunt</t>
  </si>
  <si>
    <t>The attack took place in 2 waves, the first being marked and carried out entirely by the No 5 Group method and the second being marked by the Pathfinders of No 8 Group. The weather conditions were clear and the bombing of both waves was extremely accurate. Severe damage was caused to this important synthetic-oil plant. It produced no further oil during the war. Speer mentioned this raid, in his post-war interrogations, as being another big setback to Germany's war effort.</t>
  </si>
  <si>
    <t>Neubrandenburg</t>
  </si>
  <si>
    <t>Dresden</t>
  </si>
  <si>
    <t>Boehlen</t>
  </si>
  <si>
    <t>Braunkohle-Benzin</t>
  </si>
  <si>
    <t>Bad weather - 10/10ths cloud to 15,000ft with icing - was encountered and the marking and bombing were scattered. No post-raid photographic reconnaissance was carried out. 1 Halifax was lost.</t>
  </si>
  <si>
    <t xml:space="preserve">At First Sight says 8 of 627 Squadron.  The Air Ministry had, for several months, been considering a series of particularly heavy area raids on German cities with a view to causing such confusion and consternation that the hard-stretched German war machine and civil administration would break down and the war would end. The general name given to this plan was Operation Thunderclap, but it had been decided not to implement it until the military situation in Germany was critical. That moment appeared to be at hand. Russian forces had made a rapid advance across Poland in the second half of January and crossed the eastern frontier of Germany. The Germans were thus fighting hard inside their own territory on two fronts, with the situation in the East being particularly critical. It was considered that Berlin, Dresden, Leipzig and Chemnitz - all just behind the German lines on the Eastern Front now - would be suitable targets. They were all vital communications and supply centres for the Eastern Front and were already packed with German refugees and wounded from the areas recently captured by the Russians. As well as the morale aspect of the attacks, there was the intention of preventing the Germans from moving reinforcements from the West to face the successful Russian advance. The Air Ministry issued a directive to Bomber Command , at the end of January. The Official History. describes how Winston Churchill took a direct hand in the final planning of Operation Thunderclap - although Churchill tried to distance himself from the Dresden raid afterwards. On 4 February, at the Yalta Conference, the Russians asked for attacks of this kind to take place, but their involvement in the process only came after the plans had been issued. So, Bomber Command was specifically requested by the Air Ministry, with Churchill's encouragement to carry out heavy raids on Dresden, Chemnitz and Leipzig. The Americans were also asked to help and agreed to do so. The campaign should have begun with an American raid on Dresden on 13 February but bad weather over Europe prevented any American operations. It thus fell to Bomber Command to carry out the first raid.
Dresden: 796 Lancasters and 9 Mosquitos were dispatched in two separate raids and dropped 1,478 tons of high explosive and 1,182 tons of incendiary bombs. The first attack was carried out entirely by No 5 Group, using their own low-level marking methods. A band of cloud still remained in the area and this raid, in which 244 Lancasters dropped more than 800 tons of bombs, was only moderately successful. The second raid, 3 hours later, was an all-Lancaster attack by aircraft of Nos 1, 3, 6 and 8 Groups, with No 8 Group providing standard Pathfinder marking. The weather was now clear and 529 Lancasters dropped more than 1,800 tons of bombs with great accuracy. Much has been written about the fearful effects of this raid. Suffice it to say here that a firestorm, similar to the one experienced in Hamburg in July 1943, was created and large areas of the city were burnt out. No one has ever been able to discover how many people died but it is accepted that the number was greater than the 40,000 who died in the Hamburg firestorm and the Dresden figure may have exceeded 50,000.Bomber Command casualties were 6 Lancasters lost, with 2 more crashed in France and 1 in England.
311 American B-17s dropped 771 tons of bombs on Dresden the next day, with the railway yards as their aiming point. Part of the American Mustang-fighter escort was ordered to strafe traffic on the roads around Dresden to increase the chaos. The Americans bombed Dresden again on the 15th and on 2 March but it is generally accepted that it was the RAF night raid which caused the most serious damage.
</t>
  </si>
  <si>
    <t>Rositz</t>
  </si>
  <si>
    <t>Deschimag</t>
  </si>
  <si>
    <t>War Diary says 6 aircraft of 5 Group. This raid was not successful, probably because the aircraft of the Master Bomber, Wing Commander EA Benjamin, was shot down by flak over the target. Post-raid reconnaissance showed that damage to the target was 'superficial'; there was no evidence to show where the main bombing fell.</t>
  </si>
  <si>
    <t>War Diary says 6 targets between 24 aircraft, can't find details in the Barry Blunt Series.</t>
  </si>
  <si>
    <t>Rhenania Ossag</t>
  </si>
  <si>
    <t>Bergkamen</t>
  </si>
  <si>
    <t>24.02.45.</t>
  </si>
  <si>
    <t>166 Lancasters and 4 Mosquitos of No 5 Group were ordered to abandon a raid on the Dortmund-Ems Canal without bombing because of cloud which covered the target area. All aircraft landed safely.</t>
  </si>
  <si>
    <t>24/25.02.45.</t>
  </si>
  <si>
    <t>Halle</t>
  </si>
  <si>
    <t>Three Mossies on siren tours to Dessau, Erfurt and Halle: MH has assigned one Mossie to each city for the purposes of analysis and tracking of which cities attacked.</t>
  </si>
  <si>
    <t>Northern Germany</t>
  </si>
  <si>
    <t>28/01.</t>
  </si>
  <si>
    <t>Diary says 5 Mosquitos of 5 Group.</t>
  </si>
  <si>
    <t>Northern German Port</t>
  </si>
  <si>
    <t>Barry Blunt books - MH arbitrary split no details.</t>
  </si>
  <si>
    <t>The target area was covered by cloud but some damage was caused to the refinery.</t>
  </si>
  <si>
    <t>Saessnitz</t>
  </si>
  <si>
    <t>Cine Filming</t>
  </si>
  <si>
    <t>09.03.45.</t>
  </si>
  <si>
    <t>Viaduct</t>
  </si>
  <si>
    <t>21 Lancasters and 2 Mosquitos of No 5 Group set out to bomb the Bielefeld Viaduct but the raid was abandoned because of low cloud.</t>
  </si>
  <si>
    <t>MH arbitrary split no details.</t>
  </si>
  <si>
    <t>Weimar</t>
  </si>
  <si>
    <t>1,079 aircraft - 750 Lancasters, 293 Halifaxes, 36 Mosquitos - of all bomber groups attacked Essen. This was the largest number of aircraft sent to a target so far in the war. 3 Lancasters lost. 4,661 tons of bombs were dropped on Oboe-directed skymarkers through complete cloud cover. The attack was accurate and this great blow virtually paralysed Essen until the American troops entered the city some time later. This was the last RAF raid on Essen, which had been attacked so many times, though often in the early years of the war with such disappointing and costly results. Most of the city was now in ruins. 7,000 people had died in air raids. The pre-war population of 648,000 had fallen to 310,000 by the end of April 1945; the rest had left for quieter places in Germany.</t>
  </si>
  <si>
    <t>1,108 aircraft - 748 Lancasters, 292 Halifaxes, 68 Mosquitos attacked Dortmund. This was another new record to a single target, a record which would stand to the end of the war. 2 Lancasters lost. Another record tonnage of bombs - 4,851 - was dropped through cloud on to this unfortunate city. The only details available from Dortmund state that the attack fell mainly in the centre and south of the city. A British team which investigated the effects of bombing in Dortmund after the war says that, 'The final raid ? stopped production so effectively that it would have been many months before any substantial recovery could have occurred'.</t>
  </si>
  <si>
    <t>Stendal</t>
  </si>
  <si>
    <t>11.03.45.</t>
  </si>
  <si>
    <t>12.03.45.</t>
  </si>
  <si>
    <t>Herne</t>
  </si>
  <si>
    <t>The Gelsenkirchen attack was successful but not the Herne raid, 1 Lancaster lost from the Gelsenkirchen raid. MH - arbitrary split no details.</t>
  </si>
  <si>
    <t>14.03.45.</t>
  </si>
  <si>
    <t>Arnsberg</t>
  </si>
  <si>
    <t>Luetzkendorf</t>
  </si>
  <si>
    <t>Wintershall</t>
  </si>
  <si>
    <t>15.03.45.</t>
  </si>
  <si>
    <t>Deurag</t>
  </si>
  <si>
    <t xml:space="preserve">This was another accurate area raid. 0 industrial buildings and 2,240 houses were destroyed. The Altstadt was completely devastated and, says the report, all of the town's churches, hospitals, schools and historic buildings were badly hit. </t>
  </si>
  <si>
    <t>This accurate attack put the plant out of action and it was still inactive when captured by American troops several weeks later. 9 Lancasters lost.</t>
  </si>
  <si>
    <t>21.</t>
  </si>
  <si>
    <t>21.03.45.</t>
  </si>
  <si>
    <t>Deutsche Vacuum</t>
  </si>
  <si>
    <t>Deutsche Erdölwerke</t>
  </si>
  <si>
    <t>Weser Canal</t>
  </si>
  <si>
    <t>Some Mosquitos made two trips, with separate crews.</t>
  </si>
  <si>
    <t>22.03.45.</t>
  </si>
  <si>
    <t>24.03.45.</t>
  </si>
  <si>
    <t>Gladbeck</t>
  </si>
  <si>
    <t>Mathias Stinnes</t>
  </si>
  <si>
    <t>Harpenerweg</t>
  </si>
  <si>
    <t>Nordheim</t>
  </si>
  <si>
    <t>25.03.45.</t>
  </si>
  <si>
    <t>Elbe</t>
  </si>
  <si>
    <t>Tis dropped by H2S. Not in War Diary.</t>
  </si>
  <si>
    <t>War Diary says 23 in total, Ward has 19 from 8 Group.</t>
  </si>
  <si>
    <t>31.03.45.</t>
  </si>
  <si>
    <t>Blohm &amp; Voss</t>
  </si>
  <si>
    <t>Nordingen</t>
  </si>
  <si>
    <t>Luneburg</t>
  </si>
  <si>
    <t>247 Lancasters and 8 Mosquitos of Nos 1 and 8 Groups to attack what were believed to be military barracks near Nordhausen. Unfortunately, the barracks housed a large number of concentration-camp prisoners and forced workers of many nationalities who worked in a complex of underground tunnels where various secret weapons were made. The camp and the tunnel workshops had been established immediately after Bomber Command attacked the rocket-research establishment at Peenemünde in August 1943.
The bombing was accurate and many people in the camp were killed; the exact number is not known. The men working in the tunnels were unhurt. 2 Lancasters lost.</t>
  </si>
  <si>
    <t>04.04.45.</t>
  </si>
  <si>
    <t>Lutzkendorf</t>
  </si>
  <si>
    <t xml:space="preserve">Rhenania </t>
  </si>
  <si>
    <t>Western Holland</t>
  </si>
  <si>
    <t>Moeblis</t>
  </si>
  <si>
    <t>Oboe used against Berlin from forward ground stations.</t>
  </si>
  <si>
    <t xml:space="preserve">Engelsdorf and Mockau </t>
  </si>
  <si>
    <t>Accurate.</t>
  </si>
  <si>
    <t>Wahren</t>
  </si>
  <si>
    <t>The Ward book says 107 between Berlin and Munich.</t>
  </si>
  <si>
    <t>Stralsund</t>
  </si>
  <si>
    <t>This was the first time that Bomber Command 4-engined aircraft had entered the Berlin defence zone since March 1944 but the approach, across parts of Germany recently captured by Allied troops, and the Cuxhaven diversion led to only 1 Lancaster being lost; it was shot down by a night fighter. This was the last raid of the war by a major Bomber Command force on a German city. The aiming point was the centre of Potsdam and the intention was to destroy the local barracks (depot of the old German Guards regiments) and the railway facilities. The attack was reasonably successful and severe damage was caused in Potsdam but bombs also fell in the nearby northern and eastern districts of Berlin.</t>
  </si>
  <si>
    <t>Wismar</t>
  </si>
  <si>
    <t>Oranienburg</t>
  </si>
  <si>
    <t>Lechfeld</t>
  </si>
  <si>
    <t>Pilsen</t>
  </si>
  <si>
    <t>Gablingen</t>
  </si>
  <si>
    <t>Ingolstadt</t>
  </si>
  <si>
    <t>Cham</t>
  </si>
  <si>
    <t>Schleissheim</t>
  </si>
  <si>
    <t>Komotau</t>
  </si>
  <si>
    <t>Wittstock</t>
  </si>
  <si>
    <t>Schleswig</t>
  </si>
  <si>
    <t>Eggebek</t>
  </si>
  <si>
    <t>Rendsburg</t>
  </si>
  <si>
    <t>Travemuende</t>
  </si>
  <si>
    <t>Pasing</t>
  </si>
  <si>
    <t>Crashed on return.</t>
  </si>
  <si>
    <t>25.04.45.</t>
  </si>
  <si>
    <t>Tonsberg</t>
  </si>
  <si>
    <t>107 Lancasters and 12 Mosquitos of No 5 Group attacked the oil refinery in Tonsberg in Southern Norway in the last raid flown by heavy bombers. The attack was accurately carried out and the target was severely damaged. A Lancaster of No 463 Squadron came down in Sweden, the last of more than 3,300 Lancasters lost in the war; Flying Officer A Cox and his all-British crew all survived and were interned in Sweden until the end of the war - only a few days away.</t>
  </si>
  <si>
    <t>Grossenbrode</t>
  </si>
  <si>
    <t>Neumuenster</t>
  </si>
  <si>
    <t>Husum</t>
  </si>
  <si>
    <t xml:space="preserve">There had been no offensive operations by Bomber Command since 26/27 April and most squadrons thought that their war in Europe was over, but it was feared that the Germans were assembling ships at Kiel to transport troops to Norway in order to carry on the war there. A last raid by No 8 Group Mosquitos was thus organized, with a large supporting effort being provided.
16 Mosquito bombers of No 8 Group and 37 Mosquitos of No 100 Group were first dispatched to attack airfields in the Kiel area. A Mosquito of No 169 Squadron, No 100 Group, was lost while carrying out a low-level napalm attack on Jagel airfield; its crew - Flying Officer R Catterall, DFC, and Flight Sergeant DJ Beadle - were killed.
126 Mosquitos of No 8 Group then attacked Kiel in 2 raids, 1 hour apart. The target area was almost completely cloud-covered but H2S and Oboe were used. Large fires on the ground were seen through the cloud. No Mosquitos were lost on these raids. Towards morning, a large column of military vehicles departed in the direction of Flensburg on the Danish frontier. 'The upsurge in the population's morale was indescribable', comments the town diary. 'There was a final spasm of fear when explosions were heard from the harbour but these turned out to be all the flak guns and warships in the harbour firing off their ammunition.' After this, Kiel was declared an open, undefended town. As soon as this happened, all the military stores and some of the civilian ones containing rationed goods were thrown open to the public before Allied troops arrived 36 hours later.
Meanwhile, there had been a final small tragedy for Bomber Command. 89 RCM aircraft of No 100 Group had been sent to support the Mosquito bomber force and 2 Halifaxes from No 199 Squadron, each with 8 men on board, were lost. The Halifaxes had been part of the Mandrel screen and were also carrying 4,500lb bombs and large quantities of Window. The 2 aircraft crashed at Meimersdorf, just south of Kiel, and it is probable that they collided while on their bomb runs. They were the last Bomber Command aircraft to be lost in the war. There were only 3 survivors. 13 airmen, 12 from the United Kingdom and one from the Irish Republic, mostly second-tour men, died. They were: Warrant Officer WF Bolton; Flight Sergeant AA Bradley; Flight Lieutenant WE Brooks; Sergeant FT Chambers; Flying Officer KNJ Croft; Warrant Officer KAC Gavin; Flight Sergeant D Greenwood; Flying Officer ASJ Holder, DFC; Flight Sergeant JR Lewis; Flight Sergeant J Loth; Pilot Officer WHV Mackay; Warrant Officer RHA Pool; and Flight Sergeant D Wilson.
</t>
  </si>
  <si>
    <t>Actually says 23 total</t>
  </si>
  <si>
    <t>Hannover?</t>
  </si>
  <si>
    <t>Combined Dortmund Bottrop</t>
  </si>
  <si>
    <t>Bottrop Castrop Combined</t>
  </si>
  <si>
    <t>Heavies? Bielefeld and Arnsberg combined?</t>
  </si>
  <si>
    <t>Herne and Gelsenkirchen combined</t>
  </si>
  <si>
    <t>Frankfurt? Numbers match</t>
  </si>
  <si>
    <t>Missing</t>
  </si>
  <si>
    <t>of</t>
  </si>
  <si>
    <t>of which</t>
  </si>
  <si>
    <t>Davis say 206</t>
  </si>
  <si>
    <t xml:space="preserve">     </t>
  </si>
  <si>
    <t>262 Lancasters and 14 Mosquitos of Nos 1 and 8 Groups carried out the first large raid on Kassel since October 1943; it was also the last large RAF raid on this target. 1 Mosquito lost. This target was also covered by cloud</t>
  </si>
  <si>
    <t>Should this be Mannheim? Davis has 22 to Berlin, 3 to Mannheim.</t>
  </si>
  <si>
    <t>Davis has 3 to Hamburg, 3 to Bremen.</t>
  </si>
  <si>
    <t>Raid abandoned, therefore not in Davis.</t>
  </si>
  <si>
    <t>Davis has 3 to Kassel</t>
  </si>
  <si>
    <t>Davis has 6 to Husum, 8 to Eggebek.</t>
  </si>
  <si>
    <t>Davis has 12 to Hannover, 13 to Osnabruck, 6 to Wurzburg</t>
  </si>
  <si>
    <t>Davis says Koblenz</t>
  </si>
  <si>
    <t>"Bonn" from Davis, not specified in BC War Diary</t>
  </si>
  <si>
    <t>Barry Blunt says Kleve, Davis says Hannover</t>
  </si>
  <si>
    <t># Attacking from Barry Blunt, MH assumes 8/10 to Kleve.</t>
  </si>
  <si>
    <t>Davis lists 4 @ Stuttgart, MH feels likely "Stuttgart AND Mannheim", same four aircraft</t>
  </si>
  <si>
    <t>See above</t>
  </si>
  <si>
    <t>Does not appear in Davis</t>
  </si>
  <si>
    <t>Davis Comment</t>
  </si>
  <si>
    <t>"</t>
  </si>
  <si>
    <t>At first sight says target for the mines was the Elbe river. Davis has 11 Mining at Oslo, 9 in the Elbe.</t>
  </si>
  <si>
    <t>Tours of Hamburg, Hannover, Münster and Osnabrück. Davis has 6 aircraft, but only 1.4 tons, at Hannover, Muenster, Osnabrueck.</t>
  </si>
  <si>
    <t>Probably calibrating new Oboe stations in France and Belgium. Davis has all 7 at Frankfurt.</t>
  </si>
  <si>
    <t>7 on 'training flights' to Bremen, Hannover, Münster and Osnabrück, 62 aircraft of No 100 Group on RCM and Mosquito operations, 6 aircraft on Resistance operations. No aircraft were lost. Each of the Mosquitos shown as being on 'training flights' visited all 4 targets and dropped 1 bomb on each; these operations later became known as 'siren-sounding tours'. Davis has 1 at Cologne, 6 on 'Special Operations".</t>
  </si>
  <si>
    <t>Thick cloud, target not hit. 97 Lancasters and 17 Mosquitos of Nos 1 and 8 Groups attempted to attack railway areas in Bonn but thick cloud cover prevented an accurate raid and later reconnaissance showed that the railway target was not hit. No other details are available. No aircraft lost.</t>
  </si>
  <si>
    <t>Spoof for Aachen</t>
  </si>
  <si>
    <t>Hamborn?</t>
  </si>
  <si>
    <t>Klocknerwerke?</t>
  </si>
  <si>
    <t>Krupp-Treibstoff C25?</t>
  </si>
  <si>
    <t>Davis splits this into 17 Kamen Town and 17 Kamen Chemischewerke</t>
  </si>
  <si>
    <t>Davis says 3 to Cologne, 3 to Duisburg, 2 to Mannheim.</t>
  </si>
  <si>
    <t>30 OTU Wellingtons with 6 Mosquitos and 5 Halifaxes of the Pathfinders bombed an ammunition dump in the Forêt de Hesdin and 6 Mosquitos were sent to Brauweiler. No aircraft lost.</t>
  </si>
  <si>
    <t>Ward says 4 Mosquitos, BC war diary says there were 4 other targets for the Mosquitos this night in addition to Berlin and Duisburg. Davis has 10 attacking at Duisburg and 1 at Duesseldorf.</t>
  </si>
  <si>
    <t>Five targets in the Ruhr for these 13 Mosquitos, no other details. Davis has as attacking: 4 at Cologne, 4 at Duesseldorf, 1 at Dortmund and 1 at Duesseldorf/Buderich.</t>
  </si>
  <si>
    <t>Hit by flak near Cologne. Davis has 4 to Cologne, 3 to Duesseldorf, 4 to Oberhausen, confirms lost aircraft was at Cologne</t>
  </si>
  <si>
    <t>Davis says this was 3 November.</t>
  </si>
  <si>
    <t>These were in Ward and Davis, not in BCWD, which seems to have them above.</t>
  </si>
  <si>
    <t>See numbers attacking in Davis.</t>
  </si>
  <si>
    <t>Davis has 2 to Bochum City, 7 to Bochum/Vereinigte Stahl.</t>
  </si>
  <si>
    <t>Davis has 5 attacking Duisburg/Vereinigte Stahl, 2 attacking Duisburg.</t>
  </si>
  <si>
    <t>Davis has 14 attacking Leverkusen/I. G. Farben and 5 attacking Leverkusen city.</t>
  </si>
  <si>
    <t>Davis says Duisburg/Vereinigte Stahl.</t>
  </si>
  <si>
    <t>Vereinigte Leichtmetall</t>
  </si>
  <si>
    <t>Davis says 3 to this target, 1 to Bochum city.</t>
  </si>
  <si>
    <t>Davis says Flixecourt/Domart-en-Ponthieu</t>
  </si>
  <si>
    <t>Davis says 2 to Krupps, 1 to Rheinhausen city.</t>
  </si>
  <si>
    <t>Target info from Davis.</t>
  </si>
  <si>
    <t>Davis says 4 to this target, 3 to Duesseldord city.</t>
  </si>
  <si>
    <t>Davis says Freval.</t>
  </si>
  <si>
    <t>Davis says 3 to this target, 5 to Duisburg City.</t>
  </si>
  <si>
    <t>Davis says 8 to this target, 2 to Duisburg city.</t>
  </si>
  <si>
    <t>Davis says 8 to this target, 4 to Duesseldorf city.</t>
  </si>
  <si>
    <t>Target from Davis, BCWD says Duisburg.</t>
  </si>
  <si>
    <t>Davis has 2 to this target, 4 to Duesseldorf City.</t>
  </si>
  <si>
    <t>Davis has 1 attacking this target, 2 attacking Leverkusen City.</t>
  </si>
  <si>
    <t>Davis has 1 each attacking this target and Bochum City.</t>
  </si>
  <si>
    <t>Davis has 4 attacking Munster/Handorf, 5 attacking Krefeld, 1 each attacking Duisburg and Duesseldorf, 3 attacking Dortmund/Hoesch, 4 Brunsbuttelkoog and 6 Frankfurt.</t>
  </si>
  <si>
    <t>Chemischewerke</t>
  </si>
  <si>
    <t>Davis says HombergMeerbeck</t>
  </si>
  <si>
    <t>Davis says 4 tons were dropped, only gives one aircraft - mis-transcription?</t>
  </si>
  <si>
    <t>I. G. Farben</t>
  </si>
  <si>
    <t>Attacked</t>
  </si>
  <si>
    <t>Davis has 2 attacking Deelen, 5 attacking Venlo, 2 Le Culot, 1 each Dortmund and Essen, and 1 Dortmund/Hoesch.</t>
  </si>
  <si>
    <t>Davis has: 4 attacking Venlo; 3 Deelen;  1 Cuxhaven; 4 Frankfurt; 2 Russelheim; 2 Castrop Rauxel; 3 Homberg/Meerbeek.</t>
  </si>
  <si>
    <t>Port Area</t>
  </si>
  <si>
    <t>Marshalling Yard</t>
  </si>
  <si>
    <t>City</t>
  </si>
  <si>
    <t>Army Support</t>
  </si>
  <si>
    <t>Naval Base</t>
  </si>
  <si>
    <t>Not in Davis</t>
  </si>
  <si>
    <t>Thyssen</t>
  </si>
  <si>
    <t>Davis says this was Duisburg.</t>
  </si>
  <si>
    <t>Davis has: 3 attacking Kamen/Chemischewerke; 3 Sterkrade/Holsten; 2 Dortmund/Hoesch</t>
  </si>
  <si>
    <t>titght</t>
  </si>
  <si>
    <t>Holten</t>
  </si>
  <si>
    <t>Supply Depot</t>
  </si>
  <si>
    <t>Davis has 7 attacking Gelsenkirchen/Buer, 2 attacking Gelsenkirchen Scholven.</t>
  </si>
  <si>
    <t>Davis has 3 attacking city, 1 attacking Meerbeck oil.</t>
  </si>
  <si>
    <t>Davis has 1 attacking city, 3 attacking Meerbeck oil.</t>
  </si>
  <si>
    <t>Davis says 4 attacked the steelworks, 4 the city.</t>
  </si>
  <si>
    <t>Davis says 4 attacked the steelworks, 1 the city.</t>
  </si>
  <si>
    <t>Davis says 4 attacked the steelworks, 2 the city.</t>
  </si>
  <si>
    <t>Davis has: Essen 4; Cologne 2; Solingen 2; Krefeld 1; Krefeld/Edelstahlwerk 8, Solingen/Zwillingswerke 1.</t>
  </si>
  <si>
    <t>Davis has 11 at the city and 4 at Vereinigte Stah.</t>
  </si>
  <si>
    <t>Edelstahlwerke</t>
  </si>
  <si>
    <t>Davis has 3 to the city, 3 to the steelworks.</t>
  </si>
  <si>
    <t>Three to city, two to steelworks.</t>
  </si>
  <si>
    <t>Davis has 6 each to city and armaments.</t>
  </si>
  <si>
    <t>Mannesmann</t>
  </si>
  <si>
    <t>Davis has: Duesseldorf 18; Duren 5; Aachen 3, Huls 1; Krefeld 1; Rath 1; Duren 1.</t>
  </si>
  <si>
    <t>Davis gives target at City.</t>
  </si>
  <si>
    <t>Davis has 7 to the city and 5 to the Vereinigte Stahlwerke.</t>
  </si>
  <si>
    <t>Davis has 9 to the works and 7 to the city</t>
  </si>
  <si>
    <t>Davis has 4 to the works and 2 to the city.</t>
  </si>
  <si>
    <t>Davis has 1 each attacking this target and the city.</t>
  </si>
  <si>
    <t>Davis has 2 each to the city and Vereinigte Stahlwerke.</t>
  </si>
  <si>
    <t>Davis has 4 to the works and 4 to the city.</t>
  </si>
  <si>
    <t>Davis has 3 to the works and 2 to the city</t>
  </si>
  <si>
    <t>Davis has 3 to the works and 1 to the city</t>
  </si>
  <si>
    <t>Davis has 3 to the city and 1 to the works.</t>
  </si>
  <si>
    <t>Davis has 4 to Venlo and 3 each to  Gilze-Rijen, Leeuwarde, and Twente, 2 to Deelen.</t>
  </si>
  <si>
    <t>Davis has 3 each to Leeuwarden, Deelen and Venlo, 2 each to Twente and Volkel, 1 to Gilze-Rijen.</t>
  </si>
  <si>
    <t>Davis has 1 each to Herbouville and Sottevast.</t>
  </si>
  <si>
    <t>Davis has 4 each to Deelen and Gilze-Rijen, 3 each to Venlo and Volkel, 2 each to Leewarden and Twente.</t>
  </si>
  <si>
    <t>Davis has 4 each to the works and the city.</t>
  </si>
  <si>
    <t>Davis has 3 at Deelen, and 2 each at St. Trond, Abbeville, Deelen, Leeuwarden, Twente and Venlo.</t>
  </si>
  <si>
    <t>Davis has 5 at Schweinfurt, 4 each at Augsburg and Mannheim, and 1 each at Saarbrucken and Krefeld.</t>
  </si>
  <si>
    <t>Davis has 3 at Gilze-Rijen, 2 each at Deelen, Twente, Volkel, and 1 at Venlo.</t>
  </si>
  <si>
    <t>Davis says this was at Foret du Helle.</t>
  </si>
  <si>
    <t>Davis has 4 at both St. Trond and Venlo, 2 each at Leeuwarden and Volkel, 1 at Deelen.</t>
  </si>
  <si>
    <t>Davis has 8 at Moenchen-Gladbach, 3 at Aachen, 2 at Krefeld. Of the latter 2, 1 attacked the city, the other the Edelstahlwerke.</t>
  </si>
  <si>
    <t>Davis says Sottevast</t>
  </si>
  <si>
    <t>Davis has: Moenchen-Gladbach 6; Aachen 4; Duisburg, Duisburg Vereinigte Stahlwerke and Krefeld Edelstahlwerke 1 each.</t>
  </si>
  <si>
    <t>Davis says Yvrench/Conteville</t>
  </si>
  <si>
    <t>Davis has: 11 attacking Moenchen-Gladbach; 6 Aachen; 2 Duisburg Town; 1 Duisburg Vereinigte Stahlwerke; Krefeld City 3; Krefeld chemicals 3.</t>
  </si>
  <si>
    <t>Davis has: Oberhasuen/Guttehofnungs steelworks 4; Duesseldorf 2; Essen 2.</t>
  </si>
  <si>
    <t>Davis has: Munich 9; Bochum 2; Dortmund 2; Duesseldorf 1; Duisburg/Vereinigte Stahlwerke 1.</t>
  </si>
  <si>
    <t>Davis has: Aachen 4; Dortmund 2; Cologne 2; Dortmund railway yards 2; Duisburg/Vereinigte Stahlwerke 1.</t>
  </si>
  <si>
    <t>Guttehofnungs</t>
  </si>
  <si>
    <t>Davis has 2 to steelworks and 1 to city.</t>
  </si>
  <si>
    <t>Hoesch Stahl</t>
  </si>
  <si>
    <t>Davis has: St Trond 3; Juvincourt 2; Leeuwarden 4; Julianadorf 2; Twente 1; Venlo 1.</t>
  </si>
  <si>
    <t>Davis has 2 attacking the works, 1 the city.</t>
  </si>
  <si>
    <t>Davis has 7 to the works and 4 to the city.</t>
  </si>
  <si>
    <t>Davis has 1 each to the city and Guttehofnungs steelworks.</t>
  </si>
  <si>
    <t>Davis has: Cologne 4; Rheinhausen 2; Duren 3; Duisburg/Vereinigte Stahlwerke 2; Essen/Krupp 1; Hagen 2</t>
  </si>
  <si>
    <t>Davis says this was a city raid.</t>
  </si>
  <si>
    <t>Davis has: Cologne 2; Duisburg 1; Osnabruck 2; Duesseldorf 1; Duisburg/Vereinigte Stahlwerke 1.</t>
  </si>
  <si>
    <t>Davis has 1 to the chemical works and 2 to the city.</t>
  </si>
  <si>
    <t>Henkel</t>
  </si>
  <si>
    <t>Railway Junction</t>
  </si>
  <si>
    <t>City &amp; U-Boat Pens</t>
  </si>
  <si>
    <t>Davis says Morsalines, Mervill/Franceville, Boulogne, St. Valery-en-Caux, and Le Clipon.</t>
  </si>
  <si>
    <t>337 aircraft - 195 Halifaxes, 122 Lancasters, 20 Mosquitos - attacked railway targets at Achères, Juvisy, Massey Palaiseau and Versailles. Bombing conditions were better than on the previous night. All targets were accurately bombed and, although no details are available, it is probable that fewer civilians were killed. The targets were mostly more distant from the battle front than those recently attacked and German night fighters had more time to intercept the bomber forces. 17 Lancasters and 11 Halifaxes were lost, 8.3 per cent of the forces involved. MH arbitrary split, no details.</t>
  </si>
  <si>
    <t>Davis says Boves.</t>
  </si>
  <si>
    <t>Buer</t>
  </si>
  <si>
    <t>Sum of Attacked</t>
  </si>
  <si>
    <t>MH arbitrary split no details. Mosquito gives these both as Cologne, aborted.</t>
  </si>
  <si>
    <t>Mosquito says 1 of 3 attacked primary in W. Germany, 2 others attacked another target (i.e. not primary).</t>
  </si>
  <si>
    <t>Does not appear in Mosquito.</t>
  </si>
  <si>
    <t>Mosquito says 1 of 3 attacked primary in W. Germany, 2 others aborted.</t>
  </si>
  <si>
    <t>Mosquito says 1 of 2 attacked primary in W. Germany, 1 other aborted.</t>
  </si>
  <si>
    <t>Mosquito says 1 of 4 attacked primary when dispatched to W Germany, 2 others attacked secondary, 1 lost. Ward says loss was of Knapsack aircraft.</t>
  </si>
  <si>
    <t>Met recce sortie</t>
  </si>
  <si>
    <t>25.07.42.</t>
  </si>
  <si>
    <t>Sharp says 5 dispatched to W/NW Germany, 3 attacked, MH arbitrary split as no details.</t>
  </si>
  <si>
    <t>Sharp says 6 dispatched to W Germany, 5 attacked primary, MH arbitrary split.</t>
  </si>
  <si>
    <t>N.W. Germany</t>
  </si>
  <si>
    <t>14.09.42.</t>
  </si>
  <si>
    <t>Sharp says 5 dispatched to W Germany, 3 attacked primary, MH arbitrary split.</t>
  </si>
  <si>
    <t>Of 7, 1 bombed Berlin on ETA</t>
  </si>
  <si>
    <t>Davis says Liege/Ougree/Cockeril, armaments targets.</t>
  </si>
  <si>
    <t>Thunder says there were also high-level attacks on Essen and Bremen on this day, not confirmed by Sharp, however confirmed by BC War Diary.</t>
  </si>
  <si>
    <t>Sharp says 5 dispatched, none bombed primary.</t>
  </si>
  <si>
    <t>Added 1 aircraft since Thunder deals with 105 Sqn, Sharp shows 2 aircraft from 139 Squadron also dispatched that day, neither attacked primary. BC War Diary also confirms 8 Mosquitos up that day, Sharp says only 1 to Sluiskil.</t>
  </si>
  <si>
    <t>Sharp has 6 dispatched, BC War Diary says 2 bombed Bremen, 1 Minden, supported by Davis. Sharp however only has 1 bombing primary.</t>
  </si>
  <si>
    <t>Sharp has 4 dispatched, all bombing primary.</t>
  </si>
  <si>
    <t>Photo recce</t>
  </si>
  <si>
    <t>Does not appear in Davis.</t>
  </si>
  <si>
    <t>13.11.42.</t>
  </si>
  <si>
    <t>ASR</t>
  </si>
  <si>
    <t>Rescue</t>
  </si>
  <si>
    <t>Numbers at primary from Davis.</t>
  </si>
  <si>
    <t>Met recce</t>
  </si>
  <si>
    <t>First all-night operation by Mosquitos. Thunder and Sharp both have 4 Mossies, BC War Diary has 6 - were there another 2 from 139 Sqn? (Mosquito Thunder deals only with 105 Squadron, and the BC War Diary says 5 targets were attacked.)</t>
  </si>
  <si>
    <t>MH arbitrary split of attacking aircraft.</t>
  </si>
  <si>
    <t>Sharp says 3 dispatched, 3 attacked at French railway targets.</t>
  </si>
  <si>
    <t>Davis says this was the 24th.</t>
  </si>
  <si>
    <t>Radar</t>
  </si>
  <si>
    <t>01.01.43.</t>
  </si>
  <si>
    <t>Davis says 49 total to city, 47 to Krupps.</t>
  </si>
  <si>
    <t>Port area</t>
  </si>
  <si>
    <t>U-Boat yards</t>
  </si>
  <si>
    <t>Area</t>
  </si>
  <si>
    <t>Training School</t>
  </si>
  <si>
    <t>Industrial Area</t>
  </si>
  <si>
    <t>Davis has: Aachen 2; Cologne, Duesseldorf and Essen 1 each.</t>
  </si>
  <si>
    <t>Davis says 17 attacked primary, 1 attacked city.</t>
  </si>
  <si>
    <t>Davis has 1 each attacking Dortmund, Hamborn and Moenchen-Gladbach.</t>
  </si>
  <si>
    <t>Davis says 1 attacked Essen.</t>
  </si>
  <si>
    <t>Davis has 1 each attacking Bochum, Cologne, Dortmund, Duisburg.</t>
  </si>
  <si>
    <t>Davis has 1 each attacking Cologne, Duesseldorf, Essen and Rheinhausen.</t>
  </si>
  <si>
    <t>Davis has 1 each attacking Bochum, Cologne, Dortmund, Duesseldorf, Essen.</t>
  </si>
  <si>
    <t>Sharp says 9 attacked of 9 dispatched.</t>
  </si>
  <si>
    <t>Davis has 1 each attacking Munster, Hamborn, Duesseldorf, Bochum and Cologne.</t>
  </si>
  <si>
    <t>Davis says 10 attacked.</t>
  </si>
  <si>
    <t>Davis says 2 attacked the railway yards, 1 the city.</t>
  </si>
  <si>
    <t>Davis has 1 each attacking Cologne, Essend and Hagen.</t>
  </si>
  <si>
    <t>Davis has 1 each attacking Ruhrort, Rheinhausen, Mulheim, Essen, Duisburg, Bochum</t>
  </si>
  <si>
    <t>Davis says 12 attacked.</t>
  </si>
  <si>
    <t>Davis has 1 each attacking goods trains at Bremen, Hamm, Osnabruck.</t>
  </si>
  <si>
    <t>Davis says raid was recalled.</t>
  </si>
  <si>
    <t>Davis says Duisburg.</t>
  </si>
  <si>
    <t>Davis says 9 attacked.</t>
  </si>
  <si>
    <t>Davis says 4 attacked.</t>
  </si>
  <si>
    <t>Davis says target was a power station.</t>
  </si>
  <si>
    <t>Sharp says 2 attacked, Davis says both were at Tours.</t>
  </si>
  <si>
    <t>Sharp says 14 dispatched in both text and table, Mosquito Thunder says 20 despatched. Sharp says 6 of 139 went to Schott, 8 of 105 to Zeiss. Davis says 3 attacked Zeiss, 3 attacked Schott, 2 attacked Jena city.</t>
  </si>
  <si>
    <t>(All)</t>
  </si>
  <si>
    <t xml:space="preserve">of 8 and 5 Group Mosquito sorties were operated independent of Main Force, </t>
  </si>
  <si>
    <t>117 Halifaxes and 6 Mosquitos of 4, 6 and 8 Groups to attack the SNCA aircraft factory at Meulan-Les-Meureaux, 15 miles outside Paris. The Oboe marking was accurate and the Halifaxes seriously damaged the factory buildings. No aircraft lost. 2/3 Mar 44: airfield bombed by 117 Halifaxes and 6 Mosquitoes from RAF Bomber Command – landing area hit and unserviceable; factory buildings and hangars of the former seaplane station severely damaged. (http://www.ww2.dk/Airfields%20-%20France.pdf)</t>
  </si>
  <si>
    <t>over Germany. Excludes 2 Group day and night sorties.</t>
  </si>
  <si>
    <t>When Heavies Operating</t>
  </si>
  <si>
    <t>When Heavies not Operating</t>
  </si>
  <si>
    <t>of 5 and 8 Group sorties were despatched when Main Force was not operating.</t>
  </si>
  <si>
    <t>Of 627 Squadron. 25 Lancasters and 2 Mosquitos of No 5 Group recalled from a raid on U-boat pens at Lorient without bombing; 1 Wellington flew an RCM sortie. No aircraft lost.</t>
  </si>
  <si>
    <t>Railway Tunnels</t>
  </si>
  <si>
    <t>POW Camps</t>
  </si>
  <si>
    <t>Dam</t>
  </si>
  <si>
    <t>Target info is MH's best guess.</t>
  </si>
  <si>
    <t>MH arbitrary split no details. Target info is MH's best guess.</t>
  </si>
  <si>
    <t>Mosquito says 1 of 3 attacked primary in W. Germany, 2 others attacked another target (i.e. not primary). Target info is MH's best guess.</t>
  </si>
  <si>
    <t>MH arbitrary split no details. Ward says 1 each dispatched to Frankfurt, Hannover, Hamborn and Luebeck, Mosquito says 5 dispatched to W. Germany, 2 attacked primary. Target info is MH's best guess.</t>
  </si>
  <si>
    <t>Date from Mosquito, Ward had 4 on 30 July, 1 on 31st, Mosquito has 5 on 30th. Target info is MH's best guess.</t>
  </si>
  <si>
    <t xml:space="preserve"> Target info is MH's best guess.</t>
  </si>
  <si>
    <t>Does not appear in Mosquito. Target info is MH's best guess.</t>
  </si>
  <si>
    <t>Mosquito says all 3 aborted. Target info is MH's best guess.</t>
  </si>
  <si>
    <t>Mosquito says 1 of 2 attacked primary when 1 each dispatched to Hannover &amp; Essen, does not specify which primary attacked. Target info is MH's best guess.</t>
  </si>
  <si>
    <t>Mosquito says 1 of 3 attacked primary in W. Germany, 2 others aborted. Target info is MH's best guess.</t>
  </si>
  <si>
    <t>Mosquito says 1 of 3 attacked primary in W. Germany, 2 others aborted. Kiel was a Met Recce sortie. Target info is MH's best guess.</t>
  </si>
  <si>
    <t>Mosquito says 1 of 2 attacked primary in W. Germany, 1 other aborted. Target info is MH's best guess.</t>
  </si>
  <si>
    <t>Mosquito says both were lost, but no other source supports this. Target info is MH's best guess.</t>
  </si>
  <si>
    <t>Sharp says 5 dispatched to W/NW Germany, 3 attacked, MH arbitrary split as no details. Target info is MH's best guess.</t>
  </si>
  <si>
    <t>Sharp says 6 dispatched to W Germany, 5 attacked primary, MH arbitrary split. Target info is MH's best guess.</t>
  </si>
  <si>
    <t>Sharp says 5 dispatched to W Germany, 3 attacked primary, MH arbitrary split. Target info is MH's best guess.</t>
  </si>
  <si>
    <t>Sharp says Saarlouis. Does not appear in Davis. Target info is MH's best guess.</t>
  </si>
  <si>
    <t>Sharp says 5 dispatched, none bombed primary. Target info is MH's best guess.</t>
  </si>
  <si>
    <t>Sharp has 6 dispatched, BC War Diary says 2 bombed Bremen, 1 Minden, supported by Davis. Sharp however only has 1 bombing primary. Target info is MH's best guess.</t>
  </si>
  <si>
    <t>Sharp has 4 dispatched, all bombing primary. Target info is MH's best guess.</t>
  </si>
  <si>
    <t>Was this a primary or secondary target? Sharp says only 3 of 5 dispatched hit primary, BC War Diary says 3 of 4 hit Hengelo. Target info is MH's best guess.</t>
  </si>
  <si>
    <t>TTL</t>
  </si>
  <si>
    <t>Cumul</t>
  </si>
  <si>
    <t>CumLNSF</t>
  </si>
  <si>
    <t>Sharp&amp;Bowyer</t>
  </si>
  <si>
    <t>Mo-Yr</t>
  </si>
  <si>
    <t>42-12</t>
  </si>
  <si>
    <t>43-01</t>
  </si>
  <si>
    <t>43-02</t>
  </si>
  <si>
    <t>43-03</t>
  </si>
  <si>
    <t>43-04</t>
  </si>
  <si>
    <t>43-05</t>
  </si>
  <si>
    <t>43-06</t>
  </si>
  <si>
    <t>43-07</t>
  </si>
  <si>
    <t>43-08</t>
  </si>
  <si>
    <t>43-09</t>
  </si>
  <si>
    <t>43-10</t>
  </si>
  <si>
    <t>43-11</t>
  </si>
  <si>
    <t>43-12</t>
  </si>
  <si>
    <t>44-01</t>
  </si>
  <si>
    <t>44-02</t>
  </si>
  <si>
    <t>44-03</t>
  </si>
  <si>
    <t>44-04</t>
  </si>
  <si>
    <t>44-05</t>
  </si>
  <si>
    <t>44-06</t>
  </si>
  <si>
    <t>44-07</t>
  </si>
  <si>
    <t>44-08</t>
  </si>
  <si>
    <t>44-09</t>
  </si>
  <si>
    <t>44-10</t>
  </si>
  <si>
    <t>44-11</t>
  </si>
  <si>
    <t>44-12</t>
  </si>
  <si>
    <t>45-01</t>
  </si>
  <si>
    <t>45-02</t>
  </si>
  <si>
    <t>45-03</t>
  </si>
  <si>
    <t>45-04</t>
  </si>
  <si>
    <t>45-05</t>
  </si>
  <si>
    <t>Sum of DESPATCHED</t>
  </si>
  <si>
    <t>Bomber Command</t>
  </si>
  <si>
    <t>War Diaries</t>
  </si>
  <si>
    <t>Sharp &amp;</t>
  </si>
  <si>
    <t>Bowyer</t>
  </si>
  <si>
    <t>Chris</t>
  </si>
  <si>
    <t>Monthly</t>
  </si>
  <si>
    <t>Difference</t>
  </si>
  <si>
    <t>Running</t>
  </si>
  <si>
    <t>BCWD</t>
  </si>
  <si>
    <t>EXCLUDES RAIDS IN WHICH MOSQUITOS WERE MARKING FOR HEAVIES</t>
  </si>
  <si>
    <t>Data Sources</t>
  </si>
  <si>
    <t>Early 2 Group: Sharp &amp; Bowyer "Mosquito"</t>
  </si>
  <si>
    <t>5 and 8 Group: Bomber Command War Diaries and "At First Sight"</t>
  </si>
  <si>
    <t>Numbers attacking: Richard G. Davis, spreadsheets included with "Bombing the European Axis Powers"</t>
  </si>
  <si>
    <t>Comparison at the back to data from Sharp &amp; Bowyer's "Mosquito", which details sorties by squadron by month, not broken out by date or target.</t>
  </si>
  <si>
    <t>Also a comparison at the back to data from Chris Ward's "Mosquito Squadrons of the Pathfinder Force", which details total sorties per day / night, not broken out by target.</t>
  </si>
  <si>
    <t>Sum of 100Losses</t>
  </si>
  <si>
    <t>Sum of 100Gp Sorties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</si>
</sst>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mm\.yy\."/>
    <numFmt numFmtId="165" formatCode="0.0000%"/>
    <numFmt numFmtId="166" formatCode="0.0%"/>
  </numFmts>
  <fonts count="7" x14ac:knownFonts="1">
    <font>
      <sz val="11"/>
      <color theme="1"/>
      <name val="Calibri"/>
      <family val="2"/>
      <scheme val="minor"/>
    </font>
    <font>
      <i/>
      <sz val="11"/>
      <color indexed="8"/>
      <name val="Calibri"/>
      <family val="2"/>
    </font>
    <font>
      <sz val="8"/>
      <name val="Calibri"/>
      <family val="2"/>
    </font>
    <font>
      <sz val="11"/>
      <color indexed="8"/>
      <name val="Calibri"/>
      <family val="2"/>
    </font>
    <font>
      <sz val="11"/>
      <color rgb="FFFF0000"/>
      <name val="Calibri"/>
      <family val="2"/>
      <scheme val="minor"/>
    </font>
    <font>
      <b/>
      <sz val="8"/>
      <color indexed="81"/>
      <name val="Tahoma"/>
      <family val="2"/>
    </font>
    <font>
      <sz val="8"/>
      <color indexed="81"/>
      <name val="Tahoma"/>
      <family val="2"/>
    </font>
  </fonts>
  <fills count="13">
    <fill>
      <patternFill patternType="none"/>
    </fill>
    <fill>
      <patternFill patternType="gray125"/>
    </fill>
    <fill>
      <patternFill patternType="solid">
        <fgColor indexed="13"/>
        <bgColor indexed="64"/>
      </patternFill>
    </fill>
    <fill>
      <patternFill patternType="solid">
        <fgColor indexed="47"/>
        <bgColor indexed="64"/>
      </patternFill>
    </fill>
    <fill>
      <patternFill patternType="solid">
        <fgColor indexed="50"/>
        <bgColor indexed="64"/>
      </patternFill>
    </fill>
    <fill>
      <patternFill patternType="solid">
        <fgColor indexed="17"/>
        <bgColor indexed="64"/>
      </patternFill>
    </fill>
    <fill>
      <patternFill patternType="solid">
        <fgColor indexed="42"/>
        <bgColor indexed="64"/>
      </patternFill>
    </fill>
    <fill>
      <patternFill patternType="solid">
        <fgColor indexed="44"/>
        <bgColor indexed="64"/>
      </patternFill>
    </fill>
    <fill>
      <patternFill patternType="solid">
        <fgColor indexed="11"/>
        <bgColor indexed="64"/>
      </patternFill>
    </fill>
    <fill>
      <patternFill patternType="solid">
        <fgColor rgb="FF92D050"/>
        <bgColor indexed="64"/>
      </patternFill>
    </fill>
    <fill>
      <patternFill patternType="solid">
        <fgColor rgb="FFFF0000"/>
        <bgColor indexed="64"/>
      </patternFill>
    </fill>
    <fill>
      <patternFill patternType="solid">
        <fgColor rgb="FFFFFF00"/>
        <bgColor indexed="64"/>
      </patternFill>
    </fill>
    <fill>
      <patternFill patternType="solid">
        <fgColor rgb="FF00B0F0"/>
        <bgColor indexed="64"/>
      </patternFill>
    </fill>
  </fills>
  <borders count="19">
    <border>
      <left/>
      <right/>
      <top/>
      <bottom/>
      <diagonal/>
    </border>
    <border>
      <left style="thin">
        <color indexed="22"/>
      </left>
      <right style="thin">
        <color indexed="22"/>
      </right>
      <top style="thin">
        <color indexed="22"/>
      </top>
      <bottom style="thin">
        <color indexed="22"/>
      </bottom>
      <diagonal/>
    </border>
    <border>
      <left style="thin">
        <color indexed="22"/>
      </left>
      <right/>
      <top style="thin">
        <color indexed="22"/>
      </top>
      <bottom/>
      <diagonal/>
    </border>
    <border>
      <left style="thin">
        <color indexed="65"/>
      </left>
      <right/>
      <top style="thin">
        <color indexed="22"/>
      </top>
      <bottom/>
      <diagonal/>
    </border>
    <border>
      <left style="thin">
        <color indexed="65"/>
      </left>
      <right style="thin">
        <color indexed="22"/>
      </right>
      <top style="thin">
        <color indexed="22"/>
      </top>
      <bottom/>
      <diagonal/>
    </border>
    <border>
      <left/>
      <right/>
      <top style="thin">
        <color indexed="22"/>
      </top>
      <bottom/>
      <diagonal/>
    </border>
    <border>
      <left style="thin">
        <color indexed="22"/>
      </left>
      <right style="thin">
        <color indexed="22"/>
      </right>
      <top style="thin">
        <color indexed="22"/>
      </top>
      <bottom/>
      <diagonal/>
    </border>
    <border>
      <left style="thin">
        <color indexed="22"/>
      </left>
      <right/>
      <top/>
      <bottom/>
      <diagonal/>
    </border>
    <border>
      <left style="thin">
        <color indexed="22"/>
      </left>
      <right style="thin">
        <color indexed="22"/>
      </right>
      <top/>
      <bottom/>
      <diagonal/>
    </border>
    <border>
      <left style="thin">
        <color indexed="22"/>
      </left>
      <right/>
      <top style="thin">
        <color indexed="22"/>
      </top>
      <bottom style="thin">
        <color indexed="22"/>
      </bottom>
      <diagonal/>
    </border>
    <border>
      <left/>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9" fontId="3" fillId="0" borderId="0" applyFont="0" applyFill="0" applyBorder="0" applyAlignment="0" applyProtection="0"/>
  </cellStyleXfs>
  <cellXfs count="69">
    <xf numFmtId="0" fontId="0" fillId="0" borderId="0" xfId="0"/>
    <xf numFmtId="15" fontId="0" fillId="0" borderId="0" xfId="0" applyNumberFormat="1"/>
    <xf numFmtId="0" fontId="1" fillId="0" borderId="0" xfId="0" applyFont="1"/>
    <xf numFmtId="0" fontId="0" fillId="0" borderId="0" xfId="0" applyFont="1"/>
    <xf numFmtId="0" fontId="0" fillId="2" borderId="0" xfId="0" applyFill="1"/>
    <xf numFmtId="164" fontId="0" fillId="0" borderId="0" xfId="0" applyNumberFormat="1"/>
    <xf numFmtId="15" fontId="0" fillId="3" borderId="0" xfId="0" applyNumberFormat="1" applyFill="1"/>
    <xf numFmtId="0" fontId="0" fillId="3" borderId="0" xfId="0" applyFill="1"/>
    <xf numFmtId="0" fontId="0" fillId="3" borderId="0" xfId="0" applyFont="1" applyFill="1"/>
    <xf numFmtId="0" fontId="0" fillId="2" borderId="0" xfId="0" applyFont="1" applyFill="1"/>
    <xf numFmtId="15" fontId="0" fillId="2" borderId="0" xfId="0" applyNumberFormat="1" applyFill="1"/>
    <xf numFmtId="164" fontId="0" fillId="0" borderId="0" xfId="0" applyNumberFormat="1" applyFill="1"/>
    <xf numFmtId="0" fontId="0" fillId="0" borderId="0" xfId="0" applyFill="1"/>
    <xf numFmtId="15" fontId="0" fillId="0" borderId="0" xfId="0" applyNumberFormat="1" applyFill="1"/>
    <xf numFmtId="0" fontId="0" fillId="0" borderId="0" xfId="0" applyFont="1" applyFill="1"/>
    <xf numFmtId="164" fontId="0" fillId="2" borderId="0" xfId="0" applyNumberFormat="1" applyFill="1"/>
    <xf numFmtId="0" fontId="0" fillId="4" borderId="0" xfId="0" applyFill="1"/>
    <xf numFmtId="0" fontId="0" fillId="5" borderId="0" xfId="0" applyFill="1"/>
    <xf numFmtId="15" fontId="0" fillId="0" borderId="0" xfId="0" applyNumberFormat="1" applyFont="1"/>
    <xf numFmtId="0" fontId="0" fillId="0" borderId="0" xfId="0" applyNumberFormat="1"/>
    <xf numFmtId="0" fontId="0" fillId="0" borderId="0" xfId="0" pivotButton="1"/>
    <xf numFmtId="0" fontId="0" fillId="0" borderId="0" xfId="0" applyAlignment="1">
      <alignment horizontal="left"/>
    </xf>
    <xf numFmtId="0" fontId="0" fillId="0" borderId="2" xfId="0" pivotButton="1" applyBorder="1"/>
    <xf numFmtId="0" fontId="0" fillId="0" borderId="3" xfId="0" applyBorder="1"/>
    <xf numFmtId="0" fontId="0" fillId="0" borderId="4" xfId="0" applyBorder="1"/>
    <xf numFmtId="0" fontId="0" fillId="0" borderId="2" xfId="0" applyBorder="1"/>
    <xf numFmtId="0" fontId="0" fillId="0" borderId="5" xfId="0" applyBorder="1"/>
    <xf numFmtId="0" fontId="0" fillId="0" borderId="6" xfId="0" applyBorder="1"/>
    <xf numFmtId="0" fontId="0" fillId="0" borderId="2" xfId="0" applyNumberFormat="1" applyBorder="1"/>
    <xf numFmtId="0" fontId="0" fillId="0" borderId="5" xfId="0" applyNumberFormat="1" applyBorder="1"/>
    <xf numFmtId="0" fontId="0" fillId="0" borderId="6" xfId="0" applyNumberFormat="1" applyBorder="1"/>
    <xf numFmtId="0" fontId="0" fillId="0" borderId="7" xfId="0" applyBorder="1"/>
    <xf numFmtId="0" fontId="0" fillId="0" borderId="7" xfId="0" applyNumberFormat="1" applyBorder="1"/>
    <xf numFmtId="0" fontId="0" fillId="0" borderId="8" xfId="0" applyNumberFormat="1" applyBorder="1"/>
    <xf numFmtId="0" fontId="0" fillId="0" borderId="9" xfId="0" applyBorder="1"/>
    <xf numFmtId="0" fontId="0" fillId="0" borderId="9" xfId="0" applyNumberFormat="1" applyBorder="1"/>
    <xf numFmtId="0" fontId="0" fillId="0" borderId="10" xfId="0" applyNumberFormat="1" applyBorder="1"/>
    <xf numFmtId="0" fontId="0" fillId="0" borderId="1" xfId="0" applyNumberFormat="1" applyBorder="1"/>
    <xf numFmtId="0" fontId="0" fillId="0" borderId="0" xfId="0" applyAlignment="1">
      <alignment horizontal="right"/>
    </xf>
    <xf numFmtId="10" fontId="0" fillId="0" borderId="0" xfId="0" applyNumberFormat="1"/>
    <xf numFmtId="17" fontId="0" fillId="0" borderId="0" xfId="0" applyNumberFormat="1"/>
    <xf numFmtId="17" fontId="0" fillId="6" borderId="0" xfId="0" applyNumberFormat="1" applyFill="1"/>
    <xf numFmtId="0" fontId="0" fillId="7" borderId="0" xfId="0" applyFill="1"/>
    <xf numFmtId="0" fontId="0" fillId="2" borderId="0" xfId="0" applyNumberFormat="1" applyFill="1"/>
    <xf numFmtId="0" fontId="0" fillId="0" borderId="0" xfId="0" quotePrefix="1"/>
    <xf numFmtId="0" fontId="0" fillId="0" borderId="0" xfId="0" quotePrefix="1" applyNumberFormat="1"/>
    <xf numFmtId="165" fontId="0" fillId="0" borderId="0" xfId="0" applyNumberFormat="1"/>
    <xf numFmtId="0" fontId="0" fillId="8" borderId="0" xfId="0" applyFill="1"/>
    <xf numFmtId="10" fontId="0" fillId="0" borderId="0" xfId="1" applyNumberFormat="1" applyFont="1"/>
    <xf numFmtId="0" fontId="0" fillId="0" borderId="17" xfId="0" applyBorder="1" applyAlignment="1">
      <alignment horizontal="left"/>
    </xf>
    <xf numFmtId="0" fontId="0" fillId="0" borderId="18" xfId="0" applyBorder="1" applyAlignment="1">
      <alignment horizontal="left"/>
    </xf>
    <xf numFmtId="10" fontId="0" fillId="0" borderId="15" xfId="0" applyNumberFormat="1" applyBorder="1"/>
    <xf numFmtId="10" fontId="0" fillId="0" borderId="11" xfId="0" applyNumberFormat="1" applyBorder="1"/>
    <xf numFmtId="10" fontId="0" fillId="0" borderId="12" xfId="0" applyNumberFormat="1" applyBorder="1"/>
    <xf numFmtId="10" fontId="0" fillId="0" borderId="16" xfId="0" applyNumberFormat="1" applyBorder="1"/>
    <xf numFmtId="10" fontId="0" fillId="0" borderId="13" xfId="0" applyNumberFormat="1" applyBorder="1"/>
    <xf numFmtId="10" fontId="0" fillId="0" borderId="14" xfId="0" applyNumberFormat="1" applyBorder="1"/>
    <xf numFmtId="0" fontId="0" fillId="9" borderId="0" xfId="0" applyFont="1" applyFill="1"/>
    <xf numFmtId="0" fontId="0" fillId="10" borderId="0" xfId="0" applyFill="1"/>
    <xf numFmtId="0" fontId="0" fillId="10" borderId="0" xfId="0" applyFont="1" applyFill="1"/>
    <xf numFmtId="166" fontId="0" fillId="0" borderId="0" xfId="1" applyNumberFormat="1" applyFont="1"/>
    <xf numFmtId="0" fontId="0" fillId="11" borderId="0" xfId="0" applyFont="1" applyFill="1"/>
    <xf numFmtId="0" fontId="0" fillId="12" borderId="0" xfId="0" applyFont="1" applyFill="1"/>
    <xf numFmtId="0" fontId="0" fillId="12" borderId="0" xfId="0" applyFill="1"/>
    <xf numFmtId="0" fontId="3" fillId="0" borderId="0" xfId="0" applyFont="1"/>
    <xf numFmtId="0" fontId="4" fillId="11" borderId="0" xfId="0" applyFont="1" applyFill="1"/>
    <xf numFmtId="14" fontId="0" fillId="0" borderId="0" xfId="0" applyNumberFormat="1"/>
    <xf numFmtId="166" fontId="0" fillId="0" borderId="0" xfId="0" applyNumberFormat="1"/>
    <xf numFmtId="0" fontId="0" fillId="6" borderId="0" xfId="0" applyFill="1"/>
  </cellXfs>
  <cellStyles count="2">
    <cellStyle name="Normal" xfId="0" builtinId="0"/>
    <cellStyle name="Percent" xfId="1" builtinId="5"/>
  </cellStyles>
  <dxfs count="1">
    <dxf>
      <numFmt numFmtId="19" formatCode="yyyy/mm/dd"/>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7.xml"/><Relationship Id="rId13" Type="http://schemas.openxmlformats.org/officeDocument/2006/relationships/worksheet" Target="worksheets/sheet12.xml"/><Relationship Id="rId18" Type="http://schemas.openxmlformats.org/officeDocument/2006/relationships/worksheet" Target="worksheets/sheet17.xml"/><Relationship Id="rId26" Type="http://schemas.openxmlformats.org/officeDocument/2006/relationships/pivotCacheDefinition" Target="pivotCache/pivotCacheDefinition2.xml"/><Relationship Id="rId3" Type="http://schemas.openxmlformats.org/officeDocument/2006/relationships/worksheet" Target="worksheets/sheet3.xml"/><Relationship Id="rId21" Type="http://schemas.openxmlformats.org/officeDocument/2006/relationships/worksheet" Target="worksheets/sheet20.xml"/><Relationship Id="rId7" Type="http://schemas.openxmlformats.org/officeDocument/2006/relationships/worksheet" Target="worksheets/sheet6.xml"/><Relationship Id="rId12" Type="http://schemas.openxmlformats.org/officeDocument/2006/relationships/worksheet" Target="worksheets/sheet11.xml"/><Relationship Id="rId17" Type="http://schemas.openxmlformats.org/officeDocument/2006/relationships/worksheet" Target="worksheets/sheet16.xml"/><Relationship Id="rId25"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worksheet" Target="worksheets/sheet15.xml"/><Relationship Id="rId20" Type="http://schemas.openxmlformats.org/officeDocument/2006/relationships/worksheet" Target="worksheets/sheet19.xml"/><Relationship Id="rId29"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chartsheet" Target="chartsheets/sheet1.xml"/><Relationship Id="rId11" Type="http://schemas.openxmlformats.org/officeDocument/2006/relationships/worksheet" Target="worksheets/sheet10.xml"/><Relationship Id="rId24" Type="http://schemas.openxmlformats.org/officeDocument/2006/relationships/worksheet" Target="worksheets/sheet23.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4.xml"/><Relationship Id="rId23" Type="http://schemas.openxmlformats.org/officeDocument/2006/relationships/worksheet" Target="worksheets/sheet22.xml"/><Relationship Id="rId28" Type="http://schemas.openxmlformats.org/officeDocument/2006/relationships/theme" Target="theme/theme1.xml"/><Relationship Id="rId10" Type="http://schemas.openxmlformats.org/officeDocument/2006/relationships/worksheet" Target="worksheets/sheet9.xml"/><Relationship Id="rId19" Type="http://schemas.openxmlformats.org/officeDocument/2006/relationships/worksheet" Target="worksheets/sheet18.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8.xml"/><Relationship Id="rId14" Type="http://schemas.openxmlformats.org/officeDocument/2006/relationships/worksheet" Target="worksheets/sheet13.xml"/><Relationship Id="rId22" Type="http://schemas.openxmlformats.org/officeDocument/2006/relationships/worksheet" Target="worksheets/sheet21.xml"/><Relationship Id="rId27" Type="http://schemas.openxmlformats.org/officeDocument/2006/relationships/pivotCacheDefinition" Target="pivotCache/pivotCacheDefinition3.xml"/><Relationship Id="rId30" Type="http://schemas.openxmlformats.org/officeDocument/2006/relationships/styles" Target="styles.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Column Labels BE</c:v>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Lit>
              <c:ptCount val="31"/>
              <c:pt idx="0">
                <c:v>42. 12.</c:v>
              </c:pt>
              <c:pt idx="1">
                <c:v>43. 01.</c:v>
              </c:pt>
              <c:pt idx="2">
                <c:v>43. 02.</c:v>
              </c:pt>
              <c:pt idx="3">
                <c:v>43. 03.</c:v>
              </c:pt>
              <c:pt idx="4">
                <c:v>43. 04.</c:v>
              </c:pt>
              <c:pt idx="5">
                <c:v>43. 05.</c:v>
              </c:pt>
              <c:pt idx="6">
                <c:v>43. 06.</c:v>
              </c:pt>
              <c:pt idx="7">
                <c:v>43. 07.</c:v>
              </c:pt>
              <c:pt idx="8">
                <c:v>43. 08.</c:v>
              </c:pt>
              <c:pt idx="9">
                <c:v>43. 09.</c:v>
              </c:pt>
              <c:pt idx="10">
                <c:v>43. 10.</c:v>
              </c:pt>
              <c:pt idx="11">
                <c:v>43. 11.</c:v>
              </c:pt>
              <c:pt idx="12">
                <c:v>43. 12.</c:v>
              </c:pt>
              <c:pt idx="13">
                <c:v>44. 01.</c:v>
              </c:pt>
              <c:pt idx="14">
                <c:v>44. 02.</c:v>
              </c:pt>
              <c:pt idx="15">
                <c:v>44. 03.</c:v>
              </c:pt>
              <c:pt idx="16">
                <c:v>44. 04.</c:v>
              </c:pt>
              <c:pt idx="17">
                <c:v>44. 05.</c:v>
              </c:pt>
              <c:pt idx="18">
                <c:v>44. 06.</c:v>
              </c:pt>
              <c:pt idx="19">
                <c:v>44. 07.</c:v>
              </c:pt>
              <c:pt idx="20">
                <c:v>44. 08.</c:v>
              </c:pt>
              <c:pt idx="21">
                <c:v>44. 09.</c:v>
              </c:pt>
              <c:pt idx="22">
                <c:v>44. 10.</c:v>
              </c:pt>
              <c:pt idx="23">
                <c:v>44. 11.</c:v>
              </c:pt>
              <c:pt idx="24">
                <c:v>44. 12.</c:v>
              </c:pt>
              <c:pt idx="25">
                <c:v>45. 01.</c:v>
              </c:pt>
              <c:pt idx="26">
                <c:v>45. 02.</c:v>
              </c:pt>
              <c:pt idx="27">
                <c:v>45. 03.</c:v>
              </c:pt>
              <c:pt idx="28">
                <c:v>45. 04.</c:v>
              </c:pt>
              <c:pt idx="29">
                <c:v>45. 05.</c:v>
              </c:pt>
              <c:pt idx="30">
                <c:v>Grand Total</c:v>
              </c:pt>
            </c:strLit>
          </c:cat>
          <c:val>
            <c:numLit>
              <c:formatCode>General</c:formatCode>
              <c:ptCount val="31"/>
              <c:pt idx="0">
                <c:v>0.11538461538461539</c:v>
              </c:pt>
              <c:pt idx="1">
                <c:v>0</c:v>
              </c:pt>
              <c:pt idx="2">
                <c:v>3.6363636363636362E-2</c:v>
              </c:pt>
              <c:pt idx="3">
                <c:v>0</c:v>
              </c:pt>
              <c:pt idx="4">
                <c:v>0</c:v>
              </c:pt>
              <c:pt idx="5">
                <c:v>0</c:v>
              </c:pt>
              <c:pt idx="6">
                <c:v>0</c:v>
              </c:pt>
              <c:pt idx="7">
                <c:v>0</c:v>
              </c:pt>
              <c:pt idx="8">
                <c:v>0</c:v>
              </c:pt>
              <c:pt idx="9">
                <c:v>0</c:v>
              </c:pt>
              <c:pt idx="10">
                <c:v>0</c:v>
              </c:pt>
              <c:pt idx="11">
                <c:v>0</c:v>
              </c:pt>
              <c:pt idx="12">
                <c:v>2.2792022792022793E-2</c:v>
              </c:pt>
              <c:pt idx="13">
                <c:v>0</c:v>
              </c:pt>
              <c:pt idx="14">
                <c:v>0</c:v>
              </c:pt>
              <c:pt idx="15">
                <c:v>5.8616647127784291E-3</c:v>
              </c:pt>
              <c:pt idx="16">
                <c:v>2.7210884353741496E-2</c:v>
              </c:pt>
              <c:pt idx="17">
                <c:v>3.7253469685902117E-2</c:v>
              </c:pt>
              <c:pt idx="18">
                <c:v>0</c:v>
              </c:pt>
              <c:pt idx="19">
                <c:v>9.9075297225891673E-3</c:v>
              </c:pt>
              <c:pt idx="20">
                <c:v>8.4967320261437902E-3</c:v>
              </c:pt>
              <c:pt idx="21">
                <c:v>0</c:v>
              </c:pt>
              <c:pt idx="22">
                <c:v>0</c:v>
              </c:pt>
              <c:pt idx="23">
                <c:v>0</c:v>
              </c:pt>
              <c:pt idx="24">
                <c:v>1.3392857142857142E-2</c:v>
              </c:pt>
              <c:pt idx="25">
                <c:v>1.9461077844311378E-2</c:v>
              </c:pt>
              <c:pt idx="26">
                <c:v>0</c:v>
              </c:pt>
              <c:pt idx="27">
                <c:v>0</c:v>
              </c:pt>
              <c:pt idx="28">
                <c:v>0</c:v>
              </c:pt>
              <c:pt idx="29">
                <c:v>0</c:v>
              </c:pt>
              <c:pt idx="30">
                <c:v>6.2638699978523876E-3</c:v>
              </c:pt>
            </c:numLit>
          </c:val>
          <c:smooth val="0"/>
        </c:ser>
        <c:ser>
          <c:idx val="1"/>
          <c:order val="1"/>
          <c:tx>
            <c:v>Column Labels CZ</c:v>
          </c:tx>
          <c:spPr>
            <a:ln w="28575" cap="rnd">
              <a:solidFill>
                <a:schemeClr val="accent2"/>
              </a:solidFill>
              <a:round/>
            </a:ln>
            <a:effectLst/>
          </c:spPr>
          <c:marker>
            <c:symbol val="circle"/>
            <c:size val="5"/>
            <c:spPr>
              <a:solidFill>
                <a:schemeClr val="accent2"/>
              </a:solidFill>
              <a:ln w="9525">
                <a:solidFill>
                  <a:schemeClr val="accent2"/>
                </a:solidFill>
              </a:ln>
              <a:effectLst/>
            </c:spPr>
          </c:marker>
          <c:cat>
            <c:strLit>
              <c:ptCount val="31"/>
              <c:pt idx="0">
                <c:v>42. 12.</c:v>
              </c:pt>
              <c:pt idx="1">
                <c:v>43. 01.</c:v>
              </c:pt>
              <c:pt idx="2">
                <c:v>43. 02.</c:v>
              </c:pt>
              <c:pt idx="3">
                <c:v>43. 03.</c:v>
              </c:pt>
              <c:pt idx="4">
                <c:v>43. 04.</c:v>
              </c:pt>
              <c:pt idx="5">
                <c:v>43. 05.</c:v>
              </c:pt>
              <c:pt idx="6">
                <c:v>43. 06.</c:v>
              </c:pt>
              <c:pt idx="7">
                <c:v>43. 07.</c:v>
              </c:pt>
              <c:pt idx="8">
                <c:v>43. 08.</c:v>
              </c:pt>
              <c:pt idx="9">
                <c:v>43. 09.</c:v>
              </c:pt>
              <c:pt idx="10">
                <c:v>43. 10.</c:v>
              </c:pt>
              <c:pt idx="11">
                <c:v>43. 11.</c:v>
              </c:pt>
              <c:pt idx="12">
                <c:v>43. 12.</c:v>
              </c:pt>
              <c:pt idx="13">
                <c:v>44. 01.</c:v>
              </c:pt>
              <c:pt idx="14">
                <c:v>44. 02.</c:v>
              </c:pt>
              <c:pt idx="15">
                <c:v>44. 03.</c:v>
              </c:pt>
              <c:pt idx="16">
                <c:v>44. 04.</c:v>
              </c:pt>
              <c:pt idx="17">
                <c:v>44. 05.</c:v>
              </c:pt>
              <c:pt idx="18">
                <c:v>44. 06.</c:v>
              </c:pt>
              <c:pt idx="19">
                <c:v>44. 07.</c:v>
              </c:pt>
              <c:pt idx="20">
                <c:v>44. 08.</c:v>
              </c:pt>
              <c:pt idx="21">
                <c:v>44. 09.</c:v>
              </c:pt>
              <c:pt idx="22">
                <c:v>44. 10.</c:v>
              </c:pt>
              <c:pt idx="23">
                <c:v>44. 11.</c:v>
              </c:pt>
              <c:pt idx="24">
                <c:v>44. 12.</c:v>
              </c:pt>
              <c:pt idx="25">
                <c:v>45. 01.</c:v>
              </c:pt>
              <c:pt idx="26">
                <c:v>45. 02.</c:v>
              </c:pt>
              <c:pt idx="27">
                <c:v>45. 03.</c:v>
              </c:pt>
              <c:pt idx="28">
                <c:v>45. 04.</c:v>
              </c:pt>
              <c:pt idx="29">
                <c:v>45. 05.</c:v>
              </c:pt>
              <c:pt idx="30">
                <c:v>Grand Total</c:v>
              </c:pt>
            </c:strLit>
          </c:cat>
          <c:val>
            <c:numLit>
              <c:formatCode>General</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4.4910179640718561E-3</c:v>
              </c:pt>
              <c:pt idx="26">
                <c:v>0</c:v>
              </c:pt>
              <c:pt idx="27">
                <c:v>0</c:v>
              </c:pt>
              <c:pt idx="28">
                <c:v>7.677543186180422E-3</c:v>
              </c:pt>
              <c:pt idx="29">
                <c:v>0</c:v>
              </c:pt>
              <c:pt idx="30">
                <c:v>9.3063211396664041E-4</c:v>
              </c:pt>
            </c:numLit>
          </c:val>
          <c:smooth val="0"/>
        </c:ser>
        <c:ser>
          <c:idx val="2"/>
          <c:order val="2"/>
          <c:tx>
            <c:v>Column Labels DK</c:v>
          </c:tx>
          <c:spPr>
            <a:ln w="28575" cap="rnd">
              <a:solidFill>
                <a:schemeClr val="accent3"/>
              </a:solidFill>
              <a:round/>
            </a:ln>
            <a:effectLst/>
          </c:spPr>
          <c:marker>
            <c:symbol val="circle"/>
            <c:size val="5"/>
            <c:spPr>
              <a:solidFill>
                <a:schemeClr val="accent3"/>
              </a:solidFill>
              <a:ln w="9525">
                <a:solidFill>
                  <a:schemeClr val="accent3"/>
                </a:solidFill>
              </a:ln>
              <a:effectLst/>
            </c:spPr>
          </c:marker>
          <c:cat>
            <c:strLit>
              <c:ptCount val="31"/>
              <c:pt idx="0">
                <c:v>42. 12.</c:v>
              </c:pt>
              <c:pt idx="1">
                <c:v>43. 01.</c:v>
              </c:pt>
              <c:pt idx="2">
                <c:v>43. 02.</c:v>
              </c:pt>
              <c:pt idx="3">
                <c:v>43. 03.</c:v>
              </c:pt>
              <c:pt idx="4">
                <c:v>43. 04.</c:v>
              </c:pt>
              <c:pt idx="5">
                <c:v>43. 05.</c:v>
              </c:pt>
              <c:pt idx="6">
                <c:v>43. 06.</c:v>
              </c:pt>
              <c:pt idx="7">
                <c:v>43. 07.</c:v>
              </c:pt>
              <c:pt idx="8">
                <c:v>43. 08.</c:v>
              </c:pt>
              <c:pt idx="9">
                <c:v>43. 09.</c:v>
              </c:pt>
              <c:pt idx="10">
                <c:v>43. 10.</c:v>
              </c:pt>
              <c:pt idx="11">
                <c:v>43. 11.</c:v>
              </c:pt>
              <c:pt idx="12">
                <c:v>43. 12.</c:v>
              </c:pt>
              <c:pt idx="13">
                <c:v>44. 01.</c:v>
              </c:pt>
              <c:pt idx="14">
                <c:v>44. 02.</c:v>
              </c:pt>
              <c:pt idx="15">
                <c:v>44. 03.</c:v>
              </c:pt>
              <c:pt idx="16">
                <c:v>44. 04.</c:v>
              </c:pt>
              <c:pt idx="17">
                <c:v>44. 05.</c:v>
              </c:pt>
              <c:pt idx="18">
                <c:v>44. 06.</c:v>
              </c:pt>
              <c:pt idx="19">
                <c:v>44. 07.</c:v>
              </c:pt>
              <c:pt idx="20">
                <c:v>44. 08.</c:v>
              </c:pt>
              <c:pt idx="21">
                <c:v>44. 09.</c:v>
              </c:pt>
              <c:pt idx="22">
                <c:v>44. 10.</c:v>
              </c:pt>
              <c:pt idx="23">
                <c:v>44. 11.</c:v>
              </c:pt>
              <c:pt idx="24">
                <c:v>44. 12.</c:v>
              </c:pt>
              <c:pt idx="25">
                <c:v>45. 01.</c:v>
              </c:pt>
              <c:pt idx="26">
                <c:v>45. 02.</c:v>
              </c:pt>
              <c:pt idx="27">
                <c:v>45. 03.</c:v>
              </c:pt>
              <c:pt idx="28">
                <c:v>45. 04.</c:v>
              </c:pt>
              <c:pt idx="29">
                <c:v>45. 05.</c:v>
              </c:pt>
              <c:pt idx="30">
                <c:v>Grand Total</c:v>
              </c:pt>
            </c:strLit>
          </c:cat>
          <c:val>
            <c:numLit>
              <c:formatCode>General</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4.0349697377269674E-3</c:v>
              </c:pt>
              <c:pt idx="19">
                <c:v>0</c:v>
              </c:pt>
              <c:pt idx="20">
                <c:v>0</c:v>
              </c:pt>
              <c:pt idx="21">
                <c:v>0</c:v>
              </c:pt>
              <c:pt idx="22">
                <c:v>0</c:v>
              </c:pt>
              <c:pt idx="23">
                <c:v>0</c:v>
              </c:pt>
              <c:pt idx="24">
                <c:v>0</c:v>
              </c:pt>
              <c:pt idx="25">
                <c:v>0</c:v>
              </c:pt>
              <c:pt idx="26">
                <c:v>0</c:v>
              </c:pt>
              <c:pt idx="27">
                <c:v>0</c:v>
              </c:pt>
              <c:pt idx="28">
                <c:v>0</c:v>
              </c:pt>
              <c:pt idx="29">
                <c:v>0</c:v>
              </c:pt>
              <c:pt idx="30">
                <c:v>2.1476125706922471E-4</c:v>
              </c:pt>
            </c:numLit>
          </c:val>
          <c:smooth val="0"/>
        </c:ser>
        <c:ser>
          <c:idx val="3"/>
          <c:order val="3"/>
          <c:tx>
            <c:v>Column Labels FR</c:v>
          </c:tx>
          <c:spPr>
            <a:ln w="28575" cap="rnd">
              <a:solidFill>
                <a:schemeClr val="accent4"/>
              </a:solidFill>
              <a:round/>
            </a:ln>
            <a:effectLst/>
          </c:spPr>
          <c:marker>
            <c:symbol val="circle"/>
            <c:size val="5"/>
            <c:spPr>
              <a:solidFill>
                <a:schemeClr val="accent4"/>
              </a:solidFill>
              <a:ln w="9525">
                <a:solidFill>
                  <a:schemeClr val="accent4"/>
                </a:solidFill>
              </a:ln>
              <a:effectLst/>
            </c:spPr>
          </c:marker>
          <c:cat>
            <c:strLit>
              <c:ptCount val="31"/>
              <c:pt idx="0">
                <c:v>42. 12.</c:v>
              </c:pt>
              <c:pt idx="1">
                <c:v>43. 01.</c:v>
              </c:pt>
              <c:pt idx="2">
                <c:v>43. 02.</c:v>
              </c:pt>
              <c:pt idx="3">
                <c:v>43. 03.</c:v>
              </c:pt>
              <c:pt idx="4">
                <c:v>43. 04.</c:v>
              </c:pt>
              <c:pt idx="5">
                <c:v>43. 05.</c:v>
              </c:pt>
              <c:pt idx="6">
                <c:v>43. 06.</c:v>
              </c:pt>
              <c:pt idx="7">
                <c:v>43. 07.</c:v>
              </c:pt>
              <c:pt idx="8">
                <c:v>43. 08.</c:v>
              </c:pt>
              <c:pt idx="9">
                <c:v>43. 09.</c:v>
              </c:pt>
              <c:pt idx="10">
                <c:v>43. 10.</c:v>
              </c:pt>
              <c:pt idx="11">
                <c:v>43. 11.</c:v>
              </c:pt>
              <c:pt idx="12">
                <c:v>43. 12.</c:v>
              </c:pt>
              <c:pt idx="13">
                <c:v>44. 01.</c:v>
              </c:pt>
              <c:pt idx="14">
                <c:v>44. 02.</c:v>
              </c:pt>
              <c:pt idx="15">
                <c:v>44. 03.</c:v>
              </c:pt>
              <c:pt idx="16">
                <c:v>44. 04.</c:v>
              </c:pt>
              <c:pt idx="17">
                <c:v>44. 05.</c:v>
              </c:pt>
              <c:pt idx="18">
                <c:v>44. 06.</c:v>
              </c:pt>
              <c:pt idx="19">
                <c:v>44. 07.</c:v>
              </c:pt>
              <c:pt idx="20">
                <c:v>44. 08.</c:v>
              </c:pt>
              <c:pt idx="21">
                <c:v>44. 09.</c:v>
              </c:pt>
              <c:pt idx="22">
                <c:v>44. 10.</c:v>
              </c:pt>
              <c:pt idx="23">
                <c:v>44. 11.</c:v>
              </c:pt>
              <c:pt idx="24">
                <c:v>44. 12.</c:v>
              </c:pt>
              <c:pt idx="25">
                <c:v>45. 01.</c:v>
              </c:pt>
              <c:pt idx="26">
                <c:v>45. 02.</c:v>
              </c:pt>
              <c:pt idx="27">
                <c:v>45. 03.</c:v>
              </c:pt>
              <c:pt idx="28">
                <c:v>45. 04.</c:v>
              </c:pt>
              <c:pt idx="29">
                <c:v>45. 05.</c:v>
              </c:pt>
              <c:pt idx="30">
                <c:v>Grand Total</c:v>
              </c:pt>
            </c:strLit>
          </c:cat>
          <c:val>
            <c:numLit>
              <c:formatCode>General</c:formatCode>
              <c:ptCount val="31"/>
              <c:pt idx="0">
                <c:v>0</c:v>
              </c:pt>
              <c:pt idx="1">
                <c:v>0</c:v>
              </c:pt>
              <c:pt idx="2">
                <c:v>7.2727272727272724E-2</c:v>
              </c:pt>
              <c:pt idx="3">
                <c:v>0.15116279069767441</c:v>
              </c:pt>
              <c:pt idx="4">
                <c:v>0</c:v>
              </c:pt>
              <c:pt idx="5">
                <c:v>0</c:v>
              </c:pt>
              <c:pt idx="6">
                <c:v>0</c:v>
              </c:pt>
              <c:pt idx="7">
                <c:v>0</c:v>
              </c:pt>
              <c:pt idx="8">
                <c:v>5.4545454545454543E-2</c:v>
              </c:pt>
              <c:pt idx="9">
                <c:v>0.13145539906103287</c:v>
              </c:pt>
              <c:pt idx="10">
                <c:v>0</c:v>
              </c:pt>
              <c:pt idx="11">
                <c:v>0</c:v>
              </c:pt>
              <c:pt idx="12">
                <c:v>8.5470085470085472E-2</c:v>
              </c:pt>
              <c:pt idx="13">
                <c:v>0.13737373737373737</c:v>
              </c:pt>
              <c:pt idx="14">
                <c:v>1.2195121951219513E-2</c:v>
              </c:pt>
              <c:pt idx="15">
                <c:v>0.11840562719812427</c:v>
              </c:pt>
              <c:pt idx="16">
                <c:v>0.21574344023323616</c:v>
              </c:pt>
              <c:pt idx="17">
                <c:v>0.37253469685902119</c:v>
              </c:pt>
              <c:pt idx="18">
                <c:v>0.49562878278412914</c:v>
              </c:pt>
              <c:pt idx="19">
                <c:v>0.44319682959048878</c:v>
              </c:pt>
              <c:pt idx="20">
                <c:v>0.4137254901960784</c:v>
              </c:pt>
              <c:pt idx="21">
                <c:v>0.24931205283434232</c:v>
              </c:pt>
              <c:pt idx="22">
                <c:v>0</c:v>
              </c:pt>
              <c:pt idx="23">
                <c:v>0</c:v>
              </c:pt>
              <c:pt idx="24">
                <c:v>2.232142857142857E-3</c:v>
              </c:pt>
              <c:pt idx="25">
                <c:v>5.239520958083832E-3</c:v>
              </c:pt>
              <c:pt idx="26">
                <c:v>0</c:v>
              </c:pt>
              <c:pt idx="27">
                <c:v>0</c:v>
              </c:pt>
              <c:pt idx="28">
                <c:v>0</c:v>
              </c:pt>
              <c:pt idx="29">
                <c:v>0</c:v>
              </c:pt>
              <c:pt idx="30">
                <c:v>0.12524160641420287</c:v>
              </c:pt>
            </c:numLit>
          </c:val>
          <c:smooth val="0"/>
        </c:ser>
        <c:ser>
          <c:idx val="4"/>
          <c:order val="4"/>
          <c:tx>
            <c:v>Column Labels GE</c:v>
          </c:tx>
          <c:spPr>
            <a:ln w="28575" cap="rnd">
              <a:solidFill>
                <a:schemeClr val="accent5"/>
              </a:solidFill>
              <a:round/>
            </a:ln>
            <a:effectLst/>
          </c:spPr>
          <c:marker>
            <c:symbol val="circle"/>
            <c:size val="5"/>
            <c:spPr>
              <a:solidFill>
                <a:schemeClr val="accent5"/>
              </a:solidFill>
              <a:ln w="9525">
                <a:solidFill>
                  <a:schemeClr val="accent5"/>
                </a:solidFill>
              </a:ln>
              <a:effectLst/>
            </c:spPr>
          </c:marker>
          <c:cat>
            <c:strLit>
              <c:ptCount val="31"/>
              <c:pt idx="0">
                <c:v>42. 12.</c:v>
              </c:pt>
              <c:pt idx="1">
                <c:v>43. 01.</c:v>
              </c:pt>
              <c:pt idx="2">
                <c:v>43. 02.</c:v>
              </c:pt>
              <c:pt idx="3">
                <c:v>43. 03.</c:v>
              </c:pt>
              <c:pt idx="4">
                <c:v>43. 04.</c:v>
              </c:pt>
              <c:pt idx="5">
                <c:v>43. 05.</c:v>
              </c:pt>
              <c:pt idx="6">
                <c:v>43. 06.</c:v>
              </c:pt>
              <c:pt idx="7">
                <c:v>43. 07.</c:v>
              </c:pt>
              <c:pt idx="8">
                <c:v>43. 08.</c:v>
              </c:pt>
              <c:pt idx="9">
                <c:v>43. 09.</c:v>
              </c:pt>
              <c:pt idx="10">
                <c:v>43. 10.</c:v>
              </c:pt>
              <c:pt idx="11">
                <c:v>43. 11.</c:v>
              </c:pt>
              <c:pt idx="12">
                <c:v>43. 12.</c:v>
              </c:pt>
              <c:pt idx="13">
                <c:v>44. 01.</c:v>
              </c:pt>
              <c:pt idx="14">
                <c:v>44. 02.</c:v>
              </c:pt>
              <c:pt idx="15">
                <c:v>44. 03.</c:v>
              </c:pt>
              <c:pt idx="16">
                <c:v>44. 04.</c:v>
              </c:pt>
              <c:pt idx="17">
                <c:v>44. 05.</c:v>
              </c:pt>
              <c:pt idx="18">
                <c:v>44. 06.</c:v>
              </c:pt>
              <c:pt idx="19">
                <c:v>44. 07.</c:v>
              </c:pt>
              <c:pt idx="20">
                <c:v>44. 08.</c:v>
              </c:pt>
              <c:pt idx="21">
                <c:v>44. 09.</c:v>
              </c:pt>
              <c:pt idx="22">
                <c:v>44. 10.</c:v>
              </c:pt>
              <c:pt idx="23">
                <c:v>44. 11.</c:v>
              </c:pt>
              <c:pt idx="24">
                <c:v>44. 12.</c:v>
              </c:pt>
              <c:pt idx="25">
                <c:v>45. 01.</c:v>
              </c:pt>
              <c:pt idx="26">
                <c:v>45. 02.</c:v>
              </c:pt>
              <c:pt idx="27">
                <c:v>45. 03.</c:v>
              </c:pt>
              <c:pt idx="28">
                <c:v>45. 04.</c:v>
              </c:pt>
              <c:pt idx="29">
                <c:v>45. 05.</c:v>
              </c:pt>
              <c:pt idx="30">
                <c:v>Grand Total</c:v>
              </c:pt>
            </c:strLit>
          </c:cat>
          <c:val>
            <c:numLit>
              <c:formatCode>General</c:formatCode>
              <c:ptCount val="31"/>
              <c:pt idx="0">
                <c:v>0.65384615384615385</c:v>
              </c:pt>
              <c:pt idx="1">
                <c:v>1</c:v>
              </c:pt>
              <c:pt idx="2">
                <c:v>0.89090909090909087</c:v>
              </c:pt>
              <c:pt idx="3">
                <c:v>0.84883720930232553</c:v>
              </c:pt>
              <c:pt idx="4">
                <c:v>1</c:v>
              </c:pt>
              <c:pt idx="5">
                <c:v>1</c:v>
              </c:pt>
              <c:pt idx="6">
                <c:v>1</c:v>
              </c:pt>
              <c:pt idx="7">
                <c:v>1</c:v>
              </c:pt>
              <c:pt idx="8">
                <c:v>0.94545454545454544</c:v>
              </c:pt>
              <c:pt idx="9">
                <c:v>0.86854460093896713</c:v>
              </c:pt>
              <c:pt idx="10">
                <c:v>1</c:v>
              </c:pt>
              <c:pt idx="11">
                <c:v>1</c:v>
              </c:pt>
              <c:pt idx="12">
                <c:v>0.89173789173789175</c:v>
              </c:pt>
              <c:pt idx="13">
                <c:v>0.82626262626262625</c:v>
              </c:pt>
              <c:pt idx="14">
                <c:v>0.78455284552845528</c:v>
              </c:pt>
              <c:pt idx="15">
                <c:v>0.77608440797186395</c:v>
              </c:pt>
              <c:pt idx="16">
                <c:v>0.75315840621963071</c:v>
              </c:pt>
              <c:pt idx="17">
                <c:v>0.58728999269539806</c:v>
              </c:pt>
              <c:pt idx="18">
                <c:v>0.50033624747814387</c:v>
              </c:pt>
              <c:pt idx="19">
                <c:v>0.54689564068692209</c:v>
              </c:pt>
              <c:pt idx="20">
                <c:v>0.54705882352941182</c:v>
              </c:pt>
              <c:pt idx="21">
                <c:v>0.6703357182168409</c:v>
              </c:pt>
              <c:pt idx="22">
                <c:v>0.9217439910564561</c:v>
              </c:pt>
              <c:pt idx="23">
                <c:v>0.99545913218970739</c:v>
              </c:pt>
              <c:pt idx="24">
                <c:v>0.9681919642857143</c:v>
              </c:pt>
              <c:pt idx="25">
                <c:v>0.97005988023952094</c:v>
              </c:pt>
              <c:pt idx="26">
                <c:v>0.99532113994045091</c:v>
              </c:pt>
              <c:pt idx="27">
                <c:v>1</c:v>
              </c:pt>
              <c:pt idx="28">
                <c:v>0.98656429942418422</c:v>
              </c:pt>
              <c:pt idx="29">
                <c:v>1</c:v>
              </c:pt>
              <c:pt idx="30">
                <c:v>0.8453361013673133</c:v>
              </c:pt>
            </c:numLit>
          </c:val>
          <c:smooth val="0"/>
        </c:ser>
        <c:ser>
          <c:idx val="5"/>
          <c:order val="5"/>
          <c:tx>
            <c:v>Column Labels NL</c:v>
          </c:tx>
          <c:spPr>
            <a:ln w="25400">
              <a:solidFill>
                <a:srgbClr val="FF0000"/>
              </a:solidFill>
              <a:prstDash val="solid"/>
            </a:ln>
          </c:spPr>
          <c:marker>
            <c:symbol val="circle"/>
            <c:size val="5"/>
            <c:spPr>
              <a:solidFill>
                <a:srgbClr val="FF0000"/>
              </a:solidFill>
              <a:ln>
                <a:solidFill>
                  <a:srgbClr val="FF0000"/>
                </a:solidFill>
                <a:prstDash val="solid"/>
              </a:ln>
            </c:spPr>
          </c:marker>
          <c:cat>
            <c:strLit>
              <c:ptCount val="31"/>
              <c:pt idx="0">
                <c:v>42. 12.</c:v>
              </c:pt>
              <c:pt idx="1">
                <c:v>43. 01.</c:v>
              </c:pt>
              <c:pt idx="2">
                <c:v>43. 02.</c:v>
              </c:pt>
              <c:pt idx="3">
                <c:v>43. 03.</c:v>
              </c:pt>
              <c:pt idx="4">
                <c:v>43. 04.</c:v>
              </c:pt>
              <c:pt idx="5">
                <c:v>43. 05.</c:v>
              </c:pt>
              <c:pt idx="6">
                <c:v>43. 06.</c:v>
              </c:pt>
              <c:pt idx="7">
                <c:v>43. 07.</c:v>
              </c:pt>
              <c:pt idx="8">
                <c:v>43. 08.</c:v>
              </c:pt>
              <c:pt idx="9">
                <c:v>43. 09.</c:v>
              </c:pt>
              <c:pt idx="10">
                <c:v>43. 10.</c:v>
              </c:pt>
              <c:pt idx="11">
                <c:v>43. 11.</c:v>
              </c:pt>
              <c:pt idx="12">
                <c:v>43. 12.</c:v>
              </c:pt>
              <c:pt idx="13">
                <c:v>44. 01.</c:v>
              </c:pt>
              <c:pt idx="14">
                <c:v>44. 02.</c:v>
              </c:pt>
              <c:pt idx="15">
                <c:v>44. 03.</c:v>
              </c:pt>
              <c:pt idx="16">
                <c:v>44. 04.</c:v>
              </c:pt>
              <c:pt idx="17">
                <c:v>44. 05.</c:v>
              </c:pt>
              <c:pt idx="18">
                <c:v>44. 06.</c:v>
              </c:pt>
              <c:pt idx="19">
                <c:v>44. 07.</c:v>
              </c:pt>
              <c:pt idx="20">
                <c:v>44. 08.</c:v>
              </c:pt>
              <c:pt idx="21">
                <c:v>44. 09.</c:v>
              </c:pt>
              <c:pt idx="22">
                <c:v>44. 10.</c:v>
              </c:pt>
              <c:pt idx="23">
                <c:v>44. 11.</c:v>
              </c:pt>
              <c:pt idx="24">
                <c:v>44. 12.</c:v>
              </c:pt>
              <c:pt idx="25">
                <c:v>45. 01.</c:v>
              </c:pt>
              <c:pt idx="26">
                <c:v>45. 02.</c:v>
              </c:pt>
              <c:pt idx="27">
                <c:v>45. 03.</c:v>
              </c:pt>
              <c:pt idx="28">
                <c:v>45. 04.</c:v>
              </c:pt>
              <c:pt idx="29">
                <c:v>45. 05.</c:v>
              </c:pt>
              <c:pt idx="30">
                <c:v>Grand Total</c:v>
              </c:pt>
            </c:strLit>
          </c:cat>
          <c:val>
            <c:numLit>
              <c:formatCode>General</c:formatCode>
              <c:ptCount val="31"/>
              <c:pt idx="0">
                <c:v>0.23076923076923078</c:v>
              </c:pt>
              <c:pt idx="1">
                <c:v>0</c:v>
              </c:pt>
              <c:pt idx="2">
                <c:v>0</c:v>
              </c:pt>
              <c:pt idx="3">
                <c:v>0</c:v>
              </c:pt>
              <c:pt idx="4">
                <c:v>0</c:v>
              </c:pt>
              <c:pt idx="5">
                <c:v>0</c:v>
              </c:pt>
              <c:pt idx="6">
                <c:v>0</c:v>
              </c:pt>
              <c:pt idx="7">
                <c:v>0</c:v>
              </c:pt>
              <c:pt idx="8">
                <c:v>0</c:v>
              </c:pt>
              <c:pt idx="9">
                <c:v>0</c:v>
              </c:pt>
              <c:pt idx="10">
                <c:v>0</c:v>
              </c:pt>
              <c:pt idx="11">
                <c:v>0</c:v>
              </c:pt>
              <c:pt idx="12">
                <c:v>0</c:v>
              </c:pt>
              <c:pt idx="13">
                <c:v>3.6363636363636362E-2</c:v>
              </c:pt>
              <c:pt idx="14">
                <c:v>0.2032520325203252</c:v>
              </c:pt>
              <c:pt idx="15">
                <c:v>9.9648300117233288E-2</c:v>
              </c:pt>
              <c:pt idx="16">
                <c:v>0</c:v>
              </c:pt>
              <c:pt idx="17">
                <c:v>2.9218407596785976E-3</c:v>
              </c:pt>
              <c:pt idx="18">
                <c:v>0</c:v>
              </c:pt>
              <c:pt idx="19">
                <c:v>0</c:v>
              </c:pt>
              <c:pt idx="20">
                <c:v>3.0718954248366011E-2</c:v>
              </c:pt>
              <c:pt idx="21">
                <c:v>7.9801871216290593E-2</c:v>
              </c:pt>
              <c:pt idx="22">
                <c:v>7.4343208496366692E-2</c:v>
              </c:pt>
              <c:pt idx="23">
                <c:v>0</c:v>
              </c:pt>
              <c:pt idx="24">
                <c:v>0</c:v>
              </c:pt>
              <c:pt idx="25">
                <c:v>0</c:v>
              </c:pt>
              <c:pt idx="26">
                <c:v>4.253509145044662E-4</c:v>
              </c:pt>
              <c:pt idx="27">
                <c:v>0</c:v>
              </c:pt>
              <c:pt idx="28">
                <c:v>1.1516314779270633E-3</c:v>
              </c:pt>
              <c:pt idx="29">
                <c:v>0</c:v>
              </c:pt>
              <c:pt idx="30">
                <c:v>1.9400100221919965E-2</c:v>
              </c:pt>
            </c:numLit>
          </c:val>
          <c:smooth val="0"/>
        </c:ser>
        <c:ser>
          <c:idx val="6"/>
          <c:order val="6"/>
          <c:tx>
            <c:v>Column Labels NO</c:v>
          </c:tx>
          <c:spPr>
            <a:ln w="28575" cap="rnd">
              <a:solidFill>
                <a:schemeClr val="accent1">
                  <a:lumMod val="60000"/>
                </a:schemeClr>
              </a:solidFill>
              <a:round/>
            </a:ln>
            <a:effectLst/>
          </c:spPr>
          <c:marker>
            <c:symbol val="circle"/>
            <c:size val="5"/>
            <c:spPr>
              <a:solidFill>
                <a:schemeClr val="accent1">
                  <a:lumMod val="60000"/>
                </a:schemeClr>
              </a:solidFill>
              <a:ln w="9525">
                <a:solidFill>
                  <a:schemeClr val="accent1">
                    <a:lumMod val="60000"/>
                  </a:schemeClr>
                </a:solidFill>
              </a:ln>
              <a:effectLst/>
            </c:spPr>
          </c:marker>
          <c:cat>
            <c:strLit>
              <c:ptCount val="31"/>
              <c:pt idx="0">
                <c:v>42. 12.</c:v>
              </c:pt>
              <c:pt idx="1">
                <c:v>43. 01.</c:v>
              </c:pt>
              <c:pt idx="2">
                <c:v>43. 02.</c:v>
              </c:pt>
              <c:pt idx="3">
                <c:v>43. 03.</c:v>
              </c:pt>
              <c:pt idx="4">
                <c:v>43. 04.</c:v>
              </c:pt>
              <c:pt idx="5">
                <c:v>43. 05.</c:v>
              </c:pt>
              <c:pt idx="6">
                <c:v>43. 06.</c:v>
              </c:pt>
              <c:pt idx="7">
                <c:v>43. 07.</c:v>
              </c:pt>
              <c:pt idx="8">
                <c:v>43. 08.</c:v>
              </c:pt>
              <c:pt idx="9">
                <c:v>43. 09.</c:v>
              </c:pt>
              <c:pt idx="10">
                <c:v>43. 10.</c:v>
              </c:pt>
              <c:pt idx="11">
                <c:v>43. 11.</c:v>
              </c:pt>
              <c:pt idx="12">
                <c:v>43. 12.</c:v>
              </c:pt>
              <c:pt idx="13">
                <c:v>44. 01.</c:v>
              </c:pt>
              <c:pt idx="14">
                <c:v>44. 02.</c:v>
              </c:pt>
              <c:pt idx="15">
                <c:v>44. 03.</c:v>
              </c:pt>
              <c:pt idx="16">
                <c:v>44. 04.</c:v>
              </c:pt>
              <c:pt idx="17">
                <c:v>44. 05.</c:v>
              </c:pt>
              <c:pt idx="18">
                <c:v>44. 06.</c:v>
              </c:pt>
              <c:pt idx="19">
                <c:v>44. 07.</c:v>
              </c:pt>
              <c:pt idx="20">
                <c:v>44. 08.</c:v>
              </c:pt>
              <c:pt idx="21">
                <c:v>44. 09.</c:v>
              </c:pt>
              <c:pt idx="22">
                <c:v>44. 10.</c:v>
              </c:pt>
              <c:pt idx="23">
                <c:v>44. 11.</c:v>
              </c:pt>
              <c:pt idx="24">
                <c:v>44. 12.</c:v>
              </c:pt>
              <c:pt idx="25">
                <c:v>45. 01.</c:v>
              </c:pt>
              <c:pt idx="26">
                <c:v>45. 02.</c:v>
              </c:pt>
              <c:pt idx="27">
                <c:v>45. 03.</c:v>
              </c:pt>
              <c:pt idx="28">
                <c:v>45. 04.</c:v>
              </c:pt>
              <c:pt idx="29">
                <c:v>45. 05.</c:v>
              </c:pt>
              <c:pt idx="30">
                <c:v>Grand Total</c:v>
              </c:pt>
            </c:strLit>
          </c:cat>
          <c:val>
            <c:numLit>
              <c:formatCode>General</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3.8872691933916422E-3</c:v>
              </c:pt>
              <c:pt idx="17">
                <c:v>0</c:v>
              </c:pt>
              <c:pt idx="18">
                <c:v>0</c:v>
              </c:pt>
              <c:pt idx="19">
                <c:v>0</c:v>
              </c:pt>
              <c:pt idx="20">
                <c:v>0</c:v>
              </c:pt>
              <c:pt idx="21">
                <c:v>5.5035773252614197E-4</c:v>
              </c:pt>
              <c:pt idx="22">
                <c:v>3.9128004471771938E-3</c:v>
              </c:pt>
              <c:pt idx="23">
                <c:v>4.5408678102926339E-3</c:v>
              </c:pt>
              <c:pt idx="24">
                <c:v>1.6183035714285716E-2</c:v>
              </c:pt>
              <c:pt idx="25">
                <c:v>7.4850299401197609E-4</c:v>
              </c:pt>
              <c:pt idx="26">
                <c:v>4.253509145044662E-3</c:v>
              </c:pt>
              <c:pt idx="27">
                <c:v>0</c:v>
              </c:pt>
              <c:pt idx="28">
                <c:v>4.6065259117082534E-3</c:v>
              </c:pt>
              <c:pt idx="29">
                <c:v>0</c:v>
              </c:pt>
              <c:pt idx="30">
                <c:v>2.6129286276755674E-3</c:v>
              </c:pt>
            </c:numLit>
          </c:val>
          <c:smooth val="0"/>
        </c:ser>
        <c:dLbls>
          <c:showLegendKey val="0"/>
          <c:showVal val="0"/>
          <c:showCatName val="0"/>
          <c:showSerName val="0"/>
          <c:showPercent val="0"/>
          <c:showBubbleSize val="0"/>
        </c:dLbls>
        <c:marker val="1"/>
        <c:smooth val="0"/>
        <c:axId val="302339104"/>
        <c:axId val="302338320"/>
      </c:lineChart>
      <c:catAx>
        <c:axId val="3023391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2338320"/>
        <c:crosses val="autoZero"/>
        <c:auto val="1"/>
        <c:lblAlgn val="ctr"/>
        <c:lblOffset val="100"/>
        <c:noMultiLvlLbl val="0"/>
      </c:catAx>
      <c:valAx>
        <c:axId val="302338320"/>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ln w="6350">
            <a:noFill/>
          </a:ln>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2339104"/>
        <c:crosses val="autoZero"/>
        <c:crossBetween val="between"/>
      </c:valAx>
      <c:spPr>
        <a:noFill/>
        <a:ln w="25400">
          <a:noFill/>
        </a:ln>
      </c:spPr>
    </c:plotArea>
    <c:legend>
      <c:legendPos val="r"/>
      <c:overlay val="0"/>
      <c:spPr>
        <a:noFill/>
        <a:ln w="25400">
          <a:noFill/>
        </a:ln>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[All Mosquito Bombing Raids.xlsx]ByCtry!PivotTable2</c:name>
    <c:fmtId val="3"/>
  </c:pivotSource>
  <c:chart>
    <c:autoTitleDeleted val="0"/>
    <c:pivotFmts>
      <c:pivotFmt>
        <c:idx val="0"/>
        <c:spPr>
          <a:ln w="28575" cap="rnd">
            <a:solidFill>
              <a:schemeClr val="accent1"/>
            </a:solidFill>
            <a:round/>
          </a:ln>
          <a:effectLst/>
        </c:spPr>
        <c:marker>
          <c:symbol val="circle"/>
          <c:size val="5"/>
          <c:spPr>
            <a:solidFill>
              <a:schemeClr val="accent1"/>
            </a:solidFill>
            <a:ln w="9525">
              <a:solidFill>
                <a:schemeClr val="accent1"/>
              </a:solidFill>
            </a:ln>
            <a:effectLst/>
          </c:spPr>
        </c:marker>
      </c:pivotFmt>
      <c:pivotFmt>
        <c:idx val="1"/>
        <c:spPr>
          <a:ln w="28575" cap="rnd">
            <a:solidFill>
              <a:schemeClr val="accent1"/>
            </a:solidFill>
            <a:round/>
          </a:ln>
          <a:effectLst/>
        </c:spPr>
        <c:marker>
          <c:symbol val="circle"/>
          <c:size val="5"/>
          <c:spPr>
            <a:solidFill>
              <a:schemeClr val="accent2"/>
            </a:solidFill>
            <a:ln w="9525">
              <a:solidFill>
                <a:schemeClr val="accent2"/>
              </a:solidFill>
            </a:ln>
            <a:effectLst/>
          </c:spPr>
        </c:marker>
      </c:pivotFmt>
      <c:pivotFmt>
        <c:idx val="2"/>
        <c:spPr>
          <a:ln w="28575" cap="rnd">
            <a:solidFill>
              <a:schemeClr val="accent1"/>
            </a:solidFill>
            <a:round/>
          </a:ln>
          <a:effectLst/>
        </c:spPr>
        <c:marker>
          <c:symbol val="circle"/>
          <c:size val="5"/>
          <c:spPr>
            <a:solidFill>
              <a:schemeClr val="accent3"/>
            </a:solidFill>
            <a:ln w="9525">
              <a:solidFill>
                <a:schemeClr val="accent3"/>
              </a:solidFill>
            </a:ln>
            <a:effectLst/>
          </c:spPr>
        </c:marker>
      </c:pivotFmt>
      <c:pivotFmt>
        <c:idx val="3"/>
        <c:spPr>
          <a:ln w="28575" cap="rnd">
            <a:solidFill>
              <a:schemeClr val="accent1"/>
            </a:solidFill>
            <a:round/>
          </a:ln>
          <a:effectLst/>
        </c:spPr>
        <c:marker>
          <c:symbol val="circle"/>
          <c:size val="5"/>
          <c:spPr>
            <a:solidFill>
              <a:schemeClr val="accent4"/>
            </a:solidFill>
            <a:ln w="9525">
              <a:solidFill>
                <a:schemeClr val="accent4"/>
              </a:solidFill>
            </a:ln>
            <a:effectLst/>
          </c:spPr>
        </c:marker>
      </c:pivotFmt>
      <c:pivotFmt>
        <c:idx val="4"/>
        <c:spPr>
          <a:ln w="28575" cap="rnd">
            <a:solidFill>
              <a:schemeClr val="accent1"/>
            </a:solidFill>
            <a:round/>
          </a:ln>
          <a:effectLst/>
        </c:spPr>
        <c:marker>
          <c:symbol val="circle"/>
          <c:size val="5"/>
          <c:spPr>
            <a:solidFill>
              <a:schemeClr val="accent5"/>
            </a:solidFill>
            <a:ln w="9525">
              <a:solidFill>
                <a:schemeClr val="accent5"/>
              </a:solidFill>
            </a:ln>
            <a:effectLst/>
          </c:spPr>
        </c:marker>
      </c:pivotFmt>
      <c:pivotFmt>
        <c:idx val="5"/>
        <c:spPr>
          <a:ln w="28575" cap="rnd">
            <a:solidFill>
              <a:schemeClr val="accent1"/>
            </a:solidFill>
            <a:round/>
          </a:ln>
          <a:effectLst/>
        </c:spPr>
        <c:marker>
          <c:symbol val="circle"/>
          <c:size val="5"/>
          <c:spPr>
            <a:solidFill>
              <a:schemeClr val="accent6"/>
            </a:solidFill>
            <a:ln w="9525">
              <a:solidFill>
                <a:schemeClr val="accent6"/>
              </a:solidFill>
            </a:ln>
            <a:effectLst/>
          </c:spPr>
        </c:marker>
      </c:pivotFmt>
      <c:pivotFmt>
        <c:idx val="6"/>
        <c:spPr>
          <a:ln w="28575" cap="rnd">
            <a:solidFill>
              <a:schemeClr val="accent1"/>
            </a:solidFill>
            <a:round/>
          </a:ln>
          <a:effectLst/>
        </c:spPr>
        <c:marker>
          <c:symbol val="circle"/>
          <c:size val="5"/>
          <c:spPr>
            <a:solidFill>
              <a:schemeClr val="accent1">
                <a:lumMod val="60000"/>
              </a:schemeClr>
            </a:solidFill>
            <a:ln w="9525">
              <a:solidFill>
                <a:schemeClr val="accent1">
                  <a:lumMod val="60000"/>
                </a:schemeClr>
              </a:solidFill>
            </a:ln>
            <a:effectLst/>
          </c:spPr>
        </c:marker>
      </c:pivotFmt>
      <c:pivotFmt>
        <c:idx val="7"/>
        <c:spPr>
          <a:ln w="28575" cap="rnd">
            <a:solidFill>
              <a:schemeClr val="accent1"/>
            </a:solidFill>
            <a:round/>
          </a:ln>
          <a:effectLst/>
        </c:spPr>
        <c:marker>
          <c:symbol val="circle"/>
          <c:size val="5"/>
          <c:spPr>
            <a:solidFill>
              <a:schemeClr val="accent2">
                <a:lumMod val="60000"/>
              </a:schemeClr>
            </a:solidFill>
            <a:ln w="9525">
              <a:solidFill>
                <a:schemeClr val="accent2">
                  <a:lumMod val="60000"/>
                </a:schemeClr>
              </a:solidFill>
            </a:ln>
            <a:effectLst/>
          </c:spPr>
        </c:marker>
      </c:pivotFmt>
    </c:pivotFmts>
    <c:plotArea>
      <c:layout/>
      <c:lineChart>
        <c:grouping val="standard"/>
        <c:varyColors val="0"/>
        <c:ser>
          <c:idx val="0"/>
          <c:order val="0"/>
          <c:tx>
            <c:strRef>
              <c:f>ByCtry!$B$46:$B$47</c:f>
              <c:strCache>
                <c:ptCount val="1"/>
                <c:pt idx="0">
                  <c:v>BE</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ByCtry!$A$48:$A$85</c:f>
              <c:strCache>
                <c:ptCount val="37"/>
                <c:pt idx="0">
                  <c:v>42. 05.</c:v>
                </c:pt>
                <c:pt idx="1">
                  <c:v>42. 06.</c:v>
                </c:pt>
                <c:pt idx="2">
                  <c:v>42. 07.</c:v>
                </c:pt>
                <c:pt idx="3">
                  <c:v>42. 08.</c:v>
                </c:pt>
                <c:pt idx="4">
                  <c:v>42. 09.</c:v>
                </c:pt>
                <c:pt idx="5">
                  <c:v>42. 10.</c:v>
                </c:pt>
                <c:pt idx="6">
                  <c:v>42. 11.</c:v>
                </c:pt>
                <c:pt idx="7">
                  <c:v>42. 12.</c:v>
                </c:pt>
                <c:pt idx="8">
                  <c:v>43. 01.</c:v>
                </c:pt>
                <c:pt idx="9">
                  <c:v>43. 02.</c:v>
                </c:pt>
                <c:pt idx="10">
                  <c:v>43. 03.</c:v>
                </c:pt>
                <c:pt idx="11">
                  <c:v>43. 04.</c:v>
                </c:pt>
                <c:pt idx="12">
                  <c:v>43. 05.</c:v>
                </c:pt>
                <c:pt idx="13">
                  <c:v>43. 06.</c:v>
                </c:pt>
                <c:pt idx="14">
                  <c:v>43. 07.</c:v>
                </c:pt>
                <c:pt idx="15">
                  <c:v>43. 08.</c:v>
                </c:pt>
                <c:pt idx="16">
                  <c:v>43. 09.</c:v>
                </c:pt>
                <c:pt idx="17">
                  <c:v>43. 10.</c:v>
                </c:pt>
                <c:pt idx="18">
                  <c:v>43. 11.</c:v>
                </c:pt>
                <c:pt idx="19">
                  <c:v>43. 12.</c:v>
                </c:pt>
                <c:pt idx="20">
                  <c:v>44. 01.</c:v>
                </c:pt>
                <c:pt idx="21">
                  <c:v>44. 02.</c:v>
                </c:pt>
                <c:pt idx="22">
                  <c:v>44. 03.</c:v>
                </c:pt>
                <c:pt idx="23">
                  <c:v>44. 04.</c:v>
                </c:pt>
                <c:pt idx="24">
                  <c:v>44. 05.</c:v>
                </c:pt>
                <c:pt idx="25">
                  <c:v>44. 06.</c:v>
                </c:pt>
                <c:pt idx="26">
                  <c:v>44. 07.</c:v>
                </c:pt>
                <c:pt idx="27">
                  <c:v>44. 08.</c:v>
                </c:pt>
                <c:pt idx="28">
                  <c:v>44. 09.</c:v>
                </c:pt>
                <c:pt idx="29">
                  <c:v>44. 10.</c:v>
                </c:pt>
                <c:pt idx="30">
                  <c:v>44. 11.</c:v>
                </c:pt>
                <c:pt idx="31">
                  <c:v>44. 12.</c:v>
                </c:pt>
                <c:pt idx="32">
                  <c:v>45. 01.</c:v>
                </c:pt>
                <c:pt idx="33">
                  <c:v>45. 02.</c:v>
                </c:pt>
                <c:pt idx="34">
                  <c:v>45. 03.</c:v>
                </c:pt>
                <c:pt idx="35">
                  <c:v>45. 04.</c:v>
                </c:pt>
                <c:pt idx="36">
                  <c:v>45. 05.</c:v>
                </c:pt>
              </c:strCache>
            </c:strRef>
          </c:cat>
          <c:val>
            <c:numRef>
              <c:f>ByCtry!$B$48:$B$85</c:f>
              <c:numCache>
                <c:formatCode>0.00%</c:formatCode>
                <c:ptCount val="37"/>
                <c:pt idx="0">
                  <c:v>0</c:v>
                </c:pt>
                <c:pt idx="1">
                  <c:v>0</c:v>
                </c:pt>
                <c:pt idx="2">
                  <c:v>0</c:v>
                </c:pt>
                <c:pt idx="3">
                  <c:v>2.2727272727272728E-2</c:v>
                </c:pt>
                <c:pt idx="4">
                  <c:v>0</c:v>
                </c:pt>
                <c:pt idx="5">
                  <c:v>0.11764705882352941</c:v>
                </c:pt>
                <c:pt idx="6">
                  <c:v>0.1111111111111111</c:v>
                </c:pt>
                <c:pt idx="7">
                  <c:v>0.10869565217391304</c:v>
                </c:pt>
                <c:pt idx="8">
                  <c:v>2.0618556701030927E-2</c:v>
                </c:pt>
                <c:pt idx="9">
                  <c:v>0.10738255033557047</c:v>
                </c:pt>
                <c:pt idx="10">
                  <c:v>0.13761467889908258</c:v>
                </c:pt>
                <c:pt idx="11">
                  <c:v>0.1044776119402985</c:v>
                </c:pt>
                <c:pt idx="12">
                  <c:v>3.614457831325301E-2</c:v>
                </c:pt>
                <c:pt idx="13">
                  <c:v>0</c:v>
                </c:pt>
                <c:pt idx="14">
                  <c:v>0</c:v>
                </c:pt>
                <c:pt idx="15">
                  <c:v>0</c:v>
                </c:pt>
                <c:pt idx="16">
                  <c:v>0</c:v>
                </c:pt>
                <c:pt idx="17">
                  <c:v>0</c:v>
                </c:pt>
                <c:pt idx="18">
                  <c:v>0</c:v>
                </c:pt>
                <c:pt idx="19">
                  <c:v>2.2792022792022793E-2</c:v>
                </c:pt>
                <c:pt idx="20">
                  <c:v>0</c:v>
                </c:pt>
                <c:pt idx="21">
                  <c:v>0</c:v>
                </c:pt>
                <c:pt idx="22">
                  <c:v>5.7273768613974796E-3</c:v>
                </c:pt>
                <c:pt idx="23">
                  <c:v>2.7210884353741496E-2</c:v>
                </c:pt>
                <c:pt idx="24">
                  <c:v>3.7253469685902117E-2</c:v>
                </c:pt>
                <c:pt idx="25">
                  <c:v>0</c:v>
                </c:pt>
                <c:pt idx="26">
                  <c:v>9.881422924901186E-3</c:v>
                </c:pt>
                <c:pt idx="27">
                  <c:v>1.3725490196078431E-2</c:v>
                </c:pt>
                <c:pt idx="28">
                  <c:v>0</c:v>
                </c:pt>
                <c:pt idx="29">
                  <c:v>0</c:v>
                </c:pt>
                <c:pt idx="30">
                  <c:v>0</c:v>
                </c:pt>
                <c:pt idx="31">
                  <c:v>1.3392857142857142E-2</c:v>
                </c:pt>
                <c:pt idx="32">
                  <c:v>1.9461077844311378E-2</c:v>
                </c:pt>
                <c:pt idx="33">
                  <c:v>0</c:v>
                </c:pt>
                <c:pt idx="34">
                  <c:v>0</c:v>
                </c:pt>
                <c:pt idx="35">
                  <c:v>0</c:v>
                </c:pt>
                <c:pt idx="36">
                  <c:v>0</c:v>
                </c:pt>
              </c:numCache>
            </c:numRef>
          </c:val>
          <c:smooth val="0"/>
        </c:ser>
        <c:ser>
          <c:idx val="1"/>
          <c:order val="1"/>
          <c:tx>
            <c:strRef>
              <c:f>ByCtry!$C$46:$C$47</c:f>
              <c:strCache>
                <c:ptCount val="1"/>
                <c:pt idx="0">
                  <c:v>CZ</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strRef>
              <c:f>ByCtry!$A$48:$A$85</c:f>
              <c:strCache>
                <c:ptCount val="37"/>
                <c:pt idx="0">
                  <c:v>42. 05.</c:v>
                </c:pt>
                <c:pt idx="1">
                  <c:v>42. 06.</c:v>
                </c:pt>
                <c:pt idx="2">
                  <c:v>42. 07.</c:v>
                </c:pt>
                <c:pt idx="3">
                  <c:v>42. 08.</c:v>
                </c:pt>
                <c:pt idx="4">
                  <c:v>42. 09.</c:v>
                </c:pt>
                <c:pt idx="5">
                  <c:v>42. 10.</c:v>
                </c:pt>
                <c:pt idx="6">
                  <c:v>42. 11.</c:v>
                </c:pt>
                <c:pt idx="7">
                  <c:v>42. 12.</c:v>
                </c:pt>
                <c:pt idx="8">
                  <c:v>43. 01.</c:v>
                </c:pt>
                <c:pt idx="9">
                  <c:v>43. 02.</c:v>
                </c:pt>
                <c:pt idx="10">
                  <c:v>43. 03.</c:v>
                </c:pt>
                <c:pt idx="11">
                  <c:v>43. 04.</c:v>
                </c:pt>
                <c:pt idx="12">
                  <c:v>43. 05.</c:v>
                </c:pt>
                <c:pt idx="13">
                  <c:v>43. 06.</c:v>
                </c:pt>
                <c:pt idx="14">
                  <c:v>43. 07.</c:v>
                </c:pt>
                <c:pt idx="15">
                  <c:v>43. 08.</c:v>
                </c:pt>
                <c:pt idx="16">
                  <c:v>43. 09.</c:v>
                </c:pt>
                <c:pt idx="17">
                  <c:v>43. 10.</c:v>
                </c:pt>
                <c:pt idx="18">
                  <c:v>43. 11.</c:v>
                </c:pt>
                <c:pt idx="19">
                  <c:v>43. 12.</c:v>
                </c:pt>
                <c:pt idx="20">
                  <c:v>44. 01.</c:v>
                </c:pt>
                <c:pt idx="21">
                  <c:v>44. 02.</c:v>
                </c:pt>
                <c:pt idx="22">
                  <c:v>44. 03.</c:v>
                </c:pt>
                <c:pt idx="23">
                  <c:v>44. 04.</c:v>
                </c:pt>
                <c:pt idx="24">
                  <c:v>44. 05.</c:v>
                </c:pt>
                <c:pt idx="25">
                  <c:v>44. 06.</c:v>
                </c:pt>
                <c:pt idx="26">
                  <c:v>44. 07.</c:v>
                </c:pt>
                <c:pt idx="27">
                  <c:v>44. 08.</c:v>
                </c:pt>
                <c:pt idx="28">
                  <c:v>44. 09.</c:v>
                </c:pt>
                <c:pt idx="29">
                  <c:v>44. 10.</c:v>
                </c:pt>
                <c:pt idx="30">
                  <c:v>44. 11.</c:v>
                </c:pt>
                <c:pt idx="31">
                  <c:v>44. 12.</c:v>
                </c:pt>
                <c:pt idx="32">
                  <c:v>45. 01.</c:v>
                </c:pt>
                <c:pt idx="33">
                  <c:v>45. 02.</c:v>
                </c:pt>
                <c:pt idx="34">
                  <c:v>45. 03.</c:v>
                </c:pt>
                <c:pt idx="35">
                  <c:v>45. 04.</c:v>
                </c:pt>
                <c:pt idx="36">
                  <c:v>45. 05.</c:v>
                </c:pt>
              </c:strCache>
            </c:strRef>
          </c:cat>
          <c:val>
            <c:numRef>
              <c:f>ByCtry!$C$48:$C$85</c:f>
              <c:numCache>
                <c:formatCode>0.00%</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4.4910179640718561E-3</c:v>
                </c:pt>
                <c:pt idx="33">
                  <c:v>0</c:v>
                </c:pt>
                <c:pt idx="34">
                  <c:v>0</c:v>
                </c:pt>
                <c:pt idx="35">
                  <c:v>7.677543186180422E-3</c:v>
                </c:pt>
                <c:pt idx="36">
                  <c:v>0</c:v>
                </c:pt>
              </c:numCache>
            </c:numRef>
          </c:val>
          <c:smooth val="0"/>
        </c:ser>
        <c:ser>
          <c:idx val="2"/>
          <c:order val="2"/>
          <c:tx>
            <c:strRef>
              <c:f>ByCtry!$D$46:$D$47</c:f>
              <c:strCache>
                <c:ptCount val="1"/>
                <c:pt idx="0">
                  <c:v>DK</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strRef>
              <c:f>ByCtry!$A$48:$A$85</c:f>
              <c:strCache>
                <c:ptCount val="37"/>
                <c:pt idx="0">
                  <c:v>42. 05.</c:v>
                </c:pt>
                <c:pt idx="1">
                  <c:v>42. 06.</c:v>
                </c:pt>
                <c:pt idx="2">
                  <c:v>42. 07.</c:v>
                </c:pt>
                <c:pt idx="3">
                  <c:v>42. 08.</c:v>
                </c:pt>
                <c:pt idx="4">
                  <c:v>42. 09.</c:v>
                </c:pt>
                <c:pt idx="5">
                  <c:v>42. 10.</c:v>
                </c:pt>
                <c:pt idx="6">
                  <c:v>42. 11.</c:v>
                </c:pt>
                <c:pt idx="7">
                  <c:v>42. 12.</c:v>
                </c:pt>
                <c:pt idx="8">
                  <c:v>43. 01.</c:v>
                </c:pt>
                <c:pt idx="9">
                  <c:v>43. 02.</c:v>
                </c:pt>
                <c:pt idx="10">
                  <c:v>43. 03.</c:v>
                </c:pt>
                <c:pt idx="11">
                  <c:v>43. 04.</c:v>
                </c:pt>
                <c:pt idx="12">
                  <c:v>43. 05.</c:v>
                </c:pt>
                <c:pt idx="13">
                  <c:v>43. 06.</c:v>
                </c:pt>
                <c:pt idx="14">
                  <c:v>43. 07.</c:v>
                </c:pt>
                <c:pt idx="15">
                  <c:v>43. 08.</c:v>
                </c:pt>
                <c:pt idx="16">
                  <c:v>43. 09.</c:v>
                </c:pt>
                <c:pt idx="17">
                  <c:v>43. 10.</c:v>
                </c:pt>
                <c:pt idx="18">
                  <c:v>43. 11.</c:v>
                </c:pt>
                <c:pt idx="19">
                  <c:v>43. 12.</c:v>
                </c:pt>
                <c:pt idx="20">
                  <c:v>44. 01.</c:v>
                </c:pt>
                <c:pt idx="21">
                  <c:v>44. 02.</c:v>
                </c:pt>
                <c:pt idx="22">
                  <c:v>44. 03.</c:v>
                </c:pt>
                <c:pt idx="23">
                  <c:v>44. 04.</c:v>
                </c:pt>
                <c:pt idx="24">
                  <c:v>44. 05.</c:v>
                </c:pt>
                <c:pt idx="25">
                  <c:v>44. 06.</c:v>
                </c:pt>
                <c:pt idx="26">
                  <c:v>44. 07.</c:v>
                </c:pt>
                <c:pt idx="27">
                  <c:v>44. 08.</c:v>
                </c:pt>
                <c:pt idx="28">
                  <c:v>44. 09.</c:v>
                </c:pt>
                <c:pt idx="29">
                  <c:v>44. 10.</c:v>
                </c:pt>
                <c:pt idx="30">
                  <c:v>44. 11.</c:v>
                </c:pt>
                <c:pt idx="31">
                  <c:v>44. 12.</c:v>
                </c:pt>
                <c:pt idx="32">
                  <c:v>45. 01.</c:v>
                </c:pt>
                <c:pt idx="33">
                  <c:v>45. 02.</c:v>
                </c:pt>
                <c:pt idx="34">
                  <c:v>45. 03.</c:v>
                </c:pt>
                <c:pt idx="35">
                  <c:v>45. 04.</c:v>
                </c:pt>
                <c:pt idx="36">
                  <c:v>45. 05.</c:v>
                </c:pt>
              </c:strCache>
            </c:strRef>
          </c:cat>
          <c:val>
            <c:numRef>
              <c:f>ByCtry!$D$48:$D$85</c:f>
              <c:numCache>
                <c:formatCode>0.00%</c:formatCode>
                <c:ptCount val="37"/>
                <c:pt idx="0">
                  <c:v>0</c:v>
                </c:pt>
                <c:pt idx="1">
                  <c:v>0</c:v>
                </c:pt>
                <c:pt idx="2">
                  <c:v>0</c:v>
                </c:pt>
                <c:pt idx="3">
                  <c:v>0</c:v>
                </c:pt>
                <c:pt idx="4">
                  <c:v>0</c:v>
                </c:pt>
                <c:pt idx="5">
                  <c:v>0</c:v>
                </c:pt>
                <c:pt idx="6">
                  <c:v>0</c:v>
                </c:pt>
                <c:pt idx="7">
                  <c:v>0</c:v>
                </c:pt>
                <c:pt idx="8">
                  <c:v>9.2783505154639179E-2</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4.0349697377269674E-3</c:v>
                </c:pt>
                <c:pt idx="26">
                  <c:v>0</c:v>
                </c:pt>
                <c:pt idx="27">
                  <c:v>0</c:v>
                </c:pt>
                <c:pt idx="28">
                  <c:v>0</c:v>
                </c:pt>
                <c:pt idx="29">
                  <c:v>0</c:v>
                </c:pt>
                <c:pt idx="30">
                  <c:v>0</c:v>
                </c:pt>
                <c:pt idx="31">
                  <c:v>0</c:v>
                </c:pt>
                <c:pt idx="32">
                  <c:v>0</c:v>
                </c:pt>
                <c:pt idx="33">
                  <c:v>0</c:v>
                </c:pt>
                <c:pt idx="34">
                  <c:v>0</c:v>
                </c:pt>
                <c:pt idx="35">
                  <c:v>0</c:v>
                </c:pt>
                <c:pt idx="36">
                  <c:v>0</c:v>
                </c:pt>
              </c:numCache>
            </c:numRef>
          </c:val>
          <c:smooth val="0"/>
        </c:ser>
        <c:ser>
          <c:idx val="3"/>
          <c:order val="3"/>
          <c:tx>
            <c:strRef>
              <c:f>ByCtry!$E$46:$E$47</c:f>
              <c:strCache>
                <c:ptCount val="1"/>
                <c:pt idx="0">
                  <c:v>FR</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strRef>
              <c:f>ByCtry!$A$48:$A$85</c:f>
              <c:strCache>
                <c:ptCount val="37"/>
                <c:pt idx="0">
                  <c:v>42. 05.</c:v>
                </c:pt>
                <c:pt idx="1">
                  <c:v>42. 06.</c:v>
                </c:pt>
                <c:pt idx="2">
                  <c:v>42. 07.</c:v>
                </c:pt>
                <c:pt idx="3">
                  <c:v>42. 08.</c:v>
                </c:pt>
                <c:pt idx="4">
                  <c:v>42. 09.</c:v>
                </c:pt>
                <c:pt idx="5">
                  <c:v>42. 10.</c:v>
                </c:pt>
                <c:pt idx="6">
                  <c:v>42. 11.</c:v>
                </c:pt>
                <c:pt idx="7">
                  <c:v>42. 12.</c:v>
                </c:pt>
                <c:pt idx="8">
                  <c:v>43. 01.</c:v>
                </c:pt>
                <c:pt idx="9">
                  <c:v>43. 02.</c:v>
                </c:pt>
                <c:pt idx="10">
                  <c:v>43. 03.</c:v>
                </c:pt>
                <c:pt idx="11">
                  <c:v>43. 04.</c:v>
                </c:pt>
                <c:pt idx="12">
                  <c:v>43. 05.</c:v>
                </c:pt>
                <c:pt idx="13">
                  <c:v>43. 06.</c:v>
                </c:pt>
                <c:pt idx="14">
                  <c:v>43. 07.</c:v>
                </c:pt>
                <c:pt idx="15">
                  <c:v>43. 08.</c:v>
                </c:pt>
                <c:pt idx="16">
                  <c:v>43. 09.</c:v>
                </c:pt>
                <c:pt idx="17">
                  <c:v>43. 10.</c:v>
                </c:pt>
                <c:pt idx="18">
                  <c:v>43. 11.</c:v>
                </c:pt>
                <c:pt idx="19">
                  <c:v>43. 12.</c:v>
                </c:pt>
                <c:pt idx="20">
                  <c:v>44. 01.</c:v>
                </c:pt>
                <c:pt idx="21">
                  <c:v>44. 02.</c:v>
                </c:pt>
                <c:pt idx="22">
                  <c:v>44. 03.</c:v>
                </c:pt>
                <c:pt idx="23">
                  <c:v>44. 04.</c:v>
                </c:pt>
                <c:pt idx="24">
                  <c:v>44. 05.</c:v>
                </c:pt>
                <c:pt idx="25">
                  <c:v>44. 06.</c:v>
                </c:pt>
                <c:pt idx="26">
                  <c:v>44. 07.</c:v>
                </c:pt>
                <c:pt idx="27">
                  <c:v>44. 08.</c:v>
                </c:pt>
                <c:pt idx="28">
                  <c:v>44. 09.</c:v>
                </c:pt>
                <c:pt idx="29">
                  <c:v>44. 10.</c:v>
                </c:pt>
                <c:pt idx="30">
                  <c:v>44. 11.</c:v>
                </c:pt>
                <c:pt idx="31">
                  <c:v>44. 12.</c:v>
                </c:pt>
                <c:pt idx="32">
                  <c:v>45. 01.</c:v>
                </c:pt>
                <c:pt idx="33">
                  <c:v>45. 02.</c:v>
                </c:pt>
                <c:pt idx="34">
                  <c:v>45. 03.</c:v>
                </c:pt>
                <c:pt idx="35">
                  <c:v>45. 04.</c:v>
                </c:pt>
                <c:pt idx="36">
                  <c:v>45. 05.</c:v>
                </c:pt>
              </c:strCache>
            </c:strRef>
          </c:cat>
          <c:val>
            <c:numRef>
              <c:f>ByCtry!$E$48:$E$85</c:f>
              <c:numCache>
                <c:formatCode>0.00%</c:formatCode>
                <c:ptCount val="37"/>
                <c:pt idx="0">
                  <c:v>0</c:v>
                </c:pt>
                <c:pt idx="1">
                  <c:v>0</c:v>
                </c:pt>
                <c:pt idx="2">
                  <c:v>0</c:v>
                </c:pt>
                <c:pt idx="3">
                  <c:v>6.8181818181818177E-2</c:v>
                </c:pt>
                <c:pt idx="4">
                  <c:v>1.5873015873015872E-2</c:v>
                </c:pt>
                <c:pt idx="5">
                  <c:v>1.1764705882352941E-2</c:v>
                </c:pt>
                <c:pt idx="6">
                  <c:v>0.25925925925925924</c:v>
                </c:pt>
                <c:pt idx="7">
                  <c:v>0.22826086956521738</c:v>
                </c:pt>
                <c:pt idx="8">
                  <c:v>0.19587628865979381</c:v>
                </c:pt>
                <c:pt idx="9">
                  <c:v>0.49664429530201343</c:v>
                </c:pt>
                <c:pt idx="10">
                  <c:v>0.30275229357798167</c:v>
                </c:pt>
                <c:pt idx="11">
                  <c:v>0.12686567164179105</c:v>
                </c:pt>
                <c:pt idx="12">
                  <c:v>0.12048192771084337</c:v>
                </c:pt>
                <c:pt idx="13">
                  <c:v>0</c:v>
                </c:pt>
                <c:pt idx="14">
                  <c:v>0</c:v>
                </c:pt>
                <c:pt idx="15">
                  <c:v>5.4545454545454543E-2</c:v>
                </c:pt>
                <c:pt idx="16">
                  <c:v>0.13145539906103287</c:v>
                </c:pt>
                <c:pt idx="17">
                  <c:v>0</c:v>
                </c:pt>
                <c:pt idx="18">
                  <c:v>0</c:v>
                </c:pt>
                <c:pt idx="19">
                  <c:v>8.5470085470085472E-2</c:v>
                </c:pt>
                <c:pt idx="20">
                  <c:v>0.13737373737373737</c:v>
                </c:pt>
                <c:pt idx="21">
                  <c:v>1.1834319526627219E-2</c:v>
                </c:pt>
                <c:pt idx="22">
                  <c:v>0.1156930126002291</c:v>
                </c:pt>
                <c:pt idx="23">
                  <c:v>0.21574344023323616</c:v>
                </c:pt>
                <c:pt idx="24">
                  <c:v>0.36961285609934258</c:v>
                </c:pt>
                <c:pt idx="25">
                  <c:v>0.49562878278412914</c:v>
                </c:pt>
                <c:pt idx="26">
                  <c:v>0.4420289855072464</c:v>
                </c:pt>
                <c:pt idx="27">
                  <c:v>0.40849673202614378</c:v>
                </c:pt>
                <c:pt idx="28">
                  <c:v>0.25545851528384278</c:v>
                </c:pt>
                <c:pt idx="29">
                  <c:v>0</c:v>
                </c:pt>
                <c:pt idx="30">
                  <c:v>0</c:v>
                </c:pt>
                <c:pt idx="31">
                  <c:v>2.232142857142857E-3</c:v>
                </c:pt>
                <c:pt idx="32">
                  <c:v>5.239520958083832E-3</c:v>
                </c:pt>
                <c:pt idx="33">
                  <c:v>0</c:v>
                </c:pt>
                <c:pt idx="34">
                  <c:v>0</c:v>
                </c:pt>
                <c:pt idx="35">
                  <c:v>0</c:v>
                </c:pt>
                <c:pt idx="36">
                  <c:v>0</c:v>
                </c:pt>
              </c:numCache>
            </c:numRef>
          </c:val>
          <c:smooth val="0"/>
        </c:ser>
        <c:ser>
          <c:idx val="4"/>
          <c:order val="4"/>
          <c:tx>
            <c:strRef>
              <c:f>ByCtry!$F$46:$F$47</c:f>
              <c:strCache>
                <c:ptCount val="1"/>
                <c:pt idx="0">
                  <c:v>GE</c:v>
                </c:pt>
              </c:strCache>
            </c:strRef>
          </c:tx>
          <c:spPr>
            <a:ln w="28575" cap="rnd">
              <a:solidFill>
                <a:schemeClr val="accent5"/>
              </a:solidFill>
              <a:round/>
            </a:ln>
            <a:effectLst/>
          </c:spPr>
          <c:marker>
            <c:symbol val="circle"/>
            <c:size val="5"/>
            <c:spPr>
              <a:solidFill>
                <a:schemeClr val="accent5"/>
              </a:solidFill>
              <a:ln w="9525">
                <a:solidFill>
                  <a:schemeClr val="accent5"/>
                </a:solidFill>
              </a:ln>
              <a:effectLst/>
            </c:spPr>
          </c:marker>
          <c:cat>
            <c:strRef>
              <c:f>ByCtry!$A$48:$A$85</c:f>
              <c:strCache>
                <c:ptCount val="37"/>
                <c:pt idx="0">
                  <c:v>42. 05.</c:v>
                </c:pt>
                <c:pt idx="1">
                  <c:v>42. 06.</c:v>
                </c:pt>
                <c:pt idx="2">
                  <c:v>42. 07.</c:v>
                </c:pt>
                <c:pt idx="3">
                  <c:v>42. 08.</c:v>
                </c:pt>
                <c:pt idx="4">
                  <c:v>42. 09.</c:v>
                </c:pt>
                <c:pt idx="5">
                  <c:v>42. 10.</c:v>
                </c:pt>
                <c:pt idx="6">
                  <c:v>42. 11.</c:v>
                </c:pt>
                <c:pt idx="7">
                  <c:v>42. 12.</c:v>
                </c:pt>
                <c:pt idx="8">
                  <c:v>43. 01.</c:v>
                </c:pt>
                <c:pt idx="9">
                  <c:v>43. 02.</c:v>
                </c:pt>
                <c:pt idx="10">
                  <c:v>43. 03.</c:v>
                </c:pt>
                <c:pt idx="11">
                  <c:v>43. 04.</c:v>
                </c:pt>
                <c:pt idx="12">
                  <c:v>43. 05.</c:v>
                </c:pt>
                <c:pt idx="13">
                  <c:v>43. 06.</c:v>
                </c:pt>
                <c:pt idx="14">
                  <c:v>43. 07.</c:v>
                </c:pt>
                <c:pt idx="15">
                  <c:v>43. 08.</c:v>
                </c:pt>
                <c:pt idx="16">
                  <c:v>43. 09.</c:v>
                </c:pt>
                <c:pt idx="17">
                  <c:v>43. 10.</c:v>
                </c:pt>
                <c:pt idx="18">
                  <c:v>43. 11.</c:v>
                </c:pt>
                <c:pt idx="19">
                  <c:v>43. 12.</c:v>
                </c:pt>
                <c:pt idx="20">
                  <c:v>44. 01.</c:v>
                </c:pt>
                <c:pt idx="21">
                  <c:v>44. 02.</c:v>
                </c:pt>
                <c:pt idx="22">
                  <c:v>44. 03.</c:v>
                </c:pt>
                <c:pt idx="23">
                  <c:v>44. 04.</c:v>
                </c:pt>
                <c:pt idx="24">
                  <c:v>44. 05.</c:v>
                </c:pt>
                <c:pt idx="25">
                  <c:v>44. 06.</c:v>
                </c:pt>
                <c:pt idx="26">
                  <c:v>44. 07.</c:v>
                </c:pt>
                <c:pt idx="27">
                  <c:v>44. 08.</c:v>
                </c:pt>
                <c:pt idx="28">
                  <c:v>44. 09.</c:v>
                </c:pt>
                <c:pt idx="29">
                  <c:v>44. 10.</c:v>
                </c:pt>
                <c:pt idx="30">
                  <c:v>44. 11.</c:v>
                </c:pt>
                <c:pt idx="31">
                  <c:v>44. 12.</c:v>
                </c:pt>
                <c:pt idx="32">
                  <c:v>45. 01.</c:v>
                </c:pt>
                <c:pt idx="33">
                  <c:v>45. 02.</c:v>
                </c:pt>
                <c:pt idx="34">
                  <c:v>45. 03.</c:v>
                </c:pt>
                <c:pt idx="35">
                  <c:v>45. 04.</c:v>
                </c:pt>
                <c:pt idx="36">
                  <c:v>45. 05.</c:v>
                </c:pt>
              </c:strCache>
            </c:strRef>
          </c:cat>
          <c:val>
            <c:numRef>
              <c:f>ByCtry!$F$48:$F$85</c:f>
              <c:numCache>
                <c:formatCode>0.00%</c:formatCode>
                <c:ptCount val="37"/>
                <c:pt idx="0">
                  <c:v>1</c:v>
                </c:pt>
                <c:pt idx="1">
                  <c:v>0.94736842105263153</c:v>
                </c:pt>
                <c:pt idx="2">
                  <c:v>0.96078431372549022</c:v>
                </c:pt>
                <c:pt idx="3">
                  <c:v>0.86363636363636365</c:v>
                </c:pt>
                <c:pt idx="4">
                  <c:v>0.7142857142857143</c:v>
                </c:pt>
                <c:pt idx="5">
                  <c:v>0.44705882352941179</c:v>
                </c:pt>
                <c:pt idx="6">
                  <c:v>0.44444444444444442</c:v>
                </c:pt>
                <c:pt idx="7">
                  <c:v>0.38043478260869568</c:v>
                </c:pt>
                <c:pt idx="8">
                  <c:v>0.60824742268041232</c:v>
                </c:pt>
                <c:pt idx="9">
                  <c:v>0.36912751677852351</c:v>
                </c:pt>
                <c:pt idx="10">
                  <c:v>0.44036697247706424</c:v>
                </c:pt>
                <c:pt idx="11">
                  <c:v>0.73880597014925375</c:v>
                </c:pt>
                <c:pt idx="12">
                  <c:v>0.77108433734939763</c:v>
                </c:pt>
                <c:pt idx="13">
                  <c:v>1</c:v>
                </c:pt>
                <c:pt idx="14">
                  <c:v>1</c:v>
                </c:pt>
                <c:pt idx="15">
                  <c:v>0.94545454545454544</c:v>
                </c:pt>
                <c:pt idx="16">
                  <c:v>0.86854460093896713</c:v>
                </c:pt>
                <c:pt idx="17">
                  <c:v>1</c:v>
                </c:pt>
                <c:pt idx="18">
                  <c:v>1</c:v>
                </c:pt>
                <c:pt idx="19">
                  <c:v>0.89173789173789175</c:v>
                </c:pt>
                <c:pt idx="20">
                  <c:v>0.82626262626262625</c:v>
                </c:pt>
                <c:pt idx="21">
                  <c:v>0.79092702169625251</c:v>
                </c:pt>
                <c:pt idx="22">
                  <c:v>0.75830469644902632</c:v>
                </c:pt>
                <c:pt idx="23">
                  <c:v>0.75315840621963071</c:v>
                </c:pt>
                <c:pt idx="24">
                  <c:v>0.59021183345507666</c:v>
                </c:pt>
                <c:pt idx="25">
                  <c:v>0.50033624747814387</c:v>
                </c:pt>
                <c:pt idx="26">
                  <c:v>0.54808959156785242</c:v>
                </c:pt>
                <c:pt idx="27">
                  <c:v>0.54705882352941182</c:v>
                </c:pt>
                <c:pt idx="28">
                  <c:v>0.66484716157205237</c:v>
                </c:pt>
                <c:pt idx="29">
                  <c:v>0.9217439910564561</c:v>
                </c:pt>
                <c:pt idx="30">
                  <c:v>0.99545913218970739</c:v>
                </c:pt>
                <c:pt idx="31">
                  <c:v>0.9681919642857143</c:v>
                </c:pt>
                <c:pt idx="32">
                  <c:v>0.97005988023952094</c:v>
                </c:pt>
                <c:pt idx="33">
                  <c:v>0.99528907922912202</c:v>
                </c:pt>
                <c:pt idx="34">
                  <c:v>1</c:v>
                </c:pt>
                <c:pt idx="35">
                  <c:v>0.98656429942418422</c:v>
                </c:pt>
                <c:pt idx="36">
                  <c:v>1</c:v>
                </c:pt>
              </c:numCache>
            </c:numRef>
          </c:val>
          <c:smooth val="0"/>
        </c:ser>
        <c:ser>
          <c:idx val="5"/>
          <c:order val="5"/>
          <c:tx>
            <c:strRef>
              <c:f>ByCtry!$G$46:$G$47</c:f>
              <c:strCache>
                <c:ptCount val="1"/>
                <c:pt idx="0">
                  <c:v>IT</c:v>
                </c:pt>
              </c:strCache>
            </c:strRef>
          </c:tx>
          <c:spPr>
            <a:ln w="28575" cap="rnd">
              <a:solidFill>
                <a:schemeClr val="accent6"/>
              </a:solidFill>
              <a:round/>
            </a:ln>
            <a:effectLst/>
          </c:spPr>
          <c:marker>
            <c:symbol val="circle"/>
            <c:size val="5"/>
            <c:spPr>
              <a:solidFill>
                <a:schemeClr val="accent6"/>
              </a:solidFill>
              <a:ln w="9525">
                <a:solidFill>
                  <a:schemeClr val="accent6"/>
                </a:solidFill>
              </a:ln>
              <a:effectLst/>
            </c:spPr>
          </c:marker>
          <c:cat>
            <c:strRef>
              <c:f>ByCtry!$A$48:$A$85</c:f>
              <c:strCache>
                <c:ptCount val="37"/>
                <c:pt idx="0">
                  <c:v>42. 05.</c:v>
                </c:pt>
                <c:pt idx="1">
                  <c:v>42. 06.</c:v>
                </c:pt>
                <c:pt idx="2">
                  <c:v>42. 07.</c:v>
                </c:pt>
                <c:pt idx="3">
                  <c:v>42. 08.</c:v>
                </c:pt>
                <c:pt idx="4">
                  <c:v>42. 09.</c:v>
                </c:pt>
                <c:pt idx="5">
                  <c:v>42. 10.</c:v>
                </c:pt>
                <c:pt idx="6">
                  <c:v>42. 11.</c:v>
                </c:pt>
                <c:pt idx="7">
                  <c:v>42. 12.</c:v>
                </c:pt>
                <c:pt idx="8">
                  <c:v>43. 01.</c:v>
                </c:pt>
                <c:pt idx="9">
                  <c:v>43. 02.</c:v>
                </c:pt>
                <c:pt idx="10">
                  <c:v>43. 03.</c:v>
                </c:pt>
                <c:pt idx="11">
                  <c:v>43. 04.</c:v>
                </c:pt>
                <c:pt idx="12">
                  <c:v>43. 05.</c:v>
                </c:pt>
                <c:pt idx="13">
                  <c:v>43. 06.</c:v>
                </c:pt>
                <c:pt idx="14">
                  <c:v>43. 07.</c:v>
                </c:pt>
                <c:pt idx="15">
                  <c:v>43. 08.</c:v>
                </c:pt>
                <c:pt idx="16">
                  <c:v>43. 09.</c:v>
                </c:pt>
                <c:pt idx="17">
                  <c:v>43. 10.</c:v>
                </c:pt>
                <c:pt idx="18">
                  <c:v>43. 11.</c:v>
                </c:pt>
                <c:pt idx="19">
                  <c:v>43. 12.</c:v>
                </c:pt>
                <c:pt idx="20">
                  <c:v>44. 01.</c:v>
                </c:pt>
                <c:pt idx="21">
                  <c:v>44. 02.</c:v>
                </c:pt>
                <c:pt idx="22">
                  <c:v>44. 03.</c:v>
                </c:pt>
                <c:pt idx="23">
                  <c:v>44. 04.</c:v>
                </c:pt>
                <c:pt idx="24">
                  <c:v>44. 05.</c:v>
                </c:pt>
                <c:pt idx="25">
                  <c:v>44. 06.</c:v>
                </c:pt>
                <c:pt idx="26">
                  <c:v>44. 07.</c:v>
                </c:pt>
                <c:pt idx="27">
                  <c:v>44. 08.</c:v>
                </c:pt>
                <c:pt idx="28">
                  <c:v>44. 09.</c:v>
                </c:pt>
                <c:pt idx="29">
                  <c:v>44. 10.</c:v>
                </c:pt>
                <c:pt idx="30">
                  <c:v>44. 11.</c:v>
                </c:pt>
                <c:pt idx="31">
                  <c:v>44. 12.</c:v>
                </c:pt>
                <c:pt idx="32">
                  <c:v>45. 01.</c:v>
                </c:pt>
                <c:pt idx="33">
                  <c:v>45. 02.</c:v>
                </c:pt>
                <c:pt idx="34">
                  <c:v>45. 03.</c:v>
                </c:pt>
                <c:pt idx="35">
                  <c:v>45. 04.</c:v>
                </c:pt>
                <c:pt idx="36">
                  <c:v>45. 05.</c:v>
                </c:pt>
              </c:strCache>
            </c:strRef>
          </c:cat>
          <c:val>
            <c:numRef>
              <c:f>ByCtry!$G$48:$G$85</c:f>
              <c:numCache>
                <c:formatCode>0.00%</c:formatCode>
                <c:ptCount val="37"/>
                <c:pt idx="0">
                  <c:v>0</c:v>
                </c:pt>
                <c:pt idx="1">
                  <c:v>0</c:v>
                </c:pt>
                <c:pt idx="2">
                  <c:v>0</c:v>
                </c:pt>
                <c:pt idx="3">
                  <c:v>0</c:v>
                </c:pt>
                <c:pt idx="4">
                  <c:v>0</c:v>
                </c:pt>
                <c:pt idx="5">
                  <c:v>1.1764705882352941E-2</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ser>
        <c:ser>
          <c:idx val="6"/>
          <c:order val="6"/>
          <c:tx>
            <c:strRef>
              <c:f>ByCtry!$H$46:$H$47</c:f>
              <c:strCache>
                <c:ptCount val="1"/>
                <c:pt idx="0">
                  <c:v>NL</c:v>
                </c:pt>
              </c:strCache>
            </c:strRef>
          </c:tx>
          <c:spPr>
            <a:ln w="28575" cap="rnd">
              <a:solidFill>
                <a:schemeClr val="accent1">
                  <a:lumMod val="60000"/>
                </a:schemeClr>
              </a:solidFill>
              <a:round/>
            </a:ln>
            <a:effectLst/>
          </c:spPr>
          <c:marker>
            <c:symbol val="circle"/>
            <c:size val="5"/>
            <c:spPr>
              <a:solidFill>
                <a:schemeClr val="accent1">
                  <a:lumMod val="60000"/>
                </a:schemeClr>
              </a:solidFill>
              <a:ln w="9525">
                <a:solidFill>
                  <a:schemeClr val="accent1">
                    <a:lumMod val="60000"/>
                  </a:schemeClr>
                </a:solidFill>
              </a:ln>
              <a:effectLst/>
            </c:spPr>
          </c:marker>
          <c:cat>
            <c:strRef>
              <c:f>ByCtry!$A$48:$A$85</c:f>
              <c:strCache>
                <c:ptCount val="37"/>
                <c:pt idx="0">
                  <c:v>42. 05.</c:v>
                </c:pt>
                <c:pt idx="1">
                  <c:v>42. 06.</c:v>
                </c:pt>
                <c:pt idx="2">
                  <c:v>42. 07.</c:v>
                </c:pt>
                <c:pt idx="3">
                  <c:v>42. 08.</c:v>
                </c:pt>
                <c:pt idx="4">
                  <c:v>42. 09.</c:v>
                </c:pt>
                <c:pt idx="5">
                  <c:v>42. 10.</c:v>
                </c:pt>
                <c:pt idx="6">
                  <c:v>42. 11.</c:v>
                </c:pt>
                <c:pt idx="7">
                  <c:v>42. 12.</c:v>
                </c:pt>
                <c:pt idx="8">
                  <c:v>43. 01.</c:v>
                </c:pt>
                <c:pt idx="9">
                  <c:v>43. 02.</c:v>
                </c:pt>
                <c:pt idx="10">
                  <c:v>43. 03.</c:v>
                </c:pt>
                <c:pt idx="11">
                  <c:v>43. 04.</c:v>
                </c:pt>
                <c:pt idx="12">
                  <c:v>43. 05.</c:v>
                </c:pt>
                <c:pt idx="13">
                  <c:v>43. 06.</c:v>
                </c:pt>
                <c:pt idx="14">
                  <c:v>43. 07.</c:v>
                </c:pt>
                <c:pt idx="15">
                  <c:v>43. 08.</c:v>
                </c:pt>
                <c:pt idx="16">
                  <c:v>43. 09.</c:v>
                </c:pt>
                <c:pt idx="17">
                  <c:v>43. 10.</c:v>
                </c:pt>
                <c:pt idx="18">
                  <c:v>43. 11.</c:v>
                </c:pt>
                <c:pt idx="19">
                  <c:v>43. 12.</c:v>
                </c:pt>
                <c:pt idx="20">
                  <c:v>44. 01.</c:v>
                </c:pt>
                <c:pt idx="21">
                  <c:v>44. 02.</c:v>
                </c:pt>
                <c:pt idx="22">
                  <c:v>44. 03.</c:v>
                </c:pt>
                <c:pt idx="23">
                  <c:v>44. 04.</c:v>
                </c:pt>
                <c:pt idx="24">
                  <c:v>44. 05.</c:v>
                </c:pt>
                <c:pt idx="25">
                  <c:v>44. 06.</c:v>
                </c:pt>
                <c:pt idx="26">
                  <c:v>44. 07.</c:v>
                </c:pt>
                <c:pt idx="27">
                  <c:v>44. 08.</c:v>
                </c:pt>
                <c:pt idx="28">
                  <c:v>44. 09.</c:v>
                </c:pt>
                <c:pt idx="29">
                  <c:v>44. 10.</c:v>
                </c:pt>
                <c:pt idx="30">
                  <c:v>44. 11.</c:v>
                </c:pt>
                <c:pt idx="31">
                  <c:v>44. 12.</c:v>
                </c:pt>
                <c:pt idx="32">
                  <c:v>45. 01.</c:v>
                </c:pt>
                <c:pt idx="33">
                  <c:v>45. 02.</c:v>
                </c:pt>
                <c:pt idx="34">
                  <c:v>45. 03.</c:v>
                </c:pt>
                <c:pt idx="35">
                  <c:v>45. 04.</c:v>
                </c:pt>
                <c:pt idx="36">
                  <c:v>45. 05.</c:v>
                </c:pt>
              </c:strCache>
            </c:strRef>
          </c:cat>
          <c:val>
            <c:numRef>
              <c:f>ByCtry!$H$48:$H$85</c:f>
              <c:numCache>
                <c:formatCode>0.00%</c:formatCode>
                <c:ptCount val="37"/>
                <c:pt idx="0">
                  <c:v>0</c:v>
                </c:pt>
                <c:pt idx="1">
                  <c:v>5.2631578947368418E-2</c:v>
                </c:pt>
                <c:pt idx="2">
                  <c:v>3.9215686274509803E-2</c:v>
                </c:pt>
                <c:pt idx="3">
                  <c:v>4.5454545454545456E-2</c:v>
                </c:pt>
                <c:pt idx="4">
                  <c:v>0.20634920634920634</c:v>
                </c:pt>
                <c:pt idx="5">
                  <c:v>0.41176470588235292</c:v>
                </c:pt>
                <c:pt idx="6">
                  <c:v>0.18518518518518517</c:v>
                </c:pt>
                <c:pt idx="7">
                  <c:v>0.28260869565217389</c:v>
                </c:pt>
                <c:pt idx="8">
                  <c:v>8.247422680412371E-2</c:v>
                </c:pt>
                <c:pt idx="9">
                  <c:v>2.6845637583892617E-2</c:v>
                </c:pt>
                <c:pt idx="10">
                  <c:v>7.3394495412844041E-2</c:v>
                </c:pt>
                <c:pt idx="11">
                  <c:v>2.9850746268656716E-2</c:v>
                </c:pt>
                <c:pt idx="12">
                  <c:v>7.2289156626506021E-2</c:v>
                </c:pt>
                <c:pt idx="13">
                  <c:v>0</c:v>
                </c:pt>
                <c:pt idx="14">
                  <c:v>0</c:v>
                </c:pt>
                <c:pt idx="15">
                  <c:v>0</c:v>
                </c:pt>
                <c:pt idx="16">
                  <c:v>0</c:v>
                </c:pt>
                <c:pt idx="17">
                  <c:v>0</c:v>
                </c:pt>
                <c:pt idx="18">
                  <c:v>0</c:v>
                </c:pt>
                <c:pt idx="19">
                  <c:v>0</c:v>
                </c:pt>
                <c:pt idx="20">
                  <c:v>3.6363636363636362E-2</c:v>
                </c:pt>
                <c:pt idx="21">
                  <c:v>0.19723865877712032</c:v>
                </c:pt>
                <c:pt idx="22">
                  <c:v>0.12027491408934708</c:v>
                </c:pt>
                <c:pt idx="23">
                  <c:v>0</c:v>
                </c:pt>
                <c:pt idx="24">
                  <c:v>2.9218407596785976E-3</c:v>
                </c:pt>
                <c:pt idx="25">
                  <c:v>0</c:v>
                </c:pt>
                <c:pt idx="26">
                  <c:v>0</c:v>
                </c:pt>
                <c:pt idx="27">
                  <c:v>3.0718954248366011E-2</c:v>
                </c:pt>
                <c:pt idx="28">
                  <c:v>7.9148471615720528E-2</c:v>
                </c:pt>
                <c:pt idx="29">
                  <c:v>7.4343208496366692E-2</c:v>
                </c:pt>
                <c:pt idx="30">
                  <c:v>0</c:v>
                </c:pt>
                <c:pt idx="31">
                  <c:v>0</c:v>
                </c:pt>
                <c:pt idx="32">
                  <c:v>0</c:v>
                </c:pt>
                <c:pt idx="33">
                  <c:v>4.2826552462526765E-4</c:v>
                </c:pt>
                <c:pt idx="34">
                  <c:v>0</c:v>
                </c:pt>
                <c:pt idx="35">
                  <c:v>1.1516314779270633E-3</c:v>
                </c:pt>
                <c:pt idx="36">
                  <c:v>0</c:v>
                </c:pt>
              </c:numCache>
            </c:numRef>
          </c:val>
          <c:smooth val="0"/>
        </c:ser>
        <c:ser>
          <c:idx val="7"/>
          <c:order val="7"/>
          <c:tx>
            <c:strRef>
              <c:f>ByCtry!$I$46:$I$47</c:f>
              <c:strCache>
                <c:ptCount val="1"/>
                <c:pt idx="0">
                  <c:v>NO</c:v>
                </c:pt>
              </c:strCache>
            </c:strRef>
          </c:tx>
          <c:spPr>
            <a:ln w="28575" cap="rnd">
              <a:solidFill>
                <a:schemeClr val="accent2">
                  <a:lumMod val="60000"/>
                </a:schemeClr>
              </a:solidFill>
              <a:round/>
            </a:ln>
            <a:effectLst/>
          </c:spPr>
          <c:marker>
            <c:symbol val="circle"/>
            <c:size val="5"/>
            <c:spPr>
              <a:solidFill>
                <a:schemeClr val="accent2">
                  <a:lumMod val="60000"/>
                </a:schemeClr>
              </a:solidFill>
              <a:ln w="9525">
                <a:solidFill>
                  <a:schemeClr val="accent2">
                    <a:lumMod val="60000"/>
                  </a:schemeClr>
                </a:solidFill>
              </a:ln>
              <a:effectLst/>
            </c:spPr>
          </c:marker>
          <c:cat>
            <c:strRef>
              <c:f>ByCtry!$A$48:$A$85</c:f>
              <c:strCache>
                <c:ptCount val="37"/>
                <c:pt idx="0">
                  <c:v>42. 05.</c:v>
                </c:pt>
                <c:pt idx="1">
                  <c:v>42. 06.</c:v>
                </c:pt>
                <c:pt idx="2">
                  <c:v>42. 07.</c:v>
                </c:pt>
                <c:pt idx="3">
                  <c:v>42. 08.</c:v>
                </c:pt>
                <c:pt idx="4">
                  <c:v>42. 09.</c:v>
                </c:pt>
                <c:pt idx="5">
                  <c:v>42. 10.</c:v>
                </c:pt>
                <c:pt idx="6">
                  <c:v>42. 11.</c:v>
                </c:pt>
                <c:pt idx="7">
                  <c:v>42. 12.</c:v>
                </c:pt>
                <c:pt idx="8">
                  <c:v>43. 01.</c:v>
                </c:pt>
                <c:pt idx="9">
                  <c:v>43. 02.</c:v>
                </c:pt>
                <c:pt idx="10">
                  <c:v>43. 03.</c:v>
                </c:pt>
                <c:pt idx="11">
                  <c:v>43. 04.</c:v>
                </c:pt>
                <c:pt idx="12">
                  <c:v>43. 05.</c:v>
                </c:pt>
                <c:pt idx="13">
                  <c:v>43. 06.</c:v>
                </c:pt>
                <c:pt idx="14">
                  <c:v>43. 07.</c:v>
                </c:pt>
                <c:pt idx="15">
                  <c:v>43. 08.</c:v>
                </c:pt>
                <c:pt idx="16">
                  <c:v>43. 09.</c:v>
                </c:pt>
                <c:pt idx="17">
                  <c:v>43. 10.</c:v>
                </c:pt>
                <c:pt idx="18">
                  <c:v>43. 11.</c:v>
                </c:pt>
                <c:pt idx="19">
                  <c:v>43. 12.</c:v>
                </c:pt>
                <c:pt idx="20">
                  <c:v>44. 01.</c:v>
                </c:pt>
                <c:pt idx="21">
                  <c:v>44. 02.</c:v>
                </c:pt>
                <c:pt idx="22">
                  <c:v>44. 03.</c:v>
                </c:pt>
                <c:pt idx="23">
                  <c:v>44. 04.</c:v>
                </c:pt>
                <c:pt idx="24">
                  <c:v>44. 05.</c:v>
                </c:pt>
                <c:pt idx="25">
                  <c:v>44. 06.</c:v>
                </c:pt>
                <c:pt idx="26">
                  <c:v>44. 07.</c:v>
                </c:pt>
                <c:pt idx="27">
                  <c:v>44. 08.</c:v>
                </c:pt>
                <c:pt idx="28">
                  <c:v>44. 09.</c:v>
                </c:pt>
                <c:pt idx="29">
                  <c:v>44. 10.</c:v>
                </c:pt>
                <c:pt idx="30">
                  <c:v>44. 11.</c:v>
                </c:pt>
                <c:pt idx="31">
                  <c:v>44. 12.</c:v>
                </c:pt>
                <c:pt idx="32">
                  <c:v>45. 01.</c:v>
                </c:pt>
                <c:pt idx="33">
                  <c:v>45. 02.</c:v>
                </c:pt>
                <c:pt idx="34">
                  <c:v>45. 03.</c:v>
                </c:pt>
                <c:pt idx="35">
                  <c:v>45. 04.</c:v>
                </c:pt>
                <c:pt idx="36">
                  <c:v>45. 05.</c:v>
                </c:pt>
              </c:strCache>
            </c:strRef>
          </c:cat>
          <c:val>
            <c:numRef>
              <c:f>ByCtry!$I$48:$I$85</c:f>
              <c:numCache>
                <c:formatCode>0.00%</c:formatCode>
                <c:ptCount val="37"/>
                <c:pt idx="0">
                  <c:v>0</c:v>
                </c:pt>
                <c:pt idx="1">
                  <c:v>0</c:v>
                </c:pt>
                <c:pt idx="2">
                  <c:v>0</c:v>
                </c:pt>
                <c:pt idx="3">
                  <c:v>0</c:v>
                </c:pt>
                <c:pt idx="4">
                  <c:v>6.3492063492063489E-2</c:v>
                </c:pt>
                <c:pt idx="5">
                  <c:v>0</c:v>
                </c:pt>
                <c:pt idx="6">
                  <c:v>0</c:v>
                </c:pt>
                <c:pt idx="7">
                  <c:v>0</c:v>
                </c:pt>
                <c:pt idx="8">
                  <c:v>0</c:v>
                </c:pt>
                <c:pt idx="9">
                  <c:v>0</c:v>
                </c:pt>
                <c:pt idx="10">
                  <c:v>4.5871559633027525E-2</c:v>
                </c:pt>
                <c:pt idx="11">
                  <c:v>0</c:v>
                </c:pt>
                <c:pt idx="12">
                  <c:v>0</c:v>
                </c:pt>
                <c:pt idx="13">
                  <c:v>0</c:v>
                </c:pt>
                <c:pt idx="14">
                  <c:v>0</c:v>
                </c:pt>
                <c:pt idx="15">
                  <c:v>0</c:v>
                </c:pt>
                <c:pt idx="16">
                  <c:v>0</c:v>
                </c:pt>
                <c:pt idx="17">
                  <c:v>0</c:v>
                </c:pt>
                <c:pt idx="18">
                  <c:v>0</c:v>
                </c:pt>
                <c:pt idx="19">
                  <c:v>0</c:v>
                </c:pt>
                <c:pt idx="20">
                  <c:v>0</c:v>
                </c:pt>
                <c:pt idx="21">
                  <c:v>0</c:v>
                </c:pt>
                <c:pt idx="22">
                  <c:v>0</c:v>
                </c:pt>
                <c:pt idx="23">
                  <c:v>3.8872691933916422E-3</c:v>
                </c:pt>
                <c:pt idx="24">
                  <c:v>0</c:v>
                </c:pt>
                <c:pt idx="25">
                  <c:v>0</c:v>
                </c:pt>
                <c:pt idx="26">
                  <c:v>0</c:v>
                </c:pt>
                <c:pt idx="27">
                  <c:v>0</c:v>
                </c:pt>
                <c:pt idx="28">
                  <c:v>5.4585152838427945E-4</c:v>
                </c:pt>
                <c:pt idx="29">
                  <c:v>3.9128004471771938E-3</c:v>
                </c:pt>
                <c:pt idx="30">
                  <c:v>4.5408678102926339E-3</c:v>
                </c:pt>
                <c:pt idx="31">
                  <c:v>1.6183035714285716E-2</c:v>
                </c:pt>
                <c:pt idx="32">
                  <c:v>7.4850299401197609E-4</c:v>
                </c:pt>
                <c:pt idx="33">
                  <c:v>4.2826552462526769E-3</c:v>
                </c:pt>
                <c:pt idx="34">
                  <c:v>0</c:v>
                </c:pt>
                <c:pt idx="35">
                  <c:v>4.6065259117082534E-3</c:v>
                </c:pt>
                <c:pt idx="36">
                  <c:v>0</c:v>
                </c:pt>
              </c:numCache>
            </c:numRef>
          </c:val>
          <c:smooth val="0"/>
        </c:ser>
        <c:dLbls>
          <c:showLegendKey val="0"/>
          <c:showVal val="0"/>
          <c:showCatName val="0"/>
          <c:showSerName val="0"/>
          <c:showPercent val="0"/>
          <c:showBubbleSize val="0"/>
        </c:dLbls>
        <c:marker val="1"/>
        <c:smooth val="0"/>
        <c:axId val="302341064"/>
        <c:axId val="302339496"/>
      </c:lineChart>
      <c:catAx>
        <c:axId val="3023410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2339496"/>
        <c:crosses val="autoZero"/>
        <c:auto val="1"/>
        <c:lblAlgn val="ctr"/>
        <c:lblOffset val="100"/>
        <c:noMultiLvlLbl val="0"/>
      </c:catAx>
      <c:valAx>
        <c:axId val="302339496"/>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2341064"/>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[All Mosquito Bombing Raids.xlsx]TtlByDay!PivotTable1</c:name>
    <c:fmtId val="0"/>
  </c:pivotSource>
  <c:chart>
    <c:autoTitleDeleted val="0"/>
    <c:pivotFmts>
      <c:pivotFmt>
        <c:idx val="0"/>
        <c:spPr>
          <a:solidFill>
            <a:srgbClr val="9999FF"/>
          </a:solidFill>
          <a:ln w="12700">
            <a:solidFill>
              <a:srgbClr val="000000"/>
            </a:solidFill>
            <a:prstDash val="solid"/>
          </a:ln>
        </c:spPr>
        <c:marker>
          <c:symbol val="none"/>
        </c:marker>
      </c:pivotFmt>
      <c:pivotFmt>
        <c:idx val="1"/>
        <c:spPr>
          <a:solidFill>
            <a:srgbClr val="993366"/>
          </a:solidFill>
          <a:ln w="12700">
            <a:solidFill>
              <a:srgbClr val="000000"/>
            </a:solidFill>
            <a:prstDash val="solid"/>
          </a:ln>
        </c:spPr>
        <c:marker>
          <c:symbol val="none"/>
        </c:marker>
      </c:pivotFmt>
      <c:pivotFmt>
        <c:idx val="2"/>
        <c:spPr>
          <a:solidFill>
            <a:srgbClr val="FFFFCC"/>
          </a:solidFill>
          <a:ln w="12700">
            <a:solidFill>
              <a:srgbClr val="000000"/>
            </a:solidFill>
            <a:prstDash val="solid"/>
          </a:ln>
        </c:spPr>
        <c:marker>
          <c:symbol val="none"/>
        </c:marker>
      </c:pivotFmt>
      <c:pivotFmt>
        <c:idx val="3"/>
        <c:spPr>
          <a:solidFill>
            <a:srgbClr val="CCFFFF"/>
          </a:solidFill>
          <a:ln w="12700">
            <a:solidFill>
              <a:srgbClr val="000000"/>
            </a:solidFill>
            <a:prstDash val="solid"/>
          </a:ln>
        </c:spPr>
        <c:marker>
          <c:symbol val="none"/>
        </c:marker>
      </c:pivotFmt>
    </c:pivotFmts>
    <c:plotArea>
      <c:layout/>
      <c:barChart>
        <c:barDir val="col"/>
        <c:grouping val="stacked"/>
        <c:varyColors val="0"/>
        <c:ser>
          <c:idx val="0"/>
          <c:order val="0"/>
          <c:tx>
            <c:strRef>
              <c:f>TtlByDay!$B$3:$B$4</c:f>
              <c:strCache>
                <c:ptCount val="1"/>
                <c:pt idx="0">
                  <c:v>2</c:v>
                </c:pt>
              </c:strCache>
            </c:strRef>
          </c:tx>
          <c:spPr>
            <a:solidFill>
              <a:srgbClr val="9999FF"/>
            </a:solidFill>
            <a:ln w="12700">
              <a:solidFill>
                <a:srgbClr val="000000"/>
              </a:solidFill>
              <a:prstDash val="solid"/>
            </a:ln>
          </c:spPr>
          <c:invertIfNegative val="0"/>
          <c:cat>
            <c:strRef>
              <c:f>TtlByDay!$A$5:$A$2445</c:f>
              <c:strCache>
                <c:ptCount val="2440"/>
                <c:pt idx="0">
                  <c:v>1942.01.01.</c:v>
                </c:pt>
                <c:pt idx="1">
                  <c:v>1942.01.01/02.</c:v>
                </c:pt>
                <c:pt idx="2">
                  <c:v>1942.01.02.</c:v>
                </c:pt>
                <c:pt idx="3">
                  <c:v>1942.01.02/03.</c:v>
                </c:pt>
                <c:pt idx="4">
                  <c:v>1942.01.03.</c:v>
                </c:pt>
                <c:pt idx="5">
                  <c:v>1942.01.03/04.</c:v>
                </c:pt>
                <c:pt idx="6">
                  <c:v>1942.01.04.</c:v>
                </c:pt>
                <c:pt idx="7">
                  <c:v>1942.01.04/05.</c:v>
                </c:pt>
                <c:pt idx="8">
                  <c:v>1942.01.05.</c:v>
                </c:pt>
                <c:pt idx="9">
                  <c:v>1942.01.05/06.</c:v>
                </c:pt>
                <c:pt idx="10">
                  <c:v>1942.01.06.</c:v>
                </c:pt>
                <c:pt idx="11">
                  <c:v>1942.01.06/07.</c:v>
                </c:pt>
                <c:pt idx="12">
                  <c:v>1942.01.07.</c:v>
                </c:pt>
                <c:pt idx="13">
                  <c:v>1942.01.07/08.</c:v>
                </c:pt>
                <c:pt idx="14">
                  <c:v>1942.01.08.</c:v>
                </c:pt>
                <c:pt idx="15">
                  <c:v>1942.01.08/09.</c:v>
                </c:pt>
                <c:pt idx="16">
                  <c:v>1942.01.09.</c:v>
                </c:pt>
                <c:pt idx="17">
                  <c:v>1942.01.09/10.</c:v>
                </c:pt>
                <c:pt idx="18">
                  <c:v>1942.01.10.</c:v>
                </c:pt>
                <c:pt idx="19">
                  <c:v>1942.01.10/11.</c:v>
                </c:pt>
                <c:pt idx="20">
                  <c:v>1942.01.11.</c:v>
                </c:pt>
                <c:pt idx="21">
                  <c:v>1942.01.11/12.</c:v>
                </c:pt>
                <c:pt idx="22">
                  <c:v>1942.01.12.</c:v>
                </c:pt>
                <c:pt idx="23">
                  <c:v>1942.01.12/13.</c:v>
                </c:pt>
                <c:pt idx="24">
                  <c:v>1942.01.13.</c:v>
                </c:pt>
                <c:pt idx="25">
                  <c:v>1942.01.13/14.</c:v>
                </c:pt>
                <c:pt idx="26">
                  <c:v>1942.01.14.</c:v>
                </c:pt>
                <c:pt idx="27">
                  <c:v>1942.01.14/15.</c:v>
                </c:pt>
                <c:pt idx="28">
                  <c:v>1942.01.15.</c:v>
                </c:pt>
                <c:pt idx="29">
                  <c:v>1942.01.15/16.</c:v>
                </c:pt>
                <c:pt idx="30">
                  <c:v>1942.01.16.</c:v>
                </c:pt>
                <c:pt idx="31">
                  <c:v>1942.01.16/17.</c:v>
                </c:pt>
                <c:pt idx="32">
                  <c:v>1942.01.17.</c:v>
                </c:pt>
                <c:pt idx="33">
                  <c:v>1942.01.17/18.</c:v>
                </c:pt>
                <c:pt idx="34">
                  <c:v>1942.01.18.</c:v>
                </c:pt>
                <c:pt idx="35">
                  <c:v>1942.01.18/19.</c:v>
                </c:pt>
                <c:pt idx="36">
                  <c:v>1942.01.19.</c:v>
                </c:pt>
                <c:pt idx="37">
                  <c:v>1942.01.19/20.</c:v>
                </c:pt>
                <c:pt idx="38">
                  <c:v>1942.01.20.</c:v>
                </c:pt>
                <c:pt idx="39">
                  <c:v>1942.01.20/21.</c:v>
                </c:pt>
                <c:pt idx="40">
                  <c:v>1942.01.21.</c:v>
                </c:pt>
                <c:pt idx="41">
                  <c:v>1942.01.21/22.</c:v>
                </c:pt>
                <c:pt idx="42">
                  <c:v>1942.01.22.</c:v>
                </c:pt>
                <c:pt idx="43">
                  <c:v>1942.01.22/23.</c:v>
                </c:pt>
                <c:pt idx="44">
                  <c:v>1942.01.23.</c:v>
                </c:pt>
                <c:pt idx="45">
                  <c:v>1942.01.23/24.</c:v>
                </c:pt>
                <c:pt idx="46">
                  <c:v>1942.01.24.</c:v>
                </c:pt>
                <c:pt idx="47">
                  <c:v>1942.01.24/25.</c:v>
                </c:pt>
                <c:pt idx="48">
                  <c:v>1942.01.25.</c:v>
                </c:pt>
                <c:pt idx="49">
                  <c:v>1942.01.25/26.</c:v>
                </c:pt>
                <c:pt idx="50">
                  <c:v>1942.01.26.</c:v>
                </c:pt>
                <c:pt idx="51">
                  <c:v>1942.01.26/27.</c:v>
                </c:pt>
                <c:pt idx="52">
                  <c:v>1942.01.27.</c:v>
                </c:pt>
                <c:pt idx="53">
                  <c:v>1942.01.27/28.</c:v>
                </c:pt>
                <c:pt idx="54">
                  <c:v>1942.01.28.</c:v>
                </c:pt>
                <c:pt idx="55">
                  <c:v>1942.01.28/29.</c:v>
                </c:pt>
                <c:pt idx="56">
                  <c:v>1942.01.29.</c:v>
                </c:pt>
                <c:pt idx="57">
                  <c:v>1942.01.29/30.</c:v>
                </c:pt>
                <c:pt idx="58">
                  <c:v>1942.01.30.</c:v>
                </c:pt>
                <c:pt idx="59">
                  <c:v>1942.01.30/31.</c:v>
                </c:pt>
                <c:pt idx="60">
                  <c:v>1942.01.31.</c:v>
                </c:pt>
                <c:pt idx="61">
                  <c:v>1942.01.31/01.</c:v>
                </c:pt>
                <c:pt idx="62">
                  <c:v>1942.02.01.</c:v>
                </c:pt>
                <c:pt idx="63">
                  <c:v>1942.02.01/02.</c:v>
                </c:pt>
                <c:pt idx="64">
                  <c:v>1942.02.02.</c:v>
                </c:pt>
                <c:pt idx="65">
                  <c:v>1942.02.02/03.</c:v>
                </c:pt>
                <c:pt idx="66">
                  <c:v>1942.02.03.</c:v>
                </c:pt>
                <c:pt idx="67">
                  <c:v>1942.02.03/04.</c:v>
                </c:pt>
                <c:pt idx="68">
                  <c:v>1942.02.04.</c:v>
                </c:pt>
                <c:pt idx="69">
                  <c:v>1942.02.04/05.</c:v>
                </c:pt>
                <c:pt idx="70">
                  <c:v>1942.02.05.</c:v>
                </c:pt>
                <c:pt idx="71">
                  <c:v>1942.02.05/06.</c:v>
                </c:pt>
                <c:pt idx="72">
                  <c:v>1942.02.06.</c:v>
                </c:pt>
                <c:pt idx="73">
                  <c:v>1942.02.06/07.</c:v>
                </c:pt>
                <c:pt idx="74">
                  <c:v>1942.02.07.</c:v>
                </c:pt>
                <c:pt idx="75">
                  <c:v>1942.02.07/08.</c:v>
                </c:pt>
                <c:pt idx="76">
                  <c:v>1942.02.08.</c:v>
                </c:pt>
                <c:pt idx="77">
                  <c:v>1942.02.08/09.</c:v>
                </c:pt>
                <c:pt idx="78">
                  <c:v>1942.02.09.</c:v>
                </c:pt>
                <c:pt idx="79">
                  <c:v>1942.02.09/10.</c:v>
                </c:pt>
                <c:pt idx="80">
                  <c:v>1942.02.10.</c:v>
                </c:pt>
                <c:pt idx="81">
                  <c:v>1942.02.10/11.</c:v>
                </c:pt>
                <c:pt idx="82">
                  <c:v>1942.02.11.</c:v>
                </c:pt>
                <c:pt idx="83">
                  <c:v>1942.02.11/12.</c:v>
                </c:pt>
                <c:pt idx="84">
                  <c:v>1942.02.12.</c:v>
                </c:pt>
                <c:pt idx="85">
                  <c:v>1942.02.12/13.</c:v>
                </c:pt>
                <c:pt idx="86">
                  <c:v>1942.02.13.</c:v>
                </c:pt>
                <c:pt idx="87">
                  <c:v>1942.02.13/14.</c:v>
                </c:pt>
                <c:pt idx="88">
                  <c:v>1942.02.14.</c:v>
                </c:pt>
                <c:pt idx="89">
                  <c:v>1942.02.14/15.</c:v>
                </c:pt>
                <c:pt idx="90">
                  <c:v>1942.02.15.</c:v>
                </c:pt>
                <c:pt idx="91">
                  <c:v>1942.02.15/16.</c:v>
                </c:pt>
                <c:pt idx="92">
                  <c:v>1942.02.16.</c:v>
                </c:pt>
                <c:pt idx="93">
                  <c:v>1942.02.16/17.</c:v>
                </c:pt>
                <c:pt idx="94">
                  <c:v>1942.02.17.</c:v>
                </c:pt>
                <c:pt idx="95">
                  <c:v>1942.02.17/18.</c:v>
                </c:pt>
                <c:pt idx="96">
                  <c:v>1942.02.18.</c:v>
                </c:pt>
                <c:pt idx="97">
                  <c:v>1942.02.18/19.</c:v>
                </c:pt>
                <c:pt idx="98">
                  <c:v>1942.02.19.</c:v>
                </c:pt>
                <c:pt idx="99">
                  <c:v>1942.02.19/20.</c:v>
                </c:pt>
                <c:pt idx="100">
                  <c:v>1942.02.20.</c:v>
                </c:pt>
                <c:pt idx="101">
                  <c:v>1942.02.20/21.</c:v>
                </c:pt>
                <c:pt idx="102">
                  <c:v>1942.02.21.</c:v>
                </c:pt>
                <c:pt idx="103">
                  <c:v>1942.02.21/22.</c:v>
                </c:pt>
                <c:pt idx="104">
                  <c:v>1942.02.22.</c:v>
                </c:pt>
                <c:pt idx="105">
                  <c:v>1942.02.22/23.</c:v>
                </c:pt>
                <c:pt idx="106">
                  <c:v>1942.02.23.</c:v>
                </c:pt>
                <c:pt idx="107">
                  <c:v>1942.02.23/24.</c:v>
                </c:pt>
                <c:pt idx="108">
                  <c:v>1942.02.24.</c:v>
                </c:pt>
                <c:pt idx="109">
                  <c:v>1942.02.24/25.</c:v>
                </c:pt>
                <c:pt idx="110">
                  <c:v>1942.02.25.</c:v>
                </c:pt>
                <c:pt idx="111">
                  <c:v>1942.02.25/26.</c:v>
                </c:pt>
                <c:pt idx="112">
                  <c:v>1942.02.26.</c:v>
                </c:pt>
                <c:pt idx="113">
                  <c:v>1942.02.26/27.</c:v>
                </c:pt>
                <c:pt idx="114">
                  <c:v>1942.02.27.</c:v>
                </c:pt>
                <c:pt idx="115">
                  <c:v>1942.02.27/28.</c:v>
                </c:pt>
                <c:pt idx="116">
                  <c:v>1942.02.28.</c:v>
                </c:pt>
                <c:pt idx="117">
                  <c:v>1942.02.28/01.</c:v>
                </c:pt>
                <c:pt idx="118">
                  <c:v>1942.03.01.</c:v>
                </c:pt>
                <c:pt idx="119">
                  <c:v>1942.03.01/02.</c:v>
                </c:pt>
                <c:pt idx="120">
                  <c:v>1942.03.02.</c:v>
                </c:pt>
                <c:pt idx="121">
                  <c:v>1942.03.02/03.</c:v>
                </c:pt>
                <c:pt idx="122">
                  <c:v>1942.03.03.</c:v>
                </c:pt>
                <c:pt idx="123">
                  <c:v>1942.03.03/04.</c:v>
                </c:pt>
                <c:pt idx="124">
                  <c:v>1942.03.04.</c:v>
                </c:pt>
                <c:pt idx="125">
                  <c:v>1942.03.04/05.</c:v>
                </c:pt>
                <c:pt idx="126">
                  <c:v>1942.03.05.</c:v>
                </c:pt>
                <c:pt idx="127">
                  <c:v>1942.03.05/06.</c:v>
                </c:pt>
                <c:pt idx="128">
                  <c:v>1942.03.06.</c:v>
                </c:pt>
                <c:pt idx="129">
                  <c:v>1942.03.06/07.</c:v>
                </c:pt>
                <c:pt idx="130">
                  <c:v>1942.03.07.</c:v>
                </c:pt>
                <c:pt idx="131">
                  <c:v>1942.03.07/08.</c:v>
                </c:pt>
                <c:pt idx="132">
                  <c:v>1942.03.08.</c:v>
                </c:pt>
                <c:pt idx="133">
                  <c:v>1942.03.08/09.</c:v>
                </c:pt>
                <c:pt idx="134">
                  <c:v>1942.03.09.</c:v>
                </c:pt>
                <c:pt idx="135">
                  <c:v>1942.03.09/10.</c:v>
                </c:pt>
                <c:pt idx="136">
                  <c:v>1942.03.10.</c:v>
                </c:pt>
                <c:pt idx="137">
                  <c:v>1942.03.10/11.</c:v>
                </c:pt>
                <c:pt idx="138">
                  <c:v>1942.03.11.</c:v>
                </c:pt>
                <c:pt idx="139">
                  <c:v>1942.03.11/12.</c:v>
                </c:pt>
                <c:pt idx="140">
                  <c:v>1942.03.12.</c:v>
                </c:pt>
                <c:pt idx="141">
                  <c:v>1942.03.12/13.</c:v>
                </c:pt>
                <c:pt idx="142">
                  <c:v>1942.03.13.</c:v>
                </c:pt>
                <c:pt idx="143">
                  <c:v>1942.03.13/14.</c:v>
                </c:pt>
                <c:pt idx="144">
                  <c:v>1942.03.14.</c:v>
                </c:pt>
                <c:pt idx="145">
                  <c:v>1942.03.14/15.</c:v>
                </c:pt>
                <c:pt idx="146">
                  <c:v>1942.03.15.</c:v>
                </c:pt>
                <c:pt idx="147">
                  <c:v>1942.03.15/16.</c:v>
                </c:pt>
                <c:pt idx="148">
                  <c:v>1942.03.16.</c:v>
                </c:pt>
                <c:pt idx="149">
                  <c:v>1942.03.16/17.</c:v>
                </c:pt>
                <c:pt idx="150">
                  <c:v>1942.03.17.</c:v>
                </c:pt>
                <c:pt idx="151">
                  <c:v>1942.03.17/18.</c:v>
                </c:pt>
                <c:pt idx="152">
                  <c:v>1942.03.18.</c:v>
                </c:pt>
                <c:pt idx="153">
                  <c:v>1942.03.18/19.</c:v>
                </c:pt>
                <c:pt idx="154">
                  <c:v>1942.03.19.</c:v>
                </c:pt>
                <c:pt idx="155">
                  <c:v>1942.03.19/20.</c:v>
                </c:pt>
                <c:pt idx="156">
                  <c:v>1942.03.20.</c:v>
                </c:pt>
                <c:pt idx="157">
                  <c:v>1942.03.20/21.</c:v>
                </c:pt>
                <c:pt idx="158">
                  <c:v>1942.03.21.</c:v>
                </c:pt>
                <c:pt idx="159">
                  <c:v>1942.03.21/22.</c:v>
                </c:pt>
                <c:pt idx="160">
                  <c:v>1942.03.22.</c:v>
                </c:pt>
                <c:pt idx="161">
                  <c:v>1942.03.22/23.</c:v>
                </c:pt>
                <c:pt idx="162">
                  <c:v>1942.03.23.</c:v>
                </c:pt>
                <c:pt idx="163">
                  <c:v>1942.03.23/24.</c:v>
                </c:pt>
                <c:pt idx="164">
                  <c:v>1942.03.24.</c:v>
                </c:pt>
                <c:pt idx="165">
                  <c:v>1942.03.24/25.</c:v>
                </c:pt>
                <c:pt idx="166">
                  <c:v>1942.03.25.</c:v>
                </c:pt>
                <c:pt idx="167">
                  <c:v>1942.03.25/26.</c:v>
                </c:pt>
                <c:pt idx="168">
                  <c:v>1942.03.26.</c:v>
                </c:pt>
                <c:pt idx="169">
                  <c:v>1942.03.26/27.</c:v>
                </c:pt>
                <c:pt idx="170">
                  <c:v>1942.03.27.</c:v>
                </c:pt>
                <c:pt idx="171">
                  <c:v>1942.03.27/28.</c:v>
                </c:pt>
                <c:pt idx="172">
                  <c:v>1942.03.28.</c:v>
                </c:pt>
                <c:pt idx="173">
                  <c:v>1942.03.28/29.</c:v>
                </c:pt>
                <c:pt idx="174">
                  <c:v>1942.03.29.</c:v>
                </c:pt>
                <c:pt idx="175">
                  <c:v>1942.03.29/30.</c:v>
                </c:pt>
                <c:pt idx="176">
                  <c:v>1942.03.30.</c:v>
                </c:pt>
                <c:pt idx="177">
                  <c:v>1942.03.30/31.</c:v>
                </c:pt>
                <c:pt idx="178">
                  <c:v>1942.03.31.</c:v>
                </c:pt>
                <c:pt idx="179">
                  <c:v>1942.03.31/01.</c:v>
                </c:pt>
                <c:pt idx="180">
                  <c:v>1942.04.01.</c:v>
                </c:pt>
                <c:pt idx="181">
                  <c:v>1942.04.01/02.</c:v>
                </c:pt>
                <c:pt idx="182">
                  <c:v>1942.04.02.</c:v>
                </c:pt>
                <c:pt idx="183">
                  <c:v>1942.04.02/03.</c:v>
                </c:pt>
                <c:pt idx="184">
                  <c:v>1942.04.03.</c:v>
                </c:pt>
                <c:pt idx="185">
                  <c:v>1942.04.03/04.</c:v>
                </c:pt>
                <c:pt idx="186">
                  <c:v>1942.04.04.</c:v>
                </c:pt>
                <c:pt idx="187">
                  <c:v>1942.04.04/05.</c:v>
                </c:pt>
                <c:pt idx="188">
                  <c:v>1942.04.05.</c:v>
                </c:pt>
                <c:pt idx="189">
                  <c:v>1942.04.05/06.</c:v>
                </c:pt>
                <c:pt idx="190">
                  <c:v>1942.04.06.</c:v>
                </c:pt>
                <c:pt idx="191">
                  <c:v>1942.04.06/07.</c:v>
                </c:pt>
                <c:pt idx="192">
                  <c:v>1942.04.07.</c:v>
                </c:pt>
                <c:pt idx="193">
                  <c:v>1942.04.07/08.</c:v>
                </c:pt>
                <c:pt idx="194">
                  <c:v>1942.04.08.</c:v>
                </c:pt>
                <c:pt idx="195">
                  <c:v>1942.04.08/09.</c:v>
                </c:pt>
                <c:pt idx="196">
                  <c:v>1942.04.09.</c:v>
                </c:pt>
                <c:pt idx="197">
                  <c:v>1942.04.09/10.</c:v>
                </c:pt>
                <c:pt idx="198">
                  <c:v>1942.04.10.</c:v>
                </c:pt>
                <c:pt idx="199">
                  <c:v>1942.04.10/11.</c:v>
                </c:pt>
                <c:pt idx="200">
                  <c:v>1942.04.11.</c:v>
                </c:pt>
                <c:pt idx="201">
                  <c:v>1942.04.11/12.</c:v>
                </c:pt>
                <c:pt idx="202">
                  <c:v>1942.04.12.</c:v>
                </c:pt>
                <c:pt idx="203">
                  <c:v>1942.04.12/13.</c:v>
                </c:pt>
                <c:pt idx="204">
                  <c:v>1942.04.13.</c:v>
                </c:pt>
                <c:pt idx="205">
                  <c:v>1942.04.13/14.</c:v>
                </c:pt>
                <c:pt idx="206">
                  <c:v>1942.04.14.</c:v>
                </c:pt>
                <c:pt idx="207">
                  <c:v>1942.04.14/15.</c:v>
                </c:pt>
                <c:pt idx="208">
                  <c:v>1942.04.15.</c:v>
                </c:pt>
                <c:pt idx="209">
                  <c:v>1942.04.15/16.</c:v>
                </c:pt>
                <c:pt idx="210">
                  <c:v>1942.04.16.</c:v>
                </c:pt>
                <c:pt idx="211">
                  <c:v>1942.04.16/17.</c:v>
                </c:pt>
                <c:pt idx="212">
                  <c:v>1942.04.17.</c:v>
                </c:pt>
                <c:pt idx="213">
                  <c:v>1942.04.17/18.</c:v>
                </c:pt>
                <c:pt idx="214">
                  <c:v>1942.04.18.</c:v>
                </c:pt>
                <c:pt idx="215">
                  <c:v>1942.04.18/19.</c:v>
                </c:pt>
                <c:pt idx="216">
                  <c:v>1942.04.19.</c:v>
                </c:pt>
                <c:pt idx="217">
                  <c:v>1942.04.19/20.</c:v>
                </c:pt>
                <c:pt idx="218">
                  <c:v>1942.04.20.</c:v>
                </c:pt>
                <c:pt idx="219">
                  <c:v>1942.04.20/21.</c:v>
                </c:pt>
                <c:pt idx="220">
                  <c:v>1942.04.21.</c:v>
                </c:pt>
                <c:pt idx="221">
                  <c:v>1942.04.21/22.</c:v>
                </c:pt>
                <c:pt idx="222">
                  <c:v>1942.04.22.</c:v>
                </c:pt>
                <c:pt idx="223">
                  <c:v>1942.04.22/23.</c:v>
                </c:pt>
                <c:pt idx="224">
                  <c:v>1942.04.23.</c:v>
                </c:pt>
                <c:pt idx="225">
                  <c:v>1942.04.23/24.</c:v>
                </c:pt>
                <c:pt idx="226">
                  <c:v>1942.04.24.</c:v>
                </c:pt>
                <c:pt idx="227">
                  <c:v>1942.04.24/25.</c:v>
                </c:pt>
                <c:pt idx="228">
                  <c:v>1942.04.25.</c:v>
                </c:pt>
                <c:pt idx="229">
                  <c:v>1942.04.25/26.</c:v>
                </c:pt>
                <c:pt idx="230">
                  <c:v>1942.04.26.</c:v>
                </c:pt>
                <c:pt idx="231">
                  <c:v>1942.04.26/27.</c:v>
                </c:pt>
                <c:pt idx="232">
                  <c:v>1942.04.27.</c:v>
                </c:pt>
                <c:pt idx="233">
                  <c:v>1942.04.27/28.</c:v>
                </c:pt>
                <c:pt idx="234">
                  <c:v>1942.04.28.</c:v>
                </c:pt>
                <c:pt idx="235">
                  <c:v>1942.04.28/29.</c:v>
                </c:pt>
                <c:pt idx="236">
                  <c:v>1942.04.29.</c:v>
                </c:pt>
                <c:pt idx="237">
                  <c:v>1942.04.29/30.</c:v>
                </c:pt>
                <c:pt idx="238">
                  <c:v>1942.04.30.</c:v>
                </c:pt>
                <c:pt idx="239">
                  <c:v>1942.04.30/01.</c:v>
                </c:pt>
                <c:pt idx="240">
                  <c:v>1942.05.01.</c:v>
                </c:pt>
                <c:pt idx="241">
                  <c:v>1942.05.01/02.</c:v>
                </c:pt>
                <c:pt idx="242">
                  <c:v>1942.05.02.</c:v>
                </c:pt>
                <c:pt idx="243">
                  <c:v>1942.05.02/03.</c:v>
                </c:pt>
                <c:pt idx="244">
                  <c:v>1942.05.03.</c:v>
                </c:pt>
                <c:pt idx="245">
                  <c:v>1942.05.03/04.</c:v>
                </c:pt>
                <c:pt idx="246">
                  <c:v>1942.05.04.</c:v>
                </c:pt>
                <c:pt idx="247">
                  <c:v>1942.05.04/05.</c:v>
                </c:pt>
                <c:pt idx="248">
                  <c:v>1942.05.05.</c:v>
                </c:pt>
                <c:pt idx="249">
                  <c:v>1942.05.05/06.</c:v>
                </c:pt>
                <c:pt idx="250">
                  <c:v>1942.05.06.</c:v>
                </c:pt>
                <c:pt idx="251">
                  <c:v>1942.05.06/07.</c:v>
                </c:pt>
                <c:pt idx="252">
                  <c:v>1942.05.07.</c:v>
                </c:pt>
                <c:pt idx="253">
                  <c:v>1942.05.07/08.</c:v>
                </c:pt>
                <c:pt idx="254">
                  <c:v>1942.05.08.</c:v>
                </c:pt>
                <c:pt idx="255">
                  <c:v>1942.05.08/09.</c:v>
                </c:pt>
                <c:pt idx="256">
                  <c:v>1942.05.09.</c:v>
                </c:pt>
                <c:pt idx="257">
                  <c:v>1942.05.09/10.</c:v>
                </c:pt>
                <c:pt idx="258">
                  <c:v>1942.05.10.</c:v>
                </c:pt>
                <c:pt idx="259">
                  <c:v>1942.05.10/11.</c:v>
                </c:pt>
                <c:pt idx="260">
                  <c:v>1942.05.11.</c:v>
                </c:pt>
                <c:pt idx="261">
                  <c:v>1942.05.11/12.</c:v>
                </c:pt>
                <c:pt idx="262">
                  <c:v>1942.05.12.</c:v>
                </c:pt>
                <c:pt idx="263">
                  <c:v>1942.05.12/13.</c:v>
                </c:pt>
                <c:pt idx="264">
                  <c:v>1942.05.13.</c:v>
                </c:pt>
                <c:pt idx="265">
                  <c:v>1942.05.13/14.</c:v>
                </c:pt>
                <c:pt idx="266">
                  <c:v>1942.05.14.</c:v>
                </c:pt>
                <c:pt idx="267">
                  <c:v>1942.05.14/15.</c:v>
                </c:pt>
                <c:pt idx="268">
                  <c:v>1942.05.15.</c:v>
                </c:pt>
                <c:pt idx="269">
                  <c:v>1942.05.15/16.</c:v>
                </c:pt>
                <c:pt idx="270">
                  <c:v>1942.05.16.</c:v>
                </c:pt>
                <c:pt idx="271">
                  <c:v>1942.05.16/17.</c:v>
                </c:pt>
                <c:pt idx="272">
                  <c:v>1942.05.17.</c:v>
                </c:pt>
                <c:pt idx="273">
                  <c:v>1942.05.17/18.</c:v>
                </c:pt>
                <c:pt idx="274">
                  <c:v>1942.05.18.</c:v>
                </c:pt>
                <c:pt idx="275">
                  <c:v>1942.05.18/19.</c:v>
                </c:pt>
                <c:pt idx="276">
                  <c:v>1942.05.19.</c:v>
                </c:pt>
                <c:pt idx="277">
                  <c:v>1942.05.19/20.</c:v>
                </c:pt>
                <c:pt idx="278">
                  <c:v>1942.05.20.</c:v>
                </c:pt>
                <c:pt idx="279">
                  <c:v>1942.05.20/21.</c:v>
                </c:pt>
                <c:pt idx="280">
                  <c:v>1942.05.21.</c:v>
                </c:pt>
                <c:pt idx="281">
                  <c:v>1942.05.21/22.</c:v>
                </c:pt>
                <c:pt idx="282">
                  <c:v>1942.05.22.</c:v>
                </c:pt>
                <c:pt idx="283">
                  <c:v>1942.05.22/23.</c:v>
                </c:pt>
                <c:pt idx="284">
                  <c:v>1942.05.23.</c:v>
                </c:pt>
                <c:pt idx="285">
                  <c:v>1942.05.23/24.</c:v>
                </c:pt>
                <c:pt idx="286">
                  <c:v>1942.05.24.</c:v>
                </c:pt>
                <c:pt idx="287">
                  <c:v>1942.05.24/25.</c:v>
                </c:pt>
                <c:pt idx="288">
                  <c:v>1942.05.25.</c:v>
                </c:pt>
                <c:pt idx="289">
                  <c:v>1942.05.25/26.</c:v>
                </c:pt>
                <c:pt idx="290">
                  <c:v>1942.05.26.</c:v>
                </c:pt>
                <c:pt idx="291">
                  <c:v>1942.05.26/27.</c:v>
                </c:pt>
                <c:pt idx="292">
                  <c:v>1942.05.27.</c:v>
                </c:pt>
                <c:pt idx="293">
                  <c:v>1942.05.27/28.</c:v>
                </c:pt>
                <c:pt idx="294">
                  <c:v>1942.05.28.</c:v>
                </c:pt>
                <c:pt idx="295">
                  <c:v>1942.05.28/29.</c:v>
                </c:pt>
                <c:pt idx="296">
                  <c:v>1942.05.29.</c:v>
                </c:pt>
                <c:pt idx="297">
                  <c:v>1942.05.29/30.</c:v>
                </c:pt>
                <c:pt idx="298">
                  <c:v>1942.05.30.</c:v>
                </c:pt>
                <c:pt idx="299">
                  <c:v>1942.05.30/31.</c:v>
                </c:pt>
                <c:pt idx="300">
                  <c:v>1942.05.31.</c:v>
                </c:pt>
                <c:pt idx="301">
                  <c:v>1942.05.31/01.</c:v>
                </c:pt>
                <c:pt idx="302">
                  <c:v>1942.06.01.</c:v>
                </c:pt>
                <c:pt idx="303">
                  <c:v>1942.06.01/02.</c:v>
                </c:pt>
                <c:pt idx="304">
                  <c:v>1942.06.02.</c:v>
                </c:pt>
                <c:pt idx="305">
                  <c:v>1942.06.02/03.</c:v>
                </c:pt>
                <c:pt idx="306">
                  <c:v>1942.06.03.</c:v>
                </c:pt>
                <c:pt idx="307">
                  <c:v>1942.06.03/04.</c:v>
                </c:pt>
                <c:pt idx="308">
                  <c:v>1942.06.04.</c:v>
                </c:pt>
                <c:pt idx="309">
                  <c:v>1942.06.04/05.</c:v>
                </c:pt>
                <c:pt idx="310">
                  <c:v>1942.06.05.</c:v>
                </c:pt>
                <c:pt idx="311">
                  <c:v>1942.06.05/06.</c:v>
                </c:pt>
                <c:pt idx="312">
                  <c:v>1942.06.06.</c:v>
                </c:pt>
                <c:pt idx="313">
                  <c:v>1942.06.06/07.</c:v>
                </c:pt>
                <c:pt idx="314">
                  <c:v>1942.06.07.</c:v>
                </c:pt>
                <c:pt idx="315">
                  <c:v>1942.06.07/08.</c:v>
                </c:pt>
                <c:pt idx="316">
                  <c:v>1942.06.08.</c:v>
                </c:pt>
                <c:pt idx="317">
                  <c:v>1942.06.08/09.</c:v>
                </c:pt>
                <c:pt idx="318">
                  <c:v>1942.06.09.</c:v>
                </c:pt>
                <c:pt idx="319">
                  <c:v>1942.06.09/10.</c:v>
                </c:pt>
                <c:pt idx="320">
                  <c:v>1942.06.10.</c:v>
                </c:pt>
                <c:pt idx="321">
                  <c:v>1942.06.10/11.</c:v>
                </c:pt>
                <c:pt idx="322">
                  <c:v>1942.06.11.</c:v>
                </c:pt>
                <c:pt idx="323">
                  <c:v>1942.06.11/12.</c:v>
                </c:pt>
                <c:pt idx="324">
                  <c:v>1942.06.12.</c:v>
                </c:pt>
                <c:pt idx="325">
                  <c:v>1942.06.12/13.</c:v>
                </c:pt>
                <c:pt idx="326">
                  <c:v>1942.06.13.</c:v>
                </c:pt>
                <c:pt idx="327">
                  <c:v>1942.06.13/14.</c:v>
                </c:pt>
                <c:pt idx="328">
                  <c:v>1942.06.14.</c:v>
                </c:pt>
                <c:pt idx="329">
                  <c:v>1942.06.14/15.</c:v>
                </c:pt>
                <c:pt idx="330">
                  <c:v>1942.06.15.</c:v>
                </c:pt>
                <c:pt idx="331">
                  <c:v>1942.06.15/16.</c:v>
                </c:pt>
                <c:pt idx="332">
                  <c:v>1942.06.16.</c:v>
                </c:pt>
                <c:pt idx="333">
                  <c:v>1942.06.16/17.</c:v>
                </c:pt>
                <c:pt idx="334">
                  <c:v>1942.06.17.</c:v>
                </c:pt>
                <c:pt idx="335">
                  <c:v>1942.06.17/18.</c:v>
                </c:pt>
                <c:pt idx="336">
                  <c:v>1942.06.18.</c:v>
                </c:pt>
                <c:pt idx="337">
                  <c:v>1942.06.18/19.</c:v>
                </c:pt>
                <c:pt idx="338">
                  <c:v>1942.06.19.</c:v>
                </c:pt>
                <c:pt idx="339">
                  <c:v>1942.06.19/20.</c:v>
                </c:pt>
                <c:pt idx="340">
                  <c:v>1942.06.20.</c:v>
                </c:pt>
                <c:pt idx="341">
                  <c:v>1942.06.20/21.</c:v>
                </c:pt>
                <c:pt idx="342">
                  <c:v>1942.06.21.</c:v>
                </c:pt>
                <c:pt idx="343">
                  <c:v>1942.06.21/22.</c:v>
                </c:pt>
                <c:pt idx="344">
                  <c:v>1942.06.22.</c:v>
                </c:pt>
                <c:pt idx="345">
                  <c:v>1942.06.22/23.</c:v>
                </c:pt>
                <c:pt idx="346">
                  <c:v>1942.06.23.</c:v>
                </c:pt>
                <c:pt idx="347">
                  <c:v>1942.06.23/24.</c:v>
                </c:pt>
                <c:pt idx="348">
                  <c:v>1942.06.24.</c:v>
                </c:pt>
                <c:pt idx="349">
                  <c:v>1942.06.24/25.</c:v>
                </c:pt>
                <c:pt idx="350">
                  <c:v>1942.06.25.</c:v>
                </c:pt>
                <c:pt idx="351">
                  <c:v>1942.06.26.</c:v>
                </c:pt>
                <c:pt idx="352">
                  <c:v>1942.06.26/27.</c:v>
                </c:pt>
                <c:pt idx="353">
                  <c:v>1942.06.27.</c:v>
                </c:pt>
                <c:pt idx="354">
                  <c:v>1942.06.27/28.</c:v>
                </c:pt>
                <c:pt idx="355">
                  <c:v>1942.06.28.</c:v>
                </c:pt>
                <c:pt idx="356">
                  <c:v>1942.06.28/29.</c:v>
                </c:pt>
                <c:pt idx="357">
                  <c:v>1942.06.29.</c:v>
                </c:pt>
                <c:pt idx="358">
                  <c:v>1942.06.29/30.</c:v>
                </c:pt>
                <c:pt idx="359">
                  <c:v>1942.06.30.</c:v>
                </c:pt>
                <c:pt idx="360">
                  <c:v>1942.06.30/01.</c:v>
                </c:pt>
                <c:pt idx="361">
                  <c:v>1942.07.01.</c:v>
                </c:pt>
                <c:pt idx="362">
                  <c:v>1942.07.01/02.</c:v>
                </c:pt>
                <c:pt idx="363">
                  <c:v>1942.07.02.</c:v>
                </c:pt>
                <c:pt idx="364">
                  <c:v>1942.07.02/03.</c:v>
                </c:pt>
                <c:pt idx="365">
                  <c:v>1942.07.03.</c:v>
                </c:pt>
                <c:pt idx="366">
                  <c:v>1942.07.03/04.</c:v>
                </c:pt>
                <c:pt idx="367">
                  <c:v>1942.07.04.</c:v>
                </c:pt>
                <c:pt idx="368">
                  <c:v>1942.07.04/05.</c:v>
                </c:pt>
                <c:pt idx="369">
                  <c:v>1942.07.05.</c:v>
                </c:pt>
                <c:pt idx="370">
                  <c:v>1942.07.05/06.</c:v>
                </c:pt>
                <c:pt idx="371">
                  <c:v>1942.07.06.</c:v>
                </c:pt>
                <c:pt idx="372">
                  <c:v>1942.07.06/07.</c:v>
                </c:pt>
                <c:pt idx="373">
                  <c:v>1942.07.07.</c:v>
                </c:pt>
                <c:pt idx="374">
                  <c:v>1942.07.07/08.</c:v>
                </c:pt>
                <c:pt idx="375">
                  <c:v>1942.07.08.</c:v>
                </c:pt>
                <c:pt idx="376">
                  <c:v>1942.07.08/09.</c:v>
                </c:pt>
                <c:pt idx="377">
                  <c:v>1942.07.09.</c:v>
                </c:pt>
                <c:pt idx="378">
                  <c:v>1942.07.09/10.</c:v>
                </c:pt>
                <c:pt idx="379">
                  <c:v>1942.07.10.</c:v>
                </c:pt>
                <c:pt idx="380">
                  <c:v>1942.07.10/11.</c:v>
                </c:pt>
                <c:pt idx="381">
                  <c:v>1942.07.11.</c:v>
                </c:pt>
                <c:pt idx="382">
                  <c:v>1942.07.11/12.</c:v>
                </c:pt>
                <c:pt idx="383">
                  <c:v>1942.07.12.</c:v>
                </c:pt>
                <c:pt idx="384">
                  <c:v>1942.07.12/13.</c:v>
                </c:pt>
                <c:pt idx="385">
                  <c:v>1942.07.13.</c:v>
                </c:pt>
                <c:pt idx="386">
                  <c:v>1942.07.13/14.</c:v>
                </c:pt>
                <c:pt idx="387">
                  <c:v>1942.07.14.</c:v>
                </c:pt>
                <c:pt idx="388">
                  <c:v>1942.07.14/15.</c:v>
                </c:pt>
                <c:pt idx="389">
                  <c:v>1942.07.15.</c:v>
                </c:pt>
                <c:pt idx="390">
                  <c:v>1942.07.15/16.</c:v>
                </c:pt>
                <c:pt idx="391">
                  <c:v>1942.07.16.</c:v>
                </c:pt>
                <c:pt idx="392">
                  <c:v>1942.07.16/17.</c:v>
                </c:pt>
                <c:pt idx="393">
                  <c:v>1942.07.17.</c:v>
                </c:pt>
                <c:pt idx="394">
                  <c:v>1942.07.17/18.</c:v>
                </c:pt>
                <c:pt idx="395">
                  <c:v>1942.07.18.</c:v>
                </c:pt>
                <c:pt idx="396">
                  <c:v>1942.07.18/19.</c:v>
                </c:pt>
                <c:pt idx="397">
                  <c:v>1942.07.19.</c:v>
                </c:pt>
                <c:pt idx="398">
                  <c:v>1942.07.19/20.</c:v>
                </c:pt>
                <c:pt idx="399">
                  <c:v>1942.07.20.</c:v>
                </c:pt>
                <c:pt idx="400">
                  <c:v>1942.07.20/21.</c:v>
                </c:pt>
                <c:pt idx="401">
                  <c:v>1942.07.21.</c:v>
                </c:pt>
                <c:pt idx="402">
                  <c:v>1942.07.21/22.</c:v>
                </c:pt>
                <c:pt idx="403">
                  <c:v>1942.07.22.</c:v>
                </c:pt>
                <c:pt idx="404">
                  <c:v>1942.07.22/23.</c:v>
                </c:pt>
                <c:pt idx="405">
                  <c:v>1942.07.23.</c:v>
                </c:pt>
                <c:pt idx="406">
                  <c:v>1942.07.23/24.</c:v>
                </c:pt>
                <c:pt idx="407">
                  <c:v>1942.07.24.</c:v>
                </c:pt>
                <c:pt idx="408">
                  <c:v>1942.07.24/25.</c:v>
                </c:pt>
                <c:pt idx="409">
                  <c:v>1942.07.25.</c:v>
                </c:pt>
                <c:pt idx="410">
                  <c:v>1942.07.25/26.</c:v>
                </c:pt>
                <c:pt idx="411">
                  <c:v>1942.07.26.</c:v>
                </c:pt>
                <c:pt idx="412">
                  <c:v>1942.07.26/27.</c:v>
                </c:pt>
                <c:pt idx="413">
                  <c:v>1942.07.27.</c:v>
                </c:pt>
                <c:pt idx="414">
                  <c:v>1942.07.27/28.</c:v>
                </c:pt>
                <c:pt idx="415">
                  <c:v>1942.07.28.</c:v>
                </c:pt>
                <c:pt idx="416">
                  <c:v>1942.07.28/29.</c:v>
                </c:pt>
                <c:pt idx="417">
                  <c:v>1942.07.29.</c:v>
                </c:pt>
                <c:pt idx="418">
                  <c:v>1942.07.29/30.</c:v>
                </c:pt>
                <c:pt idx="419">
                  <c:v>1942.07.30.</c:v>
                </c:pt>
                <c:pt idx="420">
                  <c:v>1942.07.30/31.</c:v>
                </c:pt>
                <c:pt idx="421">
                  <c:v>1942.07.31.</c:v>
                </c:pt>
                <c:pt idx="422">
                  <c:v>1942.07.31/01.</c:v>
                </c:pt>
                <c:pt idx="423">
                  <c:v>1942.08.01.</c:v>
                </c:pt>
                <c:pt idx="424">
                  <c:v>1942.08.01/02.</c:v>
                </c:pt>
                <c:pt idx="425">
                  <c:v>1942.08.02.</c:v>
                </c:pt>
                <c:pt idx="426">
                  <c:v>1942.08.02/03.</c:v>
                </c:pt>
                <c:pt idx="427">
                  <c:v>1942.08.03.</c:v>
                </c:pt>
                <c:pt idx="428">
                  <c:v>1942.08.03/04.</c:v>
                </c:pt>
                <c:pt idx="429">
                  <c:v>1942.08.04.</c:v>
                </c:pt>
                <c:pt idx="430">
                  <c:v>1942.08.04/05.</c:v>
                </c:pt>
                <c:pt idx="431">
                  <c:v>1942.08.05.</c:v>
                </c:pt>
                <c:pt idx="432">
                  <c:v>1942.08.05/06.</c:v>
                </c:pt>
                <c:pt idx="433">
                  <c:v>1942.08.06.</c:v>
                </c:pt>
                <c:pt idx="434">
                  <c:v>1942.08.06/07.</c:v>
                </c:pt>
                <c:pt idx="435">
                  <c:v>1942.08.07.</c:v>
                </c:pt>
                <c:pt idx="436">
                  <c:v>1942.08.07/08.</c:v>
                </c:pt>
                <c:pt idx="437">
                  <c:v>1942.08.08.</c:v>
                </c:pt>
                <c:pt idx="438">
                  <c:v>1942.08.08/09.</c:v>
                </c:pt>
                <c:pt idx="439">
                  <c:v>1942.08.09.</c:v>
                </c:pt>
                <c:pt idx="440">
                  <c:v>1942.08.09/10.</c:v>
                </c:pt>
                <c:pt idx="441">
                  <c:v>1942.08.10.</c:v>
                </c:pt>
                <c:pt idx="442">
                  <c:v>1942.08.10/11.</c:v>
                </c:pt>
                <c:pt idx="443">
                  <c:v>1942.08.11.</c:v>
                </c:pt>
                <c:pt idx="444">
                  <c:v>1942.08.11/12.</c:v>
                </c:pt>
                <c:pt idx="445">
                  <c:v>1942.08.12.</c:v>
                </c:pt>
                <c:pt idx="446">
                  <c:v>1942.08.12/13.</c:v>
                </c:pt>
                <c:pt idx="447">
                  <c:v>1942.08.13.</c:v>
                </c:pt>
                <c:pt idx="448">
                  <c:v>1942.08.13/14.</c:v>
                </c:pt>
                <c:pt idx="449">
                  <c:v>1942.08.14.</c:v>
                </c:pt>
                <c:pt idx="450">
                  <c:v>1942.08.14/15.</c:v>
                </c:pt>
                <c:pt idx="451">
                  <c:v>1942.08.15.</c:v>
                </c:pt>
                <c:pt idx="452">
                  <c:v>1942.08.15/16.</c:v>
                </c:pt>
                <c:pt idx="453">
                  <c:v>1942.08.16.</c:v>
                </c:pt>
                <c:pt idx="454">
                  <c:v>1942.08.16/17.</c:v>
                </c:pt>
                <c:pt idx="455">
                  <c:v>1942.08.17.</c:v>
                </c:pt>
                <c:pt idx="456">
                  <c:v>1942.08.17/18.</c:v>
                </c:pt>
                <c:pt idx="457">
                  <c:v>1942.08.18.</c:v>
                </c:pt>
                <c:pt idx="458">
                  <c:v>1942.08.18/19.</c:v>
                </c:pt>
                <c:pt idx="459">
                  <c:v>1942.08.19.</c:v>
                </c:pt>
                <c:pt idx="460">
                  <c:v>1942.08.19/20.</c:v>
                </c:pt>
                <c:pt idx="461">
                  <c:v>1942.08.20.</c:v>
                </c:pt>
                <c:pt idx="462">
                  <c:v>1942.08.20/21.</c:v>
                </c:pt>
                <c:pt idx="463">
                  <c:v>1942.08.21.</c:v>
                </c:pt>
                <c:pt idx="464">
                  <c:v>1942.08.21/22.</c:v>
                </c:pt>
                <c:pt idx="465">
                  <c:v>1942.08.22.</c:v>
                </c:pt>
                <c:pt idx="466">
                  <c:v>1942.08.22/23.</c:v>
                </c:pt>
                <c:pt idx="467">
                  <c:v>1942.08.23.</c:v>
                </c:pt>
                <c:pt idx="468">
                  <c:v>1942.08.23/24.</c:v>
                </c:pt>
                <c:pt idx="469">
                  <c:v>1942.08.24.</c:v>
                </c:pt>
                <c:pt idx="470">
                  <c:v>1942.08.24/25.</c:v>
                </c:pt>
                <c:pt idx="471">
                  <c:v>1942.08.25.</c:v>
                </c:pt>
                <c:pt idx="472">
                  <c:v>1942.08.25/26.</c:v>
                </c:pt>
                <c:pt idx="473">
                  <c:v>1942.08.26.</c:v>
                </c:pt>
                <c:pt idx="474">
                  <c:v>1942.08.26/27.</c:v>
                </c:pt>
                <c:pt idx="475">
                  <c:v>1942.08.27.</c:v>
                </c:pt>
                <c:pt idx="476">
                  <c:v>1942.08.27/28.</c:v>
                </c:pt>
                <c:pt idx="477">
                  <c:v>1942.08.28.</c:v>
                </c:pt>
                <c:pt idx="478">
                  <c:v>1942.08.28/29.</c:v>
                </c:pt>
                <c:pt idx="479">
                  <c:v>1942.08.29.</c:v>
                </c:pt>
                <c:pt idx="480">
                  <c:v>1942.08.29/30.</c:v>
                </c:pt>
                <c:pt idx="481">
                  <c:v>1942.08.30.</c:v>
                </c:pt>
                <c:pt idx="482">
                  <c:v>1942.08.30/31.</c:v>
                </c:pt>
                <c:pt idx="483">
                  <c:v>1942.08.31.</c:v>
                </c:pt>
                <c:pt idx="484">
                  <c:v>1942.08.31/01.</c:v>
                </c:pt>
                <c:pt idx="485">
                  <c:v>1942.09.01.</c:v>
                </c:pt>
                <c:pt idx="486">
                  <c:v>1942.09.01/02.</c:v>
                </c:pt>
                <c:pt idx="487">
                  <c:v>1942.09.02.</c:v>
                </c:pt>
                <c:pt idx="488">
                  <c:v>1942.09.02/03.</c:v>
                </c:pt>
                <c:pt idx="489">
                  <c:v>1942.09.03.</c:v>
                </c:pt>
                <c:pt idx="490">
                  <c:v>1942.09.03/04.</c:v>
                </c:pt>
                <c:pt idx="491">
                  <c:v>1942.09.04.</c:v>
                </c:pt>
                <c:pt idx="492">
                  <c:v>1942.09.04/05.</c:v>
                </c:pt>
                <c:pt idx="493">
                  <c:v>1942.09.05.</c:v>
                </c:pt>
                <c:pt idx="494">
                  <c:v>1942.09.05/06.</c:v>
                </c:pt>
                <c:pt idx="495">
                  <c:v>1942.09.06.</c:v>
                </c:pt>
                <c:pt idx="496">
                  <c:v>1942.09.06/07.</c:v>
                </c:pt>
                <c:pt idx="497">
                  <c:v>1942.09.07.</c:v>
                </c:pt>
                <c:pt idx="498">
                  <c:v>1942.09.07/08.</c:v>
                </c:pt>
                <c:pt idx="499">
                  <c:v>1942.09.08.</c:v>
                </c:pt>
                <c:pt idx="500">
                  <c:v>1942.09.08/09.</c:v>
                </c:pt>
                <c:pt idx="501">
                  <c:v>1942.09.09.</c:v>
                </c:pt>
                <c:pt idx="502">
                  <c:v>1942.09.09/10.</c:v>
                </c:pt>
                <c:pt idx="503">
                  <c:v>1942.09.10.</c:v>
                </c:pt>
                <c:pt idx="504">
                  <c:v>1942.09.10/11.</c:v>
                </c:pt>
                <c:pt idx="505">
                  <c:v>1942.09.11.</c:v>
                </c:pt>
                <c:pt idx="506">
                  <c:v>1942.09.11/12.</c:v>
                </c:pt>
                <c:pt idx="507">
                  <c:v>1942.09.12.</c:v>
                </c:pt>
                <c:pt idx="508">
                  <c:v>1942.09.12/13.</c:v>
                </c:pt>
                <c:pt idx="509">
                  <c:v>1942.09.13.</c:v>
                </c:pt>
                <c:pt idx="510">
                  <c:v>1942.09.13/14.</c:v>
                </c:pt>
                <c:pt idx="511">
                  <c:v>1942.09.14.</c:v>
                </c:pt>
                <c:pt idx="512">
                  <c:v>1942.09.14/15.</c:v>
                </c:pt>
                <c:pt idx="513">
                  <c:v>1942.09.15.</c:v>
                </c:pt>
                <c:pt idx="514">
                  <c:v>1942.09.15/16.</c:v>
                </c:pt>
                <c:pt idx="515">
                  <c:v>1942.09.16.</c:v>
                </c:pt>
                <c:pt idx="516">
                  <c:v>1942.09.16/17.</c:v>
                </c:pt>
                <c:pt idx="517">
                  <c:v>1942.09.17.</c:v>
                </c:pt>
                <c:pt idx="518">
                  <c:v>1942.09.17/18.</c:v>
                </c:pt>
                <c:pt idx="519">
                  <c:v>1942.09.18.</c:v>
                </c:pt>
                <c:pt idx="520">
                  <c:v>1942.09.18/19.</c:v>
                </c:pt>
                <c:pt idx="521">
                  <c:v>1942.09.19.</c:v>
                </c:pt>
                <c:pt idx="522">
                  <c:v>1942.09.19/20.</c:v>
                </c:pt>
                <c:pt idx="523">
                  <c:v>1942.09.20.</c:v>
                </c:pt>
                <c:pt idx="524">
                  <c:v>1942.09.20/21.</c:v>
                </c:pt>
                <c:pt idx="525">
                  <c:v>1942.09.21.</c:v>
                </c:pt>
                <c:pt idx="526">
                  <c:v>1942.09.21/22.</c:v>
                </c:pt>
                <c:pt idx="527">
                  <c:v>1942.09.22.</c:v>
                </c:pt>
                <c:pt idx="528">
                  <c:v>1942.09.22/23.</c:v>
                </c:pt>
                <c:pt idx="529">
                  <c:v>1942.09.23.</c:v>
                </c:pt>
                <c:pt idx="530">
                  <c:v>1942.09.23/24.</c:v>
                </c:pt>
                <c:pt idx="531">
                  <c:v>1942.09.24.</c:v>
                </c:pt>
                <c:pt idx="532">
                  <c:v>1942.09.24/25.</c:v>
                </c:pt>
                <c:pt idx="533">
                  <c:v>1942.09.25.</c:v>
                </c:pt>
                <c:pt idx="534">
                  <c:v>1942.09.25/26.</c:v>
                </c:pt>
                <c:pt idx="535">
                  <c:v>1942.09.26.</c:v>
                </c:pt>
                <c:pt idx="536">
                  <c:v>1942.09.26/27.</c:v>
                </c:pt>
                <c:pt idx="537">
                  <c:v>1942.09.27.</c:v>
                </c:pt>
                <c:pt idx="538">
                  <c:v>1942.09.27/28.</c:v>
                </c:pt>
                <c:pt idx="539">
                  <c:v>1942.09.28.</c:v>
                </c:pt>
                <c:pt idx="540">
                  <c:v>1942.09.28/29.</c:v>
                </c:pt>
                <c:pt idx="541">
                  <c:v>1942.09.29.</c:v>
                </c:pt>
                <c:pt idx="542">
                  <c:v>1942.09.29/30.</c:v>
                </c:pt>
                <c:pt idx="543">
                  <c:v>1942.09.30.</c:v>
                </c:pt>
                <c:pt idx="544">
                  <c:v>1942.09.30/01.</c:v>
                </c:pt>
                <c:pt idx="545">
                  <c:v>1942.10.01.</c:v>
                </c:pt>
                <c:pt idx="546">
                  <c:v>1942.10.01/02.</c:v>
                </c:pt>
                <c:pt idx="547">
                  <c:v>1942.10.02.</c:v>
                </c:pt>
                <c:pt idx="548">
                  <c:v>1942.10.02/03.</c:v>
                </c:pt>
                <c:pt idx="549">
                  <c:v>1942.10.03.</c:v>
                </c:pt>
                <c:pt idx="550">
                  <c:v>1942.10.03/04.</c:v>
                </c:pt>
                <c:pt idx="551">
                  <c:v>1942.10.04.</c:v>
                </c:pt>
                <c:pt idx="552">
                  <c:v>1942.10.04/05.</c:v>
                </c:pt>
                <c:pt idx="553">
                  <c:v>1942.10.05.</c:v>
                </c:pt>
                <c:pt idx="554">
                  <c:v>1942.10.05/06.</c:v>
                </c:pt>
                <c:pt idx="555">
                  <c:v>1942.10.06.</c:v>
                </c:pt>
                <c:pt idx="556">
                  <c:v>1942.10.06/07.</c:v>
                </c:pt>
                <c:pt idx="557">
                  <c:v>1942.10.07.</c:v>
                </c:pt>
                <c:pt idx="558">
                  <c:v>1942.10.07/08.</c:v>
                </c:pt>
                <c:pt idx="559">
                  <c:v>1942.10.08.</c:v>
                </c:pt>
                <c:pt idx="560">
                  <c:v>1942.10.08/09.</c:v>
                </c:pt>
                <c:pt idx="561">
                  <c:v>1942.10.09.</c:v>
                </c:pt>
                <c:pt idx="562">
                  <c:v>1942.10.09/10.</c:v>
                </c:pt>
                <c:pt idx="563">
                  <c:v>1942.10.10.</c:v>
                </c:pt>
                <c:pt idx="564">
                  <c:v>1942.10.10/11.</c:v>
                </c:pt>
                <c:pt idx="565">
                  <c:v>1942.10.11.</c:v>
                </c:pt>
                <c:pt idx="566">
                  <c:v>1942.10.11/12.</c:v>
                </c:pt>
                <c:pt idx="567">
                  <c:v>1942.10.12.</c:v>
                </c:pt>
                <c:pt idx="568">
                  <c:v>1942.10.12/13.</c:v>
                </c:pt>
                <c:pt idx="569">
                  <c:v>1942.10.13.</c:v>
                </c:pt>
                <c:pt idx="570">
                  <c:v>1942.10.13/14.</c:v>
                </c:pt>
                <c:pt idx="571">
                  <c:v>1942.10.14.</c:v>
                </c:pt>
                <c:pt idx="572">
                  <c:v>1942.10.14/15.</c:v>
                </c:pt>
                <c:pt idx="573">
                  <c:v>1942.10.15.</c:v>
                </c:pt>
                <c:pt idx="574">
                  <c:v>1942.10.15/16.</c:v>
                </c:pt>
                <c:pt idx="575">
                  <c:v>1942.10.16.</c:v>
                </c:pt>
                <c:pt idx="576">
                  <c:v>1942.10.16/17.</c:v>
                </c:pt>
                <c:pt idx="577">
                  <c:v>1942.10.17.</c:v>
                </c:pt>
                <c:pt idx="578">
                  <c:v>1942.10.17/18.</c:v>
                </c:pt>
                <c:pt idx="579">
                  <c:v>1942.10.18.</c:v>
                </c:pt>
                <c:pt idx="580">
                  <c:v>1942.10.18/19.</c:v>
                </c:pt>
                <c:pt idx="581">
                  <c:v>1942.10.19.</c:v>
                </c:pt>
                <c:pt idx="582">
                  <c:v>1942.10.19/20.</c:v>
                </c:pt>
                <c:pt idx="583">
                  <c:v>1942.10.20.</c:v>
                </c:pt>
                <c:pt idx="584">
                  <c:v>1942.10.20/21.</c:v>
                </c:pt>
                <c:pt idx="585">
                  <c:v>1942.10.21.</c:v>
                </c:pt>
                <c:pt idx="586">
                  <c:v>1942.10.21/22.</c:v>
                </c:pt>
                <c:pt idx="587">
                  <c:v>1942.10.22.</c:v>
                </c:pt>
                <c:pt idx="588">
                  <c:v>1942.10.22/23.</c:v>
                </c:pt>
                <c:pt idx="589">
                  <c:v>1942.10.23.</c:v>
                </c:pt>
                <c:pt idx="590">
                  <c:v>1942.10.23/24.</c:v>
                </c:pt>
                <c:pt idx="591">
                  <c:v>1942.10.24.</c:v>
                </c:pt>
                <c:pt idx="592">
                  <c:v>1942.10.24/25.</c:v>
                </c:pt>
                <c:pt idx="593">
                  <c:v>1942.10.25.</c:v>
                </c:pt>
                <c:pt idx="594">
                  <c:v>1942.10.25/26.</c:v>
                </c:pt>
                <c:pt idx="595">
                  <c:v>1942.10.26.</c:v>
                </c:pt>
                <c:pt idx="596">
                  <c:v>1942.10.26/27.</c:v>
                </c:pt>
                <c:pt idx="597">
                  <c:v>1942.10.27.</c:v>
                </c:pt>
                <c:pt idx="598">
                  <c:v>1942.10.27/28.</c:v>
                </c:pt>
                <c:pt idx="599">
                  <c:v>1942.10.28.</c:v>
                </c:pt>
                <c:pt idx="600">
                  <c:v>1942.10.28/29.</c:v>
                </c:pt>
                <c:pt idx="601">
                  <c:v>1942.10.29.</c:v>
                </c:pt>
                <c:pt idx="602">
                  <c:v>1942.10.29/30.</c:v>
                </c:pt>
                <c:pt idx="603">
                  <c:v>1942.10.30.</c:v>
                </c:pt>
                <c:pt idx="604">
                  <c:v>1942.10.30/31.</c:v>
                </c:pt>
                <c:pt idx="605">
                  <c:v>1942.10.31.</c:v>
                </c:pt>
                <c:pt idx="606">
                  <c:v>1942.10.31/01.</c:v>
                </c:pt>
                <c:pt idx="607">
                  <c:v>1942.11.01.</c:v>
                </c:pt>
                <c:pt idx="608">
                  <c:v>1942.11.01/02.</c:v>
                </c:pt>
                <c:pt idx="609">
                  <c:v>1942.11.02.</c:v>
                </c:pt>
                <c:pt idx="610">
                  <c:v>1942.11.02/03.</c:v>
                </c:pt>
                <c:pt idx="611">
                  <c:v>1942.11.03.</c:v>
                </c:pt>
                <c:pt idx="612">
                  <c:v>1942.11.03/04.</c:v>
                </c:pt>
                <c:pt idx="613">
                  <c:v>1942.11.04.</c:v>
                </c:pt>
                <c:pt idx="614">
                  <c:v>1942.11.04/05.</c:v>
                </c:pt>
                <c:pt idx="615">
                  <c:v>1942.11.05.</c:v>
                </c:pt>
                <c:pt idx="616">
                  <c:v>1942.11.05/06.</c:v>
                </c:pt>
                <c:pt idx="617">
                  <c:v>1942.11.06.</c:v>
                </c:pt>
                <c:pt idx="618">
                  <c:v>1942.11.06/07.</c:v>
                </c:pt>
                <c:pt idx="619">
                  <c:v>1942.11.07.</c:v>
                </c:pt>
                <c:pt idx="620">
                  <c:v>1942.11.07/08.</c:v>
                </c:pt>
                <c:pt idx="621">
                  <c:v>1942.11.08.</c:v>
                </c:pt>
                <c:pt idx="622">
                  <c:v>1942.11.08/09.</c:v>
                </c:pt>
                <c:pt idx="623">
                  <c:v>1942.11.09.</c:v>
                </c:pt>
                <c:pt idx="624">
                  <c:v>1942.11.09/10.</c:v>
                </c:pt>
                <c:pt idx="625">
                  <c:v>1942.11.10.</c:v>
                </c:pt>
                <c:pt idx="626">
                  <c:v>1942.11.10/11.</c:v>
                </c:pt>
                <c:pt idx="627">
                  <c:v>1942.11.11.</c:v>
                </c:pt>
                <c:pt idx="628">
                  <c:v>1942.11.11/12.</c:v>
                </c:pt>
                <c:pt idx="629">
                  <c:v>1942.11.12.</c:v>
                </c:pt>
                <c:pt idx="630">
                  <c:v>1942.11.12/13.</c:v>
                </c:pt>
                <c:pt idx="631">
                  <c:v>1942.11.13.</c:v>
                </c:pt>
                <c:pt idx="632">
                  <c:v>1942.11.13/14.</c:v>
                </c:pt>
                <c:pt idx="633">
                  <c:v>1942.11.14.</c:v>
                </c:pt>
                <c:pt idx="634">
                  <c:v>1942.11.14/15.</c:v>
                </c:pt>
                <c:pt idx="635">
                  <c:v>1942.11.15.</c:v>
                </c:pt>
                <c:pt idx="636">
                  <c:v>1942.11.15/16.</c:v>
                </c:pt>
                <c:pt idx="637">
                  <c:v>1942.11.16.</c:v>
                </c:pt>
                <c:pt idx="638">
                  <c:v>1942.11.16/17.</c:v>
                </c:pt>
                <c:pt idx="639">
                  <c:v>1942.11.17.</c:v>
                </c:pt>
                <c:pt idx="640">
                  <c:v>1942.11.17/18.</c:v>
                </c:pt>
                <c:pt idx="641">
                  <c:v>1942.11.18.</c:v>
                </c:pt>
                <c:pt idx="642">
                  <c:v>1942.11.18/19.</c:v>
                </c:pt>
                <c:pt idx="643">
                  <c:v>1942.11.19.</c:v>
                </c:pt>
                <c:pt idx="644">
                  <c:v>1942.11.19/20.</c:v>
                </c:pt>
                <c:pt idx="645">
                  <c:v>1942.11.20.</c:v>
                </c:pt>
                <c:pt idx="646">
                  <c:v>1942.11.20/21.</c:v>
                </c:pt>
                <c:pt idx="647">
                  <c:v>1942.11.21.</c:v>
                </c:pt>
                <c:pt idx="648">
                  <c:v>1942.11.21/22.</c:v>
                </c:pt>
                <c:pt idx="649">
                  <c:v>1942.11.22.</c:v>
                </c:pt>
                <c:pt idx="650">
                  <c:v>1942.11.22/23.</c:v>
                </c:pt>
                <c:pt idx="651">
                  <c:v>1942.11.23.</c:v>
                </c:pt>
                <c:pt idx="652">
                  <c:v>1942.11.23/24.</c:v>
                </c:pt>
                <c:pt idx="653">
                  <c:v>1942.11.24.</c:v>
                </c:pt>
                <c:pt idx="654">
                  <c:v>1942.11.24/25.</c:v>
                </c:pt>
                <c:pt idx="655">
                  <c:v>1942.11.25.</c:v>
                </c:pt>
                <c:pt idx="656">
                  <c:v>1942.11.25/26.</c:v>
                </c:pt>
                <c:pt idx="657">
                  <c:v>1942.11.26.</c:v>
                </c:pt>
                <c:pt idx="658">
                  <c:v>1942.11.26/27.</c:v>
                </c:pt>
                <c:pt idx="659">
                  <c:v>1942.11.27.</c:v>
                </c:pt>
                <c:pt idx="660">
                  <c:v>1942.11.27/28.</c:v>
                </c:pt>
                <c:pt idx="661">
                  <c:v>1942.11.28.</c:v>
                </c:pt>
                <c:pt idx="662">
                  <c:v>1942.11.28/29.</c:v>
                </c:pt>
                <c:pt idx="663">
                  <c:v>1942.11.29.</c:v>
                </c:pt>
                <c:pt idx="664">
                  <c:v>1942.11.29/30.</c:v>
                </c:pt>
                <c:pt idx="665">
                  <c:v>1942.11.30.</c:v>
                </c:pt>
                <c:pt idx="666">
                  <c:v>1942.11.30/01.</c:v>
                </c:pt>
                <c:pt idx="667">
                  <c:v>1942.12.01.</c:v>
                </c:pt>
                <c:pt idx="668">
                  <c:v>1942.12.01/02.</c:v>
                </c:pt>
                <c:pt idx="669">
                  <c:v>1942.12.02.</c:v>
                </c:pt>
                <c:pt idx="670">
                  <c:v>1942.12.02/03.</c:v>
                </c:pt>
                <c:pt idx="671">
                  <c:v>1942.12.03.</c:v>
                </c:pt>
                <c:pt idx="672">
                  <c:v>1942.12.03/04.</c:v>
                </c:pt>
                <c:pt idx="673">
                  <c:v>1942.12.04.</c:v>
                </c:pt>
                <c:pt idx="674">
                  <c:v>1942.12.04/05.</c:v>
                </c:pt>
                <c:pt idx="675">
                  <c:v>1942.12.05.</c:v>
                </c:pt>
                <c:pt idx="676">
                  <c:v>1942.12.05/06.</c:v>
                </c:pt>
                <c:pt idx="677">
                  <c:v>1942.12.06.</c:v>
                </c:pt>
                <c:pt idx="678">
                  <c:v>1942.12.06/07.</c:v>
                </c:pt>
                <c:pt idx="679">
                  <c:v>1942.12.07.</c:v>
                </c:pt>
                <c:pt idx="680">
                  <c:v>1942.12.07/08.</c:v>
                </c:pt>
                <c:pt idx="681">
                  <c:v>1942.12.08.</c:v>
                </c:pt>
                <c:pt idx="682">
                  <c:v>1942.12.08/09.</c:v>
                </c:pt>
                <c:pt idx="683">
                  <c:v>1942.12.09.</c:v>
                </c:pt>
                <c:pt idx="684">
                  <c:v>1942.12.09/10.</c:v>
                </c:pt>
                <c:pt idx="685">
                  <c:v>1942.12.10.</c:v>
                </c:pt>
                <c:pt idx="686">
                  <c:v>1942.12.10/11.</c:v>
                </c:pt>
                <c:pt idx="687">
                  <c:v>1942.12.11.</c:v>
                </c:pt>
                <c:pt idx="688">
                  <c:v>1942.12.11/12.</c:v>
                </c:pt>
                <c:pt idx="689">
                  <c:v>1942.12.12.</c:v>
                </c:pt>
                <c:pt idx="690">
                  <c:v>1942.12.12/13.</c:v>
                </c:pt>
                <c:pt idx="691">
                  <c:v>1942.12.13.</c:v>
                </c:pt>
                <c:pt idx="692">
                  <c:v>1942.12.13/14.</c:v>
                </c:pt>
                <c:pt idx="693">
                  <c:v>1942.12.14.</c:v>
                </c:pt>
                <c:pt idx="694">
                  <c:v>1942.12.14/15.</c:v>
                </c:pt>
                <c:pt idx="695">
                  <c:v>1942.12.15.</c:v>
                </c:pt>
                <c:pt idx="696">
                  <c:v>1942.12.15/16.</c:v>
                </c:pt>
                <c:pt idx="697">
                  <c:v>1942.12.16.</c:v>
                </c:pt>
                <c:pt idx="698">
                  <c:v>1942.12.16/17.</c:v>
                </c:pt>
                <c:pt idx="699">
                  <c:v>1942.12.17.</c:v>
                </c:pt>
                <c:pt idx="700">
                  <c:v>1942.12.17/18.</c:v>
                </c:pt>
                <c:pt idx="701">
                  <c:v>1942.12.18.</c:v>
                </c:pt>
                <c:pt idx="702">
                  <c:v>1942.12.18/19.</c:v>
                </c:pt>
                <c:pt idx="703">
                  <c:v>1942.12.19.</c:v>
                </c:pt>
                <c:pt idx="704">
                  <c:v>1942.12.19/20.</c:v>
                </c:pt>
                <c:pt idx="705">
                  <c:v>1942.12.20.</c:v>
                </c:pt>
                <c:pt idx="706">
                  <c:v>1942.12.20/21.</c:v>
                </c:pt>
                <c:pt idx="707">
                  <c:v>1942.12.21.</c:v>
                </c:pt>
                <c:pt idx="708">
                  <c:v>1942.12.21/22.</c:v>
                </c:pt>
                <c:pt idx="709">
                  <c:v>1942.12.22.</c:v>
                </c:pt>
                <c:pt idx="710">
                  <c:v>1942.12.22/23.</c:v>
                </c:pt>
                <c:pt idx="711">
                  <c:v>1942.12.23.</c:v>
                </c:pt>
                <c:pt idx="712">
                  <c:v>1942.12.23/24.</c:v>
                </c:pt>
                <c:pt idx="713">
                  <c:v>1942.12.24.</c:v>
                </c:pt>
                <c:pt idx="714">
                  <c:v>1942.12.24/25.</c:v>
                </c:pt>
                <c:pt idx="715">
                  <c:v>1942.12.25.</c:v>
                </c:pt>
                <c:pt idx="716">
                  <c:v>1942.12.25/26.</c:v>
                </c:pt>
                <c:pt idx="717">
                  <c:v>1942.12.26.</c:v>
                </c:pt>
                <c:pt idx="718">
                  <c:v>1942.12.26/27.</c:v>
                </c:pt>
                <c:pt idx="719">
                  <c:v>1942.12.27.</c:v>
                </c:pt>
                <c:pt idx="720">
                  <c:v>1942.12.27/28.</c:v>
                </c:pt>
                <c:pt idx="721">
                  <c:v>1942.12.28.</c:v>
                </c:pt>
                <c:pt idx="722">
                  <c:v>1942.12.28/29.</c:v>
                </c:pt>
                <c:pt idx="723">
                  <c:v>1942.12.29.</c:v>
                </c:pt>
                <c:pt idx="724">
                  <c:v>1942.12.29/30.</c:v>
                </c:pt>
                <c:pt idx="725">
                  <c:v>1942.12.30.</c:v>
                </c:pt>
                <c:pt idx="726">
                  <c:v>1942.12.30/31.</c:v>
                </c:pt>
                <c:pt idx="727">
                  <c:v>1942.12.31.</c:v>
                </c:pt>
                <c:pt idx="728">
                  <c:v>1942.12.31/01.</c:v>
                </c:pt>
                <c:pt idx="729">
                  <c:v>1943.01.01.</c:v>
                </c:pt>
                <c:pt idx="730">
                  <c:v>1943.01.01/02.</c:v>
                </c:pt>
                <c:pt idx="731">
                  <c:v>1943.01.02.</c:v>
                </c:pt>
                <c:pt idx="732">
                  <c:v>1943.01.02/03.</c:v>
                </c:pt>
                <c:pt idx="733">
                  <c:v>1943.01.03.</c:v>
                </c:pt>
                <c:pt idx="734">
                  <c:v>1943.01.03/04.</c:v>
                </c:pt>
                <c:pt idx="735">
                  <c:v>1943.01.04.</c:v>
                </c:pt>
                <c:pt idx="736">
                  <c:v>1943.01.04/05.</c:v>
                </c:pt>
                <c:pt idx="737">
                  <c:v>1943.01.05.</c:v>
                </c:pt>
                <c:pt idx="738">
                  <c:v>1943.01.05/06.</c:v>
                </c:pt>
                <c:pt idx="739">
                  <c:v>1943.01.06.</c:v>
                </c:pt>
                <c:pt idx="740">
                  <c:v>1943.01.06/07.</c:v>
                </c:pt>
                <c:pt idx="741">
                  <c:v>1943.01.07.</c:v>
                </c:pt>
                <c:pt idx="742">
                  <c:v>1943.01.07/08.</c:v>
                </c:pt>
                <c:pt idx="743">
                  <c:v>1943.01.08.</c:v>
                </c:pt>
                <c:pt idx="744">
                  <c:v>1943.01.08/09.</c:v>
                </c:pt>
                <c:pt idx="745">
                  <c:v>1943.01.09.</c:v>
                </c:pt>
                <c:pt idx="746">
                  <c:v>1943.01.09/10.</c:v>
                </c:pt>
                <c:pt idx="747">
                  <c:v>1943.01.10.</c:v>
                </c:pt>
                <c:pt idx="748">
                  <c:v>1943.01.10/11.</c:v>
                </c:pt>
                <c:pt idx="749">
                  <c:v>1943.01.11.</c:v>
                </c:pt>
                <c:pt idx="750">
                  <c:v>1943.01.11/12.</c:v>
                </c:pt>
                <c:pt idx="751">
                  <c:v>1943.01.12.</c:v>
                </c:pt>
                <c:pt idx="752">
                  <c:v>1943.01.12/13.</c:v>
                </c:pt>
                <c:pt idx="753">
                  <c:v>1943.01.13.</c:v>
                </c:pt>
                <c:pt idx="754">
                  <c:v>1943.01.13/14.</c:v>
                </c:pt>
                <c:pt idx="755">
                  <c:v>1943.01.14.</c:v>
                </c:pt>
                <c:pt idx="756">
                  <c:v>1943.01.14/15.</c:v>
                </c:pt>
                <c:pt idx="757">
                  <c:v>1943.01.15.</c:v>
                </c:pt>
                <c:pt idx="758">
                  <c:v>1943.01.15/16.</c:v>
                </c:pt>
                <c:pt idx="759">
                  <c:v>1943.01.16.</c:v>
                </c:pt>
                <c:pt idx="760">
                  <c:v>1943.01.16/17.</c:v>
                </c:pt>
                <c:pt idx="761">
                  <c:v>1943.01.17.</c:v>
                </c:pt>
                <c:pt idx="762">
                  <c:v>1943.01.17/18.</c:v>
                </c:pt>
                <c:pt idx="763">
                  <c:v>1943.01.18.</c:v>
                </c:pt>
                <c:pt idx="764">
                  <c:v>1943.01.18/19.</c:v>
                </c:pt>
                <c:pt idx="765">
                  <c:v>1943.01.19.</c:v>
                </c:pt>
                <c:pt idx="766">
                  <c:v>1943.01.19/20.</c:v>
                </c:pt>
                <c:pt idx="767">
                  <c:v>1943.01.20.</c:v>
                </c:pt>
                <c:pt idx="768">
                  <c:v>1943.01.20/21.</c:v>
                </c:pt>
                <c:pt idx="769">
                  <c:v>1943.01.21.</c:v>
                </c:pt>
                <c:pt idx="770">
                  <c:v>1943.01.21/22.</c:v>
                </c:pt>
                <c:pt idx="771">
                  <c:v>1943.01.22.</c:v>
                </c:pt>
                <c:pt idx="772">
                  <c:v>1943.01.22/23.</c:v>
                </c:pt>
                <c:pt idx="773">
                  <c:v>1943.01.23.</c:v>
                </c:pt>
                <c:pt idx="774">
                  <c:v>1943.01.23/24.</c:v>
                </c:pt>
                <c:pt idx="775">
                  <c:v>1943.01.24.</c:v>
                </c:pt>
                <c:pt idx="776">
                  <c:v>1943.01.24/25.</c:v>
                </c:pt>
                <c:pt idx="777">
                  <c:v>1943.01.25.</c:v>
                </c:pt>
                <c:pt idx="778">
                  <c:v>1943.01.25/26.</c:v>
                </c:pt>
                <c:pt idx="779">
                  <c:v>1943.01.26.</c:v>
                </c:pt>
                <c:pt idx="780">
                  <c:v>1943.01.26/27.</c:v>
                </c:pt>
                <c:pt idx="781">
                  <c:v>1943.01.27.</c:v>
                </c:pt>
                <c:pt idx="782">
                  <c:v>1943.01.27/28.</c:v>
                </c:pt>
                <c:pt idx="783">
                  <c:v>1943.01.28.</c:v>
                </c:pt>
                <c:pt idx="784">
                  <c:v>1943.01.28/29.</c:v>
                </c:pt>
                <c:pt idx="785">
                  <c:v>1943.01.29.</c:v>
                </c:pt>
                <c:pt idx="786">
                  <c:v>1943.01.29/30.</c:v>
                </c:pt>
                <c:pt idx="787">
                  <c:v>1943.01.30.</c:v>
                </c:pt>
                <c:pt idx="788">
                  <c:v>1943.01.30/31.</c:v>
                </c:pt>
                <c:pt idx="789">
                  <c:v>1943.01.31.</c:v>
                </c:pt>
                <c:pt idx="790">
                  <c:v>1943.01.31/01.</c:v>
                </c:pt>
                <c:pt idx="791">
                  <c:v>1943.02.01.</c:v>
                </c:pt>
                <c:pt idx="792">
                  <c:v>1943.02.01/02.</c:v>
                </c:pt>
                <c:pt idx="793">
                  <c:v>1943.02.02.</c:v>
                </c:pt>
                <c:pt idx="794">
                  <c:v>1943.02.02/03.</c:v>
                </c:pt>
                <c:pt idx="795">
                  <c:v>1943.02.03.</c:v>
                </c:pt>
                <c:pt idx="796">
                  <c:v>1943.02.03/04.</c:v>
                </c:pt>
                <c:pt idx="797">
                  <c:v>1943.02.04.</c:v>
                </c:pt>
                <c:pt idx="798">
                  <c:v>1943.02.04/05.</c:v>
                </c:pt>
                <c:pt idx="799">
                  <c:v>1943.02.05.</c:v>
                </c:pt>
                <c:pt idx="800">
                  <c:v>1943.02.05/06.</c:v>
                </c:pt>
                <c:pt idx="801">
                  <c:v>1943.02.06.</c:v>
                </c:pt>
                <c:pt idx="802">
                  <c:v>1943.02.06/07.</c:v>
                </c:pt>
                <c:pt idx="803">
                  <c:v>1943.02.07.</c:v>
                </c:pt>
                <c:pt idx="804">
                  <c:v>1943.02.07/08.</c:v>
                </c:pt>
                <c:pt idx="805">
                  <c:v>1943.02.08.</c:v>
                </c:pt>
                <c:pt idx="806">
                  <c:v>1943.02.08/09.</c:v>
                </c:pt>
                <c:pt idx="807">
                  <c:v>1943.02.09.</c:v>
                </c:pt>
                <c:pt idx="808">
                  <c:v>1943.02.09/10.</c:v>
                </c:pt>
                <c:pt idx="809">
                  <c:v>1943.02.10.</c:v>
                </c:pt>
                <c:pt idx="810">
                  <c:v>1943.02.10/11.</c:v>
                </c:pt>
                <c:pt idx="811">
                  <c:v>1943.02.11.</c:v>
                </c:pt>
                <c:pt idx="812">
                  <c:v>1943.02.11/12.</c:v>
                </c:pt>
                <c:pt idx="813">
                  <c:v>1943.02.12.</c:v>
                </c:pt>
                <c:pt idx="814">
                  <c:v>1943.02.12/13.</c:v>
                </c:pt>
                <c:pt idx="815">
                  <c:v>1943.02.13.</c:v>
                </c:pt>
                <c:pt idx="816">
                  <c:v>1943.02.13/14.</c:v>
                </c:pt>
                <c:pt idx="817">
                  <c:v>1943.02.14.</c:v>
                </c:pt>
                <c:pt idx="818">
                  <c:v>1943.02.14/15.</c:v>
                </c:pt>
                <c:pt idx="819">
                  <c:v>1943.02.15.</c:v>
                </c:pt>
                <c:pt idx="820">
                  <c:v>1943.02.15/16.</c:v>
                </c:pt>
                <c:pt idx="821">
                  <c:v>1943.02.16.</c:v>
                </c:pt>
                <c:pt idx="822">
                  <c:v>1943.02.16/17.</c:v>
                </c:pt>
                <c:pt idx="823">
                  <c:v>1943.02.17.</c:v>
                </c:pt>
                <c:pt idx="824">
                  <c:v>1943.02.17/18.</c:v>
                </c:pt>
                <c:pt idx="825">
                  <c:v>1943.02.18.</c:v>
                </c:pt>
                <c:pt idx="826">
                  <c:v>1943.02.18/19.</c:v>
                </c:pt>
                <c:pt idx="827">
                  <c:v>1943.02.19.</c:v>
                </c:pt>
                <c:pt idx="828">
                  <c:v>1943.02.19/20.</c:v>
                </c:pt>
                <c:pt idx="829">
                  <c:v>1943.02.20.</c:v>
                </c:pt>
                <c:pt idx="830">
                  <c:v>1943.02.20/21.</c:v>
                </c:pt>
                <c:pt idx="831">
                  <c:v>1943.02.21.</c:v>
                </c:pt>
                <c:pt idx="832">
                  <c:v>1943.02.21/22.</c:v>
                </c:pt>
                <c:pt idx="833">
                  <c:v>1943.02.22.</c:v>
                </c:pt>
                <c:pt idx="834">
                  <c:v>1943.02.22/23.</c:v>
                </c:pt>
                <c:pt idx="835">
                  <c:v>1943.02.23.</c:v>
                </c:pt>
                <c:pt idx="836">
                  <c:v>1943.02.23/24.</c:v>
                </c:pt>
                <c:pt idx="837">
                  <c:v>1943.02.24.</c:v>
                </c:pt>
                <c:pt idx="838">
                  <c:v>1943.02.24/25.</c:v>
                </c:pt>
                <c:pt idx="839">
                  <c:v>1943.02.25.</c:v>
                </c:pt>
                <c:pt idx="840">
                  <c:v>1943.02.25/26.</c:v>
                </c:pt>
                <c:pt idx="841">
                  <c:v>1943.02.26.</c:v>
                </c:pt>
                <c:pt idx="842">
                  <c:v>1943.02.26/27.</c:v>
                </c:pt>
                <c:pt idx="843">
                  <c:v>1943.02.27.</c:v>
                </c:pt>
                <c:pt idx="844">
                  <c:v>1943.02.27/28.</c:v>
                </c:pt>
                <c:pt idx="845">
                  <c:v>1943.02.28.</c:v>
                </c:pt>
                <c:pt idx="846">
                  <c:v>1943.02.28/01.</c:v>
                </c:pt>
                <c:pt idx="847">
                  <c:v>1943.03.01.</c:v>
                </c:pt>
                <c:pt idx="848">
                  <c:v>1943.03.01/02.</c:v>
                </c:pt>
                <c:pt idx="849">
                  <c:v>1943.03.02.</c:v>
                </c:pt>
                <c:pt idx="850">
                  <c:v>1943.03.02/03.</c:v>
                </c:pt>
                <c:pt idx="851">
                  <c:v>1943.03.03.</c:v>
                </c:pt>
                <c:pt idx="852">
                  <c:v>1943.03.03/04.</c:v>
                </c:pt>
                <c:pt idx="853">
                  <c:v>1943.03.04.</c:v>
                </c:pt>
                <c:pt idx="854">
                  <c:v>1943.03.04/05.</c:v>
                </c:pt>
                <c:pt idx="855">
                  <c:v>1943.03.05.</c:v>
                </c:pt>
                <c:pt idx="856">
                  <c:v>1943.03.05/06.</c:v>
                </c:pt>
                <c:pt idx="857">
                  <c:v>1943.03.06.</c:v>
                </c:pt>
                <c:pt idx="858">
                  <c:v>1943.03.06/07.</c:v>
                </c:pt>
                <c:pt idx="859">
                  <c:v>1943.03.07.</c:v>
                </c:pt>
                <c:pt idx="860">
                  <c:v>1943.03.07/08.</c:v>
                </c:pt>
                <c:pt idx="861">
                  <c:v>1943.03.08.</c:v>
                </c:pt>
                <c:pt idx="862">
                  <c:v>1943.03.08/09.</c:v>
                </c:pt>
                <c:pt idx="863">
                  <c:v>1943.03.09.</c:v>
                </c:pt>
                <c:pt idx="864">
                  <c:v>1943.03.09/10.</c:v>
                </c:pt>
                <c:pt idx="865">
                  <c:v>1943.03.10.</c:v>
                </c:pt>
                <c:pt idx="866">
                  <c:v>1943.03.10/11.</c:v>
                </c:pt>
                <c:pt idx="867">
                  <c:v>1943.03.11.</c:v>
                </c:pt>
                <c:pt idx="868">
                  <c:v>1943.03.11/12.</c:v>
                </c:pt>
                <c:pt idx="869">
                  <c:v>1943.03.12.</c:v>
                </c:pt>
                <c:pt idx="870">
                  <c:v>1943.03.12/13.</c:v>
                </c:pt>
                <c:pt idx="871">
                  <c:v>1943.03.13.</c:v>
                </c:pt>
                <c:pt idx="872">
                  <c:v>1943.03.13/14.</c:v>
                </c:pt>
                <c:pt idx="873">
                  <c:v>1943.03.14.</c:v>
                </c:pt>
                <c:pt idx="874">
                  <c:v>1943.03.14/15.</c:v>
                </c:pt>
                <c:pt idx="875">
                  <c:v>1943.03.15.</c:v>
                </c:pt>
                <c:pt idx="876">
                  <c:v>1943.03.15/16.</c:v>
                </c:pt>
                <c:pt idx="877">
                  <c:v>1943.03.16.</c:v>
                </c:pt>
                <c:pt idx="878">
                  <c:v>1943.03.16/17.</c:v>
                </c:pt>
                <c:pt idx="879">
                  <c:v>1943.03.17.</c:v>
                </c:pt>
                <c:pt idx="880">
                  <c:v>1943.03.17/18.</c:v>
                </c:pt>
                <c:pt idx="881">
                  <c:v>1943.03.18.</c:v>
                </c:pt>
                <c:pt idx="882">
                  <c:v>1943.03.18/19.</c:v>
                </c:pt>
                <c:pt idx="883">
                  <c:v>1943.03.19.</c:v>
                </c:pt>
                <c:pt idx="884">
                  <c:v>1943.03.19/20.</c:v>
                </c:pt>
                <c:pt idx="885">
                  <c:v>1943.03.20.</c:v>
                </c:pt>
                <c:pt idx="886">
                  <c:v>1943.03.20/21.</c:v>
                </c:pt>
                <c:pt idx="887">
                  <c:v>1943.03.21.</c:v>
                </c:pt>
                <c:pt idx="888">
                  <c:v>1943.03.21/22.</c:v>
                </c:pt>
                <c:pt idx="889">
                  <c:v>1943.03.22.</c:v>
                </c:pt>
                <c:pt idx="890">
                  <c:v>1943.03.22/23.</c:v>
                </c:pt>
                <c:pt idx="891">
                  <c:v>1943.03.23.</c:v>
                </c:pt>
                <c:pt idx="892">
                  <c:v>1943.03.23/24.</c:v>
                </c:pt>
                <c:pt idx="893">
                  <c:v>1943.03.24.</c:v>
                </c:pt>
                <c:pt idx="894">
                  <c:v>1943.03.24/25.</c:v>
                </c:pt>
                <c:pt idx="895">
                  <c:v>1943.03.25.</c:v>
                </c:pt>
                <c:pt idx="896">
                  <c:v>1943.03.25/26.</c:v>
                </c:pt>
                <c:pt idx="897">
                  <c:v>1943.03.26.</c:v>
                </c:pt>
                <c:pt idx="898">
                  <c:v>1943.03.26/27.</c:v>
                </c:pt>
                <c:pt idx="899">
                  <c:v>1943.03.27.</c:v>
                </c:pt>
                <c:pt idx="900">
                  <c:v>1943.03.27/28.</c:v>
                </c:pt>
                <c:pt idx="901">
                  <c:v>1943.03.28.</c:v>
                </c:pt>
                <c:pt idx="902">
                  <c:v>1943.03.28/29.</c:v>
                </c:pt>
                <c:pt idx="903">
                  <c:v>1943.03.29.</c:v>
                </c:pt>
                <c:pt idx="904">
                  <c:v>1943.03.29/30.</c:v>
                </c:pt>
                <c:pt idx="905">
                  <c:v>1943.03.30.</c:v>
                </c:pt>
                <c:pt idx="906">
                  <c:v>1943.03.30/31.</c:v>
                </c:pt>
                <c:pt idx="907">
                  <c:v>1943.03.31.</c:v>
                </c:pt>
                <c:pt idx="908">
                  <c:v>1943.03.31/01.</c:v>
                </c:pt>
                <c:pt idx="909">
                  <c:v>1943.04.01.</c:v>
                </c:pt>
                <c:pt idx="910">
                  <c:v>1943.04.01/02.</c:v>
                </c:pt>
                <c:pt idx="911">
                  <c:v>1943.04.02.</c:v>
                </c:pt>
                <c:pt idx="912">
                  <c:v>1943.04.02/03.</c:v>
                </c:pt>
                <c:pt idx="913">
                  <c:v>1943.04.03.</c:v>
                </c:pt>
                <c:pt idx="914">
                  <c:v>1943.04.03/04.</c:v>
                </c:pt>
                <c:pt idx="915">
                  <c:v>1943.04.04.</c:v>
                </c:pt>
                <c:pt idx="916">
                  <c:v>1943.04.04/05.</c:v>
                </c:pt>
                <c:pt idx="917">
                  <c:v>1943.04.05.</c:v>
                </c:pt>
                <c:pt idx="918">
                  <c:v>1943.04.05/06.</c:v>
                </c:pt>
                <c:pt idx="919">
                  <c:v>1943.04.06.</c:v>
                </c:pt>
                <c:pt idx="920">
                  <c:v>1943.04.06/07.</c:v>
                </c:pt>
                <c:pt idx="921">
                  <c:v>1943.04.07.</c:v>
                </c:pt>
                <c:pt idx="922">
                  <c:v>1943.04.07/08.</c:v>
                </c:pt>
                <c:pt idx="923">
                  <c:v>1943.04.08.</c:v>
                </c:pt>
                <c:pt idx="924">
                  <c:v>1943.04.08/09.</c:v>
                </c:pt>
                <c:pt idx="925">
                  <c:v>1943.04.09.</c:v>
                </c:pt>
                <c:pt idx="926">
                  <c:v>1943.04.09/10.</c:v>
                </c:pt>
                <c:pt idx="927">
                  <c:v>1943.04.10.</c:v>
                </c:pt>
                <c:pt idx="928">
                  <c:v>1943.04.10/11.</c:v>
                </c:pt>
                <c:pt idx="929">
                  <c:v>1943.04.11.</c:v>
                </c:pt>
                <c:pt idx="930">
                  <c:v>1943.04.11/12.</c:v>
                </c:pt>
                <c:pt idx="931">
                  <c:v>1943.04.12.</c:v>
                </c:pt>
                <c:pt idx="932">
                  <c:v>1943.04.12/13.</c:v>
                </c:pt>
                <c:pt idx="933">
                  <c:v>1943.04.13.</c:v>
                </c:pt>
                <c:pt idx="934">
                  <c:v>1943.04.13/14.</c:v>
                </c:pt>
                <c:pt idx="935">
                  <c:v>1943.04.14.</c:v>
                </c:pt>
                <c:pt idx="936">
                  <c:v>1943.04.14/15.</c:v>
                </c:pt>
                <c:pt idx="937">
                  <c:v>1943.04.15.</c:v>
                </c:pt>
                <c:pt idx="938">
                  <c:v>1943.04.15/16.</c:v>
                </c:pt>
                <c:pt idx="939">
                  <c:v>1943.04.16.</c:v>
                </c:pt>
                <c:pt idx="940">
                  <c:v>1943.04.16/17.</c:v>
                </c:pt>
                <c:pt idx="941">
                  <c:v>1943.04.17.</c:v>
                </c:pt>
                <c:pt idx="942">
                  <c:v>1943.04.17/18.</c:v>
                </c:pt>
                <c:pt idx="943">
                  <c:v>1943.04.18.</c:v>
                </c:pt>
                <c:pt idx="944">
                  <c:v>1943.04.18/19.</c:v>
                </c:pt>
                <c:pt idx="945">
                  <c:v>1943.04.19.</c:v>
                </c:pt>
                <c:pt idx="946">
                  <c:v>1943.04.19/20.</c:v>
                </c:pt>
                <c:pt idx="947">
                  <c:v>1943.04.20.</c:v>
                </c:pt>
                <c:pt idx="948">
                  <c:v>1943.04.20/21.</c:v>
                </c:pt>
                <c:pt idx="949">
                  <c:v>1943.04.21.</c:v>
                </c:pt>
                <c:pt idx="950">
                  <c:v>1943.04.21/22.</c:v>
                </c:pt>
                <c:pt idx="951">
                  <c:v>1943.04.22.</c:v>
                </c:pt>
                <c:pt idx="952">
                  <c:v>1943.04.22/23.</c:v>
                </c:pt>
                <c:pt idx="953">
                  <c:v>1943.04.23.</c:v>
                </c:pt>
                <c:pt idx="954">
                  <c:v>1943.04.23/24.</c:v>
                </c:pt>
                <c:pt idx="955">
                  <c:v>1943.04.24.</c:v>
                </c:pt>
                <c:pt idx="956">
                  <c:v>1943.04.24/25.</c:v>
                </c:pt>
                <c:pt idx="957">
                  <c:v>1943.04.25.</c:v>
                </c:pt>
                <c:pt idx="958">
                  <c:v>1943.04.25/26.</c:v>
                </c:pt>
                <c:pt idx="959">
                  <c:v>1943.04.26.</c:v>
                </c:pt>
                <c:pt idx="960">
                  <c:v>1943.04.26/27.</c:v>
                </c:pt>
                <c:pt idx="961">
                  <c:v>1943.04.27.</c:v>
                </c:pt>
                <c:pt idx="962">
                  <c:v>1943.04.27/28.</c:v>
                </c:pt>
                <c:pt idx="963">
                  <c:v>1943.04.28.</c:v>
                </c:pt>
                <c:pt idx="964">
                  <c:v>1943.04.28/29.</c:v>
                </c:pt>
                <c:pt idx="965">
                  <c:v>1943.04.29.</c:v>
                </c:pt>
                <c:pt idx="966">
                  <c:v>1943.04.29/30.</c:v>
                </c:pt>
                <c:pt idx="967">
                  <c:v>1943.04.30.</c:v>
                </c:pt>
                <c:pt idx="968">
                  <c:v>1943.04.30/01.</c:v>
                </c:pt>
                <c:pt idx="969">
                  <c:v>1943.05.01.</c:v>
                </c:pt>
                <c:pt idx="970">
                  <c:v>1943.05.01/02.</c:v>
                </c:pt>
                <c:pt idx="971">
                  <c:v>1943.05.02.</c:v>
                </c:pt>
                <c:pt idx="972">
                  <c:v>1943.05.02/03.</c:v>
                </c:pt>
                <c:pt idx="973">
                  <c:v>1943.05.03.</c:v>
                </c:pt>
                <c:pt idx="974">
                  <c:v>1943.05.03/04.</c:v>
                </c:pt>
                <c:pt idx="975">
                  <c:v>1943.05.04.</c:v>
                </c:pt>
                <c:pt idx="976">
                  <c:v>1943.05.04/05.</c:v>
                </c:pt>
                <c:pt idx="977">
                  <c:v>1943.05.05.</c:v>
                </c:pt>
                <c:pt idx="978">
                  <c:v>1943.05.05/06.</c:v>
                </c:pt>
                <c:pt idx="979">
                  <c:v>1943.05.06.</c:v>
                </c:pt>
                <c:pt idx="980">
                  <c:v>1943.05.06/07.</c:v>
                </c:pt>
                <c:pt idx="981">
                  <c:v>1943.05.07.</c:v>
                </c:pt>
                <c:pt idx="982">
                  <c:v>1943.05.07/08.</c:v>
                </c:pt>
                <c:pt idx="983">
                  <c:v>1943.05.08.</c:v>
                </c:pt>
                <c:pt idx="984">
                  <c:v>1943.05.08/09.</c:v>
                </c:pt>
                <c:pt idx="985">
                  <c:v>1943.05.09.</c:v>
                </c:pt>
                <c:pt idx="986">
                  <c:v>1943.05.09/10.</c:v>
                </c:pt>
                <c:pt idx="987">
                  <c:v>1943.05.10.</c:v>
                </c:pt>
                <c:pt idx="988">
                  <c:v>1943.05.10/11.</c:v>
                </c:pt>
                <c:pt idx="989">
                  <c:v>1943.05.11.</c:v>
                </c:pt>
                <c:pt idx="990">
                  <c:v>1943.05.11/12.</c:v>
                </c:pt>
                <c:pt idx="991">
                  <c:v>1943.05.12.</c:v>
                </c:pt>
                <c:pt idx="992">
                  <c:v>1943.05.12/13.</c:v>
                </c:pt>
                <c:pt idx="993">
                  <c:v>1943.05.13.</c:v>
                </c:pt>
                <c:pt idx="994">
                  <c:v>1943.05.13/14.</c:v>
                </c:pt>
                <c:pt idx="995">
                  <c:v>1943.05.14.</c:v>
                </c:pt>
                <c:pt idx="996">
                  <c:v>1943.05.14/15.</c:v>
                </c:pt>
                <c:pt idx="997">
                  <c:v>1943.05.15.</c:v>
                </c:pt>
                <c:pt idx="998">
                  <c:v>1943.05.15/16.</c:v>
                </c:pt>
                <c:pt idx="999">
                  <c:v>1943.05.16.</c:v>
                </c:pt>
                <c:pt idx="1000">
                  <c:v>1943.05.16/17.</c:v>
                </c:pt>
                <c:pt idx="1001">
                  <c:v>1943.05.17.</c:v>
                </c:pt>
                <c:pt idx="1002">
                  <c:v>1943.05.17/18.</c:v>
                </c:pt>
                <c:pt idx="1003">
                  <c:v>1943.05.18.</c:v>
                </c:pt>
                <c:pt idx="1004">
                  <c:v>1943.05.18/19.</c:v>
                </c:pt>
                <c:pt idx="1005">
                  <c:v>1943.05.19.</c:v>
                </c:pt>
                <c:pt idx="1006">
                  <c:v>1943.05.19/20.</c:v>
                </c:pt>
                <c:pt idx="1007">
                  <c:v>1943.05.20.</c:v>
                </c:pt>
                <c:pt idx="1008">
                  <c:v>1943.05.20/21.</c:v>
                </c:pt>
                <c:pt idx="1009">
                  <c:v>1943.05.21.</c:v>
                </c:pt>
                <c:pt idx="1010">
                  <c:v>1943.05.21/22.</c:v>
                </c:pt>
                <c:pt idx="1011">
                  <c:v>1943.05.22.</c:v>
                </c:pt>
                <c:pt idx="1012">
                  <c:v>1943.05.22/23.</c:v>
                </c:pt>
                <c:pt idx="1013">
                  <c:v>1943.05.23.</c:v>
                </c:pt>
                <c:pt idx="1014">
                  <c:v>1943.05.23/24.</c:v>
                </c:pt>
                <c:pt idx="1015">
                  <c:v>1943.05.24.</c:v>
                </c:pt>
                <c:pt idx="1016">
                  <c:v>1943.05.24/25.</c:v>
                </c:pt>
                <c:pt idx="1017">
                  <c:v>1943.05.25.</c:v>
                </c:pt>
                <c:pt idx="1018">
                  <c:v>1943.05.25/26.</c:v>
                </c:pt>
                <c:pt idx="1019">
                  <c:v>1943.05.26.</c:v>
                </c:pt>
                <c:pt idx="1020">
                  <c:v>1943.05.26/27.</c:v>
                </c:pt>
                <c:pt idx="1021">
                  <c:v>1943.05.27.</c:v>
                </c:pt>
                <c:pt idx="1022">
                  <c:v>1943.05.27/28.</c:v>
                </c:pt>
                <c:pt idx="1023">
                  <c:v>1943.05.28.</c:v>
                </c:pt>
                <c:pt idx="1024">
                  <c:v>1943.05.28/29.</c:v>
                </c:pt>
                <c:pt idx="1025">
                  <c:v>1943.05.29.</c:v>
                </c:pt>
                <c:pt idx="1026">
                  <c:v>1943.05.29/30.</c:v>
                </c:pt>
                <c:pt idx="1027">
                  <c:v>1943.05.30.</c:v>
                </c:pt>
                <c:pt idx="1028">
                  <c:v>1943.05.30/31.</c:v>
                </c:pt>
                <c:pt idx="1029">
                  <c:v>1943.05.31.</c:v>
                </c:pt>
                <c:pt idx="1030">
                  <c:v>1943.05.31/01.</c:v>
                </c:pt>
                <c:pt idx="1031">
                  <c:v>1943.06.01.</c:v>
                </c:pt>
                <c:pt idx="1032">
                  <c:v>1943.06.01/02.</c:v>
                </c:pt>
                <c:pt idx="1033">
                  <c:v>1943.06.02.</c:v>
                </c:pt>
                <c:pt idx="1034">
                  <c:v>1943.06.02/03.</c:v>
                </c:pt>
                <c:pt idx="1035">
                  <c:v>1943.06.03.</c:v>
                </c:pt>
                <c:pt idx="1036">
                  <c:v>1943.06.03/04.</c:v>
                </c:pt>
                <c:pt idx="1037">
                  <c:v>1943.06.04.</c:v>
                </c:pt>
                <c:pt idx="1038">
                  <c:v>1943.06.04/05.</c:v>
                </c:pt>
                <c:pt idx="1039">
                  <c:v>1943.06.05.</c:v>
                </c:pt>
                <c:pt idx="1040">
                  <c:v>1943.06.05/06.</c:v>
                </c:pt>
                <c:pt idx="1041">
                  <c:v>1943.06.06.</c:v>
                </c:pt>
                <c:pt idx="1042">
                  <c:v>1943.06.06/07.</c:v>
                </c:pt>
                <c:pt idx="1043">
                  <c:v>1943.06.07.</c:v>
                </c:pt>
                <c:pt idx="1044">
                  <c:v>1943.06.07/08.</c:v>
                </c:pt>
                <c:pt idx="1045">
                  <c:v>1943.06.08.</c:v>
                </c:pt>
                <c:pt idx="1046">
                  <c:v>1943.06.08/09.</c:v>
                </c:pt>
                <c:pt idx="1047">
                  <c:v>1943.06.09.</c:v>
                </c:pt>
                <c:pt idx="1048">
                  <c:v>1943.06.09/10.</c:v>
                </c:pt>
                <c:pt idx="1049">
                  <c:v>1943.06.10.</c:v>
                </c:pt>
                <c:pt idx="1050">
                  <c:v>1943.06.10/11.</c:v>
                </c:pt>
                <c:pt idx="1051">
                  <c:v>1943.06.11.</c:v>
                </c:pt>
                <c:pt idx="1052">
                  <c:v>1943.06.11/12.</c:v>
                </c:pt>
                <c:pt idx="1053">
                  <c:v>1943.06.12.</c:v>
                </c:pt>
                <c:pt idx="1054">
                  <c:v>1943.06.12/13.</c:v>
                </c:pt>
                <c:pt idx="1055">
                  <c:v>1943.06.13.</c:v>
                </c:pt>
                <c:pt idx="1056">
                  <c:v>1943.06.13/14.</c:v>
                </c:pt>
                <c:pt idx="1057">
                  <c:v>1943.06.14.</c:v>
                </c:pt>
                <c:pt idx="1058">
                  <c:v>1943.06.14/15.</c:v>
                </c:pt>
                <c:pt idx="1059">
                  <c:v>1943.06.15.</c:v>
                </c:pt>
                <c:pt idx="1060">
                  <c:v>1943.06.15/16.</c:v>
                </c:pt>
                <c:pt idx="1061">
                  <c:v>1943.06.16.</c:v>
                </c:pt>
                <c:pt idx="1062">
                  <c:v>1943.06.16/17.</c:v>
                </c:pt>
                <c:pt idx="1063">
                  <c:v>1943.06.17.</c:v>
                </c:pt>
                <c:pt idx="1064">
                  <c:v>1943.06.17/18.</c:v>
                </c:pt>
                <c:pt idx="1065">
                  <c:v>1943.06.18.</c:v>
                </c:pt>
                <c:pt idx="1066">
                  <c:v>1943.06.18/19.</c:v>
                </c:pt>
                <c:pt idx="1067">
                  <c:v>1943.06.19.</c:v>
                </c:pt>
                <c:pt idx="1068">
                  <c:v>1943.06.19/20.</c:v>
                </c:pt>
                <c:pt idx="1069">
                  <c:v>1943.06.20.</c:v>
                </c:pt>
                <c:pt idx="1070">
                  <c:v>1943.06.20/21.</c:v>
                </c:pt>
                <c:pt idx="1071">
                  <c:v>1943.06.21.</c:v>
                </c:pt>
                <c:pt idx="1072">
                  <c:v>1943.06.21/21.</c:v>
                </c:pt>
                <c:pt idx="1073">
                  <c:v>1943.06.21/22.</c:v>
                </c:pt>
                <c:pt idx="1074">
                  <c:v>1943.06.22.</c:v>
                </c:pt>
                <c:pt idx="1075">
                  <c:v>1943.06.22/23.</c:v>
                </c:pt>
                <c:pt idx="1076">
                  <c:v>1943.06.23.</c:v>
                </c:pt>
                <c:pt idx="1077">
                  <c:v>1943.06.23/24.</c:v>
                </c:pt>
                <c:pt idx="1078">
                  <c:v>1943.06.24.</c:v>
                </c:pt>
                <c:pt idx="1079">
                  <c:v>1943.06.24/25.</c:v>
                </c:pt>
                <c:pt idx="1080">
                  <c:v>1943.06.25.</c:v>
                </c:pt>
                <c:pt idx="1081">
                  <c:v>1943.06.25/26.</c:v>
                </c:pt>
                <c:pt idx="1082">
                  <c:v>1943.06.26.</c:v>
                </c:pt>
                <c:pt idx="1083">
                  <c:v>1943.06.26/27.</c:v>
                </c:pt>
                <c:pt idx="1084">
                  <c:v>1943.06.27.</c:v>
                </c:pt>
                <c:pt idx="1085">
                  <c:v>1943.06.27/28.</c:v>
                </c:pt>
                <c:pt idx="1086">
                  <c:v>1943.06.28.</c:v>
                </c:pt>
                <c:pt idx="1087">
                  <c:v>1943.06.28/29.</c:v>
                </c:pt>
                <c:pt idx="1088">
                  <c:v>1943.06.29.</c:v>
                </c:pt>
                <c:pt idx="1089">
                  <c:v>1943.06.29/30.</c:v>
                </c:pt>
                <c:pt idx="1090">
                  <c:v>1943.06.30.</c:v>
                </c:pt>
                <c:pt idx="1091">
                  <c:v>1943.06.30/01.</c:v>
                </c:pt>
                <c:pt idx="1092">
                  <c:v>1943.07.01.</c:v>
                </c:pt>
                <c:pt idx="1093">
                  <c:v>1943.07.01/02.</c:v>
                </c:pt>
                <c:pt idx="1094">
                  <c:v>1943.07.02.</c:v>
                </c:pt>
                <c:pt idx="1095">
                  <c:v>1943.07.02/03.</c:v>
                </c:pt>
                <c:pt idx="1096">
                  <c:v>1943.07.03.</c:v>
                </c:pt>
                <c:pt idx="1097">
                  <c:v>1943.07.03/04.</c:v>
                </c:pt>
                <c:pt idx="1098">
                  <c:v>1943.07.04.</c:v>
                </c:pt>
                <c:pt idx="1099">
                  <c:v>1943.07.04/05.</c:v>
                </c:pt>
                <c:pt idx="1100">
                  <c:v>1943.07.05.</c:v>
                </c:pt>
                <c:pt idx="1101">
                  <c:v>1943.07.05/06.</c:v>
                </c:pt>
                <c:pt idx="1102">
                  <c:v>1943.07.06.</c:v>
                </c:pt>
                <c:pt idx="1103">
                  <c:v>1943.07.06/07.</c:v>
                </c:pt>
                <c:pt idx="1104">
                  <c:v>1943.07.07.</c:v>
                </c:pt>
                <c:pt idx="1105">
                  <c:v>1943.07.07/07.</c:v>
                </c:pt>
                <c:pt idx="1106">
                  <c:v>1943.07.07/08.</c:v>
                </c:pt>
                <c:pt idx="1107">
                  <c:v>1943.07.08.</c:v>
                </c:pt>
                <c:pt idx="1108">
                  <c:v>1943.07.08/09.</c:v>
                </c:pt>
                <c:pt idx="1109">
                  <c:v>1943.07.09.</c:v>
                </c:pt>
                <c:pt idx="1110">
                  <c:v>1943.07.09/10.</c:v>
                </c:pt>
                <c:pt idx="1111">
                  <c:v>1943.07.10.</c:v>
                </c:pt>
                <c:pt idx="1112">
                  <c:v>1943.07.10/11.</c:v>
                </c:pt>
                <c:pt idx="1113">
                  <c:v>1943.07.11.</c:v>
                </c:pt>
                <c:pt idx="1114">
                  <c:v>1943.07.11/12.</c:v>
                </c:pt>
                <c:pt idx="1115">
                  <c:v>1943.07.12.</c:v>
                </c:pt>
                <c:pt idx="1116">
                  <c:v>1943.07.12/13.</c:v>
                </c:pt>
                <c:pt idx="1117">
                  <c:v>1943.07.13.</c:v>
                </c:pt>
                <c:pt idx="1118">
                  <c:v>1943.07.13/14.</c:v>
                </c:pt>
                <c:pt idx="1119">
                  <c:v>1943.07.14.</c:v>
                </c:pt>
                <c:pt idx="1120">
                  <c:v>1943.07.14/15.</c:v>
                </c:pt>
                <c:pt idx="1121">
                  <c:v>1943.07.15.</c:v>
                </c:pt>
                <c:pt idx="1122">
                  <c:v>1943.07.15/16.</c:v>
                </c:pt>
                <c:pt idx="1123">
                  <c:v>1943.07.16.</c:v>
                </c:pt>
                <c:pt idx="1124">
                  <c:v>1943.07.16/17.</c:v>
                </c:pt>
                <c:pt idx="1125">
                  <c:v>1943.07.17.</c:v>
                </c:pt>
                <c:pt idx="1126">
                  <c:v>1943.07.17/18.</c:v>
                </c:pt>
                <c:pt idx="1127">
                  <c:v>1943.07.18.</c:v>
                </c:pt>
                <c:pt idx="1128">
                  <c:v>1943.07.18/19.</c:v>
                </c:pt>
                <c:pt idx="1129">
                  <c:v>1943.07.19.</c:v>
                </c:pt>
                <c:pt idx="1130">
                  <c:v>1943.07.19/20.</c:v>
                </c:pt>
                <c:pt idx="1131">
                  <c:v>1943.07.20.</c:v>
                </c:pt>
                <c:pt idx="1132">
                  <c:v>1943.07.20/21.</c:v>
                </c:pt>
                <c:pt idx="1133">
                  <c:v>1943.07.21.</c:v>
                </c:pt>
                <c:pt idx="1134">
                  <c:v>1943.07.21/22.</c:v>
                </c:pt>
                <c:pt idx="1135">
                  <c:v>1943.07.22.</c:v>
                </c:pt>
                <c:pt idx="1136">
                  <c:v>1943.07.22/23.</c:v>
                </c:pt>
                <c:pt idx="1137">
                  <c:v>1943.07.23.</c:v>
                </c:pt>
                <c:pt idx="1138">
                  <c:v>1943.07.23/24.</c:v>
                </c:pt>
                <c:pt idx="1139">
                  <c:v>1943.07.24.</c:v>
                </c:pt>
                <c:pt idx="1140">
                  <c:v>1943.07.24/25.</c:v>
                </c:pt>
                <c:pt idx="1141">
                  <c:v>1943.07.25.</c:v>
                </c:pt>
                <c:pt idx="1142">
                  <c:v>1943.07.25/26.</c:v>
                </c:pt>
                <c:pt idx="1143">
                  <c:v>1943.07.26.</c:v>
                </c:pt>
                <c:pt idx="1144">
                  <c:v>1943.07.26/27.</c:v>
                </c:pt>
                <c:pt idx="1145">
                  <c:v>1943.07.27.</c:v>
                </c:pt>
                <c:pt idx="1146">
                  <c:v>1943.07.27/28.</c:v>
                </c:pt>
                <c:pt idx="1147">
                  <c:v>1943.07.28.</c:v>
                </c:pt>
                <c:pt idx="1148">
                  <c:v>1943.07.28/29.</c:v>
                </c:pt>
                <c:pt idx="1149">
                  <c:v>1943.07.29.</c:v>
                </c:pt>
                <c:pt idx="1150">
                  <c:v>1943.07.29/30.</c:v>
                </c:pt>
                <c:pt idx="1151">
                  <c:v>1943.07.30.</c:v>
                </c:pt>
                <c:pt idx="1152">
                  <c:v>1943.07.30/31.</c:v>
                </c:pt>
                <c:pt idx="1153">
                  <c:v>1943.07.31.</c:v>
                </c:pt>
                <c:pt idx="1154">
                  <c:v>1943.07.31/01.</c:v>
                </c:pt>
                <c:pt idx="1155">
                  <c:v>1943.08.01.</c:v>
                </c:pt>
                <c:pt idx="1156">
                  <c:v>1943.08.01/02.</c:v>
                </c:pt>
                <c:pt idx="1157">
                  <c:v>1943.08.02.</c:v>
                </c:pt>
                <c:pt idx="1158">
                  <c:v>1943.08.02/03.</c:v>
                </c:pt>
                <c:pt idx="1159">
                  <c:v>1943.08.03.</c:v>
                </c:pt>
                <c:pt idx="1160">
                  <c:v>1943.08.03/04.</c:v>
                </c:pt>
                <c:pt idx="1161">
                  <c:v>1943.08.04.</c:v>
                </c:pt>
                <c:pt idx="1162">
                  <c:v>1943.08.04/05.</c:v>
                </c:pt>
                <c:pt idx="1163">
                  <c:v>1943.08.05.</c:v>
                </c:pt>
                <c:pt idx="1164">
                  <c:v>1943.08.05/06.</c:v>
                </c:pt>
                <c:pt idx="1165">
                  <c:v>1943.08.06.</c:v>
                </c:pt>
                <c:pt idx="1166">
                  <c:v>1943.08.06/07.</c:v>
                </c:pt>
                <c:pt idx="1167">
                  <c:v>1943.08.07.</c:v>
                </c:pt>
                <c:pt idx="1168">
                  <c:v>1943.08.07/08.</c:v>
                </c:pt>
                <c:pt idx="1169">
                  <c:v>1943.08.08.</c:v>
                </c:pt>
                <c:pt idx="1170">
                  <c:v>1943.08.08/09.</c:v>
                </c:pt>
                <c:pt idx="1171">
                  <c:v>1943.08.09.</c:v>
                </c:pt>
                <c:pt idx="1172">
                  <c:v>1943.08.09/10.</c:v>
                </c:pt>
                <c:pt idx="1173">
                  <c:v>1943.08.10.</c:v>
                </c:pt>
                <c:pt idx="1174">
                  <c:v>1943.08.10/11.</c:v>
                </c:pt>
                <c:pt idx="1175">
                  <c:v>1943.08.11.</c:v>
                </c:pt>
                <c:pt idx="1176">
                  <c:v>1943.08.11/12.</c:v>
                </c:pt>
                <c:pt idx="1177">
                  <c:v>1943.08.12.</c:v>
                </c:pt>
                <c:pt idx="1178">
                  <c:v>1943.08.12/13.</c:v>
                </c:pt>
                <c:pt idx="1179">
                  <c:v>1943.08.13.</c:v>
                </c:pt>
                <c:pt idx="1180">
                  <c:v>1943.08.13/14.</c:v>
                </c:pt>
                <c:pt idx="1181">
                  <c:v>1943.08.14.</c:v>
                </c:pt>
                <c:pt idx="1182">
                  <c:v>1943.08.14/15.</c:v>
                </c:pt>
                <c:pt idx="1183">
                  <c:v>1943.08.15.</c:v>
                </c:pt>
                <c:pt idx="1184">
                  <c:v>1943.08.15/16.</c:v>
                </c:pt>
                <c:pt idx="1185">
                  <c:v>1943.08.16.</c:v>
                </c:pt>
                <c:pt idx="1186">
                  <c:v>1943.08.16/17.</c:v>
                </c:pt>
                <c:pt idx="1187">
                  <c:v>1943.08.17.</c:v>
                </c:pt>
                <c:pt idx="1188">
                  <c:v>1943.08.17/18.</c:v>
                </c:pt>
                <c:pt idx="1189">
                  <c:v>1943.08.18.</c:v>
                </c:pt>
                <c:pt idx="1190">
                  <c:v>1943.08.18/19.</c:v>
                </c:pt>
                <c:pt idx="1191">
                  <c:v>1943.08.19.</c:v>
                </c:pt>
                <c:pt idx="1192">
                  <c:v>1943.08.19/20.</c:v>
                </c:pt>
                <c:pt idx="1193">
                  <c:v>1943.08.20.</c:v>
                </c:pt>
                <c:pt idx="1194">
                  <c:v>1943.08.20/21.</c:v>
                </c:pt>
                <c:pt idx="1195">
                  <c:v>1943.08.21.</c:v>
                </c:pt>
                <c:pt idx="1196">
                  <c:v>1943.08.21/22.</c:v>
                </c:pt>
                <c:pt idx="1197">
                  <c:v>1943.08.22.</c:v>
                </c:pt>
                <c:pt idx="1198">
                  <c:v>1943.08.22/23.</c:v>
                </c:pt>
                <c:pt idx="1199">
                  <c:v>1943.08.23.</c:v>
                </c:pt>
                <c:pt idx="1200">
                  <c:v>1943.08.23/24.</c:v>
                </c:pt>
                <c:pt idx="1201">
                  <c:v>1943.08.24.</c:v>
                </c:pt>
                <c:pt idx="1202">
                  <c:v>1943.08.24/25.</c:v>
                </c:pt>
                <c:pt idx="1203">
                  <c:v>1943.08.25.</c:v>
                </c:pt>
                <c:pt idx="1204">
                  <c:v>1943.08.25/26.</c:v>
                </c:pt>
                <c:pt idx="1205">
                  <c:v>1943.08.26.</c:v>
                </c:pt>
                <c:pt idx="1206">
                  <c:v>1943.08.26/27.</c:v>
                </c:pt>
                <c:pt idx="1207">
                  <c:v>1943.08.27.</c:v>
                </c:pt>
                <c:pt idx="1208">
                  <c:v>1943.08.27/28.</c:v>
                </c:pt>
                <c:pt idx="1209">
                  <c:v>1943.08.28.</c:v>
                </c:pt>
                <c:pt idx="1210">
                  <c:v>1943.08.28/29.</c:v>
                </c:pt>
                <c:pt idx="1211">
                  <c:v>1943.08.29.</c:v>
                </c:pt>
                <c:pt idx="1212">
                  <c:v>1943.08.29/30.</c:v>
                </c:pt>
                <c:pt idx="1213">
                  <c:v>1943.08.30.</c:v>
                </c:pt>
                <c:pt idx="1214">
                  <c:v>1943.08.30/31.</c:v>
                </c:pt>
                <c:pt idx="1215">
                  <c:v>1943.08.31.</c:v>
                </c:pt>
                <c:pt idx="1216">
                  <c:v>1943.08.31/01.</c:v>
                </c:pt>
                <c:pt idx="1217">
                  <c:v>1943.09.01.</c:v>
                </c:pt>
                <c:pt idx="1218">
                  <c:v>1943.09.01/02.</c:v>
                </c:pt>
                <c:pt idx="1219">
                  <c:v>1943.09.02.</c:v>
                </c:pt>
                <c:pt idx="1220">
                  <c:v>1943.09.02/03.</c:v>
                </c:pt>
                <c:pt idx="1221">
                  <c:v>1943.09.03.</c:v>
                </c:pt>
                <c:pt idx="1222">
                  <c:v>1943.09.03/04.</c:v>
                </c:pt>
                <c:pt idx="1223">
                  <c:v>1943.09.04.</c:v>
                </c:pt>
                <c:pt idx="1224">
                  <c:v>1943.09.04/05.</c:v>
                </c:pt>
                <c:pt idx="1225">
                  <c:v>1943.09.05.</c:v>
                </c:pt>
                <c:pt idx="1226">
                  <c:v>1943.09.05/06.</c:v>
                </c:pt>
                <c:pt idx="1227">
                  <c:v>1943.09.06.</c:v>
                </c:pt>
                <c:pt idx="1228">
                  <c:v>1943.09.06/07.</c:v>
                </c:pt>
                <c:pt idx="1229">
                  <c:v>1943.09.07.</c:v>
                </c:pt>
                <c:pt idx="1230">
                  <c:v>1943.09.07/08.</c:v>
                </c:pt>
                <c:pt idx="1231">
                  <c:v>1943.09.08.</c:v>
                </c:pt>
                <c:pt idx="1232">
                  <c:v>1943.09.08/09.</c:v>
                </c:pt>
                <c:pt idx="1233">
                  <c:v>1943.09.09.</c:v>
                </c:pt>
                <c:pt idx="1234">
                  <c:v>1943.09.09/10.</c:v>
                </c:pt>
                <c:pt idx="1235">
                  <c:v>1943.09.10.</c:v>
                </c:pt>
                <c:pt idx="1236">
                  <c:v>1943.09.10/11.</c:v>
                </c:pt>
                <c:pt idx="1237">
                  <c:v>1943.09.11.</c:v>
                </c:pt>
                <c:pt idx="1238">
                  <c:v>1943.09.11/12.</c:v>
                </c:pt>
                <c:pt idx="1239">
                  <c:v>1943.09.12.</c:v>
                </c:pt>
                <c:pt idx="1240">
                  <c:v>1943.09.12/13.</c:v>
                </c:pt>
                <c:pt idx="1241">
                  <c:v>1943.09.13.</c:v>
                </c:pt>
                <c:pt idx="1242">
                  <c:v>1943.09.13/14.</c:v>
                </c:pt>
                <c:pt idx="1243">
                  <c:v>1943.09.14.</c:v>
                </c:pt>
                <c:pt idx="1244">
                  <c:v>1943.09.14/15.</c:v>
                </c:pt>
                <c:pt idx="1245">
                  <c:v>1943.09.15.</c:v>
                </c:pt>
                <c:pt idx="1246">
                  <c:v>1943.09.15/16.</c:v>
                </c:pt>
                <c:pt idx="1247">
                  <c:v>1943.09.16.</c:v>
                </c:pt>
                <c:pt idx="1248">
                  <c:v>1943.09.16/17.</c:v>
                </c:pt>
                <c:pt idx="1249">
                  <c:v>1943.09.17.</c:v>
                </c:pt>
                <c:pt idx="1250">
                  <c:v>1943.09.17/18.</c:v>
                </c:pt>
                <c:pt idx="1251">
                  <c:v>1943.09.18.</c:v>
                </c:pt>
                <c:pt idx="1252">
                  <c:v>1943.09.18/19.</c:v>
                </c:pt>
                <c:pt idx="1253">
                  <c:v>1943.09.19.</c:v>
                </c:pt>
                <c:pt idx="1254">
                  <c:v>1943.09.19/20.</c:v>
                </c:pt>
                <c:pt idx="1255">
                  <c:v>1943.09.20.</c:v>
                </c:pt>
                <c:pt idx="1256">
                  <c:v>1943.09.20/21.</c:v>
                </c:pt>
                <c:pt idx="1257">
                  <c:v>1943.09.21.</c:v>
                </c:pt>
                <c:pt idx="1258">
                  <c:v>1943.09.21/22.</c:v>
                </c:pt>
                <c:pt idx="1259">
                  <c:v>1943.09.22.</c:v>
                </c:pt>
                <c:pt idx="1260">
                  <c:v>1943.09.22/23.</c:v>
                </c:pt>
                <c:pt idx="1261">
                  <c:v>1943.09.23.</c:v>
                </c:pt>
                <c:pt idx="1262">
                  <c:v>1943.09.23/24.</c:v>
                </c:pt>
                <c:pt idx="1263">
                  <c:v>1943.09.24.</c:v>
                </c:pt>
                <c:pt idx="1264">
                  <c:v>1943.09.24/25.</c:v>
                </c:pt>
                <c:pt idx="1265">
                  <c:v>1943.09.25.</c:v>
                </c:pt>
                <c:pt idx="1266">
                  <c:v>1943.09.25/26.</c:v>
                </c:pt>
                <c:pt idx="1267">
                  <c:v>1943.09.26.</c:v>
                </c:pt>
                <c:pt idx="1268">
                  <c:v>1943.09.26/27.</c:v>
                </c:pt>
                <c:pt idx="1269">
                  <c:v>1943.09.27.</c:v>
                </c:pt>
                <c:pt idx="1270">
                  <c:v>1943.09.27/28.</c:v>
                </c:pt>
                <c:pt idx="1271">
                  <c:v>1943.09.28.</c:v>
                </c:pt>
                <c:pt idx="1272">
                  <c:v>1943.09.28/29.</c:v>
                </c:pt>
                <c:pt idx="1273">
                  <c:v>1943.09.29.</c:v>
                </c:pt>
                <c:pt idx="1274">
                  <c:v>1943.09.29/30.</c:v>
                </c:pt>
                <c:pt idx="1275">
                  <c:v>1943.09.30.</c:v>
                </c:pt>
                <c:pt idx="1276">
                  <c:v>1943.09.30/01.</c:v>
                </c:pt>
                <c:pt idx="1277">
                  <c:v>1943.10.01.</c:v>
                </c:pt>
                <c:pt idx="1278">
                  <c:v>1943.10.01/02.</c:v>
                </c:pt>
                <c:pt idx="1279">
                  <c:v>1943.10.02.</c:v>
                </c:pt>
                <c:pt idx="1280">
                  <c:v>1943.10.02/03.</c:v>
                </c:pt>
                <c:pt idx="1281">
                  <c:v>1943.10.03.</c:v>
                </c:pt>
                <c:pt idx="1282">
                  <c:v>1943.10.03/04.</c:v>
                </c:pt>
                <c:pt idx="1283">
                  <c:v>1943.10.04.</c:v>
                </c:pt>
                <c:pt idx="1284">
                  <c:v>1943.10.04/05.</c:v>
                </c:pt>
                <c:pt idx="1285">
                  <c:v>1943.10.05.</c:v>
                </c:pt>
                <c:pt idx="1286">
                  <c:v>1943.10.05/06.</c:v>
                </c:pt>
                <c:pt idx="1287">
                  <c:v>1943.10.06.</c:v>
                </c:pt>
                <c:pt idx="1288">
                  <c:v>1943.10.06/07.</c:v>
                </c:pt>
                <c:pt idx="1289">
                  <c:v>1943.10.07.</c:v>
                </c:pt>
                <c:pt idx="1290">
                  <c:v>1943.10.07/08.</c:v>
                </c:pt>
                <c:pt idx="1291">
                  <c:v>1943.10.08.</c:v>
                </c:pt>
                <c:pt idx="1292">
                  <c:v>1943.10.08/09.</c:v>
                </c:pt>
                <c:pt idx="1293">
                  <c:v>1943.10.09.</c:v>
                </c:pt>
                <c:pt idx="1294">
                  <c:v>1943.10.09/10.</c:v>
                </c:pt>
                <c:pt idx="1295">
                  <c:v>1943.10.10.</c:v>
                </c:pt>
                <c:pt idx="1296">
                  <c:v>1943.10.10/11.</c:v>
                </c:pt>
                <c:pt idx="1297">
                  <c:v>1943.10.11.</c:v>
                </c:pt>
                <c:pt idx="1298">
                  <c:v>1943.10.11/12.</c:v>
                </c:pt>
                <c:pt idx="1299">
                  <c:v>1943.10.12.</c:v>
                </c:pt>
                <c:pt idx="1300">
                  <c:v>1943.10.12/13.</c:v>
                </c:pt>
                <c:pt idx="1301">
                  <c:v>1943.10.13.</c:v>
                </c:pt>
                <c:pt idx="1302">
                  <c:v>1943.10.13/14.</c:v>
                </c:pt>
                <c:pt idx="1303">
                  <c:v>1943.10.14.</c:v>
                </c:pt>
                <c:pt idx="1304">
                  <c:v>1943.10.14/15.</c:v>
                </c:pt>
                <c:pt idx="1305">
                  <c:v>1943.10.15.</c:v>
                </c:pt>
                <c:pt idx="1306">
                  <c:v>1943.10.15/16.</c:v>
                </c:pt>
                <c:pt idx="1307">
                  <c:v>1943.10.16.</c:v>
                </c:pt>
                <c:pt idx="1308">
                  <c:v>1943.10.16/17.</c:v>
                </c:pt>
                <c:pt idx="1309">
                  <c:v>1943.10.17.</c:v>
                </c:pt>
                <c:pt idx="1310">
                  <c:v>1943.10.17/18.</c:v>
                </c:pt>
                <c:pt idx="1311">
                  <c:v>1943.10.18.</c:v>
                </c:pt>
                <c:pt idx="1312">
                  <c:v>1943.10.18/19.</c:v>
                </c:pt>
                <c:pt idx="1313">
                  <c:v>1943.10.19.</c:v>
                </c:pt>
                <c:pt idx="1314">
                  <c:v>1943.10.19/20.</c:v>
                </c:pt>
                <c:pt idx="1315">
                  <c:v>1943.10.20.</c:v>
                </c:pt>
                <c:pt idx="1316">
                  <c:v>1943.10.20/21.</c:v>
                </c:pt>
                <c:pt idx="1317">
                  <c:v>1943.10.21.</c:v>
                </c:pt>
                <c:pt idx="1318">
                  <c:v>1943.10.21/22.</c:v>
                </c:pt>
                <c:pt idx="1319">
                  <c:v>1943.10.22.</c:v>
                </c:pt>
                <c:pt idx="1320">
                  <c:v>1943.10.22/23.</c:v>
                </c:pt>
                <c:pt idx="1321">
                  <c:v>1943.10.23.</c:v>
                </c:pt>
                <c:pt idx="1322">
                  <c:v>1943.10.23/24.</c:v>
                </c:pt>
                <c:pt idx="1323">
                  <c:v>1943.10.24.</c:v>
                </c:pt>
                <c:pt idx="1324">
                  <c:v>1943.10.24/25.</c:v>
                </c:pt>
                <c:pt idx="1325">
                  <c:v>1943.10.25.</c:v>
                </c:pt>
                <c:pt idx="1326">
                  <c:v>1943.10.25/26.</c:v>
                </c:pt>
                <c:pt idx="1327">
                  <c:v>1943.10.26.</c:v>
                </c:pt>
                <c:pt idx="1328">
                  <c:v>1943.10.26/27.</c:v>
                </c:pt>
                <c:pt idx="1329">
                  <c:v>1943.10.27.</c:v>
                </c:pt>
                <c:pt idx="1330">
                  <c:v>1943.10.27/28.</c:v>
                </c:pt>
                <c:pt idx="1331">
                  <c:v>1943.10.28.</c:v>
                </c:pt>
                <c:pt idx="1332">
                  <c:v>1943.10.28/29.</c:v>
                </c:pt>
                <c:pt idx="1333">
                  <c:v>1943.10.29.</c:v>
                </c:pt>
                <c:pt idx="1334">
                  <c:v>1943.10.29/30.</c:v>
                </c:pt>
                <c:pt idx="1335">
                  <c:v>1943.10.30.</c:v>
                </c:pt>
                <c:pt idx="1336">
                  <c:v>1943.10.30/31.</c:v>
                </c:pt>
                <c:pt idx="1337">
                  <c:v>1943.10.31.</c:v>
                </c:pt>
                <c:pt idx="1338">
                  <c:v>1943.10.31/01.</c:v>
                </c:pt>
                <c:pt idx="1339">
                  <c:v>1943.11.01.</c:v>
                </c:pt>
                <c:pt idx="1340">
                  <c:v>1943.11.01/02.</c:v>
                </c:pt>
                <c:pt idx="1341">
                  <c:v>1943.11.02.</c:v>
                </c:pt>
                <c:pt idx="1342">
                  <c:v>1943.11.02/03.</c:v>
                </c:pt>
                <c:pt idx="1343">
                  <c:v>1943.11.03.</c:v>
                </c:pt>
                <c:pt idx="1344">
                  <c:v>1943.11.03/04.</c:v>
                </c:pt>
                <c:pt idx="1345">
                  <c:v>1943.11.04.</c:v>
                </c:pt>
                <c:pt idx="1346">
                  <c:v>1943.11.04/05.</c:v>
                </c:pt>
                <c:pt idx="1347">
                  <c:v>1943.11.05.</c:v>
                </c:pt>
                <c:pt idx="1348">
                  <c:v>1943.11.05/06.</c:v>
                </c:pt>
                <c:pt idx="1349">
                  <c:v>1943.11.06.</c:v>
                </c:pt>
                <c:pt idx="1350">
                  <c:v>1943.11.06/07.</c:v>
                </c:pt>
                <c:pt idx="1351">
                  <c:v>1943.11.07.</c:v>
                </c:pt>
                <c:pt idx="1352">
                  <c:v>1943.11.07/08.</c:v>
                </c:pt>
                <c:pt idx="1353">
                  <c:v>1943.11.08.</c:v>
                </c:pt>
                <c:pt idx="1354">
                  <c:v>1943.11.08/09.</c:v>
                </c:pt>
                <c:pt idx="1355">
                  <c:v>1943.11.09.</c:v>
                </c:pt>
                <c:pt idx="1356">
                  <c:v>1943.11.09/10.</c:v>
                </c:pt>
                <c:pt idx="1357">
                  <c:v>1943.11.10.</c:v>
                </c:pt>
                <c:pt idx="1358">
                  <c:v>1943.11.10/11.</c:v>
                </c:pt>
                <c:pt idx="1359">
                  <c:v>1943.11.11.</c:v>
                </c:pt>
                <c:pt idx="1360">
                  <c:v>1943.11.11/12.</c:v>
                </c:pt>
                <c:pt idx="1361">
                  <c:v>1943.11.12.</c:v>
                </c:pt>
                <c:pt idx="1362">
                  <c:v>1943.11.12/13.</c:v>
                </c:pt>
                <c:pt idx="1363">
                  <c:v>1943.11.13.</c:v>
                </c:pt>
                <c:pt idx="1364">
                  <c:v>1943.11.13/14.</c:v>
                </c:pt>
                <c:pt idx="1365">
                  <c:v>1943.11.14.</c:v>
                </c:pt>
                <c:pt idx="1366">
                  <c:v>1943.11.14/15.</c:v>
                </c:pt>
                <c:pt idx="1367">
                  <c:v>1943.11.15.</c:v>
                </c:pt>
                <c:pt idx="1368">
                  <c:v>1943.11.15/16.</c:v>
                </c:pt>
                <c:pt idx="1369">
                  <c:v>1943.11.16.</c:v>
                </c:pt>
                <c:pt idx="1370">
                  <c:v>1943.11.16/17.</c:v>
                </c:pt>
                <c:pt idx="1371">
                  <c:v>1943.11.17.</c:v>
                </c:pt>
                <c:pt idx="1372">
                  <c:v>1943.11.17/18.</c:v>
                </c:pt>
                <c:pt idx="1373">
                  <c:v>1943.11.18.</c:v>
                </c:pt>
                <c:pt idx="1374">
                  <c:v>1943.11.18/19.</c:v>
                </c:pt>
                <c:pt idx="1375">
                  <c:v>1943.11.19.</c:v>
                </c:pt>
                <c:pt idx="1376">
                  <c:v>1943.11.19/20.</c:v>
                </c:pt>
                <c:pt idx="1377">
                  <c:v>1943.11.20.</c:v>
                </c:pt>
                <c:pt idx="1378">
                  <c:v>1943.11.20/21.</c:v>
                </c:pt>
                <c:pt idx="1379">
                  <c:v>1943.11.21.</c:v>
                </c:pt>
                <c:pt idx="1380">
                  <c:v>1943.11.21/22.</c:v>
                </c:pt>
                <c:pt idx="1381">
                  <c:v>1943.11.22.</c:v>
                </c:pt>
                <c:pt idx="1382">
                  <c:v>1943.11.22/23.</c:v>
                </c:pt>
                <c:pt idx="1383">
                  <c:v>1943.11.23.</c:v>
                </c:pt>
                <c:pt idx="1384">
                  <c:v>1943.11.23/24.</c:v>
                </c:pt>
                <c:pt idx="1385">
                  <c:v>1943.11.24.</c:v>
                </c:pt>
                <c:pt idx="1386">
                  <c:v>1943.11.24/25.</c:v>
                </c:pt>
                <c:pt idx="1387">
                  <c:v>1943.11.25.</c:v>
                </c:pt>
                <c:pt idx="1388">
                  <c:v>1943.11.25/26.</c:v>
                </c:pt>
                <c:pt idx="1389">
                  <c:v>1943.11.26.</c:v>
                </c:pt>
                <c:pt idx="1390">
                  <c:v>1943.11.26/27.</c:v>
                </c:pt>
                <c:pt idx="1391">
                  <c:v>1943.11.27.</c:v>
                </c:pt>
                <c:pt idx="1392">
                  <c:v>1943.11.27/28.</c:v>
                </c:pt>
                <c:pt idx="1393">
                  <c:v>1943.11.28.</c:v>
                </c:pt>
                <c:pt idx="1394">
                  <c:v>1943.11.28/29.</c:v>
                </c:pt>
                <c:pt idx="1395">
                  <c:v>1943.11.29.</c:v>
                </c:pt>
                <c:pt idx="1396">
                  <c:v>1943.11.29/30.</c:v>
                </c:pt>
                <c:pt idx="1397">
                  <c:v>1943.11.30.</c:v>
                </c:pt>
                <c:pt idx="1398">
                  <c:v>1943.11.30/01.</c:v>
                </c:pt>
                <c:pt idx="1399">
                  <c:v>1943.12.01.</c:v>
                </c:pt>
                <c:pt idx="1400">
                  <c:v>1943.12.01/02.</c:v>
                </c:pt>
                <c:pt idx="1401">
                  <c:v>1943.12.02.</c:v>
                </c:pt>
                <c:pt idx="1402">
                  <c:v>1943.12.02/03.</c:v>
                </c:pt>
                <c:pt idx="1403">
                  <c:v>1943.12.03.</c:v>
                </c:pt>
                <c:pt idx="1404">
                  <c:v>1943.12.03/04.</c:v>
                </c:pt>
                <c:pt idx="1405">
                  <c:v>1943.12.04.</c:v>
                </c:pt>
                <c:pt idx="1406">
                  <c:v>1943.12.04/05.</c:v>
                </c:pt>
                <c:pt idx="1407">
                  <c:v>1943.12.05.</c:v>
                </c:pt>
                <c:pt idx="1408">
                  <c:v>1943.12.05/06.</c:v>
                </c:pt>
                <c:pt idx="1409">
                  <c:v>1943.12.06.</c:v>
                </c:pt>
                <c:pt idx="1410">
                  <c:v>1943.12.06/07.</c:v>
                </c:pt>
                <c:pt idx="1411">
                  <c:v>1943.12.07.</c:v>
                </c:pt>
                <c:pt idx="1412">
                  <c:v>1943.12.07/08.</c:v>
                </c:pt>
                <c:pt idx="1413">
                  <c:v>1943.12.08.</c:v>
                </c:pt>
                <c:pt idx="1414">
                  <c:v>1943.12.08/09.</c:v>
                </c:pt>
                <c:pt idx="1415">
                  <c:v>1943.12.09.</c:v>
                </c:pt>
                <c:pt idx="1416">
                  <c:v>1943.12.09/10.</c:v>
                </c:pt>
                <c:pt idx="1417">
                  <c:v>1943.12.10.</c:v>
                </c:pt>
                <c:pt idx="1418">
                  <c:v>1943.12.10/11.</c:v>
                </c:pt>
                <c:pt idx="1419">
                  <c:v>1943.12.11.</c:v>
                </c:pt>
                <c:pt idx="1420">
                  <c:v>1943.12.11/12.</c:v>
                </c:pt>
                <c:pt idx="1421">
                  <c:v>1943.12.12.</c:v>
                </c:pt>
                <c:pt idx="1422">
                  <c:v>1943.12.12/13.</c:v>
                </c:pt>
                <c:pt idx="1423">
                  <c:v>1943.12.13.</c:v>
                </c:pt>
                <c:pt idx="1424">
                  <c:v>1943.12.13/14.</c:v>
                </c:pt>
                <c:pt idx="1425">
                  <c:v>1943.12.14.</c:v>
                </c:pt>
                <c:pt idx="1426">
                  <c:v>1943.12.14/15.</c:v>
                </c:pt>
                <c:pt idx="1427">
                  <c:v>1943.12.15.</c:v>
                </c:pt>
                <c:pt idx="1428">
                  <c:v>1943.12.15/16.</c:v>
                </c:pt>
                <c:pt idx="1429">
                  <c:v>1943.12.16.</c:v>
                </c:pt>
                <c:pt idx="1430">
                  <c:v>1943.12.16/17.</c:v>
                </c:pt>
                <c:pt idx="1431">
                  <c:v>1943.12.17.</c:v>
                </c:pt>
                <c:pt idx="1432">
                  <c:v>1943.12.17/18.</c:v>
                </c:pt>
                <c:pt idx="1433">
                  <c:v>1943.12.18.</c:v>
                </c:pt>
                <c:pt idx="1434">
                  <c:v>1943.12.18/19.</c:v>
                </c:pt>
                <c:pt idx="1435">
                  <c:v>1943.12.19.</c:v>
                </c:pt>
                <c:pt idx="1436">
                  <c:v>1943.12.19/20.</c:v>
                </c:pt>
                <c:pt idx="1437">
                  <c:v>1943.12.20.</c:v>
                </c:pt>
                <c:pt idx="1438">
                  <c:v>1943.12.20/21.</c:v>
                </c:pt>
                <c:pt idx="1439">
                  <c:v>1943.12.21.</c:v>
                </c:pt>
                <c:pt idx="1440">
                  <c:v>1943.12.21/22.</c:v>
                </c:pt>
                <c:pt idx="1441">
                  <c:v>1943.12.22.</c:v>
                </c:pt>
                <c:pt idx="1442">
                  <c:v>1943.12.22/23.</c:v>
                </c:pt>
                <c:pt idx="1443">
                  <c:v>1943.12.23.</c:v>
                </c:pt>
                <c:pt idx="1444">
                  <c:v>1943.12.23/24.</c:v>
                </c:pt>
                <c:pt idx="1445">
                  <c:v>1943.12.24.</c:v>
                </c:pt>
                <c:pt idx="1446">
                  <c:v>1943.12.24/25.</c:v>
                </c:pt>
                <c:pt idx="1447">
                  <c:v>1943.12.25.</c:v>
                </c:pt>
                <c:pt idx="1448">
                  <c:v>1943.12.25/26.</c:v>
                </c:pt>
                <c:pt idx="1449">
                  <c:v>1943.12.26.</c:v>
                </c:pt>
                <c:pt idx="1450">
                  <c:v>1943.12.26/27.</c:v>
                </c:pt>
                <c:pt idx="1451">
                  <c:v>1943.12.27.</c:v>
                </c:pt>
                <c:pt idx="1452">
                  <c:v>1943.12.27/28.</c:v>
                </c:pt>
                <c:pt idx="1453">
                  <c:v>1943.12.28.</c:v>
                </c:pt>
                <c:pt idx="1454">
                  <c:v>1943.12.28/29.</c:v>
                </c:pt>
                <c:pt idx="1455">
                  <c:v>1943.12.29.</c:v>
                </c:pt>
                <c:pt idx="1456">
                  <c:v>1943.12.29/30.</c:v>
                </c:pt>
                <c:pt idx="1457">
                  <c:v>1943.12.30.</c:v>
                </c:pt>
                <c:pt idx="1458">
                  <c:v>1943.12.30/31.</c:v>
                </c:pt>
                <c:pt idx="1459">
                  <c:v>1943.12.31.</c:v>
                </c:pt>
                <c:pt idx="1460">
                  <c:v>1943.12.31/01.</c:v>
                </c:pt>
                <c:pt idx="1461">
                  <c:v>1944.01.01.</c:v>
                </c:pt>
                <c:pt idx="1462">
                  <c:v>1944.01.01/02.</c:v>
                </c:pt>
                <c:pt idx="1463">
                  <c:v>1944.01.02.</c:v>
                </c:pt>
                <c:pt idx="1464">
                  <c:v>1944.01.02/03.</c:v>
                </c:pt>
                <c:pt idx="1465">
                  <c:v>1944.01.03.</c:v>
                </c:pt>
                <c:pt idx="1466">
                  <c:v>1944.01.03/04.</c:v>
                </c:pt>
                <c:pt idx="1467">
                  <c:v>1944.01.04.</c:v>
                </c:pt>
                <c:pt idx="1468">
                  <c:v>1944.01.04/05.</c:v>
                </c:pt>
                <c:pt idx="1469">
                  <c:v>1944.01.05.</c:v>
                </c:pt>
                <c:pt idx="1470">
                  <c:v>1944.01.05/06.</c:v>
                </c:pt>
                <c:pt idx="1471">
                  <c:v>1944.01.06.</c:v>
                </c:pt>
                <c:pt idx="1472">
                  <c:v>1944.01.06/07.</c:v>
                </c:pt>
                <c:pt idx="1473">
                  <c:v>1944.01.07.</c:v>
                </c:pt>
                <c:pt idx="1474">
                  <c:v>1944.01.07/08.</c:v>
                </c:pt>
                <c:pt idx="1475">
                  <c:v>1944.01.08.</c:v>
                </c:pt>
                <c:pt idx="1476">
                  <c:v>1944.01.08/09.</c:v>
                </c:pt>
                <c:pt idx="1477">
                  <c:v>1944.01.09.</c:v>
                </c:pt>
                <c:pt idx="1478">
                  <c:v>1944.01.09/10.</c:v>
                </c:pt>
                <c:pt idx="1479">
                  <c:v>1944.01.10.</c:v>
                </c:pt>
                <c:pt idx="1480">
                  <c:v>1944.01.10/11.</c:v>
                </c:pt>
                <c:pt idx="1481">
                  <c:v>1944.01.11.</c:v>
                </c:pt>
                <c:pt idx="1482">
                  <c:v>1944.01.11/12.</c:v>
                </c:pt>
                <c:pt idx="1483">
                  <c:v>1944.01.12.</c:v>
                </c:pt>
                <c:pt idx="1484">
                  <c:v>1944.01.12/13.</c:v>
                </c:pt>
                <c:pt idx="1485">
                  <c:v>1944.01.13.</c:v>
                </c:pt>
                <c:pt idx="1486">
                  <c:v>1944.01.13/14.</c:v>
                </c:pt>
                <c:pt idx="1487">
                  <c:v>1944.01.14.</c:v>
                </c:pt>
                <c:pt idx="1488">
                  <c:v>1944.01.14/15.</c:v>
                </c:pt>
                <c:pt idx="1489">
                  <c:v>1944.01.15.</c:v>
                </c:pt>
                <c:pt idx="1490">
                  <c:v>1944.01.15/16.</c:v>
                </c:pt>
                <c:pt idx="1491">
                  <c:v>1944.01.16.</c:v>
                </c:pt>
                <c:pt idx="1492">
                  <c:v>1944.01.16/17.</c:v>
                </c:pt>
                <c:pt idx="1493">
                  <c:v>1944.01.17.</c:v>
                </c:pt>
                <c:pt idx="1494">
                  <c:v>1944.01.17/18.</c:v>
                </c:pt>
                <c:pt idx="1495">
                  <c:v>1944.01.18.</c:v>
                </c:pt>
                <c:pt idx="1496">
                  <c:v>1944.01.18/19.</c:v>
                </c:pt>
                <c:pt idx="1497">
                  <c:v>1944.01.19.</c:v>
                </c:pt>
                <c:pt idx="1498">
                  <c:v>1944.01.19/20.</c:v>
                </c:pt>
                <c:pt idx="1499">
                  <c:v>1944.01.20.</c:v>
                </c:pt>
                <c:pt idx="1500">
                  <c:v>1944.01.20/21.</c:v>
                </c:pt>
                <c:pt idx="1501">
                  <c:v>1944.01.21.</c:v>
                </c:pt>
                <c:pt idx="1502">
                  <c:v>1944.01.21/22.</c:v>
                </c:pt>
                <c:pt idx="1503">
                  <c:v>1944.01.22.</c:v>
                </c:pt>
                <c:pt idx="1504">
                  <c:v>1944.01.22/23.</c:v>
                </c:pt>
                <c:pt idx="1505">
                  <c:v>1944.01.23.</c:v>
                </c:pt>
                <c:pt idx="1506">
                  <c:v>1944.01.23/24.</c:v>
                </c:pt>
                <c:pt idx="1507">
                  <c:v>1944.01.24.</c:v>
                </c:pt>
                <c:pt idx="1508">
                  <c:v>1944.01.24/25.</c:v>
                </c:pt>
                <c:pt idx="1509">
                  <c:v>1944.01.25.</c:v>
                </c:pt>
                <c:pt idx="1510">
                  <c:v>1944.01.25/26.</c:v>
                </c:pt>
                <c:pt idx="1511">
                  <c:v>1944.01.26.</c:v>
                </c:pt>
                <c:pt idx="1512">
                  <c:v>1944.01.26/27.</c:v>
                </c:pt>
                <c:pt idx="1513">
                  <c:v>1944.01.27.</c:v>
                </c:pt>
                <c:pt idx="1514">
                  <c:v>1944.01.27/28.</c:v>
                </c:pt>
                <c:pt idx="1515">
                  <c:v>1944.01.28.</c:v>
                </c:pt>
                <c:pt idx="1516">
                  <c:v>1944.01.28/29.</c:v>
                </c:pt>
                <c:pt idx="1517">
                  <c:v>1944.01.29.</c:v>
                </c:pt>
                <c:pt idx="1518">
                  <c:v>1944.01.29/30.</c:v>
                </c:pt>
                <c:pt idx="1519">
                  <c:v>1944.01.30.</c:v>
                </c:pt>
                <c:pt idx="1520">
                  <c:v>1944.01.30/31.</c:v>
                </c:pt>
                <c:pt idx="1521">
                  <c:v>1944.01.31.</c:v>
                </c:pt>
                <c:pt idx="1522">
                  <c:v>1944.01.31/01.</c:v>
                </c:pt>
                <c:pt idx="1523">
                  <c:v>1944.02.01.</c:v>
                </c:pt>
                <c:pt idx="1524">
                  <c:v>1944.02.01/02.</c:v>
                </c:pt>
                <c:pt idx="1525">
                  <c:v>1944.02.02.</c:v>
                </c:pt>
                <c:pt idx="1526">
                  <c:v>1944.02.02/03.</c:v>
                </c:pt>
                <c:pt idx="1527">
                  <c:v>1944.02.03.</c:v>
                </c:pt>
                <c:pt idx="1528">
                  <c:v>1944.02.03/04.</c:v>
                </c:pt>
                <c:pt idx="1529">
                  <c:v>1944.02.04.</c:v>
                </c:pt>
                <c:pt idx="1530">
                  <c:v>1944.02.04/05.</c:v>
                </c:pt>
                <c:pt idx="1531">
                  <c:v>1944.02.05.</c:v>
                </c:pt>
                <c:pt idx="1532">
                  <c:v>1944.02.05/06.</c:v>
                </c:pt>
                <c:pt idx="1533">
                  <c:v>1944.02.06.</c:v>
                </c:pt>
                <c:pt idx="1534">
                  <c:v>1944.02.06/07.</c:v>
                </c:pt>
                <c:pt idx="1535">
                  <c:v>1944.02.07.</c:v>
                </c:pt>
                <c:pt idx="1536">
                  <c:v>1944.02.07/08.</c:v>
                </c:pt>
                <c:pt idx="1537">
                  <c:v>1944.02.08.</c:v>
                </c:pt>
                <c:pt idx="1538">
                  <c:v>1944.02.08/09.</c:v>
                </c:pt>
                <c:pt idx="1539">
                  <c:v>1944.02.09.</c:v>
                </c:pt>
                <c:pt idx="1540">
                  <c:v>1944.02.09/10.</c:v>
                </c:pt>
                <c:pt idx="1541">
                  <c:v>1944.02.10.</c:v>
                </c:pt>
                <c:pt idx="1542">
                  <c:v>1944.02.10/11.</c:v>
                </c:pt>
                <c:pt idx="1543">
                  <c:v>1944.02.11.</c:v>
                </c:pt>
                <c:pt idx="1544">
                  <c:v>1944.02.11/12.</c:v>
                </c:pt>
                <c:pt idx="1545">
                  <c:v>1944.02.12.</c:v>
                </c:pt>
                <c:pt idx="1546">
                  <c:v>1944.02.12/13.</c:v>
                </c:pt>
                <c:pt idx="1547">
                  <c:v>1944.02.13.</c:v>
                </c:pt>
                <c:pt idx="1548">
                  <c:v>1944.02.13/14.</c:v>
                </c:pt>
                <c:pt idx="1549">
                  <c:v>1944.02.14.</c:v>
                </c:pt>
                <c:pt idx="1550">
                  <c:v>1944.02.14/15.</c:v>
                </c:pt>
                <c:pt idx="1551">
                  <c:v>1944.02.15.</c:v>
                </c:pt>
                <c:pt idx="1552">
                  <c:v>1944.02.15/16.</c:v>
                </c:pt>
                <c:pt idx="1553">
                  <c:v>1944.02.16.</c:v>
                </c:pt>
                <c:pt idx="1554">
                  <c:v>1944.02.16/17.</c:v>
                </c:pt>
                <c:pt idx="1555">
                  <c:v>1944.02.17.</c:v>
                </c:pt>
                <c:pt idx="1556">
                  <c:v>1944.02.17/18.</c:v>
                </c:pt>
                <c:pt idx="1557">
                  <c:v>1944.02.18.</c:v>
                </c:pt>
                <c:pt idx="1558">
                  <c:v>1944.02.18/19.</c:v>
                </c:pt>
                <c:pt idx="1559">
                  <c:v>1944.02.19.</c:v>
                </c:pt>
                <c:pt idx="1560">
                  <c:v>1944.02.19/20.</c:v>
                </c:pt>
                <c:pt idx="1561">
                  <c:v>1944.02.20.</c:v>
                </c:pt>
                <c:pt idx="1562">
                  <c:v>1944.02.20/21.</c:v>
                </c:pt>
                <c:pt idx="1563">
                  <c:v>1944.02.21.</c:v>
                </c:pt>
                <c:pt idx="1564">
                  <c:v>1944.02.21/22.</c:v>
                </c:pt>
                <c:pt idx="1565">
                  <c:v>1944.02.22.</c:v>
                </c:pt>
                <c:pt idx="1566">
                  <c:v>1944.02.22/23.</c:v>
                </c:pt>
                <c:pt idx="1567">
                  <c:v>1944.02.23.</c:v>
                </c:pt>
                <c:pt idx="1568">
                  <c:v>1944.02.23/24.</c:v>
                </c:pt>
                <c:pt idx="1569">
                  <c:v>1944.02.24.</c:v>
                </c:pt>
                <c:pt idx="1570">
                  <c:v>1944.02.24/25.</c:v>
                </c:pt>
                <c:pt idx="1571">
                  <c:v>1944.02.25.</c:v>
                </c:pt>
                <c:pt idx="1572">
                  <c:v>1944.02.25/26.</c:v>
                </c:pt>
                <c:pt idx="1573">
                  <c:v>1944.02.26.</c:v>
                </c:pt>
                <c:pt idx="1574">
                  <c:v>1944.02.26/27.</c:v>
                </c:pt>
                <c:pt idx="1575">
                  <c:v>1944.02.27.</c:v>
                </c:pt>
                <c:pt idx="1576">
                  <c:v>1944.02.27/28.</c:v>
                </c:pt>
                <c:pt idx="1577">
                  <c:v>1944.02.28.</c:v>
                </c:pt>
                <c:pt idx="1578">
                  <c:v>1944.02.28/29.</c:v>
                </c:pt>
                <c:pt idx="1579">
                  <c:v>1944.02.29.</c:v>
                </c:pt>
                <c:pt idx="1580">
                  <c:v>1944.02.29/01.</c:v>
                </c:pt>
                <c:pt idx="1581">
                  <c:v>1944.03.01.</c:v>
                </c:pt>
                <c:pt idx="1582">
                  <c:v>1944.03.01/02.</c:v>
                </c:pt>
                <c:pt idx="1583">
                  <c:v>1944.03.02.</c:v>
                </c:pt>
                <c:pt idx="1584">
                  <c:v>1944.03.02/03.</c:v>
                </c:pt>
                <c:pt idx="1585">
                  <c:v>1944.03.03.</c:v>
                </c:pt>
                <c:pt idx="1586">
                  <c:v>1944.03.03/04.</c:v>
                </c:pt>
                <c:pt idx="1587">
                  <c:v>1944.03.04.</c:v>
                </c:pt>
                <c:pt idx="1588">
                  <c:v>1944.03.04/05.</c:v>
                </c:pt>
                <c:pt idx="1589">
                  <c:v>1944.03.05.</c:v>
                </c:pt>
                <c:pt idx="1590">
                  <c:v>1944.03.05/06.</c:v>
                </c:pt>
                <c:pt idx="1591">
                  <c:v>1944.03.06.</c:v>
                </c:pt>
                <c:pt idx="1592">
                  <c:v>1944.03.06/07.</c:v>
                </c:pt>
                <c:pt idx="1593">
                  <c:v>1944.03.07.</c:v>
                </c:pt>
                <c:pt idx="1594">
                  <c:v>1944.03.07/08.</c:v>
                </c:pt>
                <c:pt idx="1595">
                  <c:v>1944.03.08.</c:v>
                </c:pt>
                <c:pt idx="1596">
                  <c:v>1944.03.08/09.</c:v>
                </c:pt>
                <c:pt idx="1597">
                  <c:v>1944.03.09.</c:v>
                </c:pt>
                <c:pt idx="1598">
                  <c:v>1944.03.09/10.</c:v>
                </c:pt>
                <c:pt idx="1599">
                  <c:v>1944.03.10.</c:v>
                </c:pt>
                <c:pt idx="1600">
                  <c:v>1944.03.10/11.</c:v>
                </c:pt>
                <c:pt idx="1601">
                  <c:v>1944.03.11.</c:v>
                </c:pt>
                <c:pt idx="1602">
                  <c:v>1944.03.11/12.</c:v>
                </c:pt>
                <c:pt idx="1603">
                  <c:v>1944.03.12.</c:v>
                </c:pt>
                <c:pt idx="1604">
                  <c:v>1944.03.12/13.</c:v>
                </c:pt>
                <c:pt idx="1605">
                  <c:v>1944.03.13.</c:v>
                </c:pt>
                <c:pt idx="1606">
                  <c:v>1944.03.13/14.</c:v>
                </c:pt>
                <c:pt idx="1607">
                  <c:v>1944.03.14.</c:v>
                </c:pt>
                <c:pt idx="1608">
                  <c:v>1944.03.14/15.</c:v>
                </c:pt>
                <c:pt idx="1609">
                  <c:v>1944.03.15.</c:v>
                </c:pt>
                <c:pt idx="1610">
                  <c:v>1944.03.15/16.</c:v>
                </c:pt>
                <c:pt idx="1611">
                  <c:v>1944.03.16.</c:v>
                </c:pt>
                <c:pt idx="1612">
                  <c:v>1944.03.16/17.</c:v>
                </c:pt>
                <c:pt idx="1613">
                  <c:v>1944.03.17.</c:v>
                </c:pt>
                <c:pt idx="1614">
                  <c:v>1944.03.17/18.</c:v>
                </c:pt>
                <c:pt idx="1615">
                  <c:v>1944.03.18.</c:v>
                </c:pt>
                <c:pt idx="1616">
                  <c:v>1944.03.18/19.</c:v>
                </c:pt>
                <c:pt idx="1617">
                  <c:v>1944.03.19.</c:v>
                </c:pt>
                <c:pt idx="1618">
                  <c:v>1944.03.19/20.</c:v>
                </c:pt>
                <c:pt idx="1619">
                  <c:v>1944.03.20.</c:v>
                </c:pt>
                <c:pt idx="1620">
                  <c:v>1944.03.20/21.</c:v>
                </c:pt>
                <c:pt idx="1621">
                  <c:v>1944.03.21.</c:v>
                </c:pt>
                <c:pt idx="1622">
                  <c:v>1944.03.21/22.</c:v>
                </c:pt>
                <c:pt idx="1623">
                  <c:v>1944.03.22.</c:v>
                </c:pt>
                <c:pt idx="1624">
                  <c:v>1944.03.22/23.</c:v>
                </c:pt>
                <c:pt idx="1625">
                  <c:v>1944.03.22/24.</c:v>
                </c:pt>
                <c:pt idx="1626">
                  <c:v>1944.03.22/25.</c:v>
                </c:pt>
                <c:pt idx="1627">
                  <c:v>1944.03.23.</c:v>
                </c:pt>
                <c:pt idx="1628">
                  <c:v>1944.03.23/24.</c:v>
                </c:pt>
                <c:pt idx="1629">
                  <c:v>1944.03.24.</c:v>
                </c:pt>
                <c:pt idx="1630">
                  <c:v>1944.03.24/25.</c:v>
                </c:pt>
                <c:pt idx="1631">
                  <c:v>1944.03.25.</c:v>
                </c:pt>
                <c:pt idx="1632">
                  <c:v>1944.03.25/26.</c:v>
                </c:pt>
                <c:pt idx="1633">
                  <c:v>1944.03.26.</c:v>
                </c:pt>
                <c:pt idx="1634">
                  <c:v>1944.03.26/27.</c:v>
                </c:pt>
                <c:pt idx="1635">
                  <c:v>1944.03.27.</c:v>
                </c:pt>
                <c:pt idx="1636">
                  <c:v>1944.03.27/28.</c:v>
                </c:pt>
                <c:pt idx="1637">
                  <c:v>1944.03.28.</c:v>
                </c:pt>
                <c:pt idx="1638">
                  <c:v>1944.03.28/29.</c:v>
                </c:pt>
                <c:pt idx="1639">
                  <c:v>1944.03.29.</c:v>
                </c:pt>
                <c:pt idx="1640">
                  <c:v>1944.03.29/30.</c:v>
                </c:pt>
                <c:pt idx="1641">
                  <c:v>1944.03.30.</c:v>
                </c:pt>
                <c:pt idx="1642">
                  <c:v>1944.03.30/31.</c:v>
                </c:pt>
                <c:pt idx="1643">
                  <c:v>1944.03.31.</c:v>
                </c:pt>
                <c:pt idx="1644">
                  <c:v>1944.03.31/01.</c:v>
                </c:pt>
                <c:pt idx="1645">
                  <c:v>1944.04.01.</c:v>
                </c:pt>
                <c:pt idx="1646">
                  <c:v>1944.04.01/02.</c:v>
                </c:pt>
                <c:pt idx="1647">
                  <c:v>1944.04.02.</c:v>
                </c:pt>
                <c:pt idx="1648">
                  <c:v>1944.04.02/03.</c:v>
                </c:pt>
                <c:pt idx="1649">
                  <c:v>1944.04.03.</c:v>
                </c:pt>
                <c:pt idx="1650">
                  <c:v>1944.04.03/04.</c:v>
                </c:pt>
                <c:pt idx="1651">
                  <c:v>1944.04.04.</c:v>
                </c:pt>
                <c:pt idx="1652">
                  <c:v>1944.04.04/05.</c:v>
                </c:pt>
                <c:pt idx="1653">
                  <c:v>1944.04.05.</c:v>
                </c:pt>
                <c:pt idx="1654">
                  <c:v>1944.04.05/06.</c:v>
                </c:pt>
                <c:pt idx="1655">
                  <c:v>1944.04.06.</c:v>
                </c:pt>
                <c:pt idx="1656">
                  <c:v>1944.04.06/07.</c:v>
                </c:pt>
                <c:pt idx="1657">
                  <c:v>1944.04.07.</c:v>
                </c:pt>
                <c:pt idx="1658">
                  <c:v>1944.04.07/08.</c:v>
                </c:pt>
                <c:pt idx="1659">
                  <c:v>1944.04.08.</c:v>
                </c:pt>
                <c:pt idx="1660">
                  <c:v>1944.04.08/09.</c:v>
                </c:pt>
                <c:pt idx="1661">
                  <c:v>1944.04.09.</c:v>
                </c:pt>
                <c:pt idx="1662">
                  <c:v>1944.04.09/10.</c:v>
                </c:pt>
                <c:pt idx="1663">
                  <c:v>1944.04.10.</c:v>
                </c:pt>
                <c:pt idx="1664">
                  <c:v>1944.04.10/11.</c:v>
                </c:pt>
                <c:pt idx="1665">
                  <c:v>1944.04.11.</c:v>
                </c:pt>
                <c:pt idx="1666">
                  <c:v>1944.04.11/12.</c:v>
                </c:pt>
                <c:pt idx="1667">
                  <c:v>1944.04.12.</c:v>
                </c:pt>
                <c:pt idx="1668">
                  <c:v>1944.04.12/13.</c:v>
                </c:pt>
                <c:pt idx="1669">
                  <c:v>1944.04.13.</c:v>
                </c:pt>
                <c:pt idx="1670">
                  <c:v>1944.04.13/14.</c:v>
                </c:pt>
                <c:pt idx="1671">
                  <c:v>1944.04.14.</c:v>
                </c:pt>
                <c:pt idx="1672">
                  <c:v>1944.04.14/15.</c:v>
                </c:pt>
                <c:pt idx="1673">
                  <c:v>1944.04.15.</c:v>
                </c:pt>
                <c:pt idx="1674">
                  <c:v>1944.04.15/16.</c:v>
                </c:pt>
                <c:pt idx="1675">
                  <c:v>1944.04.16.</c:v>
                </c:pt>
                <c:pt idx="1676">
                  <c:v>1944.04.16/17.</c:v>
                </c:pt>
                <c:pt idx="1677">
                  <c:v>1944.04.17.</c:v>
                </c:pt>
                <c:pt idx="1678">
                  <c:v>1944.04.17/18.</c:v>
                </c:pt>
                <c:pt idx="1679">
                  <c:v>1944.04.18.</c:v>
                </c:pt>
                <c:pt idx="1680">
                  <c:v>1944.04.18/19.</c:v>
                </c:pt>
                <c:pt idx="1681">
                  <c:v>1944.04.19.</c:v>
                </c:pt>
                <c:pt idx="1682">
                  <c:v>1944.04.19/20.</c:v>
                </c:pt>
                <c:pt idx="1683">
                  <c:v>1944.04.20.</c:v>
                </c:pt>
                <c:pt idx="1684">
                  <c:v>1944.04.20/21.</c:v>
                </c:pt>
                <c:pt idx="1685">
                  <c:v>1944.04.21.</c:v>
                </c:pt>
                <c:pt idx="1686">
                  <c:v>1944.04.21/22.</c:v>
                </c:pt>
                <c:pt idx="1687">
                  <c:v>1944.04.22.</c:v>
                </c:pt>
                <c:pt idx="1688">
                  <c:v>1944.04.22/23.</c:v>
                </c:pt>
                <c:pt idx="1689">
                  <c:v>1944.04.23.</c:v>
                </c:pt>
                <c:pt idx="1690">
                  <c:v>1944.04.23/24.</c:v>
                </c:pt>
                <c:pt idx="1691">
                  <c:v>1944.04.24.</c:v>
                </c:pt>
                <c:pt idx="1692">
                  <c:v>1944.04.24/25.</c:v>
                </c:pt>
                <c:pt idx="1693">
                  <c:v>1944.04.25.</c:v>
                </c:pt>
                <c:pt idx="1694">
                  <c:v>1944.04.25/26.</c:v>
                </c:pt>
                <c:pt idx="1695">
                  <c:v>1944.04.26.</c:v>
                </c:pt>
                <c:pt idx="1696">
                  <c:v>1944.04.26/27.</c:v>
                </c:pt>
                <c:pt idx="1697">
                  <c:v>1944.04.27.</c:v>
                </c:pt>
                <c:pt idx="1698">
                  <c:v>1944.04.27/28.</c:v>
                </c:pt>
                <c:pt idx="1699">
                  <c:v>1944.04.28.</c:v>
                </c:pt>
                <c:pt idx="1700">
                  <c:v>1944.04.28/29.</c:v>
                </c:pt>
                <c:pt idx="1701">
                  <c:v>1944.04.29.</c:v>
                </c:pt>
                <c:pt idx="1702">
                  <c:v>1944.04.29/30.</c:v>
                </c:pt>
                <c:pt idx="1703">
                  <c:v>1944.04.30.</c:v>
                </c:pt>
                <c:pt idx="1704">
                  <c:v>1944.04.30/01.</c:v>
                </c:pt>
                <c:pt idx="1705">
                  <c:v>1944.05.01.</c:v>
                </c:pt>
                <c:pt idx="1706">
                  <c:v>1944.05.01/02.</c:v>
                </c:pt>
                <c:pt idx="1707">
                  <c:v>1944.05.02.</c:v>
                </c:pt>
                <c:pt idx="1708">
                  <c:v>1944.05.02/03.</c:v>
                </c:pt>
                <c:pt idx="1709">
                  <c:v>1944.05.03.</c:v>
                </c:pt>
                <c:pt idx="1710">
                  <c:v>1944.05.03/04.</c:v>
                </c:pt>
                <c:pt idx="1711">
                  <c:v>1944.05.04.</c:v>
                </c:pt>
                <c:pt idx="1712">
                  <c:v>1944.05.04/05.</c:v>
                </c:pt>
                <c:pt idx="1713">
                  <c:v>1944.05.05.</c:v>
                </c:pt>
                <c:pt idx="1714">
                  <c:v>1944.05.05/06.</c:v>
                </c:pt>
                <c:pt idx="1715">
                  <c:v>1944.05.06.</c:v>
                </c:pt>
                <c:pt idx="1716">
                  <c:v>1944.05.06/07.</c:v>
                </c:pt>
                <c:pt idx="1717">
                  <c:v>1944.05.07.</c:v>
                </c:pt>
                <c:pt idx="1718">
                  <c:v>1944.05.07/08.</c:v>
                </c:pt>
                <c:pt idx="1719">
                  <c:v>1944.05.08.</c:v>
                </c:pt>
                <c:pt idx="1720">
                  <c:v>1944.05.08/09.</c:v>
                </c:pt>
                <c:pt idx="1721">
                  <c:v>1944.05.09.</c:v>
                </c:pt>
                <c:pt idx="1722">
                  <c:v>1944.05.09/10.</c:v>
                </c:pt>
                <c:pt idx="1723">
                  <c:v>1944.05.10.</c:v>
                </c:pt>
                <c:pt idx="1724">
                  <c:v>1944.05.10/11.</c:v>
                </c:pt>
                <c:pt idx="1725">
                  <c:v>1944.05.11.</c:v>
                </c:pt>
                <c:pt idx="1726">
                  <c:v>1944.05.11/12.</c:v>
                </c:pt>
                <c:pt idx="1727">
                  <c:v>1944.05.12.</c:v>
                </c:pt>
                <c:pt idx="1728">
                  <c:v>1944.05.12/13.</c:v>
                </c:pt>
                <c:pt idx="1729">
                  <c:v>1944.05.13.</c:v>
                </c:pt>
                <c:pt idx="1730">
                  <c:v>1944.05.13/14.</c:v>
                </c:pt>
                <c:pt idx="1731">
                  <c:v>1944.05.14.</c:v>
                </c:pt>
                <c:pt idx="1732">
                  <c:v>1944.05.14/15.</c:v>
                </c:pt>
                <c:pt idx="1733">
                  <c:v>1944.05.15.</c:v>
                </c:pt>
                <c:pt idx="1734">
                  <c:v>1944.05.15/16.</c:v>
                </c:pt>
                <c:pt idx="1735">
                  <c:v>1944.05.16.</c:v>
                </c:pt>
                <c:pt idx="1736">
                  <c:v>1944.05.16/17.</c:v>
                </c:pt>
                <c:pt idx="1737">
                  <c:v>1944.05.17.</c:v>
                </c:pt>
                <c:pt idx="1738">
                  <c:v>1944.05.17/18.</c:v>
                </c:pt>
                <c:pt idx="1739">
                  <c:v>1944.05.18.</c:v>
                </c:pt>
                <c:pt idx="1740">
                  <c:v>1944.05.18/19.</c:v>
                </c:pt>
                <c:pt idx="1741">
                  <c:v>1944.05.19.</c:v>
                </c:pt>
                <c:pt idx="1742">
                  <c:v>1944.05.19/20.</c:v>
                </c:pt>
                <c:pt idx="1743">
                  <c:v>1944.05.20.</c:v>
                </c:pt>
                <c:pt idx="1744">
                  <c:v>1944.05.20/21.</c:v>
                </c:pt>
                <c:pt idx="1745">
                  <c:v>1944.05.21.</c:v>
                </c:pt>
                <c:pt idx="1746">
                  <c:v>1944.05.21/22.</c:v>
                </c:pt>
                <c:pt idx="1747">
                  <c:v>1944.05.22.</c:v>
                </c:pt>
                <c:pt idx="1748">
                  <c:v>1944.05.22/23.</c:v>
                </c:pt>
                <c:pt idx="1749">
                  <c:v>1944.05.23.</c:v>
                </c:pt>
                <c:pt idx="1750">
                  <c:v>1944.05.23/24.</c:v>
                </c:pt>
                <c:pt idx="1751">
                  <c:v>1944.05.24.</c:v>
                </c:pt>
                <c:pt idx="1752">
                  <c:v>1944.05.24/25.</c:v>
                </c:pt>
                <c:pt idx="1753">
                  <c:v>1944.05.25.</c:v>
                </c:pt>
                <c:pt idx="1754">
                  <c:v>1944.05.25/26.</c:v>
                </c:pt>
                <c:pt idx="1755">
                  <c:v>1944.05.26.</c:v>
                </c:pt>
                <c:pt idx="1756">
                  <c:v>1944.05.26/27.</c:v>
                </c:pt>
                <c:pt idx="1757">
                  <c:v>1944.05.27.</c:v>
                </c:pt>
                <c:pt idx="1758">
                  <c:v>1944.05.27/28.</c:v>
                </c:pt>
                <c:pt idx="1759">
                  <c:v>1944.05.28.</c:v>
                </c:pt>
                <c:pt idx="1760">
                  <c:v>1944.05.28/29.</c:v>
                </c:pt>
                <c:pt idx="1761">
                  <c:v>1944.05.29.</c:v>
                </c:pt>
                <c:pt idx="1762">
                  <c:v>1944.05.29/30.</c:v>
                </c:pt>
                <c:pt idx="1763">
                  <c:v>1944.05.30.</c:v>
                </c:pt>
                <c:pt idx="1764">
                  <c:v>1944.05.30/31.</c:v>
                </c:pt>
                <c:pt idx="1765">
                  <c:v>1944.05.31.</c:v>
                </c:pt>
                <c:pt idx="1766">
                  <c:v>1944.05.31/01.</c:v>
                </c:pt>
                <c:pt idx="1767">
                  <c:v>1944.06.01.</c:v>
                </c:pt>
                <c:pt idx="1768">
                  <c:v>1944.06.01/02.</c:v>
                </c:pt>
                <c:pt idx="1769">
                  <c:v>1944.06.02.</c:v>
                </c:pt>
                <c:pt idx="1770">
                  <c:v>1944.06.02/03.</c:v>
                </c:pt>
                <c:pt idx="1771">
                  <c:v>1944.06.03.</c:v>
                </c:pt>
                <c:pt idx="1772">
                  <c:v>1944.06.03/04.</c:v>
                </c:pt>
                <c:pt idx="1773">
                  <c:v>1944.06.04.</c:v>
                </c:pt>
                <c:pt idx="1774">
                  <c:v>1944.06.04/05.</c:v>
                </c:pt>
                <c:pt idx="1775">
                  <c:v>1944.06.05.</c:v>
                </c:pt>
                <c:pt idx="1776">
                  <c:v>1944.06.05/06.</c:v>
                </c:pt>
                <c:pt idx="1777">
                  <c:v>1944.06.06.</c:v>
                </c:pt>
                <c:pt idx="1778">
                  <c:v>1944.06.06/07.</c:v>
                </c:pt>
                <c:pt idx="1779">
                  <c:v>1944.06.07.</c:v>
                </c:pt>
                <c:pt idx="1780">
                  <c:v>1944.06.07/08.</c:v>
                </c:pt>
                <c:pt idx="1781">
                  <c:v>1944.06.08.</c:v>
                </c:pt>
                <c:pt idx="1782">
                  <c:v>1944.06.08/09.</c:v>
                </c:pt>
                <c:pt idx="1783">
                  <c:v>1944.06.09.</c:v>
                </c:pt>
                <c:pt idx="1784">
                  <c:v>1944.06.09/10.</c:v>
                </c:pt>
                <c:pt idx="1785">
                  <c:v>1944.06.10.</c:v>
                </c:pt>
                <c:pt idx="1786">
                  <c:v>1944.06.10/11.</c:v>
                </c:pt>
                <c:pt idx="1787">
                  <c:v>1944.06.11.</c:v>
                </c:pt>
                <c:pt idx="1788">
                  <c:v>1944.06.11/12.</c:v>
                </c:pt>
                <c:pt idx="1789">
                  <c:v>1944.06.12.</c:v>
                </c:pt>
                <c:pt idx="1790">
                  <c:v>1944.06.12/13.</c:v>
                </c:pt>
                <c:pt idx="1791">
                  <c:v>1944.06.13.</c:v>
                </c:pt>
                <c:pt idx="1792">
                  <c:v>1944.06.13/14.</c:v>
                </c:pt>
                <c:pt idx="1793">
                  <c:v>1944.06.14.</c:v>
                </c:pt>
                <c:pt idx="1794">
                  <c:v>1944.06.14/15.</c:v>
                </c:pt>
                <c:pt idx="1795">
                  <c:v>1944.06.15.</c:v>
                </c:pt>
                <c:pt idx="1796">
                  <c:v>1944.06.15/16.</c:v>
                </c:pt>
                <c:pt idx="1797">
                  <c:v>1944.06.16.</c:v>
                </c:pt>
                <c:pt idx="1798">
                  <c:v>1944.06.16/17.</c:v>
                </c:pt>
                <c:pt idx="1799">
                  <c:v>1944.06.17.</c:v>
                </c:pt>
                <c:pt idx="1800">
                  <c:v>1944.06.17/18.</c:v>
                </c:pt>
                <c:pt idx="1801">
                  <c:v>1944.06.18.</c:v>
                </c:pt>
                <c:pt idx="1802">
                  <c:v>1944.06.18/19.</c:v>
                </c:pt>
                <c:pt idx="1803">
                  <c:v>1944.06.19.</c:v>
                </c:pt>
                <c:pt idx="1804">
                  <c:v>1944.06.19/20.</c:v>
                </c:pt>
                <c:pt idx="1805">
                  <c:v>1944.06.20.</c:v>
                </c:pt>
                <c:pt idx="1806">
                  <c:v>1944.06.20/21.</c:v>
                </c:pt>
                <c:pt idx="1807">
                  <c:v>1944.06.21.</c:v>
                </c:pt>
                <c:pt idx="1808">
                  <c:v>1944.06.21/22.</c:v>
                </c:pt>
                <c:pt idx="1809">
                  <c:v>1944.06.22.</c:v>
                </c:pt>
                <c:pt idx="1810">
                  <c:v>1944.06.22/23.</c:v>
                </c:pt>
                <c:pt idx="1811">
                  <c:v>1944.06.23.</c:v>
                </c:pt>
                <c:pt idx="1812">
                  <c:v>1944.06.23/24.</c:v>
                </c:pt>
                <c:pt idx="1813">
                  <c:v>1944.06.24.</c:v>
                </c:pt>
                <c:pt idx="1814">
                  <c:v>1944.06.24/25.</c:v>
                </c:pt>
                <c:pt idx="1815">
                  <c:v>1944.06.25.</c:v>
                </c:pt>
                <c:pt idx="1816">
                  <c:v>1944.06.25/26.</c:v>
                </c:pt>
                <c:pt idx="1817">
                  <c:v>1944.06.26.</c:v>
                </c:pt>
                <c:pt idx="1818">
                  <c:v>1944.06.26/27.</c:v>
                </c:pt>
                <c:pt idx="1819">
                  <c:v>1944.06.27.</c:v>
                </c:pt>
                <c:pt idx="1820">
                  <c:v>1944.06.27/28.</c:v>
                </c:pt>
                <c:pt idx="1821">
                  <c:v>1944.06.28.</c:v>
                </c:pt>
                <c:pt idx="1822">
                  <c:v>1944.06.28/29.</c:v>
                </c:pt>
                <c:pt idx="1823">
                  <c:v>1944.06.29.</c:v>
                </c:pt>
                <c:pt idx="1824">
                  <c:v>1944.06.29/30.</c:v>
                </c:pt>
                <c:pt idx="1825">
                  <c:v>1944.06.30.</c:v>
                </c:pt>
                <c:pt idx="1826">
                  <c:v>1944.06.30/01.</c:v>
                </c:pt>
                <c:pt idx="1827">
                  <c:v>1944.07.01.</c:v>
                </c:pt>
                <c:pt idx="1828">
                  <c:v>1944.07.01/02.</c:v>
                </c:pt>
                <c:pt idx="1829">
                  <c:v>1944.07.02.</c:v>
                </c:pt>
                <c:pt idx="1830">
                  <c:v>1944.07.02/03.</c:v>
                </c:pt>
                <c:pt idx="1831">
                  <c:v>1944.07.03.</c:v>
                </c:pt>
                <c:pt idx="1832">
                  <c:v>1944.07.03/04.</c:v>
                </c:pt>
                <c:pt idx="1833">
                  <c:v>1944.07.04.</c:v>
                </c:pt>
                <c:pt idx="1834">
                  <c:v>1944.07.04/05.</c:v>
                </c:pt>
                <c:pt idx="1835">
                  <c:v>1944.07.05.</c:v>
                </c:pt>
                <c:pt idx="1836">
                  <c:v>1944.07.05/06.</c:v>
                </c:pt>
                <c:pt idx="1837">
                  <c:v>1944.07.06.</c:v>
                </c:pt>
                <c:pt idx="1838">
                  <c:v>1944.07.06/07.</c:v>
                </c:pt>
                <c:pt idx="1839">
                  <c:v>1944.07.07.</c:v>
                </c:pt>
                <c:pt idx="1840">
                  <c:v>1944.07.07/08.</c:v>
                </c:pt>
                <c:pt idx="1841">
                  <c:v>1944.07.08.</c:v>
                </c:pt>
                <c:pt idx="1842">
                  <c:v>1944.07.08/09.</c:v>
                </c:pt>
                <c:pt idx="1843">
                  <c:v>1944.07.09.</c:v>
                </c:pt>
                <c:pt idx="1844">
                  <c:v>1944.07.09/10.</c:v>
                </c:pt>
                <c:pt idx="1845">
                  <c:v>1944.07.10.</c:v>
                </c:pt>
                <c:pt idx="1846">
                  <c:v>1944.07.10/11.</c:v>
                </c:pt>
                <c:pt idx="1847">
                  <c:v>1944.07.11.</c:v>
                </c:pt>
                <c:pt idx="1848">
                  <c:v>1944.07.11/12.</c:v>
                </c:pt>
                <c:pt idx="1849">
                  <c:v>1944.07.12.</c:v>
                </c:pt>
                <c:pt idx="1850">
                  <c:v>1944.07.12/13.</c:v>
                </c:pt>
                <c:pt idx="1851">
                  <c:v>1944.07.13.</c:v>
                </c:pt>
                <c:pt idx="1852">
                  <c:v>1944.07.13/14.</c:v>
                </c:pt>
                <c:pt idx="1853">
                  <c:v>1944.07.14.</c:v>
                </c:pt>
                <c:pt idx="1854">
                  <c:v>1944.07.14/15.</c:v>
                </c:pt>
                <c:pt idx="1855">
                  <c:v>1944.07.15.</c:v>
                </c:pt>
                <c:pt idx="1856">
                  <c:v>1944.07.15/16.</c:v>
                </c:pt>
                <c:pt idx="1857">
                  <c:v>1944.07.16.</c:v>
                </c:pt>
                <c:pt idx="1858">
                  <c:v>1944.07.16/17.</c:v>
                </c:pt>
                <c:pt idx="1859">
                  <c:v>1944.07.17.</c:v>
                </c:pt>
                <c:pt idx="1860">
                  <c:v>1944.07.17/18.</c:v>
                </c:pt>
                <c:pt idx="1861">
                  <c:v>1944.07.18.</c:v>
                </c:pt>
                <c:pt idx="1862">
                  <c:v>1944.07.18/19.</c:v>
                </c:pt>
                <c:pt idx="1863">
                  <c:v>1944.07.19.</c:v>
                </c:pt>
                <c:pt idx="1864">
                  <c:v>1944.07.19/20.</c:v>
                </c:pt>
                <c:pt idx="1865">
                  <c:v>1944.07.20.</c:v>
                </c:pt>
                <c:pt idx="1866">
                  <c:v>1944.07.20/21.</c:v>
                </c:pt>
                <c:pt idx="1867">
                  <c:v>1944.07.21.</c:v>
                </c:pt>
                <c:pt idx="1868">
                  <c:v>1944.07.21/22.</c:v>
                </c:pt>
                <c:pt idx="1869">
                  <c:v>1944.07.22.</c:v>
                </c:pt>
                <c:pt idx="1870">
                  <c:v>1944.07.22/23.</c:v>
                </c:pt>
                <c:pt idx="1871">
                  <c:v>1944.07.23.</c:v>
                </c:pt>
                <c:pt idx="1872">
                  <c:v>1944.07.23/24.</c:v>
                </c:pt>
                <c:pt idx="1873">
                  <c:v>1944.07.24.</c:v>
                </c:pt>
                <c:pt idx="1874">
                  <c:v>1944.07.24/25.</c:v>
                </c:pt>
                <c:pt idx="1875">
                  <c:v>1944.07.25.</c:v>
                </c:pt>
                <c:pt idx="1876">
                  <c:v>1944.07.25/26.</c:v>
                </c:pt>
                <c:pt idx="1877">
                  <c:v>1944.07.26.</c:v>
                </c:pt>
                <c:pt idx="1878">
                  <c:v>1944.07.26/27.</c:v>
                </c:pt>
                <c:pt idx="1879">
                  <c:v>1944.07.27.</c:v>
                </c:pt>
                <c:pt idx="1880">
                  <c:v>1944.07.27/28.</c:v>
                </c:pt>
                <c:pt idx="1881">
                  <c:v>1944.07.28.</c:v>
                </c:pt>
                <c:pt idx="1882">
                  <c:v>1944.07.28/29.</c:v>
                </c:pt>
                <c:pt idx="1883">
                  <c:v>1944.07.29.</c:v>
                </c:pt>
                <c:pt idx="1884">
                  <c:v>1944.07.29/30.</c:v>
                </c:pt>
                <c:pt idx="1885">
                  <c:v>1944.07.30.</c:v>
                </c:pt>
                <c:pt idx="1886">
                  <c:v>1944.07.30/31.</c:v>
                </c:pt>
                <c:pt idx="1887">
                  <c:v>1944.07.31.</c:v>
                </c:pt>
                <c:pt idx="1888">
                  <c:v>1944.07.31/01.</c:v>
                </c:pt>
                <c:pt idx="1889">
                  <c:v>1944.08.01.</c:v>
                </c:pt>
                <c:pt idx="1890">
                  <c:v>1944.08.01/02.</c:v>
                </c:pt>
                <c:pt idx="1891">
                  <c:v>1944.08.02.</c:v>
                </c:pt>
                <c:pt idx="1892">
                  <c:v>1944.08.02/03.</c:v>
                </c:pt>
                <c:pt idx="1893">
                  <c:v>1944.08.03.</c:v>
                </c:pt>
                <c:pt idx="1894">
                  <c:v>1944.08.03/04.</c:v>
                </c:pt>
                <c:pt idx="1895">
                  <c:v>1944.08.04.</c:v>
                </c:pt>
                <c:pt idx="1896">
                  <c:v>1944.08.04/05.</c:v>
                </c:pt>
                <c:pt idx="1897">
                  <c:v>1944.08.05.</c:v>
                </c:pt>
                <c:pt idx="1898">
                  <c:v>1944.08.05/06.</c:v>
                </c:pt>
                <c:pt idx="1899">
                  <c:v>1944.08.06.</c:v>
                </c:pt>
                <c:pt idx="1900">
                  <c:v>1944.08.06/07.</c:v>
                </c:pt>
                <c:pt idx="1901">
                  <c:v>1944.08.07.</c:v>
                </c:pt>
                <c:pt idx="1902">
                  <c:v>1944.08.07/08.</c:v>
                </c:pt>
                <c:pt idx="1903">
                  <c:v>1944.08.08.</c:v>
                </c:pt>
                <c:pt idx="1904">
                  <c:v>1944.08.08/09.</c:v>
                </c:pt>
                <c:pt idx="1905">
                  <c:v>1944.08.09.</c:v>
                </c:pt>
                <c:pt idx="1906">
                  <c:v>1944.08.09/10.</c:v>
                </c:pt>
                <c:pt idx="1907">
                  <c:v>1944.08.10.</c:v>
                </c:pt>
                <c:pt idx="1908">
                  <c:v>1944.08.10/11.</c:v>
                </c:pt>
                <c:pt idx="1909">
                  <c:v>1944.08.11.</c:v>
                </c:pt>
                <c:pt idx="1910">
                  <c:v>1944.08.11/12.</c:v>
                </c:pt>
                <c:pt idx="1911">
                  <c:v>1944.08.12.</c:v>
                </c:pt>
                <c:pt idx="1912">
                  <c:v>1944.08.12/13.</c:v>
                </c:pt>
                <c:pt idx="1913">
                  <c:v>1944.08.13.</c:v>
                </c:pt>
                <c:pt idx="1914">
                  <c:v>1944.08.13/14.</c:v>
                </c:pt>
                <c:pt idx="1915">
                  <c:v>1944.08.14.</c:v>
                </c:pt>
                <c:pt idx="1916">
                  <c:v>1944.08.14/15.</c:v>
                </c:pt>
                <c:pt idx="1917">
                  <c:v>1944.08.15.</c:v>
                </c:pt>
                <c:pt idx="1918">
                  <c:v>1944.08.15/16.</c:v>
                </c:pt>
                <c:pt idx="1919">
                  <c:v>1944.08.16.</c:v>
                </c:pt>
                <c:pt idx="1920">
                  <c:v>1944.08.16/17.</c:v>
                </c:pt>
                <c:pt idx="1921">
                  <c:v>1944.08.17.</c:v>
                </c:pt>
                <c:pt idx="1922">
                  <c:v>1944.08.17/18.</c:v>
                </c:pt>
                <c:pt idx="1923">
                  <c:v>1944.08.18.</c:v>
                </c:pt>
                <c:pt idx="1924">
                  <c:v>1944.08.18/19.</c:v>
                </c:pt>
                <c:pt idx="1925">
                  <c:v>1944.08.19.</c:v>
                </c:pt>
                <c:pt idx="1926">
                  <c:v>1944.08.19/20.</c:v>
                </c:pt>
                <c:pt idx="1927">
                  <c:v>1944.08.20.</c:v>
                </c:pt>
                <c:pt idx="1928">
                  <c:v>1944.08.20/21.</c:v>
                </c:pt>
                <c:pt idx="1929">
                  <c:v>1944.08.21.</c:v>
                </c:pt>
                <c:pt idx="1930">
                  <c:v>1944.08.21/22.</c:v>
                </c:pt>
                <c:pt idx="1931">
                  <c:v>1944.08.22.</c:v>
                </c:pt>
                <c:pt idx="1932">
                  <c:v>1944.08.22/23.</c:v>
                </c:pt>
                <c:pt idx="1933">
                  <c:v>1944.08.23.</c:v>
                </c:pt>
                <c:pt idx="1934">
                  <c:v>1944.08.23/24.</c:v>
                </c:pt>
                <c:pt idx="1935">
                  <c:v>1944.08.24.</c:v>
                </c:pt>
                <c:pt idx="1936">
                  <c:v>1944.08.24/25.</c:v>
                </c:pt>
                <c:pt idx="1937">
                  <c:v>1944.08.25.</c:v>
                </c:pt>
                <c:pt idx="1938">
                  <c:v>1944.08.25/26.</c:v>
                </c:pt>
                <c:pt idx="1939">
                  <c:v>1944.08.26.</c:v>
                </c:pt>
                <c:pt idx="1940">
                  <c:v>1944.08.26/27.</c:v>
                </c:pt>
                <c:pt idx="1941">
                  <c:v>1944.08.27.</c:v>
                </c:pt>
                <c:pt idx="1942">
                  <c:v>1944.08.27/28.</c:v>
                </c:pt>
                <c:pt idx="1943">
                  <c:v>1944.08.28.</c:v>
                </c:pt>
                <c:pt idx="1944">
                  <c:v>1944.08.28/29.</c:v>
                </c:pt>
                <c:pt idx="1945">
                  <c:v>1944.08.29.</c:v>
                </c:pt>
                <c:pt idx="1946">
                  <c:v>1944.08.29/30.</c:v>
                </c:pt>
                <c:pt idx="1947">
                  <c:v>1944.08.30.</c:v>
                </c:pt>
                <c:pt idx="1948">
                  <c:v>1944.08.30/31.</c:v>
                </c:pt>
                <c:pt idx="1949">
                  <c:v>1944.08.31.</c:v>
                </c:pt>
                <c:pt idx="1950">
                  <c:v>1944.08.31/01.</c:v>
                </c:pt>
                <c:pt idx="1951">
                  <c:v>1944.09.01.</c:v>
                </c:pt>
                <c:pt idx="1952">
                  <c:v>1944.09.01/02.</c:v>
                </c:pt>
                <c:pt idx="1953">
                  <c:v>1944.09.02.</c:v>
                </c:pt>
                <c:pt idx="1954">
                  <c:v>1944.09.02/03.</c:v>
                </c:pt>
                <c:pt idx="1955">
                  <c:v>1944.09.03.</c:v>
                </c:pt>
                <c:pt idx="1956">
                  <c:v>1944.09.03/04.</c:v>
                </c:pt>
                <c:pt idx="1957">
                  <c:v>1944.09.04.</c:v>
                </c:pt>
                <c:pt idx="1958">
                  <c:v>1944.09.04/05.</c:v>
                </c:pt>
                <c:pt idx="1959">
                  <c:v>1944.09.05.</c:v>
                </c:pt>
                <c:pt idx="1960">
                  <c:v>1944.09.05/06.</c:v>
                </c:pt>
                <c:pt idx="1961">
                  <c:v>1944.09.06.</c:v>
                </c:pt>
                <c:pt idx="1962">
                  <c:v>1944.09.06/07.</c:v>
                </c:pt>
                <c:pt idx="1963">
                  <c:v>1944.09.07.</c:v>
                </c:pt>
                <c:pt idx="1964">
                  <c:v>1944.09.07/08.</c:v>
                </c:pt>
                <c:pt idx="1965">
                  <c:v>1944.09.08.</c:v>
                </c:pt>
                <c:pt idx="1966">
                  <c:v>1944.09.08/09.</c:v>
                </c:pt>
                <c:pt idx="1967">
                  <c:v>1944.09.09.</c:v>
                </c:pt>
                <c:pt idx="1968">
                  <c:v>1944.09.09/10.</c:v>
                </c:pt>
                <c:pt idx="1969">
                  <c:v>1944.09.10.</c:v>
                </c:pt>
                <c:pt idx="1970">
                  <c:v>1944.09.10/11.</c:v>
                </c:pt>
                <c:pt idx="1971">
                  <c:v>1944.09.11.</c:v>
                </c:pt>
                <c:pt idx="1972">
                  <c:v>1944.09.11/12.</c:v>
                </c:pt>
                <c:pt idx="1973">
                  <c:v>1944.09.12.</c:v>
                </c:pt>
                <c:pt idx="1974">
                  <c:v>1944.09.12/13.</c:v>
                </c:pt>
                <c:pt idx="1975">
                  <c:v>1944.09.13.</c:v>
                </c:pt>
                <c:pt idx="1976">
                  <c:v>1944.09.13/14.</c:v>
                </c:pt>
                <c:pt idx="1977">
                  <c:v>1944.09.14.</c:v>
                </c:pt>
                <c:pt idx="1978">
                  <c:v>1944.09.14/15.</c:v>
                </c:pt>
                <c:pt idx="1979">
                  <c:v>1944.09.15.</c:v>
                </c:pt>
                <c:pt idx="1980">
                  <c:v>1944.09.15/16.</c:v>
                </c:pt>
                <c:pt idx="1981">
                  <c:v>1944.09.16.</c:v>
                </c:pt>
                <c:pt idx="1982">
                  <c:v>1944.09.16/17.</c:v>
                </c:pt>
                <c:pt idx="1983">
                  <c:v>1944.09.17.</c:v>
                </c:pt>
                <c:pt idx="1984">
                  <c:v>1944.09.17/18.</c:v>
                </c:pt>
                <c:pt idx="1985">
                  <c:v>1944.09.18.</c:v>
                </c:pt>
                <c:pt idx="1986">
                  <c:v>1944.09.18/19.</c:v>
                </c:pt>
                <c:pt idx="1987">
                  <c:v>1944.09.19.</c:v>
                </c:pt>
                <c:pt idx="1988">
                  <c:v>1944.09.19/20.</c:v>
                </c:pt>
                <c:pt idx="1989">
                  <c:v>1944.09.20.</c:v>
                </c:pt>
                <c:pt idx="1990">
                  <c:v>1944.09.20/21.</c:v>
                </c:pt>
                <c:pt idx="1991">
                  <c:v>1944.09.21.</c:v>
                </c:pt>
                <c:pt idx="1992">
                  <c:v>1944.09.21/22.</c:v>
                </c:pt>
                <c:pt idx="1993">
                  <c:v>1944.09.22.</c:v>
                </c:pt>
                <c:pt idx="1994">
                  <c:v>1944.09.22/23.</c:v>
                </c:pt>
                <c:pt idx="1995">
                  <c:v>1944.09.23.</c:v>
                </c:pt>
                <c:pt idx="1996">
                  <c:v>1944.09.23/24.</c:v>
                </c:pt>
                <c:pt idx="1997">
                  <c:v>1944.09.24.</c:v>
                </c:pt>
                <c:pt idx="1998">
                  <c:v>1944.09.24/25.</c:v>
                </c:pt>
                <c:pt idx="1999">
                  <c:v>1944.09.25.</c:v>
                </c:pt>
                <c:pt idx="2000">
                  <c:v>1944.09.25/26.</c:v>
                </c:pt>
                <c:pt idx="2001">
                  <c:v>1944.09.26.</c:v>
                </c:pt>
                <c:pt idx="2002">
                  <c:v>1944.09.26/27.</c:v>
                </c:pt>
                <c:pt idx="2003">
                  <c:v>1944.09.27.</c:v>
                </c:pt>
                <c:pt idx="2004">
                  <c:v>1944.09.27/28.</c:v>
                </c:pt>
                <c:pt idx="2005">
                  <c:v>1944.09.28.</c:v>
                </c:pt>
                <c:pt idx="2006">
                  <c:v>1944.09.28/29.</c:v>
                </c:pt>
                <c:pt idx="2007">
                  <c:v>1944.09.29.</c:v>
                </c:pt>
                <c:pt idx="2008">
                  <c:v>1944.09.29/30.</c:v>
                </c:pt>
                <c:pt idx="2009">
                  <c:v>1944.09.30.</c:v>
                </c:pt>
                <c:pt idx="2010">
                  <c:v>1944.09.30/01.</c:v>
                </c:pt>
                <c:pt idx="2011">
                  <c:v>1944.10.01.</c:v>
                </c:pt>
                <c:pt idx="2012">
                  <c:v>1944.10.01/02.</c:v>
                </c:pt>
                <c:pt idx="2013">
                  <c:v>1944.10.02.</c:v>
                </c:pt>
                <c:pt idx="2014">
                  <c:v>1944.10.02/03.</c:v>
                </c:pt>
                <c:pt idx="2015">
                  <c:v>1944.10.03.</c:v>
                </c:pt>
                <c:pt idx="2016">
                  <c:v>1944.10.03/04.</c:v>
                </c:pt>
                <c:pt idx="2017">
                  <c:v>1944.10.04.</c:v>
                </c:pt>
                <c:pt idx="2018">
                  <c:v>1944.10.04/05.</c:v>
                </c:pt>
                <c:pt idx="2019">
                  <c:v>1944.10.05.</c:v>
                </c:pt>
                <c:pt idx="2020">
                  <c:v>1944.10.05/06.</c:v>
                </c:pt>
                <c:pt idx="2021">
                  <c:v>1944.10.06.</c:v>
                </c:pt>
                <c:pt idx="2022">
                  <c:v>1944.10.06/07.</c:v>
                </c:pt>
                <c:pt idx="2023">
                  <c:v>1944.10.07.</c:v>
                </c:pt>
                <c:pt idx="2024">
                  <c:v>1944.10.07/08.</c:v>
                </c:pt>
                <c:pt idx="2025">
                  <c:v>1944.10.08.</c:v>
                </c:pt>
                <c:pt idx="2026">
                  <c:v>1944.10.08/09.</c:v>
                </c:pt>
                <c:pt idx="2027">
                  <c:v>1944.10.09.</c:v>
                </c:pt>
                <c:pt idx="2028">
                  <c:v>1944.10.09/10.</c:v>
                </c:pt>
                <c:pt idx="2029">
                  <c:v>1944.10.10.</c:v>
                </c:pt>
                <c:pt idx="2030">
                  <c:v>1944.10.10/11.</c:v>
                </c:pt>
                <c:pt idx="2031">
                  <c:v>1944.10.11.</c:v>
                </c:pt>
                <c:pt idx="2032">
                  <c:v>1944.10.11/12.</c:v>
                </c:pt>
                <c:pt idx="2033">
                  <c:v>1944.10.12.</c:v>
                </c:pt>
                <c:pt idx="2034">
                  <c:v>1944.10.12/13.</c:v>
                </c:pt>
                <c:pt idx="2035">
                  <c:v>1944.10.13.</c:v>
                </c:pt>
                <c:pt idx="2036">
                  <c:v>1944.10.13/14.</c:v>
                </c:pt>
                <c:pt idx="2037">
                  <c:v>1944.10.14.</c:v>
                </c:pt>
                <c:pt idx="2038">
                  <c:v>1944.10.14/15.</c:v>
                </c:pt>
                <c:pt idx="2039">
                  <c:v>1944.10.15.</c:v>
                </c:pt>
                <c:pt idx="2040">
                  <c:v>1944.10.15/16.</c:v>
                </c:pt>
                <c:pt idx="2041">
                  <c:v>1944.10.16.</c:v>
                </c:pt>
                <c:pt idx="2042">
                  <c:v>1944.10.16/17.</c:v>
                </c:pt>
                <c:pt idx="2043">
                  <c:v>1944.10.17.</c:v>
                </c:pt>
                <c:pt idx="2044">
                  <c:v>1944.10.17/18.</c:v>
                </c:pt>
                <c:pt idx="2045">
                  <c:v>1944.10.18.</c:v>
                </c:pt>
                <c:pt idx="2046">
                  <c:v>1944.10.18/19.</c:v>
                </c:pt>
                <c:pt idx="2047">
                  <c:v>1944.10.19.</c:v>
                </c:pt>
                <c:pt idx="2048">
                  <c:v>1944.10.19/20.</c:v>
                </c:pt>
                <c:pt idx="2049">
                  <c:v>1944.10.20.</c:v>
                </c:pt>
                <c:pt idx="2050">
                  <c:v>1944.10.20/21.</c:v>
                </c:pt>
                <c:pt idx="2051">
                  <c:v>1944.10.21.</c:v>
                </c:pt>
                <c:pt idx="2052">
                  <c:v>1944.10.21/22.</c:v>
                </c:pt>
                <c:pt idx="2053">
                  <c:v>1944.10.22.</c:v>
                </c:pt>
                <c:pt idx="2054">
                  <c:v>1944.10.22/23.</c:v>
                </c:pt>
                <c:pt idx="2055">
                  <c:v>1944.10.23.</c:v>
                </c:pt>
                <c:pt idx="2056">
                  <c:v>1944.10.23/24.</c:v>
                </c:pt>
                <c:pt idx="2057">
                  <c:v>1944.10.24.</c:v>
                </c:pt>
                <c:pt idx="2058">
                  <c:v>1944.10.24/25.</c:v>
                </c:pt>
                <c:pt idx="2059">
                  <c:v>1944.10.25.</c:v>
                </c:pt>
                <c:pt idx="2060">
                  <c:v>1944.10.25/26.</c:v>
                </c:pt>
                <c:pt idx="2061">
                  <c:v>1944.10.26.</c:v>
                </c:pt>
                <c:pt idx="2062">
                  <c:v>1944.10.26/27.</c:v>
                </c:pt>
                <c:pt idx="2063">
                  <c:v>1944.10.27.</c:v>
                </c:pt>
                <c:pt idx="2064">
                  <c:v>1944.10.27/28.</c:v>
                </c:pt>
                <c:pt idx="2065">
                  <c:v>1944.10.28.</c:v>
                </c:pt>
                <c:pt idx="2066">
                  <c:v>1944.10.28/29.</c:v>
                </c:pt>
                <c:pt idx="2067">
                  <c:v>1944.10.29.</c:v>
                </c:pt>
                <c:pt idx="2068">
                  <c:v>1944.10.29/30.</c:v>
                </c:pt>
                <c:pt idx="2069">
                  <c:v>1944.10.30.</c:v>
                </c:pt>
                <c:pt idx="2070">
                  <c:v>1944.10.30/31.</c:v>
                </c:pt>
                <c:pt idx="2071">
                  <c:v>1944.10.31.</c:v>
                </c:pt>
                <c:pt idx="2072">
                  <c:v>1944.10.31/01.</c:v>
                </c:pt>
                <c:pt idx="2073">
                  <c:v>1944.11.01.</c:v>
                </c:pt>
                <c:pt idx="2074">
                  <c:v>1944.11.01/02.</c:v>
                </c:pt>
                <c:pt idx="2075">
                  <c:v>1944.11.02.</c:v>
                </c:pt>
                <c:pt idx="2076">
                  <c:v>1944.11.02/03.</c:v>
                </c:pt>
                <c:pt idx="2077">
                  <c:v>1944.11.03.</c:v>
                </c:pt>
                <c:pt idx="2078">
                  <c:v>1944.11.03/04.</c:v>
                </c:pt>
                <c:pt idx="2079">
                  <c:v>1944.11.04.</c:v>
                </c:pt>
                <c:pt idx="2080">
                  <c:v>1944.11.04/05.</c:v>
                </c:pt>
                <c:pt idx="2081">
                  <c:v>1944.11.05.</c:v>
                </c:pt>
                <c:pt idx="2082">
                  <c:v>1944.11.05/06.</c:v>
                </c:pt>
                <c:pt idx="2083">
                  <c:v>1944.11.06.</c:v>
                </c:pt>
                <c:pt idx="2084">
                  <c:v>1944.11.06/07.</c:v>
                </c:pt>
                <c:pt idx="2085">
                  <c:v>1944.11.07.</c:v>
                </c:pt>
                <c:pt idx="2086">
                  <c:v>1944.11.07/08.</c:v>
                </c:pt>
                <c:pt idx="2087">
                  <c:v>1944.11.08.</c:v>
                </c:pt>
                <c:pt idx="2088">
                  <c:v>1944.11.08/09.</c:v>
                </c:pt>
                <c:pt idx="2089">
                  <c:v>1944.11.09.</c:v>
                </c:pt>
                <c:pt idx="2090">
                  <c:v>1944.11.09/10.</c:v>
                </c:pt>
                <c:pt idx="2091">
                  <c:v>1944.11.10.</c:v>
                </c:pt>
                <c:pt idx="2092">
                  <c:v>1944.11.10/11.</c:v>
                </c:pt>
                <c:pt idx="2093">
                  <c:v>1944.11.11.</c:v>
                </c:pt>
                <c:pt idx="2094">
                  <c:v>1944.11.11/12.</c:v>
                </c:pt>
                <c:pt idx="2095">
                  <c:v>1944.11.12.</c:v>
                </c:pt>
                <c:pt idx="2096">
                  <c:v>1944.11.12/13.</c:v>
                </c:pt>
                <c:pt idx="2097">
                  <c:v>1944.11.13.</c:v>
                </c:pt>
                <c:pt idx="2098">
                  <c:v>1944.11.13/14.</c:v>
                </c:pt>
                <c:pt idx="2099">
                  <c:v>1944.11.14.</c:v>
                </c:pt>
                <c:pt idx="2100">
                  <c:v>1944.11.14/15.</c:v>
                </c:pt>
                <c:pt idx="2101">
                  <c:v>1944.11.15.</c:v>
                </c:pt>
                <c:pt idx="2102">
                  <c:v>1944.11.15/16.</c:v>
                </c:pt>
                <c:pt idx="2103">
                  <c:v>1944.11.16.</c:v>
                </c:pt>
                <c:pt idx="2104">
                  <c:v>1944.11.16/17.</c:v>
                </c:pt>
                <c:pt idx="2105">
                  <c:v>1944.11.17.</c:v>
                </c:pt>
                <c:pt idx="2106">
                  <c:v>1944.11.17/18.</c:v>
                </c:pt>
                <c:pt idx="2107">
                  <c:v>1944.11.18.</c:v>
                </c:pt>
                <c:pt idx="2108">
                  <c:v>1944.11.18/19.</c:v>
                </c:pt>
                <c:pt idx="2109">
                  <c:v>1944.11.19.</c:v>
                </c:pt>
                <c:pt idx="2110">
                  <c:v>1944.11.19/20.</c:v>
                </c:pt>
                <c:pt idx="2111">
                  <c:v>1944.11.20.</c:v>
                </c:pt>
                <c:pt idx="2112">
                  <c:v>1944.11.20/21.</c:v>
                </c:pt>
                <c:pt idx="2113">
                  <c:v>1944.11.21.</c:v>
                </c:pt>
                <c:pt idx="2114">
                  <c:v>1944.11.21/22.</c:v>
                </c:pt>
                <c:pt idx="2115">
                  <c:v>1944.11.22.</c:v>
                </c:pt>
                <c:pt idx="2116">
                  <c:v>1944.11.22/23.</c:v>
                </c:pt>
                <c:pt idx="2117">
                  <c:v>1944.11.23.</c:v>
                </c:pt>
                <c:pt idx="2118">
                  <c:v>1944.11.23/24.</c:v>
                </c:pt>
                <c:pt idx="2119">
                  <c:v>1944.11.24.</c:v>
                </c:pt>
                <c:pt idx="2120">
                  <c:v>1944.11.24/25.</c:v>
                </c:pt>
                <c:pt idx="2121">
                  <c:v>1944.11.25.</c:v>
                </c:pt>
                <c:pt idx="2122">
                  <c:v>1944.11.25/26.</c:v>
                </c:pt>
                <c:pt idx="2123">
                  <c:v>1944.11.26.</c:v>
                </c:pt>
                <c:pt idx="2124">
                  <c:v>1944.11.26/27.</c:v>
                </c:pt>
                <c:pt idx="2125">
                  <c:v>1944.11.27.</c:v>
                </c:pt>
                <c:pt idx="2126">
                  <c:v>1944.11.27/28.</c:v>
                </c:pt>
                <c:pt idx="2127">
                  <c:v>1944.11.28.</c:v>
                </c:pt>
                <c:pt idx="2128">
                  <c:v>1944.11.28/29.</c:v>
                </c:pt>
                <c:pt idx="2129">
                  <c:v>1944.11.29.</c:v>
                </c:pt>
                <c:pt idx="2130">
                  <c:v>1944.11.29/30.</c:v>
                </c:pt>
                <c:pt idx="2131">
                  <c:v>1944.11.30.</c:v>
                </c:pt>
                <c:pt idx="2132">
                  <c:v>1944.11.30/01.</c:v>
                </c:pt>
                <c:pt idx="2133">
                  <c:v>1944.12.01.</c:v>
                </c:pt>
                <c:pt idx="2134">
                  <c:v>1944.12.01/02.</c:v>
                </c:pt>
                <c:pt idx="2135">
                  <c:v>1944.12.02.</c:v>
                </c:pt>
                <c:pt idx="2136">
                  <c:v>1944.12.02/03.</c:v>
                </c:pt>
                <c:pt idx="2137">
                  <c:v>1944.12.03.</c:v>
                </c:pt>
                <c:pt idx="2138">
                  <c:v>1944.12.03/04.</c:v>
                </c:pt>
                <c:pt idx="2139">
                  <c:v>1944.12.04.</c:v>
                </c:pt>
                <c:pt idx="2140">
                  <c:v>1944.12.04/05.</c:v>
                </c:pt>
                <c:pt idx="2141">
                  <c:v>1944.12.05.</c:v>
                </c:pt>
                <c:pt idx="2142">
                  <c:v>1944.12.05/06.</c:v>
                </c:pt>
                <c:pt idx="2143">
                  <c:v>1944.12.06.</c:v>
                </c:pt>
                <c:pt idx="2144">
                  <c:v>1944.12.06/07.</c:v>
                </c:pt>
                <c:pt idx="2145">
                  <c:v>1944.12.07.</c:v>
                </c:pt>
                <c:pt idx="2146">
                  <c:v>1944.12.07/08.</c:v>
                </c:pt>
                <c:pt idx="2147">
                  <c:v>1944.12.08.</c:v>
                </c:pt>
                <c:pt idx="2148">
                  <c:v>1944.12.08/09.</c:v>
                </c:pt>
                <c:pt idx="2149">
                  <c:v>1944.12.09.</c:v>
                </c:pt>
                <c:pt idx="2150">
                  <c:v>1944.12.09/10.</c:v>
                </c:pt>
                <c:pt idx="2151">
                  <c:v>1944.12.10.</c:v>
                </c:pt>
                <c:pt idx="2152">
                  <c:v>1944.12.10/11.</c:v>
                </c:pt>
                <c:pt idx="2153">
                  <c:v>1944.12.11.</c:v>
                </c:pt>
                <c:pt idx="2154">
                  <c:v>1944.12.11/12.</c:v>
                </c:pt>
                <c:pt idx="2155">
                  <c:v>1944.12.12.</c:v>
                </c:pt>
                <c:pt idx="2156">
                  <c:v>1944.12.12/13.</c:v>
                </c:pt>
                <c:pt idx="2157">
                  <c:v>1944.12.13.</c:v>
                </c:pt>
                <c:pt idx="2158">
                  <c:v>1944.12.13/14.</c:v>
                </c:pt>
                <c:pt idx="2159">
                  <c:v>1944.12.14.</c:v>
                </c:pt>
                <c:pt idx="2160">
                  <c:v>1944.12.14/15.</c:v>
                </c:pt>
                <c:pt idx="2161">
                  <c:v>1944.12.15.</c:v>
                </c:pt>
                <c:pt idx="2162">
                  <c:v>1944.12.15/16.</c:v>
                </c:pt>
                <c:pt idx="2163">
                  <c:v>1944.12.16.</c:v>
                </c:pt>
                <c:pt idx="2164">
                  <c:v>1944.12.16/17.</c:v>
                </c:pt>
                <c:pt idx="2165">
                  <c:v>1944.12.17.</c:v>
                </c:pt>
                <c:pt idx="2166">
                  <c:v>1944.12.17/18.</c:v>
                </c:pt>
                <c:pt idx="2167">
                  <c:v>1944.12.18.</c:v>
                </c:pt>
                <c:pt idx="2168">
                  <c:v>1944.12.18/19.</c:v>
                </c:pt>
                <c:pt idx="2169">
                  <c:v>1944.12.19.</c:v>
                </c:pt>
                <c:pt idx="2170">
                  <c:v>1944.12.19/20.</c:v>
                </c:pt>
                <c:pt idx="2171">
                  <c:v>1944.12.20.</c:v>
                </c:pt>
                <c:pt idx="2172">
                  <c:v>1944.12.20/21.</c:v>
                </c:pt>
                <c:pt idx="2173">
                  <c:v>1944.12.21.</c:v>
                </c:pt>
                <c:pt idx="2174">
                  <c:v>1944.12.21/22.</c:v>
                </c:pt>
                <c:pt idx="2175">
                  <c:v>1944.12.22.</c:v>
                </c:pt>
                <c:pt idx="2176">
                  <c:v>1944.12.22/23.</c:v>
                </c:pt>
                <c:pt idx="2177">
                  <c:v>1944.12.23.</c:v>
                </c:pt>
                <c:pt idx="2178">
                  <c:v>1944.12.23/24.</c:v>
                </c:pt>
                <c:pt idx="2179">
                  <c:v>1944.12.24.</c:v>
                </c:pt>
                <c:pt idx="2180">
                  <c:v>1944.12.24/25.</c:v>
                </c:pt>
                <c:pt idx="2181">
                  <c:v>1944.12.25.</c:v>
                </c:pt>
                <c:pt idx="2182">
                  <c:v>1944.12.25/26.</c:v>
                </c:pt>
                <c:pt idx="2183">
                  <c:v>1944.12.26.</c:v>
                </c:pt>
                <c:pt idx="2184">
                  <c:v>1944.12.26/27.</c:v>
                </c:pt>
                <c:pt idx="2185">
                  <c:v>1944.12.27.</c:v>
                </c:pt>
                <c:pt idx="2186">
                  <c:v>1944.12.27/28.</c:v>
                </c:pt>
                <c:pt idx="2187">
                  <c:v>1944.12.28.</c:v>
                </c:pt>
                <c:pt idx="2188">
                  <c:v>1944.12.28/29.</c:v>
                </c:pt>
                <c:pt idx="2189">
                  <c:v>1944.12.29.</c:v>
                </c:pt>
                <c:pt idx="2190">
                  <c:v>1944.12.29/30.</c:v>
                </c:pt>
                <c:pt idx="2191">
                  <c:v>1944.12.30.</c:v>
                </c:pt>
                <c:pt idx="2192">
                  <c:v>1944.12.30/31.</c:v>
                </c:pt>
                <c:pt idx="2193">
                  <c:v>1944.12.31.</c:v>
                </c:pt>
                <c:pt idx="2194">
                  <c:v>1944.12.31/01.</c:v>
                </c:pt>
                <c:pt idx="2195">
                  <c:v>1945.01.01.</c:v>
                </c:pt>
                <c:pt idx="2196">
                  <c:v>1945.01.01/02.</c:v>
                </c:pt>
                <c:pt idx="2197">
                  <c:v>1945.01.02.</c:v>
                </c:pt>
                <c:pt idx="2198">
                  <c:v>1945.01.02/03.</c:v>
                </c:pt>
                <c:pt idx="2199">
                  <c:v>1945.01.03.</c:v>
                </c:pt>
                <c:pt idx="2200">
                  <c:v>1945.01.03/04.</c:v>
                </c:pt>
                <c:pt idx="2201">
                  <c:v>1945.01.04.</c:v>
                </c:pt>
                <c:pt idx="2202">
                  <c:v>1945.01.04/05.</c:v>
                </c:pt>
                <c:pt idx="2203">
                  <c:v>1945.01.05.</c:v>
                </c:pt>
                <c:pt idx="2204">
                  <c:v>1945.01.05/06.</c:v>
                </c:pt>
                <c:pt idx="2205">
                  <c:v>1945.01.06.</c:v>
                </c:pt>
                <c:pt idx="2206">
                  <c:v>1945.01.06/07.</c:v>
                </c:pt>
                <c:pt idx="2207">
                  <c:v>1945.01.07.</c:v>
                </c:pt>
                <c:pt idx="2208">
                  <c:v>1945.01.07/08.</c:v>
                </c:pt>
                <c:pt idx="2209">
                  <c:v>1945.01.08.</c:v>
                </c:pt>
                <c:pt idx="2210">
                  <c:v>1945.01.08/09.</c:v>
                </c:pt>
                <c:pt idx="2211">
                  <c:v>1945.01.09.</c:v>
                </c:pt>
                <c:pt idx="2212">
                  <c:v>1945.01.09/10.</c:v>
                </c:pt>
                <c:pt idx="2213">
                  <c:v>1945.01.10.</c:v>
                </c:pt>
                <c:pt idx="2214">
                  <c:v>1945.01.10/11.</c:v>
                </c:pt>
                <c:pt idx="2215">
                  <c:v>1945.01.11.</c:v>
                </c:pt>
                <c:pt idx="2216">
                  <c:v>1945.01.11/12.</c:v>
                </c:pt>
                <c:pt idx="2217">
                  <c:v>1945.01.12.</c:v>
                </c:pt>
                <c:pt idx="2218">
                  <c:v>1945.01.12/13.</c:v>
                </c:pt>
                <c:pt idx="2219">
                  <c:v>1945.01.13.</c:v>
                </c:pt>
                <c:pt idx="2220">
                  <c:v>1945.01.13/14.</c:v>
                </c:pt>
                <c:pt idx="2221">
                  <c:v>1945.01.14.</c:v>
                </c:pt>
                <c:pt idx="2222">
                  <c:v>1945.01.14/15.</c:v>
                </c:pt>
                <c:pt idx="2223">
                  <c:v>1945.01.15.</c:v>
                </c:pt>
                <c:pt idx="2224">
                  <c:v>1945.01.15/16.</c:v>
                </c:pt>
                <c:pt idx="2225">
                  <c:v>1945.01.16.</c:v>
                </c:pt>
                <c:pt idx="2226">
                  <c:v>1945.01.16/17.</c:v>
                </c:pt>
                <c:pt idx="2227">
                  <c:v>1945.01.17.</c:v>
                </c:pt>
                <c:pt idx="2228">
                  <c:v>1945.01.17/18.</c:v>
                </c:pt>
                <c:pt idx="2229">
                  <c:v>1945.01.18.</c:v>
                </c:pt>
                <c:pt idx="2230">
                  <c:v>1945.01.18/19.</c:v>
                </c:pt>
                <c:pt idx="2231">
                  <c:v>1945.01.19.</c:v>
                </c:pt>
                <c:pt idx="2232">
                  <c:v>1945.01.19/20.</c:v>
                </c:pt>
                <c:pt idx="2233">
                  <c:v>1945.01.20.</c:v>
                </c:pt>
                <c:pt idx="2234">
                  <c:v>1945.01.20/21.</c:v>
                </c:pt>
                <c:pt idx="2235">
                  <c:v>1945.01.21.</c:v>
                </c:pt>
                <c:pt idx="2236">
                  <c:v>1945.01.21/22.</c:v>
                </c:pt>
                <c:pt idx="2237">
                  <c:v>1945.01.22.</c:v>
                </c:pt>
                <c:pt idx="2238">
                  <c:v>1945.01.22/23.</c:v>
                </c:pt>
                <c:pt idx="2239">
                  <c:v>1945.01.23.</c:v>
                </c:pt>
                <c:pt idx="2240">
                  <c:v>1945.01.23/24.</c:v>
                </c:pt>
                <c:pt idx="2241">
                  <c:v>1945.01.24.</c:v>
                </c:pt>
                <c:pt idx="2242">
                  <c:v>1945.01.24/25.</c:v>
                </c:pt>
                <c:pt idx="2243">
                  <c:v>1945.01.25.</c:v>
                </c:pt>
                <c:pt idx="2244">
                  <c:v>1945.01.25/26.</c:v>
                </c:pt>
                <c:pt idx="2245">
                  <c:v>1945.01.26.</c:v>
                </c:pt>
                <c:pt idx="2246">
                  <c:v>1945.01.26/27.</c:v>
                </c:pt>
                <c:pt idx="2247">
                  <c:v>1945.01.27.</c:v>
                </c:pt>
                <c:pt idx="2248">
                  <c:v>1945.01.27/28.</c:v>
                </c:pt>
                <c:pt idx="2249">
                  <c:v>1945.01.28.</c:v>
                </c:pt>
                <c:pt idx="2250">
                  <c:v>1945.01.28/29.</c:v>
                </c:pt>
                <c:pt idx="2251">
                  <c:v>1945.01.29.</c:v>
                </c:pt>
                <c:pt idx="2252">
                  <c:v>1945.01.29/30.</c:v>
                </c:pt>
                <c:pt idx="2253">
                  <c:v>1945.01.30.</c:v>
                </c:pt>
                <c:pt idx="2254">
                  <c:v>1945.01.30/31.</c:v>
                </c:pt>
                <c:pt idx="2255">
                  <c:v>1945.01.31.</c:v>
                </c:pt>
                <c:pt idx="2256">
                  <c:v>1945.01.31/01.</c:v>
                </c:pt>
                <c:pt idx="2257">
                  <c:v>1945.02.01.</c:v>
                </c:pt>
                <c:pt idx="2258">
                  <c:v>1945.02.01/02.</c:v>
                </c:pt>
                <c:pt idx="2259">
                  <c:v>1945.02.02.</c:v>
                </c:pt>
                <c:pt idx="2260">
                  <c:v>1945.02.02/03.</c:v>
                </c:pt>
                <c:pt idx="2261">
                  <c:v>1945.02.03.</c:v>
                </c:pt>
                <c:pt idx="2262">
                  <c:v>1945.02.03/04.</c:v>
                </c:pt>
                <c:pt idx="2263">
                  <c:v>1945.02.04.</c:v>
                </c:pt>
                <c:pt idx="2264">
                  <c:v>1945.02.04/05.</c:v>
                </c:pt>
                <c:pt idx="2265">
                  <c:v>1945.02.05.</c:v>
                </c:pt>
                <c:pt idx="2266">
                  <c:v>1945.02.05/06.</c:v>
                </c:pt>
                <c:pt idx="2267">
                  <c:v>1945.02.06.</c:v>
                </c:pt>
                <c:pt idx="2268">
                  <c:v>1945.02.06/07.</c:v>
                </c:pt>
                <c:pt idx="2269">
                  <c:v>1945.02.07.</c:v>
                </c:pt>
                <c:pt idx="2270">
                  <c:v>1945.02.07/08.</c:v>
                </c:pt>
                <c:pt idx="2271">
                  <c:v>1945.02.08.</c:v>
                </c:pt>
                <c:pt idx="2272">
                  <c:v>1945.02.08/09.</c:v>
                </c:pt>
                <c:pt idx="2273">
                  <c:v>1945.02.09.</c:v>
                </c:pt>
                <c:pt idx="2274">
                  <c:v>1945.02.09/10.</c:v>
                </c:pt>
                <c:pt idx="2275">
                  <c:v>1945.02.10.</c:v>
                </c:pt>
                <c:pt idx="2276">
                  <c:v>1945.02.10/11.</c:v>
                </c:pt>
                <c:pt idx="2277">
                  <c:v>1945.02.11.</c:v>
                </c:pt>
                <c:pt idx="2278">
                  <c:v>1945.02.11/12.</c:v>
                </c:pt>
                <c:pt idx="2279">
                  <c:v>1945.02.12.</c:v>
                </c:pt>
                <c:pt idx="2280">
                  <c:v>1945.02.12/13.</c:v>
                </c:pt>
                <c:pt idx="2281">
                  <c:v>1945.02.13.</c:v>
                </c:pt>
                <c:pt idx="2282">
                  <c:v>1945.02.13/14.</c:v>
                </c:pt>
                <c:pt idx="2283">
                  <c:v>1945.02.14.</c:v>
                </c:pt>
                <c:pt idx="2284">
                  <c:v>1945.02.14/15.</c:v>
                </c:pt>
                <c:pt idx="2285">
                  <c:v>1945.02.15.</c:v>
                </c:pt>
                <c:pt idx="2286">
                  <c:v>1945.02.15/16.</c:v>
                </c:pt>
                <c:pt idx="2287">
                  <c:v>1945.02.16.</c:v>
                </c:pt>
                <c:pt idx="2288">
                  <c:v>1945.02.16/17.</c:v>
                </c:pt>
                <c:pt idx="2289">
                  <c:v>1945.02.17.</c:v>
                </c:pt>
                <c:pt idx="2290">
                  <c:v>1945.02.17/18.</c:v>
                </c:pt>
                <c:pt idx="2291">
                  <c:v>1945.02.18.</c:v>
                </c:pt>
                <c:pt idx="2292">
                  <c:v>1945.02.18/19.</c:v>
                </c:pt>
                <c:pt idx="2293">
                  <c:v>1945.02.19.</c:v>
                </c:pt>
                <c:pt idx="2294">
                  <c:v>1945.02.19/20.</c:v>
                </c:pt>
                <c:pt idx="2295">
                  <c:v>1945.02.20.</c:v>
                </c:pt>
                <c:pt idx="2296">
                  <c:v>1945.02.20/21.</c:v>
                </c:pt>
                <c:pt idx="2297">
                  <c:v>1945.02.21.</c:v>
                </c:pt>
                <c:pt idx="2298">
                  <c:v>1945.02.21/22.</c:v>
                </c:pt>
                <c:pt idx="2299">
                  <c:v>1945.02.22.</c:v>
                </c:pt>
                <c:pt idx="2300">
                  <c:v>1945.02.22/23.</c:v>
                </c:pt>
                <c:pt idx="2301">
                  <c:v>1945.02.23.</c:v>
                </c:pt>
                <c:pt idx="2302">
                  <c:v>1945.02.23/24.</c:v>
                </c:pt>
                <c:pt idx="2303">
                  <c:v>1945.02.24.</c:v>
                </c:pt>
                <c:pt idx="2304">
                  <c:v>1945.02.24/25.</c:v>
                </c:pt>
                <c:pt idx="2305">
                  <c:v>1945.02.25.</c:v>
                </c:pt>
                <c:pt idx="2306">
                  <c:v>1945.02.25/26.</c:v>
                </c:pt>
                <c:pt idx="2307">
                  <c:v>1945.02.26.</c:v>
                </c:pt>
                <c:pt idx="2308">
                  <c:v>1945.02.26/27.</c:v>
                </c:pt>
                <c:pt idx="2309">
                  <c:v>1945.02.27.</c:v>
                </c:pt>
                <c:pt idx="2310">
                  <c:v>1945.02.27/28.</c:v>
                </c:pt>
                <c:pt idx="2311">
                  <c:v>1945.02.28.</c:v>
                </c:pt>
                <c:pt idx="2312">
                  <c:v>1945.02.28/01.</c:v>
                </c:pt>
                <c:pt idx="2313">
                  <c:v>1945.03.01.</c:v>
                </c:pt>
                <c:pt idx="2314">
                  <c:v>1945.03.01/02.</c:v>
                </c:pt>
                <c:pt idx="2315">
                  <c:v>1945.03.02.</c:v>
                </c:pt>
                <c:pt idx="2316">
                  <c:v>1945.03.02/03.</c:v>
                </c:pt>
                <c:pt idx="2317">
                  <c:v>1945.03.03.</c:v>
                </c:pt>
                <c:pt idx="2318">
                  <c:v>1945.03.03/04.</c:v>
                </c:pt>
                <c:pt idx="2319">
                  <c:v>1945.03.04.</c:v>
                </c:pt>
                <c:pt idx="2320">
                  <c:v>1945.03.04/05.</c:v>
                </c:pt>
                <c:pt idx="2321">
                  <c:v>1945.03.05.</c:v>
                </c:pt>
                <c:pt idx="2322">
                  <c:v>1945.03.05/06.</c:v>
                </c:pt>
                <c:pt idx="2323">
                  <c:v>1945.03.06.</c:v>
                </c:pt>
                <c:pt idx="2324">
                  <c:v>1945.03.06/07.</c:v>
                </c:pt>
                <c:pt idx="2325">
                  <c:v>1945.03.07.</c:v>
                </c:pt>
                <c:pt idx="2326">
                  <c:v>1945.03.07/08.</c:v>
                </c:pt>
                <c:pt idx="2327">
                  <c:v>1945.03.08.</c:v>
                </c:pt>
                <c:pt idx="2328">
                  <c:v>1945.03.08/09.</c:v>
                </c:pt>
                <c:pt idx="2329">
                  <c:v>1945.03.09.</c:v>
                </c:pt>
                <c:pt idx="2330">
                  <c:v>1945.03.09/10.</c:v>
                </c:pt>
                <c:pt idx="2331">
                  <c:v>1945.03.10.</c:v>
                </c:pt>
                <c:pt idx="2332">
                  <c:v>1945.03.10/11.</c:v>
                </c:pt>
                <c:pt idx="2333">
                  <c:v>1945.03.11.</c:v>
                </c:pt>
                <c:pt idx="2334">
                  <c:v>1945.03.11/12.</c:v>
                </c:pt>
                <c:pt idx="2335">
                  <c:v>1945.03.12.</c:v>
                </c:pt>
                <c:pt idx="2336">
                  <c:v>1945.03.12/13.</c:v>
                </c:pt>
                <c:pt idx="2337">
                  <c:v>1945.03.13.</c:v>
                </c:pt>
                <c:pt idx="2338">
                  <c:v>1945.03.13/14.</c:v>
                </c:pt>
                <c:pt idx="2339">
                  <c:v>1945.03.14.</c:v>
                </c:pt>
                <c:pt idx="2340">
                  <c:v>1945.03.14/15.</c:v>
                </c:pt>
                <c:pt idx="2341">
                  <c:v>1945.03.15.</c:v>
                </c:pt>
                <c:pt idx="2342">
                  <c:v>1945.03.15/16.</c:v>
                </c:pt>
                <c:pt idx="2343">
                  <c:v>1945.03.16.</c:v>
                </c:pt>
                <c:pt idx="2344">
                  <c:v>1945.03.16/17.</c:v>
                </c:pt>
                <c:pt idx="2345">
                  <c:v>1945.03.17.</c:v>
                </c:pt>
                <c:pt idx="2346">
                  <c:v>1945.03.17/18.</c:v>
                </c:pt>
                <c:pt idx="2347">
                  <c:v>1945.03.18.</c:v>
                </c:pt>
                <c:pt idx="2348">
                  <c:v>1945.03.18/19.</c:v>
                </c:pt>
                <c:pt idx="2349">
                  <c:v>1945.03.19.</c:v>
                </c:pt>
                <c:pt idx="2350">
                  <c:v>1945.03.19/20.</c:v>
                </c:pt>
                <c:pt idx="2351">
                  <c:v>1945.03.20.</c:v>
                </c:pt>
                <c:pt idx="2352">
                  <c:v>1945.03.20/21.</c:v>
                </c:pt>
                <c:pt idx="2353">
                  <c:v>1945.03.21.</c:v>
                </c:pt>
                <c:pt idx="2354">
                  <c:v>1945.03.21/22.</c:v>
                </c:pt>
                <c:pt idx="2355">
                  <c:v>1945.03.22.</c:v>
                </c:pt>
                <c:pt idx="2356">
                  <c:v>1945.03.22/23.</c:v>
                </c:pt>
                <c:pt idx="2357">
                  <c:v>1945.03.23.</c:v>
                </c:pt>
                <c:pt idx="2358">
                  <c:v>1945.03.23/24.</c:v>
                </c:pt>
                <c:pt idx="2359">
                  <c:v>1945.03.24.</c:v>
                </c:pt>
                <c:pt idx="2360">
                  <c:v>1945.03.24/25.</c:v>
                </c:pt>
                <c:pt idx="2361">
                  <c:v>1945.03.25.</c:v>
                </c:pt>
                <c:pt idx="2362">
                  <c:v>1945.03.25/26.</c:v>
                </c:pt>
                <c:pt idx="2363">
                  <c:v>1945.03.26.</c:v>
                </c:pt>
                <c:pt idx="2364">
                  <c:v>1945.03.26/27.</c:v>
                </c:pt>
                <c:pt idx="2365">
                  <c:v>1945.03.27.</c:v>
                </c:pt>
                <c:pt idx="2366">
                  <c:v>1945.03.27/28.</c:v>
                </c:pt>
                <c:pt idx="2367">
                  <c:v>1945.03.28.</c:v>
                </c:pt>
                <c:pt idx="2368">
                  <c:v>1945.03.28/29.</c:v>
                </c:pt>
                <c:pt idx="2369">
                  <c:v>1945.03.29.</c:v>
                </c:pt>
                <c:pt idx="2370">
                  <c:v>1945.03.29/30.</c:v>
                </c:pt>
                <c:pt idx="2371">
                  <c:v>1945.03.30.</c:v>
                </c:pt>
                <c:pt idx="2372">
                  <c:v>1945.03.30/31.</c:v>
                </c:pt>
                <c:pt idx="2373">
                  <c:v>1945.03.31.</c:v>
                </c:pt>
                <c:pt idx="2374">
                  <c:v>1945.03.31/01.</c:v>
                </c:pt>
                <c:pt idx="2375">
                  <c:v>1945.04.01.</c:v>
                </c:pt>
                <c:pt idx="2376">
                  <c:v>1945.04.01/02.</c:v>
                </c:pt>
                <c:pt idx="2377">
                  <c:v>1945.04.02.</c:v>
                </c:pt>
                <c:pt idx="2378">
                  <c:v>1945.04.02/03.</c:v>
                </c:pt>
                <c:pt idx="2379">
                  <c:v>1945.04.03.</c:v>
                </c:pt>
                <c:pt idx="2380">
                  <c:v>1945.04.03/04.</c:v>
                </c:pt>
                <c:pt idx="2381">
                  <c:v>1945.04.04.</c:v>
                </c:pt>
                <c:pt idx="2382">
                  <c:v>1945.04.04/05.</c:v>
                </c:pt>
                <c:pt idx="2383">
                  <c:v>1945.04.05.</c:v>
                </c:pt>
                <c:pt idx="2384">
                  <c:v>1945.04.05/06.</c:v>
                </c:pt>
                <c:pt idx="2385">
                  <c:v>1945.04.06.</c:v>
                </c:pt>
                <c:pt idx="2386">
                  <c:v>1945.04.06/07.</c:v>
                </c:pt>
                <c:pt idx="2387">
                  <c:v>1945.04.07.</c:v>
                </c:pt>
                <c:pt idx="2388">
                  <c:v>1945.04.07/08.</c:v>
                </c:pt>
                <c:pt idx="2389">
                  <c:v>1945.04.08.</c:v>
                </c:pt>
                <c:pt idx="2390">
                  <c:v>1945.04.08/09.</c:v>
                </c:pt>
                <c:pt idx="2391">
                  <c:v>1945.04.09.</c:v>
                </c:pt>
                <c:pt idx="2392">
                  <c:v>1945.04.09/10.</c:v>
                </c:pt>
                <c:pt idx="2393">
                  <c:v>1945.04.10.</c:v>
                </c:pt>
                <c:pt idx="2394">
                  <c:v>1945.04.10/11.</c:v>
                </c:pt>
                <c:pt idx="2395">
                  <c:v>1945.04.11.</c:v>
                </c:pt>
                <c:pt idx="2396">
                  <c:v>1945.04.11/12.</c:v>
                </c:pt>
                <c:pt idx="2397">
                  <c:v>1945.04.12.</c:v>
                </c:pt>
                <c:pt idx="2398">
                  <c:v>1945.04.12/13.</c:v>
                </c:pt>
                <c:pt idx="2399">
                  <c:v>1945.04.13.</c:v>
                </c:pt>
                <c:pt idx="2400">
                  <c:v>1945.04.13/14.</c:v>
                </c:pt>
                <c:pt idx="2401">
                  <c:v>1945.04.14.</c:v>
                </c:pt>
                <c:pt idx="2402">
                  <c:v>1945.04.14/15.</c:v>
                </c:pt>
                <c:pt idx="2403">
                  <c:v>1945.04.15.</c:v>
                </c:pt>
                <c:pt idx="2404">
                  <c:v>1945.04.15/16.</c:v>
                </c:pt>
                <c:pt idx="2405">
                  <c:v>1945.04.16.</c:v>
                </c:pt>
                <c:pt idx="2406">
                  <c:v>1945.04.16/17.</c:v>
                </c:pt>
                <c:pt idx="2407">
                  <c:v>1945.04.17.</c:v>
                </c:pt>
                <c:pt idx="2408">
                  <c:v>1945.04.17/18.</c:v>
                </c:pt>
                <c:pt idx="2409">
                  <c:v>1945.04.18.</c:v>
                </c:pt>
                <c:pt idx="2410">
                  <c:v>1945.04.18/19.</c:v>
                </c:pt>
                <c:pt idx="2411">
                  <c:v>1945.04.19.</c:v>
                </c:pt>
                <c:pt idx="2412">
                  <c:v>1945.04.19/20.</c:v>
                </c:pt>
                <c:pt idx="2413">
                  <c:v>1945.04.20.</c:v>
                </c:pt>
                <c:pt idx="2414">
                  <c:v>1945.04.20/21.</c:v>
                </c:pt>
                <c:pt idx="2415">
                  <c:v>1945.04.21.</c:v>
                </c:pt>
                <c:pt idx="2416">
                  <c:v>1945.04.21/22.</c:v>
                </c:pt>
                <c:pt idx="2417">
                  <c:v>1945.04.22.</c:v>
                </c:pt>
                <c:pt idx="2418">
                  <c:v>1945.04.22/23.</c:v>
                </c:pt>
                <c:pt idx="2419">
                  <c:v>1945.04.23.</c:v>
                </c:pt>
                <c:pt idx="2420">
                  <c:v>1945.04.23/24.</c:v>
                </c:pt>
                <c:pt idx="2421">
                  <c:v>1945.04.24.</c:v>
                </c:pt>
                <c:pt idx="2422">
                  <c:v>1945.04.24/25.</c:v>
                </c:pt>
                <c:pt idx="2423">
                  <c:v>1945.04.25.</c:v>
                </c:pt>
                <c:pt idx="2424">
                  <c:v>1945.04.25/26.</c:v>
                </c:pt>
                <c:pt idx="2425">
                  <c:v>1945.04.26.</c:v>
                </c:pt>
                <c:pt idx="2426">
                  <c:v>1945.04.26/27.</c:v>
                </c:pt>
                <c:pt idx="2427">
                  <c:v>1945.04.27.</c:v>
                </c:pt>
                <c:pt idx="2428">
                  <c:v>1945.04.27/28.</c:v>
                </c:pt>
                <c:pt idx="2429">
                  <c:v>1945.04.28.</c:v>
                </c:pt>
                <c:pt idx="2430">
                  <c:v>1945.04.28/29.</c:v>
                </c:pt>
                <c:pt idx="2431">
                  <c:v>1945.04.29.</c:v>
                </c:pt>
                <c:pt idx="2432">
                  <c:v>1945.04.29/30.</c:v>
                </c:pt>
                <c:pt idx="2433">
                  <c:v>1945.04.30.</c:v>
                </c:pt>
                <c:pt idx="2434">
                  <c:v>1945.04.30/01.</c:v>
                </c:pt>
                <c:pt idx="2435">
                  <c:v>1945.05.01.</c:v>
                </c:pt>
                <c:pt idx="2436">
                  <c:v>1945.05.01/02.</c:v>
                </c:pt>
                <c:pt idx="2437">
                  <c:v>1945.05.02.</c:v>
                </c:pt>
                <c:pt idx="2438">
                  <c:v>(blank)</c:v>
                </c:pt>
                <c:pt idx="2439">
                  <c:v>1945.05.02/03.</c:v>
                </c:pt>
              </c:strCache>
            </c:strRef>
          </c:cat>
          <c:val>
            <c:numRef>
              <c:f>TtlByDay!$B$5:$B$2445</c:f>
              <c:numCache>
                <c:formatCode>General</c:formatCode>
                <c:ptCount val="2440"/>
                <c:pt idx="300">
                  <c:v>5</c:v>
                </c:pt>
                <c:pt idx="302">
                  <c:v>2</c:v>
                </c:pt>
                <c:pt idx="304">
                  <c:v>2</c:v>
                </c:pt>
                <c:pt idx="310">
                  <c:v>1</c:v>
                </c:pt>
                <c:pt idx="336">
                  <c:v>3</c:v>
                </c:pt>
                <c:pt idx="340">
                  <c:v>2</c:v>
                </c:pt>
                <c:pt idx="350">
                  <c:v>4</c:v>
                </c:pt>
                <c:pt idx="351">
                  <c:v>4</c:v>
                </c:pt>
                <c:pt idx="361">
                  <c:v>1</c:v>
                </c:pt>
                <c:pt idx="363">
                  <c:v>7</c:v>
                </c:pt>
                <c:pt idx="377">
                  <c:v>1</c:v>
                </c:pt>
                <c:pt idx="381">
                  <c:v>6</c:v>
                </c:pt>
                <c:pt idx="391">
                  <c:v>4</c:v>
                </c:pt>
                <c:pt idx="401">
                  <c:v>6</c:v>
                </c:pt>
                <c:pt idx="403">
                  <c:v>1</c:v>
                </c:pt>
                <c:pt idx="405">
                  <c:v>4</c:v>
                </c:pt>
                <c:pt idx="409">
                  <c:v>2</c:v>
                </c:pt>
                <c:pt idx="411">
                  <c:v>3</c:v>
                </c:pt>
                <c:pt idx="415">
                  <c:v>6</c:v>
                </c:pt>
                <c:pt idx="417">
                  <c:v>3</c:v>
                </c:pt>
                <c:pt idx="419">
                  <c:v>4</c:v>
                </c:pt>
                <c:pt idx="421">
                  <c:v>1</c:v>
                </c:pt>
                <c:pt idx="423">
                  <c:v>5</c:v>
                </c:pt>
                <c:pt idx="427">
                  <c:v>2</c:v>
                </c:pt>
                <c:pt idx="429">
                  <c:v>3</c:v>
                </c:pt>
                <c:pt idx="431">
                  <c:v>3</c:v>
                </c:pt>
                <c:pt idx="433">
                  <c:v>3</c:v>
                </c:pt>
                <c:pt idx="435">
                  <c:v>3</c:v>
                </c:pt>
                <c:pt idx="439">
                  <c:v>3</c:v>
                </c:pt>
                <c:pt idx="441">
                  <c:v>3</c:v>
                </c:pt>
                <c:pt idx="445">
                  <c:v>1</c:v>
                </c:pt>
                <c:pt idx="447">
                  <c:v>1</c:v>
                </c:pt>
                <c:pt idx="449">
                  <c:v>1</c:v>
                </c:pt>
                <c:pt idx="451">
                  <c:v>1</c:v>
                </c:pt>
                <c:pt idx="453">
                  <c:v>1</c:v>
                </c:pt>
                <c:pt idx="457">
                  <c:v>1</c:v>
                </c:pt>
                <c:pt idx="459">
                  <c:v>1</c:v>
                </c:pt>
                <c:pt idx="463">
                  <c:v>1</c:v>
                </c:pt>
                <c:pt idx="467">
                  <c:v>1</c:v>
                </c:pt>
                <c:pt idx="471">
                  <c:v>4</c:v>
                </c:pt>
                <c:pt idx="475">
                  <c:v>4</c:v>
                </c:pt>
                <c:pt idx="479">
                  <c:v>2</c:v>
                </c:pt>
                <c:pt idx="487">
                  <c:v>6</c:v>
                </c:pt>
                <c:pt idx="491">
                  <c:v>6</c:v>
                </c:pt>
                <c:pt idx="495">
                  <c:v>5</c:v>
                </c:pt>
                <c:pt idx="497">
                  <c:v>5</c:v>
                </c:pt>
                <c:pt idx="501">
                  <c:v>6</c:v>
                </c:pt>
                <c:pt idx="511">
                  <c:v>5</c:v>
                </c:pt>
                <c:pt idx="515">
                  <c:v>6</c:v>
                </c:pt>
                <c:pt idx="519">
                  <c:v>3</c:v>
                </c:pt>
                <c:pt idx="521">
                  <c:v>6</c:v>
                </c:pt>
                <c:pt idx="527">
                  <c:v>6</c:v>
                </c:pt>
                <c:pt idx="533">
                  <c:v>4</c:v>
                </c:pt>
                <c:pt idx="535">
                  <c:v>1</c:v>
                </c:pt>
                <c:pt idx="545">
                  <c:v>3</c:v>
                </c:pt>
                <c:pt idx="547">
                  <c:v>6</c:v>
                </c:pt>
                <c:pt idx="553">
                  <c:v>1</c:v>
                </c:pt>
                <c:pt idx="555">
                  <c:v>7</c:v>
                </c:pt>
                <c:pt idx="559">
                  <c:v>1</c:v>
                </c:pt>
                <c:pt idx="561">
                  <c:v>5</c:v>
                </c:pt>
                <c:pt idx="565">
                  <c:v>8</c:v>
                </c:pt>
                <c:pt idx="567">
                  <c:v>1</c:v>
                </c:pt>
                <c:pt idx="569">
                  <c:v>1</c:v>
                </c:pt>
                <c:pt idx="571">
                  <c:v>1</c:v>
                </c:pt>
                <c:pt idx="573">
                  <c:v>5</c:v>
                </c:pt>
                <c:pt idx="575">
                  <c:v>6</c:v>
                </c:pt>
                <c:pt idx="583">
                  <c:v>6</c:v>
                </c:pt>
                <c:pt idx="585">
                  <c:v>3</c:v>
                </c:pt>
                <c:pt idx="587">
                  <c:v>1</c:v>
                </c:pt>
                <c:pt idx="589">
                  <c:v>5</c:v>
                </c:pt>
                <c:pt idx="591">
                  <c:v>1</c:v>
                </c:pt>
                <c:pt idx="593">
                  <c:v>2</c:v>
                </c:pt>
                <c:pt idx="597">
                  <c:v>7</c:v>
                </c:pt>
                <c:pt idx="601">
                  <c:v>7</c:v>
                </c:pt>
                <c:pt idx="603">
                  <c:v>8</c:v>
                </c:pt>
                <c:pt idx="619">
                  <c:v>6</c:v>
                </c:pt>
                <c:pt idx="631">
                  <c:v>2</c:v>
                </c:pt>
                <c:pt idx="637">
                  <c:v>6</c:v>
                </c:pt>
                <c:pt idx="664">
                  <c:v>4</c:v>
                </c:pt>
                <c:pt idx="677">
                  <c:v>11</c:v>
                </c:pt>
                <c:pt idx="681">
                  <c:v>6</c:v>
                </c:pt>
                <c:pt idx="683">
                  <c:v>6</c:v>
                </c:pt>
                <c:pt idx="691">
                  <c:v>4</c:v>
                </c:pt>
                <c:pt idx="693">
                  <c:v>5</c:v>
                </c:pt>
                <c:pt idx="699">
                  <c:v>4</c:v>
                </c:pt>
                <c:pt idx="705">
                  <c:v>11</c:v>
                </c:pt>
                <c:pt idx="709">
                  <c:v>6</c:v>
                </c:pt>
                <c:pt idx="723">
                  <c:v>7</c:v>
                </c:pt>
                <c:pt idx="727">
                  <c:v>6</c:v>
                </c:pt>
                <c:pt idx="733">
                  <c:v>6</c:v>
                </c:pt>
                <c:pt idx="745">
                  <c:v>7</c:v>
                </c:pt>
                <c:pt idx="753">
                  <c:v>6</c:v>
                </c:pt>
                <c:pt idx="767">
                  <c:v>8</c:v>
                </c:pt>
                <c:pt idx="769">
                  <c:v>1</c:v>
                </c:pt>
                <c:pt idx="773">
                  <c:v>4</c:v>
                </c:pt>
                <c:pt idx="779">
                  <c:v>1</c:v>
                </c:pt>
                <c:pt idx="781">
                  <c:v>9</c:v>
                </c:pt>
                <c:pt idx="787">
                  <c:v>6</c:v>
                </c:pt>
                <c:pt idx="813">
                  <c:v>16</c:v>
                </c:pt>
                <c:pt idx="817">
                  <c:v>10</c:v>
                </c:pt>
                <c:pt idx="819">
                  <c:v>12</c:v>
                </c:pt>
                <c:pt idx="825">
                  <c:v>26</c:v>
                </c:pt>
                <c:pt idx="841">
                  <c:v>20</c:v>
                </c:pt>
                <c:pt idx="845">
                  <c:v>10</c:v>
                </c:pt>
                <c:pt idx="851">
                  <c:v>10</c:v>
                </c:pt>
                <c:pt idx="853">
                  <c:v>6</c:v>
                </c:pt>
                <c:pt idx="861">
                  <c:v>15</c:v>
                </c:pt>
                <c:pt idx="863">
                  <c:v>15</c:v>
                </c:pt>
                <c:pt idx="869">
                  <c:v>12</c:v>
                </c:pt>
                <c:pt idx="877">
                  <c:v>16</c:v>
                </c:pt>
                <c:pt idx="881">
                  <c:v>1</c:v>
                </c:pt>
                <c:pt idx="885">
                  <c:v>12</c:v>
                </c:pt>
                <c:pt idx="891">
                  <c:v>14</c:v>
                </c:pt>
                <c:pt idx="893">
                  <c:v>3</c:v>
                </c:pt>
                <c:pt idx="899">
                  <c:v>12</c:v>
                </c:pt>
                <c:pt idx="901">
                  <c:v>6</c:v>
                </c:pt>
                <c:pt idx="905">
                  <c:v>10</c:v>
                </c:pt>
                <c:pt idx="909">
                  <c:v>12</c:v>
                </c:pt>
                <c:pt idx="913">
                  <c:v>8</c:v>
                </c:pt>
                <c:pt idx="919">
                  <c:v>6</c:v>
                </c:pt>
                <c:pt idx="925">
                  <c:v>8</c:v>
                </c:pt>
                <c:pt idx="929">
                  <c:v>8</c:v>
                </c:pt>
                <c:pt idx="934">
                  <c:v>6</c:v>
                </c:pt>
                <c:pt idx="945">
                  <c:v>6</c:v>
                </c:pt>
                <c:pt idx="948">
                  <c:v>11</c:v>
                </c:pt>
                <c:pt idx="955">
                  <c:v>11</c:v>
                </c:pt>
                <c:pt idx="959">
                  <c:v>3</c:v>
                </c:pt>
                <c:pt idx="960">
                  <c:v>4</c:v>
                </c:pt>
                <c:pt idx="964">
                  <c:v>6</c:v>
                </c:pt>
                <c:pt idx="969">
                  <c:v>6</c:v>
                </c:pt>
                <c:pt idx="971">
                  <c:v>7</c:v>
                </c:pt>
                <c:pt idx="975">
                  <c:v>6</c:v>
                </c:pt>
                <c:pt idx="977">
                  <c:v>6</c:v>
                </c:pt>
                <c:pt idx="994">
                  <c:v>12</c:v>
                </c:pt>
                <c:pt idx="998">
                  <c:v>3</c:v>
                </c:pt>
                <c:pt idx="1000">
                  <c:v>9</c:v>
                </c:pt>
                <c:pt idx="1002">
                  <c:v>3</c:v>
                </c:pt>
                <c:pt idx="1006">
                  <c:v>6</c:v>
                </c:pt>
                <c:pt idx="1007">
                  <c:v>2</c:v>
                </c:pt>
                <c:pt idx="1008">
                  <c:v>3</c:v>
                </c:pt>
                <c:pt idx="1009">
                  <c:v>4</c:v>
                </c:pt>
                <c:pt idx="1011">
                  <c:v>7</c:v>
                </c:pt>
                <c:pt idx="1021">
                  <c:v>20</c:v>
                </c:pt>
              </c:numCache>
            </c:numRef>
          </c:val>
        </c:ser>
        <c:ser>
          <c:idx val="1"/>
          <c:order val="1"/>
          <c:tx>
            <c:strRef>
              <c:f>TtlByDay!$C$3:$C$4</c:f>
              <c:strCache>
                <c:ptCount val="1"/>
                <c:pt idx="0">
                  <c:v>5</c:v>
                </c:pt>
              </c:strCache>
            </c:strRef>
          </c:tx>
          <c:spPr>
            <a:solidFill>
              <a:srgbClr val="993366"/>
            </a:solidFill>
            <a:ln w="12700">
              <a:solidFill>
                <a:srgbClr val="000000"/>
              </a:solidFill>
              <a:prstDash val="solid"/>
            </a:ln>
          </c:spPr>
          <c:invertIfNegative val="0"/>
          <c:cat>
            <c:strRef>
              <c:f>TtlByDay!$A$5:$A$2445</c:f>
              <c:strCache>
                <c:ptCount val="2440"/>
                <c:pt idx="0">
                  <c:v>1942.01.01.</c:v>
                </c:pt>
                <c:pt idx="1">
                  <c:v>1942.01.01/02.</c:v>
                </c:pt>
                <c:pt idx="2">
                  <c:v>1942.01.02.</c:v>
                </c:pt>
                <c:pt idx="3">
                  <c:v>1942.01.02/03.</c:v>
                </c:pt>
                <c:pt idx="4">
                  <c:v>1942.01.03.</c:v>
                </c:pt>
                <c:pt idx="5">
                  <c:v>1942.01.03/04.</c:v>
                </c:pt>
                <c:pt idx="6">
                  <c:v>1942.01.04.</c:v>
                </c:pt>
                <c:pt idx="7">
                  <c:v>1942.01.04/05.</c:v>
                </c:pt>
                <c:pt idx="8">
                  <c:v>1942.01.05.</c:v>
                </c:pt>
                <c:pt idx="9">
                  <c:v>1942.01.05/06.</c:v>
                </c:pt>
                <c:pt idx="10">
                  <c:v>1942.01.06.</c:v>
                </c:pt>
                <c:pt idx="11">
                  <c:v>1942.01.06/07.</c:v>
                </c:pt>
                <c:pt idx="12">
                  <c:v>1942.01.07.</c:v>
                </c:pt>
                <c:pt idx="13">
                  <c:v>1942.01.07/08.</c:v>
                </c:pt>
                <c:pt idx="14">
                  <c:v>1942.01.08.</c:v>
                </c:pt>
                <c:pt idx="15">
                  <c:v>1942.01.08/09.</c:v>
                </c:pt>
                <c:pt idx="16">
                  <c:v>1942.01.09.</c:v>
                </c:pt>
                <c:pt idx="17">
                  <c:v>1942.01.09/10.</c:v>
                </c:pt>
                <c:pt idx="18">
                  <c:v>1942.01.10.</c:v>
                </c:pt>
                <c:pt idx="19">
                  <c:v>1942.01.10/11.</c:v>
                </c:pt>
                <c:pt idx="20">
                  <c:v>1942.01.11.</c:v>
                </c:pt>
                <c:pt idx="21">
                  <c:v>1942.01.11/12.</c:v>
                </c:pt>
                <c:pt idx="22">
                  <c:v>1942.01.12.</c:v>
                </c:pt>
                <c:pt idx="23">
                  <c:v>1942.01.12/13.</c:v>
                </c:pt>
                <c:pt idx="24">
                  <c:v>1942.01.13.</c:v>
                </c:pt>
                <c:pt idx="25">
                  <c:v>1942.01.13/14.</c:v>
                </c:pt>
                <c:pt idx="26">
                  <c:v>1942.01.14.</c:v>
                </c:pt>
                <c:pt idx="27">
                  <c:v>1942.01.14/15.</c:v>
                </c:pt>
                <c:pt idx="28">
                  <c:v>1942.01.15.</c:v>
                </c:pt>
                <c:pt idx="29">
                  <c:v>1942.01.15/16.</c:v>
                </c:pt>
                <c:pt idx="30">
                  <c:v>1942.01.16.</c:v>
                </c:pt>
                <c:pt idx="31">
                  <c:v>1942.01.16/17.</c:v>
                </c:pt>
                <c:pt idx="32">
                  <c:v>1942.01.17.</c:v>
                </c:pt>
                <c:pt idx="33">
                  <c:v>1942.01.17/18.</c:v>
                </c:pt>
                <c:pt idx="34">
                  <c:v>1942.01.18.</c:v>
                </c:pt>
                <c:pt idx="35">
                  <c:v>1942.01.18/19.</c:v>
                </c:pt>
                <c:pt idx="36">
                  <c:v>1942.01.19.</c:v>
                </c:pt>
                <c:pt idx="37">
                  <c:v>1942.01.19/20.</c:v>
                </c:pt>
                <c:pt idx="38">
                  <c:v>1942.01.20.</c:v>
                </c:pt>
                <c:pt idx="39">
                  <c:v>1942.01.20/21.</c:v>
                </c:pt>
                <c:pt idx="40">
                  <c:v>1942.01.21.</c:v>
                </c:pt>
                <c:pt idx="41">
                  <c:v>1942.01.21/22.</c:v>
                </c:pt>
                <c:pt idx="42">
                  <c:v>1942.01.22.</c:v>
                </c:pt>
                <c:pt idx="43">
                  <c:v>1942.01.22/23.</c:v>
                </c:pt>
                <c:pt idx="44">
                  <c:v>1942.01.23.</c:v>
                </c:pt>
                <c:pt idx="45">
                  <c:v>1942.01.23/24.</c:v>
                </c:pt>
                <c:pt idx="46">
                  <c:v>1942.01.24.</c:v>
                </c:pt>
                <c:pt idx="47">
                  <c:v>1942.01.24/25.</c:v>
                </c:pt>
                <c:pt idx="48">
                  <c:v>1942.01.25.</c:v>
                </c:pt>
                <c:pt idx="49">
                  <c:v>1942.01.25/26.</c:v>
                </c:pt>
                <c:pt idx="50">
                  <c:v>1942.01.26.</c:v>
                </c:pt>
                <c:pt idx="51">
                  <c:v>1942.01.26/27.</c:v>
                </c:pt>
                <c:pt idx="52">
                  <c:v>1942.01.27.</c:v>
                </c:pt>
                <c:pt idx="53">
                  <c:v>1942.01.27/28.</c:v>
                </c:pt>
                <c:pt idx="54">
                  <c:v>1942.01.28.</c:v>
                </c:pt>
                <c:pt idx="55">
                  <c:v>1942.01.28/29.</c:v>
                </c:pt>
                <c:pt idx="56">
                  <c:v>1942.01.29.</c:v>
                </c:pt>
                <c:pt idx="57">
                  <c:v>1942.01.29/30.</c:v>
                </c:pt>
                <c:pt idx="58">
                  <c:v>1942.01.30.</c:v>
                </c:pt>
                <c:pt idx="59">
                  <c:v>1942.01.30/31.</c:v>
                </c:pt>
                <c:pt idx="60">
                  <c:v>1942.01.31.</c:v>
                </c:pt>
                <c:pt idx="61">
                  <c:v>1942.01.31/01.</c:v>
                </c:pt>
                <c:pt idx="62">
                  <c:v>1942.02.01.</c:v>
                </c:pt>
                <c:pt idx="63">
                  <c:v>1942.02.01/02.</c:v>
                </c:pt>
                <c:pt idx="64">
                  <c:v>1942.02.02.</c:v>
                </c:pt>
                <c:pt idx="65">
                  <c:v>1942.02.02/03.</c:v>
                </c:pt>
                <c:pt idx="66">
                  <c:v>1942.02.03.</c:v>
                </c:pt>
                <c:pt idx="67">
                  <c:v>1942.02.03/04.</c:v>
                </c:pt>
                <c:pt idx="68">
                  <c:v>1942.02.04.</c:v>
                </c:pt>
                <c:pt idx="69">
                  <c:v>1942.02.04/05.</c:v>
                </c:pt>
                <c:pt idx="70">
                  <c:v>1942.02.05.</c:v>
                </c:pt>
                <c:pt idx="71">
                  <c:v>1942.02.05/06.</c:v>
                </c:pt>
                <c:pt idx="72">
                  <c:v>1942.02.06.</c:v>
                </c:pt>
                <c:pt idx="73">
                  <c:v>1942.02.06/07.</c:v>
                </c:pt>
                <c:pt idx="74">
                  <c:v>1942.02.07.</c:v>
                </c:pt>
                <c:pt idx="75">
                  <c:v>1942.02.07/08.</c:v>
                </c:pt>
                <c:pt idx="76">
                  <c:v>1942.02.08.</c:v>
                </c:pt>
                <c:pt idx="77">
                  <c:v>1942.02.08/09.</c:v>
                </c:pt>
                <c:pt idx="78">
                  <c:v>1942.02.09.</c:v>
                </c:pt>
                <c:pt idx="79">
                  <c:v>1942.02.09/10.</c:v>
                </c:pt>
                <c:pt idx="80">
                  <c:v>1942.02.10.</c:v>
                </c:pt>
                <c:pt idx="81">
                  <c:v>1942.02.10/11.</c:v>
                </c:pt>
                <c:pt idx="82">
                  <c:v>1942.02.11.</c:v>
                </c:pt>
                <c:pt idx="83">
                  <c:v>1942.02.11/12.</c:v>
                </c:pt>
                <c:pt idx="84">
                  <c:v>1942.02.12.</c:v>
                </c:pt>
                <c:pt idx="85">
                  <c:v>1942.02.12/13.</c:v>
                </c:pt>
                <c:pt idx="86">
                  <c:v>1942.02.13.</c:v>
                </c:pt>
                <c:pt idx="87">
                  <c:v>1942.02.13/14.</c:v>
                </c:pt>
                <c:pt idx="88">
                  <c:v>1942.02.14.</c:v>
                </c:pt>
                <c:pt idx="89">
                  <c:v>1942.02.14/15.</c:v>
                </c:pt>
                <c:pt idx="90">
                  <c:v>1942.02.15.</c:v>
                </c:pt>
                <c:pt idx="91">
                  <c:v>1942.02.15/16.</c:v>
                </c:pt>
                <c:pt idx="92">
                  <c:v>1942.02.16.</c:v>
                </c:pt>
                <c:pt idx="93">
                  <c:v>1942.02.16/17.</c:v>
                </c:pt>
                <c:pt idx="94">
                  <c:v>1942.02.17.</c:v>
                </c:pt>
                <c:pt idx="95">
                  <c:v>1942.02.17/18.</c:v>
                </c:pt>
                <c:pt idx="96">
                  <c:v>1942.02.18.</c:v>
                </c:pt>
                <c:pt idx="97">
                  <c:v>1942.02.18/19.</c:v>
                </c:pt>
                <c:pt idx="98">
                  <c:v>1942.02.19.</c:v>
                </c:pt>
                <c:pt idx="99">
                  <c:v>1942.02.19/20.</c:v>
                </c:pt>
                <c:pt idx="100">
                  <c:v>1942.02.20.</c:v>
                </c:pt>
                <c:pt idx="101">
                  <c:v>1942.02.20/21.</c:v>
                </c:pt>
                <c:pt idx="102">
                  <c:v>1942.02.21.</c:v>
                </c:pt>
                <c:pt idx="103">
                  <c:v>1942.02.21/22.</c:v>
                </c:pt>
                <c:pt idx="104">
                  <c:v>1942.02.22.</c:v>
                </c:pt>
                <c:pt idx="105">
                  <c:v>1942.02.22/23.</c:v>
                </c:pt>
                <c:pt idx="106">
                  <c:v>1942.02.23.</c:v>
                </c:pt>
                <c:pt idx="107">
                  <c:v>1942.02.23/24.</c:v>
                </c:pt>
                <c:pt idx="108">
                  <c:v>1942.02.24.</c:v>
                </c:pt>
                <c:pt idx="109">
                  <c:v>1942.02.24/25.</c:v>
                </c:pt>
                <c:pt idx="110">
                  <c:v>1942.02.25.</c:v>
                </c:pt>
                <c:pt idx="111">
                  <c:v>1942.02.25/26.</c:v>
                </c:pt>
                <c:pt idx="112">
                  <c:v>1942.02.26.</c:v>
                </c:pt>
                <c:pt idx="113">
                  <c:v>1942.02.26/27.</c:v>
                </c:pt>
                <c:pt idx="114">
                  <c:v>1942.02.27.</c:v>
                </c:pt>
                <c:pt idx="115">
                  <c:v>1942.02.27/28.</c:v>
                </c:pt>
                <c:pt idx="116">
                  <c:v>1942.02.28.</c:v>
                </c:pt>
                <c:pt idx="117">
                  <c:v>1942.02.28/01.</c:v>
                </c:pt>
                <c:pt idx="118">
                  <c:v>1942.03.01.</c:v>
                </c:pt>
                <c:pt idx="119">
                  <c:v>1942.03.01/02.</c:v>
                </c:pt>
                <c:pt idx="120">
                  <c:v>1942.03.02.</c:v>
                </c:pt>
                <c:pt idx="121">
                  <c:v>1942.03.02/03.</c:v>
                </c:pt>
                <c:pt idx="122">
                  <c:v>1942.03.03.</c:v>
                </c:pt>
                <c:pt idx="123">
                  <c:v>1942.03.03/04.</c:v>
                </c:pt>
                <c:pt idx="124">
                  <c:v>1942.03.04.</c:v>
                </c:pt>
                <c:pt idx="125">
                  <c:v>1942.03.04/05.</c:v>
                </c:pt>
                <c:pt idx="126">
                  <c:v>1942.03.05.</c:v>
                </c:pt>
                <c:pt idx="127">
                  <c:v>1942.03.05/06.</c:v>
                </c:pt>
                <c:pt idx="128">
                  <c:v>1942.03.06.</c:v>
                </c:pt>
                <c:pt idx="129">
                  <c:v>1942.03.06/07.</c:v>
                </c:pt>
                <c:pt idx="130">
                  <c:v>1942.03.07.</c:v>
                </c:pt>
                <c:pt idx="131">
                  <c:v>1942.03.07/08.</c:v>
                </c:pt>
                <c:pt idx="132">
                  <c:v>1942.03.08.</c:v>
                </c:pt>
                <c:pt idx="133">
                  <c:v>1942.03.08/09.</c:v>
                </c:pt>
                <c:pt idx="134">
                  <c:v>1942.03.09.</c:v>
                </c:pt>
                <c:pt idx="135">
                  <c:v>1942.03.09/10.</c:v>
                </c:pt>
                <c:pt idx="136">
                  <c:v>1942.03.10.</c:v>
                </c:pt>
                <c:pt idx="137">
                  <c:v>1942.03.10/11.</c:v>
                </c:pt>
                <c:pt idx="138">
                  <c:v>1942.03.11.</c:v>
                </c:pt>
                <c:pt idx="139">
                  <c:v>1942.03.11/12.</c:v>
                </c:pt>
                <c:pt idx="140">
                  <c:v>1942.03.12.</c:v>
                </c:pt>
                <c:pt idx="141">
                  <c:v>1942.03.12/13.</c:v>
                </c:pt>
                <c:pt idx="142">
                  <c:v>1942.03.13.</c:v>
                </c:pt>
                <c:pt idx="143">
                  <c:v>1942.03.13/14.</c:v>
                </c:pt>
                <c:pt idx="144">
                  <c:v>1942.03.14.</c:v>
                </c:pt>
                <c:pt idx="145">
                  <c:v>1942.03.14/15.</c:v>
                </c:pt>
                <c:pt idx="146">
                  <c:v>1942.03.15.</c:v>
                </c:pt>
                <c:pt idx="147">
                  <c:v>1942.03.15/16.</c:v>
                </c:pt>
                <c:pt idx="148">
                  <c:v>1942.03.16.</c:v>
                </c:pt>
                <c:pt idx="149">
                  <c:v>1942.03.16/17.</c:v>
                </c:pt>
                <c:pt idx="150">
                  <c:v>1942.03.17.</c:v>
                </c:pt>
                <c:pt idx="151">
                  <c:v>1942.03.17/18.</c:v>
                </c:pt>
                <c:pt idx="152">
                  <c:v>1942.03.18.</c:v>
                </c:pt>
                <c:pt idx="153">
                  <c:v>1942.03.18/19.</c:v>
                </c:pt>
                <c:pt idx="154">
                  <c:v>1942.03.19.</c:v>
                </c:pt>
                <c:pt idx="155">
                  <c:v>1942.03.19/20.</c:v>
                </c:pt>
                <c:pt idx="156">
                  <c:v>1942.03.20.</c:v>
                </c:pt>
                <c:pt idx="157">
                  <c:v>1942.03.20/21.</c:v>
                </c:pt>
                <c:pt idx="158">
                  <c:v>1942.03.21.</c:v>
                </c:pt>
                <c:pt idx="159">
                  <c:v>1942.03.21/22.</c:v>
                </c:pt>
                <c:pt idx="160">
                  <c:v>1942.03.22.</c:v>
                </c:pt>
                <c:pt idx="161">
                  <c:v>1942.03.22/23.</c:v>
                </c:pt>
                <c:pt idx="162">
                  <c:v>1942.03.23.</c:v>
                </c:pt>
                <c:pt idx="163">
                  <c:v>1942.03.23/24.</c:v>
                </c:pt>
                <c:pt idx="164">
                  <c:v>1942.03.24.</c:v>
                </c:pt>
                <c:pt idx="165">
                  <c:v>1942.03.24/25.</c:v>
                </c:pt>
                <c:pt idx="166">
                  <c:v>1942.03.25.</c:v>
                </c:pt>
                <c:pt idx="167">
                  <c:v>1942.03.25/26.</c:v>
                </c:pt>
                <c:pt idx="168">
                  <c:v>1942.03.26.</c:v>
                </c:pt>
                <c:pt idx="169">
                  <c:v>1942.03.26/27.</c:v>
                </c:pt>
                <c:pt idx="170">
                  <c:v>1942.03.27.</c:v>
                </c:pt>
                <c:pt idx="171">
                  <c:v>1942.03.27/28.</c:v>
                </c:pt>
                <c:pt idx="172">
                  <c:v>1942.03.28.</c:v>
                </c:pt>
                <c:pt idx="173">
                  <c:v>1942.03.28/29.</c:v>
                </c:pt>
                <c:pt idx="174">
                  <c:v>1942.03.29.</c:v>
                </c:pt>
                <c:pt idx="175">
                  <c:v>1942.03.29/30.</c:v>
                </c:pt>
                <c:pt idx="176">
                  <c:v>1942.03.30.</c:v>
                </c:pt>
                <c:pt idx="177">
                  <c:v>1942.03.30/31.</c:v>
                </c:pt>
                <c:pt idx="178">
                  <c:v>1942.03.31.</c:v>
                </c:pt>
                <c:pt idx="179">
                  <c:v>1942.03.31/01.</c:v>
                </c:pt>
                <c:pt idx="180">
                  <c:v>1942.04.01.</c:v>
                </c:pt>
                <c:pt idx="181">
                  <c:v>1942.04.01/02.</c:v>
                </c:pt>
                <c:pt idx="182">
                  <c:v>1942.04.02.</c:v>
                </c:pt>
                <c:pt idx="183">
                  <c:v>1942.04.02/03.</c:v>
                </c:pt>
                <c:pt idx="184">
                  <c:v>1942.04.03.</c:v>
                </c:pt>
                <c:pt idx="185">
                  <c:v>1942.04.03/04.</c:v>
                </c:pt>
                <c:pt idx="186">
                  <c:v>1942.04.04.</c:v>
                </c:pt>
                <c:pt idx="187">
                  <c:v>1942.04.04/05.</c:v>
                </c:pt>
                <c:pt idx="188">
                  <c:v>1942.04.05.</c:v>
                </c:pt>
                <c:pt idx="189">
                  <c:v>1942.04.05/06.</c:v>
                </c:pt>
                <c:pt idx="190">
                  <c:v>1942.04.06.</c:v>
                </c:pt>
                <c:pt idx="191">
                  <c:v>1942.04.06/07.</c:v>
                </c:pt>
                <c:pt idx="192">
                  <c:v>1942.04.07.</c:v>
                </c:pt>
                <c:pt idx="193">
                  <c:v>1942.04.07/08.</c:v>
                </c:pt>
                <c:pt idx="194">
                  <c:v>1942.04.08.</c:v>
                </c:pt>
                <c:pt idx="195">
                  <c:v>1942.04.08/09.</c:v>
                </c:pt>
                <c:pt idx="196">
                  <c:v>1942.04.09.</c:v>
                </c:pt>
                <c:pt idx="197">
                  <c:v>1942.04.09/10.</c:v>
                </c:pt>
                <c:pt idx="198">
                  <c:v>1942.04.10.</c:v>
                </c:pt>
                <c:pt idx="199">
                  <c:v>1942.04.10/11.</c:v>
                </c:pt>
                <c:pt idx="200">
                  <c:v>1942.04.11.</c:v>
                </c:pt>
                <c:pt idx="201">
                  <c:v>1942.04.11/12.</c:v>
                </c:pt>
                <c:pt idx="202">
                  <c:v>1942.04.12.</c:v>
                </c:pt>
                <c:pt idx="203">
                  <c:v>1942.04.12/13.</c:v>
                </c:pt>
                <c:pt idx="204">
                  <c:v>1942.04.13.</c:v>
                </c:pt>
                <c:pt idx="205">
                  <c:v>1942.04.13/14.</c:v>
                </c:pt>
                <c:pt idx="206">
                  <c:v>1942.04.14.</c:v>
                </c:pt>
                <c:pt idx="207">
                  <c:v>1942.04.14/15.</c:v>
                </c:pt>
                <c:pt idx="208">
                  <c:v>1942.04.15.</c:v>
                </c:pt>
                <c:pt idx="209">
                  <c:v>1942.04.15/16.</c:v>
                </c:pt>
                <c:pt idx="210">
                  <c:v>1942.04.16.</c:v>
                </c:pt>
                <c:pt idx="211">
                  <c:v>1942.04.16/17.</c:v>
                </c:pt>
                <c:pt idx="212">
                  <c:v>1942.04.17.</c:v>
                </c:pt>
                <c:pt idx="213">
                  <c:v>1942.04.17/18.</c:v>
                </c:pt>
                <c:pt idx="214">
                  <c:v>1942.04.18.</c:v>
                </c:pt>
                <c:pt idx="215">
                  <c:v>1942.04.18/19.</c:v>
                </c:pt>
                <c:pt idx="216">
                  <c:v>1942.04.19.</c:v>
                </c:pt>
                <c:pt idx="217">
                  <c:v>1942.04.19/20.</c:v>
                </c:pt>
                <c:pt idx="218">
                  <c:v>1942.04.20.</c:v>
                </c:pt>
                <c:pt idx="219">
                  <c:v>1942.04.20/21.</c:v>
                </c:pt>
                <c:pt idx="220">
                  <c:v>1942.04.21.</c:v>
                </c:pt>
                <c:pt idx="221">
                  <c:v>1942.04.21/22.</c:v>
                </c:pt>
                <c:pt idx="222">
                  <c:v>1942.04.22.</c:v>
                </c:pt>
                <c:pt idx="223">
                  <c:v>1942.04.22/23.</c:v>
                </c:pt>
                <c:pt idx="224">
                  <c:v>1942.04.23.</c:v>
                </c:pt>
                <c:pt idx="225">
                  <c:v>1942.04.23/24.</c:v>
                </c:pt>
                <c:pt idx="226">
                  <c:v>1942.04.24.</c:v>
                </c:pt>
                <c:pt idx="227">
                  <c:v>1942.04.24/25.</c:v>
                </c:pt>
                <c:pt idx="228">
                  <c:v>1942.04.25.</c:v>
                </c:pt>
                <c:pt idx="229">
                  <c:v>1942.04.25/26.</c:v>
                </c:pt>
                <c:pt idx="230">
                  <c:v>1942.04.26.</c:v>
                </c:pt>
                <c:pt idx="231">
                  <c:v>1942.04.26/27.</c:v>
                </c:pt>
                <c:pt idx="232">
                  <c:v>1942.04.27.</c:v>
                </c:pt>
                <c:pt idx="233">
                  <c:v>1942.04.27/28.</c:v>
                </c:pt>
                <c:pt idx="234">
                  <c:v>1942.04.28.</c:v>
                </c:pt>
                <c:pt idx="235">
                  <c:v>1942.04.28/29.</c:v>
                </c:pt>
                <c:pt idx="236">
                  <c:v>1942.04.29.</c:v>
                </c:pt>
                <c:pt idx="237">
                  <c:v>1942.04.29/30.</c:v>
                </c:pt>
                <c:pt idx="238">
                  <c:v>1942.04.30.</c:v>
                </c:pt>
                <c:pt idx="239">
                  <c:v>1942.04.30/01.</c:v>
                </c:pt>
                <c:pt idx="240">
                  <c:v>1942.05.01.</c:v>
                </c:pt>
                <c:pt idx="241">
                  <c:v>1942.05.01/02.</c:v>
                </c:pt>
                <c:pt idx="242">
                  <c:v>1942.05.02.</c:v>
                </c:pt>
                <c:pt idx="243">
                  <c:v>1942.05.02/03.</c:v>
                </c:pt>
                <c:pt idx="244">
                  <c:v>1942.05.03.</c:v>
                </c:pt>
                <c:pt idx="245">
                  <c:v>1942.05.03/04.</c:v>
                </c:pt>
                <c:pt idx="246">
                  <c:v>1942.05.04.</c:v>
                </c:pt>
                <c:pt idx="247">
                  <c:v>1942.05.04/05.</c:v>
                </c:pt>
                <c:pt idx="248">
                  <c:v>1942.05.05.</c:v>
                </c:pt>
                <c:pt idx="249">
                  <c:v>1942.05.05/06.</c:v>
                </c:pt>
                <c:pt idx="250">
                  <c:v>1942.05.06.</c:v>
                </c:pt>
                <c:pt idx="251">
                  <c:v>1942.05.06/07.</c:v>
                </c:pt>
                <c:pt idx="252">
                  <c:v>1942.05.07.</c:v>
                </c:pt>
                <c:pt idx="253">
                  <c:v>1942.05.07/08.</c:v>
                </c:pt>
                <c:pt idx="254">
                  <c:v>1942.05.08.</c:v>
                </c:pt>
                <c:pt idx="255">
                  <c:v>1942.05.08/09.</c:v>
                </c:pt>
                <c:pt idx="256">
                  <c:v>1942.05.09.</c:v>
                </c:pt>
                <c:pt idx="257">
                  <c:v>1942.05.09/10.</c:v>
                </c:pt>
                <c:pt idx="258">
                  <c:v>1942.05.10.</c:v>
                </c:pt>
                <c:pt idx="259">
                  <c:v>1942.05.10/11.</c:v>
                </c:pt>
                <c:pt idx="260">
                  <c:v>1942.05.11.</c:v>
                </c:pt>
                <c:pt idx="261">
                  <c:v>1942.05.11/12.</c:v>
                </c:pt>
                <c:pt idx="262">
                  <c:v>1942.05.12.</c:v>
                </c:pt>
                <c:pt idx="263">
                  <c:v>1942.05.12/13.</c:v>
                </c:pt>
                <c:pt idx="264">
                  <c:v>1942.05.13.</c:v>
                </c:pt>
                <c:pt idx="265">
                  <c:v>1942.05.13/14.</c:v>
                </c:pt>
                <c:pt idx="266">
                  <c:v>1942.05.14.</c:v>
                </c:pt>
                <c:pt idx="267">
                  <c:v>1942.05.14/15.</c:v>
                </c:pt>
                <c:pt idx="268">
                  <c:v>1942.05.15.</c:v>
                </c:pt>
                <c:pt idx="269">
                  <c:v>1942.05.15/16.</c:v>
                </c:pt>
                <c:pt idx="270">
                  <c:v>1942.05.16.</c:v>
                </c:pt>
                <c:pt idx="271">
                  <c:v>1942.05.16/17.</c:v>
                </c:pt>
                <c:pt idx="272">
                  <c:v>1942.05.17.</c:v>
                </c:pt>
                <c:pt idx="273">
                  <c:v>1942.05.17/18.</c:v>
                </c:pt>
                <c:pt idx="274">
                  <c:v>1942.05.18.</c:v>
                </c:pt>
                <c:pt idx="275">
                  <c:v>1942.05.18/19.</c:v>
                </c:pt>
                <c:pt idx="276">
                  <c:v>1942.05.19.</c:v>
                </c:pt>
                <c:pt idx="277">
                  <c:v>1942.05.19/20.</c:v>
                </c:pt>
                <c:pt idx="278">
                  <c:v>1942.05.20.</c:v>
                </c:pt>
                <c:pt idx="279">
                  <c:v>1942.05.20/21.</c:v>
                </c:pt>
                <c:pt idx="280">
                  <c:v>1942.05.21.</c:v>
                </c:pt>
                <c:pt idx="281">
                  <c:v>1942.05.21/22.</c:v>
                </c:pt>
                <c:pt idx="282">
                  <c:v>1942.05.22.</c:v>
                </c:pt>
                <c:pt idx="283">
                  <c:v>1942.05.22/23.</c:v>
                </c:pt>
                <c:pt idx="284">
                  <c:v>1942.05.23.</c:v>
                </c:pt>
                <c:pt idx="285">
                  <c:v>1942.05.23/24.</c:v>
                </c:pt>
                <c:pt idx="286">
                  <c:v>1942.05.24.</c:v>
                </c:pt>
                <c:pt idx="287">
                  <c:v>1942.05.24/25.</c:v>
                </c:pt>
                <c:pt idx="288">
                  <c:v>1942.05.25.</c:v>
                </c:pt>
                <c:pt idx="289">
                  <c:v>1942.05.25/26.</c:v>
                </c:pt>
                <c:pt idx="290">
                  <c:v>1942.05.26.</c:v>
                </c:pt>
                <c:pt idx="291">
                  <c:v>1942.05.26/27.</c:v>
                </c:pt>
                <c:pt idx="292">
                  <c:v>1942.05.27.</c:v>
                </c:pt>
                <c:pt idx="293">
                  <c:v>1942.05.27/28.</c:v>
                </c:pt>
                <c:pt idx="294">
                  <c:v>1942.05.28.</c:v>
                </c:pt>
                <c:pt idx="295">
                  <c:v>1942.05.28/29.</c:v>
                </c:pt>
                <c:pt idx="296">
                  <c:v>1942.05.29.</c:v>
                </c:pt>
                <c:pt idx="297">
                  <c:v>1942.05.29/30.</c:v>
                </c:pt>
                <c:pt idx="298">
                  <c:v>1942.05.30.</c:v>
                </c:pt>
                <c:pt idx="299">
                  <c:v>1942.05.30/31.</c:v>
                </c:pt>
                <c:pt idx="300">
                  <c:v>1942.05.31.</c:v>
                </c:pt>
                <c:pt idx="301">
                  <c:v>1942.05.31/01.</c:v>
                </c:pt>
                <c:pt idx="302">
                  <c:v>1942.06.01.</c:v>
                </c:pt>
                <c:pt idx="303">
                  <c:v>1942.06.01/02.</c:v>
                </c:pt>
                <c:pt idx="304">
                  <c:v>1942.06.02.</c:v>
                </c:pt>
                <c:pt idx="305">
                  <c:v>1942.06.02/03.</c:v>
                </c:pt>
                <c:pt idx="306">
                  <c:v>1942.06.03.</c:v>
                </c:pt>
                <c:pt idx="307">
                  <c:v>1942.06.03/04.</c:v>
                </c:pt>
                <c:pt idx="308">
                  <c:v>1942.06.04.</c:v>
                </c:pt>
                <c:pt idx="309">
                  <c:v>1942.06.04/05.</c:v>
                </c:pt>
                <c:pt idx="310">
                  <c:v>1942.06.05.</c:v>
                </c:pt>
                <c:pt idx="311">
                  <c:v>1942.06.05/06.</c:v>
                </c:pt>
                <c:pt idx="312">
                  <c:v>1942.06.06.</c:v>
                </c:pt>
                <c:pt idx="313">
                  <c:v>1942.06.06/07.</c:v>
                </c:pt>
                <c:pt idx="314">
                  <c:v>1942.06.07.</c:v>
                </c:pt>
                <c:pt idx="315">
                  <c:v>1942.06.07/08.</c:v>
                </c:pt>
                <c:pt idx="316">
                  <c:v>1942.06.08.</c:v>
                </c:pt>
                <c:pt idx="317">
                  <c:v>1942.06.08/09.</c:v>
                </c:pt>
                <c:pt idx="318">
                  <c:v>1942.06.09.</c:v>
                </c:pt>
                <c:pt idx="319">
                  <c:v>1942.06.09/10.</c:v>
                </c:pt>
                <c:pt idx="320">
                  <c:v>1942.06.10.</c:v>
                </c:pt>
                <c:pt idx="321">
                  <c:v>1942.06.10/11.</c:v>
                </c:pt>
                <c:pt idx="322">
                  <c:v>1942.06.11.</c:v>
                </c:pt>
                <c:pt idx="323">
                  <c:v>1942.06.11/12.</c:v>
                </c:pt>
                <c:pt idx="324">
                  <c:v>1942.06.12.</c:v>
                </c:pt>
                <c:pt idx="325">
                  <c:v>1942.06.12/13.</c:v>
                </c:pt>
                <c:pt idx="326">
                  <c:v>1942.06.13.</c:v>
                </c:pt>
                <c:pt idx="327">
                  <c:v>1942.06.13/14.</c:v>
                </c:pt>
                <c:pt idx="328">
                  <c:v>1942.06.14.</c:v>
                </c:pt>
                <c:pt idx="329">
                  <c:v>1942.06.14/15.</c:v>
                </c:pt>
                <c:pt idx="330">
                  <c:v>1942.06.15.</c:v>
                </c:pt>
                <c:pt idx="331">
                  <c:v>1942.06.15/16.</c:v>
                </c:pt>
                <c:pt idx="332">
                  <c:v>1942.06.16.</c:v>
                </c:pt>
                <c:pt idx="333">
                  <c:v>1942.06.16/17.</c:v>
                </c:pt>
                <c:pt idx="334">
                  <c:v>1942.06.17.</c:v>
                </c:pt>
                <c:pt idx="335">
                  <c:v>1942.06.17/18.</c:v>
                </c:pt>
                <c:pt idx="336">
                  <c:v>1942.06.18.</c:v>
                </c:pt>
                <c:pt idx="337">
                  <c:v>1942.06.18/19.</c:v>
                </c:pt>
                <c:pt idx="338">
                  <c:v>1942.06.19.</c:v>
                </c:pt>
                <c:pt idx="339">
                  <c:v>1942.06.19/20.</c:v>
                </c:pt>
                <c:pt idx="340">
                  <c:v>1942.06.20.</c:v>
                </c:pt>
                <c:pt idx="341">
                  <c:v>1942.06.20/21.</c:v>
                </c:pt>
                <c:pt idx="342">
                  <c:v>1942.06.21.</c:v>
                </c:pt>
                <c:pt idx="343">
                  <c:v>1942.06.21/22.</c:v>
                </c:pt>
                <c:pt idx="344">
                  <c:v>1942.06.22.</c:v>
                </c:pt>
                <c:pt idx="345">
                  <c:v>1942.06.22/23.</c:v>
                </c:pt>
                <c:pt idx="346">
                  <c:v>1942.06.23.</c:v>
                </c:pt>
                <c:pt idx="347">
                  <c:v>1942.06.23/24.</c:v>
                </c:pt>
                <c:pt idx="348">
                  <c:v>1942.06.24.</c:v>
                </c:pt>
                <c:pt idx="349">
                  <c:v>1942.06.24/25.</c:v>
                </c:pt>
                <c:pt idx="350">
                  <c:v>1942.06.25.</c:v>
                </c:pt>
                <c:pt idx="351">
                  <c:v>1942.06.26.</c:v>
                </c:pt>
                <c:pt idx="352">
                  <c:v>1942.06.26/27.</c:v>
                </c:pt>
                <c:pt idx="353">
                  <c:v>1942.06.27.</c:v>
                </c:pt>
                <c:pt idx="354">
                  <c:v>1942.06.27/28.</c:v>
                </c:pt>
                <c:pt idx="355">
                  <c:v>1942.06.28.</c:v>
                </c:pt>
                <c:pt idx="356">
                  <c:v>1942.06.28/29.</c:v>
                </c:pt>
                <c:pt idx="357">
                  <c:v>1942.06.29.</c:v>
                </c:pt>
                <c:pt idx="358">
                  <c:v>1942.06.29/30.</c:v>
                </c:pt>
                <c:pt idx="359">
                  <c:v>1942.06.30.</c:v>
                </c:pt>
                <c:pt idx="360">
                  <c:v>1942.06.30/01.</c:v>
                </c:pt>
                <c:pt idx="361">
                  <c:v>1942.07.01.</c:v>
                </c:pt>
                <c:pt idx="362">
                  <c:v>1942.07.01/02.</c:v>
                </c:pt>
                <c:pt idx="363">
                  <c:v>1942.07.02.</c:v>
                </c:pt>
                <c:pt idx="364">
                  <c:v>1942.07.02/03.</c:v>
                </c:pt>
                <c:pt idx="365">
                  <c:v>1942.07.03.</c:v>
                </c:pt>
                <c:pt idx="366">
                  <c:v>1942.07.03/04.</c:v>
                </c:pt>
                <c:pt idx="367">
                  <c:v>1942.07.04.</c:v>
                </c:pt>
                <c:pt idx="368">
                  <c:v>1942.07.04/05.</c:v>
                </c:pt>
                <c:pt idx="369">
                  <c:v>1942.07.05.</c:v>
                </c:pt>
                <c:pt idx="370">
                  <c:v>1942.07.05/06.</c:v>
                </c:pt>
                <c:pt idx="371">
                  <c:v>1942.07.06.</c:v>
                </c:pt>
                <c:pt idx="372">
                  <c:v>1942.07.06/07.</c:v>
                </c:pt>
                <c:pt idx="373">
                  <c:v>1942.07.07.</c:v>
                </c:pt>
                <c:pt idx="374">
                  <c:v>1942.07.07/08.</c:v>
                </c:pt>
                <c:pt idx="375">
                  <c:v>1942.07.08.</c:v>
                </c:pt>
                <c:pt idx="376">
                  <c:v>1942.07.08/09.</c:v>
                </c:pt>
                <c:pt idx="377">
                  <c:v>1942.07.09.</c:v>
                </c:pt>
                <c:pt idx="378">
                  <c:v>1942.07.09/10.</c:v>
                </c:pt>
                <c:pt idx="379">
                  <c:v>1942.07.10.</c:v>
                </c:pt>
                <c:pt idx="380">
                  <c:v>1942.07.10/11.</c:v>
                </c:pt>
                <c:pt idx="381">
                  <c:v>1942.07.11.</c:v>
                </c:pt>
                <c:pt idx="382">
                  <c:v>1942.07.11/12.</c:v>
                </c:pt>
                <c:pt idx="383">
                  <c:v>1942.07.12.</c:v>
                </c:pt>
                <c:pt idx="384">
                  <c:v>1942.07.12/13.</c:v>
                </c:pt>
                <c:pt idx="385">
                  <c:v>1942.07.13.</c:v>
                </c:pt>
                <c:pt idx="386">
                  <c:v>1942.07.13/14.</c:v>
                </c:pt>
                <c:pt idx="387">
                  <c:v>1942.07.14.</c:v>
                </c:pt>
                <c:pt idx="388">
                  <c:v>1942.07.14/15.</c:v>
                </c:pt>
                <c:pt idx="389">
                  <c:v>1942.07.15.</c:v>
                </c:pt>
                <c:pt idx="390">
                  <c:v>1942.07.15/16.</c:v>
                </c:pt>
                <c:pt idx="391">
                  <c:v>1942.07.16.</c:v>
                </c:pt>
                <c:pt idx="392">
                  <c:v>1942.07.16/17.</c:v>
                </c:pt>
                <c:pt idx="393">
                  <c:v>1942.07.17.</c:v>
                </c:pt>
                <c:pt idx="394">
                  <c:v>1942.07.17/18.</c:v>
                </c:pt>
                <c:pt idx="395">
                  <c:v>1942.07.18.</c:v>
                </c:pt>
                <c:pt idx="396">
                  <c:v>1942.07.18/19.</c:v>
                </c:pt>
                <c:pt idx="397">
                  <c:v>1942.07.19.</c:v>
                </c:pt>
                <c:pt idx="398">
                  <c:v>1942.07.19/20.</c:v>
                </c:pt>
                <c:pt idx="399">
                  <c:v>1942.07.20.</c:v>
                </c:pt>
                <c:pt idx="400">
                  <c:v>1942.07.20/21.</c:v>
                </c:pt>
                <c:pt idx="401">
                  <c:v>1942.07.21.</c:v>
                </c:pt>
                <c:pt idx="402">
                  <c:v>1942.07.21/22.</c:v>
                </c:pt>
                <c:pt idx="403">
                  <c:v>1942.07.22.</c:v>
                </c:pt>
                <c:pt idx="404">
                  <c:v>1942.07.22/23.</c:v>
                </c:pt>
                <c:pt idx="405">
                  <c:v>1942.07.23.</c:v>
                </c:pt>
                <c:pt idx="406">
                  <c:v>1942.07.23/24.</c:v>
                </c:pt>
                <c:pt idx="407">
                  <c:v>1942.07.24.</c:v>
                </c:pt>
                <c:pt idx="408">
                  <c:v>1942.07.24/25.</c:v>
                </c:pt>
                <c:pt idx="409">
                  <c:v>1942.07.25.</c:v>
                </c:pt>
                <c:pt idx="410">
                  <c:v>1942.07.25/26.</c:v>
                </c:pt>
                <c:pt idx="411">
                  <c:v>1942.07.26.</c:v>
                </c:pt>
                <c:pt idx="412">
                  <c:v>1942.07.26/27.</c:v>
                </c:pt>
                <c:pt idx="413">
                  <c:v>1942.07.27.</c:v>
                </c:pt>
                <c:pt idx="414">
                  <c:v>1942.07.27/28.</c:v>
                </c:pt>
                <c:pt idx="415">
                  <c:v>1942.07.28.</c:v>
                </c:pt>
                <c:pt idx="416">
                  <c:v>1942.07.28/29.</c:v>
                </c:pt>
                <c:pt idx="417">
                  <c:v>1942.07.29.</c:v>
                </c:pt>
                <c:pt idx="418">
                  <c:v>1942.07.29/30.</c:v>
                </c:pt>
                <c:pt idx="419">
                  <c:v>1942.07.30.</c:v>
                </c:pt>
                <c:pt idx="420">
                  <c:v>1942.07.30/31.</c:v>
                </c:pt>
                <c:pt idx="421">
                  <c:v>1942.07.31.</c:v>
                </c:pt>
                <c:pt idx="422">
                  <c:v>1942.07.31/01.</c:v>
                </c:pt>
                <c:pt idx="423">
                  <c:v>1942.08.01.</c:v>
                </c:pt>
                <c:pt idx="424">
                  <c:v>1942.08.01/02.</c:v>
                </c:pt>
                <c:pt idx="425">
                  <c:v>1942.08.02.</c:v>
                </c:pt>
                <c:pt idx="426">
                  <c:v>1942.08.02/03.</c:v>
                </c:pt>
                <c:pt idx="427">
                  <c:v>1942.08.03.</c:v>
                </c:pt>
                <c:pt idx="428">
                  <c:v>1942.08.03/04.</c:v>
                </c:pt>
                <c:pt idx="429">
                  <c:v>1942.08.04.</c:v>
                </c:pt>
                <c:pt idx="430">
                  <c:v>1942.08.04/05.</c:v>
                </c:pt>
                <c:pt idx="431">
                  <c:v>1942.08.05.</c:v>
                </c:pt>
                <c:pt idx="432">
                  <c:v>1942.08.05/06.</c:v>
                </c:pt>
                <c:pt idx="433">
                  <c:v>1942.08.06.</c:v>
                </c:pt>
                <c:pt idx="434">
                  <c:v>1942.08.06/07.</c:v>
                </c:pt>
                <c:pt idx="435">
                  <c:v>1942.08.07.</c:v>
                </c:pt>
                <c:pt idx="436">
                  <c:v>1942.08.07/08.</c:v>
                </c:pt>
                <c:pt idx="437">
                  <c:v>1942.08.08.</c:v>
                </c:pt>
                <c:pt idx="438">
                  <c:v>1942.08.08/09.</c:v>
                </c:pt>
                <c:pt idx="439">
                  <c:v>1942.08.09.</c:v>
                </c:pt>
                <c:pt idx="440">
                  <c:v>1942.08.09/10.</c:v>
                </c:pt>
                <c:pt idx="441">
                  <c:v>1942.08.10.</c:v>
                </c:pt>
                <c:pt idx="442">
                  <c:v>1942.08.10/11.</c:v>
                </c:pt>
                <c:pt idx="443">
                  <c:v>1942.08.11.</c:v>
                </c:pt>
                <c:pt idx="444">
                  <c:v>1942.08.11/12.</c:v>
                </c:pt>
                <c:pt idx="445">
                  <c:v>1942.08.12.</c:v>
                </c:pt>
                <c:pt idx="446">
                  <c:v>1942.08.12/13.</c:v>
                </c:pt>
                <c:pt idx="447">
                  <c:v>1942.08.13.</c:v>
                </c:pt>
                <c:pt idx="448">
                  <c:v>1942.08.13/14.</c:v>
                </c:pt>
                <c:pt idx="449">
                  <c:v>1942.08.14.</c:v>
                </c:pt>
                <c:pt idx="450">
                  <c:v>1942.08.14/15.</c:v>
                </c:pt>
                <c:pt idx="451">
                  <c:v>1942.08.15.</c:v>
                </c:pt>
                <c:pt idx="452">
                  <c:v>1942.08.15/16.</c:v>
                </c:pt>
                <c:pt idx="453">
                  <c:v>1942.08.16.</c:v>
                </c:pt>
                <c:pt idx="454">
                  <c:v>1942.08.16/17.</c:v>
                </c:pt>
                <c:pt idx="455">
                  <c:v>1942.08.17.</c:v>
                </c:pt>
                <c:pt idx="456">
                  <c:v>1942.08.17/18.</c:v>
                </c:pt>
                <c:pt idx="457">
                  <c:v>1942.08.18.</c:v>
                </c:pt>
                <c:pt idx="458">
                  <c:v>1942.08.18/19.</c:v>
                </c:pt>
                <c:pt idx="459">
                  <c:v>1942.08.19.</c:v>
                </c:pt>
                <c:pt idx="460">
                  <c:v>1942.08.19/20.</c:v>
                </c:pt>
                <c:pt idx="461">
                  <c:v>1942.08.20.</c:v>
                </c:pt>
                <c:pt idx="462">
                  <c:v>1942.08.20/21.</c:v>
                </c:pt>
                <c:pt idx="463">
                  <c:v>1942.08.21.</c:v>
                </c:pt>
                <c:pt idx="464">
                  <c:v>1942.08.21/22.</c:v>
                </c:pt>
                <c:pt idx="465">
                  <c:v>1942.08.22.</c:v>
                </c:pt>
                <c:pt idx="466">
                  <c:v>1942.08.22/23.</c:v>
                </c:pt>
                <c:pt idx="467">
                  <c:v>1942.08.23.</c:v>
                </c:pt>
                <c:pt idx="468">
                  <c:v>1942.08.23/24.</c:v>
                </c:pt>
                <c:pt idx="469">
                  <c:v>1942.08.24.</c:v>
                </c:pt>
                <c:pt idx="470">
                  <c:v>1942.08.24/25.</c:v>
                </c:pt>
                <c:pt idx="471">
                  <c:v>1942.08.25.</c:v>
                </c:pt>
                <c:pt idx="472">
                  <c:v>1942.08.25/26.</c:v>
                </c:pt>
                <c:pt idx="473">
                  <c:v>1942.08.26.</c:v>
                </c:pt>
                <c:pt idx="474">
                  <c:v>1942.08.26/27.</c:v>
                </c:pt>
                <c:pt idx="475">
                  <c:v>1942.08.27.</c:v>
                </c:pt>
                <c:pt idx="476">
                  <c:v>1942.08.27/28.</c:v>
                </c:pt>
                <c:pt idx="477">
                  <c:v>1942.08.28.</c:v>
                </c:pt>
                <c:pt idx="478">
                  <c:v>1942.08.28/29.</c:v>
                </c:pt>
                <c:pt idx="479">
                  <c:v>1942.08.29.</c:v>
                </c:pt>
                <c:pt idx="480">
                  <c:v>1942.08.29/30.</c:v>
                </c:pt>
                <c:pt idx="481">
                  <c:v>1942.08.30.</c:v>
                </c:pt>
                <c:pt idx="482">
                  <c:v>1942.08.30/31.</c:v>
                </c:pt>
                <c:pt idx="483">
                  <c:v>1942.08.31.</c:v>
                </c:pt>
                <c:pt idx="484">
                  <c:v>1942.08.31/01.</c:v>
                </c:pt>
                <c:pt idx="485">
                  <c:v>1942.09.01.</c:v>
                </c:pt>
                <c:pt idx="486">
                  <c:v>1942.09.01/02.</c:v>
                </c:pt>
                <c:pt idx="487">
                  <c:v>1942.09.02.</c:v>
                </c:pt>
                <c:pt idx="488">
                  <c:v>1942.09.02/03.</c:v>
                </c:pt>
                <c:pt idx="489">
                  <c:v>1942.09.03.</c:v>
                </c:pt>
                <c:pt idx="490">
                  <c:v>1942.09.03/04.</c:v>
                </c:pt>
                <c:pt idx="491">
                  <c:v>1942.09.04.</c:v>
                </c:pt>
                <c:pt idx="492">
                  <c:v>1942.09.04/05.</c:v>
                </c:pt>
                <c:pt idx="493">
                  <c:v>1942.09.05.</c:v>
                </c:pt>
                <c:pt idx="494">
                  <c:v>1942.09.05/06.</c:v>
                </c:pt>
                <c:pt idx="495">
                  <c:v>1942.09.06.</c:v>
                </c:pt>
                <c:pt idx="496">
                  <c:v>1942.09.06/07.</c:v>
                </c:pt>
                <c:pt idx="497">
                  <c:v>1942.09.07.</c:v>
                </c:pt>
                <c:pt idx="498">
                  <c:v>1942.09.07/08.</c:v>
                </c:pt>
                <c:pt idx="499">
                  <c:v>1942.09.08.</c:v>
                </c:pt>
                <c:pt idx="500">
                  <c:v>1942.09.08/09.</c:v>
                </c:pt>
                <c:pt idx="501">
                  <c:v>1942.09.09.</c:v>
                </c:pt>
                <c:pt idx="502">
                  <c:v>1942.09.09/10.</c:v>
                </c:pt>
                <c:pt idx="503">
                  <c:v>1942.09.10.</c:v>
                </c:pt>
                <c:pt idx="504">
                  <c:v>1942.09.10/11.</c:v>
                </c:pt>
                <c:pt idx="505">
                  <c:v>1942.09.11.</c:v>
                </c:pt>
                <c:pt idx="506">
                  <c:v>1942.09.11/12.</c:v>
                </c:pt>
                <c:pt idx="507">
                  <c:v>1942.09.12.</c:v>
                </c:pt>
                <c:pt idx="508">
                  <c:v>1942.09.12/13.</c:v>
                </c:pt>
                <c:pt idx="509">
                  <c:v>1942.09.13.</c:v>
                </c:pt>
                <c:pt idx="510">
                  <c:v>1942.09.13/14.</c:v>
                </c:pt>
                <c:pt idx="511">
                  <c:v>1942.09.14.</c:v>
                </c:pt>
                <c:pt idx="512">
                  <c:v>1942.09.14/15.</c:v>
                </c:pt>
                <c:pt idx="513">
                  <c:v>1942.09.15.</c:v>
                </c:pt>
                <c:pt idx="514">
                  <c:v>1942.09.15/16.</c:v>
                </c:pt>
                <c:pt idx="515">
                  <c:v>1942.09.16.</c:v>
                </c:pt>
                <c:pt idx="516">
                  <c:v>1942.09.16/17.</c:v>
                </c:pt>
                <c:pt idx="517">
                  <c:v>1942.09.17.</c:v>
                </c:pt>
                <c:pt idx="518">
                  <c:v>1942.09.17/18.</c:v>
                </c:pt>
                <c:pt idx="519">
                  <c:v>1942.09.18.</c:v>
                </c:pt>
                <c:pt idx="520">
                  <c:v>1942.09.18/19.</c:v>
                </c:pt>
                <c:pt idx="521">
                  <c:v>1942.09.19.</c:v>
                </c:pt>
                <c:pt idx="522">
                  <c:v>1942.09.19/20.</c:v>
                </c:pt>
                <c:pt idx="523">
                  <c:v>1942.09.20.</c:v>
                </c:pt>
                <c:pt idx="524">
                  <c:v>1942.09.20/21.</c:v>
                </c:pt>
                <c:pt idx="525">
                  <c:v>1942.09.21.</c:v>
                </c:pt>
                <c:pt idx="526">
                  <c:v>1942.09.21/22.</c:v>
                </c:pt>
                <c:pt idx="527">
                  <c:v>1942.09.22.</c:v>
                </c:pt>
                <c:pt idx="528">
                  <c:v>1942.09.22/23.</c:v>
                </c:pt>
                <c:pt idx="529">
                  <c:v>1942.09.23.</c:v>
                </c:pt>
                <c:pt idx="530">
                  <c:v>1942.09.23/24.</c:v>
                </c:pt>
                <c:pt idx="531">
                  <c:v>1942.09.24.</c:v>
                </c:pt>
                <c:pt idx="532">
                  <c:v>1942.09.24/25.</c:v>
                </c:pt>
                <c:pt idx="533">
                  <c:v>1942.09.25.</c:v>
                </c:pt>
                <c:pt idx="534">
                  <c:v>1942.09.25/26.</c:v>
                </c:pt>
                <c:pt idx="535">
                  <c:v>1942.09.26.</c:v>
                </c:pt>
                <c:pt idx="536">
                  <c:v>1942.09.26/27.</c:v>
                </c:pt>
                <c:pt idx="537">
                  <c:v>1942.09.27.</c:v>
                </c:pt>
                <c:pt idx="538">
                  <c:v>1942.09.27/28.</c:v>
                </c:pt>
                <c:pt idx="539">
                  <c:v>1942.09.28.</c:v>
                </c:pt>
                <c:pt idx="540">
                  <c:v>1942.09.28/29.</c:v>
                </c:pt>
                <c:pt idx="541">
                  <c:v>1942.09.29.</c:v>
                </c:pt>
                <c:pt idx="542">
                  <c:v>1942.09.29/30.</c:v>
                </c:pt>
                <c:pt idx="543">
                  <c:v>1942.09.30.</c:v>
                </c:pt>
                <c:pt idx="544">
                  <c:v>1942.09.30/01.</c:v>
                </c:pt>
                <c:pt idx="545">
                  <c:v>1942.10.01.</c:v>
                </c:pt>
                <c:pt idx="546">
                  <c:v>1942.10.01/02.</c:v>
                </c:pt>
                <c:pt idx="547">
                  <c:v>1942.10.02.</c:v>
                </c:pt>
                <c:pt idx="548">
                  <c:v>1942.10.02/03.</c:v>
                </c:pt>
                <c:pt idx="549">
                  <c:v>1942.10.03.</c:v>
                </c:pt>
                <c:pt idx="550">
                  <c:v>1942.10.03/04.</c:v>
                </c:pt>
                <c:pt idx="551">
                  <c:v>1942.10.04.</c:v>
                </c:pt>
                <c:pt idx="552">
                  <c:v>1942.10.04/05.</c:v>
                </c:pt>
                <c:pt idx="553">
                  <c:v>1942.10.05.</c:v>
                </c:pt>
                <c:pt idx="554">
                  <c:v>1942.10.05/06.</c:v>
                </c:pt>
                <c:pt idx="555">
                  <c:v>1942.10.06.</c:v>
                </c:pt>
                <c:pt idx="556">
                  <c:v>1942.10.06/07.</c:v>
                </c:pt>
                <c:pt idx="557">
                  <c:v>1942.10.07.</c:v>
                </c:pt>
                <c:pt idx="558">
                  <c:v>1942.10.07/08.</c:v>
                </c:pt>
                <c:pt idx="559">
                  <c:v>1942.10.08.</c:v>
                </c:pt>
                <c:pt idx="560">
                  <c:v>1942.10.08/09.</c:v>
                </c:pt>
                <c:pt idx="561">
                  <c:v>1942.10.09.</c:v>
                </c:pt>
                <c:pt idx="562">
                  <c:v>1942.10.09/10.</c:v>
                </c:pt>
                <c:pt idx="563">
                  <c:v>1942.10.10.</c:v>
                </c:pt>
                <c:pt idx="564">
                  <c:v>1942.10.10/11.</c:v>
                </c:pt>
                <c:pt idx="565">
                  <c:v>1942.10.11.</c:v>
                </c:pt>
                <c:pt idx="566">
                  <c:v>1942.10.11/12.</c:v>
                </c:pt>
                <c:pt idx="567">
                  <c:v>1942.10.12.</c:v>
                </c:pt>
                <c:pt idx="568">
                  <c:v>1942.10.12/13.</c:v>
                </c:pt>
                <c:pt idx="569">
                  <c:v>1942.10.13.</c:v>
                </c:pt>
                <c:pt idx="570">
                  <c:v>1942.10.13/14.</c:v>
                </c:pt>
                <c:pt idx="571">
                  <c:v>1942.10.14.</c:v>
                </c:pt>
                <c:pt idx="572">
                  <c:v>1942.10.14/15.</c:v>
                </c:pt>
                <c:pt idx="573">
                  <c:v>1942.10.15.</c:v>
                </c:pt>
                <c:pt idx="574">
                  <c:v>1942.10.15/16.</c:v>
                </c:pt>
                <c:pt idx="575">
                  <c:v>1942.10.16.</c:v>
                </c:pt>
                <c:pt idx="576">
                  <c:v>1942.10.16/17.</c:v>
                </c:pt>
                <c:pt idx="577">
                  <c:v>1942.10.17.</c:v>
                </c:pt>
                <c:pt idx="578">
                  <c:v>1942.10.17/18.</c:v>
                </c:pt>
                <c:pt idx="579">
                  <c:v>1942.10.18.</c:v>
                </c:pt>
                <c:pt idx="580">
                  <c:v>1942.10.18/19.</c:v>
                </c:pt>
                <c:pt idx="581">
                  <c:v>1942.10.19.</c:v>
                </c:pt>
                <c:pt idx="582">
                  <c:v>1942.10.19/20.</c:v>
                </c:pt>
                <c:pt idx="583">
                  <c:v>1942.10.20.</c:v>
                </c:pt>
                <c:pt idx="584">
                  <c:v>1942.10.20/21.</c:v>
                </c:pt>
                <c:pt idx="585">
                  <c:v>1942.10.21.</c:v>
                </c:pt>
                <c:pt idx="586">
                  <c:v>1942.10.21/22.</c:v>
                </c:pt>
                <c:pt idx="587">
                  <c:v>1942.10.22.</c:v>
                </c:pt>
                <c:pt idx="588">
                  <c:v>1942.10.22/23.</c:v>
                </c:pt>
                <c:pt idx="589">
                  <c:v>1942.10.23.</c:v>
                </c:pt>
                <c:pt idx="590">
                  <c:v>1942.10.23/24.</c:v>
                </c:pt>
                <c:pt idx="591">
                  <c:v>1942.10.24.</c:v>
                </c:pt>
                <c:pt idx="592">
                  <c:v>1942.10.24/25.</c:v>
                </c:pt>
                <c:pt idx="593">
                  <c:v>1942.10.25.</c:v>
                </c:pt>
                <c:pt idx="594">
                  <c:v>1942.10.25/26.</c:v>
                </c:pt>
                <c:pt idx="595">
                  <c:v>1942.10.26.</c:v>
                </c:pt>
                <c:pt idx="596">
                  <c:v>1942.10.26/27.</c:v>
                </c:pt>
                <c:pt idx="597">
                  <c:v>1942.10.27.</c:v>
                </c:pt>
                <c:pt idx="598">
                  <c:v>1942.10.27/28.</c:v>
                </c:pt>
                <c:pt idx="599">
                  <c:v>1942.10.28.</c:v>
                </c:pt>
                <c:pt idx="600">
                  <c:v>1942.10.28/29.</c:v>
                </c:pt>
                <c:pt idx="601">
                  <c:v>1942.10.29.</c:v>
                </c:pt>
                <c:pt idx="602">
                  <c:v>1942.10.29/30.</c:v>
                </c:pt>
                <c:pt idx="603">
                  <c:v>1942.10.30.</c:v>
                </c:pt>
                <c:pt idx="604">
                  <c:v>1942.10.30/31.</c:v>
                </c:pt>
                <c:pt idx="605">
                  <c:v>1942.10.31.</c:v>
                </c:pt>
                <c:pt idx="606">
                  <c:v>1942.10.31/01.</c:v>
                </c:pt>
                <c:pt idx="607">
                  <c:v>1942.11.01.</c:v>
                </c:pt>
                <c:pt idx="608">
                  <c:v>1942.11.01/02.</c:v>
                </c:pt>
                <c:pt idx="609">
                  <c:v>1942.11.02.</c:v>
                </c:pt>
                <c:pt idx="610">
                  <c:v>1942.11.02/03.</c:v>
                </c:pt>
                <c:pt idx="611">
                  <c:v>1942.11.03.</c:v>
                </c:pt>
                <c:pt idx="612">
                  <c:v>1942.11.03/04.</c:v>
                </c:pt>
                <c:pt idx="613">
                  <c:v>1942.11.04.</c:v>
                </c:pt>
                <c:pt idx="614">
                  <c:v>1942.11.04/05.</c:v>
                </c:pt>
                <c:pt idx="615">
                  <c:v>1942.11.05.</c:v>
                </c:pt>
                <c:pt idx="616">
                  <c:v>1942.11.05/06.</c:v>
                </c:pt>
                <c:pt idx="617">
                  <c:v>1942.11.06.</c:v>
                </c:pt>
                <c:pt idx="618">
                  <c:v>1942.11.06/07.</c:v>
                </c:pt>
                <c:pt idx="619">
                  <c:v>1942.11.07.</c:v>
                </c:pt>
                <c:pt idx="620">
                  <c:v>1942.11.07/08.</c:v>
                </c:pt>
                <c:pt idx="621">
                  <c:v>1942.11.08.</c:v>
                </c:pt>
                <c:pt idx="622">
                  <c:v>1942.11.08/09.</c:v>
                </c:pt>
                <c:pt idx="623">
                  <c:v>1942.11.09.</c:v>
                </c:pt>
                <c:pt idx="624">
                  <c:v>1942.11.09/10.</c:v>
                </c:pt>
                <c:pt idx="625">
                  <c:v>1942.11.10.</c:v>
                </c:pt>
                <c:pt idx="626">
                  <c:v>1942.11.10/11.</c:v>
                </c:pt>
                <c:pt idx="627">
                  <c:v>1942.11.11.</c:v>
                </c:pt>
                <c:pt idx="628">
                  <c:v>1942.11.11/12.</c:v>
                </c:pt>
                <c:pt idx="629">
                  <c:v>1942.11.12.</c:v>
                </c:pt>
                <c:pt idx="630">
                  <c:v>1942.11.12/13.</c:v>
                </c:pt>
                <c:pt idx="631">
                  <c:v>1942.11.13.</c:v>
                </c:pt>
                <c:pt idx="632">
                  <c:v>1942.11.13/14.</c:v>
                </c:pt>
                <c:pt idx="633">
                  <c:v>1942.11.14.</c:v>
                </c:pt>
                <c:pt idx="634">
                  <c:v>1942.11.14/15.</c:v>
                </c:pt>
                <c:pt idx="635">
                  <c:v>1942.11.15.</c:v>
                </c:pt>
                <c:pt idx="636">
                  <c:v>1942.11.15/16.</c:v>
                </c:pt>
                <c:pt idx="637">
                  <c:v>1942.11.16.</c:v>
                </c:pt>
                <c:pt idx="638">
                  <c:v>1942.11.16/17.</c:v>
                </c:pt>
                <c:pt idx="639">
                  <c:v>1942.11.17.</c:v>
                </c:pt>
                <c:pt idx="640">
                  <c:v>1942.11.17/18.</c:v>
                </c:pt>
                <c:pt idx="641">
                  <c:v>1942.11.18.</c:v>
                </c:pt>
                <c:pt idx="642">
                  <c:v>1942.11.18/19.</c:v>
                </c:pt>
                <c:pt idx="643">
                  <c:v>1942.11.19.</c:v>
                </c:pt>
                <c:pt idx="644">
                  <c:v>1942.11.19/20.</c:v>
                </c:pt>
                <c:pt idx="645">
                  <c:v>1942.11.20.</c:v>
                </c:pt>
                <c:pt idx="646">
                  <c:v>1942.11.20/21.</c:v>
                </c:pt>
                <c:pt idx="647">
                  <c:v>1942.11.21.</c:v>
                </c:pt>
                <c:pt idx="648">
                  <c:v>1942.11.21/22.</c:v>
                </c:pt>
                <c:pt idx="649">
                  <c:v>1942.11.22.</c:v>
                </c:pt>
                <c:pt idx="650">
                  <c:v>1942.11.22/23.</c:v>
                </c:pt>
                <c:pt idx="651">
                  <c:v>1942.11.23.</c:v>
                </c:pt>
                <c:pt idx="652">
                  <c:v>1942.11.23/24.</c:v>
                </c:pt>
                <c:pt idx="653">
                  <c:v>1942.11.24.</c:v>
                </c:pt>
                <c:pt idx="654">
                  <c:v>1942.11.24/25.</c:v>
                </c:pt>
                <c:pt idx="655">
                  <c:v>1942.11.25.</c:v>
                </c:pt>
                <c:pt idx="656">
                  <c:v>1942.11.25/26.</c:v>
                </c:pt>
                <c:pt idx="657">
                  <c:v>1942.11.26.</c:v>
                </c:pt>
                <c:pt idx="658">
                  <c:v>1942.11.26/27.</c:v>
                </c:pt>
                <c:pt idx="659">
                  <c:v>1942.11.27.</c:v>
                </c:pt>
                <c:pt idx="660">
                  <c:v>1942.11.27/28.</c:v>
                </c:pt>
                <c:pt idx="661">
                  <c:v>1942.11.28.</c:v>
                </c:pt>
                <c:pt idx="662">
                  <c:v>1942.11.28/29.</c:v>
                </c:pt>
                <c:pt idx="663">
                  <c:v>1942.11.29.</c:v>
                </c:pt>
                <c:pt idx="664">
                  <c:v>1942.11.29/30.</c:v>
                </c:pt>
                <c:pt idx="665">
                  <c:v>1942.11.30.</c:v>
                </c:pt>
                <c:pt idx="666">
                  <c:v>1942.11.30/01.</c:v>
                </c:pt>
                <c:pt idx="667">
                  <c:v>1942.12.01.</c:v>
                </c:pt>
                <c:pt idx="668">
                  <c:v>1942.12.01/02.</c:v>
                </c:pt>
                <c:pt idx="669">
                  <c:v>1942.12.02.</c:v>
                </c:pt>
                <c:pt idx="670">
                  <c:v>1942.12.02/03.</c:v>
                </c:pt>
                <c:pt idx="671">
                  <c:v>1942.12.03.</c:v>
                </c:pt>
                <c:pt idx="672">
                  <c:v>1942.12.03/04.</c:v>
                </c:pt>
                <c:pt idx="673">
                  <c:v>1942.12.04.</c:v>
                </c:pt>
                <c:pt idx="674">
                  <c:v>1942.12.04/05.</c:v>
                </c:pt>
                <c:pt idx="675">
                  <c:v>1942.12.05.</c:v>
                </c:pt>
                <c:pt idx="676">
                  <c:v>1942.12.05/06.</c:v>
                </c:pt>
                <c:pt idx="677">
                  <c:v>1942.12.06.</c:v>
                </c:pt>
                <c:pt idx="678">
                  <c:v>1942.12.06/07.</c:v>
                </c:pt>
                <c:pt idx="679">
                  <c:v>1942.12.07.</c:v>
                </c:pt>
                <c:pt idx="680">
                  <c:v>1942.12.07/08.</c:v>
                </c:pt>
                <c:pt idx="681">
                  <c:v>1942.12.08.</c:v>
                </c:pt>
                <c:pt idx="682">
                  <c:v>1942.12.08/09.</c:v>
                </c:pt>
                <c:pt idx="683">
                  <c:v>1942.12.09.</c:v>
                </c:pt>
                <c:pt idx="684">
                  <c:v>1942.12.09/10.</c:v>
                </c:pt>
                <c:pt idx="685">
                  <c:v>1942.12.10.</c:v>
                </c:pt>
                <c:pt idx="686">
                  <c:v>1942.12.10/11.</c:v>
                </c:pt>
                <c:pt idx="687">
                  <c:v>1942.12.11.</c:v>
                </c:pt>
                <c:pt idx="688">
                  <c:v>1942.12.11/12.</c:v>
                </c:pt>
                <c:pt idx="689">
                  <c:v>1942.12.12.</c:v>
                </c:pt>
                <c:pt idx="690">
                  <c:v>1942.12.12/13.</c:v>
                </c:pt>
                <c:pt idx="691">
                  <c:v>1942.12.13.</c:v>
                </c:pt>
                <c:pt idx="692">
                  <c:v>1942.12.13/14.</c:v>
                </c:pt>
                <c:pt idx="693">
                  <c:v>1942.12.14.</c:v>
                </c:pt>
                <c:pt idx="694">
                  <c:v>1942.12.14/15.</c:v>
                </c:pt>
                <c:pt idx="695">
                  <c:v>1942.12.15.</c:v>
                </c:pt>
                <c:pt idx="696">
                  <c:v>1942.12.15/16.</c:v>
                </c:pt>
                <c:pt idx="697">
                  <c:v>1942.12.16.</c:v>
                </c:pt>
                <c:pt idx="698">
                  <c:v>1942.12.16/17.</c:v>
                </c:pt>
                <c:pt idx="699">
                  <c:v>1942.12.17.</c:v>
                </c:pt>
                <c:pt idx="700">
                  <c:v>1942.12.17/18.</c:v>
                </c:pt>
                <c:pt idx="701">
                  <c:v>1942.12.18.</c:v>
                </c:pt>
                <c:pt idx="702">
                  <c:v>1942.12.18/19.</c:v>
                </c:pt>
                <c:pt idx="703">
                  <c:v>1942.12.19.</c:v>
                </c:pt>
                <c:pt idx="704">
                  <c:v>1942.12.19/20.</c:v>
                </c:pt>
                <c:pt idx="705">
                  <c:v>1942.12.20.</c:v>
                </c:pt>
                <c:pt idx="706">
                  <c:v>1942.12.20/21.</c:v>
                </c:pt>
                <c:pt idx="707">
                  <c:v>1942.12.21.</c:v>
                </c:pt>
                <c:pt idx="708">
                  <c:v>1942.12.21/22.</c:v>
                </c:pt>
                <c:pt idx="709">
                  <c:v>1942.12.22.</c:v>
                </c:pt>
                <c:pt idx="710">
                  <c:v>1942.12.22/23.</c:v>
                </c:pt>
                <c:pt idx="711">
                  <c:v>1942.12.23.</c:v>
                </c:pt>
                <c:pt idx="712">
                  <c:v>1942.12.23/24.</c:v>
                </c:pt>
                <c:pt idx="713">
                  <c:v>1942.12.24.</c:v>
                </c:pt>
                <c:pt idx="714">
                  <c:v>1942.12.24/25.</c:v>
                </c:pt>
                <c:pt idx="715">
                  <c:v>1942.12.25.</c:v>
                </c:pt>
                <c:pt idx="716">
                  <c:v>1942.12.25/26.</c:v>
                </c:pt>
                <c:pt idx="717">
                  <c:v>1942.12.26.</c:v>
                </c:pt>
                <c:pt idx="718">
                  <c:v>1942.12.26/27.</c:v>
                </c:pt>
                <c:pt idx="719">
                  <c:v>1942.12.27.</c:v>
                </c:pt>
                <c:pt idx="720">
                  <c:v>1942.12.27/28.</c:v>
                </c:pt>
                <c:pt idx="721">
                  <c:v>1942.12.28.</c:v>
                </c:pt>
                <c:pt idx="722">
                  <c:v>1942.12.28/29.</c:v>
                </c:pt>
                <c:pt idx="723">
                  <c:v>1942.12.29.</c:v>
                </c:pt>
                <c:pt idx="724">
                  <c:v>1942.12.29/30.</c:v>
                </c:pt>
                <c:pt idx="725">
                  <c:v>1942.12.30.</c:v>
                </c:pt>
                <c:pt idx="726">
                  <c:v>1942.12.30/31.</c:v>
                </c:pt>
                <c:pt idx="727">
                  <c:v>1942.12.31.</c:v>
                </c:pt>
                <c:pt idx="728">
                  <c:v>1942.12.31/01.</c:v>
                </c:pt>
                <c:pt idx="729">
                  <c:v>1943.01.01.</c:v>
                </c:pt>
                <c:pt idx="730">
                  <c:v>1943.01.01/02.</c:v>
                </c:pt>
                <c:pt idx="731">
                  <c:v>1943.01.02.</c:v>
                </c:pt>
                <c:pt idx="732">
                  <c:v>1943.01.02/03.</c:v>
                </c:pt>
                <c:pt idx="733">
                  <c:v>1943.01.03.</c:v>
                </c:pt>
                <c:pt idx="734">
                  <c:v>1943.01.03/04.</c:v>
                </c:pt>
                <c:pt idx="735">
                  <c:v>1943.01.04.</c:v>
                </c:pt>
                <c:pt idx="736">
                  <c:v>1943.01.04/05.</c:v>
                </c:pt>
                <c:pt idx="737">
                  <c:v>1943.01.05.</c:v>
                </c:pt>
                <c:pt idx="738">
                  <c:v>1943.01.05/06.</c:v>
                </c:pt>
                <c:pt idx="739">
                  <c:v>1943.01.06.</c:v>
                </c:pt>
                <c:pt idx="740">
                  <c:v>1943.01.06/07.</c:v>
                </c:pt>
                <c:pt idx="741">
                  <c:v>1943.01.07.</c:v>
                </c:pt>
                <c:pt idx="742">
                  <c:v>1943.01.07/08.</c:v>
                </c:pt>
                <c:pt idx="743">
                  <c:v>1943.01.08.</c:v>
                </c:pt>
                <c:pt idx="744">
                  <c:v>1943.01.08/09.</c:v>
                </c:pt>
                <c:pt idx="745">
                  <c:v>1943.01.09.</c:v>
                </c:pt>
                <c:pt idx="746">
                  <c:v>1943.01.09/10.</c:v>
                </c:pt>
                <c:pt idx="747">
                  <c:v>1943.01.10.</c:v>
                </c:pt>
                <c:pt idx="748">
                  <c:v>1943.01.10/11.</c:v>
                </c:pt>
                <c:pt idx="749">
                  <c:v>1943.01.11.</c:v>
                </c:pt>
                <c:pt idx="750">
                  <c:v>1943.01.11/12.</c:v>
                </c:pt>
                <c:pt idx="751">
                  <c:v>1943.01.12.</c:v>
                </c:pt>
                <c:pt idx="752">
                  <c:v>1943.01.12/13.</c:v>
                </c:pt>
                <c:pt idx="753">
                  <c:v>1943.01.13.</c:v>
                </c:pt>
                <c:pt idx="754">
                  <c:v>1943.01.13/14.</c:v>
                </c:pt>
                <c:pt idx="755">
                  <c:v>1943.01.14.</c:v>
                </c:pt>
                <c:pt idx="756">
                  <c:v>1943.01.14/15.</c:v>
                </c:pt>
                <c:pt idx="757">
                  <c:v>1943.01.15.</c:v>
                </c:pt>
                <c:pt idx="758">
                  <c:v>1943.01.15/16.</c:v>
                </c:pt>
                <c:pt idx="759">
                  <c:v>1943.01.16.</c:v>
                </c:pt>
                <c:pt idx="760">
                  <c:v>1943.01.16/17.</c:v>
                </c:pt>
                <c:pt idx="761">
                  <c:v>1943.01.17.</c:v>
                </c:pt>
                <c:pt idx="762">
                  <c:v>1943.01.17/18.</c:v>
                </c:pt>
                <c:pt idx="763">
                  <c:v>1943.01.18.</c:v>
                </c:pt>
                <c:pt idx="764">
                  <c:v>1943.01.18/19.</c:v>
                </c:pt>
                <c:pt idx="765">
                  <c:v>1943.01.19.</c:v>
                </c:pt>
                <c:pt idx="766">
                  <c:v>1943.01.19/20.</c:v>
                </c:pt>
                <c:pt idx="767">
                  <c:v>1943.01.20.</c:v>
                </c:pt>
                <c:pt idx="768">
                  <c:v>1943.01.20/21.</c:v>
                </c:pt>
                <c:pt idx="769">
                  <c:v>1943.01.21.</c:v>
                </c:pt>
                <c:pt idx="770">
                  <c:v>1943.01.21/22.</c:v>
                </c:pt>
                <c:pt idx="771">
                  <c:v>1943.01.22.</c:v>
                </c:pt>
                <c:pt idx="772">
                  <c:v>1943.01.22/23.</c:v>
                </c:pt>
                <c:pt idx="773">
                  <c:v>1943.01.23.</c:v>
                </c:pt>
                <c:pt idx="774">
                  <c:v>1943.01.23/24.</c:v>
                </c:pt>
                <c:pt idx="775">
                  <c:v>1943.01.24.</c:v>
                </c:pt>
                <c:pt idx="776">
                  <c:v>1943.01.24/25.</c:v>
                </c:pt>
                <c:pt idx="777">
                  <c:v>1943.01.25.</c:v>
                </c:pt>
                <c:pt idx="778">
                  <c:v>1943.01.25/26.</c:v>
                </c:pt>
                <c:pt idx="779">
                  <c:v>1943.01.26.</c:v>
                </c:pt>
                <c:pt idx="780">
                  <c:v>1943.01.26/27.</c:v>
                </c:pt>
                <c:pt idx="781">
                  <c:v>1943.01.27.</c:v>
                </c:pt>
                <c:pt idx="782">
                  <c:v>1943.01.27/28.</c:v>
                </c:pt>
                <c:pt idx="783">
                  <c:v>1943.01.28.</c:v>
                </c:pt>
                <c:pt idx="784">
                  <c:v>1943.01.28/29.</c:v>
                </c:pt>
                <c:pt idx="785">
                  <c:v>1943.01.29.</c:v>
                </c:pt>
                <c:pt idx="786">
                  <c:v>1943.01.29/30.</c:v>
                </c:pt>
                <c:pt idx="787">
                  <c:v>1943.01.30.</c:v>
                </c:pt>
                <c:pt idx="788">
                  <c:v>1943.01.30/31.</c:v>
                </c:pt>
                <c:pt idx="789">
                  <c:v>1943.01.31.</c:v>
                </c:pt>
                <c:pt idx="790">
                  <c:v>1943.01.31/01.</c:v>
                </c:pt>
                <c:pt idx="791">
                  <c:v>1943.02.01.</c:v>
                </c:pt>
                <c:pt idx="792">
                  <c:v>1943.02.01/02.</c:v>
                </c:pt>
                <c:pt idx="793">
                  <c:v>1943.02.02.</c:v>
                </c:pt>
                <c:pt idx="794">
                  <c:v>1943.02.02/03.</c:v>
                </c:pt>
                <c:pt idx="795">
                  <c:v>1943.02.03.</c:v>
                </c:pt>
                <c:pt idx="796">
                  <c:v>1943.02.03/04.</c:v>
                </c:pt>
                <c:pt idx="797">
                  <c:v>1943.02.04.</c:v>
                </c:pt>
                <c:pt idx="798">
                  <c:v>1943.02.04/05.</c:v>
                </c:pt>
                <c:pt idx="799">
                  <c:v>1943.02.05.</c:v>
                </c:pt>
                <c:pt idx="800">
                  <c:v>1943.02.05/06.</c:v>
                </c:pt>
                <c:pt idx="801">
                  <c:v>1943.02.06.</c:v>
                </c:pt>
                <c:pt idx="802">
                  <c:v>1943.02.06/07.</c:v>
                </c:pt>
                <c:pt idx="803">
                  <c:v>1943.02.07.</c:v>
                </c:pt>
                <c:pt idx="804">
                  <c:v>1943.02.07/08.</c:v>
                </c:pt>
                <c:pt idx="805">
                  <c:v>1943.02.08.</c:v>
                </c:pt>
                <c:pt idx="806">
                  <c:v>1943.02.08/09.</c:v>
                </c:pt>
                <c:pt idx="807">
                  <c:v>1943.02.09.</c:v>
                </c:pt>
                <c:pt idx="808">
                  <c:v>1943.02.09/10.</c:v>
                </c:pt>
                <c:pt idx="809">
                  <c:v>1943.02.10.</c:v>
                </c:pt>
                <c:pt idx="810">
                  <c:v>1943.02.10/11.</c:v>
                </c:pt>
                <c:pt idx="811">
                  <c:v>1943.02.11.</c:v>
                </c:pt>
                <c:pt idx="812">
                  <c:v>1943.02.11/12.</c:v>
                </c:pt>
                <c:pt idx="813">
                  <c:v>1943.02.12.</c:v>
                </c:pt>
                <c:pt idx="814">
                  <c:v>1943.02.12/13.</c:v>
                </c:pt>
                <c:pt idx="815">
                  <c:v>1943.02.13.</c:v>
                </c:pt>
                <c:pt idx="816">
                  <c:v>1943.02.13/14.</c:v>
                </c:pt>
                <c:pt idx="817">
                  <c:v>1943.02.14.</c:v>
                </c:pt>
                <c:pt idx="818">
                  <c:v>1943.02.14/15.</c:v>
                </c:pt>
                <c:pt idx="819">
                  <c:v>1943.02.15.</c:v>
                </c:pt>
                <c:pt idx="820">
                  <c:v>1943.02.15/16.</c:v>
                </c:pt>
                <c:pt idx="821">
                  <c:v>1943.02.16.</c:v>
                </c:pt>
                <c:pt idx="822">
                  <c:v>1943.02.16/17.</c:v>
                </c:pt>
                <c:pt idx="823">
                  <c:v>1943.02.17.</c:v>
                </c:pt>
                <c:pt idx="824">
                  <c:v>1943.02.17/18.</c:v>
                </c:pt>
                <c:pt idx="825">
                  <c:v>1943.02.18.</c:v>
                </c:pt>
                <c:pt idx="826">
                  <c:v>1943.02.18/19.</c:v>
                </c:pt>
                <c:pt idx="827">
                  <c:v>1943.02.19.</c:v>
                </c:pt>
                <c:pt idx="828">
                  <c:v>1943.02.19/20.</c:v>
                </c:pt>
                <c:pt idx="829">
                  <c:v>1943.02.20.</c:v>
                </c:pt>
                <c:pt idx="830">
                  <c:v>1943.02.20/21.</c:v>
                </c:pt>
                <c:pt idx="831">
                  <c:v>1943.02.21.</c:v>
                </c:pt>
                <c:pt idx="832">
                  <c:v>1943.02.21/22.</c:v>
                </c:pt>
                <c:pt idx="833">
                  <c:v>1943.02.22.</c:v>
                </c:pt>
                <c:pt idx="834">
                  <c:v>1943.02.22/23.</c:v>
                </c:pt>
                <c:pt idx="835">
                  <c:v>1943.02.23.</c:v>
                </c:pt>
                <c:pt idx="836">
                  <c:v>1943.02.23/24.</c:v>
                </c:pt>
                <c:pt idx="837">
                  <c:v>1943.02.24.</c:v>
                </c:pt>
                <c:pt idx="838">
                  <c:v>1943.02.24/25.</c:v>
                </c:pt>
                <c:pt idx="839">
                  <c:v>1943.02.25.</c:v>
                </c:pt>
                <c:pt idx="840">
                  <c:v>1943.02.25/26.</c:v>
                </c:pt>
                <c:pt idx="841">
                  <c:v>1943.02.26.</c:v>
                </c:pt>
                <c:pt idx="842">
                  <c:v>1943.02.26/27.</c:v>
                </c:pt>
                <c:pt idx="843">
                  <c:v>1943.02.27.</c:v>
                </c:pt>
                <c:pt idx="844">
                  <c:v>1943.02.27/28.</c:v>
                </c:pt>
                <c:pt idx="845">
                  <c:v>1943.02.28.</c:v>
                </c:pt>
                <c:pt idx="846">
                  <c:v>1943.02.28/01.</c:v>
                </c:pt>
                <c:pt idx="847">
                  <c:v>1943.03.01.</c:v>
                </c:pt>
                <c:pt idx="848">
                  <c:v>1943.03.01/02.</c:v>
                </c:pt>
                <c:pt idx="849">
                  <c:v>1943.03.02.</c:v>
                </c:pt>
                <c:pt idx="850">
                  <c:v>1943.03.02/03.</c:v>
                </c:pt>
                <c:pt idx="851">
                  <c:v>1943.03.03.</c:v>
                </c:pt>
                <c:pt idx="852">
                  <c:v>1943.03.03/04.</c:v>
                </c:pt>
                <c:pt idx="853">
                  <c:v>1943.03.04.</c:v>
                </c:pt>
                <c:pt idx="854">
                  <c:v>1943.03.04/05.</c:v>
                </c:pt>
                <c:pt idx="855">
                  <c:v>1943.03.05.</c:v>
                </c:pt>
                <c:pt idx="856">
                  <c:v>1943.03.05/06.</c:v>
                </c:pt>
                <c:pt idx="857">
                  <c:v>1943.03.06.</c:v>
                </c:pt>
                <c:pt idx="858">
                  <c:v>1943.03.06/07.</c:v>
                </c:pt>
                <c:pt idx="859">
                  <c:v>1943.03.07.</c:v>
                </c:pt>
                <c:pt idx="860">
                  <c:v>1943.03.07/08.</c:v>
                </c:pt>
                <c:pt idx="861">
                  <c:v>1943.03.08.</c:v>
                </c:pt>
                <c:pt idx="862">
                  <c:v>1943.03.08/09.</c:v>
                </c:pt>
                <c:pt idx="863">
                  <c:v>1943.03.09.</c:v>
                </c:pt>
                <c:pt idx="864">
                  <c:v>1943.03.09/10.</c:v>
                </c:pt>
                <c:pt idx="865">
                  <c:v>1943.03.10.</c:v>
                </c:pt>
                <c:pt idx="866">
                  <c:v>1943.03.10/11.</c:v>
                </c:pt>
                <c:pt idx="867">
                  <c:v>1943.03.11.</c:v>
                </c:pt>
                <c:pt idx="868">
                  <c:v>1943.03.11/12.</c:v>
                </c:pt>
                <c:pt idx="869">
                  <c:v>1943.03.12.</c:v>
                </c:pt>
                <c:pt idx="870">
                  <c:v>1943.03.12/13.</c:v>
                </c:pt>
                <c:pt idx="871">
                  <c:v>1943.03.13.</c:v>
                </c:pt>
                <c:pt idx="872">
                  <c:v>1943.03.13/14.</c:v>
                </c:pt>
                <c:pt idx="873">
                  <c:v>1943.03.14.</c:v>
                </c:pt>
                <c:pt idx="874">
                  <c:v>1943.03.14/15.</c:v>
                </c:pt>
                <c:pt idx="875">
                  <c:v>1943.03.15.</c:v>
                </c:pt>
                <c:pt idx="876">
                  <c:v>1943.03.15/16.</c:v>
                </c:pt>
                <c:pt idx="877">
                  <c:v>1943.03.16.</c:v>
                </c:pt>
                <c:pt idx="878">
                  <c:v>1943.03.16/17.</c:v>
                </c:pt>
                <c:pt idx="879">
                  <c:v>1943.03.17.</c:v>
                </c:pt>
                <c:pt idx="880">
                  <c:v>1943.03.17/18.</c:v>
                </c:pt>
                <c:pt idx="881">
                  <c:v>1943.03.18.</c:v>
                </c:pt>
                <c:pt idx="882">
                  <c:v>1943.03.18/19.</c:v>
                </c:pt>
                <c:pt idx="883">
                  <c:v>1943.03.19.</c:v>
                </c:pt>
                <c:pt idx="884">
                  <c:v>1943.03.19/20.</c:v>
                </c:pt>
                <c:pt idx="885">
                  <c:v>1943.03.20.</c:v>
                </c:pt>
                <c:pt idx="886">
                  <c:v>1943.03.20/21.</c:v>
                </c:pt>
                <c:pt idx="887">
                  <c:v>1943.03.21.</c:v>
                </c:pt>
                <c:pt idx="888">
                  <c:v>1943.03.21/22.</c:v>
                </c:pt>
                <c:pt idx="889">
                  <c:v>1943.03.22.</c:v>
                </c:pt>
                <c:pt idx="890">
                  <c:v>1943.03.22/23.</c:v>
                </c:pt>
                <c:pt idx="891">
                  <c:v>1943.03.23.</c:v>
                </c:pt>
                <c:pt idx="892">
                  <c:v>1943.03.23/24.</c:v>
                </c:pt>
                <c:pt idx="893">
                  <c:v>1943.03.24.</c:v>
                </c:pt>
                <c:pt idx="894">
                  <c:v>1943.03.24/25.</c:v>
                </c:pt>
                <c:pt idx="895">
                  <c:v>1943.03.25.</c:v>
                </c:pt>
                <c:pt idx="896">
                  <c:v>1943.03.25/26.</c:v>
                </c:pt>
                <c:pt idx="897">
                  <c:v>1943.03.26.</c:v>
                </c:pt>
                <c:pt idx="898">
                  <c:v>1943.03.26/27.</c:v>
                </c:pt>
                <c:pt idx="899">
                  <c:v>1943.03.27.</c:v>
                </c:pt>
                <c:pt idx="900">
                  <c:v>1943.03.27/28.</c:v>
                </c:pt>
                <c:pt idx="901">
                  <c:v>1943.03.28.</c:v>
                </c:pt>
                <c:pt idx="902">
                  <c:v>1943.03.28/29.</c:v>
                </c:pt>
                <c:pt idx="903">
                  <c:v>1943.03.29.</c:v>
                </c:pt>
                <c:pt idx="904">
                  <c:v>1943.03.29/30.</c:v>
                </c:pt>
                <c:pt idx="905">
                  <c:v>1943.03.30.</c:v>
                </c:pt>
                <c:pt idx="906">
                  <c:v>1943.03.30/31.</c:v>
                </c:pt>
                <c:pt idx="907">
                  <c:v>1943.03.31.</c:v>
                </c:pt>
                <c:pt idx="908">
                  <c:v>1943.03.31/01.</c:v>
                </c:pt>
                <c:pt idx="909">
                  <c:v>1943.04.01.</c:v>
                </c:pt>
                <c:pt idx="910">
                  <c:v>1943.04.01/02.</c:v>
                </c:pt>
                <c:pt idx="911">
                  <c:v>1943.04.02.</c:v>
                </c:pt>
                <c:pt idx="912">
                  <c:v>1943.04.02/03.</c:v>
                </c:pt>
                <c:pt idx="913">
                  <c:v>1943.04.03.</c:v>
                </c:pt>
                <c:pt idx="914">
                  <c:v>1943.04.03/04.</c:v>
                </c:pt>
                <c:pt idx="915">
                  <c:v>1943.04.04.</c:v>
                </c:pt>
                <c:pt idx="916">
                  <c:v>1943.04.04/05.</c:v>
                </c:pt>
                <c:pt idx="917">
                  <c:v>1943.04.05.</c:v>
                </c:pt>
                <c:pt idx="918">
                  <c:v>1943.04.05/06.</c:v>
                </c:pt>
                <c:pt idx="919">
                  <c:v>1943.04.06.</c:v>
                </c:pt>
                <c:pt idx="920">
                  <c:v>1943.04.06/07.</c:v>
                </c:pt>
                <c:pt idx="921">
                  <c:v>1943.04.07.</c:v>
                </c:pt>
                <c:pt idx="922">
                  <c:v>1943.04.07/08.</c:v>
                </c:pt>
                <c:pt idx="923">
                  <c:v>1943.04.08.</c:v>
                </c:pt>
                <c:pt idx="924">
                  <c:v>1943.04.08/09.</c:v>
                </c:pt>
                <c:pt idx="925">
                  <c:v>1943.04.09.</c:v>
                </c:pt>
                <c:pt idx="926">
                  <c:v>1943.04.09/10.</c:v>
                </c:pt>
                <c:pt idx="927">
                  <c:v>1943.04.10.</c:v>
                </c:pt>
                <c:pt idx="928">
                  <c:v>1943.04.10/11.</c:v>
                </c:pt>
                <c:pt idx="929">
                  <c:v>1943.04.11.</c:v>
                </c:pt>
                <c:pt idx="930">
                  <c:v>1943.04.11/12.</c:v>
                </c:pt>
                <c:pt idx="931">
                  <c:v>1943.04.12.</c:v>
                </c:pt>
                <c:pt idx="932">
                  <c:v>1943.04.12/13.</c:v>
                </c:pt>
                <c:pt idx="933">
                  <c:v>1943.04.13.</c:v>
                </c:pt>
                <c:pt idx="934">
                  <c:v>1943.04.13/14.</c:v>
                </c:pt>
                <c:pt idx="935">
                  <c:v>1943.04.14.</c:v>
                </c:pt>
                <c:pt idx="936">
                  <c:v>1943.04.14/15.</c:v>
                </c:pt>
                <c:pt idx="937">
                  <c:v>1943.04.15.</c:v>
                </c:pt>
                <c:pt idx="938">
                  <c:v>1943.04.15/16.</c:v>
                </c:pt>
                <c:pt idx="939">
                  <c:v>1943.04.16.</c:v>
                </c:pt>
                <c:pt idx="940">
                  <c:v>1943.04.16/17.</c:v>
                </c:pt>
                <c:pt idx="941">
                  <c:v>1943.04.17.</c:v>
                </c:pt>
                <c:pt idx="942">
                  <c:v>1943.04.17/18.</c:v>
                </c:pt>
                <c:pt idx="943">
                  <c:v>1943.04.18.</c:v>
                </c:pt>
                <c:pt idx="944">
                  <c:v>1943.04.18/19.</c:v>
                </c:pt>
                <c:pt idx="945">
                  <c:v>1943.04.19.</c:v>
                </c:pt>
                <c:pt idx="946">
                  <c:v>1943.04.19/20.</c:v>
                </c:pt>
                <c:pt idx="947">
                  <c:v>1943.04.20.</c:v>
                </c:pt>
                <c:pt idx="948">
                  <c:v>1943.04.20/21.</c:v>
                </c:pt>
                <c:pt idx="949">
                  <c:v>1943.04.21.</c:v>
                </c:pt>
                <c:pt idx="950">
                  <c:v>1943.04.21/22.</c:v>
                </c:pt>
                <c:pt idx="951">
                  <c:v>1943.04.22.</c:v>
                </c:pt>
                <c:pt idx="952">
                  <c:v>1943.04.22/23.</c:v>
                </c:pt>
                <c:pt idx="953">
                  <c:v>1943.04.23.</c:v>
                </c:pt>
                <c:pt idx="954">
                  <c:v>1943.04.23/24.</c:v>
                </c:pt>
                <c:pt idx="955">
                  <c:v>1943.04.24.</c:v>
                </c:pt>
                <c:pt idx="956">
                  <c:v>1943.04.24/25.</c:v>
                </c:pt>
                <c:pt idx="957">
                  <c:v>1943.04.25.</c:v>
                </c:pt>
                <c:pt idx="958">
                  <c:v>1943.04.25/26.</c:v>
                </c:pt>
                <c:pt idx="959">
                  <c:v>1943.04.26.</c:v>
                </c:pt>
                <c:pt idx="960">
                  <c:v>1943.04.26/27.</c:v>
                </c:pt>
                <c:pt idx="961">
                  <c:v>1943.04.27.</c:v>
                </c:pt>
                <c:pt idx="962">
                  <c:v>1943.04.27/28.</c:v>
                </c:pt>
                <c:pt idx="963">
                  <c:v>1943.04.28.</c:v>
                </c:pt>
                <c:pt idx="964">
                  <c:v>1943.04.28/29.</c:v>
                </c:pt>
                <c:pt idx="965">
                  <c:v>1943.04.29.</c:v>
                </c:pt>
                <c:pt idx="966">
                  <c:v>1943.04.29/30.</c:v>
                </c:pt>
                <c:pt idx="967">
                  <c:v>1943.04.30.</c:v>
                </c:pt>
                <c:pt idx="968">
                  <c:v>1943.04.30/01.</c:v>
                </c:pt>
                <c:pt idx="969">
                  <c:v>1943.05.01.</c:v>
                </c:pt>
                <c:pt idx="970">
                  <c:v>1943.05.01/02.</c:v>
                </c:pt>
                <c:pt idx="971">
                  <c:v>1943.05.02.</c:v>
                </c:pt>
                <c:pt idx="972">
                  <c:v>1943.05.02/03.</c:v>
                </c:pt>
                <c:pt idx="973">
                  <c:v>1943.05.03.</c:v>
                </c:pt>
                <c:pt idx="974">
                  <c:v>1943.05.03/04.</c:v>
                </c:pt>
                <c:pt idx="975">
                  <c:v>1943.05.04.</c:v>
                </c:pt>
                <c:pt idx="976">
                  <c:v>1943.05.04/05.</c:v>
                </c:pt>
                <c:pt idx="977">
                  <c:v>1943.05.05.</c:v>
                </c:pt>
                <c:pt idx="978">
                  <c:v>1943.05.05/06.</c:v>
                </c:pt>
                <c:pt idx="979">
                  <c:v>1943.05.06.</c:v>
                </c:pt>
                <c:pt idx="980">
                  <c:v>1943.05.06/07.</c:v>
                </c:pt>
                <c:pt idx="981">
                  <c:v>1943.05.07.</c:v>
                </c:pt>
                <c:pt idx="982">
                  <c:v>1943.05.07/08.</c:v>
                </c:pt>
                <c:pt idx="983">
                  <c:v>1943.05.08.</c:v>
                </c:pt>
                <c:pt idx="984">
                  <c:v>1943.05.08/09.</c:v>
                </c:pt>
                <c:pt idx="985">
                  <c:v>1943.05.09.</c:v>
                </c:pt>
                <c:pt idx="986">
                  <c:v>1943.05.09/10.</c:v>
                </c:pt>
                <c:pt idx="987">
                  <c:v>1943.05.10.</c:v>
                </c:pt>
                <c:pt idx="988">
                  <c:v>1943.05.10/11.</c:v>
                </c:pt>
                <c:pt idx="989">
                  <c:v>1943.05.11.</c:v>
                </c:pt>
                <c:pt idx="990">
                  <c:v>1943.05.11/12.</c:v>
                </c:pt>
                <c:pt idx="991">
                  <c:v>1943.05.12.</c:v>
                </c:pt>
                <c:pt idx="992">
                  <c:v>1943.05.12/13.</c:v>
                </c:pt>
                <c:pt idx="993">
                  <c:v>1943.05.13.</c:v>
                </c:pt>
                <c:pt idx="994">
                  <c:v>1943.05.13/14.</c:v>
                </c:pt>
                <c:pt idx="995">
                  <c:v>1943.05.14.</c:v>
                </c:pt>
                <c:pt idx="996">
                  <c:v>1943.05.14/15.</c:v>
                </c:pt>
                <c:pt idx="997">
                  <c:v>1943.05.15.</c:v>
                </c:pt>
                <c:pt idx="998">
                  <c:v>1943.05.15/16.</c:v>
                </c:pt>
                <c:pt idx="999">
                  <c:v>1943.05.16.</c:v>
                </c:pt>
                <c:pt idx="1000">
                  <c:v>1943.05.16/17.</c:v>
                </c:pt>
                <c:pt idx="1001">
                  <c:v>1943.05.17.</c:v>
                </c:pt>
                <c:pt idx="1002">
                  <c:v>1943.05.17/18.</c:v>
                </c:pt>
                <c:pt idx="1003">
                  <c:v>1943.05.18.</c:v>
                </c:pt>
                <c:pt idx="1004">
                  <c:v>1943.05.18/19.</c:v>
                </c:pt>
                <c:pt idx="1005">
                  <c:v>1943.05.19.</c:v>
                </c:pt>
                <c:pt idx="1006">
                  <c:v>1943.05.19/20.</c:v>
                </c:pt>
                <c:pt idx="1007">
                  <c:v>1943.05.20.</c:v>
                </c:pt>
                <c:pt idx="1008">
                  <c:v>1943.05.20/21.</c:v>
                </c:pt>
                <c:pt idx="1009">
                  <c:v>1943.05.21.</c:v>
                </c:pt>
                <c:pt idx="1010">
                  <c:v>1943.05.21/22.</c:v>
                </c:pt>
                <c:pt idx="1011">
                  <c:v>1943.05.22.</c:v>
                </c:pt>
                <c:pt idx="1012">
                  <c:v>1943.05.22/23.</c:v>
                </c:pt>
                <c:pt idx="1013">
                  <c:v>1943.05.23.</c:v>
                </c:pt>
                <c:pt idx="1014">
                  <c:v>1943.05.23/24.</c:v>
                </c:pt>
                <c:pt idx="1015">
                  <c:v>1943.05.24.</c:v>
                </c:pt>
                <c:pt idx="1016">
                  <c:v>1943.05.24/25.</c:v>
                </c:pt>
                <c:pt idx="1017">
                  <c:v>1943.05.25.</c:v>
                </c:pt>
                <c:pt idx="1018">
                  <c:v>1943.05.25/26.</c:v>
                </c:pt>
                <c:pt idx="1019">
                  <c:v>1943.05.26.</c:v>
                </c:pt>
                <c:pt idx="1020">
                  <c:v>1943.05.26/27.</c:v>
                </c:pt>
                <c:pt idx="1021">
                  <c:v>1943.05.27.</c:v>
                </c:pt>
                <c:pt idx="1022">
                  <c:v>1943.05.27/28.</c:v>
                </c:pt>
                <c:pt idx="1023">
                  <c:v>1943.05.28.</c:v>
                </c:pt>
                <c:pt idx="1024">
                  <c:v>1943.05.28/29.</c:v>
                </c:pt>
                <c:pt idx="1025">
                  <c:v>1943.05.29.</c:v>
                </c:pt>
                <c:pt idx="1026">
                  <c:v>1943.05.29/30.</c:v>
                </c:pt>
                <c:pt idx="1027">
                  <c:v>1943.05.30.</c:v>
                </c:pt>
                <c:pt idx="1028">
                  <c:v>1943.05.30/31.</c:v>
                </c:pt>
                <c:pt idx="1029">
                  <c:v>1943.05.31.</c:v>
                </c:pt>
                <c:pt idx="1030">
                  <c:v>1943.05.31/01.</c:v>
                </c:pt>
                <c:pt idx="1031">
                  <c:v>1943.06.01.</c:v>
                </c:pt>
                <c:pt idx="1032">
                  <c:v>1943.06.01/02.</c:v>
                </c:pt>
                <c:pt idx="1033">
                  <c:v>1943.06.02.</c:v>
                </c:pt>
                <c:pt idx="1034">
                  <c:v>1943.06.02/03.</c:v>
                </c:pt>
                <c:pt idx="1035">
                  <c:v>1943.06.03.</c:v>
                </c:pt>
                <c:pt idx="1036">
                  <c:v>1943.06.03/04.</c:v>
                </c:pt>
                <c:pt idx="1037">
                  <c:v>1943.06.04.</c:v>
                </c:pt>
                <c:pt idx="1038">
                  <c:v>1943.06.04/05.</c:v>
                </c:pt>
                <c:pt idx="1039">
                  <c:v>1943.06.05.</c:v>
                </c:pt>
                <c:pt idx="1040">
                  <c:v>1943.06.05/06.</c:v>
                </c:pt>
                <c:pt idx="1041">
                  <c:v>1943.06.06.</c:v>
                </c:pt>
                <c:pt idx="1042">
                  <c:v>1943.06.06/07.</c:v>
                </c:pt>
                <c:pt idx="1043">
                  <c:v>1943.06.07.</c:v>
                </c:pt>
                <c:pt idx="1044">
                  <c:v>1943.06.07/08.</c:v>
                </c:pt>
                <c:pt idx="1045">
                  <c:v>1943.06.08.</c:v>
                </c:pt>
                <c:pt idx="1046">
                  <c:v>1943.06.08/09.</c:v>
                </c:pt>
                <c:pt idx="1047">
                  <c:v>1943.06.09.</c:v>
                </c:pt>
                <c:pt idx="1048">
                  <c:v>1943.06.09/10.</c:v>
                </c:pt>
                <c:pt idx="1049">
                  <c:v>1943.06.10.</c:v>
                </c:pt>
                <c:pt idx="1050">
                  <c:v>1943.06.10/11.</c:v>
                </c:pt>
                <c:pt idx="1051">
                  <c:v>1943.06.11.</c:v>
                </c:pt>
                <c:pt idx="1052">
                  <c:v>1943.06.11/12.</c:v>
                </c:pt>
                <c:pt idx="1053">
                  <c:v>1943.06.12.</c:v>
                </c:pt>
                <c:pt idx="1054">
                  <c:v>1943.06.12/13.</c:v>
                </c:pt>
                <c:pt idx="1055">
                  <c:v>1943.06.13.</c:v>
                </c:pt>
                <c:pt idx="1056">
                  <c:v>1943.06.13/14.</c:v>
                </c:pt>
                <c:pt idx="1057">
                  <c:v>1943.06.14.</c:v>
                </c:pt>
                <c:pt idx="1058">
                  <c:v>1943.06.14/15.</c:v>
                </c:pt>
                <c:pt idx="1059">
                  <c:v>1943.06.15.</c:v>
                </c:pt>
                <c:pt idx="1060">
                  <c:v>1943.06.15/16.</c:v>
                </c:pt>
                <c:pt idx="1061">
                  <c:v>1943.06.16.</c:v>
                </c:pt>
                <c:pt idx="1062">
                  <c:v>1943.06.16/17.</c:v>
                </c:pt>
                <c:pt idx="1063">
                  <c:v>1943.06.17.</c:v>
                </c:pt>
                <c:pt idx="1064">
                  <c:v>1943.06.17/18.</c:v>
                </c:pt>
                <c:pt idx="1065">
                  <c:v>1943.06.18.</c:v>
                </c:pt>
                <c:pt idx="1066">
                  <c:v>1943.06.18/19.</c:v>
                </c:pt>
                <c:pt idx="1067">
                  <c:v>1943.06.19.</c:v>
                </c:pt>
                <c:pt idx="1068">
                  <c:v>1943.06.19/20.</c:v>
                </c:pt>
                <c:pt idx="1069">
                  <c:v>1943.06.20.</c:v>
                </c:pt>
                <c:pt idx="1070">
                  <c:v>1943.06.20/21.</c:v>
                </c:pt>
                <c:pt idx="1071">
                  <c:v>1943.06.21.</c:v>
                </c:pt>
                <c:pt idx="1072">
                  <c:v>1943.06.21/21.</c:v>
                </c:pt>
                <c:pt idx="1073">
                  <c:v>1943.06.21/22.</c:v>
                </c:pt>
                <c:pt idx="1074">
                  <c:v>1943.06.22.</c:v>
                </c:pt>
                <c:pt idx="1075">
                  <c:v>1943.06.22/23.</c:v>
                </c:pt>
                <c:pt idx="1076">
                  <c:v>1943.06.23.</c:v>
                </c:pt>
                <c:pt idx="1077">
                  <c:v>1943.06.23/24.</c:v>
                </c:pt>
                <c:pt idx="1078">
                  <c:v>1943.06.24.</c:v>
                </c:pt>
                <c:pt idx="1079">
                  <c:v>1943.06.24/25.</c:v>
                </c:pt>
                <c:pt idx="1080">
                  <c:v>1943.06.25.</c:v>
                </c:pt>
                <c:pt idx="1081">
                  <c:v>1943.06.25/26.</c:v>
                </c:pt>
                <c:pt idx="1082">
                  <c:v>1943.06.26.</c:v>
                </c:pt>
                <c:pt idx="1083">
                  <c:v>1943.06.26/27.</c:v>
                </c:pt>
                <c:pt idx="1084">
                  <c:v>1943.06.27.</c:v>
                </c:pt>
                <c:pt idx="1085">
                  <c:v>1943.06.27/28.</c:v>
                </c:pt>
                <c:pt idx="1086">
                  <c:v>1943.06.28.</c:v>
                </c:pt>
                <c:pt idx="1087">
                  <c:v>1943.06.28/29.</c:v>
                </c:pt>
                <c:pt idx="1088">
                  <c:v>1943.06.29.</c:v>
                </c:pt>
                <c:pt idx="1089">
                  <c:v>1943.06.29/30.</c:v>
                </c:pt>
                <c:pt idx="1090">
                  <c:v>1943.06.30.</c:v>
                </c:pt>
                <c:pt idx="1091">
                  <c:v>1943.06.30/01.</c:v>
                </c:pt>
                <c:pt idx="1092">
                  <c:v>1943.07.01.</c:v>
                </c:pt>
                <c:pt idx="1093">
                  <c:v>1943.07.01/02.</c:v>
                </c:pt>
                <c:pt idx="1094">
                  <c:v>1943.07.02.</c:v>
                </c:pt>
                <c:pt idx="1095">
                  <c:v>1943.07.02/03.</c:v>
                </c:pt>
                <c:pt idx="1096">
                  <c:v>1943.07.03.</c:v>
                </c:pt>
                <c:pt idx="1097">
                  <c:v>1943.07.03/04.</c:v>
                </c:pt>
                <c:pt idx="1098">
                  <c:v>1943.07.04.</c:v>
                </c:pt>
                <c:pt idx="1099">
                  <c:v>1943.07.04/05.</c:v>
                </c:pt>
                <c:pt idx="1100">
                  <c:v>1943.07.05.</c:v>
                </c:pt>
                <c:pt idx="1101">
                  <c:v>1943.07.05/06.</c:v>
                </c:pt>
                <c:pt idx="1102">
                  <c:v>1943.07.06.</c:v>
                </c:pt>
                <c:pt idx="1103">
                  <c:v>1943.07.06/07.</c:v>
                </c:pt>
                <c:pt idx="1104">
                  <c:v>1943.07.07.</c:v>
                </c:pt>
                <c:pt idx="1105">
                  <c:v>1943.07.07/07.</c:v>
                </c:pt>
                <c:pt idx="1106">
                  <c:v>1943.07.07/08.</c:v>
                </c:pt>
                <c:pt idx="1107">
                  <c:v>1943.07.08.</c:v>
                </c:pt>
                <c:pt idx="1108">
                  <c:v>1943.07.08/09.</c:v>
                </c:pt>
                <c:pt idx="1109">
                  <c:v>1943.07.09.</c:v>
                </c:pt>
                <c:pt idx="1110">
                  <c:v>1943.07.09/10.</c:v>
                </c:pt>
                <c:pt idx="1111">
                  <c:v>1943.07.10.</c:v>
                </c:pt>
                <c:pt idx="1112">
                  <c:v>1943.07.10/11.</c:v>
                </c:pt>
                <c:pt idx="1113">
                  <c:v>1943.07.11.</c:v>
                </c:pt>
                <c:pt idx="1114">
                  <c:v>1943.07.11/12.</c:v>
                </c:pt>
                <c:pt idx="1115">
                  <c:v>1943.07.12.</c:v>
                </c:pt>
                <c:pt idx="1116">
                  <c:v>1943.07.12/13.</c:v>
                </c:pt>
                <c:pt idx="1117">
                  <c:v>1943.07.13.</c:v>
                </c:pt>
                <c:pt idx="1118">
                  <c:v>1943.07.13/14.</c:v>
                </c:pt>
                <c:pt idx="1119">
                  <c:v>1943.07.14.</c:v>
                </c:pt>
                <c:pt idx="1120">
                  <c:v>1943.07.14/15.</c:v>
                </c:pt>
                <c:pt idx="1121">
                  <c:v>1943.07.15.</c:v>
                </c:pt>
                <c:pt idx="1122">
                  <c:v>1943.07.15/16.</c:v>
                </c:pt>
                <c:pt idx="1123">
                  <c:v>1943.07.16.</c:v>
                </c:pt>
                <c:pt idx="1124">
                  <c:v>1943.07.16/17.</c:v>
                </c:pt>
                <c:pt idx="1125">
                  <c:v>1943.07.17.</c:v>
                </c:pt>
                <c:pt idx="1126">
                  <c:v>1943.07.17/18.</c:v>
                </c:pt>
                <c:pt idx="1127">
                  <c:v>1943.07.18.</c:v>
                </c:pt>
                <c:pt idx="1128">
                  <c:v>1943.07.18/19.</c:v>
                </c:pt>
                <c:pt idx="1129">
                  <c:v>1943.07.19.</c:v>
                </c:pt>
                <c:pt idx="1130">
                  <c:v>1943.07.19/20.</c:v>
                </c:pt>
                <c:pt idx="1131">
                  <c:v>1943.07.20.</c:v>
                </c:pt>
                <c:pt idx="1132">
                  <c:v>1943.07.20/21.</c:v>
                </c:pt>
                <c:pt idx="1133">
                  <c:v>1943.07.21.</c:v>
                </c:pt>
                <c:pt idx="1134">
                  <c:v>1943.07.21/22.</c:v>
                </c:pt>
                <c:pt idx="1135">
                  <c:v>1943.07.22.</c:v>
                </c:pt>
                <c:pt idx="1136">
                  <c:v>1943.07.22/23.</c:v>
                </c:pt>
                <c:pt idx="1137">
                  <c:v>1943.07.23.</c:v>
                </c:pt>
                <c:pt idx="1138">
                  <c:v>1943.07.23/24.</c:v>
                </c:pt>
                <c:pt idx="1139">
                  <c:v>1943.07.24.</c:v>
                </c:pt>
                <c:pt idx="1140">
                  <c:v>1943.07.24/25.</c:v>
                </c:pt>
                <c:pt idx="1141">
                  <c:v>1943.07.25.</c:v>
                </c:pt>
                <c:pt idx="1142">
                  <c:v>1943.07.25/26.</c:v>
                </c:pt>
                <c:pt idx="1143">
                  <c:v>1943.07.26.</c:v>
                </c:pt>
                <c:pt idx="1144">
                  <c:v>1943.07.26/27.</c:v>
                </c:pt>
                <c:pt idx="1145">
                  <c:v>1943.07.27.</c:v>
                </c:pt>
                <c:pt idx="1146">
                  <c:v>1943.07.27/28.</c:v>
                </c:pt>
                <c:pt idx="1147">
                  <c:v>1943.07.28.</c:v>
                </c:pt>
                <c:pt idx="1148">
                  <c:v>1943.07.28/29.</c:v>
                </c:pt>
                <c:pt idx="1149">
                  <c:v>1943.07.29.</c:v>
                </c:pt>
                <c:pt idx="1150">
                  <c:v>1943.07.29/30.</c:v>
                </c:pt>
                <c:pt idx="1151">
                  <c:v>1943.07.30.</c:v>
                </c:pt>
                <c:pt idx="1152">
                  <c:v>1943.07.30/31.</c:v>
                </c:pt>
                <c:pt idx="1153">
                  <c:v>1943.07.31.</c:v>
                </c:pt>
                <c:pt idx="1154">
                  <c:v>1943.07.31/01.</c:v>
                </c:pt>
                <c:pt idx="1155">
                  <c:v>1943.08.01.</c:v>
                </c:pt>
                <c:pt idx="1156">
                  <c:v>1943.08.01/02.</c:v>
                </c:pt>
                <c:pt idx="1157">
                  <c:v>1943.08.02.</c:v>
                </c:pt>
                <c:pt idx="1158">
                  <c:v>1943.08.02/03.</c:v>
                </c:pt>
                <c:pt idx="1159">
                  <c:v>1943.08.03.</c:v>
                </c:pt>
                <c:pt idx="1160">
                  <c:v>1943.08.03/04.</c:v>
                </c:pt>
                <c:pt idx="1161">
                  <c:v>1943.08.04.</c:v>
                </c:pt>
                <c:pt idx="1162">
                  <c:v>1943.08.04/05.</c:v>
                </c:pt>
                <c:pt idx="1163">
                  <c:v>1943.08.05.</c:v>
                </c:pt>
                <c:pt idx="1164">
                  <c:v>1943.08.05/06.</c:v>
                </c:pt>
                <c:pt idx="1165">
                  <c:v>1943.08.06.</c:v>
                </c:pt>
                <c:pt idx="1166">
                  <c:v>1943.08.06/07.</c:v>
                </c:pt>
                <c:pt idx="1167">
                  <c:v>1943.08.07.</c:v>
                </c:pt>
                <c:pt idx="1168">
                  <c:v>1943.08.07/08.</c:v>
                </c:pt>
                <c:pt idx="1169">
                  <c:v>1943.08.08.</c:v>
                </c:pt>
                <c:pt idx="1170">
                  <c:v>1943.08.08/09.</c:v>
                </c:pt>
                <c:pt idx="1171">
                  <c:v>1943.08.09.</c:v>
                </c:pt>
                <c:pt idx="1172">
                  <c:v>1943.08.09/10.</c:v>
                </c:pt>
                <c:pt idx="1173">
                  <c:v>1943.08.10.</c:v>
                </c:pt>
                <c:pt idx="1174">
                  <c:v>1943.08.10/11.</c:v>
                </c:pt>
                <c:pt idx="1175">
                  <c:v>1943.08.11.</c:v>
                </c:pt>
                <c:pt idx="1176">
                  <c:v>1943.08.11/12.</c:v>
                </c:pt>
                <c:pt idx="1177">
                  <c:v>1943.08.12.</c:v>
                </c:pt>
                <c:pt idx="1178">
                  <c:v>1943.08.12/13.</c:v>
                </c:pt>
                <c:pt idx="1179">
                  <c:v>1943.08.13.</c:v>
                </c:pt>
                <c:pt idx="1180">
                  <c:v>1943.08.13/14.</c:v>
                </c:pt>
                <c:pt idx="1181">
                  <c:v>1943.08.14.</c:v>
                </c:pt>
                <c:pt idx="1182">
                  <c:v>1943.08.14/15.</c:v>
                </c:pt>
                <c:pt idx="1183">
                  <c:v>1943.08.15.</c:v>
                </c:pt>
                <c:pt idx="1184">
                  <c:v>1943.08.15/16.</c:v>
                </c:pt>
                <c:pt idx="1185">
                  <c:v>1943.08.16.</c:v>
                </c:pt>
                <c:pt idx="1186">
                  <c:v>1943.08.16/17.</c:v>
                </c:pt>
                <c:pt idx="1187">
                  <c:v>1943.08.17.</c:v>
                </c:pt>
                <c:pt idx="1188">
                  <c:v>1943.08.17/18.</c:v>
                </c:pt>
                <c:pt idx="1189">
                  <c:v>1943.08.18.</c:v>
                </c:pt>
                <c:pt idx="1190">
                  <c:v>1943.08.18/19.</c:v>
                </c:pt>
                <c:pt idx="1191">
                  <c:v>1943.08.19.</c:v>
                </c:pt>
                <c:pt idx="1192">
                  <c:v>1943.08.19/20.</c:v>
                </c:pt>
                <c:pt idx="1193">
                  <c:v>1943.08.20.</c:v>
                </c:pt>
                <c:pt idx="1194">
                  <c:v>1943.08.20/21.</c:v>
                </c:pt>
                <c:pt idx="1195">
                  <c:v>1943.08.21.</c:v>
                </c:pt>
                <c:pt idx="1196">
                  <c:v>1943.08.21/22.</c:v>
                </c:pt>
                <c:pt idx="1197">
                  <c:v>1943.08.22.</c:v>
                </c:pt>
                <c:pt idx="1198">
                  <c:v>1943.08.22/23.</c:v>
                </c:pt>
                <c:pt idx="1199">
                  <c:v>1943.08.23.</c:v>
                </c:pt>
                <c:pt idx="1200">
                  <c:v>1943.08.23/24.</c:v>
                </c:pt>
                <c:pt idx="1201">
                  <c:v>1943.08.24.</c:v>
                </c:pt>
                <c:pt idx="1202">
                  <c:v>1943.08.24/25.</c:v>
                </c:pt>
                <c:pt idx="1203">
                  <c:v>1943.08.25.</c:v>
                </c:pt>
                <c:pt idx="1204">
                  <c:v>1943.08.25/26.</c:v>
                </c:pt>
                <c:pt idx="1205">
                  <c:v>1943.08.26.</c:v>
                </c:pt>
                <c:pt idx="1206">
                  <c:v>1943.08.26/27.</c:v>
                </c:pt>
                <c:pt idx="1207">
                  <c:v>1943.08.27.</c:v>
                </c:pt>
                <c:pt idx="1208">
                  <c:v>1943.08.27/28.</c:v>
                </c:pt>
                <c:pt idx="1209">
                  <c:v>1943.08.28.</c:v>
                </c:pt>
                <c:pt idx="1210">
                  <c:v>1943.08.28/29.</c:v>
                </c:pt>
                <c:pt idx="1211">
                  <c:v>1943.08.29.</c:v>
                </c:pt>
                <c:pt idx="1212">
                  <c:v>1943.08.29/30.</c:v>
                </c:pt>
                <c:pt idx="1213">
                  <c:v>1943.08.30.</c:v>
                </c:pt>
                <c:pt idx="1214">
                  <c:v>1943.08.30/31.</c:v>
                </c:pt>
                <c:pt idx="1215">
                  <c:v>1943.08.31.</c:v>
                </c:pt>
                <c:pt idx="1216">
                  <c:v>1943.08.31/01.</c:v>
                </c:pt>
                <c:pt idx="1217">
                  <c:v>1943.09.01.</c:v>
                </c:pt>
                <c:pt idx="1218">
                  <c:v>1943.09.01/02.</c:v>
                </c:pt>
                <c:pt idx="1219">
                  <c:v>1943.09.02.</c:v>
                </c:pt>
                <c:pt idx="1220">
                  <c:v>1943.09.02/03.</c:v>
                </c:pt>
                <c:pt idx="1221">
                  <c:v>1943.09.03.</c:v>
                </c:pt>
                <c:pt idx="1222">
                  <c:v>1943.09.03/04.</c:v>
                </c:pt>
                <c:pt idx="1223">
                  <c:v>1943.09.04.</c:v>
                </c:pt>
                <c:pt idx="1224">
                  <c:v>1943.09.04/05.</c:v>
                </c:pt>
                <c:pt idx="1225">
                  <c:v>1943.09.05.</c:v>
                </c:pt>
                <c:pt idx="1226">
                  <c:v>1943.09.05/06.</c:v>
                </c:pt>
                <c:pt idx="1227">
                  <c:v>1943.09.06.</c:v>
                </c:pt>
                <c:pt idx="1228">
                  <c:v>1943.09.06/07.</c:v>
                </c:pt>
                <c:pt idx="1229">
                  <c:v>1943.09.07.</c:v>
                </c:pt>
                <c:pt idx="1230">
                  <c:v>1943.09.07/08.</c:v>
                </c:pt>
                <c:pt idx="1231">
                  <c:v>1943.09.08.</c:v>
                </c:pt>
                <c:pt idx="1232">
                  <c:v>1943.09.08/09.</c:v>
                </c:pt>
                <c:pt idx="1233">
                  <c:v>1943.09.09.</c:v>
                </c:pt>
                <c:pt idx="1234">
                  <c:v>1943.09.09/10.</c:v>
                </c:pt>
                <c:pt idx="1235">
                  <c:v>1943.09.10.</c:v>
                </c:pt>
                <c:pt idx="1236">
                  <c:v>1943.09.10/11.</c:v>
                </c:pt>
                <c:pt idx="1237">
                  <c:v>1943.09.11.</c:v>
                </c:pt>
                <c:pt idx="1238">
                  <c:v>1943.09.11/12.</c:v>
                </c:pt>
                <c:pt idx="1239">
                  <c:v>1943.09.12.</c:v>
                </c:pt>
                <c:pt idx="1240">
                  <c:v>1943.09.12/13.</c:v>
                </c:pt>
                <c:pt idx="1241">
                  <c:v>1943.09.13.</c:v>
                </c:pt>
                <c:pt idx="1242">
                  <c:v>1943.09.13/14.</c:v>
                </c:pt>
                <c:pt idx="1243">
                  <c:v>1943.09.14.</c:v>
                </c:pt>
                <c:pt idx="1244">
                  <c:v>1943.09.14/15.</c:v>
                </c:pt>
                <c:pt idx="1245">
                  <c:v>1943.09.15.</c:v>
                </c:pt>
                <c:pt idx="1246">
                  <c:v>1943.09.15/16.</c:v>
                </c:pt>
                <c:pt idx="1247">
                  <c:v>1943.09.16.</c:v>
                </c:pt>
                <c:pt idx="1248">
                  <c:v>1943.09.16/17.</c:v>
                </c:pt>
                <c:pt idx="1249">
                  <c:v>1943.09.17.</c:v>
                </c:pt>
                <c:pt idx="1250">
                  <c:v>1943.09.17/18.</c:v>
                </c:pt>
                <c:pt idx="1251">
                  <c:v>1943.09.18.</c:v>
                </c:pt>
                <c:pt idx="1252">
                  <c:v>1943.09.18/19.</c:v>
                </c:pt>
                <c:pt idx="1253">
                  <c:v>1943.09.19.</c:v>
                </c:pt>
                <c:pt idx="1254">
                  <c:v>1943.09.19/20.</c:v>
                </c:pt>
                <c:pt idx="1255">
                  <c:v>1943.09.20.</c:v>
                </c:pt>
                <c:pt idx="1256">
                  <c:v>1943.09.20/21.</c:v>
                </c:pt>
                <c:pt idx="1257">
                  <c:v>1943.09.21.</c:v>
                </c:pt>
                <c:pt idx="1258">
                  <c:v>1943.09.21/22.</c:v>
                </c:pt>
                <c:pt idx="1259">
                  <c:v>1943.09.22.</c:v>
                </c:pt>
                <c:pt idx="1260">
                  <c:v>1943.09.22/23.</c:v>
                </c:pt>
                <c:pt idx="1261">
                  <c:v>1943.09.23.</c:v>
                </c:pt>
                <c:pt idx="1262">
                  <c:v>1943.09.23/24.</c:v>
                </c:pt>
                <c:pt idx="1263">
                  <c:v>1943.09.24.</c:v>
                </c:pt>
                <c:pt idx="1264">
                  <c:v>1943.09.24/25.</c:v>
                </c:pt>
                <c:pt idx="1265">
                  <c:v>1943.09.25.</c:v>
                </c:pt>
                <c:pt idx="1266">
                  <c:v>1943.09.25/26.</c:v>
                </c:pt>
                <c:pt idx="1267">
                  <c:v>1943.09.26.</c:v>
                </c:pt>
                <c:pt idx="1268">
                  <c:v>1943.09.26/27.</c:v>
                </c:pt>
                <c:pt idx="1269">
                  <c:v>1943.09.27.</c:v>
                </c:pt>
                <c:pt idx="1270">
                  <c:v>1943.09.27/28.</c:v>
                </c:pt>
                <c:pt idx="1271">
                  <c:v>1943.09.28.</c:v>
                </c:pt>
                <c:pt idx="1272">
                  <c:v>1943.09.28/29.</c:v>
                </c:pt>
                <c:pt idx="1273">
                  <c:v>1943.09.29.</c:v>
                </c:pt>
                <c:pt idx="1274">
                  <c:v>1943.09.29/30.</c:v>
                </c:pt>
                <c:pt idx="1275">
                  <c:v>1943.09.30.</c:v>
                </c:pt>
                <c:pt idx="1276">
                  <c:v>1943.09.30/01.</c:v>
                </c:pt>
                <c:pt idx="1277">
                  <c:v>1943.10.01.</c:v>
                </c:pt>
                <c:pt idx="1278">
                  <c:v>1943.10.01/02.</c:v>
                </c:pt>
                <c:pt idx="1279">
                  <c:v>1943.10.02.</c:v>
                </c:pt>
                <c:pt idx="1280">
                  <c:v>1943.10.02/03.</c:v>
                </c:pt>
                <c:pt idx="1281">
                  <c:v>1943.10.03.</c:v>
                </c:pt>
                <c:pt idx="1282">
                  <c:v>1943.10.03/04.</c:v>
                </c:pt>
                <c:pt idx="1283">
                  <c:v>1943.10.04.</c:v>
                </c:pt>
                <c:pt idx="1284">
                  <c:v>1943.10.04/05.</c:v>
                </c:pt>
                <c:pt idx="1285">
                  <c:v>1943.10.05.</c:v>
                </c:pt>
                <c:pt idx="1286">
                  <c:v>1943.10.05/06.</c:v>
                </c:pt>
                <c:pt idx="1287">
                  <c:v>1943.10.06.</c:v>
                </c:pt>
                <c:pt idx="1288">
                  <c:v>1943.10.06/07.</c:v>
                </c:pt>
                <c:pt idx="1289">
                  <c:v>1943.10.07.</c:v>
                </c:pt>
                <c:pt idx="1290">
                  <c:v>1943.10.07/08.</c:v>
                </c:pt>
                <c:pt idx="1291">
                  <c:v>1943.10.08.</c:v>
                </c:pt>
                <c:pt idx="1292">
                  <c:v>1943.10.08/09.</c:v>
                </c:pt>
                <c:pt idx="1293">
                  <c:v>1943.10.09.</c:v>
                </c:pt>
                <c:pt idx="1294">
                  <c:v>1943.10.09/10.</c:v>
                </c:pt>
                <c:pt idx="1295">
                  <c:v>1943.10.10.</c:v>
                </c:pt>
                <c:pt idx="1296">
                  <c:v>1943.10.10/11.</c:v>
                </c:pt>
                <c:pt idx="1297">
                  <c:v>1943.10.11.</c:v>
                </c:pt>
                <c:pt idx="1298">
                  <c:v>1943.10.11/12.</c:v>
                </c:pt>
                <c:pt idx="1299">
                  <c:v>1943.10.12.</c:v>
                </c:pt>
                <c:pt idx="1300">
                  <c:v>1943.10.12/13.</c:v>
                </c:pt>
                <c:pt idx="1301">
                  <c:v>1943.10.13.</c:v>
                </c:pt>
                <c:pt idx="1302">
                  <c:v>1943.10.13/14.</c:v>
                </c:pt>
                <c:pt idx="1303">
                  <c:v>1943.10.14.</c:v>
                </c:pt>
                <c:pt idx="1304">
                  <c:v>1943.10.14/15.</c:v>
                </c:pt>
                <c:pt idx="1305">
                  <c:v>1943.10.15.</c:v>
                </c:pt>
                <c:pt idx="1306">
                  <c:v>1943.10.15/16.</c:v>
                </c:pt>
                <c:pt idx="1307">
                  <c:v>1943.10.16.</c:v>
                </c:pt>
                <c:pt idx="1308">
                  <c:v>1943.10.16/17.</c:v>
                </c:pt>
                <c:pt idx="1309">
                  <c:v>1943.10.17.</c:v>
                </c:pt>
                <c:pt idx="1310">
                  <c:v>1943.10.17/18.</c:v>
                </c:pt>
                <c:pt idx="1311">
                  <c:v>1943.10.18.</c:v>
                </c:pt>
                <c:pt idx="1312">
                  <c:v>1943.10.18/19.</c:v>
                </c:pt>
                <c:pt idx="1313">
                  <c:v>1943.10.19.</c:v>
                </c:pt>
                <c:pt idx="1314">
                  <c:v>1943.10.19/20.</c:v>
                </c:pt>
                <c:pt idx="1315">
                  <c:v>1943.10.20.</c:v>
                </c:pt>
                <c:pt idx="1316">
                  <c:v>1943.10.20/21.</c:v>
                </c:pt>
                <c:pt idx="1317">
                  <c:v>1943.10.21.</c:v>
                </c:pt>
                <c:pt idx="1318">
                  <c:v>1943.10.21/22.</c:v>
                </c:pt>
                <c:pt idx="1319">
                  <c:v>1943.10.22.</c:v>
                </c:pt>
                <c:pt idx="1320">
                  <c:v>1943.10.22/23.</c:v>
                </c:pt>
                <c:pt idx="1321">
                  <c:v>1943.10.23.</c:v>
                </c:pt>
                <c:pt idx="1322">
                  <c:v>1943.10.23/24.</c:v>
                </c:pt>
                <c:pt idx="1323">
                  <c:v>1943.10.24.</c:v>
                </c:pt>
                <c:pt idx="1324">
                  <c:v>1943.10.24/25.</c:v>
                </c:pt>
                <c:pt idx="1325">
                  <c:v>1943.10.25.</c:v>
                </c:pt>
                <c:pt idx="1326">
                  <c:v>1943.10.25/26.</c:v>
                </c:pt>
                <c:pt idx="1327">
                  <c:v>1943.10.26.</c:v>
                </c:pt>
                <c:pt idx="1328">
                  <c:v>1943.10.26/27.</c:v>
                </c:pt>
                <c:pt idx="1329">
                  <c:v>1943.10.27.</c:v>
                </c:pt>
                <c:pt idx="1330">
                  <c:v>1943.10.27/28.</c:v>
                </c:pt>
                <c:pt idx="1331">
                  <c:v>1943.10.28.</c:v>
                </c:pt>
                <c:pt idx="1332">
                  <c:v>1943.10.28/29.</c:v>
                </c:pt>
                <c:pt idx="1333">
                  <c:v>1943.10.29.</c:v>
                </c:pt>
                <c:pt idx="1334">
                  <c:v>1943.10.29/30.</c:v>
                </c:pt>
                <c:pt idx="1335">
                  <c:v>1943.10.30.</c:v>
                </c:pt>
                <c:pt idx="1336">
                  <c:v>1943.10.30/31.</c:v>
                </c:pt>
                <c:pt idx="1337">
                  <c:v>1943.10.31.</c:v>
                </c:pt>
                <c:pt idx="1338">
                  <c:v>1943.10.31/01.</c:v>
                </c:pt>
                <c:pt idx="1339">
                  <c:v>1943.11.01.</c:v>
                </c:pt>
                <c:pt idx="1340">
                  <c:v>1943.11.01/02.</c:v>
                </c:pt>
                <c:pt idx="1341">
                  <c:v>1943.11.02.</c:v>
                </c:pt>
                <c:pt idx="1342">
                  <c:v>1943.11.02/03.</c:v>
                </c:pt>
                <c:pt idx="1343">
                  <c:v>1943.11.03.</c:v>
                </c:pt>
                <c:pt idx="1344">
                  <c:v>1943.11.03/04.</c:v>
                </c:pt>
                <c:pt idx="1345">
                  <c:v>1943.11.04.</c:v>
                </c:pt>
                <c:pt idx="1346">
                  <c:v>1943.11.04/05.</c:v>
                </c:pt>
                <c:pt idx="1347">
                  <c:v>1943.11.05.</c:v>
                </c:pt>
                <c:pt idx="1348">
                  <c:v>1943.11.05/06.</c:v>
                </c:pt>
                <c:pt idx="1349">
                  <c:v>1943.11.06.</c:v>
                </c:pt>
                <c:pt idx="1350">
                  <c:v>1943.11.06/07.</c:v>
                </c:pt>
                <c:pt idx="1351">
                  <c:v>1943.11.07.</c:v>
                </c:pt>
                <c:pt idx="1352">
                  <c:v>1943.11.07/08.</c:v>
                </c:pt>
                <c:pt idx="1353">
                  <c:v>1943.11.08.</c:v>
                </c:pt>
                <c:pt idx="1354">
                  <c:v>1943.11.08/09.</c:v>
                </c:pt>
                <c:pt idx="1355">
                  <c:v>1943.11.09.</c:v>
                </c:pt>
                <c:pt idx="1356">
                  <c:v>1943.11.09/10.</c:v>
                </c:pt>
                <c:pt idx="1357">
                  <c:v>1943.11.10.</c:v>
                </c:pt>
                <c:pt idx="1358">
                  <c:v>1943.11.10/11.</c:v>
                </c:pt>
                <c:pt idx="1359">
                  <c:v>1943.11.11.</c:v>
                </c:pt>
                <c:pt idx="1360">
                  <c:v>1943.11.11/12.</c:v>
                </c:pt>
                <c:pt idx="1361">
                  <c:v>1943.11.12.</c:v>
                </c:pt>
                <c:pt idx="1362">
                  <c:v>1943.11.12/13.</c:v>
                </c:pt>
                <c:pt idx="1363">
                  <c:v>1943.11.13.</c:v>
                </c:pt>
                <c:pt idx="1364">
                  <c:v>1943.11.13/14.</c:v>
                </c:pt>
                <c:pt idx="1365">
                  <c:v>1943.11.14.</c:v>
                </c:pt>
                <c:pt idx="1366">
                  <c:v>1943.11.14/15.</c:v>
                </c:pt>
                <c:pt idx="1367">
                  <c:v>1943.11.15.</c:v>
                </c:pt>
                <c:pt idx="1368">
                  <c:v>1943.11.15/16.</c:v>
                </c:pt>
                <c:pt idx="1369">
                  <c:v>1943.11.16.</c:v>
                </c:pt>
                <c:pt idx="1370">
                  <c:v>1943.11.16/17.</c:v>
                </c:pt>
                <c:pt idx="1371">
                  <c:v>1943.11.17.</c:v>
                </c:pt>
                <c:pt idx="1372">
                  <c:v>1943.11.17/18.</c:v>
                </c:pt>
                <c:pt idx="1373">
                  <c:v>1943.11.18.</c:v>
                </c:pt>
                <c:pt idx="1374">
                  <c:v>1943.11.18/19.</c:v>
                </c:pt>
                <c:pt idx="1375">
                  <c:v>1943.11.19.</c:v>
                </c:pt>
                <c:pt idx="1376">
                  <c:v>1943.11.19/20.</c:v>
                </c:pt>
                <c:pt idx="1377">
                  <c:v>1943.11.20.</c:v>
                </c:pt>
                <c:pt idx="1378">
                  <c:v>1943.11.20/21.</c:v>
                </c:pt>
                <c:pt idx="1379">
                  <c:v>1943.11.21.</c:v>
                </c:pt>
                <c:pt idx="1380">
                  <c:v>1943.11.21/22.</c:v>
                </c:pt>
                <c:pt idx="1381">
                  <c:v>1943.11.22.</c:v>
                </c:pt>
                <c:pt idx="1382">
                  <c:v>1943.11.22/23.</c:v>
                </c:pt>
                <c:pt idx="1383">
                  <c:v>1943.11.23.</c:v>
                </c:pt>
                <c:pt idx="1384">
                  <c:v>1943.11.23/24.</c:v>
                </c:pt>
                <c:pt idx="1385">
                  <c:v>1943.11.24.</c:v>
                </c:pt>
                <c:pt idx="1386">
                  <c:v>1943.11.24/25.</c:v>
                </c:pt>
                <c:pt idx="1387">
                  <c:v>1943.11.25.</c:v>
                </c:pt>
                <c:pt idx="1388">
                  <c:v>1943.11.25/26.</c:v>
                </c:pt>
                <c:pt idx="1389">
                  <c:v>1943.11.26.</c:v>
                </c:pt>
                <c:pt idx="1390">
                  <c:v>1943.11.26/27.</c:v>
                </c:pt>
                <c:pt idx="1391">
                  <c:v>1943.11.27.</c:v>
                </c:pt>
                <c:pt idx="1392">
                  <c:v>1943.11.27/28.</c:v>
                </c:pt>
                <c:pt idx="1393">
                  <c:v>1943.11.28.</c:v>
                </c:pt>
                <c:pt idx="1394">
                  <c:v>1943.11.28/29.</c:v>
                </c:pt>
                <c:pt idx="1395">
                  <c:v>1943.11.29.</c:v>
                </c:pt>
                <c:pt idx="1396">
                  <c:v>1943.11.29/30.</c:v>
                </c:pt>
                <c:pt idx="1397">
                  <c:v>1943.11.30.</c:v>
                </c:pt>
                <c:pt idx="1398">
                  <c:v>1943.11.30/01.</c:v>
                </c:pt>
                <c:pt idx="1399">
                  <c:v>1943.12.01.</c:v>
                </c:pt>
                <c:pt idx="1400">
                  <c:v>1943.12.01/02.</c:v>
                </c:pt>
                <c:pt idx="1401">
                  <c:v>1943.12.02.</c:v>
                </c:pt>
                <c:pt idx="1402">
                  <c:v>1943.12.02/03.</c:v>
                </c:pt>
                <c:pt idx="1403">
                  <c:v>1943.12.03.</c:v>
                </c:pt>
                <c:pt idx="1404">
                  <c:v>1943.12.03/04.</c:v>
                </c:pt>
                <c:pt idx="1405">
                  <c:v>1943.12.04.</c:v>
                </c:pt>
                <c:pt idx="1406">
                  <c:v>1943.12.04/05.</c:v>
                </c:pt>
                <c:pt idx="1407">
                  <c:v>1943.12.05.</c:v>
                </c:pt>
                <c:pt idx="1408">
                  <c:v>1943.12.05/06.</c:v>
                </c:pt>
                <c:pt idx="1409">
                  <c:v>1943.12.06.</c:v>
                </c:pt>
                <c:pt idx="1410">
                  <c:v>1943.12.06/07.</c:v>
                </c:pt>
                <c:pt idx="1411">
                  <c:v>1943.12.07.</c:v>
                </c:pt>
                <c:pt idx="1412">
                  <c:v>1943.12.07/08.</c:v>
                </c:pt>
                <c:pt idx="1413">
                  <c:v>1943.12.08.</c:v>
                </c:pt>
                <c:pt idx="1414">
                  <c:v>1943.12.08/09.</c:v>
                </c:pt>
                <c:pt idx="1415">
                  <c:v>1943.12.09.</c:v>
                </c:pt>
                <c:pt idx="1416">
                  <c:v>1943.12.09/10.</c:v>
                </c:pt>
                <c:pt idx="1417">
                  <c:v>1943.12.10.</c:v>
                </c:pt>
                <c:pt idx="1418">
                  <c:v>1943.12.10/11.</c:v>
                </c:pt>
                <c:pt idx="1419">
                  <c:v>1943.12.11.</c:v>
                </c:pt>
                <c:pt idx="1420">
                  <c:v>1943.12.11/12.</c:v>
                </c:pt>
                <c:pt idx="1421">
                  <c:v>1943.12.12.</c:v>
                </c:pt>
                <c:pt idx="1422">
                  <c:v>1943.12.12/13.</c:v>
                </c:pt>
                <c:pt idx="1423">
                  <c:v>1943.12.13.</c:v>
                </c:pt>
                <c:pt idx="1424">
                  <c:v>1943.12.13/14.</c:v>
                </c:pt>
                <c:pt idx="1425">
                  <c:v>1943.12.14.</c:v>
                </c:pt>
                <c:pt idx="1426">
                  <c:v>1943.12.14/15.</c:v>
                </c:pt>
                <c:pt idx="1427">
                  <c:v>1943.12.15.</c:v>
                </c:pt>
                <c:pt idx="1428">
                  <c:v>1943.12.15/16.</c:v>
                </c:pt>
                <c:pt idx="1429">
                  <c:v>1943.12.16.</c:v>
                </c:pt>
                <c:pt idx="1430">
                  <c:v>1943.12.16/17.</c:v>
                </c:pt>
                <c:pt idx="1431">
                  <c:v>1943.12.17.</c:v>
                </c:pt>
                <c:pt idx="1432">
                  <c:v>1943.12.17/18.</c:v>
                </c:pt>
                <c:pt idx="1433">
                  <c:v>1943.12.18.</c:v>
                </c:pt>
                <c:pt idx="1434">
                  <c:v>1943.12.18/19.</c:v>
                </c:pt>
                <c:pt idx="1435">
                  <c:v>1943.12.19.</c:v>
                </c:pt>
                <c:pt idx="1436">
                  <c:v>1943.12.19/20.</c:v>
                </c:pt>
                <c:pt idx="1437">
                  <c:v>1943.12.20.</c:v>
                </c:pt>
                <c:pt idx="1438">
                  <c:v>1943.12.20/21.</c:v>
                </c:pt>
                <c:pt idx="1439">
                  <c:v>1943.12.21.</c:v>
                </c:pt>
                <c:pt idx="1440">
                  <c:v>1943.12.21/22.</c:v>
                </c:pt>
                <c:pt idx="1441">
                  <c:v>1943.12.22.</c:v>
                </c:pt>
                <c:pt idx="1442">
                  <c:v>1943.12.22/23.</c:v>
                </c:pt>
                <c:pt idx="1443">
                  <c:v>1943.12.23.</c:v>
                </c:pt>
                <c:pt idx="1444">
                  <c:v>1943.12.23/24.</c:v>
                </c:pt>
                <c:pt idx="1445">
                  <c:v>1943.12.24.</c:v>
                </c:pt>
                <c:pt idx="1446">
                  <c:v>1943.12.24/25.</c:v>
                </c:pt>
                <c:pt idx="1447">
                  <c:v>1943.12.25.</c:v>
                </c:pt>
                <c:pt idx="1448">
                  <c:v>1943.12.25/26.</c:v>
                </c:pt>
                <c:pt idx="1449">
                  <c:v>1943.12.26.</c:v>
                </c:pt>
                <c:pt idx="1450">
                  <c:v>1943.12.26/27.</c:v>
                </c:pt>
                <c:pt idx="1451">
                  <c:v>1943.12.27.</c:v>
                </c:pt>
                <c:pt idx="1452">
                  <c:v>1943.12.27/28.</c:v>
                </c:pt>
                <c:pt idx="1453">
                  <c:v>1943.12.28.</c:v>
                </c:pt>
                <c:pt idx="1454">
                  <c:v>1943.12.28/29.</c:v>
                </c:pt>
                <c:pt idx="1455">
                  <c:v>1943.12.29.</c:v>
                </c:pt>
                <c:pt idx="1456">
                  <c:v>1943.12.29/30.</c:v>
                </c:pt>
                <c:pt idx="1457">
                  <c:v>1943.12.30.</c:v>
                </c:pt>
                <c:pt idx="1458">
                  <c:v>1943.12.30/31.</c:v>
                </c:pt>
                <c:pt idx="1459">
                  <c:v>1943.12.31.</c:v>
                </c:pt>
                <c:pt idx="1460">
                  <c:v>1943.12.31/01.</c:v>
                </c:pt>
                <c:pt idx="1461">
                  <c:v>1944.01.01.</c:v>
                </c:pt>
                <c:pt idx="1462">
                  <c:v>1944.01.01/02.</c:v>
                </c:pt>
                <c:pt idx="1463">
                  <c:v>1944.01.02.</c:v>
                </c:pt>
                <c:pt idx="1464">
                  <c:v>1944.01.02/03.</c:v>
                </c:pt>
                <c:pt idx="1465">
                  <c:v>1944.01.03.</c:v>
                </c:pt>
                <c:pt idx="1466">
                  <c:v>1944.01.03/04.</c:v>
                </c:pt>
                <c:pt idx="1467">
                  <c:v>1944.01.04.</c:v>
                </c:pt>
                <c:pt idx="1468">
                  <c:v>1944.01.04/05.</c:v>
                </c:pt>
                <c:pt idx="1469">
                  <c:v>1944.01.05.</c:v>
                </c:pt>
                <c:pt idx="1470">
                  <c:v>1944.01.05/06.</c:v>
                </c:pt>
                <c:pt idx="1471">
                  <c:v>1944.01.06.</c:v>
                </c:pt>
                <c:pt idx="1472">
                  <c:v>1944.01.06/07.</c:v>
                </c:pt>
                <c:pt idx="1473">
                  <c:v>1944.01.07.</c:v>
                </c:pt>
                <c:pt idx="1474">
                  <c:v>1944.01.07/08.</c:v>
                </c:pt>
                <c:pt idx="1475">
                  <c:v>1944.01.08.</c:v>
                </c:pt>
                <c:pt idx="1476">
                  <c:v>1944.01.08/09.</c:v>
                </c:pt>
                <c:pt idx="1477">
                  <c:v>1944.01.09.</c:v>
                </c:pt>
                <c:pt idx="1478">
                  <c:v>1944.01.09/10.</c:v>
                </c:pt>
                <c:pt idx="1479">
                  <c:v>1944.01.10.</c:v>
                </c:pt>
                <c:pt idx="1480">
                  <c:v>1944.01.10/11.</c:v>
                </c:pt>
                <c:pt idx="1481">
                  <c:v>1944.01.11.</c:v>
                </c:pt>
                <c:pt idx="1482">
                  <c:v>1944.01.11/12.</c:v>
                </c:pt>
                <c:pt idx="1483">
                  <c:v>1944.01.12.</c:v>
                </c:pt>
                <c:pt idx="1484">
                  <c:v>1944.01.12/13.</c:v>
                </c:pt>
                <c:pt idx="1485">
                  <c:v>1944.01.13.</c:v>
                </c:pt>
                <c:pt idx="1486">
                  <c:v>1944.01.13/14.</c:v>
                </c:pt>
                <c:pt idx="1487">
                  <c:v>1944.01.14.</c:v>
                </c:pt>
                <c:pt idx="1488">
                  <c:v>1944.01.14/15.</c:v>
                </c:pt>
                <c:pt idx="1489">
                  <c:v>1944.01.15.</c:v>
                </c:pt>
                <c:pt idx="1490">
                  <c:v>1944.01.15/16.</c:v>
                </c:pt>
                <c:pt idx="1491">
                  <c:v>1944.01.16.</c:v>
                </c:pt>
                <c:pt idx="1492">
                  <c:v>1944.01.16/17.</c:v>
                </c:pt>
                <c:pt idx="1493">
                  <c:v>1944.01.17.</c:v>
                </c:pt>
                <c:pt idx="1494">
                  <c:v>1944.01.17/18.</c:v>
                </c:pt>
                <c:pt idx="1495">
                  <c:v>1944.01.18.</c:v>
                </c:pt>
                <c:pt idx="1496">
                  <c:v>1944.01.18/19.</c:v>
                </c:pt>
                <c:pt idx="1497">
                  <c:v>1944.01.19.</c:v>
                </c:pt>
                <c:pt idx="1498">
                  <c:v>1944.01.19/20.</c:v>
                </c:pt>
                <c:pt idx="1499">
                  <c:v>1944.01.20.</c:v>
                </c:pt>
                <c:pt idx="1500">
                  <c:v>1944.01.20/21.</c:v>
                </c:pt>
                <c:pt idx="1501">
                  <c:v>1944.01.21.</c:v>
                </c:pt>
                <c:pt idx="1502">
                  <c:v>1944.01.21/22.</c:v>
                </c:pt>
                <c:pt idx="1503">
                  <c:v>1944.01.22.</c:v>
                </c:pt>
                <c:pt idx="1504">
                  <c:v>1944.01.22/23.</c:v>
                </c:pt>
                <c:pt idx="1505">
                  <c:v>1944.01.23.</c:v>
                </c:pt>
                <c:pt idx="1506">
                  <c:v>1944.01.23/24.</c:v>
                </c:pt>
                <c:pt idx="1507">
                  <c:v>1944.01.24.</c:v>
                </c:pt>
                <c:pt idx="1508">
                  <c:v>1944.01.24/25.</c:v>
                </c:pt>
                <c:pt idx="1509">
                  <c:v>1944.01.25.</c:v>
                </c:pt>
                <c:pt idx="1510">
                  <c:v>1944.01.25/26.</c:v>
                </c:pt>
                <c:pt idx="1511">
                  <c:v>1944.01.26.</c:v>
                </c:pt>
                <c:pt idx="1512">
                  <c:v>1944.01.26/27.</c:v>
                </c:pt>
                <c:pt idx="1513">
                  <c:v>1944.01.27.</c:v>
                </c:pt>
                <c:pt idx="1514">
                  <c:v>1944.01.27/28.</c:v>
                </c:pt>
                <c:pt idx="1515">
                  <c:v>1944.01.28.</c:v>
                </c:pt>
                <c:pt idx="1516">
                  <c:v>1944.01.28/29.</c:v>
                </c:pt>
                <c:pt idx="1517">
                  <c:v>1944.01.29.</c:v>
                </c:pt>
                <c:pt idx="1518">
                  <c:v>1944.01.29/30.</c:v>
                </c:pt>
                <c:pt idx="1519">
                  <c:v>1944.01.30.</c:v>
                </c:pt>
                <c:pt idx="1520">
                  <c:v>1944.01.30/31.</c:v>
                </c:pt>
                <c:pt idx="1521">
                  <c:v>1944.01.31.</c:v>
                </c:pt>
                <c:pt idx="1522">
                  <c:v>1944.01.31/01.</c:v>
                </c:pt>
                <c:pt idx="1523">
                  <c:v>1944.02.01.</c:v>
                </c:pt>
                <c:pt idx="1524">
                  <c:v>1944.02.01/02.</c:v>
                </c:pt>
                <c:pt idx="1525">
                  <c:v>1944.02.02.</c:v>
                </c:pt>
                <c:pt idx="1526">
                  <c:v>1944.02.02/03.</c:v>
                </c:pt>
                <c:pt idx="1527">
                  <c:v>1944.02.03.</c:v>
                </c:pt>
                <c:pt idx="1528">
                  <c:v>1944.02.03/04.</c:v>
                </c:pt>
                <c:pt idx="1529">
                  <c:v>1944.02.04.</c:v>
                </c:pt>
                <c:pt idx="1530">
                  <c:v>1944.02.04/05.</c:v>
                </c:pt>
                <c:pt idx="1531">
                  <c:v>1944.02.05.</c:v>
                </c:pt>
                <c:pt idx="1532">
                  <c:v>1944.02.05/06.</c:v>
                </c:pt>
                <c:pt idx="1533">
                  <c:v>1944.02.06.</c:v>
                </c:pt>
                <c:pt idx="1534">
                  <c:v>1944.02.06/07.</c:v>
                </c:pt>
                <c:pt idx="1535">
                  <c:v>1944.02.07.</c:v>
                </c:pt>
                <c:pt idx="1536">
                  <c:v>1944.02.07/08.</c:v>
                </c:pt>
                <c:pt idx="1537">
                  <c:v>1944.02.08.</c:v>
                </c:pt>
                <c:pt idx="1538">
                  <c:v>1944.02.08/09.</c:v>
                </c:pt>
                <c:pt idx="1539">
                  <c:v>1944.02.09.</c:v>
                </c:pt>
                <c:pt idx="1540">
                  <c:v>1944.02.09/10.</c:v>
                </c:pt>
                <c:pt idx="1541">
                  <c:v>1944.02.10.</c:v>
                </c:pt>
                <c:pt idx="1542">
                  <c:v>1944.02.10/11.</c:v>
                </c:pt>
                <c:pt idx="1543">
                  <c:v>1944.02.11.</c:v>
                </c:pt>
                <c:pt idx="1544">
                  <c:v>1944.02.11/12.</c:v>
                </c:pt>
                <c:pt idx="1545">
                  <c:v>1944.02.12.</c:v>
                </c:pt>
                <c:pt idx="1546">
                  <c:v>1944.02.12/13.</c:v>
                </c:pt>
                <c:pt idx="1547">
                  <c:v>1944.02.13.</c:v>
                </c:pt>
                <c:pt idx="1548">
                  <c:v>1944.02.13/14.</c:v>
                </c:pt>
                <c:pt idx="1549">
                  <c:v>1944.02.14.</c:v>
                </c:pt>
                <c:pt idx="1550">
                  <c:v>1944.02.14/15.</c:v>
                </c:pt>
                <c:pt idx="1551">
                  <c:v>1944.02.15.</c:v>
                </c:pt>
                <c:pt idx="1552">
                  <c:v>1944.02.15/16.</c:v>
                </c:pt>
                <c:pt idx="1553">
                  <c:v>1944.02.16.</c:v>
                </c:pt>
                <c:pt idx="1554">
                  <c:v>1944.02.16/17.</c:v>
                </c:pt>
                <c:pt idx="1555">
                  <c:v>1944.02.17.</c:v>
                </c:pt>
                <c:pt idx="1556">
                  <c:v>1944.02.17/18.</c:v>
                </c:pt>
                <c:pt idx="1557">
                  <c:v>1944.02.18.</c:v>
                </c:pt>
                <c:pt idx="1558">
                  <c:v>1944.02.18/19.</c:v>
                </c:pt>
                <c:pt idx="1559">
                  <c:v>1944.02.19.</c:v>
                </c:pt>
                <c:pt idx="1560">
                  <c:v>1944.02.19/20.</c:v>
                </c:pt>
                <c:pt idx="1561">
                  <c:v>1944.02.20.</c:v>
                </c:pt>
                <c:pt idx="1562">
                  <c:v>1944.02.20/21.</c:v>
                </c:pt>
                <c:pt idx="1563">
                  <c:v>1944.02.21.</c:v>
                </c:pt>
                <c:pt idx="1564">
                  <c:v>1944.02.21/22.</c:v>
                </c:pt>
                <c:pt idx="1565">
                  <c:v>1944.02.22.</c:v>
                </c:pt>
                <c:pt idx="1566">
                  <c:v>1944.02.22/23.</c:v>
                </c:pt>
                <c:pt idx="1567">
                  <c:v>1944.02.23.</c:v>
                </c:pt>
                <c:pt idx="1568">
                  <c:v>1944.02.23/24.</c:v>
                </c:pt>
                <c:pt idx="1569">
                  <c:v>1944.02.24.</c:v>
                </c:pt>
                <c:pt idx="1570">
                  <c:v>1944.02.24/25.</c:v>
                </c:pt>
                <c:pt idx="1571">
                  <c:v>1944.02.25.</c:v>
                </c:pt>
                <c:pt idx="1572">
                  <c:v>1944.02.25/26.</c:v>
                </c:pt>
                <c:pt idx="1573">
                  <c:v>1944.02.26.</c:v>
                </c:pt>
                <c:pt idx="1574">
                  <c:v>1944.02.26/27.</c:v>
                </c:pt>
                <c:pt idx="1575">
                  <c:v>1944.02.27.</c:v>
                </c:pt>
                <c:pt idx="1576">
                  <c:v>1944.02.27/28.</c:v>
                </c:pt>
                <c:pt idx="1577">
                  <c:v>1944.02.28.</c:v>
                </c:pt>
                <c:pt idx="1578">
                  <c:v>1944.02.28/29.</c:v>
                </c:pt>
                <c:pt idx="1579">
                  <c:v>1944.02.29.</c:v>
                </c:pt>
                <c:pt idx="1580">
                  <c:v>1944.02.29/01.</c:v>
                </c:pt>
                <c:pt idx="1581">
                  <c:v>1944.03.01.</c:v>
                </c:pt>
                <c:pt idx="1582">
                  <c:v>1944.03.01/02.</c:v>
                </c:pt>
                <c:pt idx="1583">
                  <c:v>1944.03.02.</c:v>
                </c:pt>
                <c:pt idx="1584">
                  <c:v>1944.03.02/03.</c:v>
                </c:pt>
                <c:pt idx="1585">
                  <c:v>1944.03.03.</c:v>
                </c:pt>
                <c:pt idx="1586">
                  <c:v>1944.03.03/04.</c:v>
                </c:pt>
                <c:pt idx="1587">
                  <c:v>1944.03.04.</c:v>
                </c:pt>
                <c:pt idx="1588">
                  <c:v>1944.03.04/05.</c:v>
                </c:pt>
                <c:pt idx="1589">
                  <c:v>1944.03.05.</c:v>
                </c:pt>
                <c:pt idx="1590">
                  <c:v>1944.03.05/06.</c:v>
                </c:pt>
                <c:pt idx="1591">
                  <c:v>1944.03.06.</c:v>
                </c:pt>
                <c:pt idx="1592">
                  <c:v>1944.03.06/07.</c:v>
                </c:pt>
                <c:pt idx="1593">
                  <c:v>1944.03.07.</c:v>
                </c:pt>
                <c:pt idx="1594">
                  <c:v>1944.03.07/08.</c:v>
                </c:pt>
                <c:pt idx="1595">
                  <c:v>1944.03.08.</c:v>
                </c:pt>
                <c:pt idx="1596">
                  <c:v>1944.03.08/09.</c:v>
                </c:pt>
                <c:pt idx="1597">
                  <c:v>1944.03.09.</c:v>
                </c:pt>
                <c:pt idx="1598">
                  <c:v>1944.03.09/10.</c:v>
                </c:pt>
                <c:pt idx="1599">
                  <c:v>1944.03.10.</c:v>
                </c:pt>
                <c:pt idx="1600">
                  <c:v>1944.03.10/11.</c:v>
                </c:pt>
                <c:pt idx="1601">
                  <c:v>1944.03.11.</c:v>
                </c:pt>
                <c:pt idx="1602">
                  <c:v>1944.03.11/12.</c:v>
                </c:pt>
                <c:pt idx="1603">
                  <c:v>1944.03.12.</c:v>
                </c:pt>
                <c:pt idx="1604">
                  <c:v>1944.03.12/13.</c:v>
                </c:pt>
                <c:pt idx="1605">
                  <c:v>1944.03.13.</c:v>
                </c:pt>
                <c:pt idx="1606">
                  <c:v>1944.03.13/14.</c:v>
                </c:pt>
                <c:pt idx="1607">
                  <c:v>1944.03.14.</c:v>
                </c:pt>
                <c:pt idx="1608">
                  <c:v>1944.03.14/15.</c:v>
                </c:pt>
                <c:pt idx="1609">
                  <c:v>1944.03.15.</c:v>
                </c:pt>
                <c:pt idx="1610">
                  <c:v>1944.03.15/16.</c:v>
                </c:pt>
                <c:pt idx="1611">
                  <c:v>1944.03.16.</c:v>
                </c:pt>
                <c:pt idx="1612">
                  <c:v>1944.03.16/17.</c:v>
                </c:pt>
                <c:pt idx="1613">
                  <c:v>1944.03.17.</c:v>
                </c:pt>
                <c:pt idx="1614">
                  <c:v>1944.03.17/18.</c:v>
                </c:pt>
                <c:pt idx="1615">
                  <c:v>1944.03.18.</c:v>
                </c:pt>
                <c:pt idx="1616">
                  <c:v>1944.03.18/19.</c:v>
                </c:pt>
                <c:pt idx="1617">
                  <c:v>1944.03.19.</c:v>
                </c:pt>
                <c:pt idx="1618">
                  <c:v>1944.03.19/20.</c:v>
                </c:pt>
                <c:pt idx="1619">
                  <c:v>1944.03.20.</c:v>
                </c:pt>
                <c:pt idx="1620">
                  <c:v>1944.03.20/21.</c:v>
                </c:pt>
                <c:pt idx="1621">
                  <c:v>1944.03.21.</c:v>
                </c:pt>
                <c:pt idx="1622">
                  <c:v>1944.03.21/22.</c:v>
                </c:pt>
                <c:pt idx="1623">
                  <c:v>1944.03.22.</c:v>
                </c:pt>
                <c:pt idx="1624">
                  <c:v>1944.03.22/23.</c:v>
                </c:pt>
                <c:pt idx="1625">
                  <c:v>1944.03.22/24.</c:v>
                </c:pt>
                <c:pt idx="1626">
                  <c:v>1944.03.22/25.</c:v>
                </c:pt>
                <c:pt idx="1627">
                  <c:v>1944.03.23.</c:v>
                </c:pt>
                <c:pt idx="1628">
                  <c:v>1944.03.23/24.</c:v>
                </c:pt>
                <c:pt idx="1629">
                  <c:v>1944.03.24.</c:v>
                </c:pt>
                <c:pt idx="1630">
                  <c:v>1944.03.24/25.</c:v>
                </c:pt>
                <c:pt idx="1631">
                  <c:v>1944.03.25.</c:v>
                </c:pt>
                <c:pt idx="1632">
                  <c:v>1944.03.25/26.</c:v>
                </c:pt>
                <c:pt idx="1633">
                  <c:v>1944.03.26.</c:v>
                </c:pt>
                <c:pt idx="1634">
                  <c:v>1944.03.26/27.</c:v>
                </c:pt>
                <c:pt idx="1635">
                  <c:v>1944.03.27.</c:v>
                </c:pt>
                <c:pt idx="1636">
                  <c:v>1944.03.27/28.</c:v>
                </c:pt>
                <c:pt idx="1637">
                  <c:v>1944.03.28.</c:v>
                </c:pt>
                <c:pt idx="1638">
                  <c:v>1944.03.28/29.</c:v>
                </c:pt>
                <c:pt idx="1639">
                  <c:v>1944.03.29.</c:v>
                </c:pt>
                <c:pt idx="1640">
                  <c:v>1944.03.29/30.</c:v>
                </c:pt>
                <c:pt idx="1641">
                  <c:v>1944.03.30.</c:v>
                </c:pt>
                <c:pt idx="1642">
                  <c:v>1944.03.30/31.</c:v>
                </c:pt>
                <c:pt idx="1643">
                  <c:v>1944.03.31.</c:v>
                </c:pt>
                <c:pt idx="1644">
                  <c:v>1944.03.31/01.</c:v>
                </c:pt>
                <c:pt idx="1645">
                  <c:v>1944.04.01.</c:v>
                </c:pt>
                <c:pt idx="1646">
                  <c:v>1944.04.01/02.</c:v>
                </c:pt>
                <c:pt idx="1647">
                  <c:v>1944.04.02.</c:v>
                </c:pt>
                <c:pt idx="1648">
                  <c:v>1944.04.02/03.</c:v>
                </c:pt>
                <c:pt idx="1649">
                  <c:v>1944.04.03.</c:v>
                </c:pt>
                <c:pt idx="1650">
                  <c:v>1944.04.03/04.</c:v>
                </c:pt>
                <c:pt idx="1651">
                  <c:v>1944.04.04.</c:v>
                </c:pt>
                <c:pt idx="1652">
                  <c:v>1944.04.04/05.</c:v>
                </c:pt>
                <c:pt idx="1653">
                  <c:v>1944.04.05.</c:v>
                </c:pt>
                <c:pt idx="1654">
                  <c:v>1944.04.05/06.</c:v>
                </c:pt>
                <c:pt idx="1655">
                  <c:v>1944.04.06.</c:v>
                </c:pt>
                <c:pt idx="1656">
                  <c:v>1944.04.06/07.</c:v>
                </c:pt>
                <c:pt idx="1657">
                  <c:v>1944.04.07.</c:v>
                </c:pt>
                <c:pt idx="1658">
                  <c:v>1944.04.07/08.</c:v>
                </c:pt>
                <c:pt idx="1659">
                  <c:v>1944.04.08.</c:v>
                </c:pt>
                <c:pt idx="1660">
                  <c:v>1944.04.08/09.</c:v>
                </c:pt>
                <c:pt idx="1661">
                  <c:v>1944.04.09.</c:v>
                </c:pt>
                <c:pt idx="1662">
                  <c:v>1944.04.09/10.</c:v>
                </c:pt>
                <c:pt idx="1663">
                  <c:v>1944.04.10.</c:v>
                </c:pt>
                <c:pt idx="1664">
                  <c:v>1944.04.10/11.</c:v>
                </c:pt>
                <c:pt idx="1665">
                  <c:v>1944.04.11.</c:v>
                </c:pt>
                <c:pt idx="1666">
                  <c:v>1944.04.11/12.</c:v>
                </c:pt>
                <c:pt idx="1667">
                  <c:v>1944.04.12.</c:v>
                </c:pt>
                <c:pt idx="1668">
                  <c:v>1944.04.12/13.</c:v>
                </c:pt>
                <c:pt idx="1669">
                  <c:v>1944.04.13.</c:v>
                </c:pt>
                <c:pt idx="1670">
                  <c:v>1944.04.13/14.</c:v>
                </c:pt>
                <c:pt idx="1671">
                  <c:v>1944.04.14.</c:v>
                </c:pt>
                <c:pt idx="1672">
                  <c:v>1944.04.14/15.</c:v>
                </c:pt>
                <c:pt idx="1673">
                  <c:v>1944.04.15.</c:v>
                </c:pt>
                <c:pt idx="1674">
                  <c:v>1944.04.15/16.</c:v>
                </c:pt>
                <c:pt idx="1675">
                  <c:v>1944.04.16.</c:v>
                </c:pt>
                <c:pt idx="1676">
                  <c:v>1944.04.16/17.</c:v>
                </c:pt>
                <c:pt idx="1677">
                  <c:v>1944.04.17.</c:v>
                </c:pt>
                <c:pt idx="1678">
                  <c:v>1944.04.17/18.</c:v>
                </c:pt>
                <c:pt idx="1679">
                  <c:v>1944.04.18.</c:v>
                </c:pt>
                <c:pt idx="1680">
                  <c:v>1944.04.18/19.</c:v>
                </c:pt>
                <c:pt idx="1681">
                  <c:v>1944.04.19.</c:v>
                </c:pt>
                <c:pt idx="1682">
                  <c:v>1944.04.19/20.</c:v>
                </c:pt>
                <c:pt idx="1683">
                  <c:v>1944.04.20.</c:v>
                </c:pt>
                <c:pt idx="1684">
                  <c:v>1944.04.20/21.</c:v>
                </c:pt>
                <c:pt idx="1685">
                  <c:v>1944.04.21.</c:v>
                </c:pt>
                <c:pt idx="1686">
                  <c:v>1944.04.21/22.</c:v>
                </c:pt>
                <c:pt idx="1687">
                  <c:v>1944.04.22.</c:v>
                </c:pt>
                <c:pt idx="1688">
                  <c:v>1944.04.22/23.</c:v>
                </c:pt>
                <c:pt idx="1689">
                  <c:v>1944.04.23.</c:v>
                </c:pt>
                <c:pt idx="1690">
                  <c:v>1944.04.23/24.</c:v>
                </c:pt>
                <c:pt idx="1691">
                  <c:v>1944.04.24.</c:v>
                </c:pt>
                <c:pt idx="1692">
                  <c:v>1944.04.24/25.</c:v>
                </c:pt>
                <c:pt idx="1693">
                  <c:v>1944.04.25.</c:v>
                </c:pt>
                <c:pt idx="1694">
                  <c:v>1944.04.25/26.</c:v>
                </c:pt>
                <c:pt idx="1695">
                  <c:v>1944.04.26.</c:v>
                </c:pt>
                <c:pt idx="1696">
                  <c:v>1944.04.26/27.</c:v>
                </c:pt>
                <c:pt idx="1697">
                  <c:v>1944.04.27.</c:v>
                </c:pt>
                <c:pt idx="1698">
                  <c:v>1944.04.27/28.</c:v>
                </c:pt>
                <c:pt idx="1699">
                  <c:v>1944.04.28.</c:v>
                </c:pt>
                <c:pt idx="1700">
                  <c:v>1944.04.28/29.</c:v>
                </c:pt>
                <c:pt idx="1701">
                  <c:v>1944.04.29.</c:v>
                </c:pt>
                <c:pt idx="1702">
                  <c:v>1944.04.29/30.</c:v>
                </c:pt>
                <c:pt idx="1703">
                  <c:v>1944.04.30.</c:v>
                </c:pt>
                <c:pt idx="1704">
                  <c:v>1944.04.30/01.</c:v>
                </c:pt>
                <c:pt idx="1705">
                  <c:v>1944.05.01.</c:v>
                </c:pt>
                <c:pt idx="1706">
                  <c:v>1944.05.01/02.</c:v>
                </c:pt>
                <c:pt idx="1707">
                  <c:v>1944.05.02.</c:v>
                </c:pt>
                <c:pt idx="1708">
                  <c:v>1944.05.02/03.</c:v>
                </c:pt>
                <c:pt idx="1709">
                  <c:v>1944.05.03.</c:v>
                </c:pt>
                <c:pt idx="1710">
                  <c:v>1944.05.03/04.</c:v>
                </c:pt>
                <c:pt idx="1711">
                  <c:v>1944.05.04.</c:v>
                </c:pt>
                <c:pt idx="1712">
                  <c:v>1944.05.04/05.</c:v>
                </c:pt>
                <c:pt idx="1713">
                  <c:v>1944.05.05.</c:v>
                </c:pt>
                <c:pt idx="1714">
                  <c:v>1944.05.05/06.</c:v>
                </c:pt>
                <c:pt idx="1715">
                  <c:v>1944.05.06.</c:v>
                </c:pt>
                <c:pt idx="1716">
                  <c:v>1944.05.06/07.</c:v>
                </c:pt>
                <c:pt idx="1717">
                  <c:v>1944.05.07.</c:v>
                </c:pt>
                <c:pt idx="1718">
                  <c:v>1944.05.07/08.</c:v>
                </c:pt>
                <c:pt idx="1719">
                  <c:v>1944.05.08.</c:v>
                </c:pt>
                <c:pt idx="1720">
                  <c:v>1944.05.08/09.</c:v>
                </c:pt>
                <c:pt idx="1721">
                  <c:v>1944.05.09.</c:v>
                </c:pt>
                <c:pt idx="1722">
                  <c:v>1944.05.09/10.</c:v>
                </c:pt>
                <c:pt idx="1723">
                  <c:v>1944.05.10.</c:v>
                </c:pt>
                <c:pt idx="1724">
                  <c:v>1944.05.10/11.</c:v>
                </c:pt>
                <c:pt idx="1725">
                  <c:v>1944.05.11.</c:v>
                </c:pt>
                <c:pt idx="1726">
                  <c:v>1944.05.11/12.</c:v>
                </c:pt>
                <c:pt idx="1727">
                  <c:v>1944.05.12.</c:v>
                </c:pt>
                <c:pt idx="1728">
                  <c:v>1944.05.12/13.</c:v>
                </c:pt>
                <c:pt idx="1729">
                  <c:v>1944.05.13.</c:v>
                </c:pt>
                <c:pt idx="1730">
                  <c:v>1944.05.13/14.</c:v>
                </c:pt>
                <c:pt idx="1731">
                  <c:v>1944.05.14.</c:v>
                </c:pt>
                <c:pt idx="1732">
                  <c:v>1944.05.14/15.</c:v>
                </c:pt>
                <c:pt idx="1733">
                  <c:v>1944.05.15.</c:v>
                </c:pt>
                <c:pt idx="1734">
                  <c:v>1944.05.15/16.</c:v>
                </c:pt>
                <c:pt idx="1735">
                  <c:v>1944.05.16.</c:v>
                </c:pt>
                <c:pt idx="1736">
                  <c:v>1944.05.16/17.</c:v>
                </c:pt>
                <c:pt idx="1737">
                  <c:v>1944.05.17.</c:v>
                </c:pt>
                <c:pt idx="1738">
                  <c:v>1944.05.17/18.</c:v>
                </c:pt>
                <c:pt idx="1739">
                  <c:v>1944.05.18.</c:v>
                </c:pt>
                <c:pt idx="1740">
                  <c:v>1944.05.18/19.</c:v>
                </c:pt>
                <c:pt idx="1741">
                  <c:v>1944.05.19.</c:v>
                </c:pt>
                <c:pt idx="1742">
                  <c:v>1944.05.19/20.</c:v>
                </c:pt>
                <c:pt idx="1743">
                  <c:v>1944.05.20.</c:v>
                </c:pt>
                <c:pt idx="1744">
                  <c:v>1944.05.20/21.</c:v>
                </c:pt>
                <c:pt idx="1745">
                  <c:v>1944.05.21.</c:v>
                </c:pt>
                <c:pt idx="1746">
                  <c:v>1944.05.21/22.</c:v>
                </c:pt>
                <c:pt idx="1747">
                  <c:v>1944.05.22.</c:v>
                </c:pt>
                <c:pt idx="1748">
                  <c:v>1944.05.22/23.</c:v>
                </c:pt>
                <c:pt idx="1749">
                  <c:v>1944.05.23.</c:v>
                </c:pt>
                <c:pt idx="1750">
                  <c:v>1944.05.23/24.</c:v>
                </c:pt>
                <c:pt idx="1751">
                  <c:v>1944.05.24.</c:v>
                </c:pt>
                <c:pt idx="1752">
                  <c:v>1944.05.24/25.</c:v>
                </c:pt>
                <c:pt idx="1753">
                  <c:v>1944.05.25.</c:v>
                </c:pt>
                <c:pt idx="1754">
                  <c:v>1944.05.25/26.</c:v>
                </c:pt>
                <c:pt idx="1755">
                  <c:v>1944.05.26.</c:v>
                </c:pt>
                <c:pt idx="1756">
                  <c:v>1944.05.26/27.</c:v>
                </c:pt>
                <c:pt idx="1757">
                  <c:v>1944.05.27.</c:v>
                </c:pt>
                <c:pt idx="1758">
                  <c:v>1944.05.27/28.</c:v>
                </c:pt>
                <c:pt idx="1759">
                  <c:v>1944.05.28.</c:v>
                </c:pt>
                <c:pt idx="1760">
                  <c:v>1944.05.28/29.</c:v>
                </c:pt>
                <c:pt idx="1761">
                  <c:v>1944.05.29.</c:v>
                </c:pt>
                <c:pt idx="1762">
                  <c:v>1944.05.29/30.</c:v>
                </c:pt>
                <c:pt idx="1763">
                  <c:v>1944.05.30.</c:v>
                </c:pt>
                <c:pt idx="1764">
                  <c:v>1944.05.30/31.</c:v>
                </c:pt>
                <c:pt idx="1765">
                  <c:v>1944.05.31.</c:v>
                </c:pt>
                <c:pt idx="1766">
                  <c:v>1944.05.31/01.</c:v>
                </c:pt>
                <c:pt idx="1767">
                  <c:v>1944.06.01.</c:v>
                </c:pt>
                <c:pt idx="1768">
                  <c:v>1944.06.01/02.</c:v>
                </c:pt>
                <c:pt idx="1769">
                  <c:v>1944.06.02.</c:v>
                </c:pt>
                <c:pt idx="1770">
                  <c:v>1944.06.02/03.</c:v>
                </c:pt>
                <c:pt idx="1771">
                  <c:v>1944.06.03.</c:v>
                </c:pt>
                <c:pt idx="1772">
                  <c:v>1944.06.03/04.</c:v>
                </c:pt>
                <c:pt idx="1773">
                  <c:v>1944.06.04.</c:v>
                </c:pt>
                <c:pt idx="1774">
                  <c:v>1944.06.04/05.</c:v>
                </c:pt>
                <c:pt idx="1775">
                  <c:v>1944.06.05.</c:v>
                </c:pt>
                <c:pt idx="1776">
                  <c:v>1944.06.05/06.</c:v>
                </c:pt>
                <c:pt idx="1777">
                  <c:v>1944.06.06.</c:v>
                </c:pt>
                <c:pt idx="1778">
                  <c:v>1944.06.06/07.</c:v>
                </c:pt>
                <c:pt idx="1779">
                  <c:v>1944.06.07.</c:v>
                </c:pt>
                <c:pt idx="1780">
                  <c:v>1944.06.07/08.</c:v>
                </c:pt>
                <c:pt idx="1781">
                  <c:v>1944.06.08.</c:v>
                </c:pt>
                <c:pt idx="1782">
                  <c:v>1944.06.08/09.</c:v>
                </c:pt>
                <c:pt idx="1783">
                  <c:v>1944.06.09.</c:v>
                </c:pt>
                <c:pt idx="1784">
                  <c:v>1944.06.09/10.</c:v>
                </c:pt>
                <c:pt idx="1785">
                  <c:v>1944.06.10.</c:v>
                </c:pt>
                <c:pt idx="1786">
                  <c:v>1944.06.10/11.</c:v>
                </c:pt>
                <c:pt idx="1787">
                  <c:v>1944.06.11.</c:v>
                </c:pt>
                <c:pt idx="1788">
                  <c:v>1944.06.11/12.</c:v>
                </c:pt>
                <c:pt idx="1789">
                  <c:v>1944.06.12.</c:v>
                </c:pt>
                <c:pt idx="1790">
                  <c:v>1944.06.12/13.</c:v>
                </c:pt>
                <c:pt idx="1791">
                  <c:v>1944.06.13.</c:v>
                </c:pt>
                <c:pt idx="1792">
                  <c:v>1944.06.13/14.</c:v>
                </c:pt>
                <c:pt idx="1793">
                  <c:v>1944.06.14.</c:v>
                </c:pt>
                <c:pt idx="1794">
                  <c:v>1944.06.14/15.</c:v>
                </c:pt>
                <c:pt idx="1795">
                  <c:v>1944.06.15.</c:v>
                </c:pt>
                <c:pt idx="1796">
                  <c:v>1944.06.15/16.</c:v>
                </c:pt>
                <c:pt idx="1797">
                  <c:v>1944.06.16.</c:v>
                </c:pt>
                <c:pt idx="1798">
                  <c:v>1944.06.16/17.</c:v>
                </c:pt>
                <c:pt idx="1799">
                  <c:v>1944.06.17.</c:v>
                </c:pt>
                <c:pt idx="1800">
                  <c:v>1944.06.17/18.</c:v>
                </c:pt>
                <c:pt idx="1801">
                  <c:v>1944.06.18.</c:v>
                </c:pt>
                <c:pt idx="1802">
                  <c:v>1944.06.18/19.</c:v>
                </c:pt>
                <c:pt idx="1803">
                  <c:v>1944.06.19.</c:v>
                </c:pt>
                <c:pt idx="1804">
                  <c:v>1944.06.19/20.</c:v>
                </c:pt>
                <c:pt idx="1805">
                  <c:v>1944.06.20.</c:v>
                </c:pt>
                <c:pt idx="1806">
                  <c:v>1944.06.20/21.</c:v>
                </c:pt>
                <c:pt idx="1807">
                  <c:v>1944.06.21.</c:v>
                </c:pt>
                <c:pt idx="1808">
                  <c:v>1944.06.21/22.</c:v>
                </c:pt>
                <c:pt idx="1809">
                  <c:v>1944.06.22.</c:v>
                </c:pt>
                <c:pt idx="1810">
                  <c:v>1944.06.22/23.</c:v>
                </c:pt>
                <c:pt idx="1811">
                  <c:v>1944.06.23.</c:v>
                </c:pt>
                <c:pt idx="1812">
                  <c:v>1944.06.23/24.</c:v>
                </c:pt>
                <c:pt idx="1813">
                  <c:v>1944.06.24.</c:v>
                </c:pt>
                <c:pt idx="1814">
                  <c:v>1944.06.24/25.</c:v>
                </c:pt>
                <c:pt idx="1815">
                  <c:v>1944.06.25.</c:v>
                </c:pt>
                <c:pt idx="1816">
                  <c:v>1944.06.25/26.</c:v>
                </c:pt>
                <c:pt idx="1817">
                  <c:v>1944.06.26.</c:v>
                </c:pt>
                <c:pt idx="1818">
                  <c:v>1944.06.26/27.</c:v>
                </c:pt>
                <c:pt idx="1819">
                  <c:v>1944.06.27.</c:v>
                </c:pt>
                <c:pt idx="1820">
                  <c:v>1944.06.27/28.</c:v>
                </c:pt>
                <c:pt idx="1821">
                  <c:v>1944.06.28.</c:v>
                </c:pt>
                <c:pt idx="1822">
                  <c:v>1944.06.28/29.</c:v>
                </c:pt>
                <c:pt idx="1823">
                  <c:v>1944.06.29.</c:v>
                </c:pt>
                <c:pt idx="1824">
                  <c:v>1944.06.29/30.</c:v>
                </c:pt>
                <c:pt idx="1825">
                  <c:v>1944.06.30.</c:v>
                </c:pt>
                <c:pt idx="1826">
                  <c:v>1944.06.30/01.</c:v>
                </c:pt>
                <c:pt idx="1827">
                  <c:v>1944.07.01.</c:v>
                </c:pt>
                <c:pt idx="1828">
                  <c:v>1944.07.01/02.</c:v>
                </c:pt>
                <c:pt idx="1829">
                  <c:v>1944.07.02.</c:v>
                </c:pt>
                <c:pt idx="1830">
                  <c:v>1944.07.02/03.</c:v>
                </c:pt>
                <c:pt idx="1831">
                  <c:v>1944.07.03.</c:v>
                </c:pt>
                <c:pt idx="1832">
                  <c:v>1944.07.03/04.</c:v>
                </c:pt>
                <c:pt idx="1833">
                  <c:v>1944.07.04.</c:v>
                </c:pt>
                <c:pt idx="1834">
                  <c:v>1944.07.04/05.</c:v>
                </c:pt>
                <c:pt idx="1835">
                  <c:v>1944.07.05.</c:v>
                </c:pt>
                <c:pt idx="1836">
                  <c:v>1944.07.05/06.</c:v>
                </c:pt>
                <c:pt idx="1837">
                  <c:v>1944.07.06.</c:v>
                </c:pt>
                <c:pt idx="1838">
                  <c:v>1944.07.06/07.</c:v>
                </c:pt>
                <c:pt idx="1839">
                  <c:v>1944.07.07.</c:v>
                </c:pt>
                <c:pt idx="1840">
                  <c:v>1944.07.07/08.</c:v>
                </c:pt>
                <c:pt idx="1841">
                  <c:v>1944.07.08.</c:v>
                </c:pt>
                <c:pt idx="1842">
                  <c:v>1944.07.08/09.</c:v>
                </c:pt>
                <c:pt idx="1843">
                  <c:v>1944.07.09.</c:v>
                </c:pt>
                <c:pt idx="1844">
                  <c:v>1944.07.09/10.</c:v>
                </c:pt>
                <c:pt idx="1845">
                  <c:v>1944.07.10.</c:v>
                </c:pt>
                <c:pt idx="1846">
                  <c:v>1944.07.10/11.</c:v>
                </c:pt>
                <c:pt idx="1847">
                  <c:v>1944.07.11.</c:v>
                </c:pt>
                <c:pt idx="1848">
                  <c:v>1944.07.11/12.</c:v>
                </c:pt>
                <c:pt idx="1849">
                  <c:v>1944.07.12.</c:v>
                </c:pt>
                <c:pt idx="1850">
                  <c:v>1944.07.12/13.</c:v>
                </c:pt>
                <c:pt idx="1851">
                  <c:v>1944.07.13.</c:v>
                </c:pt>
                <c:pt idx="1852">
                  <c:v>1944.07.13/14.</c:v>
                </c:pt>
                <c:pt idx="1853">
                  <c:v>1944.07.14.</c:v>
                </c:pt>
                <c:pt idx="1854">
                  <c:v>1944.07.14/15.</c:v>
                </c:pt>
                <c:pt idx="1855">
                  <c:v>1944.07.15.</c:v>
                </c:pt>
                <c:pt idx="1856">
                  <c:v>1944.07.15/16.</c:v>
                </c:pt>
                <c:pt idx="1857">
                  <c:v>1944.07.16.</c:v>
                </c:pt>
                <c:pt idx="1858">
                  <c:v>1944.07.16/17.</c:v>
                </c:pt>
                <c:pt idx="1859">
                  <c:v>1944.07.17.</c:v>
                </c:pt>
                <c:pt idx="1860">
                  <c:v>1944.07.17/18.</c:v>
                </c:pt>
                <c:pt idx="1861">
                  <c:v>1944.07.18.</c:v>
                </c:pt>
                <c:pt idx="1862">
                  <c:v>1944.07.18/19.</c:v>
                </c:pt>
                <c:pt idx="1863">
                  <c:v>1944.07.19.</c:v>
                </c:pt>
                <c:pt idx="1864">
                  <c:v>1944.07.19/20.</c:v>
                </c:pt>
                <c:pt idx="1865">
                  <c:v>1944.07.20.</c:v>
                </c:pt>
                <c:pt idx="1866">
                  <c:v>1944.07.20/21.</c:v>
                </c:pt>
                <c:pt idx="1867">
                  <c:v>1944.07.21.</c:v>
                </c:pt>
                <c:pt idx="1868">
                  <c:v>1944.07.21/22.</c:v>
                </c:pt>
                <c:pt idx="1869">
                  <c:v>1944.07.22.</c:v>
                </c:pt>
                <c:pt idx="1870">
                  <c:v>1944.07.22/23.</c:v>
                </c:pt>
                <c:pt idx="1871">
                  <c:v>1944.07.23.</c:v>
                </c:pt>
                <c:pt idx="1872">
                  <c:v>1944.07.23/24.</c:v>
                </c:pt>
                <c:pt idx="1873">
                  <c:v>1944.07.24.</c:v>
                </c:pt>
                <c:pt idx="1874">
                  <c:v>1944.07.24/25.</c:v>
                </c:pt>
                <c:pt idx="1875">
                  <c:v>1944.07.25.</c:v>
                </c:pt>
                <c:pt idx="1876">
                  <c:v>1944.07.25/26.</c:v>
                </c:pt>
                <c:pt idx="1877">
                  <c:v>1944.07.26.</c:v>
                </c:pt>
                <c:pt idx="1878">
                  <c:v>1944.07.26/27.</c:v>
                </c:pt>
                <c:pt idx="1879">
                  <c:v>1944.07.27.</c:v>
                </c:pt>
                <c:pt idx="1880">
                  <c:v>1944.07.27/28.</c:v>
                </c:pt>
                <c:pt idx="1881">
                  <c:v>1944.07.28.</c:v>
                </c:pt>
                <c:pt idx="1882">
                  <c:v>1944.07.28/29.</c:v>
                </c:pt>
                <c:pt idx="1883">
                  <c:v>1944.07.29.</c:v>
                </c:pt>
                <c:pt idx="1884">
                  <c:v>1944.07.29/30.</c:v>
                </c:pt>
                <c:pt idx="1885">
                  <c:v>1944.07.30.</c:v>
                </c:pt>
                <c:pt idx="1886">
                  <c:v>1944.07.30/31.</c:v>
                </c:pt>
                <c:pt idx="1887">
                  <c:v>1944.07.31.</c:v>
                </c:pt>
                <c:pt idx="1888">
                  <c:v>1944.07.31/01.</c:v>
                </c:pt>
                <c:pt idx="1889">
                  <c:v>1944.08.01.</c:v>
                </c:pt>
                <c:pt idx="1890">
                  <c:v>1944.08.01/02.</c:v>
                </c:pt>
                <c:pt idx="1891">
                  <c:v>1944.08.02.</c:v>
                </c:pt>
                <c:pt idx="1892">
                  <c:v>1944.08.02/03.</c:v>
                </c:pt>
                <c:pt idx="1893">
                  <c:v>1944.08.03.</c:v>
                </c:pt>
                <c:pt idx="1894">
                  <c:v>1944.08.03/04.</c:v>
                </c:pt>
                <c:pt idx="1895">
                  <c:v>1944.08.04.</c:v>
                </c:pt>
                <c:pt idx="1896">
                  <c:v>1944.08.04/05.</c:v>
                </c:pt>
                <c:pt idx="1897">
                  <c:v>1944.08.05.</c:v>
                </c:pt>
                <c:pt idx="1898">
                  <c:v>1944.08.05/06.</c:v>
                </c:pt>
                <c:pt idx="1899">
                  <c:v>1944.08.06.</c:v>
                </c:pt>
                <c:pt idx="1900">
                  <c:v>1944.08.06/07.</c:v>
                </c:pt>
                <c:pt idx="1901">
                  <c:v>1944.08.07.</c:v>
                </c:pt>
                <c:pt idx="1902">
                  <c:v>1944.08.07/08.</c:v>
                </c:pt>
                <c:pt idx="1903">
                  <c:v>1944.08.08.</c:v>
                </c:pt>
                <c:pt idx="1904">
                  <c:v>1944.08.08/09.</c:v>
                </c:pt>
                <c:pt idx="1905">
                  <c:v>1944.08.09.</c:v>
                </c:pt>
                <c:pt idx="1906">
                  <c:v>1944.08.09/10.</c:v>
                </c:pt>
                <c:pt idx="1907">
                  <c:v>1944.08.10.</c:v>
                </c:pt>
                <c:pt idx="1908">
                  <c:v>1944.08.10/11.</c:v>
                </c:pt>
                <c:pt idx="1909">
                  <c:v>1944.08.11.</c:v>
                </c:pt>
                <c:pt idx="1910">
                  <c:v>1944.08.11/12.</c:v>
                </c:pt>
                <c:pt idx="1911">
                  <c:v>1944.08.12.</c:v>
                </c:pt>
                <c:pt idx="1912">
                  <c:v>1944.08.12/13.</c:v>
                </c:pt>
                <c:pt idx="1913">
                  <c:v>1944.08.13.</c:v>
                </c:pt>
                <c:pt idx="1914">
                  <c:v>1944.08.13/14.</c:v>
                </c:pt>
                <c:pt idx="1915">
                  <c:v>1944.08.14.</c:v>
                </c:pt>
                <c:pt idx="1916">
                  <c:v>1944.08.14/15.</c:v>
                </c:pt>
                <c:pt idx="1917">
                  <c:v>1944.08.15.</c:v>
                </c:pt>
                <c:pt idx="1918">
                  <c:v>1944.08.15/16.</c:v>
                </c:pt>
                <c:pt idx="1919">
                  <c:v>1944.08.16.</c:v>
                </c:pt>
                <c:pt idx="1920">
                  <c:v>1944.08.16/17.</c:v>
                </c:pt>
                <c:pt idx="1921">
                  <c:v>1944.08.17.</c:v>
                </c:pt>
                <c:pt idx="1922">
                  <c:v>1944.08.17/18.</c:v>
                </c:pt>
                <c:pt idx="1923">
                  <c:v>1944.08.18.</c:v>
                </c:pt>
                <c:pt idx="1924">
                  <c:v>1944.08.18/19.</c:v>
                </c:pt>
                <c:pt idx="1925">
                  <c:v>1944.08.19.</c:v>
                </c:pt>
                <c:pt idx="1926">
                  <c:v>1944.08.19/20.</c:v>
                </c:pt>
                <c:pt idx="1927">
                  <c:v>1944.08.20.</c:v>
                </c:pt>
                <c:pt idx="1928">
                  <c:v>1944.08.20/21.</c:v>
                </c:pt>
                <c:pt idx="1929">
                  <c:v>1944.08.21.</c:v>
                </c:pt>
                <c:pt idx="1930">
                  <c:v>1944.08.21/22.</c:v>
                </c:pt>
                <c:pt idx="1931">
                  <c:v>1944.08.22.</c:v>
                </c:pt>
                <c:pt idx="1932">
                  <c:v>1944.08.22/23.</c:v>
                </c:pt>
                <c:pt idx="1933">
                  <c:v>1944.08.23.</c:v>
                </c:pt>
                <c:pt idx="1934">
                  <c:v>1944.08.23/24.</c:v>
                </c:pt>
                <c:pt idx="1935">
                  <c:v>1944.08.24.</c:v>
                </c:pt>
                <c:pt idx="1936">
                  <c:v>1944.08.24/25.</c:v>
                </c:pt>
                <c:pt idx="1937">
                  <c:v>1944.08.25.</c:v>
                </c:pt>
                <c:pt idx="1938">
                  <c:v>1944.08.25/26.</c:v>
                </c:pt>
                <c:pt idx="1939">
                  <c:v>1944.08.26.</c:v>
                </c:pt>
                <c:pt idx="1940">
                  <c:v>1944.08.26/27.</c:v>
                </c:pt>
                <c:pt idx="1941">
                  <c:v>1944.08.27.</c:v>
                </c:pt>
                <c:pt idx="1942">
                  <c:v>1944.08.27/28.</c:v>
                </c:pt>
                <c:pt idx="1943">
                  <c:v>1944.08.28.</c:v>
                </c:pt>
                <c:pt idx="1944">
                  <c:v>1944.08.28/29.</c:v>
                </c:pt>
                <c:pt idx="1945">
                  <c:v>1944.08.29.</c:v>
                </c:pt>
                <c:pt idx="1946">
                  <c:v>1944.08.29/30.</c:v>
                </c:pt>
                <c:pt idx="1947">
                  <c:v>1944.08.30.</c:v>
                </c:pt>
                <c:pt idx="1948">
                  <c:v>1944.08.30/31.</c:v>
                </c:pt>
                <c:pt idx="1949">
                  <c:v>1944.08.31.</c:v>
                </c:pt>
                <c:pt idx="1950">
                  <c:v>1944.08.31/01.</c:v>
                </c:pt>
                <c:pt idx="1951">
                  <c:v>1944.09.01.</c:v>
                </c:pt>
                <c:pt idx="1952">
                  <c:v>1944.09.01/02.</c:v>
                </c:pt>
                <c:pt idx="1953">
                  <c:v>1944.09.02.</c:v>
                </c:pt>
                <c:pt idx="1954">
                  <c:v>1944.09.02/03.</c:v>
                </c:pt>
                <c:pt idx="1955">
                  <c:v>1944.09.03.</c:v>
                </c:pt>
                <c:pt idx="1956">
                  <c:v>1944.09.03/04.</c:v>
                </c:pt>
                <c:pt idx="1957">
                  <c:v>1944.09.04.</c:v>
                </c:pt>
                <c:pt idx="1958">
                  <c:v>1944.09.04/05.</c:v>
                </c:pt>
                <c:pt idx="1959">
                  <c:v>1944.09.05.</c:v>
                </c:pt>
                <c:pt idx="1960">
                  <c:v>1944.09.05/06.</c:v>
                </c:pt>
                <c:pt idx="1961">
                  <c:v>1944.09.06.</c:v>
                </c:pt>
                <c:pt idx="1962">
                  <c:v>1944.09.06/07.</c:v>
                </c:pt>
                <c:pt idx="1963">
                  <c:v>1944.09.07.</c:v>
                </c:pt>
                <c:pt idx="1964">
                  <c:v>1944.09.07/08.</c:v>
                </c:pt>
                <c:pt idx="1965">
                  <c:v>1944.09.08.</c:v>
                </c:pt>
                <c:pt idx="1966">
                  <c:v>1944.09.08/09.</c:v>
                </c:pt>
                <c:pt idx="1967">
                  <c:v>1944.09.09.</c:v>
                </c:pt>
                <c:pt idx="1968">
                  <c:v>1944.09.09/10.</c:v>
                </c:pt>
                <c:pt idx="1969">
                  <c:v>1944.09.10.</c:v>
                </c:pt>
                <c:pt idx="1970">
                  <c:v>1944.09.10/11.</c:v>
                </c:pt>
                <c:pt idx="1971">
                  <c:v>1944.09.11.</c:v>
                </c:pt>
                <c:pt idx="1972">
                  <c:v>1944.09.11/12.</c:v>
                </c:pt>
                <c:pt idx="1973">
                  <c:v>1944.09.12.</c:v>
                </c:pt>
                <c:pt idx="1974">
                  <c:v>1944.09.12/13.</c:v>
                </c:pt>
                <c:pt idx="1975">
                  <c:v>1944.09.13.</c:v>
                </c:pt>
                <c:pt idx="1976">
                  <c:v>1944.09.13/14.</c:v>
                </c:pt>
                <c:pt idx="1977">
                  <c:v>1944.09.14.</c:v>
                </c:pt>
                <c:pt idx="1978">
                  <c:v>1944.09.14/15.</c:v>
                </c:pt>
                <c:pt idx="1979">
                  <c:v>1944.09.15.</c:v>
                </c:pt>
                <c:pt idx="1980">
                  <c:v>1944.09.15/16.</c:v>
                </c:pt>
                <c:pt idx="1981">
                  <c:v>1944.09.16.</c:v>
                </c:pt>
                <c:pt idx="1982">
                  <c:v>1944.09.16/17.</c:v>
                </c:pt>
                <c:pt idx="1983">
                  <c:v>1944.09.17.</c:v>
                </c:pt>
                <c:pt idx="1984">
                  <c:v>1944.09.17/18.</c:v>
                </c:pt>
                <c:pt idx="1985">
                  <c:v>1944.09.18.</c:v>
                </c:pt>
                <c:pt idx="1986">
                  <c:v>1944.09.18/19.</c:v>
                </c:pt>
                <c:pt idx="1987">
                  <c:v>1944.09.19.</c:v>
                </c:pt>
                <c:pt idx="1988">
                  <c:v>1944.09.19/20.</c:v>
                </c:pt>
                <c:pt idx="1989">
                  <c:v>1944.09.20.</c:v>
                </c:pt>
                <c:pt idx="1990">
                  <c:v>1944.09.20/21.</c:v>
                </c:pt>
                <c:pt idx="1991">
                  <c:v>1944.09.21.</c:v>
                </c:pt>
                <c:pt idx="1992">
                  <c:v>1944.09.21/22.</c:v>
                </c:pt>
                <c:pt idx="1993">
                  <c:v>1944.09.22.</c:v>
                </c:pt>
                <c:pt idx="1994">
                  <c:v>1944.09.22/23.</c:v>
                </c:pt>
                <c:pt idx="1995">
                  <c:v>1944.09.23.</c:v>
                </c:pt>
                <c:pt idx="1996">
                  <c:v>1944.09.23/24.</c:v>
                </c:pt>
                <c:pt idx="1997">
                  <c:v>1944.09.24.</c:v>
                </c:pt>
                <c:pt idx="1998">
                  <c:v>1944.09.24/25.</c:v>
                </c:pt>
                <c:pt idx="1999">
                  <c:v>1944.09.25.</c:v>
                </c:pt>
                <c:pt idx="2000">
                  <c:v>1944.09.25/26.</c:v>
                </c:pt>
                <c:pt idx="2001">
                  <c:v>1944.09.26.</c:v>
                </c:pt>
                <c:pt idx="2002">
                  <c:v>1944.09.26/27.</c:v>
                </c:pt>
                <c:pt idx="2003">
                  <c:v>1944.09.27.</c:v>
                </c:pt>
                <c:pt idx="2004">
                  <c:v>1944.09.27/28.</c:v>
                </c:pt>
                <c:pt idx="2005">
                  <c:v>1944.09.28.</c:v>
                </c:pt>
                <c:pt idx="2006">
                  <c:v>1944.09.28/29.</c:v>
                </c:pt>
                <c:pt idx="2007">
                  <c:v>1944.09.29.</c:v>
                </c:pt>
                <c:pt idx="2008">
                  <c:v>1944.09.29/30.</c:v>
                </c:pt>
                <c:pt idx="2009">
                  <c:v>1944.09.30.</c:v>
                </c:pt>
                <c:pt idx="2010">
                  <c:v>1944.09.30/01.</c:v>
                </c:pt>
                <c:pt idx="2011">
                  <c:v>1944.10.01.</c:v>
                </c:pt>
                <c:pt idx="2012">
                  <c:v>1944.10.01/02.</c:v>
                </c:pt>
                <c:pt idx="2013">
                  <c:v>1944.10.02.</c:v>
                </c:pt>
                <c:pt idx="2014">
                  <c:v>1944.10.02/03.</c:v>
                </c:pt>
                <c:pt idx="2015">
                  <c:v>1944.10.03.</c:v>
                </c:pt>
                <c:pt idx="2016">
                  <c:v>1944.10.03/04.</c:v>
                </c:pt>
                <c:pt idx="2017">
                  <c:v>1944.10.04.</c:v>
                </c:pt>
                <c:pt idx="2018">
                  <c:v>1944.10.04/05.</c:v>
                </c:pt>
                <c:pt idx="2019">
                  <c:v>1944.10.05.</c:v>
                </c:pt>
                <c:pt idx="2020">
                  <c:v>1944.10.05/06.</c:v>
                </c:pt>
                <c:pt idx="2021">
                  <c:v>1944.10.06.</c:v>
                </c:pt>
                <c:pt idx="2022">
                  <c:v>1944.10.06/07.</c:v>
                </c:pt>
                <c:pt idx="2023">
                  <c:v>1944.10.07.</c:v>
                </c:pt>
                <c:pt idx="2024">
                  <c:v>1944.10.07/08.</c:v>
                </c:pt>
                <c:pt idx="2025">
                  <c:v>1944.10.08.</c:v>
                </c:pt>
                <c:pt idx="2026">
                  <c:v>1944.10.08/09.</c:v>
                </c:pt>
                <c:pt idx="2027">
                  <c:v>1944.10.09.</c:v>
                </c:pt>
                <c:pt idx="2028">
                  <c:v>1944.10.09/10.</c:v>
                </c:pt>
                <c:pt idx="2029">
                  <c:v>1944.10.10.</c:v>
                </c:pt>
                <c:pt idx="2030">
                  <c:v>1944.10.10/11.</c:v>
                </c:pt>
                <c:pt idx="2031">
                  <c:v>1944.10.11.</c:v>
                </c:pt>
                <c:pt idx="2032">
                  <c:v>1944.10.11/12.</c:v>
                </c:pt>
                <c:pt idx="2033">
                  <c:v>1944.10.12.</c:v>
                </c:pt>
                <c:pt idx="2034">
                  <c:v>1944.10.12/13.</c:v>
                </c:pt>
                <c:pt idx="2035">
                  <c:v>1944.10.13.</c:v>
                </c:pt>
                <c:pt idx="2036">
                  <c:v>1944.10.13/14.</c:v>
                </c:pt>
                <c:pt idx="2037">
                  <c:v>1944.10.14.</c:v>
                </c:pt>
                <c:pt idx="2038">
                  <c:v>1944.10.14/15.</c:v>
                </c:pt>
                <c:pt idx="2039">
                  <c:v>1944.10.15.</c:v>
                </c:pt>
                <c:pt idx="2040">
                  <c:v>1944.10.15/16.</c:v>
                </c:pt>
                <c:pt idx="2041">
                  <c:v>1944.10.16.</c:v>
                </c:pt>
                <c:pt idx="2042">
                  <c:v>1944.10.16/17.</c:v>
                </c:pt>
                <c:pt idx="2043">
                  <c:v>1944.10.17.</c:v>
                </c:pt>
                <c:pt idx="2044">
                  <c:v>1944.10.17/18.</c:v>
                </c:pt>
                <c:pt idx="2045">
                  <c:v>1944.10.18.</c:v>
                </c:pt>
                <c:pt idx="2046">
                  <c:v>1944.10.18/19.</c:v>
                </c:pt>
                <c:pt idx="2047">
                  <c:v>1944.10.19.</c:v>
                </c:pt>
                <c:pt idx="2048">
                  <c:v>1944.10.19/20.</c:v>
                </c:pt>
                <c:pt idx="2049">
                  <c:v>1944.10.20.</c:v>
                </c:pt>
                <c:pt idx="2050">
                  <c:v>1944.10.20/21.</c:v>
                </c:pt>
                <c:pt idx="2051">
                  <c:v>1944.10.21.</c:v>
                </c:pt>
                <c:pt idx="2052">
                  <c:v>1944.10.21/22.</c:v>
                </c:pt>
                <c:pt idx="2053">
                  <c:v>1944.10.22.</c:v>
                </c:pt>
                <c:pt idx="2054">
                  <c:v>1944.10.22/23.</c:v>
                </c:pt>
                <c:pt idx="2055">
                  <c:v>1944.10.23.</c:v>
                </c:pt>
                <c:pt idx="2056">
                  <c:v>1944.10.23/24.</c:v>
                </c:pt>
                <c:pt idx="2057">
                  <c:v>1944.10.24.</c:v>
                </c:pt>
                <c:pt idx="2058">
                  <c:v>1944.10.24/25.</c:v>
                </c:pt>
                <c:pt idx="2059">
                  <c:v>1944.10.25.</c:v>
                </c:pt>
                <c:pt idx="2060">
                  <c:v>1944.10.25/26.</c:v>
                </c:pt>
                <c:pt idx="2061">
                  <c:v>1944.10.26.</c:v>
                </c:pt>
                <c:pt idx="2062">
                  <c:v>1944.10.26/27.</c:v>
                </c:pt>
                <c:pt idx="2063">
                  <c:v>1944.10.27.</c:v>
                </c:pt>
                <c:pt idx="2064">
                  <c:v>1944.10.27/28.</c:v>
                </c:pt>
                <c:pt idx="2065">
                  <c:v>1944.10.28.</c:v>
                </c:pt>
                <c:pt idx="2066">
                  <c:v>1944.10.28/29.</c:v>
                </c:pt>
                <c:pt idx="2067">
                  <c:v>1944.10.29.</c:v>
                </c:pt>
                <c:pt idx="2068">
                  <c:v>1944.10.29/30.</c:v>
                </c:pt>
                <c:pt idx="2069">
                  <c:v>1944.10.30.</c:v>
                </c:pt>
                <c:pt idx="2070">
                  <c:v>1944.10.30/31.</c:v>
                </c:pt>
                <c:pt idx="2071">
                  <c:v>1944.10.31.</c:v>
                </c:pt>
                <c:pt idx="2072">
                  <c:v>1944.10.31/01.</c:v>
                </c:pt>
                <c:pt idx="2073">
                  <c:v>1944.11.01.</c:v>
                </c:pt>
                <c:pt idx="2074">
                  <c:v>1944.11.01/02.</c:v>
                </c:pt>
                <c:pt idx="2075">
                  <c:v>1944.11.02.</c:v>
                </c:pt>
                <c:pt idx="2076">
                  <c:v>1944.11.02/03.</c:v>
                </c:pt>
                <c:pt idx="2077">
                  <c:v>1944.11.03.</c:v>
                </c:pt>
                <c:pt idx="2078">
                  <c:v>1944.11.03/04.</c:v>
                </c:pt>
                <c:pt idx="2079">
                  <c:v>1944.11.04.</c:v>
                </c:pt>
                <c:pt idx="2080">
                  <c:v>1944.11.04/05.</c:v>
                </c:pt>
                <c:pt idx="2081">
                  <c:v>1944.11.05.</c:v>
                </c:pt>
                <c:pt idx="2082">
                  <c:v>1944.11.05/06.</c:v>
                </c:pt>
                <c:pt idx="2083">
                  <c:v>1944.11.06.</c:v>
                </c:pt>
                <c:pt idx="2084">
                  <c:v>1944.11.06/07.</c:v>
                </c:pt>
                <c:pt idx="2085">
                  <c:v>1944.11.07.</c:v>
                </c:pt>
                <c:pt idx="2086">
                  <c:v>1944.11.07/08.</c:v>
                </c:pt>
                <c:pt idx="2087">
                  <c:v>1944.11.08.</c:v>
                </c:pt>
                <c:pt idx="2088">
                  <c:v>1944.11.08/09.</c:v>
                </c:pt>
                <c:pt idx="2089">
                  <c:v>1944.11.09.</c:v>
                </c:pt>
                <c:pt idx="2090">
                  <c:v>1944.11.09/10.</c:v>
                </c:pt>
                <c:pt idx="2091">
                  <c:v>1944.11.10.</c:v>
                </c:pt>
                <c:pt idx="2092">
                  <c:v>1944.11.10/11.</c:v>
                </c:pt>
                <c:pt idx="2093">
                  <c:v>1944.11.11.</c:v>
                </c:pt>
                <c:pt idx="2094">
                  <c:v>1944.11.11/12.</c:v>
                </c:pt>
                <c:pt idx="2095">
                  <c:v>1944.11.12.</c:v>
                </c:pt>
                <c:pt idx="2096">
                  <c:v>1944.11.12/13.</c:v>
                </c:pt>
                <c:pt idx="2097">
                  <c:v>1944.11.13.</c:v>
                </c:pt>
                <c:pt idx="2098">
                  <c:v>1944.11.13/14.</c:v>
                </c:pt>
                <c:pt idx="2099">
                  <c:v>1944.11.14.</c:v>
                </c:pt>
                <c:pt idx="2100">
                  <c:v>1944.11.14/15.</c:v>
                </c:pt>
                <c:pt idx="2101">
                  <c:v>1944.11.15.</c:v>
                </c:pt>
                <c:pt idx="2102">
                  <c:v>1944.11.15/16.</c:v>
                </c:pt>
                <c:pt idx="2103">
                  <c:v>1944.11.16.</c:v>
                </c:pt>
                <c:pt idx="2104">
                  <c:v>1944.11.16/17.</c:v>
                </c:pt>
                <c:pt idx="2105">
                  <c:v>1944.11.17.</c:v>
                </c:pt>
                <c:pt idx="2106">
                  <c:v>1944.11.17/18.</c:v>
                </c:pt>
                <c:pt idx="2107">
                  <c:v>1944.11.18.</c:v>
                </c:pt>
                <c:pt idx="2108">
                  <c:v>1944.11.18/19.</c:v>
                </c:pt>
                <c:pt idx="2109">
                  <c:v>1944.11.19.</c:v>
                </c:pt>
                <c:pt idx="2110">
                  <c:v>1944.11.19/20.</c:v>
                </c:pt>
                <c:pt idx="2111">
                  <c:v>1944.11.20.</c:v>
                </c:pt>
                <c:pt idx="2112">
                  <c:v>1944.11.20/21.</c:v>
                </c:pt>
                <c:pt idx="2113">
                  <c:v>1944.11.21.</c:v>
                </c:pt>
                <c:pt idx="2114">
                  <c:v>1944.11.21/22.</c:v>
                </c:pt>
                <c:pt idx="2115">
                  <c:v>1944.11.22.</c:v>
                </c:pt>
                <c:pt idx="2116">
                  <c:v>1944.11.22/23.</c:v>
                </c:pt>
                <c:pt idx="2117">
                  <c:v>1944.11.23.</c:v>
                </c:pt>
                <c:pt idx="2118">
                  <c:v>1944.11.23/24.</c:v>
                </c:pt>
                <c:pt idx="2119">
                  <c:v>1944.11.24.</c:v>
                </c:pt>
                <c:pt idx="2120">
                  <c:v>1944.11.24/25.</c:v>
                </c:pt>
                <c:pt idx="2121">
                  <c:v>1944.11.25.</c:v>
                </c:pt>
                <c:pt idx="2122">
                  <c:v>1944.11.25/26.</c:v>
                </c:pt>
                <c:pt idx="2123">
                  <c:v>1944.11.26.</c:v>
                </c:pt>
                <c:pt idx="2124">
                  <c:v>1944.11.26/27.</c:v>
                </c:pt>
                <c:pt idx="2125">
                  <c:v>1944.11.27.</c:v>
                </c:pt>
                <c:pt idx="2126">
                  <c:v>1944.11.27/28.</c:v>
                </c:pt>
                <c:pt idx="2127">
                  <c:v>1944.11.28.</c:v>
                </c:pt>
                <c:pt idx="2128">
                  <c:v>1944.11.28/29.</c:v>
                </c:pt>
                <c:pt idx="2129">
                  <c:v>1944.11.29.</c:v>
                </c:pt>
                <c:pt idx="2130">
                  <c:v>1944.11.29/30.</c:v>
                </c:pt>
                <c:pt idx="2131">
                  <c:v>1944.11.30.</c:v>
                </c:pt>
                <c:pt idx="2132">
                  <c:v>1944.11.30/01.</c:v>
                </c:pt>
                <c:pt idx="2133">
                  <c:v>1944.12.01.</c:v>
                </c:pt>
                <c:pt idx="2134">
                  <c:v>1944.12.01/02.</c:v>
                </c:pt>
                <c:pt idx="2135">
                  <c:v>1944.12.02.</c:v>
                </c:pt>
                <c:pt idx="2136">
                  <c:v>1944.12.02/03.</c:v>
                </c:pt>
                <c:pt idx="2137">
                  <c:v>1944.12.03.</c:v>
                </c:pt>
                <c:pt idx="2138">
                  <c:v>1944.12.03/04.</c:v>
                </c:pt>
                <c:pt idx="2139">
                  <c:v>1944.12.04.</c:v>
                </c:pt>
                <c:pt idx="2140">
                  <c:v>1944.12.04/05.</c:v>
                </c:pt>
                <c:pt idx="2141">
                  <c:v>1944.12.05.</c:v>
                </c:pt>
                <c:pt idx="2142">
                  <c:v>1944.12.05/06.</c:v>
                </c:pt>
                <c:pt idx="2143">
                  <c:v>1944.12.06.</c:v>
                </c:pt>
                <c:pt idx="2144">
                  <c:v>1944.12.06/07.</c:v>
                </c:pt>
                <c:pt idx="2145">
                  <c:v>1944.12.07.</c:v>
                </c:pt>
                <c:pt idx="2146">
                  <c:v>1944.12.07/08.</c:v>
                </c:pt>
                <c:pt idx="2147">
                  <c:v>1944.12.08.</c:v>
                </c:pt>
                <c:pt idx="2148">
                  <c:v>1944.12.08/09.</c:v>
                </c:pt>
                <c:pt idx="2149">
                  <c:v>1944.12.09.</c:v>
                </c:pt>
                <c:pt idx="2150">
                  <c:v>1944.12.09/10.</c:v>
                </c:pt>
                <c:pt idx="2151">
                  <c:v>1944.12.10.</c:v>
                </c:pt>
                <c:pt idx="2152">
                  <c:v>1944.12.10/11.</c:v>
                </c:pt>
                <c:pt idx="2153">
                  <c:v>1944.12.11.</c:v>
                </c:pt>
                <c:pt idx="2154">
                  <c:v>1944.12.11/12.</c:v>
                </c:pt>
                <c:pt idx="2155">
                  <c:v>1944.12.12.</c:v>
                </c:pt>
                <c:pt idx="2156">
                  <c:v>1944.12.12/13.</c:v>
                </c:pt>
                <c:pt idx="2157">
                  <c:v>1944.12.13.</c:v>
                </c:pt>
                <c:pt idx="2158">
                  <c:v>1944.12.13/14.</c:v>
                </c:pt>
                <c:pt idx="2159">
                  <c:v>1944.12.14.</c:v>
                </c:pt>
                <c:pt idx="2160">
                  <c:v>1944.12.14/15.</c:v>
                </c:pt>
                <c:pt idx="2161">
                  <c:v>1944.12.15.</c:v>
                </c:pt>
                <c:pt idx="2162">
                  <c:v>1944.12.15/16.</c:v>
                </c:pt>
                <c:pt idx="2163">
                  <c:v>1944.12.16.</c:v>
                </c:pt>
                <c:pt idx="2164">
                  <c:v>1944.12.16/17.</c:v>
                </c:pt>
                <c:pt idx="2165">
                  <c:v>1944.12.17.</c:v>
                </c:pt>
                <c:pt idx="2166">
                  <c:v>1944.12.17/18.</c:v>
                </c:pt>
                <c:pt idx="2167">
                  <c:v>1944.12.18.</c:v>
                </c:pt>
                <c:pt idx="2168">
                  <c:v>1944.12.18/19.</c:v>
                </c:pt>
                <c:pt idx="2169">
                  <c:v>1944.12.19.</c:v>
                </c:pt>
                <c:pt idx="2170">
                  <c:v>1944.12.19/20.</c:v>
                </c:pt>
                <c:pt idx="2171">
                  <c:v>1944.12.20.</c:v>
                </c:pt>
                <c:pt idx="2172">
                  <c:v>1944.12.20/21.</c:v>
                </c:pt>
                <c:pt idx="2173">
                  <c:v>1944.12.21.</c:v>
                </c:pt>
                <c:pt idx="2174">
                  <c:v>1944.12.21/22.</c:v>
                </c:pt>
                <c:pt idx="2175">
                  <c:v>1944.12.22.</c:v>
                </c:pt>
                <c:pt idx="2176">
                  <c:v>1944.12.22/23.</c:v>
                </c:pt>
                <c:pt idx="2177">
                  <c:v>1944.12.23.</c:v>
                </c:pt>
                <c:pt idx="2178">
                  <c:v>1944.12.23/24.</c:v>
                </c:pt>
                <c:pt idx="2179">
                  <c:v>1944.12.24.</c:v>
                </c:pt>
                <c:pt idx="2180">
                  <c:v>1944.12.24/25.</c:v>
                </c:pt>
                <c:pt idx="2181">
                  <c:v>1944.12.25.</c:v>
                </c:pt>
                <c:pt idx="2182">
                  <c:v>1944.12.25/26.</c:v>
                </c:pt>
                <c:pt idx="2183">
                  <c:v>1944.12.26.</c:v>
                </c:pt>
                <c:pt idx="2184">
                  <c:v>1944.12.26/27.</c:v>
                </c:pt>
                <c:pt idx="2185">
                  <c:v>1944.12.27.</c:v>
                </c:pt>
                <c:pt idx="2186">
                  <c:v>1944.12.27/28.</c:v>
                </c:pt>
                <c:pt idx="2187">
                  <c:v>1944.12.28.</c:v>
                </c:pt>
                <c:pt idx="2188">
                  <c:v>1944.12.28/29.</c:v>
                </c:pt>
                <c:pt idx="2189">
                  <c:v>1944.12.29.</c:v>
                </c:pt>
                <c:pt idx="2190">
                  <c:v>1944.12.29/30.</c:v>
                </c:pt>
                <c:pt idx="2191">
                  <c:v>1944.12.30.</c:v>
                </c:pt>
                <c:pt idx="2192">
                  <c:v>1944.12.30/31.</c:v>
                </c:pt>
                <c:pt idx="2193">
                  <c:v>1944.12.31.</c:v>
                </c:pt>
                <c:pt idx="2194">
                  <c:v>1944.12.31/01.</c:v>
                </c:pt>
                <c:pt idx="2195">
                  <c:v>1945.01.01.</c:v>
                </c:pt>
                <c:pt idx="2196">
                  <c:v>1945.01.01/02.</c:v>
                </c:pt>
                <c:pt idx="2197">
                  <c:v>1945.01.02.</c:v>
                </c:pt>
                <c:pt idx="2198">
                  <c:v>1945.01.02/03.</c:v>
                </c:pt>
                <c:pt idx="2199">
                  <c:v>1945.01.03.</c:v>
                </c:pt>
                <c:pt idx="2200">
                  <c:v>1945.01.03/04.</c:v>
                </c:pt>
                <c:pt idx="2201">
                  <c:v>1945.01.04.</c:v>
                </c:pt>
                <c:pt idx="2202">
                  <c:v>1945.01.04/05.</c:v>
                </c:pt>
                <c:pt idx="2203">
                  <c:v>1945.01.05.</c:v>
                </c:pt>
                <c:pt idx="2204">
                  <c:v>1945.01.05/06.</c:v>
                </c:pt>
                <c:pt idx="2205">
                  <c:v>1945.01.06.</c:v>
                </c:pt>
                <c:pt idx="2206">
                  <c:v>1945.01.06/07.</c:v>
                </c:pt>
                <c:pt idx="2207">
                  <c:v>1945.01.07.</c:v>
                </c:pt>
                <c:pt idx="2208">
                  <c:v>1945.01.07/08.</c:v>
                </c:pt>
                <c:pt idx="2209">
                  <c:v>1945.01.08.</c:v>
                </c:pt>
                <c:pt idx="2210">
                  <c:v>1945.01.08/09.</c:v>
                </c:pt>
                <c:pt idx="2211">
                  <c:v>1945.01.09.</c:v>
                </c:pt>
                <c:pt idx="2212">
                  <c:v>1945.01.09/10.</c:v>
                </c:pt>
                <c:pt idx="2213">
                  <c:v>1945.01.10.</c:v>
                </c:pt>
                <c:pt idx="2214">
                  <c:v>1945.01.10/11.</c:v>
                </c:pt>
                <c:pt idx="2215">
                  <c:v>1945.01.11.</c:v>
                </c:pt>
                <c:pt idx="2216">
                  <c:v>1945.01.11/12.</c:v>
                </c:pt>
                <c:pt idx="2217">
                  <c:v>1945.01.12.</c:v>
                </c:pt>
                <c:pt idx="2218">
                  <c:v>1945.01.12/13.</c:v>
                </c:pt>
                <c:pt idx="2219">
                  <c:v>1945.01.13.</c:v>
                </c:pt>
                <c:pt idx="2220">
                  <c:v>1945.01.13/14.</c:v>
                </c:pt>
                <c:pt idx="2221">
                  <c:v>1945.01.14.</c:v>
                </c:pt>
                <c:pt idx="2222">
                  <c:v>1945.01.14/15.</c:v>
                </c:pt>
                <c:pt idx="2223">
                  <c:v>1945.01.15.</c:v>
                </c:pt>
                <c:pt idx="2224">
                  <c:v>1945.01.15/16.</c:v>
                </c:pt>
                <c:pt idx="2225">
                  <c:v>1945.01.16.</c:v>
                </c:pt>
                <c:pt idx="2226">
                  <c:v>1945.01.16/17.</c:v>
                </c:pt>
                <c:pt idx="2227">
                  <c:v>1945.01.17.</c:v>
                </c:pt>
                <c:pt idx="2228">
                  <c:v>1945.01.17/18.</c:v>
                </c:pt>
                <c:pt idx="2229">
                  <c:v>1945.01.18.</c:v>
                </c:pt>
                <c:pt idx="2230">
                  <c:v>1945.01.18/19.</c:v>
                </c:pt>
                <c:pt idx="2231">
                  <c:v>1945.01.19.</c:v>
                </c:pt>
                <c:pt idx="2232">
                  <c:v>1945.01.19/20.</c:v>
                </c:pt>
                <c:pt idx="2233">
                  <c:v>1945.01.20.</c:v>
                </c:pt>
                <c:pt idx="2234">
                  <c:v>1945.01.20/21.</c:v>
                </c:pt>
                <c:pt idx="2235">
                  <c:v>1945.01.21.</c:v>
                </c:pt>
                <c:pt idx="2236">
                  <c:v>1945.01.21/22.</c:v>
                </c:pt>
                <c:pt idx="2237">
                  <c:v>1945.01.22.</c:v>
                </c:pt>
                <c:pt idx="2238">
                  <c:v>1945.01.22/23.</c:v>
                </c:pt>
                <c:pt idx="2239">
                  <c:v>1945.01.23.</c:v>
                </c:pt>
                <c:pt idx="2240">
                  <c:v>1945.01.23/24.</c:v>
                </c:pt>
                <c:pt idx="2241">
                  <c:v>1945.01.24.</c:v>
                </c:pt>
                <c:pt idx="2242">
                  <c:v>1945.01.24/25.</c:v>
                </c:pt>
                <c:pt idx="2243">
                  <c:v>1945.01.25.</c:v>
                </c:pt>
                <c:pt idx="2244">
                  <c:v>1945.01.25/26.</c:v>
                </c:pt>
                <c:pt idx="2245">
                  <c:v>1945.01.26.</c:v>
                </c:pt>
                <c:pt idx="2246">
                  <c:v>1945.01.26/27.</c:v>
                </c:pt>
                <c:pt idx="2247">
                  <c:v>1945.01.27.</c:v>
                </c:pt>
                <c:pt idx="2248">
                  <c:v>1945.01.27/28.</c:v>
                </c:pt>
                <c:pt idx="2249">
                  <c:v>1945.01.28.</c:v>
                </c:pt>
                <c:pt idx="2250">
                  <c:v>1945.01.28/29.</c:v>
                </c:pt>
                <c:pt idx="2251">
                  <c:v>1945.01.29.</c:v>
                </c:pt>
                <c:pt idx="2252">
                  <c:v>1945.01.29/30.</c:v>
                </c:pt>
                <c:pt idx="2253">
                  <c:v>1945.01.30.</c:v>
                </c:pt>
                <c:pt idx="2254">
                  <c:v>1945.01.30/31.</c:v>
                </c:pt>
                <c:pt idx="2255">
                  <c:v>1945.01.31.</c:v>
                </c:pt>
                <c:pt idx="2256">
                  <c:v>1945.01.31/01.</c:v>
                </c:pt>
                <c:pt idx="2257">
                  <c:v>1945.02.01.</c:v>
                </c:pt>
                <c:pt idx="2258">
                  <c:v>1945.02.01/02.</c:v>
                </c:pt>
                <c:pt idx="2259">
                  <c:v>1945.02.02.</c:v>
                </c:pt>
                <c:pt idx="2260">
                  <c:v>1945.02.02/03.</c:v>
                </c:pt>
                <c:pt idx="2261">
                  <c:v>1945.02.03.</c:v>
                </c:pt>
                <c:pt idx="2262">
                  <c:v>1945.02.03/04.</c:v>
                </c:pt>
                <c:pt idx="2263">
                  <c:v>1945.02.04.</c:v>
                </c:pt>
                <c:pt idx="2264">
                  <c:v>1945.02.04/05.</c:v>
                </c:pt>
                <c:pt idx="2265">
                  <c:v>1945.02.05.</c:v>
                </c:pt>
                <c:pt idx="2266">
                  <c:v>1945.02.05/06.</c:v>
                </c:pt>
                <c:pt idx="2267">
                  <c:v>1945.02.06.</c:v>
                </c:pt>
                <c:pt idx="2268">
                  <c:v>1945.02.06/07.</c:v>
                </c:pt>
                <c:pt idx="2269">
                  <c:v>1945.02.07.</c:v>
                </c:pt>
                <c:pt idx="2270">
                  <c:v>1945.02.07/08.</c:v>
                </c:pt>
                <c:pt idx="2271">
                  <c:v>1945.02.08.</c:v>
                </c:pt>
                <c:pt idx="2272">
                  <c:v>1945.02.08/09.</c:v>
                </c:pt>
                <c:pt idx="2273">
                  <c:v>1945.02.09.</c:v>
                </c:pt>
                <c:pt idx="2274">
                  <c:v>1945.02.09/10.</c:v>
                </c:pt>
                <c:pt idx="2275">
                  <c:v>1945.02.10.</c:v>
                </c:pt>
                <c:pt idx="2276">
                  <c:v>1945.02.10/11.</c:v>
                </c:pt>
                <c:pt idx="2277">
                  <c:v>1945.02.11.</c:v>
                </c:pt>
                <c:pt idx="2278">
                  <c:v>1945.02.11/12.</c:v>
                </c:pt>
                <c:pt idx="2279">
                  <c:v>1945.02.12.</c:v>
                </c:pt>
                <c:pt idx="2280">
                  <c:v>1945.02.12/13.</c:v>
                </c:pt>
                <c:pt idx="2281">
                  <c:v>1945.02.13.</c:v>
                </c:pt>
                <c:pt idx="2282">
                  <c:v>1945.02.13/14.</c:v>
                </c:pt>
                <c:pt idx="2283">
                  <c:v>1945.02.14.</c:v>
                </c:pt>
                <c:pt idx="2284">
                  <c:v>1945.02.14/15.</c:v>
                </c:pt>
                <c:pt idx="2285">
                  <c:v>1945.02.15.</c:v>
                </c:pt>
                <c:pt idx="2286">
                  <c:v>1945.02.15/16.</c:v>
                </c:pt>
                <c:pt idx="2287">
                  <c:v>1945.02.16.</c:v>
                </c:pt>
                <c:pt idx="2288">
                  <c:v>1945.02.16/17.</c:v>
                </c:pt>
                <c:pt idx="2289">
                  <c:v>1945.02.17.</c:v>
                </c:pt>
                <c:pt idx="2290">
                  <c:v>1945.02.17/18.</c:v>
                </c:pt>
                <c:pt idx="2291">
                  <c:v>1945.02.18.</c:v>
                </c:pt>
                <c:pt idx="2292">
                  <c:v>1945.02.18/19.</c:v>
                </c:pt>
                <c:pt idx="2293">
                  <c:v>1945.02.19.</c:v>
                </c:pt>
                <c:pt idx="2294">
                  <c:v>1945.02.19/20.</c:v>
                </c:pt>
                <c:pt idx="2295">
                  <c:v>1945.02.20.</c:v>
                </c:pt>
                <c:pt idx="2296">
                  <c:v>1945.02.20/21.</c:v>
                </c:pt>
                <c:pt idx="2297">
                  <c:v>1945.02.21.</c:v>
                </c:pt>
                <c:pt idx="2298">
                  <c:v>1945.02.21/22.</c:v>
                </c:pt>
                <c:pt idx="2299">
                  <c:v>1945.02.22.</c:v>
                </c:pt>
                <c:pt idx="2300">
                  <c:v>1945.02.22/23.</c:v>
                </c:pt>
                <c:pt idx="2301">
                  <c:v>1945.02.23.</c:v>
                </c:pt>
                <c:pt idx="2302">
                  <c:v>1945.02.23/24.</c:v>
                </c:pt>
                <c:pt idx="2303">
                  <c:v>1945.02.24.</c:v>
                </c:pt>
                <c:pt idx="2304">
                  <c:v>1945.02.24/25.</c:v>
                </c:pt>
                <c:pt idx="2305">
                  <c:v>1945.02.25.</c:v>
                </c:pt>
                <c:pt idx="2306">
                  <c:v>1945.02.25/26.</c:v>
                </c:pt>
                <c:pt idx="2307">
                  <c:v>1945.02.26.</c:v>
                </c:pt>
                <c:pt idx="2308">
                  <c:v>1945.02.26/27.</c:v>
                </c:pt>
                <c:pt idx="2309">
                  <c:v>1945.02.27.</c:v>
                </c:pt>
                <c:pt idx="2310">
                  <c:v>1945.02.27/28.</c:v>
                </c:pt>
                <c:pt idx="2311">
                  <c:v>1945.02.28.</c:v>
                </c:pt>
                <c:pt idx="2312">
                  <c:v>1945.02.28/01.</c:v>
                </c:pt>
                <c:pt idx="2313">
                  <c:v>1945.03.01.</c:v>
                </c:pt>
                <c:pt idx="2314">
                  <c:v>1945.03.01/02.</c:v>
                </c:pt>
                <c:pt idx="2315">
                  <c:v>1945.03.02.</c:v>
                </c:pt>
                <c:pt idx="2316">
                  <c:v>1945.03.02/03.</c:v>
                </c:pt>
                <c:pt idx="2317">
                  <c:v>1945.03.03.</c:v>
                </c:pt>
                <c:pt idx="2318">
                  <c:v>1945.03.03/04.</c:v>
                </c:pt>
                <c:pt idx="2319">
                  <c:v>1945.03.04.</c:v>
                </c:pt>
                <c:pt idx="2320">
                  <c:v>1945.03.04/05.</c:v>
                </c:pt>
                <c:pt idx="2321">
                  <c:v>1945.03.05.</c:v>
                </c:pt>
                <c:pt idx="2322">
                  <c:v>1945.03.05/06.</c:v>
                </c:pt>
                <c:pt idx="2323">
                  <c:v>1945.03.06.</c:v>
                </c:pt>
                <c:pt idx="2324">
                  <c:v>1945.03.06/07.</c:v>
                </c:pt>
                <c:pt idx="2325">
                  <c:v>1945.03.07.</c:v>
                </c:pt>
                <c:pt idx="2326">
                  <c:v>1945.03.07/08.</c:v>
                </c:pt>
                <c:pt idx="2327">
                  <c:v>1945.03.08.</c:v>
                </c:pt>
                <c:pt idx="2328">
                  <c:v>1945.03.08/09.</c:v>
                </c:pt>
                <c:pt idx="2329">
                  <c:v>1945.03.09.</c:v>
                </c:pt>
                <c:pt idx="2330">
                  <c:v>1945.03.09/10.</c:v>
                </c:pt>
                <c:pt idx="2331">
                  <c:v>1945.03.10.</c:v>
                </c:pt>
                <c:pt idx="2332">
                  <c:v>1945.03.10/11.</c:v>
                </c:pt>
                <c:pt idx="2333">
                  <c:v>1945.03.11.</c:v>
                </c:pt>
                <c:pt idx="2334">
                  <c:v>1945.03.11/12.</c:v>
                </c:pt>
                <c:pt idx="2335">
                  <c:v>1945.03.12.</c:v>
                </c:pt>
                <c:pt idx="2336">
                  <c:v>1945.03.12/13.</c:v>
                </c:pt>
                <c:pt idx="2337">
                  <c:v>1945.03.13.</c:v>
                </c:pt>
                <c:pt idx="2338">
                  <c:v>1945.03.13/14.</c:v>
                </c:pt>
                <c:pt idx="2339">
                  <c:v>1945.03.14.</c:v>
                </c:pt>
                <c:pt idx="2340">
                  <c:v>1945.03.14/15.</c:v>
                </c:pt>
                <c:pt idx="2341">
                  <c:v>1945.03.15.</c:v>
                </c:pt>
                <c:pt idx="2342">
                  <c:v>1945.03.15/16.</c:v>
                </c:pt>
                <c:pt idx="2343">
                  <c:v>1945.03.16.</c:v>
                </c:pt>
                <c:pt idx="2344">
                  <c:v>1945.03.16/17.</c:v>
                </c:pt>
                <c:pt idx="2345">
                  <c:v>1945.03.17.</c:v>
                </c:pt>
                <c:pt idx="2346">
                  <c:v>1945.03.17/18.</c:v>
                </c:pt>
                <c:pt idx="2347">
                  <c:v>1945.03.18.</c:v>
                </c:pt>
                <c:pt idx="2348">
                  <c:v>1945.03.18/19.</c:v>
                </c:pt>
                <c:pt idx="2349">
                  <c:v>1945.03.19.</c:v>
                </c:pt>
                <c:pt idx="2350">
                  <c:v>1945.03.19/20.</c:v>
                </c:pt>
                <c:pt idx="2351">
                  <c:v>1945.03.20.</c:v>
                </c:pt>
                <c:pt idx="2352">
                  <c:v>1945.03.20/21.</c:v>
                </c:pt>
                <c:pt idx="2353">
                  <c:v>1945.03.21.</c:v>
                </c:pt>
                <c:pt idx="2354">
                  <c:v>1945.03.21/22.</c:v>
                </c:pt>
                <c:pt idx="2355">
                  <c:v>1945.03.22.</c:v>
                </c:pt>
                <c:pt idx="2356">
                  <c:v>1945.03.22/23.</c:v>
                </c:pt>
                <c:pt idx="2357">
                  <c:v>1945.03.23.</c:v>
                </c:pt>
                <c:pt idx="2358">
                  <c:v>1945.03.23/24.</c:v>
                </c:pt>
                <c:pt idx="2359">
                  <c:v>1945.03.24.</c:v>
                </c:pt>
                <c:pt idx="2360">
                  <c:v>1945.03.24/25.</c:v>
                </c:pt>
                <c:pt idx="2361">
                  <c:v>1945.03.25.</c:v>
                </c:pt>
                <c:pt idx="2362">
                  <c:v>1945.03.25/26.</c:v>
                </c:pt>
                <c:pt idx="2363">
                  <c:v>1945.03.26.</c:v>
                </c:pt>
                <c:pt idx="2364">
                  <c:v>1945.03.26/27.</c:v>
                </c:pt>
                <c:pt idx="2365">
                  <c:v>1945.03.27.</c:v>
                </c:pt>
                <c:pt idx="2366">
                  <c:v>1945.03.27/28.</c:v>
                </c:pt>
                <c:pt idx="2367">
                  <c:v>1945.03.28.</c:v>
                </c:pt>
                <c:pt idx="2368">
                  <c:v>1945.03.28/29.</c:v>
                </c:pt>
                <c:pt idx="2369">
                  <c:v>1945.03.29.</c:v>
                </c:pt>
                <c:pt idx="2370">
                  <c:v>1945.03.29/30.</c:v>
                </c:pt>
                <c:pt idx="2371">
                  <c:v>1945.03.30.</c:v>
                </c:pt>
                <c:pt idx="2372">
                  <c:v>1945.03.30/31.</c:v>
                </c:pt>
                <c:pt idx="2373">
                  <c:v>1945.03.31.</c:v>
                </c:pt>
                <c:pt idx="2374">
                  <c:v>1945.03.31/01.</c:v>
                </c:pt>
                <c:pt idx="2375">
                  <c:v>1945.04.01.</c:v>
                </c:pt>
                <c:pt idx="2376">
                  <c:v>1945.04.01/02.</c:v>
                </c:pt>
                <c:pt idx="2377">
                  <c:v>1945.04.02.</c:v>
                </c:pt>
                <c:pt idx="2378">
                  <c:v>1945.04.02/03.</c:v>
                </c:pt>
                <c:pt idx="2379">
                  <c:v>1945.04.03.</c:v>
                </c:pt>
                <c:pt idx="2380">
                  <c:v>1945.04.03/04.</c:v>
                </c:pt>
                <c:pt idx="2381">
                  <c:v>1945.04.04.</c:v>
                </c:pt>
                <c:pt idx="2382">
                  <c:v>1945.04.04/05.</c:v>
                </c:pt>
                <c:pt idx="2383">
                  <c:v>1945.04.05.</c:v>
                </c:pt>
                <c:pt idx="2384">
                  <c:v>1945.04.05/06.</c:v>
                </c:pt>
                <c:pt idx="2385">
                  <c:v>1945.04.06.</c:v>
                </c:pt>
                <c:pt idx="2386">
                  <c:v>1945.04.06/07.</c:v>
                </c:pt>
                <c:pt idx="2387">
                  <c:v>1945.04.07.</c:v>
                </c:pt>
                <c:pt idx="2388">
                  <c:v>1945.04.07/08.</c:v>
                </c:pt>
                <c:pt idx="2389">
                  <c:v>1945.04.08.</c:v>
                </c:pt>
                <c:pt idx="2390">
                  <c:v>1945.04.08/09.</c:v>
                </c:pt>
                <c:pt idx="2391">
                  <c:v>1945.04.09.</c:v>
                </c:pt>
                <c:pt idx="2392">
                  <c:v>1945.04.09/10.</c:v>
                </c:pt>
                <c:pt idx="2393">
                  <c:v>1945.04.10.</c:v>
                </c:pt>
                <c:pt idx="2394">
                  <c:v>1945.04.10/11.</c:v>
                </c:pt>
                <c:pt idx="2395">
                  <c:v>1945.04.11.</c:v>
                </c:pt>
                <c:pt idx="2396">
                  <c:v>1945.04.11/12.</c:v>
                </c:pt>
                <c:pt idx="2397">
                  <c:v>1945.04.12.</c:v>
                </c:pt>
                <c:pt idx="2398">
                  <c:v>1945.04.12/13.</c:v>
                </c:pt>
                <c:pt idx="2399">
                  <c:v>1945.04.13.</c:v>
                </c:pt>
                <c:pt idx="2400">
                  <c:v>1945.04.13/14.</c:v>
                </c:pt>
                <c:pt idx="2401">
                  <c:v>1945.04.14.</c:v>
                </c:pt>
                <c:pt idx="2402">
                  <c:v>1945.04.14/15.</c:v>
                </c:pt>
                <c:pt idx="2403">
                  <c:v>1945.04.15.</c:v>
                </c:pt>
                <c:pt idx="2404">
                  <c:v>1945.04.15/16.</c:v>
                </c:pt>
                <c:pt idx="2405">
                  <c:v>1945.04.16.</c:v>
                </c:pt>
                <c:pt idx="2406">
                  <c:v>1945.04.16/17.</c:v>
                </c:pt>
                <c:pt idx="2407">
                  <c:v>1945.04.17.</c:v>
                </c:pt>
                <c:pt idx="2408">
                  <c:v>1945.04.17/18.</c:v>
                </c:pt>
                <c:pt idx="2409">
                  <c:v>1945.04.18.</c:v>
                </c:pt>
                <c:pt idx="2410">
                  <c:v>1945.04.18/19.</c:v>
                </c:pt>
                <c:pt idx="2411">
                  <c:v>1945.04.19.</c:v>
                </c:pt>
                <c:pt idx="2412">
                  <c:v>1945.04.19/20.</c:v>
                </c:pt>
                <c:pt idx="2413">
                  <c:v>1945.04.20.</c:v>
                </c:pt>
                <c:pt idx="2414">
                  <c:v>1945.04.20/21.</c:v>
                </c:pt>
                <c:pt idx="2415">
                  <c:v>1945.04.21.</c:v>
                </c:pt>
                <c:pt idx="2416">
                  <c:v>1945.04.21/22.</c:v>
                </c:pt>
                <c:pt idx="2417">
                  <c:v>1945.04.22.</c:v>
                </c:pt>
                <c:pt idx="2418">
                  <c:v>1945.04.22/23.</c:v>
                </c:pt>
                <c:pt idx="2419">
                  <c:v>1945.04.23.</c:v>
                </c:pt>
                <c:pt idx="2420">
                  <c:v>1945.04.23/24.</c:v>
                </c:pt>
                <c:pt idx="2421">
                  <c:v>1945.04.24.</c:v>
                </c:pt>
                <c:pt idx="2422">
                  <c:v>1945.04.24/25.</c:v>
                </c:pt>
                <c:pt idx="2423">
                  <c:v>1945.04.25.</c:v>
                </c:pt>
                <c:pt idx="2424">
                  <c:v>1945.04.25/26.</c:v>
                </c:pt>
                <c:pt idx="2425">
                  <c:v>1945.04.26.</c:v>
                </c:pt>
                <c:pt idx="2426">
                  <c:v>1945.04.26/27.</c:v>
                </c:pt>
                <c:pt idx="2427">
                  <c:v>1945.04.27.</c:v>
                </c:pt>
                <c:pt idx="2428">
                  <c:v>1945.04.27/28.</c:v>
                </c:pt>
                <c:pt idx="2429">
                  <c:v>1945.04.28.</c:v>
                </c:pt>
                <c:pt idx="2430">
                  <c:v>1945.04.28/29.</c:v>
                </c:pt>
                <c:pt idx="2431">
                  <c:v>1945.04.29.</c:v>
                </c:pt>
                <c:pt idx="2432">
                  <c:v>1945.04.29/30.</c:v>
                </c:pt>
                <c:pt idx="2433">
                  <c:v>1945.04.30.</c:v>
                </c:pt>
                <c:pt idx="2434">
                  <c:v>1945.04.30/01.</c:v>
                </c:pt>
                <c:pt idx="2435">
                  <c:v>1945.05.01.</c:v>
                </c:pt>
                <c:pt idx="2436">
                  <c:v>1945.05.01/02.</c:v>
                </c:pt>
                <c:pt idx="2437">
                  <c:v>1945.05.02.</c:v>
                </c:pt>
                <c:pt idx="2438">
                  <c:v>(blank)</c:v>
                </c:pt>
                <c:pt idx="2439">
                  <c:v>1945.05.02/03.</c:v>
                </c:pt>
              </c:strCache>
            </c:strRef>
          </c:cat>
          <c:val>
            <c:numRef>
              <c:f>TtlByDay!$C$5:$C$2445</c:f>
              <c:numCache>
                <c:formatCode>General</c:formatCode>
                <c:ptCount val="2440"/>
                <c:pt idx="1506">
                  <c:v>8</c:v>
                </c:pt>
                <c:pt idx="1654">
                  <c:v>1</c:v>
                </c:pt>
                <c:pt idx="1664">
                  <c:v>1</c:v>
                </c:pt>
                <c:pt idx="1680">
                  <c:v>4</c:v>
                </c:pt>
                <c:pt idx="1684">
                  <c:v>16</c:v>
                </c:pt>
                <c:pt idx="1688">
                  <c:v>17</c:v>
                </c:pt>
                <c:pt idx="1692">
                  <c:v>16</c:v>
                </c:pt>
                <c:pt idx="1696">
                  <c:v>11</c:v>
                </c:pt>
                <c:pt idx="1700">
                  <c:v>8</c:v>
                </c:pt>
                <c:pt idx="1702">
                  <c:v>10</c:v>
                </c:pt>
                <c:pt idx="1706">
                  <c:v>12</c:v>
                </c:pt>
                <c:pt idx="1710">
                  <c:v>14</c:v>
                </c:pt>
                <c:pt idx="1716">
                  <c:v>4</c:v>
                </c:pt>
                <c:pt idx="1718">
                  <c:v>12</c:v>
                </c:pt>
                <c:pt idx="1720">
                  <c:v>6</c:v>
                </c:pt>
                <c:pt idx="1722">
                  <c:v>12</c:v>
                </c:pt>
                <c:pt idx="1724">
                  <c:v>4</c:v>
                </c:pt>
                <c:pt idx="1726">
                  <c:v>8</c:v>
                </c:pt>
                <c:pt idx="1742">
                  <c:v>8</c:v>
                </c:pt>
                <c:pt idx="1748">
                  <c:v>10</c:v>
                </c:pt>
                <c:pt idx="1752">
                  <c:v>8</c:v>
                </c:pt>
                <c:pt idx="1758">
                  <c:v>15</c:v>
                </c:pt>
                <c:pt idx="1760">
                  <c:v>4</c:v>
                </c:pt>
                <c:pt idx="1766">
                  <c:v>8</c:v>
                </c:pt>
                <c:pt idx="1768">
                  <c:v>4</c:v>
                </c:pt>
                <c:pt idx="1776">
                  <c:v>8</c:v>
                </c:pt>
                <c:pt idx="1778">
                  <c:v>10</c:v>
                </c:pt>
                <c:pt idx="1782">
                  <c:v>11</c:v>
                </c:pt>
                <c:pt idx="1784">
                  <c:v>4</c:v>
                </c:pt>
                <c:pt idx="1786">
                  <c:v>4</c:v>
                </c:pt>
                <c:pt idx="1790">
                  <c:v>7</c:v>
                </c:pt>
                <c:pt idx="1793">
                  <c:v>3</c:v>
                </c:pt>
                <c:pt idx="1794">
                  <c:v>4</c:v>
                </c:pt>
                <c:pt idx="1796">
                  <c:v>4</c:v>
                </c:pt>
                <c:pt idx="1803">
                  <c:v>2</c:v>
                </c:pt>
                <c:pt idx="1805">
                  <c:v>3</c:v>
                </c:pt>
                <c:pt idx="1808">
                  <c:v>11</c:v>
                </c:pt>
                <c:pt idx="1812">
                  <c:v>4</c:v>
                </c:pt>
                <c:pt idx="1814">
                  <c:v>10</c:v>
                </c:pt>
                <c:pt idx="1815">
                  <c:v>2</c:v>
                </c:pt>
                <c:pt idx="1820">
                  <c:v>4</c:v>
                </c:pt>
                <c:pt idx="1823">
                  <c:v>4</c:v>
                </c:pt>
                <c:pt idx="1833">
                  <c:v>1</c:v>
                </c:pt>
                <c:pt idx="1834">
                  <c:v>11</c:v>
                </c:pt>
                <c:pt idx="1837">
                  <c:v>1</c:v>
                </c:pt>
                <c:pt idx="1840">
                  <c:v>15</c:v>
                </c:pt>
                <c:pt idx="1850">
                  <c:v>4</c:v>
                </c:pt>
                <c:pt idx="1854">
                  <c:v>11</c:v>
                </c:pt>
                <c:pt idx="1859">
                  <c:v>1</c:v>
                </c:pt>
                <c:pt idx="1861">
                  <c:v>14</c:v>
                </c:pt>
                <c:pt idx="1862">
                  <c:v>5</c:v>
                </c:pt>
                <c:pt idx="1863">
                  <c:v>1</c:v>
                </c:pt>
                <c:pt idx="1866">
                  <c:v>12</c:v>
                </c:pt>
                <c:pt idx="1874">
                  <c:v>5</c:v>
                </c:pt>
                <c:pt idx="1875">
                  <c:v>7</c:v>
                </c:pt>
                <c:pt idx="1878">
                  <c:v>9</c:v>
                </c:pt>
                <c:pt idx="1885">
                  <c:v>1</c:v>
                </c:pt>
                <c:pt idx="1887">
                  <c:v>6</c:v>
                </c:pt>
                <c:pt idx="1889">
                  <c:v>1</c:v>
                </c:pt>
                <c:pt idx="1891">
                  <c:v>1</c:v>
                </c:pt>
                <c:pt idx="1893">
                  <c:v>1</c:v>
                </c:pt>
                <c:pt idx="1895">
                  <c:v>3</c:v>
                </c:pt>
                <c:pt idx="1897">
                  <c:v>3</c:v>
                </c:pt>
                <c:pt idx="1899">
                  <c:v>4</c:v>
                </c:pt>
                <c:pt idx="1901">
                  <c:v>3</c:v>
                </c:pt>
                <c:pt idx="1905">
                  <c:v>3</c:v>
                </c:pt>
                <c:pt idx="1906">
                  <c:v>14</c:v>
                </c:pt>
                <c:pt idx="1908">
                  <c:v>6</c:v>
                </c:pt>
                <c:pt idx="1909">
                  <c:v>3</c:v>
                </c:pt>
                <c:pt idx="1910">
                  <c:v>6</c:v>
                </c:pt>
                <c:pt idx="1911">
                  <c:v>3</c:v>
                </c:pt>
                <c:pt idx="1913">
                  <c:v>2</c:v>
                </c:pt>
                <c:pt idx="1915">
                  <c:v>9</c:v>
                </c:pt>
                <c:pt idx="1917">
                  <c:v>8</c:v>
                </c:pt>
                <c:pt idx="1918">
                  <c:v>8</c:v>
                </c:pt>
                <c:pt idx="1919">
                  <c:v>1</c:v>
                </c:pt>
                <c:pt idx="1923">
                  <c:v>6</c:v>
                </c:pt>
                <c:pt idx="1935">
                  <c:v>2</c:v>
                </c:pt>
                <c:pt idx="1938">
                  <c:v>6</c:v>
                </c:pt>
                <c:pt idx="1941">
                  <c:v>2</c:v>
                </c:pt>
                <c:pt idx="1949">
                  <c:v>13</c:v>
                </c:pt>
                <c:pt idx="1953">
                  <c:v>2</c:v>
                </c:pt>
                <c:pt idx="1955">
                  <c:v>4</c:v>
                </c:pt>
                <c:pt idx="1959">
                  <c:v>8</c:v>
                </c:pt>
                <c:pt idx="1965">
                  <c:v>1</c:v>
                </c:pt>
                <c:pt idx="1968">
                  <c:v>13</c:v>
                </c:pt>
                <c:pt idx="1972">
                  <c:v>14</c:v>
                </c:pt>
                <c:pt idx="1974">
                  <c:v>13</c:v>
                </c:pt>
                <c:pt idx="1979">
                  <c:v>1</c:v>
                </c:pt>
                <c:pt idx="1983">
                  <c:v>1</c:v>
                </c:pt>
                <c:pt idx="1986">
                  <c:v>7</c:v>
                </c:pt>
                <c:pt idx="1988">
                  <c:v>10</c:v>
                </c:pt>
                <c:pt idx="1996">
                  <c:v>10</c:v>
                </c:pt>
                <c:pt idx="2002">
                  <c:v>11</c:v>
                </c:pt>
                <c:pt idx="2004">
                  <c:v>10</c:v>
                </c:pt>
                <c:pt idx="2019">
                  <c:v>1</c:v>
                </c:pt>
                <c:pt idx="2022">
                  <c:v>7</c:v>
                </c:pt>
                <c:pt idx="2023">
                  <c:v>5</c:v>
                </c:pt>
                <c:pt idx="2031">
                  <c:v>8</c:v>
                </c:pt>
                <c:pt idx="2038">
                  <c:v>9</c:v>
                </c:pt>
                <c:pt idx="2039">
                  <c:v>1</c:v>
                </c:pt>
                <c:pt idx="2043">
                  <c:v>3</c:v>
                </c:pt>
                <c:pt idx="2066">
                  <c:v>7</c:v>
                </c:pt>
                <c:pt idx="2069">
                  <c:v>8</c:v>
                </c:pt>
                <c:pt idx="2071">
                  <c:v>1</c:v>
                </c:pt>
                <c:pt idx="2073">
                  <c:v>2</c:v>
                </c:pt>
                <c:pt idx="2080">
                  <c:v>7</c:v>
                </c:pt>
                <c:pt idx="2084">
                  <c:v>7</c:v>
                </c:pt>
                <c:pt idx="2094">
                  <c:v>8</c:v>
                </c:pt>
                <c:pt idx="2114">
                  <c:v>11</c:v>
                </c:pt>
                <c:pt idx="2116">
                  <c:v>9</c:v>
                </c:pt>
                <c:pt idx="2124">
                  <c:v>8</c:v>
                </c:pt>
                <c:pt idx="2130">
                  <c:v>6</c:v>
                </c:pt>
                <c:pt idx="2140">
                  <c:v>10</c:v>
                </c:pt>
                <c:pt idx="2144">
                  <c:v>10</c:v>
                </c:pt>
                <c:pt idx="2153">
                  <c:v>1</c:v>
                </c:pt>
                <c:pt idx="2158">
                  <c:v>8</c:v>
                </c:pt>
                <c:pt idx="2166">
                  <c:v>8</c:v>
                </c:pt>
                <c:pt idx="2174">
                  <c:v>1</c:v>
                </c:pt>
                <c:pt idx="2188">
                  <c:v>1</c:v>
                </c:pt>
                <c:pt idx="2190">
                  <c:v>8</c:v>
                </c:pt>
                <c:pt idx="2192">
                  <c:v>12</c:v>
                </c:pt>
                <c:pt idx="2193">
                  <c:v>12</c:v>
                </c:pt>
                <c:pt idx="2196">
                  <c:v>7</c:v>
                </c:pt>
                <c:pt idx="2202">
                  <c:v>6</c:v>
                </c:pt>
                <c:pt idx="2204">
                  <c:v>9</c:v>
                </c:pt>
                <c:pt idx="2208">
                  <c:v>9</c:v>
                </c:pt>
                <c:pt idx="2217">
                  <c:v>1</c:v>
                </c:pt>
                <c:pt idx="2220">
                  <c:v>7</c:v>
                </c:pt>
                <c:pt idx="2222">
                  <c:v>5</c:v>
                </c:pt>
                <c:pt idx="2226">
                  <c:v>6</c:v>
                </c:pt>
                <c:pt idx="2258">
                  <c:v>11</c:v>
                </c:pt>
                <c:pt idx="2260">
                  <c:v>11</c:v>
                </c:pt>
                <c:pt idx="2261">
                  <c:v>1</c:v>
                </c:pt>
                <c:pt idx="2270">
                  <c:v>11</c:v>
                </c:pt>
                <c:pt idx="2272">
                  <c:v>7</c:v>
                </c:pt>
                <c:pt idx="2282">
                  <c:v>9</c:v>
                </c:pt>
                <c:pt idx="2283">
                  <c:v>1</c:v>
                </c:pt>
                <c:pt idx="2284">
                  <c:v>8</c:v>
                </c:pt>
                <c:pt idx="2294">
                  <c:v>7</c:v>
                </c:pt>
                <c:pt idx="2296">
                  <c:v>11</c:v>
                </c:pt>
                <c:pt idx="2298">
                  <c:v>12</c:v>
                </c:pt>
                <c:pt idx="2302">
                  <c:v>10</c:v>
                </c:pt>
                <c:pt idx="2303">
                  <c:v>4</c:v>
                </c:pt>
                <c:pt idx="2312">
                  <c:v>6</c:v>
                </c:pt>
                <c:pt idx="2316">
                  <c:v>6</c:v>
                </c:pt>
                <c:pt idx="2318">
                  <c:v>10</c:v>
                </c:pt>
                <c:pt idx="2322">
                  <c:v>10</c:v>
                </c:pt>
                <c:pt idx="2324">
                  <c:v>7</c:v>
                </c:pt>
                <c:pt idx="2326">
                  <c:v>8</c:v>
                </c:pt>
                <c:pt idx="2329">
                  <c:v>3</c:v>
                </c:pt>
                <c:pt idx="2333">
                  <c:v>1</c:v>
                </c:pt>
                <c:pt idx="2335">
                  <c:v>1</c:v>
                </c:pt>
                <c:pt idx="2339">
                  <c:v>2</c:v>
                </c:pt>
                <c:pt idx="2340">
                  <c:v>11</c:v>
                </c:pt>
                <c:pt idx="2341">
                  <c:v>1</c:v>
                </c:pt>
                <c:pt idx="2344">
                  <c:v>11</c:v>
                </c:pt>
                <c:pt idx="2352">
                  <c:v>11</c:v>
                </c:pt>
                <c:pt idx="2354">
                  <c:v>15</c:v>
                </c:pt>
                <c:pt idx="2356">
                  <c:v>8</c:v>
                </c:pt>
                <c:pt idx="2358">
                  <c:v>5</c:v>
                </c:pt>
                <c:pt idx="2366">
                  <c:v>8</c:v>
                </c:pt>
                <c:pt idx="2370">
                  <c:v>8</c:v>
                </c:pt>
                <c:pt idx="2381">
                  <c:v>1</c:v>
                </c:pt>
                <c:pt idx="2385">
                  <c:v>1</c:v>
                </c:pt>
                <c:pt idx="2387">
                  <c:v>2</c:v>
                </c:pt>
                <c:pt idx="2388">
                  <c:v>11</c:v>
                </c:pt>
                <c:pt idx="2390">
                  <c:v>11</c:v>
                </c:pt>
                <c:pt idx="2394">
                  <c:v>10</c:v>
                </c:pt>
                <c:pt idx="2406">
                  <c:v>11</c:v>
                </c:pt>
                <c:pt idx="2408">
                  <c:v>11</c:v>
                </c:pt>
                <c:pt idx="2410">
                  <c:v>9</c:v>
                </c:pt>
                <c:pt idx="2424">
                  <c:v>12</c:v>
                </c:pt>
                <c:pt idx="2438">
                  <c:v>7</c:v>
                </c:pt>
              </c:numCache>
            </c:numRef>
          </c:val>
        </c:ser>
        <c:ser>
          <c:idx val="2"/>
          <c:order val="2"/>
          <c:tx>
            <c:strRef>
              <c:f>TtlByDay!$D$3:$D$4</c:f>
              <c:strCache>
                <c:ptCount val="1"/>
                <c:pt idx="0">
                  <c:v>8</c:v>
                </c:pt>
              </c:strCache>
            </c:strRef>
          </c:tx>
          <c:spPr>
            <a:solidFill>
              <a:srgbClr val="FFFFCC"/>
            </a:solidFill>
            <a:ln w="12700">
              <a:solidFill>
                <a:srgbClr val="000000"/>
              </a:solidFill>
              <a:prstDash val="solid"/>
            </a:ln>
          </c:spPr>
          <c:invertIfNegative val="0"/>
          <c:cat>
            <c:strRef>
              <c:f>TtlByDay!$A$5:$A$2445</c:f>
              <c:strCache>
                <c:ptCount val="2440"/>
                <c:pt idx="0">
                  <c:v>1942.01.01.</c:v>
                </c:pt>
                <c:pt idx="1">
                  <c:v>1942.01.01/02.</c:v>
                </c:pt>
                <c:pt idx="2">
                  <c:v>1942.01.02.</c:v>
                </c:pt>
                <c:pt idx="3">
                  <c:v>1942.01.02/03.</c:v>
                </c:pt>
                <c:pt idx="4">
                  <c:v>1942.01.03.</c:v>
                </c:pt>
                <c:pt idx="5">
                  <c:v>1942.01.03/04.</c:v>
                </c:pt>
                <c:pt idx="6">
                  <c:v>1942.01.04.</c:v>
                </c:pt>
                <c:pt idx="7">
                  <c:v>1942.01.04/05.</c:v>
                </c:pt>
                <c:pt idx="8">
                  <c:v>1942.01.05.</c:v>
                </c:pt>
                <c:pt idx="9">
                  <c:v>1942.01.05/06.</c:v>
                </c:pt>
                <c:pt idx="10">
                  <c:v>1942.01.06.</c:v>
                </c:pt>
                <c:pt idx="11">
                  <c:v>1942.01.06/07.</c:v>
                </c:pt>
                <c:pt idx="12">
                  <c:v>1942.01.07.</c:v>
                </c:pt>
                <c:pt idx="13">
                  <c:v>1942.01.07/08.</c:v>
                </c:pt>
                <c:pt idx="14">
                  <c:v>1942.01.08.</c:v>
                </c:pt>
                <c:pt idx="15">
                  <c:v>1942.01.08/09.</c:v>
                </c:pt>
                <c:pt idx="16">
                  <c:v>1942.01.09.</c:v>
                </c:pt>
                <c:pt idx="17">
                  <c:v>1942.01.09/10.</c:v>
                </c:pt>
                <c:pt idx="18">
                  <c:v>1942.01.10.</c:v>
                </c:pt>
                <c:pt idx="19">
                  <c:v>1942.01.10/11.</c:v>
                </c:pt>
                <c:pt idx="20">
                  <c:v>1942.01.11.</c:v>
                </c:pt>
                <c:pt idx="21">
                  <c:v>1942.01.11/12.</c:v>
                </c:pt>
                <c:pt idx="22">
                  <c:v>1942.01.12.</c:v>
                </c:pt>
                <c:pt idx="23">
                  <c:v>1942.01.12/13.</c:v>
                </c:pt>
                <c:pt idx="24">
                  <c:v>1942.01.13.</c:v>
                </c:pt>
                <c:pt idx="25">
                  <c:v>1942.01.13/14.</c:v>
                </c:pt>
                <c:pt idx="26">
                  <c:v>1942.01.14.</c:v>
                </c:pt>
                <c:pt idx="27">
                  <c:v>1942.01.14/15.</c:v>
                </c:pt>
                <c:pt idx="28">
                  <c:v>1942.01.15.</c:v>
                </c:pt>
                <c:pt idx="29">
                  <c:v>1942.01.15/16.</c:v>
                </c:pt>
                <c:pt idx="30">
                  <c:v>1942.01.16.</c:v>
                </c:pt>
                <c:pt idx="31">
                  <c:v>1942.01.16/17.</c:v>
                </c:pt>
                <c:pt idx="32">
                  <c:v>1942.01.17.</c:v>
                </c:pt>
                <c:pt idx="33">
                  <c:v>1942.01.17/18.</c:v>
                </c:pt>
                <c:pt idx="34">
                  <c:v>1942.01.18.</c:v>
                </c:pt>
                <c:pt idx="35">
                  <c:v>1942.01.18/19.</c:v>
                </c:pt>
                <c:pt idx="36">
                  <c:v>1942.01.19.</c:v>
                </c:pt>
                <c:pt idx="37">
                  <c:v>1942.01.19/20.</c:v>
                </c:pt>
                <c:pt idx="38">
                  <c:v>1942.01.20.</c:v>
                </c:pt>
                <c:pt idx="39">
                  <c:v>1942.01.20/21.</c:v>
                </c:pt>
                <c:pt idx="40">
                  <c:v>1942.01.21.</c:v>
                </c:pt>
                <c:pt idx="41">
                  <c:v>1942.01.21/22.</c:v>
                </c:pt>
                <c:pt idx="42">
                  <c:v>1942.01.22.</c:v>
                </c:pt>
                <c:pt idx="43">
                  <c:v>1942.01.22/23.</c:v>
                </c:pt>
                <c:pt idx="44">
                  <c:v>1942.01.23.</c:v>
                </c:pt>
                <c:pt idx="45">
                  <c:v>1942.01.23/24.</c:v>
                </c:pt>
                <c:pt idx="46">
                  <c:v>1942.01.24.</c:v>
                </c:pt>
                <c:pt idx="47">
                  <c:v>1942.01.24/25.</c:v>
                </c:pt>
                <c:pt idx="48">
                  <c:v>1942.01.25.</c:v>
                </c:pt>
                <c:pt idx="49">
                  <c:v>1942.01.25/26.</c:v>
                </c:pt>
                <c:pt idx="50">
                  <c:v>1942.01.26.</c:v>
                </c:pt>
                <c:pt idx="51">
                  <c:v>1942.01.26/27.</c:v>
                </c:pt>
                <c:pt idx="52">
                  <c:v>1942.01.27.</c:v>
                </c:pt>
                <c:pt idx="53">
                  <c:v>1942.01.27/28.</c:v>
                </c:pt>
                <c:pt idx="54">
                  <c:v>1942.01.28.</c:v>
                </c:pt>
                <c:pt idx="55">
                  <c:v>1942.01.28/29.</c:v>
                </c:pt>
                <c:pt idx="56">
                  <c:v>1942.01.29.</c:v>
                </c:pt>
                <c:pt idx="57">
                  <c:v>1942.01.29/30.</c:v>
                </c:pt>
                <c:pt idx="58">
                  <c:v>1942.01.30.</c:v>
                </c:pt>
                <c:pt idx="59">
                  <c:v>1942.01.30/31.</c:v>
                </c:pt>
                <c:pt idx="60">
                  <c:v>1942.01.31.</c:v>
                </c:pt>
                <c:pt idx="61">
                  <c:v>1942.01.31/01.</c:v>
                </c:pt>
                <c:pt idx="62">
                  <c:v>1942.02.01.</c:v>
                </c:pt>
                <c:pt idx="63">
                  <c:v>1942.02.01/02.</c:v>
                </c:pt>
                <c:pt idx="64">
                  <c:v>1942.02.02.</c:v>
                </c:pt>
                <c:pt idx="65">
                  <c:v>1942.02.02/03.</c:v>
                </c:pt>
                <c:pt idx="66">
                  <c:v>1942.02.03.</c:v>
                </c:pt>
                <c:pt idx="67">
                  <c:v>1942.02.03/04.</c:v>
                </c:pt>
                <c:pt idx="68">
                  <c:v>1942.02.04.</c:v>
                </c:pt>
                <c:pt idx="69">
                  <c:v>1942.02.04/05.</c:v>
                </c:pt>
                <c:pt idx="70">
                  <c:v>1942.02.05.</c:v>
                </c:pt>
                <c:pt idx="71">
                  <c:v>1942.02.05/06.</c:v>
                </c:pt>
                <c:pt idx="72">
                  <c:v>1942.02.06.</c:v>
                </c:pt>
                <c:pt idx="73">
                  <c:v>1942.02.06/07.</c:v>
                </c:pt>
                <c:pt idx="74">
                  <c:v>1942.02.07.</c:v>
                </c:pt>
                <c:pt idx="75">
                  <c:v>1942.02.07/08.</c:v>
                </c:pt>
                <c:pt idx="76">
                  <c:v>1942.02.08.</c:v>
                </c:pt>
                <c:pt idx="77">
                  <c:v>1942.02.08/09.</c:v>
                </c:pt>
                <c:pt idx="78">
                  <c:v>1942.02.09.</c:v>
                </c:pt>
                <c:pt idx="79">
                  <c:v>1942.02.09/10.</c:v>
                </c:pt>
                <c:pt idx="80">
                  <c:v>1942.02.10.</c:v>
                </c:pt>
                <c:pt idx="81">
                  <c:v>1942.02.10/11.</c:v>
                </c:pt>
                <c:pt idx="82">
                  <c:v>1942.02.11.</c:v>
                </c:pt>
                <c:pt idx="83">
                  <c:v>1942.02.11/12.</c:v>
                </c:pt>
                <c:pt idx="84">
                  <c:v>1942.02.12.</c:v>
                </c:pt>
                <c:pt idx="85">
                  <c:v>1942.02.12/13.</c:v>
                </c:pt>
                <c:pt idx="86">
                  <c:v>1942.02.13.</c:v>
                </c:pt>
                <c:pt idx="87">
                  <c:v>1942.02.13/14.</c:v>
                </c:pt>
                <c:pt idx="88">
                  <c:v>1942.02.14.</c:v>
                </c:pt>
                <c:pt idx="89">
                  <c:v>1942.02.14/15.</c:v>
                </c:pt>
                <c:pt idx="90">
                  <c:v>1942.02.15.</c:v>
                </c:pt>
                <c:pt idx="91">
                  <c:v>1942.02.15/16.</c:v>
                </c:pt>
                <c:pt idx="92">
                  <c:v>1942.02.16.</c:v>
                </c:pt>
                <c:pt idx="93">
                  <c:v>1942.02.16/17.</c:v>
                </c:pt>
                <c:pt idx="94">
                  <c:v>1942.02.17.</c:v>
                </c:pt>
                <c:pt idx="95">
                  <c:v>1942.02.17/18.</c:v>
                </c:pt>
                <c:pt idx="96">
                  <c:v>1942.02.18.</c:v>
                </c:pt>
                <c:pt idx="97">
                  <c:v>1942.02.18/19.</c:v>
                </c:pt>
                <c:pt idx="98">
                  <c:v>1942.02.19.</c:v>
                </c:pt>
                <c:pt idx="99">
                  <c:v>1942.02.19/20.</c:v>
                </c:pt>
                <c:pt idx="100">
                  <c:v>1942.02.20.</c:v>
                </c:pt>
                <c:pt idx="101">
                  <c:v>1942.02.20/21.</c:v>
                </c:pt>
                <c:pt idx="102">
                  <c:v>1942.02.21.</c:v>
                </c:pt>
                <c:pt idx="103">
                  <c:v>1942.02.21/22.</c:v>
                </c:pt>
                <c:pt idx="104">
                  <c:v>1942.02.22.</c:v>
                </c:pt>
                <c:pt idx="105">
                  <c:v>1942.02.22/23.</c:v>
                </c:pt>
                <c:pt idx="106">
                  <c:v>1942.02.23.</c:v>
                </c:pt>
                <c:pt idx="107">
                  <c:v>1942.02.23/24.</c:v>
                </c:pt>
                <c:pt idx="108">
                  <c:v>1942.02.24.</c:v>
                </c:pt>
                <c:pt idx="109">
                  <c:v>1942.02.24/25.</c:v>
                </c:pt>
                <c:pt idx="110">
                  <c:v>1942.02.25.</c:v>
                </c:pt>
                <c:pt idx="111">
                  <c:v>1942.02.25/26.</c:v>
                </c:pt>
                <c:pt idx="112">
                  <c:v>1942.02.26.</c:v>
                </c:pt>
                <c:pt idx="113">
                  <c:v>1942.02.26/27.</c:v>
                </c:pt>
                <c:pt idx="114">
                  <c:v>1942.02.27.</c:v>
                </c:pt>
                <c:pt idx="115">
                  <c:v>1942.02.27/28.</c:v>
                </c:pt>
                <c:pt idx="116">
                  <c:v>1942.02.28.</c:v>
                </c:pt>
                <c:pt idx="117">
                  <c:v>1942.02.28/01.</c:v>
                </c:pt>
                <c:pt idx="118">
                  <c:v>1942.03.01.</c:v>
                </c:pt>
                <c:pt idx="119">
                  <c:v>1942.03.01/02.</c:v>
                </c:pt>
                <c:pt idx="120">
                  <c:v>1942.03.02.</c:v>
                </c:pt>
                <c:pt idx="121">
                  <c:v>1942.03.02/03.</c:v>
                </c:pt>
                <c:pt idx="122">
                  <c:v>1942.03.03.</c:v>
                </c:pt>
                <c:pt idx="123">
                  <c:v>1942.03.03/04.</c:v>
                </c:pt>
                <c:pt idx="124">
                  <c:v>1942.03.04.</c:v>
                </c:pt>
                <c:pt idx="125">
                  <c:v>1942.03.04/05.</c:v>
                </c:pt>
                <c:pt idx="126">
                  <c:v>1942.03.05.</c:v>
                </c:pt>
                <c:pt idx="127">
                  <c:v>1942.03.05/06.</c:v>
                </c:pt>
                <c:pt idx="128">
                  <c:v>1942.03.06.</c:v>
                </c:pt>
                <c:pt idx="129">
                  <c:v>1942.03.06/07.</c:v>
                </c:pt>
                <c:pt idx="130">
                  <c:v>1942.03.07.</c:v>
                </c:pt>
                <c:pt idx="131">
                  <c:v>1942.03.07/08.</c:v>
                </c:pt>
                <c:pt idx="132">
                  <c:v>1942.03.08.</c:v>
                </c:pt>
                <c:pt idx="133">
                  <c:v>1942.03.08/09.</c:v>
                </c:pt>
                <c:pt idx="134">
                  <c:v>1942.03.09.</c:v>
                </c:pt>
                <c:pt idx="135">
                  <c:v>1942.03.09/10.</c:v>
                </c:pt>
                <c:pt idx="136">
                  <c:v>1942.03.10.</c:v>
                </c:pt>
                <c:pt idx="137">
                  <c:v>1942.03.10/11.</c:v>
                </c:pt>
                <c:pt idx="138">
                  <c:v>1942.03.11.</c:v>
                </c:pt>
                <c:pt idx="139">
                  <c:v>1942.03.11/12.</c:v>
                </c:pt>
                <c:pt idx="140">
                  <c:v>1942.03.12.</c:v>
                </c:pt>
                <c:pt idx="141">
                  <c:v>1942.03.12/13.</c:v>
                </c:pt>
                <c:pt idx="142">
                  <c:v>1942.03.13.</c:v>
                </c:pt>
                <c:pt idx="143">
                  <c:v>1942.03.13/14.</c:v>
                </c:pt>
                <c:pt idx="144">
                  <c:v>1942.03.14.</c:v>
                </c:pt>
                <c:pt idx="145">
                  <c:v>1942.03.14/15.</c:v>
                </c:pt>
                <c:pt idx="146">
                  <c:v>1942.03.15.</c:v>
                </c:pt>
                <c:pt idx="147">
                  <c:v>1942.03.15/16.</c:v>
                </c:pt>
                <c:pt idx="148">
                  <c:v>1942.03.16.</c:v>
                </c:pt>
                <c:pt idx="149">
                  <c:v>1942.03.16/17.</c:v>
                </c:pt>
                <c:pt idx="150">
                  <c:v>1942.03.17.</c:v>
                </c:pt>
                <c:pt idx="151">
                  <c:v>1942.03.17/18.</c:v>
                </c:pt>
                <c:pt idx="152">
                  <c:v>1942.03.18.</c:v>
                </c:pt>
                <c:pt idx="153">
                  <c:v>1942.03.18/19.</c:v>
                </c:pt>
                <c:pt idx="154">
                  <c:v>1942.03.19.</c:v>
                </c:pt>
                <c:pt idx="155">
                  <c:v>1942.03.19/20.</c:v>
                </c:pt>
                <c:pt idx="156">
                  <c:v>1942.03.20.</c:v>
                </c:pt>
                <c:pt idx="157">
                  <c:v>1942.03.20/21.</c:v>
                </c:pt>
                <c:pt idx="158">
                  <c:v>1942.03.21.</c:v>
                </c:pt>
                <c:pt idx="159">
                  <c:v>1942.03.21/22.</c:v>
                </c:pt>
                <c:pt idx="160">
                  <c:v>1942.03.22.</c:v>
                </c:pt>
                <c:pt idx="161">
                  <c:v>1942.03.22/23.</c:v>
                </c:pt>
                <c:pt idx="162">
                  <c:v>1942.03.23.</c:v>
                </c:pt>
                <c:pt idx="163">
                  <c:v>1942.03.23/24.</c:v>
                </c:pt>
                <c:pt idx="164">
                  <c:v>1942.03.24.</c:v>
                </c:pt>
                <c:pt idx="165">
                  <c:v>1942.03.24/25.</c:v>
                </c:pt>
                <c:pt idx="166">
                  <c:v>1942.03.25.</c:v>
                </c:pt>
                <c:pt idx="167">
                  <c:v>1942.03.25/26.</c:v>
                </c:pt>
                <c:pt idx="168">
                  <c:v>1942.03.26.</c:v>
                </c:pt>
                <c:pt idx="169">
                  <c:v>1942.03.26/27.</c:v>
                </c:pt>
                <c:pt idx="170">
                  <c:v>1942.03.27.</c:v>
                </c:pt>
                <c:pt idx="171">
                  <c:v>1942.03.27/28.</c:v>
                </c:pt>
                <c:pt idx="172">
                  <c:v>1942.03.28.</c:v>
                </c:pt>
                <c:pt idx="173">
                  <c:v>1942.03.28/29.</c:v>
                </c:pt>
                <c:pt idx="174">
                  <c:v>1942.03.29.</c:v>
                </c:pt>
                <c:pt idx="175">
                  <c:v>1942.03.29/30.</c:v>
                </c:pt>
                <c:pt idx="176">
                  <c:v>1942.03.30.</c:v>
                </c:pt>
                <c:pt idx="177">
                  <c:v>1942.03.30/31.</c:v>
                </c:pt>
                <c:pt idx="178">
                  <c:v>1942.03.31.</c:v>
                </c:pt>
                <c:pt idx="179">
                  <c:v>1942.03.31/01.</c:v>
                </c:pt>
                <c:pt idx="180">
                  <c:v>1942.04.01.</c:v>
                </c:pt>
                <c:pt idx="181">
                  <c:v>1942.04.01/02.</c:v>
                </c:pt>
                <c:pt idx="182">
                  <c:v>1942.04.02.</c:v>
                </c:pt>
                <c:pt idx="183">
                  <c:v>1942.04.02/03.</c:v>
                </c:pt>
                <c:pt idx="184">
                  <c:v>1942.04.03.</c:v>
                </c:pt>
                <c:pt idx="185">
                  <c:v>1942.04.03/04.</c:v>
                </c:pt>
                <c:pt idx="186">
                  <c:v>1942.04.04.</c:v>
                </c:pt>
                <c:pt idx="187">
                  <c:v>1942.04.04/05.</c:v>
                </c:pt>
                <c:pt idx="188">
                  <c:v>1942.04.05.</c:v>
                </c:pt>
                <c:pt idx="189">
                  <c:v>1942.04.05/06.</c:v>
                </c:pt>
                <c:pt idx="190">
                  <c:v>1942.04.06.</c:v>
                </c:pt>
                <c:pt idx="191">
                  <c:v>1942.04.06/07.</c:v>
                </c:pt>
                <c:pt idx="192">
                  <c:v>1942.04.07.</c:v>
                </c:pt>
                <c:pt idx="193">
                  <c:v>1942.04.07/08.</c:v>
                </c:pt>
                <c:pt idx="194">
                  <c:v>1942.04.08.</c:v>
                </c:pt>
                <c:pt idx="195">
                  <c:v>1942.04.08/09.</c:v>
                </c:pt>
                <c:pt idx="196">
                  <c:v>1942.04.09.</c:v>
                </c:pt>
                <c:pt idx="197">
                  <c:v>1942.04.09/10.</c:v>
                </c:pt>
                <c:pt idx="198">
                  <c:v>1942.04.10.</c:v>
                </c:pt>
                <c:pt idx="199">
                  <c:v>1942.04.10/11.</c:v>
                </c:pt>
                <c:pt idx="200">
                  <c:v>1942.04.11.</c:v>
                </c:pt>
                <c:pt idx="201">
                  <c:v>1942.04.11/12.</c:v>
                </c:pt>
                <c:pt idx="202">
                  <c:v>1942.04.12.</c:v>
                </c:pt>
                <c:pt idx="203">
                  <c:v>1942.04.12/13.</c:v>
                </c:pt>
                <c:pt idx="204">
                  <c:v>1942.04.13.</c:v>
                </c:pt>
                <c:pt idx="205">
                  <c:v>1942.04.13/14.</c:v>
                </c:pt>
                <c:pt idx="206">
                  <c:v>1942.04.14.</c:v>
                </c:pt>
                <c:pt idx="207">
                  <c:v>1942.04.14/15.</c:v>
                </c:pt>
                <c:pt idx="208">
                  <c:v>1942.04.15.</c:v>
                </c:pt>
                <c:pt idx="209">
                  <c:v>1942.04.15/16.</c:v>
                </c:pt>
                <c:pt idx="210">
                  <c:v>1942.04.16.</c:v>
                </c:pt>
                <c:pt idx="211">
                  <c:v>1942.04.16/17.</c:v>
                </c:pt>
                <c:pt idx="212">
                  <c:v>1942.04.17.</c:v>
                </c:pt>
                <c:pt idx="213">
                  <c:v>1942.04.17/18.</c:v>
                </c:pt>
                <c:pt idx="214">
                  <c:v>1942.04.18.</c:v>
                </c:pt>
                <c:pt idx="215">
                  <c:v>1942.04.18/19.</c:v>
                </c:pt>
                <c:pt idx="216">
                  <c:v>1942.04.19.</c:v>
                </c:pt>
                <c:pt idx="217">
                  <c:v>1942.04.19/20.</c:v>
                </c:pt>
                <c:pt idx="218">
                  <c:v>1942.04.20.</c:v>
                </c:pt>
                <c:pt idx="219">
                  <c:v>1942.04.20/21.</c:v>
                </c:pt>
                <c:pt idx="220">
                  <c:v>1942.04.21.</c:v>
                </c:pt>
                <c:pt idx="221">
                  <c:v>1942.04.21/22.</c:v>
                </c:pt>
                <c:pt idx="222">
                  <c:v>1942.04.22.</c:v>
                </c:pt>
                <c:pt idx="223">
                  <c:v>1942.04.22/23.</c:v>
                </c:pt>
                <c:pt idx="224">
                  <c:v>1942.04.23.</c:v>
                </c:pt>
                <c:pt idx="225">
                  <c:v>1942.04.23/24.</c:v>
                </c:pt>
                <c:pt idx="226">
                  <c:v>1942.04.24.</c:v>
                </c:pt>
                <c:pt idx="227">
                  <c:v>1942.04.24/25.</c:v>
                </c:pt>
                <c:pt idx="228">
                  <c:v>1942.04.25.</c:v>
                </c:pt>
                <c:pt idx="229">
                  <c:v>1942.04.25/26.</c:v>
                </c:pt>
                <c:pt idx="230">
                  <c:v>1942.04.26.</c:v>
                </c:pt>
                <c:pt idx="231">
                  <c:v>1942.04.26/27.</c:v>
                </c:pt>
                <c:pt idx="232">
                  <c:v>1942.04.27.</c:v>
                </c:pt>
                <c:pt idx="233">
                  <c:v>1942.04.27/28.</c:v>
                </c:pt>
                <c:pt idx="234">
                  <c:v>1942.04.28.</c:v>
                </c:pt>
                <c:pt idx="235">
                  <c:v>1942.04.28/29.</c:v>
                </c:pt>
                <c:pt idx="236">
                  <c:v>1942.04.29.</c:v>
                </c:pt>
                <c:pt idx="237">
                  <c:v>1942.04.29/30.</c:v>
                </c:pt>
                <c:pt idx="238">
                  <c:v>1942.04.30.</c:v>
                </c:pt>
                <c:pt idx="239">
                  <c:v>1942.04.30/01.</c:v>
                </c:pt>
                <c:pt idx="240">
                  <c:v>1942.05.01.</c:v>
                </c:pt>
                <c:pt idx="241">
                  <c:v>1942.05.01/02.</c:v>
                </c:pt>
                <c:pt idx="242">
                  <c:v>1942.05.02.</c:v>
                </c:pt>
                <c:pt idx="243">
                  <c:v>1942.05.02/03.</c:v>
                </c:pt>
                <c:pt idx="244">
                  <c:v>1942.05.03.</c:v>
                </c:pt>
                <c:pt idx="245">
                  <c:v>1942.05.03/04.</c:v>
                </c:pt>
                <c:pt idx="246">
                  <c:v>1942.05.04.</c:v>
                </c:pt>
                <c:pt idx="247">
                  <c:v>1942.05.04/05.</c:v>
                </c:pt>
                <c:pt idx="248">
                  <c:v>1942.05.05.</c:v>
                </c:pt>
                <c:pt idx="249">
                  <c:v>1942.05.05/06.</c:v>
                </c:pt>
                <c:pt idx="250">
                  <c:v>1942.05.06.</c:v>
                </c:pt>
                <c:pt idx="251">
                  <c:v>1942.05.06/07.</c:v>
                </c:pt>
                <c:pt idx="252">
                  <c:v>1942.05.07.</c:v>
                </c:pt>
                <c:pt idx="253">
                  <c:v>1942.05.07/08.</c:v>
                </c:pt>
                <c:pt idx="254">
                  <c:v>1942.05.08.</c:v>
                </c:pt>
                <c:pt idx="255">
                  <c:v>1942.05.08/09.</c:v>
                </c:pt>
                <c:pt idx="256">
                  <c:v>1942.05.09.</c:v>
                </c:pt>
                <c:pt idx="257">
                  <c:v>1942.05.09/10.</c:v>
                </c:pt>
                <c:pt idx="258">
                  <c:v>1942.05.10.</c:v>
                </c:pt>
                <c:pt idx="259">
                  <c:v>1942.05.10/11.</c:v>
                </c:pt>
                <c:pt idx="260">
                  <c:v>1942.05.11.</c:v>
                </c:pt>
                <c:pt idx="261">
                  <c:v>1942.05.11/12.</c:v>
                </c:pt>
                <c:pt idx="262">
                  <c:v>1942.05.12.</c:v>
                </c:pt>
                <c:pt idx="263">
                  <c:v>1942.05.12/13.</c:v>
                </c:pt>
                <c:pt idx="264">
                  <c:v>1942.05.13.</c:v>
                </c:pt>
                <c:pt idx="265">
                  <c:v>1942.05.13/14.</c:v>
                </c:pt>
                <c:pt idx="266">
                  <c:v>1942.05.14.</c:v>
                </c:pt>
                <c:pt idx="267">
                  <c:v>1942.05.14/15.</c:v>
                </c:pt>
                <c:pt idx="268">
                  <c:v>1942.05.15.</c:v>
                </c:pt>
                <c:pt idx="269">
                  <c:v>1942.05.15/16.</c:v>
                </c:pt>
                <c:pt idx="270">
                  <c:v>1942.05.16.</c:v>
                </c:pt>
                <c:pt idx="271">
                  <c:v>1942.05.16/17.</c:v>
                </c:pt>
                <c:pt idx="272">
                  <c:v>1942.05.17.</c:v>
                </c:pt>
                <c:pt idx="273">
                  <c:v>1942.05.17/18.</c:v>
                </c:pt>
                <c:pt idx="274">
                  <c:v>1942.05.18.</c:v>
                </c:pt>
                <c:pt idx="275">
                  <c:v>1942.05.18/19.</c:v>
                </c:pt>
                <c:pt idx="276">
                  <c:v>1942.05.19.</c:v>
                </c:pt>
                <c:pt idx="277">
                  <c:v>1942.05.19/20.</c:v>
                </c:pt>
                <c:pt idx="278">
                  <c:v>1942.05.20.</c:v>
                </c:pt>
                <c:pt idx="279">
                  <c:v>1942.05.20/21.</c:v>
                </c:pt>
                <c:pt idx="280">
                  <c:v>1942.05.21.</c:v>
                </c:pt>
                <c:pt idx="281">
                  <c:v>1942.05.21/22.</c:v>
                </c:pt>
                <c:pt idx="282">
                  <c:v>1942.05.22.</c:v>
                </c:pt>
                <c:pt idx="283">
                  <c:v>1942.05.22/23.</c:v>
                </c:pt>
                <c:pt idx="284">
                  <c:v>1942.05.23.</c:v>
                </c:pt>
                <c:pt idx="285">
                  <c:v>1942.05.23/24.</c:v>
                </c:pt>
                <c:pt idx="286">
                  <c:v>1942.05.24.</c:v>
                </c:pt>
                <c:pt idx="287">
                  <c:v>1942.05.24/25.</c:v>
                </c:pt>
                <c:pt idx="288">
                  <c:v>1942.05.25.</c:v>
                </c:pt>
                <c:pt idx="289">
                  <c:v>1942.05.25/26.</c:v>
                </c:pt>
                <c:pt idx="290">
                  <c:v>1942.05.26.</c:v>
                </c:pt>
                <c:pt idx="291">
                  <c:v>1942.05.26/27.</c:v>
                </c:pt>
                <c:pt idx="292">
                  <c:v>1942.05.27.</c:v>
                </c:pt>
                <c:pt idx="293">
                  <c:v>1942.05.27/28.</c:v>
                </c:pt>
                <c:pt idx="294">
                  <c:v>1942.05.28.</c:v>
                </c:pt>
                <c:pt idx="295">
                  <c:v>1942.05.28/29.</c:v>
                </c:pt>
                <c:pt idx="296">
                  <c:v>1942.05.29.</c:v>
                </c:pt>
                <c:pt idx="297">
                  <c:v>1942.05.29/30.</c:v>
                </c:pt>
                <c:pt idx="298">
                  <c:v>1942.05.30.</c:v>
                </c:pt>
                <c:pt idx="299">
                  <c:v>1942.05.30/31.</c:v>
                </c:pt>
                <c:pt idx="300">
                  <c:v>1942.05.31.</c:v>
                </c:pt>
                <c:pt idx="301">
                  <c:v>1942.05.31/01.</c:v>
                </c:pt>
                <c:pt idx="302">
                  <c:v>1942.06.01.</c:v>
                </c:pt>
                <c:pt idx="303">
                  <c:v>1942.06.01/02.</c:v>
                </c:pt>
                <c:pt idx="304">
                  <c:v>1942.06.02.</c:v>
                </c:pt>
                <c:pt idx="305">
                  <c:v>1942.06.02/03.</c:v>
                </c:pt>
                <c:pt idx="306">
                  <c:v>1942.06.03.</c:v>
                </c:pt>
                <c:pt idx="307">
                  <c:v>1942.06.03/04.</c:v>
                </c:pt>
                <c:pt idx="308">
                  <c:v>1942.06.04.</c:v>
                </c:pt>
                <c:pt idx="309">
                  <c:v>1942.06.04/05.</c:v>
                </c:pt>
                <c:pt idx="310">
                  <c:v>1942.06.05.</c:v>
                </c:pt>
                <c:pt idx="311">
                  <c:v>1942.06.05/06.</c:v>
                </c:pt>
                <c:pt idx="312">
                  <c:v>1942.06.06.</c:v>
                </c:pt>
                <c:pt idx="313">
                  <c:v>1942.06.06/07.</c:v>
                </c:pt>
                <c:pt idx="314">
                  <c:v>1942.06.07.</c:v>
                </c:pt>
                <c:pt idx="315">
                  <c:v>1942.06.07/08.</c:v>
                </c:pt>
                <c:pt idx="316">
                  <c:v>1942.06.08.</c:v>
                </c:pt>
                <c:pt idx="317">
                  <c:v>1942.06.08/09.</c:v>
                </c:pt>
                <c:pt idx="318">
                  <c:v>1942.06.09.</c:v>
                </c:pt>
                <c:pt idx="319">
                  <c:v>1942.06.09/10.</c:v>
                </c:pt>
                <c:pt idx="320">
                  <c:v>1942.06.10.</c:v>
                </c:pt>
                <c:pt idx="321">
                  <c:v>1942.06.10/11.</c:v>
                </c:pt>
                <c:pt idx="322">
                  <c:v>1942.06.11.</c:v>
                </c:pt>
                <c:pt idx="323">
                  <c:v>1942.06.11/12.</c:v>
                </c:pt>
                <c:pt idx="324">
                  <c:v>1942.06.12.</c:v>
                </c:pt>
                <c:pt idx="325">
                  <c:v>1942.06.12/13.</c:v>
                </c:pt>
                <c:pt idx="326">
                  <c:v>1942.06.13.</c:v>
                </c:pt>
                <c:pt idx="327">
                  <c:v>1942.06.13/14.</c:v>
                </c:pt>
                <c:pt idx="328">
                  <c:v>1942.06.14.</c:v>
                </c:pt>
                <c:pt idx="329">
                  <c:v>1942.06.14/15.</c:v>
                </c:pt>
                <c:pt idx="330">
                  <c:v>1942.06.15.</c:v>
                </c:pt>
                <c:pt idx="331">
                  <c:v>1942.06.15/16.</c:v>
                </c:pt>
                <c:pt idx="332">
                  <c:v>1942.06.16.</c:v>
                </c:pt>
                <c:pt idx="333">
                  <c:v>1942.06.16/17.</c:v>
                </c:pt>
                <c:pt idx="334">
                  <c:v>1942.06.17.</c:v>
                </c:pt>
                <c:pt idx="335">
                  <c:v>1942.06.17/18.</c:v>
                </c:pt>
                <c:pt idx="336">
                  <c:v>1942.06.18.</c:v>
                </c:pt>
                <c:pt idx="337">
                  <c:v>1942.06.18/19.</c:v>
                </c:pt>
                <c:pt idx="338">
                  <c:v>1942.06.19.</c:v>
                </c:pt>
                <c:pt idx="339">
                  <c:v>1942.06.19/20.</c:v>
                </c:pt>
                <c:pt idx="340">
                  <c:v>1942.06.20.</c:v>
                </c:pt>
                <c:pt idx="341">
                  <c:v>1942.06.20/21.</c:v>
                </c:pt>
                <c:pt idx="342">
                  <c:v>1942.06.21.</c:v>
                </c:pt>
                <c:pt idx="343">
                  <c:v>1942.06.21/22.</c:v>
                </c:pt>
                <c:pt idx="344">
                  <c:v>1942.06.22.</c:v>
                </c:pt>
                <c:pt idx="345">
                  <c:v>1942.06.22/23.</c:v>
                </c:pt>
                <c:pt idx="346">
                  <c:v>1942.06.23.</c:v>
                </c:pt>
                <c:pt idx="347">
                  <c:v>1942.06.23/24.</c:v>
                </c:pt>
                <c:pt idx="348">
                  <c:v>1942.06.24.</c:v>
                </c:pt>
                <c:pt idx="349">
                  <c:v>1942.06.24/25.</c:v>
                </c:pt>
                <c:pt idx="350">
                  <c:v>1942.06.25.</c:v>
                </c:pt>
                <c:pt idx="351">
                  <c:v>1942.06.26.</c:v>
                </c:pt>
                <c:pt idx="352">
                  <c:v>1942.06.26/27.</c:v>
                </c:pt>
                <c:pt idx="353">
                  <c:v>1942.06.27.</c:v>
                </c:pt>
                <c:pt idx="354">
                  <c:v>1942.06.27/28.</c:v>
                </c:pt>
                <c:pt idx="355">
                  <c:v>1942.06.28.</c:v>
                </c:pt>
                <c:pt idx="356">
                  <c:v>1942.06.28/29.</c:v>
                </c:pt>
                <c:pt idx="357">
                  <c:v>1942.06.29.</c:v>
                </c:pt>
                <c:pt idx="358">
                  <c:v>1942.06.29/30.</c:v>
                </c:pt>
                <c:pt idx="359">
                  <c:v>1942.06.30.</c:v>
                </c:pt>
                <c:pt idx="360">
                  <c:v>1942.06.30/01.</c:v>
                </c:pt>
                <c:pt idx="361">
                  <c:v>1942.07.01.</c:v>
                </c:pt>
                <c:pt idx="362">
                  <c:v>1942.07.01/02.</c:v>
                </c:pt>
                <c:pt idx="363">
                  <c:v>1942.07.02.</c:v>
                </c:pt>
                <c:pt idx="364">
                  <c:v>1942.07.02/03.</c:v>
                </c:pt>
                <c:pt idx="365">
                  <c:v>1942.07.03.</c:v>
                </c:pt>
                <c:pt idx="366">
                  <c:v>1942.07.03/04.</c:v>
                </c:pt>
                <c:pt idx="367">
                  <c:v>1942.07.04.</c:v>
                </c:pt>
                <c:pt idx="368">
                  <c:v>1942.07.04/05.</c:v>
                </c:pt>
                <c:pt idx="369">
                  <c:v>1942.07.05.</c:v>
                </c:pt>
                <c:pt idx="370">
                  <c:v>1942.07.05/06.</c:v>
                </c:pt>
                <c:pt idx="371">
                  <c:v>1942.07.06.</c:v>
                </c:pt>
                <c:pt idx="372">
                  <c:v>1942.07.06/07.</c:v>
                </c:pt>
                <c:pt idx="373">
                  <c:v>1942.07.07.</c:v>
                </c:pt>
                <c:pt idx="374">
                  <c:v>1942.07.07/08.</c:v>
                </c:pt>
                <c:pt idx="375">
                  <c:v>1942.07.08.</c:v>
                </c:pt>
                <c:pt idx="376">
                  <c:v>1942.07.08/09.</c:v>
                </c:pt>
                <c:pt idx="377">
                  <c:v>1942.07.09.</c:v>
                </c:pt>
                <c:pt idx="378">
                  <c:v>1942.07.09/10.</c:v>
                </c:pt>
                <c:pt idx="379">
                  <c:v>1942.07.10.</c:v>
                </c:pt>
                <c:pt idx="380">
                  <c:v>1942.07.10/11.</c:v>
                </c:pt>
                <c:pt idx="381">
                  <c:v>1942.07.11.</c:v>
                </c:pt>
                <c:pt idx="382">
                  <c:v>1942.07.11/12.</c:v>
                </c:pt>
                <c:pt idx="383">
                  <c:v>1942.07.12.</c:v>
                </c:pt>
                <c:pt idx="384">
                  <c:v>1942.07.12/13.</c:v>
                </c:pt>
                <c:pt idx="385">
                  <c:v>1942.07.13.</c:v>
                </c:pt>
                <c:pt idx="386">
                  <c:v>1942.07.13/14.</c:v>
                </c:pt>
                <c:pt idx="387">
                  <c:v>1942.07.14.</c:v>
                </c:pt>
                <c:pt idx="388">
                  <c:v>1942.07.14/15.</c:v>
                </c:pt>
                <c:pt idx="389">
                  <c:v>1942.07.15.</c:v>
                </c:pt>
                <c:pt idx="390">
                  <c:v>1942.07.15/16.</c:v>
                </c:pt>
                <c:pt idx="391">
                  <c:v>1942.07.16.</c:v>
                </c:pt>
                <c:pt idx="392">
                  <c:v>1942.07.16/17.</c:v>
                </c:pt>
                <c:pt idx="393">
                  <c:v>1942.07.17.</c:v>
                </c:pt>
                <c:pt idx="394">
                  <c:v>1942.07.17/18.</c:v>
                </c:pt>
                <c:pt idx="395">
                  <c:v>1942.07.18.</c:v>
                </c:pt>
                <c:pt idx="396">
                  <c:v>1942.07.18/19.</c:v>
                </c:pt>
                <c:pt idx="397">
                  <c:v>1942.07.19.</c:v>
                </c:pt>
                <c:pt idx="398">
                  <c:v>1942.07.19/20.</c:v>
                </c:pt>
                <c:pt idx="399">
                  <c:v>1942.07.20.</c:v>
                </c:pt>
                <c:pt idx="400">
                  <c:v>1942.07.20/21.</c:v>
                </c:pt>
                <c:pt idx="401">
                  <c:v>1942.07.21.</c:v>
                </c:pt>
                <c:pt idx="402">
                  <c:v>1942.07.21/22.</c:v>
                </c:pt>
                <c:pt idx="403">
                  <c:v>1942.07.22.</c:v>
                </c:pt>
                <c:pt idx="404">
                  <c:v>1942.07.22/23.</c:v>
                </c:pt>
                <c:pt idx="405">
                  <c:v>1942.07.23.</c:v>
                </c:pt>
                <c:pt idx="406">
                  <c:v>1942.07.23/24.</c:v>
                </c:pt>
                <c:pt idx="407">
                  <c:v>1942.07.24.</c:v>
                </c:pt>
                <c:pt idx="408">
                  <c:v>1942.07.24/25.</c:v>
                </c:pt>
                <c:pt idx="409">
                  <c:v>1942.07.25.</c:v>
                </c:pt>
                <c:pt idx="410">
                  <c:v>1942.07.25/26.</c:v>
                </c:pt>
                <c:pt idx="411">
                  <c:v>1942.07.26.</c:v>
                </c:pt>
                <c:pt idx="412">
                  <c:v>1942.07.26/27.</c:v>
                </c:pt>
                <c:pt idx="413">
                  <c:v>1942.07.27.</c:v>
                </c:pt>
                <c:pt idx="414">
                  <c:v>1942.07.27/28.</c:v>
                </c:pt>
                <c:pt idx="415">
                  <c:v>1942.07.28.</c:v>
                </c:pt>
                <c:pt idx="416">
                  <c:v>1942.07.28/29.</c:v>
                </c:pt>
                <c:pt idx="417">
                  <c:v>1942.07.29.</c:v>
                </c:pt>
                <c:pt idx="418">
                  <c:v>1942.07.29/30.</c:v>
                </c:pt>
                <c:pt idx="419">
                  <c:v>1942.07.30.</c:v>
                </c:pt>
                <c:pt idx="420">
                  <c:v>1942.07.30/31.</c:v>
                </c:pt>
                <c:pt idx="421">
                  <c:v>1942.07.31.</c:v>
                </c:pt>
                <c:pt idx="422">
                  <c:v>1942.07.31/01.</c:v>
                </c:pt>
                <c:pt idx="423">
                  <c:v>1942.08.01.</c:v>
                </c:pt>
                <c:pt idx="424">
                  <c:v>1942.08.01/02.</c:v>
                </c:pt>
                <c:pt idx="425">
                  <c:v>1942.08.02.</c:v>
                </c:pt>
                <c:pt idx="426">
                  <c:v>1942.08.02/03.</c:v>
                </c:pt>
                <c:pt idx="427">
                  <c:v>1942.08.03.</c:v>
                </c:pt>
                <c:pt idx="428">
                  <c:v>1942.08.03/04.</c:v>
                </c:pt>
                <c:pt idx="429">
                  <c:v>1942.08.04.</c:v>
                </c:pt>
                <c:pt idx="430">
                  <c:v>1942.08.04/05.</c:v>
                </c:pt>
                <c:pt idx="431">
                  <c:v>1942.08.05.</c:v>
                </c:pt>
                <c:pt idx="432">
                  <c:v>1942.08.05/06.</c:v>
                </c:pt>
                <c:pt idx="433">
                  <c:v>1942.08.06.</c:v>
                </c:pt>
                <c:pt idx="434">
                  <c:v>1942.08.06/07.</c:v>
                </c:pt>
                <c:pt idx="435">
                  <c:v>1942.08.07.</c:v>
                </c:pt>
                <c:pt idx="436">
                  <c:v>1942.08.07/08.</c:v>
                </c:pt>
                <c:pt idx="437">
                  <c:v>1942.08.08.</c:v>
                </c:pt>
                <c:pt idx="438">
                  <c:v>1942.08.08/09.</c:v>
                </c:pt>
                <c:pt idx="439">
                  <c:v>1942.08.09.</c:v>
                </c:pt>
                <c:pt idx="440">
                  <c:v>1942.08.09/10.</c:v>
                </c:pt>
                <c:pt idx="441">
                  <c:v>1942.08.10.</c:v>
                </c:pt>
                <c:pt idx="442">
                  <c:v>1942.08.10/11.</c:v>
                </c:pt>
                <c:pt idx="443">
                  <c:v>1942.08.11.</c:v>
                </c:pt>
                <c:pt idx="444">
                  <c:v>1942.08.11/12.</c:v>
                </c:pt>
                <c:pt idx="445">
                  <c:v>1942.08.12.</c:v>
                </c:pt>
                <c:pt idx="446">
                  <c:v>1942.08.12/13.</c:v>
                </c:pt>
                <c:pt idx="447">
                  <c:v>1942.08.13.</c:v>
                </c:pt>
                <c:pt idx="448">
                  <c:v>1942.08.13/14.</c:v>
                </c:pt>
                <c:pt idx="449">
                  <c:v>1942.08.14.</c:v>
                </c:pt>
                <c:pt idx="450">
                  <c:v>1942.08.14/15.</c:v>
                </c:pt>
                <c:pt idx="451">
                  <c:v>1942.08.15.</c:v>
                </c:pt>
                <c:pt idx="452">
                  <c:v>1942.08.15/16.</c:v>
                </c:pt>
                <c:pt idx="453">
                  <c:v>1942.08.16.</c:v>
                </c:pt>
                <c:pt idx="454">
                  <c:v>1942.08.16/17.</c:v>
                </c:pt>
                <c:pt idx="455">
                  <c:v>1942.08.17.</c:v>
                </c:pt>
                <c:pt idx="456">
                  <c:v>1942.08.17/18.</c:v>
                </c:pt>
                <c:pt idx="457">
                  <c:v>1942.08.18.</c:v>
                </c:pt>
                <c:pt idx="458">
                  <c:v>1942.08.18/19.</c:v>
                </c:pt>
                <c:pt idx="459">
                  <c:v>1942.08.19.</c:v>
                </c:pt>
                <c:pt idx="460">
                  <c:v>1942.08.19/20.</c:v>
                </c:pt>
                <c:pt idx="461">
                  <c:v>1942.08.20.</c:v>
                </c:pt>
                <c:pt idx="462">
                  <c:v>1942.08.20/21.</c:v>
                </c:pt>
                <c:pt idx="463">
                  <c:v>1942.08.21.</c:v>
                </c:pt>
                <c:pt idx="464">
                  <c:v>1942.08.21/22.</c:v>
                </c:pt>
                <c:pt idx="465">
                  <c:v>1942.08.22.</c:v>
                </c:pt>
                <c:pt idx="466">
                  <c:v>1942.08.22/23.</c:v>
                </c:pt>
                <c:pt idx="467">
                  <c:v>1942.08.23.</c:v>
                </c:pt>
                <c:pt idx="468">
                  <c:v>1942.08.23/24.</c:v>
                </c:pt>
                <c:pt idx="469">
                  <c:v>1942.08.24.</c:v>
                </c:pt>
                <c:pt idx="470">
                  <c:v>1942.08.24/25.</c:v>
                </c:pt>
                <c:pt idx="471">
                  <c:v>1942.08.25.</c:v>
                </c:pt>
                <c:pt idx="472">
                  <c:v>1942.08.25/26.</c:v>
                </c:pt>
                <c:pt idx="473">
                  <c:v>1942.08.26.</c:v>
                </c:pt>
                <c:pt idx="474">
                  <c:v>1942.08.26/27.</c:v>
                </c:pt>
                <c:pt idx="475">
                  <c:v>1942.08.27.</c:v>
                </c:pt>
                <c:pt idx="476">
                  <c:v>1942.08.27/28.</c:v>
                </c:pt>
                <c:pt idx="477">
                  <c:v>1942.08.28.</c:v>
                </c:pt>
                <c:pt idx="478">
                  <c:v>1942.08.28/29.</c:v>
                </c:pt>
                <c:pt idx="479">
                  <c:v>1942.08.29.</c:v>
                </c:pt>
                <c:pt idx="480">
                  <c:v>1942.08.29/30.</c:v>
                </c:pt>
                <c:pt idx="481">
                  <c:v>1942.08.30.</c:v>
                </c:pt>
                <c:pt idx="482">
                  <c:v>1942.08.30/31.</c:v>
                </c:pt>
                <c:pt idx="483">
                  <c:v>1942.08.31.</c:v>
                </c:pt>
                <c:pt idx="484">
                  <c:v>1942.08.31/01.</c:v>
                </c:pt>
                <c:pt idx="485">
                  <c:v>1942.09.01.</c:v>
                </c:pt>
                <c:pt idx="486">
                  <c:v>1942.09.01/02.</c:v>
                </c:pt>
                <c:pt idx="487">
                  <c:v>1942.09.02.</c:v>
                </c:pt>
                <c:pt idx="488">
                  <c:v>1942.09.02/03.</c:v>
                </c:pt>
                <c:pt idx="489">
                  <c:v>1942.09.03.</c:v>
                </c:pt>
                <c:pt idx="490">
                  <c:v>1942.09.03/04.</c:v>
                </c:pt>
                <c:pt idx="491">
                  <c:v>1942.09.04.</c:v>
                </c:pt>
                <c:pt idx="492">
                  <c:v>1942.09.04/05.</c:v>
                </c:pt>
                <c:pt idx="493">
                  <c:v>1942.09.05.</c:v>
                </c:pt>
                <c:pt idx="494">
                  <c:v>1942.09.05/06.</c:v>
                </c:pt>
                <c:pt idx="495">
                  <c:v>1942.09.06.</c:v>
                </c:pt>
                <c:pt idx="496">
                  <c:v>1942.09.06/07.</c:v>
                </c:pt>
                <c:pt idx="497">
                  <c:v>1942.09.07.</c:v>
                </c:pt>
                <c:pt idx="498">
                  <c:v>1942.09.07/08.</c:v>
                </c:pt>
                <c:pt idx="499">
                  <c:v>1942.09.08.</c:v>
                </c:pt>
                <c:pt idx="500">
                  <c:v>1942.09.08/09.</c:v>
                </c:pt>
                <c:pt idx="501">
                  <c:v>1942.09.09.</c:v>
                </c:pt>
                <c:pt idx="502">
                  <c:v>1942.09.09/10.</c:v>
                </c:pt>
                <c:pt idx="503">
                  <c:v>1942.09.10.</c:v>
                </c:pt>
                <c:pt idx="504">
                  <c:v>1942.09.10/11.</c:v>
                </c:pt>
                <c:pt idx="505">
                  <c:v>1942.09.11.</c:v>
                </c:pt>
                <c:pt idx="506">
                  <c:v>1942.09.11/12.</c:v>
                </c:pt>
                <c:pt idx="507">
                  <c:v>1942.09.12.</c:v>
                </c:pt>
                <c:pt idx="508">
                  <c:v>1942.09.12/13.</c:v>
                </c:pt>
                <c:pt idx="509">
                  <c:v>1942.09.13.</c:v>
                </c:pt>
                <c:pt idx="510">
                  <c:v>1942.09.13/14.</c:v>
                </c:pt>
                <c:pt idx="511">
                  <c:v>1942.09.14.</c:v>
                </c:pt>
                <c:pt idx="512">
                  <c:v>1942.09.14/15.</c:v>
                </c:pt>
                <c:pt idx="513">
                  <c:v>1942.09.15.</c:v>
                </c:pt>
                <c:pt idx="514">
                  <c:v>1942.09.15/16.</c:v>
                </c:pt>
                <c:pt idx="515">
                  <c:v>1942.09.16.</c:v>
                </c:pt>
                <c:pt idx="516">
                  <c:v>1942.09.16/17.</c:v>
                </c:pt>
                <c:pt idx="517">
                  <c:v>1942.09.17.</c:v>
                </c:pt>
                <c:pt idx="518">
                  <c:v>1942.09.17/18.</c:v>
                </c:pt>
                <c:pt idx="519">
                  <c:v>1942.09.18.</c:v>
                </c:pt>
                <c:pt idx="520">
                  <c:v>1942.09.18/19.</c:v>
                </c:pt>
                <c:pt idx="521">
                  <c:v>1942.09.19.</c:v>
                </c:pt>
                <c:pt idx="522">
                  <c:v>1942.09.19/20.</c:v>
                </c:pt>
                <c:pt idx="523">
                  <c:v>1942.09.20.</c:v>
                </c:pt>
                <c:pt idx="524">
                  <c:v>1942.09.20/21.</c:v>
                </c:pt>
                <c:pt idx="525">
                  <c:v>1942.09.21.</c:v>
                </c:pt>
                <c:pt idx="526">
                  <c:v>1942.09.21/22.</c:v>
                </c:pt>
                <c:pt idx="527">
                  <c:v>1942.09.22.</c:v>
                </c:pt>
                <c:pt idx="528">
                  <c:v>1942.09.22/23.</c:v>
                </c:pt>
                <c:pt idx="529">
                  <c:v>1942.09.23.</c:v>
                </c:pt>
                <c:pt idx="530">
                  <c:v>1942.09.23/24.</c:v>
                </c:pt>
                <c:pt idx="531">
                  <c:v>1942.09.24.</c:v>
                </c:pt>
                <c:pt idx="532">
                  <c:v>1942.09.24/25.</c:v>
                </c:pt>
                <c:pt idx="533">
                  <c:v>1942.09.25.</c:v>
                </c:pt>
                <c:pt idx="534">
                  <c:v>1942.09.25/26.</c:v>
                </c:pt>
                <c:pt idx="535">
                  <c:v>1942.09.26.</c:v>
                </c:pt>
                <c:pt idx="536">
                  <c:v>1942.09.26/27.</c:v>
                </c:pt>
                <c:pt idx="537">
                  <c:v>1942.09.27.</c:v>
                </c:pt>
                <c:pt idx="538">
                  <c:v>1942.09.27/28.</c:v>
                </c:pt>
                <c:pt idx="539">
                  <c:v>1942.09.28.</c:v>
                </c:pt>
                <c:pt idx="540">
                  <c:v>1942.09.28/29.</c:v>
                </c:pt>
                <c:pt idx="541">
                  <c:v>1942.09.29.</c:v>
                </c:pt>
                <c:pt idx="542">
                  <c:v>1942.09.29/30.</c:v>
                </c:pt>
                <c:pt idx="543">
                  <c:v>1942.09.30.</c:v>
                </c:pt>
                <c:pt idx="544">
                  <c:v>1942.09.30/01.</c:v>
                </c:pt>
                <c:pt idx="545">
                  <c:v>1942.10.01.</c:v>
                </c:pt>
                <c:pt idx="546">
                  <c:v>1942.10.01/02.</c:v>
                </c:pt>
                <c:pt idx="547">
                  <c:v>1942.10.02.</c:v>
                </c:pt>
                <c:pt idx="548">
                  <c:v>1942.10.02/03.</c:v>
                </c:pt>
                <c:pt idx="549">
                  <c:v>1942.10.03.</c:v>
                </c:pt>
                <c:pt idx="550">
                  <c:v>1942.10.03/04.</c:v>
                </c:pt>
                <c:pt idx="551">
                  <c:v>1942.10.04.</c:v>
                </c:pt>
                <c:pt idx="552">
                  <c:v>1942.10.04/05.</c:v>
                </c:pt>
                <c:pt idx="553">
                  <c:v>1942.10.05.</c:v>
                </c:pt>
                <c:pt idx="554">
                  <c:v>1942.10.05/06.</c:v>
                </c:pt>
                <c:pt idx="555">
                  <c:v>1942.10.06.</c:v>
                </c:pt>
                <c:pt idx="556">
                  <c:v>1942.10.06/07.</c:v>
                </c:pt>
                <c:pt idx="557">
                  <c:v>1942.10.07.</c:v>
                </c:pt>
                <c:pt idx="558">
                  <c:v>1942.10.07/08.</c:v>
                </c:pt>
                <c:pt idx="559">
                  <c:v>1942.10.08.</c:v>
                </c:pt>
                <c:pt idx="560">
                  <c:v>1942.10.08/09.</c:v>
                </c:pt>
                <c:pt idx="561">
                  <c:v>1942.10.09.</c:v>
                </c:pt>
                <c:pt idx="562">
                  <c:v>1942.10.09/10.</c:v>
                </c:pt>
                <c:pt idx="563">
                  <c:v>1942.10.10.</c:v>
                </c:pt>
                <c:pt idx="564">
                  <c:v>1942.10.10/11.</c:v>
                </c:pt>
                <c:pt idx="565">
                  <c:v>1942.10.11.</c:v>
                </c:pt>
                <c:pt idx="566">
                  <c:v>1942.10.11/12.</c:v>
                </c:pt>
                <c:pt idx="567">
                  <c:v>1942.10.12.</c:v>
                </c:pt>
                <c:pt idx="568">
                  <c:v>1942.10.12/13.</c:v>
                </c:pt>
                <c:pt idx="569">
                  <c:v>1942.10.13.</c:v>
                </c:pt>
                <c:pt idx="570">
                  <c:v>1942.10.13/14.</c:v>
                </c:pt>
                <c:pt idx="571">
                  <c:v>1942.10.14.</c:v>
                </c:pt>
                <c:pt idx="572">
                  <c:v>1942.10.14/15.</c:v>
                </c:pt>
                <c:pt idx="573">
                  <c:v>1942.10.15.</c:v>
                </c:pt>
                <c:pt idx="574">
                  <c:v>1942.10.15/16.</c:v>
                </c:pt>
                <c:pt idx="575">
                  <c:v>1942.10.16.</c:v>
                </c:pt>
                <c:pt idx="576">
                  <c:v>1942.10.16/17.</c:v>
                </c:pt>
                <c:pt idx="577">
                  <c:v>1942.10.17.</c:v>
                </c:pt>
                <c:pt idx="578">
                  <c:v>1942.10.17/18.</c:v>
                </c:pt>
                <c:pt idx="579">
                  <c:v>1942.10.18.</c:v>
                </c:pt>
                <c:pt idx="580">
                  <c:v>1942.10.18/19.</c:v>
                </c:pt>
                <c:pt idx="581">
                  <c:v>1942.10.19.</c:v>
                </c:pt>
                <c:pt idx="582">
                  <c:v>1942.10.19/20.</c:v>
                </c:pt>
                <c:pt idx="583">
                  <c:v>1942.10.20.</c:v>
                </c:pt>
                <c:pt idx="584">
                  <c:v>1942.10.20/21.</c:v>
                </c:pt>
                <c:pt idx="585">
                  <c:v>1942.10.21.</c:v>
                </c:pt>
                <c:pt idx="586">
                  <c:v>1942.10.21/22.</c:v>
                </c:pt>
                <c:pt idx="587">
                  <c:v>1942.10.22.</c:v>
                </c:pt>
                <c:pt idx="588">
                  <c:v>1942.10.22/23.</c:v>
                </c:pt>
                <c:pt idx="589">
                  <c:v>1942.10.23.</c:v>
                </c:pt>
                <c:pt idx="590">
                  <c:v>1942.10.23/24.</c:v>
                </c:pt>
                <c:pt idx="591">
                  <c:v>1942.10.24.</c:v>
                </c:pt>
                <c:pt idx="592">
                  <c:v>1942.10.24/25.</c:v>
                </c:pt>
                <c:pt idx="593">
                  <c:v>1942.10.25.</c:v>
                </c:pt>
                <c:pt idx="594">
                  <c:v>1942.10.25/26.</c:v>
                </c:pt>
                <c:pt idx="595">
                  <c:v>1942.10.26.</c:v>
                </c:pt>
                <c:pt idx="596">
                  <c:v>1942.10.26/27.</c:v>
                </c:pt>
                <c:pt idx="597">
                  <c:v>1942.10.27.</c:v>
                </c:pt>
                <c:pt idx="598">
                  <c:v>1942.10.27/28.</c:v>
                </c:pt>
                <c:pt idx="599">
                  <c:v>1942.10.28.</c:v>
                </c:pt>
                <c:pt idx="600">
                  <c:v>1942.10.28/29.</c:v>
                </c:pt>
                <c:pt idx="601">
                  <c:v>1942.10.29.</c:v>
                </c:pt>
                <c:pt idx="602">
                  <c:v>1942.10.29/30.</c:v>
                </c:pt>
                <c:pt idx="603">
                  <c:v>1942.10.30.</c:v>
                </c:pt>
                <c:pt idx="604">
                  <c:v>1942.10.30/31.</c:v>
                </c:pt>
                <c:pt idx="605">
                  <c:v>1942.10.31.</c:v>
                </c:pt>
                <c:pt idx="606">
                  <c:v>1942.10.31/01.</c:v>
                </c:pt>
                <c:pt idx="607">
                  <c:v>1942.11.01.</c:v>
                </c:pt>
                <c:pt idx="608">
                  <c:v>1942.11.01/02.</c:v>
                </c:pt>
                <c:pt idx="609">
                  <c:v>1942.11.02.</c:v>
                </c:pt>
                <c:pt idx="610">
                  <c:v>1942.11.02/03.</c:v>
                </c:pt>
                <c:pt idx="611">
                  <c:v>1942.11.03.</c:v>
                </c:pt>
                <c:pt idx="612">
                  <c:v>1942.11.03/04.</c:v>
                </c:pt>
                <c:pt idx="613">
                  <c:v>1942.11.04.</c:v>
                </c:pt>
                <c:pt idx="614">
                  <c:v>1942.11.04/05.</c:v>
                </c:pt>
                <c:pt idx="615">
                  <c:v>1942.11.05.</c:v>
                </c:pt>
                <c:pt idx="616">
                  <c:v>1942.11.05/06.</c:v>
                </c:pt>
                <c:pt idx="617">
                  <c:v>1942.11.06.</c:v>
                </c:pt>
                <c:pt idx="618">
                  <c:v>1942.11.06/07.</c:v>
                </c:pt>
                <c:pt idx="619">
                  <c:v>1942.11.07.</c:v>
                </c:pt>
                <c:pt idx="620">
                  <c:v>1942.11.07/08.</c:v>
                </c:pt>
                <c:pt idx="621">
                  <c:v>1942.11.08.</c:v>
                </c:pt>
                <c:pt idx="622">
                  <c:v>1942.11.08/09.</c:v>
                </c:pt>
                <c:pt idx="623">
                  <c:v>1942.11.09.</c:v>
                </c:pt>
                <c:pt idx="624">
                  <c:v>1942.11.09/10.</c:v>
                </c:pt>
                <c:pt idx="625">
                  <c:v>1942.11.10.</c:v>
                </c:pt>
                <c:pt idx="626">
                  <c:v>1942.11.10/11.</c:v>
                </c:pt>
                <c:pt idx="627">
                  <c:v>1942.11.11.</c:v>
                </c:pt>
                <c:pt idx="628">
                  <c:v>1942.11.11/12.</c:v>
                </c:pt>
                <c:pt idx="629">
                  <c:v>1942.11.12.</c:v>
                </c:pt>
                <c:pt idx="630">
                  <c:v>1942.11.12/13.</c:v>
                </c:pt>
                <c:pt idx="631">
                  <c:v>1942.11.13.</c:v>
                </c:pt>
                <c:pt idx="632">
                  <c:v>1942.11.13/14.</c:v>
                </c:pt>
                <c:pt idx="633">
                  <c:v>1942.11.14.</c:v>
                </c:pt>
                <c:pt idx="634">
                  <c:v>1942.11.14/15.</c:v>
                </c:pt>
                <c:pt idx="635">
                  <c:v>1942.11.15.</c:v>
                </c:pt>
                <c:pt idx="636">
                  <c:v>1942.11.15/16.</c:v>
                </c:pt>
                <c:pt idx="637">
                  <c:v>1942.11.16.</c:v>
                </c:pt>
                <c:pt idx="638">
                  <c:v>1942.11.16/17.</c:v>
                </c:pt>
                <c:pt idx="639">
                  <c:v>1942.11.17.</c:v>
                </c:pt>
                <c:pt idx="640">
                  <c:v>1942.11.17/18.</c:v>
                </c:pt>
                <c:pt idx="641">
                  <c:v>1942.11.18.</c:v>
                </c:pt>
                <c:pt idx="642">
                  <c:v>1942.11.18/19.</c:v>
                </c:pt>
                <c:pt idx="643">
                  <c:v>1942.11.19.</c:v>
                </c:pt>
                <c:pt idx="644">
                  <c:v>1942.11.19/20.</c:v>
                </c:pt>
                <c:pt idx="645">
                  <c:v>1942.11.20.</c:v>
                </c:pt>
                <c:pt idx="646">
                  <c:v>1942.11.20/21.</c:v>
                </c:pt>
                <c:pt idx="647">
                  <c:v>1942.11.21.</c:v>
                </c:pt>
                <c:pt idx="648">
                  <c:v>1942.11.21/22.</c:v>
                </c:pt>
                <c:pt idx="649">
                  <c:v>1942.11.22.</c:v>
                </c:pt>
                <c:pt idx="650">
                  <c:v>1942.11.22/23.</c:v>
                </c:pt>
                <c:pt idx="651">
                  <c:v>1942.11.23.</c:v>
                </c:pt>
                <c:pt idx="652">
                  <c:v>1942.11.23/24.</c:v>
                </c:pt>
                <c:pt idx="653">
                  <c:v>1942.11.24.</c:v>
                </c:pt>
                <c:pt idx="654">
                  <c:v>1942.11.24/25.</c:v>
                </c:pt>
                <c:pt idx="655">
                  <c:v>1942.11.25.</c:v>
                </c:pt>
                <c:pt idx="656">
                  <c:v>1942.11.25/26.</c:v>
                </c:pt>
                <c:pt idx="657">
                  <c:v>1942.11.26.</c:v>
                </c:pt>
                <c:pt idx="658">
                  <c:v>1942.11.26/27.</c:v>
                </c:pt>
                <c:pt idx="659">
                  <c:v>1942.11.27.</c:v>
                </c:pt>
                <c:pt idx="660">
                  <c:v>1942.11.27/28.</c:v>
                </c:pt>
                <c:pt idx="661">
                  <c:v>1942.11.28.</c:v>
                </c:pt>
                <c:pt idx="662">
                  <c:v>1942.11.28/29.</c:v>
                </c:pt>
                <c:pt idx="663">
                  <c:v>1942.11.29.</c:v>
                </c:pt>
                <c:pt idx="664">
                  <c:v>1942.11.29/30.</c:v>
                </c:pt>
                <c:pt idx="665">
                  <c:v>1942.11.30.</c:v>
                </c:pt>
                <c:pt idx="666">
                  <c:v>1942.11.30/01.</c:v>
                </c:pt>
                <c:pt idx="667">
                  <c:v>1942.12.01.</c:v>
                </c:pt>
                <c:pt idx="668">
                  <c:v>1942.12.01/02.</c:v>
                </c:pt>
                <c:pt idx="669">
                  <c:v>1942.12.02.</c:v>
                </c:pt>
                <c:pt idx="670">
                  <c:v>1942.12.02/03.</c:v>
                </c:pt>
                <c:pt idx="671">
                  <c:v>1942.12.03.</c:v>
                </c:pt>
                <c:pt idx="672">
                  <c:v>1942.12.03/04.</c:v>
                </c:pt>
                <c:pt idx="673">
                  <c:v>1942.12.04.</c:v>
                </c:pt>
                <c:pt idx="674">
                  <c:v>1942.12.04/05.</c:v>
                </c:pt>
                <c:pt idx="675">
                  <c:v>1942.12.05.</c:v>
                </c:pt>
                <c:pt idx="676">
                  <c:v>1942.12.05/06.</c:v>
                </c:pt>
                <c:pt idx="677">
                  <c:v>1942.12.06.</c:v>
                </c:pt>
                <c:pt idx="678">
                  <c:v>1942.12.06/07.</c:v>
                </c:pt>
                <c:pt idx="679">
                  <c:v>1942.12.07.</c:v>
                </c:pt>
                <c:pt idx="680">
                  <c:v>1942.12.07/08.</c:v>
                </c:pt>
                <c:pt idx="681">
                  <c:v>1942.12.08.</c:v>
                </c:pt>
                <c:pt idx="682">
                  <c:v>1942.12.08/09.</c:v>
                </c:pt>
                <c:pt idx="683">
                  <c:v>1942.12.09.</c:v>
                </c:pt>
                <c:pt idx="684">
                  <c:v>1942.12.09/10.</c:v>
                </c:pt>
                <c:pt idx="685">
                  <c:v>1942.12.10.</c:v>
                </c:pt>
                <c:pt idx="686">
                  <c:v>1942.12.10/11.</c:v>
                </c:pt>
                <c:pt idx="687">
                  <c:v>1942.12.11.</c:v>
                </c:pt>
                <c:pt idx="688">
                  <c:v>1942.12.11/12.</c:v>
                </c:pt>
                <c:pt idx="689">
                  <c:v>1942.12.12.</c:v>
                </c:pt>
                <c:pt idx="690">
                  <c:v>1942.12.12/13.</c:v>
                </c:pt>
                <c:pt idx="691">
                  <c:v>1942.12.13.</c:v>
                </c:pt>
                <c:pt idx="692">
                  <c:v>1942.12.13/14.</c:v>
                </c:pt>
                <c:pt idx="693">
                  <c:v>1942.12.14.</c:v>
                </c:pt>
                <c:pt idx="694">
                  <c:v>1942.12.14/15.</c:v>
                </c:pt>
                <c:pt idx="695">
                  <c:v>1942.12.15.</c:v>
                </c:pt>
                <c:pt idx="696">
                  <c:v>1942.12.15/16.</c:v>
                </c:pt>
                <c:pt idx="697">
                  <c:v>1942.12.16.</c:v>
                </c:pt>
                <c:pt idx="698">
                  <c:v>1942.12.16/17.</c:v>
                </c:pt>
                <c:pt idx="699">
                  <c:v>1942.12.17.</c:v>
                </c:pt>
                <c:pt idx="700">
                  <c:v>1942.12.17/18.</c:v>
                </c:pt>
                <c:pt idx="701">
                  <c:v>1942.12.18.</c:v>
                </c:pt>
                <c:pt idx="702">
                  <c:v>1942.12.18/19.</c:v>
                </c:pt>
                <c:pt idx="703">
                  <c:v>1942.12.19.</c:v>
                </c:pt>
                <c:pt idx="704">
                  <c:v>1942.12.19/20.</c:v>
                </c:pt>
                <c:pt idx="705">
                  <c:v>1942.12.20.</c:v>
                </c:pt>
                <c:pt idx="706">
                  <c:v>1942.12.20/21.</c:v>
                </c:pt>
                <c:pt idx="707">
                  <c:v>1942.12.21.</c:v>
                </c:pt>
                <c:pt idx="708">
                  <c:v>1942.12.21/22.</c:v>
                </c:pt>
                <c:pt idx="709">
                  <c:v>1942.12.22.</c:v>
                </c:pt>
                <c:pt idx="710">
                  <c:v>1942.12.22/23.</c:v>
                </c:pt>
                <c:pt idx="711">
                  <c:v>1942.12.23.</c:v>
                </c:pt>
                <c:pt idx="712">
                  <c:v>1942.12.23/24.</c:v>
                </c:pt>
                <c:pt idx="713">
                  <c:v>1942.12.24.</c:v>
                </c:pt>
                <c:pt idx="714">
                  <c:v>1942.12.24/25.</c:v>
                </c:pt>
                <c:pt idx="715">
                  <c:v>1942.12.25.</c:v>
                </c:pt>
                <c:pt idx="716">
                  <c:v>1942.12.25/26.</c:v>
                </c:pt>
                <c:pt idx="717">
                  <c:v>1942.12.26.</c:v>
                </c:pt>
                <c:pt idx="718">
                  <c:v>1942.12.26/27.</c:v>
                </c:pt>
                <c:pt idx="719">
                  <c:v>1942.12.27.</c:v>
                </c:pt>
                <c:pt idx="720">
                  <c:v>1942.12.27/28.</c:v>
                </c:pt>
                <c:pt idx="721">
                  <c:v>1942.12.28.</c:v>
                </c:pt>
                <c:pt idx="722">
                  <c:v>1942.12.28/29.</c:v>
                </c:pt>
                <c:pt idx="723">
                  <c:v>1942.12.29.</c:v>
                </c:pt>
                <c:pt idx="724">
                  <c:v>1942.12.29/30.</c:v>
                </c:pt>
                <c:pt idx="725">
                  <c:v>1942.12.30.</c:v>
                </c:pt>
                <c:pt idx="726">
                  <c:v>1942.12.30/31.</c:v>
                </c:pt>
                <c:pt idx="727">
                  <c:v>1942.12.31.</c:v>
                </c:pt>
                <c:pt idx="728">
                  <c:v>1942.12.31/01.</c:v>
                </c:pt>
                <c:pt idx="729">
                  <c:v>1943.01.01.</c:v>
                </c:pt>
                <c:pt idx="730">
                  <c:v>1943.01.01/02.</c:v>
                </c:pt>
                <c:pt idx="731">
                  <c:v>1943.01.02.</c:v>
                </c:pt>
                <c:pt idx="732">
                  <c:v>1943.01.02/03.</c:v>
                </c:pt>
                <c:pt idx="733">
                  <c:v>1943.01.03.</c:v>
                </c:pt>
                <c:pt idx="734">
                  <c:v>1943.01.03/04.</c:v>
                </c:pt>
                <c:pt idx="735">
                  <c:v>1943.01.04.</c:v>
                </c:pt>
                <c:pt idx="736">
                  <c:v>1943.01.04/05.</c:v>
                </c:pt>
                <c:pt idx="737">
                  <c:v>1943.01.05.</c:v>
                </c:pt>
                <c:pt idx="738">
                  <c:v>1943.01.05/06.</c:v>
                </c:pt>
                <c:pt idx="739">
                  <c:v>1943.01.06.</c:v>
                </c:pt>
                <c:pt idx="740">
                  <c:v>1943.01.06/07.</c:v>
                </c:pt>
                <c:pt idx="741">
                  <c:v>1943.01.07.</c:v>
                </c:pt>
                <c:pt idx="742">
                  <c:v>1943.01.07/08.</c:v>
                </c:pt>
                <c:pt idx="743">
                  <c:v>1943.01.08.</c:v>
                </c:pt>
                <c:pt idx="744">
                  <c:v>1943.01.08/09.</c:v>
                </c:pt>
                <c:pt idx="745">
                  <c:v>1943.01.09.</c:v>
                </c:pt>
                <c:pt idx="746">
                  <c:v>1943.01.09/10.</c:v>
                </c:pt>
                <c:pt idx="747">
                  <c:v>1943.01.10.</c:v>
                </c:pt>
                <c:pt idx="748">
                  <c:v>1943.01.10/11.</c:v>
                </c:pt>
                <c:pt idx="749">
                  <c:v>1943.01.11.</c:v>
                </c:pt>
                <c:pt idx="750">
                  <c:v>1943.01.11/12.</c:v>
                </c:pt>
                <c:pt idx="751">
                  <c:v>1943.01.12.</c:v>
                </c:pt>
                <c:pt idx="752">
                  <c:v>1943.01.12/13.</c:v>
                </c:pt>
                <c:pt idx="753">
                  <c:v>1943.01.13.</c:v>
                </c:pt>
                <c:pt idx="754">
                  <c:v>1943.01.13/14.</c:v>
                </c:pt>
                <c:pt idx="755">
                  <c:v>1943.01.14.</c:v>
                </c:pt>
                <c:pt idx="756">
                  <c:v>1943.01.14/15.</c:v>
                </c:pt>
                <c:pt idx="757">
                  <c:v>1943.01.15.</c:v>
                </c:pt>
                <c:pt idx="758">
                  <c:v>1943.01.15/16.</c:v>
                </c:pt>
                <c:pt idx="759">
                  <c:v>1943.01.16.</c:v>
                </c:pt>
                <c:pt idx="760">
                  <c:v>1943.01.16/17.</c:v>
                </c:pt>
                <c:pt idx="761">
                  <c:v>1943.01.17.</c:v>
                </c:pt>
                <c:pt idx="762">
                  <c:v>1943.01.17/18.</c:v>
                </c:pt>
                <c:pt idx="763">
                  <c:v>1943.01.18.</c:v>
                </c:pt>
                <c:pt idx="764">
                  <c:v>1943.01.18/19.</c:v>
                </c:pt>
                <c:pt idx="765">
                  <c:v>1943.01.19.</c:v>
                </c:pt>
                <c:pt idx="766">
                  <c:v>1943.01.19/20.</c:v>
                </c:pt>
                <c:pt idx="767">
                  <c:v>1943.01.20.</c:v>
                </c:pt>
                <c:pt idx="768">
                  <c:v>1943.01.20/21.</c:v>
                </c:pt>
                <c:pt idx="769">
                  <c:v>1943.01.21.</c:v>
                </c:pt>
                <c:pt idx="770">
                  <c:v>1943.01.21/22.</c:v>
                </c:pt>
                <c:pt idx="771">
                  <c:v>1943.01.22.</c:v>
                </c:pt>
                <c:pt idx="772">
                  <c:v>1943.01.22/23.</c:v>
                </c:pt>
                <c:pt idx="773">
                  <c:v>1943.01.23.</c:v>
                </c:pt>
                <c:pt idx="774">
                  <c:v>1943.01.23/24.</c:v>
                </c:pt>
                <c:pt idx="775">
                  <c:v>1943.01.24.</c:v>
                </c:pt>
                <c:pt idx="776">
                  <c:v>1943.01.24/25.</c:v>
                </c:pt>
                <c:pt idx="777">
                  <c:v>1943.01.25.</c:v>
                </c:pt>
                <c:pt idx="778">
                  <c:v>1943.01.25/26.</c:v>
                </c:pt>
                <c:pt idx="779">
                  <c:v>1943.01.26.</c:v>
                </c:pt>
                <c:pt idx="780">
                  <c:v>1943.01.26/27.</c:v>
                </c:pt>
                <c:pt idx="781">
                  <c:v>1943.01.27.</c:v>
                </c:pt>
                <c:pt idx="782">
                  <c:v>1943.01.27/28.</c:v>
                </c:pt>
                <c:pt idx="783">
                  <c:v>1943.01.28.</c:v>
                </c:pt>
                <c:pt idx="784">
                  <c:v>1943.01.28/29.</c:v>
                </c:pt>
                <c:pt idx="785">
                  <c:v>1943.01.29.</c:v>
                </c:pt>
                <c:pt idx="786">
                  <c:v>1943.01.29/30.</c:v>
                </c:pt>
                <c:pt idx="787">
                  <c:v>1943.01.30.</c:v>
                </c:pt>
                <c:pt idx="788">
                  <c:v>1943.01.30/31.</c:v>
                </c:pt>
                <c:pt idx="789">
                  <c:v>1943.01.31.</c:v>
                </c:pt>
                <c:pt idx="790">
                  <c:v>1943.01.31/01.</c:v>
                </c:pt>
                <c:pt idx="791">
                  <c:v>1943.02.01.</c:v>
                </c:pt>
                <c:pt idx="792">
                  <c:v>1943.02.01/02.</c:v>
                </c:pt>
                <c:pt idx="793">
                  <c:v>1943.02.02.</c:v>
                </c:pt>
                <c:pt idx="794">
                  <c:v>1943.02.02/03.</c:v>
                </c:pt>
                <c:pt idx="795">
                  <c:v>1943.02.03.</c:v>
                </c:pt>
                <c:pt idx="796">
                  <c:v>1943.02.03/04.</c:v>
                </c:pt>
                <c:pt idx="797">
                  <c:v>1943.02.04.</c:v>
                </c:pt>
                <c:pt idx="798">
                  <c:v>1943.02.04/05.</c:v>
                </c:pt>
                <c:pt idx="799">
                  <c:v>1943.02.05.</c:v>
                </c:pt>
                <c:pt idx="800">
                  <c:v>1943.02.05/06.</c:v>
                </c:pt>
                <c:pt idx="801">
                  <c:v>1943.02.06.</c:v>
                </c:pt>
                <c:pt idx="802">
                  <c:v>1943.02.06/07.</c:v>
                </c:pt>
                <c:pt idx="803">
                  <c:v>1943.02.07.</c:v>
                </c:pt>
                <c:pt idx="804">
                  <c:v>1943.02.07/08.</c:v>
                </c:pt>
                <c:pt idx="805">
                  <c:v>1943.02.08.</c:v>
                </c:pt>
                <c:pt idx="806">
                  <c:v>1943.02.08/09.</c:v>
                </c:pt>
                <c:pt idx="807">
                  <c:v>1943.02.09.</c:v>
                </c:pt>
                <c:pt idx="808">
                  <c:v>1943.02.09/10.</c:v>
                </c:pt>
                <c:pt idx="809">
                  <c:v>1943.02.10.</c:v>
                </c:pt>
                <c:pt idx="810">
                  <c:v>1943.02.10/11.</c:v>
                </c:pt>
                <c:pt idx="811">
                  <c:v>1943.02.11.</c:v>
                </c:pt>
                <c:pt idx="812">
                  <c:v>1943.02.11/12.</c:v>
                </c:pt>
                <c:pt idx="813">
                  <c:v>1943.02.12.</c:v>
                </c:pt>
                <c:pt idx="814">
                  <c:v>1943.02.12/13.</c:v>
                </c:pt>
                <c:pt idx="815">
                  <c:v>1943.02.13.</c:v>
                </c:pt>
                <c:pt idx="816">
                  <c:v>1943.02.13/14.</c:v>
                </c:pt>
                <c:pt idx="817">
                  <c:v>1943.02.14.</c:v>
                </c:pt>
                <c:pt idx="818">
                  <c:v>1943.02.14/15.</c:v>
                </c:pt>
                <c:pt idx="819">
                  <c:v>1943.02.15.</c:v>
                </c:pt>
                <c:pt idx="820">
                  <c:v>1943.02.15/16.</c:v>
                </c:pt>
                <c:pt idx="821">
                  <c:v>1943.02.16.</c:v>
                </c:pt>
                <c:pt idx="822">
                  <c:v>1943.02.16/17.</c:v>
                </c:pt>
                <c:pt idx="823">
                  <c:v>1943.02.17.</c:v>
                </c:pt>
                <c:pt idx="824">
                  <c:v>1943.02.17/18.</c:v>
                </c:pt>
                <c:pt idx="825">
                  <c:v>1943.02.18.</c:v>
                </c:pt>
                <c:pt idx="826">
                  <c:v>1943.02.18/19.</c:v>
                </c:pt>
                <c:pt idx="827">
                  <c:v>1943.02.19.</c:v>
                </c:pt>
                <c:pt idx="828">
                  <c:v>1943.02.19/20.</c:v>
                </c:pt>
                <c:pt idx="829">
                  <c:v>1943.02.20.</c:v>
                </c:pt>
                <c:pt idx="830">
                  <c:v>1943.02.20/21.</c:v>
                </c:pt>
                <c:pt idx="831">
                  <c:v>1943.02.21.</c:v>
                </c:pt>
                <c:pt idx="832">
                  <c:v>1943.02.21/22.</c:v>
                </c:pt>
                <c:pt idx="833">
                  <c:v>1943.02.22.</c:v>
                </c:pt>
                <c:pt idx="834">
                  <c:v>1943.02.22/23.</c:v>
                </c:pt>
                <c:pt idx="835">
                  <c:v>1943.02.23.</c:v>
                </c:pt>
                <c:pt idx="836">
                  <c:v>1943.02.23/24.</c:v>
                </c:pt>
                <c:pt idx="837">
                  <c:v>1943.02.24.</c:v>
                </c:pt>
                <c:pt idx="838">
                  <c:v>1943.02.24/25.</c:v>
                </c:pt>
                <c:pt idx="839">
                  <c:v>1943.02.25.</c:v>
                </c:pt>
                <c:pt idx="840">
                  <c:v>1943.02.25/26.</c:v>
                </c:pt>
                <c:pt idx="841">
                  <c:v>1943.02.26.</c:v>
                </c:pt>
                <c:pt idx="842">
                  <c:v>1943.02.26/27.</c:v>
                </c:pt>
                <c:pt idx="843">
                  <c:v>1943.02.27.</c:v>
                </c:pt>
                <c:pt idx="844">
                  <c:v>1943.02.27/28.</c:v>
                </c:pt>
                <c:pt idx="845">
                  <c:v>1943.02.28.</c:v>
                </c:pt>
                <c:pt idx="846">
                  <c:v>1943.02.28/01.</c:v>
                </c:pt>
                <c:pt idx="847">
                  <c:v>1943.03.01.</c:v>
                </c:pt>
                <c:pt idx="848">
                  <c:v>1943.03.01/02.</c:v>
                </c:pt>
                <c:pt idx="849">
                  <c:v>1943.03.02.</c:v>
                </c:pt>
                <c:pt idx="850">
                  <c:v>1943.03.02/03.</c:v>
                </c:pt>
                <c:pt idx="851">
                  <c:v>1943.03.03.</c:v>
                </c:pt>
                <c:pt idx="852">
                  <c:v>1943.03.03/04.</c:v>
                </c:pt>
                <c:pt idx="853">
                  <c:v>1943.03.04.</c:v>
                </c:pt>
                <c:pt idx="854">
                  <c:v>1943.03.04/05.</c:v>
                </c:pt>
                <c:pt idx="855">
                  <c:v>1943.03.05.</c:v>
                </c:pt>
                <c:pt idx="856">
                  <c:v>1943.03.05/06.</c:v>
                </c:pt>
                <c:pt idx="857">
                  <c:v>1943.03.06.</c:v>
                </c:pt>
                <c:pt idx="858">
                  <c:v>1943.03.06/07.</c:v>
                </c:pt>
                <c:pt idx="859">
                  <c:v>1943.03.07.</c:v>
                </c:pt>
                <c:pt idx="860">
                  <c:v>1943.03.07/08.</c:v>
                </c:pt>
                <c:pt idx="861">
                  <c:v>1943.03.08.</c:v>
                </c:pt>
                <c:pt idx="862">
                  <c:v>1943.03.08/09.</c:v>
                </c:pt>
                <c:pt idx="863">
                  <c:v>1943.03.09.</c:v>
                </c:pt>
                <c:pt idx="864">
                  <c:v>1943.03.09/10.</c:v>
                </c:pt>
                <c:pt idx="865">
                  <c:v>1943.03.10.</c:v>
                </c:pt>
                <c:pt idx="866">
                  <c:v>1943.03.10/11.</c:v>
                </c:pt>
                <c:pt idx="867">
                  <c:v>1943.03.11.</c:v>
                </c:pt>
                <c:pt idx="868">
                  <c:v>1943.03.11/12.</c:v>
                </c:pt>
                <c:pt idx="869">
                  <c:v>1943.03.12.</c:v>
                </c:pt>
                <c:pt idx="870">
                  <c:v>1943.03.12/13.</c:v>
                </c:pt>
                <c:pt idx="871">
                  <c:v>1943.03.13.</c:v>
                </c:pt>
                <c:pt idx="872">
                  <c:v>1943.03.13/14.</c:v>
                </c:pt>
                <c:pt idx="873">
                  <c:v>1943.03.14.</c:v>
                </c:pt>
                <c:pt idx="874">
                  <c:v>1943.03.14/15.</c:v>
                </c:pt>
                <c:pt idx="875">
                  <c:v>1943.03.15.</c:v>
                </c:pt>
                <c:pt idx="876">
                  <c:v>1943.03.15/16.</c:v>
                </c:pt>
                <c:pt idx="877">
                  <c:v>1943.03.16.</c:v>
                </c:pt>
                <c:pt idx="878">
                  <c:v>1943.03.16/17.</c:v>
                </c:pt>
                <c:pt idx="879">
                  <c:v>1943.03.17.</c:v>
                </c:pt>
                <c:pt idx="880">
                  <c:v>1943.03.17/18.</c:v>
                </c:pt>
                <c:pt idx="881">
                  <c:v>1943.03.18.</c:v>
                </c:pt>
                <c:pt idx="882">
                  <c:v>1943.03.18/19.</c:v>
                </c:pt>
                <c:pt idx="883">
                  <c:v>1943.03.19.</c:v>
                </c:pt>
                <c:pt idx="884">
                  <c:v>1943.03.19/20.</c:v>
                </c:pt>
                <c:pt idx="885">
                  <c:v>1943.03.20.</c:v>
                </c:pt>
                <c:pt idx="886">
                  <c:v>1943.03.20/21.</c:v>
                </c:pt>
                <c:pt idx="887">
                  <c:v>1943.03.21.</c:v>
                </c:pt>
                <c:pt idx="888">
                  <c:v>1943.03.21/22.</c:v>
                </c:pt>
                <c:pt idx="889">
                  <c:v>1943.03.22.</c:v>
                </c:pt>
                <c:pt idx="890">
                  <c:v>1943.03.22/23.</c:v>
                </c:pt>
                <c:pt idx="891">
                  <c:v>1943.03.23.</c:v>
                </c:pt>
                <c:pt idx="892">
                  <c:v>1943.03.23/24.</c:v>
                </c:pt>
                <c:pt idx="893">
                  <c:v>1943.03.24.</c:v>
                </c:pt>
                <c:pt idx="894">
                  <c:v>1943.03.24/25.</c:v>
                </c:pt>
                <c:pt idx="895">
                  <c:v>1943.03.25.</c:v>
                </c:pt>
                <c:pt idx="896">
                  <c:v>1943.03.25/26.</c:v>
                </c:pt>
                <c:pt idx="897">
                  <c:v>1943.03.26.</c:v>
                </c:pt>
                <c:pt idx="898">
                  <c:v>1943.03.26/27.</c:v>
                </c:pt>
                <c:pt idx="899">
                  <c:v>1943.03.27.</c:v>
                </c:pt>
                <c:pt idx="900">
                  <c:v>1943.03.27/28.</c:v>
                </c:pt>
                <c:pt idx="901">
                  <c:v>1943.03.28.</c:v>
                </c:pt>
                <c:pt idx="902">
                  <c:v>1943.03.28/29.</c:v>
                </c:pt>
                <c:pt idx="903">
                  <c:v>1943.03.29.</c:v>
                </c:pt>
                <c:pt idx="904">
                  <c:v>1943.03.29/30.</c:v>
                </c:pt>
                <c:pt idx="905">
                  <c:v>1943.03.30.</c:v>
                </c:pt>
                <c:pt idx="906">
                  <c:v>1943.03.30/31.</c:v>
                </c:pt>
                <c:pt idx="907">
                  <c:v>1943.03.31.</c:v>
                </c:pt>
                <c:pt idx="908">
                  <c:v>1943.03.31/01.</c:v>
                </c:pt>
                <c:pt idx="909">
                  <c:v>1943.04.01.</c:v>
                </c:pt>
                <c:pt idx="910">
                  <c:v>1943.04.01/02.</c:v>
                </c:pt>
                <c:pt idx="911">
                  <c:v>1943.04.02.</c:v>
                </c:pt>
                <c:pt idx="912">
                  <c:v>1943.04.02/03.</c:v>
                </c:pt>
                <c:pt idx="913">
                  <c:v>1943.04.03.</c:v>
                </c:pt>
                <c:pt idx="914">
                  <c:v>1943.04.03/04.</c:v>
                </c:pt>
                <c:pt idx="915">
                  <c:v>1943.04.04.</c:v>
                </c:pt>
                <c:pt idx="916">
                  <c:v>1943.04.04/05.</c:v>
                </c:pt>
                <c:pt idx="917">
                  <c:v>1943.04.05.</c:v>
                </c:pt>
                <c:pt idx="918">
                  <c:v>1943.04.05/06.</c:v>
                </c:pt>
                <c:pt idx="919">
                  <c:v>1943.04.06.</c:v>
                </c:pt>
                <c:pt idx="920">
                  <c:v>1943.04.06/07.</c:v>
                </c:pt>
                <c:pt idx="921">
                  <c:v>1943.04.07.</c:v>
                </c:pt>
                <c:pt idx="922">
                  <c:v>1943.04.07/08.</c:v>
                </c:pt>
                <c:pt idx="923">
                  <c:v>1943.04.08.</c:v>
                </c:pt>
                <c:pt idx="924">
                  <c:v>1943.04.08/09.</c:v>
                </c:pt>
                <c:pt idx="925">
                  <c:v>1943.04.09.</c:v>
                </c:pt>
                <c:pt idx="926">
                  <c:v>1943.04.09/10.</c:v>
                </c:pt>
                <c:pt idx="927">
                  <c:v>1943.04.10.</c:v>
                </c:pt>
                <c:pt idx="928">
                  <c:v>1943.04.10/11.</c:v>
                </c:pt>
                <c:pt idx="929">
                  <c:v>1943.04.11.</c:v>
                </c:pt>
                <c:pt idx="930">
                  <c:v>1943.04.11/12.</c:v>
                </c:pt>
                <c:pt idx="931">
                  <c:v>1943.04.12.</c:v>
                </c:pt>
                <c:pt idx="932">
                  <c:v>1943.04.12/13.</c:v>
                </c:pt>
                <c:pt idx="933">
                  <c:v>1943.04.13.</c:v>
                </c:pt>
                <c:pt idx="934">
                  <c:v>1943.04.13/14.</c:v>
                </c:pt>
                <c:pt idx="935">
                  <c:v>1943.04.14.</c:v>
                </c:pt>
                <c:pt idx="936">
                  <c:v>1943.04.14/15.</c:v>
                </c:pt>
                <c:pt idx="937">
                  <c:v>1943.04.15.</c:v>
                </c:pt>
                <c:pt idx="938">
                  <c:v>1943.04.15/16.</c:v>
                </c:pt>
                <c:pt idx="939">
                  <c:v>1943.04.16.</c:v>
                </c:pt>
                <c:pt idx="940">
                  <c:v>1943.04.16/17.</c:v>
                </c:pt>
                <c:pt idx="941">
                  <c:v>1943.04.17.</c:v>
                </c:pt>
                <c:pt idx="942">
                  <c:v>1943.04.17/18.</c:v>
                </c:pt>
                <c:pt idx="943">
                  <c:v>1943.04.18.</c:v>
                </c:pt>
                <c:pt idx="944">
                  <c:v>1943.04.18/19.</c:v>
                </c:pt>
                <c:pt idx="945">
                  <c:v>1943.04.19.</c:v>
                </c:pt>
                <c:pt idx="946">
                  <c:v>1943.04.19/20.</c:v>
                </c:pt>
                <c:pt idx="947">
                  <c:v>1943.04.20.</c:v>
                </c:pt>
                <c:pt idx="948">
                  <c:v>1943.04.20/21.</c:v>
                </c:pt>
                <c:pt idx="949">
                  <c:v>1943.04.21.</c:v>
                </c:pt>
                <c:pt idx="950">
                  <c:v>1943.04.21/22.</c:v>
                </c:pt>
                <c:pt idx="951">
                  <c:v>1943.04.22.</c:v>
                </c:pt>
                <c:pt idx="952">
                  <c:v>1943.04.22/23.</c:v>
                </c:pt>
                <c:pt idx="953">
                  <c:v>1943.04.23.</c:v>
                </c:pt>
                <c:pt idx="954">
                  <c:v>1943.04.23/24.</c:v>
                </c:pt>
                <c:pt idx="955">
                  <c:v>1943.04.24.</c:v>
                </c:pt>
                <c:pt idx="956">
                  <c:v>1943.04.24/25.</c:v>
                </c:pt>
                <c:pt idx="957">
                  <c:v>1943.04.25.</c:v>
                </c:pt>
                <c:pt idx="958">
                  <c:v>1943.04.25/26.</c:v>
                </c:pt>
                <c:pt idx="959">
                  <c:v>1943.04.26.</c:v>
                </c:pt>
                <c:pt idx="960">
                  <c:v>1943.04.26/27.</c:v>
                </c:pt>
                <c:pt idx="961">
                  <c:v>1943.04.27.</c:v>
                </c:pt>
                <c:pt idx="962">
                  <c:v>1943.04.27/28.</c:v>
                </c:pt>
                <c:pt idx="963">
                  <c:v>1943.04.28.</c:v>
                </c:pt>
                <c:pt idx="964">
                  <c:v>1943.04.28/29.</c:v>
                </c:pt>
                <c:pt idx="965">
                  <c:v>1943.04.29.</c:v>
                </c:pt>
                <c:pt idx="966">
                  <c:v>1943.04.29/30.</c:v>
                </c:pt>
                <c:pt idx="967">
                  <c:v>1943.04.30.</c:v>
                </c:pt>
                <c:pt idx="968">
                  <c:v>1943.04.30/01.</c:v>
                </c:pt>
                <c:pt idx="969">
                  <c:v>1943.05.01.</c:v>
                </c:pt>
                <c:pt idx="970">
                  <c:v>1943.05.01/02.</c:v>
                </c:pt>
                <c:pt idx="971">
                  <c:v>1943.05.02.</c:v>
                </c:pt>
                <c:pt idx="972">
                  <c:v>1943.05.02/03.</c:v>
                </c:pt>
                <c:pt idx="973">
                  <c:v>1943.05.03.</c:v>
                </c:pt>
                <c:pt idx="974">
                  <c:v>1943.05.03/04.</c:v>
                </c:pt>
                <c:pt idx="975">
                  <c:v>1943.05.04.</c:v>
                </c:pt>
                <c:pt idx="976">
                  <c:v>1943.05.04/05.</c:v>
                </c:pt>
                <c:pt idx="977">
                  <c:v>1943.05.05.</c:v>
                </c:pt>
                <c:pt idx="978">
                  <c:v>1943.05.05/06.</c:v>
                </c:pt>
                <c:pt idx="979">
                  <c:v>1943.05.06.</c:v>
                </c:pt>
                <c:pt idx="980">
                  <c:v>1943.05.06/07.</c:v>
                </c:pt>
                <c:pt idx="981">
                  <c:v>1943.05.07.</c:v>
                </c:pt>
                <c:pt idx="982">
                  <c:v>1943.05.07/08.</c:v>
                </c:pt>
                <c:pt idx="983">
                  <c:v>1943.05.08.</c:v>
                </c:pt>
                <c:pt idx="984">
                  <c:v>1943.05.08/09.</c:v>
                </c:pt>
                <c:pt idx="985">
                  <c:v>1943.05.09.</c:v>
                </c:pt>
                <c:pt idx="986">
                  <c:v>1943.05.09/10.</c:v>
                </c:pt>
                <c:pt idx="987">
                  <c:v>1943.05.10.</c:v>
                </c:pt>
                <c:pt idx="988">
                  <c:v>1943.05.10/11.</c:v>
                </c:pt>
                <c:pt idx="989">
                  <c:v>1943.05.11.</c:v>
                </c:pt>
                <c:pt idx="990">
                  <c:v>1943.05.11/12.</c:v>
                </c:pt>
                <c:pt idx="991">
                  <c:v>1943.05.12.</c:v>
                </c:pt>
                <c:pt idx="992">
                  <c:v>1943.05.12/13.</c:v>
                </c:pt>
                <c:pt idx="993">
                  <c:v>1943.05.13.</c:v>
                </c:pt>
                <c:pt idx="994">
                  <c:v>1943.05.13/14.</c:v>
                </c:pt>
                <c:pt idx="995">
                  <c:v>1943.05.14.</c:v>
                </c:pt>
                <c:pt idx="996">
                  <c:v>1943.05.14/15.</c:v>
                </c:pt>
                <c:pt idx="997">
                  <c:v>1943.05.15.</c:v>
                </c:pt>
                <c:pt idx="998">
                  <c:v>1943.05.15/16.</c:v>
                </c:pt>
                <c:pt idx="999">
                  <c:v>1943.05.16.</c:v>
                </c:pt>
                <c:pt idx="1000">
                  <c:v>1943.05.16/17.</c:v>
                </c:pt>
                <c:pt idx="1001">
                  <c:v>1943.05.17.</c:v>
                </c:pt>
                <c:pt idx="1002">
                  <c:v>1943.05.17/18.</c:v>
                </c:pt>
                <c:pt idx="1003">
                  <c:v>1943.05.18.</c:v>
                </c:pt>
                <c:pt idx="1004">
                  <c:v>1943.05.18/19.</c:v>
                </c:pt>
                <c:pt idx="1005">
                  <c:v>1943.05.19.</c:v>
                </c:pt>
                <c:pt idx="1006">
                  <c:v>1943.05.19/20.</c:v>
                </c:pt>
                <c:pt idx="1007">
                  <c:v>1943.05.20.</c:v>
                </c:pt>
                <c:pt idx="1008">
                  <c:v>1943.05.20/21.</c:v>
                </c:pt>
                <c:pt idx="1009">
                  <c:v>1943.05.21.</c:v>
                </c:pt>
                <c:pt idx="1010">
                  <c:v>1943.05.21/22.</c:v>
                </c:pt>
                <c:pt idx="1011">
                  <c:v>1943.05.22.</c:v>
                </c:pt>
                <c:pt idx="1012">
                  <c:v>1943.05.22/23.</c:v>
                </c:pt>
                <c:pt idx="1013">
                  <c:v>1943.05.23.</c:v>
                </c:pt>
                <c:pt idx="1014">
                  <c:v>1943.05.23/24.</c:v>
                </c:pt>
                <c:pt idx="1015">
                  <c:v>1943.05.24.</c:v>
                </c:pt>
                <c:pt idx="1016">
                  <c:v>1943.05.24/25.</c:v>
                </c:pt>
                <c:pt idx="1017">
                  <c:v>1943.05.25.</c:v>
                </c:pt>
                <c:pt idx="1018">
                  <c:v>1943.05.25/26.</c:v>
                </c:pt>
                <c:pt idx="1019">
                  <c:v>1943.05.26.</c:v>
                </c:pt>
                <c:pt idx="1020">
                  <c:v>1943.05.26/27.</c:v>
                </c:pt>
                <c:pt idx="1021">
                  <c:v>1943.05.27.</c:v>
                </c:pt>
                <c:pt idx="1022">
                  <c:v>1943.05.27/28.</c:v>
                </c:pt>
                <c:pt idx="1023">
                  <c:v>1943.05.28.</c:v>
                </c:pt>
                <c:pt idx="1024">
                  <c:v>1943.05.28/29.</c:v>
                </c:pt>
                <c:pt idx="1025">
                  <c:v>1943.05.29.</c:v>
                </c:pt>
                <c:pt idx="1026">
                  <c:v>1943.05.29/30.</c:v>
                </c:pt>
                <c:pt idx="1027">
                  <c:v>1943.05.30.</c:v>
                </c:pt>
                <c:pt idx="1028">
                  <c:v>1943.05.30/31.</c:v>
                </c:pt>
                <c:pt idx="1029">
                  <c:v>1943.05.31.</c:v>
                </c:pt>
                <c:pt idx="1030">
                  <c:v>1943.05.31/01.</c:v>
                </c:pt>
                <c:pt idx="1031">
                  <c:v>1943.06.01.</c:v>
                </c:pt>
                <c:pt idx="1032">
                  <c:v>1943.06.01/02.</c:v>
                </c:pt>
                <c:pt idx="1033">
                  <c:v>1943.06.02.</c:v>
                </c:pt>
                <c:pt idx="1034">
                  <c:v>1943.06.02/03.</c:v>
                </c:pt>
                <c:pt idx="1035">
                  <c:v>1943.06.03.</c:v>
                </c:pt>
                <c:pt idx="1036">
                  <c:v>1943.06.03/04.</c:v>
                </c:pt>
                <c:pt idx="1037">
                  <c:v>1943.06.04.</c:v>
                </c:pt>
                <c:pt idx="1038">
                  <c:v>1943.06.04/05.</c:v>
                </c:pt>
                <c:pt idx="1039">
                  <c:v>1943.06.05.</c:v>
                </c:pt>
                <c:pt idx="1040">
                  <c:v>1943.06.05/06.</c:v>
                </c:pt>
                <c:pt idx="1041">
                  <c:v>1943.06.06.</c:v>
                </c:pt>
                <c:pt idx="1042">
                  <c:v>1943.06.06/07.</c:v>
                </c:pt>
                <c:pt idx="1043">
                  <c:v>1943.06.07.</c:v>
                </c:pt>
                <c:pt idx="1044">
                  <c:v>1943.06.07/08.</c:v>
                </c:pt>
                <c:pt idx="1045">
                  <c:v>1943.06.08.</c:v>
                </c:pt>
                <c:pt idx="1046">
                  <c:v>1943.06.08/09.</c:v>
                </c:pt>
                <c:pt idx="1047">
                  <c:v>1943.06.09.</c:v>
                </c:pt>
                <c:pt idx="1048">
                  <c:v>1943.06.09/10.</c:v>
                </c:pt>
                <c:pt idx="1049">
                  <c:v>1943.06.10.</c:v>
                </c:pt>
                <c:pt idx="1050">
                  <c:v>1943.06.10/11.</c:v>
                </c:pt>
                <c:pt idx="1051">
                  <c:v>1943.06.11.</c:v>
                </c:pt>
                <c:pt idx="1052">
                  <c:v>1943.06.11/12.</c:v>
                </c:pt>
                <c:pt idx="1053">
                  <c:v>1943.06.12.</c:v>
                </c:pt>
                <c:pt idx="1054">
                  <c:v>1943.06.12/13.</c:v>
                </c:pt>
                <c:pt idx="1055">
                  <c:v>1943.06.13.</c:v>
                </c:pt>
                <c:pt idx="1056">
                  <c:v>1943.06.13/14.</c:v>
                </c:pt>
                <c:pt idx="1057">
                  <c:v>1943.06.14.</c:v>
                </c:pt>
                <c:pt idx="1058">
                  <c:v>1943.06.14/15.</c:v>
                </c:pt>
                <c:pt idx="1059">
                  <c:v>1943.06.15.</c:v>
                </c:pt>
                <c:pt idx="1060">
                  <c:v>1943.06.15/16.</c:v>
                </c:pt>
                <c:pt idx="1061">
                  <c:v>1943.06.16.</c:v>
                </c:pt>
                <c:pt idx="1062">
                  <c:v>1943.06.16/17.</c:v>
                </c:pt>
                <c:pt idx="1063">
                  <c:v>1943.06.17.</c:v>
                </c:pt>
                <c:pt idx="1064">
                  <c:v>1943.06.17/18.</c:v>
                </c:pt>
                <c:pt idx="1065">
                  <c:v>1943.06.18.</c:v>
                </c:pt>
                <c:pt idx="1066">
                  <c:v>1943.06.18/19.</c:v>
                </c:pt>
                <c:pt idx="1067">
                  <c:v>1943.06.19.</c:v>
                </c:pt>
                <c:pt idx="1068">
                  <c:v>1943.06.19/20.</c:v>
                </c:pt>
                <c:pt idx="1069">
                  <c:v>1943.06.20.</c:v>
                </c:pt>
                <c:pt idx="1070">
                  <c:v>1943.06.20/21.</c:v>
                </c:pt>
                <c:pt idx="1071">
                  <c:v>1943.06.21.</c:v>
                </c:pt>
                <c:pt idx="1072">
                  <c:v>1943.06.21/21.</c:v>
                </c:pt>
                <c:pt idx="1073">
                  <c:v>1943.06.21/22.</c:v>
                </c:pt>
                <c:pt idx="1074">
                  <c:v>1943.06.22.</c:v>
                </c:pt>
                <c:pt idx="1075">
                  <c:v>1943.06.22/23.</c:v>
                </c:pt>
                <c:pt idx="1076">
                  <c:v>1943.06.23.</c:v>
                </c:pt>
                <c:pt idx="1077">
                  <c:v>1943.06.23/24.</c:v>
                </c:pt>
                <c:pt idx="1078">
                  <c:v>1943.06.24.</c:v>
                </c:pt>
                <c:pt idx="1079">
                  <c:v>1943.06.24/25.</c:v>
                </c:pt>
                <c:pt idx="1080">
                  <c:v>1943.06.25.</c:v>
                </c:pt>
                <c:pt idx="1081">
                  <c:v>1943.06.25/26.</c:v>
                </c:pt>
                <c:pt idx="1082">
                  <c:v>1943.06.26.</c:v>
                </c:pt>
                <c:pt idx="1083">
                  <c:v>1943.06.26/27.</c:v>
                </c:pt>
                <c:pt idx="1084">
                  <c:v>1943.06.27.</c:v>
                </c:pt>
                <c:pt idx="1085">
                  <c:v>1943.06.27/28.</c:v>
                </c:pt>
                <c:pt idx="1086">
                  <c:v>1943.06.28.</c:v>
                </c:pt>
                <c:pt idx="1087">
                  <c:v>1943.06.28/29.</c:v>
                </c:pt>
                <c:pt idx="1088">
                  <c:v>1943.06.29.</c:v>
                </c:pt>
                <c:pt idx="1089">
                  <c:v>1943.06.29/30.</c:v>
                </c:pt>
                <c:pt idx="1090">
                  <c:v>1943.06.30.</c:v>
                </c:pt>
                <c:pt idx="1091">
                  <c:v>1943.06.30/01.</c:v>
                </c:pt>
                <c:pt idx="1092">
                  <c:v>1943.07.01.</c:v>
                </c:pt>
                <c:pt idx="1093">
                  <c:v>1943.07.01/02.</c:v>
                </c:pt>
                <c:pt idx="1094">
                  <c:v>1943.07.02.</c:v>
                </c:pt>
                <c:pt idx="1095">
                  <c:v>1943.07.02/03.</c:v>
                </c:pt>
                <c:pt idx="1096">
                  <c:v>1943.07.03.</c:v>
                </c:pt>
                <c:pt idx="1097">
                  <c:v>1943.07.03/04.</c:v>
                </c:pt>
                <c:pt idx="1098">
                  <c:v>1943.07.04.</c:v>
                </c:pt>
                <c:pt idx="1099">
                  <c:v>1943.07.04/05.</c:v>
                </c:pt>
                <c:pt idx="1100">
                  <c:v>1943.07.05.</c:v>
                </c:pt>
                <c:pt idx="1101">
                  <c:v>1943.07.05/06.</c:v>
                </c:pt>
                <c:pt idx="1102">
                  <c:v>1943.07.06.</c:v>
                </c:pt>
                <c:pt idx="1103">
                  <c:v>1943.07.06/07.</c:v>
                </c:pt>
                <c:pt idx="1104">
                  <c:v>1943.07.07.</c:v>
                </c:pt>
                <c:pt idx="1105">
                  <c:v>1943.07.07/07.</c:v>
                </c:pt>
                <c:pt idx="1106">
                  <c:v>1943.07.07/08.</c:v>
                </c:pt>
                <c:pt idx="1107">
                  <c:v>1943.07.08.</c:v>
                </c:pt>
                <c:pt idx="1108">
                  <c:v>1943.07.08/09.</c:v>
                </c:pt>
                <c:pt idx="1109">
                  <c:v>1943.07.09.</c:v>
                </c:pt>
                <c:pt idx="1110">
                  <c:v>1943.07.09/10.</c:v>
                </c:pt>
                <c:pt idx="1111">
                  <c:v>1943.07.10.</c:v>
                </c:pt>
                <c:pt idx="1112">
                  <c:v>1943.07.10/11.</c:v>
                </c:pt>
                <c:pt idx="1113">
                  <c:v>1943.07.11.</c:v>
                </c:pt>
                <c:pt idx="1114">
                  <c:v>1943.07.11/12.</c:v>
                </c:pt>
                <c:pt idx="1115">
                  <c:v>1943.07.12.</c:v>
                </c:pt>
                <c:pt idx="1116">
                  <c:v>1943.07.12/13.</c:v>
                </c:pt>
                <c:pt idx="1117">
                  <c:v>1943.07.13.</c:v>
                </c:pt>
                <c:pt idx="1118">
                  <c:v>1943.07.13/14.</c:v>
                </c:pt>
                <c:pt idx="1119">
                  <c:v>1943.07.14.</c:v>
                </c:pt>
                <c:pt idx="1120">
                  <c:v>1943.07.14/15.</c:v>
                </c:pt>
                <c:pt idx="1121">
                  <c:v>1943.07.15.</c:v>
                </c:pt>
                <c:pt idx="1122">
                  <c:v>1943.07.15/16.</c:v>
                </c:pt>
                <c:pt idx="1123">
                  <c:v>1943.07.16.</c:v>
                </c:pt>
                <c:pt idx="1124">
                  <c:v>1943.07.16/17.</c:v>
                </c:pt>
                <c:pt idx="1125">
                  <c:v>1943.07.17.</c:v>
                </c:pt>
                <c:pt idx="1126">
                  <c:v>1943.07.17/18.</c:v>
                </c:pt>
                <c:pt idx="1127">
                  <c:v>1943.07.18.</c:v>
                </c:pt>
                <c:pt idx="1128">
                  <c:v>1943.07.18/19.</c:v>
                </c:pt>
                <c:pt idx="1129">
                  <c:v>1943.07.19.</c:v>
                </c:pt>
                <c:pt idx="1130">
                  <c:v>1943.07.19/20.</c:v>
                </c:pt>
                <c:pt idx="1131">
                  <c:v>1943.07.20.</c:v>
                </c:pt>
                <c:pt idx="1132">
                  <c:v>1943.07.20/21.</c:v>
                </c:pt>
                <c:pt idx="1133">
                  <c:v>1943.07.21.</c:v>
                </c:pt>
                <c:pt idx="1134">
                  <c:v>1943.07.21/22.</c:v>
                </c:pt>
                <c:pt idx="1135">
                  <c:v>1943.07.22.</c:v>
                </c:pt>
                <c:pt idx="1136">
                  <c:v>1943.07.22/23.</c:v>
                </c:pt>
                <c:pt idx="1137">
                  <c:v>1943.07.23.</c:v>
                </c:pt>
                <c:pt idx="1138">
                  <c:v>1943.07.23/24.</c:v>
                </c:pt>
                <c:pt idx="1139">
                  <c:v>1943.07.24.</c:v>
                </c:pt>
                <c:pt idx="1140">
                  <c:v>1943.07.24/25.</c:v>
                </c:pt>
                <c:pt idx="1141">
                  <c:v>1943.07.25.</c:v>
                </c:pt>
                <c:pt idx="1142">
                  <c:v>1943.07.25/26.</c:v>
                </c:pt>
                <c:pt idx="1143">
                  <c:v>1943.07.26.</c:v>
                </c:pt>
                <c:pt idx="1144">
                  <c:v>1943.07.26/27.</c:v>
                </c:pt>
                <c:pt idx="1145">
                  <c:v>1943.07.27.</c:v>
                </c:pt>
                <c:pt idx="1146">
                  <c:v>1943.07.27/28.</c:v>
                </c:pt>
                <c:pt idx="1147">
                  <c:v>1943.07.28.</c:v>
                </c:pt>
                <c:pt idx="1148">
                  <c:v>1943.07.28/29.</c:v>
                </c:pt>
                <c:pt idx="1149">
                  <c:v>1943.07.29.</c:v>
                </c:pt>
                <c:pt idx="1150">
                  <c:v>1943.07.29/30.</c:v>
                </c:pt>
                <c:pt idx="1151">
                  <c:v>1943.07.30.</c:v>
                </c:pt>
                <c:pt idx="1152">
                  <c:v>1943.07.30/31.</c:v>
                </c:pt>
                <c:pt idx="1153">
                  <c:v>1943.07.31.</c:v>
                </c:pt>
                <c:pt idx="1154">
                  <c:v>1943.07.31/01.</c:v>
                </c:pt>
                <c:pt idx="1155">
                  <c:v>1943.08.01.</c:v>
                </c:pt>
                <c:pt idx="1156">
                  <c:v>1943.08.01/02.</c:v>
                </c:pt>
                <c:pt idx="1157">
                  <c:v>1943.08.02.</c:v>
                </c:pt>
                <c:pt idx="1158">
                  <c:v>1943.08.02/03.</c:v>
                </c:pt>
                <c:pt idx="1159">
                  <c:v>1943.08.03.</c:v>
                </c:pt>
                <c:pt idx="1160">
                  <c:v>1943.08.03/04.</c:v>
                </c:pt>
                <c:pt idx="1161">
                  <c:v>1943.08.04.</c:v>
                </c:pt>
                <c:pt idx="1162">
                  <c:v>1943.08.04/05.</c:v>
                </c:pt>
                <c:pt idx="1163">
                  <c:v>1943.08.05.</c:v>
                </c:pt>
                <c:pt idx="1164">
                  <c:v>1943.08.05/06.</c:v>
                </c:pt>
                <c:pt idx="1165">
                  <c:v>1943.08.06.</c:v>
                </c:pt>
                <c:pt idx="1166">
                  <c:v>1943.08.06/07.</c:v>
                </c:pt>
                <c:pt idx="1167">
                  <c:v>1943.08.07.</c:v>
                </c:pt>
                <c:pt idx="1168">
                  <c:v>1943.08.07/08.</c:v>
                </c:pt>
                <c:pt idx="1169">
                  <c:v>1943.08.08.</c:v>
                </c:pt>
                <c:pt idx="1170">
                  <c:v>1943.08.08/09.</c:v>
                </c:pt>
                <c:pt idx="1171">
                  <c:v>1943.08.09.</c:v>
                </c:pt>
                <c:pt idx="1172">
                  <c:v>1943.08.09/10.</c:v>
                </c:pt>
                <c:pt idx="1173">
                  <c:v>1943.08.10.</c:v>
                </c:pt>
                <c:pt idx="1174">
                  <c:v>1943.08.10/11.</c:v>
                </c:pt>
                <c:pt idx="1175">
                  <c:v>1943.08.11.</c:v>
                </c:pt>
                <c:pt idx="1176">
                  <c:v>1943.08.11/12.</c:v>
                </c:pt>
                <c:pt idx="1177">
                  <c:v>1943.08.12.</c:v>
                </c:pt>
                <c:pt idx="1178">
                  <c:v>1943.08.12/13.</c:v>
                </c:pt>
                <c:pt idx="1179">
                  <c:v>1943.08.13.</c:v>
                </c:pt>
                <c:pt idx="1180">
                  <c:v>1943.08.13/14.</c:v>
                </c:pt>
                <c:pt idx="1181">
                  <c:v>1943.08.14.</c:v>
                </c:pt>
                <c:pt idx="1182">
                  <c:v>1943.08.14/15.</c:v>
                </c:pt>
                <c:pt idx="1183">
                  <c:v>1943.08.15.</c:v>
                </c:pt>
                <c:pt idx="1184">
                  <c:v>1943.08.15/16.</c:v>
                </c:pt>
                <c:pt idx="1185">
                  <c:v>1943.08.16.</c:v>
                </c:pt>
                <c:pt idx="1186">
                  <c:v>1943.08.16/17.</c:v>
                </c:pt>
                <c:pt idx="1187">
                  <c:v>1943.08.17.</c:v>
                </c:pt>
                <c:pt idx="1188">
                  <c:v>1943.08.17/18.</c:v>
                </c:pt>
                <c:pt idx="1189">
                  <c:v>1943.08.18.</c:v>
                </c:pt>
                <c:pt idx="1190">
                  <c:v>1943.08.18/19.</c:v>
                </c:pt>
                <c:pt idx="1191">
                  <c:v>1943.08.19.</c:v>
                </c:pt>
                <c:pt idx="1192">
                  <c:v>1943.08.19/20.</c:v>
                </c:pt>
                <c:pt idx="1193">
                  <c:v>1943.08.20.</c:v>
                </c:pt>
                <c:pt idx="1194">
                  <c:v>1943.08.20/21.</c:v>
                </c:pt>
                <c:pt idx="1195">
                  <c:v>1943.08.21.</c:v>
                </c:pt>
                <c:pt idx="1196">
                  <c:v>1943.08.21/22.</c:v>
                </c:pt>
                <c:pt idx="1197">
                  <c:v>1943.08.22.</c:v>
                </c:pt>
                <c:pt idx="1198">
                  <c:v>1943.08.22/23.</c:v>
                </c:pt>
                <c:pt idx="1199">
                  <c:v>1943.08.23.</c:v>
                </c:pt>
                <c:pt idx="1200">
                  <c:v>1943.08.23/24.</c:v>
                </c:pt>
                <c:pt idx="1201">
                  <c:v>1943.08.24.</c:v>
                </c:pt>
                <c:pt idx="1202">
                  <c:v>1943.08.24/25.</c:v>
                </c:pt>
                <c:pt idx="1203">
                  <c:v>1943.08.25.</c:v>
                </c:pt>
                <c:pt idx="1204">
                  <c:v>1943.08.25/26.</c:v>
                </c:pt>
                <c:pt idx="1205">
                  <c:v>1943.08.26.</c:v>
                </c:pt>
                <c:pt idx="1206">
                  <c:v>1943.08.26/27.</c:v>
                </c:pt>
                <c:pt idx="1207">
                  <c:v>1943.08.27.</c:v>
                </c:pt>
                <c:pt idx="1208">
                  <c:v>1943.08.27/28.</c:v>
                </c:pt>
                <c:pt idx="1209">
                  <c:v>1943.08.28.</c:v>
                </c:pt>
                <c:pt idx="1210">
                  <c:v>1943.08.28/29.</c:v>
                </c:pt>
                <c:pt idx="1211">
                  <c:v>1943.08.29.</c:v>
                </c:pt>
                <c:pt idx="1212">
                  <c:v>1943.08.29/30.</c:v>
                </c:pt>
                <c:pt idx="1213">
                  <c:v>1943.08.30.</c:v>
                </c:pt>
                <c:pt idx="1214">
                  <c:v>1943.08.30/31.</c:v>
                </c:pt>
                <c:pt idx="1215">
                  <c:v>1943.08.31.</c:v>
                </c:pt>
                <c:pt idx="1216">
                  <c:v>1943.08.31/01.</c:v>
                </c:pt>
                <c:pt idx="1217">
                  <c:v>1943.09.01.</c:v>
                </c:pt>
                <c:pt idx="1218">
                  <c:v>1943.09.01/02.</c:v>
                </c:pt>
                <c:pt idx="1219">
                  <c:v>1943.09.02.</c:v>
                </c:pt>
                <c:pt idx="1220">
                  <c:v>1943.09.02/03.</c:v>
                </c:pt>
                <c:pt idx="1221">
                  <c:v>1943.09.03.</c:v>
                </c:pt>
                <c:pt idx="1222">
                  <c:v>1943.09.03/04.</c:v>
                </c:pt>
                <c:pt idx="1223">
                  <c:v>1943.09.04.</c:v>
                </c:pt>
                <c:pt idx="1224">
                  <c:v>1943.09.04/05.</c:v>
                </c:pt>
                <c:pt idx="1225">
                  <c:v>1943.09.05.</c:v>
                </c:pt>
                <c:pt idx="1226">
                  <c:v>1943.09.05/06.</c:v>
                </c:pt>
                <c:pt idx="1227">
                  <c:v>1943.09.06.</c:v>
                </c:pt>
                <c:pt idx="1228">
                  <c:v>1943.09.06/07.</c:v>
                </c:pt>
                <c:pt idx="1229">
                  <c:v>1943.09.07.</c:v>
                </c:pt>
                <c:pt idx="1230">
                  <c:v>1943.09.07/08.</c:v>
                </c:pt>
                <c:pt idx="1231">
                  <c:v>1943.09.08.</c:v>
                </c:pt>
                <c:pt idx="1232">
                  <c:v>1943.09.08/09.</c:v>
                </c:pt>
                <c:pt idx="1233">
                  <c:v>1943.09.09.</c:v>
                </c:pt>
                <c:pt idx="1234">
                  <c:v>1943.09.09/10.</c:v>
                </c:pt>
                <c:pt idx="1235">
                  <c:v>1943.09.10.</c:v>
                </c:pt>
                <c:pt idx="1236">
                  <c:v>1943.09.10/11.</c:v>
                </c:pt>
                <c:pt idx="1237">
                  <c:v>1943.09.11.</c:v>
                </c:pt>
                <c:pt idx="1238">
                  <c:v>1943.09.11/12.</c:v>
                </c:pt>
                <c:pt idx="1239">
                  <c:v>1943.09.12.</c:v>
                </c:pt>
                <c:pt idx="1240">
                  <c:v>1943.09.12/13.</c:v>
                </c:pt>
                <c:pt idx="1241">
                  <c:v>1943.09.13.</c:v>
                </c:pt>
                <c:pt idx="1242">
                  <c:v>1943.09.13/14.</c:v>
                </c:pt>
                <c:pt idx="1243">
                  <c:v>1943.09.14.</c:v>
                </c:pt>
                <c:pt idx="1244">
                  <c:v>1943.09.14/15.</c:v>
                </c:pt>
                <c:pt idx="1245">
                  <c:v>1943.09.15.</c:v>
                </c:pt>
                <c:pt idx="1246">
                  <c:v>1943.09.15/16.</c:v>
                </c:pt>
                <c:pt idx="1247">
                  <c:v>1943.09.16.</c:v>
                </c:pt>
                <c:pt idx="1248">
                  <c:v>1943.09.16/17.</c:v>
                </c:pt>
                <c:pt idx="1249">
                  <c:v>1943.09.17.</c:v>
                </c:pt>
                <c:pt idx="1250">
                  <c:v>1943.09.17/18.</c:v>
                </c:pt>
                <c:pt idx="1251">
                  <c:v>1943.09.18.</c:v>
                </c:pt>
                <c:pt idx="1252">
                  <c:v>1943.09.18/19.</c:v>
                </c:pt>
                <c:pt idx="1253">
                  <c:v>1943.09.19.</c:v>
                </c:pt>
                <c:pt idx="1254">
                  <c:v>1943.09.19/20.</c:v>
                </c:pt>
                <c:pt idx="1255">
                  <c:v>1943.09.20.</c:v>
                </c:pt>
                <c:pt idx="1256">
                  <c:v>1943.09.20/21.</c:v>
                </c:pt>
                <c:pt idx="1257">
                  <c:v>1943.09.21.</c:v>
                </c:pt>
                <c:pt idx="1258">
                  <c:v>1943.09.21/22.</c:v>
                </c:pt>
                <c:pt idx="1259">
                  <c:v>1943.09.22.</c:v>
                </c:pt>
                <c:pt idx="1260">
                  <c:v>1943.09.22/23.</c:v>
                </c:pt>
                <c:pt idx="1261">
                  <c:v>1943.09.23.</c:v>
                </c:pt>
                <c:pt idx="1262">
                  <c:v>1943.09.23/24.</c:v>
                </c:pt>
                <c:pt idx="1263">
                  <c:v>1943.09.24.</c:v>
                </c:pt>
                <c:pt idx="1264">
                  <c:v>1943.09.24/25.</c:v>
                </c:pt>
                <c:pt idx="1265">
                  <c:v>1943.09.25.</c:v>
                </c:pt>
                <c:pt idx="1266">
                  <c:v>1943.09.25/26.</c:v>
                </c:pt>
                <c:pt idx="1267">
                  <c:v>1943.09.26.</c:v>
                </c:pt>
                <c:pt idx="1268">
                  <c:v>1943.09.26/27.</c:v>
                </c:pt>
                <c:pt idx="1269">
                  <c:v>1943.09.27.</c:v>
                </c:pt>
                <c:pt idx="1270">
                  <c:v>1943.09.27/28.</c:v>
                </c:pt>
                <c:pt idx="1271">
                  <c:v>1943.09.28.</c:v>
                </c:pt>
                <c:pt idx="1272">
                  <c:v>1943.09.28/29.</c:v>
                </c:pt>
                <c:pt idx="1273">
                  <c:v>1943.09.29.</c:v>
                </c:pt>
                <c:pt idx="1274">
                  <c:v>1943.09.29/30.</c:v>
                </c:pt>
                <c:pt idx="1275">
                  <c:v>1943.09.30.</c:v>
                </c:pt>
                <c:pt idx="1276">
                  <c:v>1943.09.30/01.</c:v>
                </c:pt>
                <c:pt idx="1277">
                  <c:v>1943.10.01.</c:v>
                </c:pt>
                <c:pt idx="1278">
                  <c:v>1943.10.01/02.</c:v>
                </c:pt>
                <c:pt idx="1279">
                  <c:v>1943.10.02.</c:v>
                </c:pt>
                <c:pt idx="1280">
                  <c:v>1943.10.02/03.</c:v>
                </c:pt>
                <c:pt idx="1281">
                  <c:v>1943.10.03.</c:v>
                </c:pt>
                <c:pt idx="1282">
                  <c:v>1943.10.03/04.</c:v>
                </c:pt>
                <c:pt idx="1283">
                  <c:v>1943.10.04.</c:v>
                </c:pt>
                <c:pt idx="1284">
                  <c:v>1943.10.04/05.</c:v>
                </c:pt>
                <c:pt idx="1285">
                  <c:v>1943.10.05.</c:v>
                </c:pt>
                <c:pt idx="1286">
                  <c:v>1943.10.05/06.</c:v>
                </c:pt>
                <c:pt idx="1287">
                  <c:v>1943.10.06.</c:v>
                </c:pt>
                <c:pt idx="1288">
                  <c:v>1943.10.06/07.</c:v>
                </c:pt>
                <c:pt idx="1289">
                  <c:v>1943.10.07.</c:v>
                </c:pt>
                <c:pt idx="1290">
                  <c:v>1943.10.07/08.</c:v>
                </c:pt>
                <c:pt idx="1291">
                  <c:v>1943.10.08.</c:v>
                </c:pt>
                <c:pt idx="1292">
                  <c:v>1943.10.08/09.</c:v>
                </c:pt>
                <c:pt idx="1293">
                  <c:v>1943.10.09.</c:v>
                </c:pt>
                <c:pt idx="1294">
                  <c:v>1943.10.09/10.</c:v>
                </c:pt>
                <c:pt idx="1295">
                  <c:v>1943.10.10.</c:v>
                </c:pt>
                <c:pt idx="1296">
                  <c:v>1943.10.10/11.</c:v>
                </c:pt>
                <c:pt idx="1297">
                  <c:v>1943.10.11.</c:v>
                </c:pt>
                <c:pt idx="1298">
                  <c:v>1943.10.11/12.</c:v>
                </c:pt>
                <c:pt idx="1299">
                  <c:v>1943.10.12.</c:v>
                </c:pt>
                <c:pt idx="1300">
                  <c:v>1943.10.12/13.</c:v>
                </c:pt>
                <c:pt idx="1301">
                  <c:v>1943.10.13.</c:v>
                </c:pt>
                <c:pt idx="1302">
                  <c:v>1943.10.13/14.</c:v>
                </c:pt>
                <c:pt idx="1303">
                  <c:v>1943.10.14.</c:v>
                </c:pt>
                <c:pt idx="1304">
                  <c:v>1943.10.14/15.</c:v>
                </c:pt>
                <c:pt idx="1305">
                  <c:v>1943.10.15.</c:v>
                </c:pt>
                <c:pt idx="1306">
                  <c:v>1943.10.15/16.</c:v>
                </c:pt>
                <c:pt idx="1307">
                  <c:v>1943.10.16.</c:v>
                </c:pt>
                <c:pt idx="1308">
                  <c:v>1943.10.16/17.</c:v>
                </c:pt>
                <c:pt idx="1309">
                  <c:v>1943.10.17.</c:v>
                </c:pt>
                <c:pt idx="1310">
                  <c:v>1943.10.17/18.</c:v>
                </c:pt>
                <c:pt idx="1311">
                  <c:v>1943.10.18.</c:v>
                </c:pt>
                <c:pt idx="1312">
                  <c:v>1943.10.18/19.</c:v>
                </c:pt>
                <c:pt idx="1313">
                  <c:v>1943.10.19.</c:v>
                </c:pt>
                <c:pt idx="1314">
                  <c:v>1943.10.19/20.</c:v>
                </c:pt>
                <c:pt idx="1315">
                  <c:v>1943.10.20.</c:v>
                </c:pt>
                <c:pt idx="1316">
                  <c:v>1943.10.20/21.</c:v>
                </c:pt>
                <c:pt idx="1317">
                  <c:v>1943.10.21.</c:v>
                </c:pt>
                <c:pt idx="1318">
                  <c:v>1943.10.21/22.</c:v>
                </c:pt>
                <c:pt idx="1319">
                  <c:v>1943.10.22.</c:v>
                </c:pt>
                <c:pt idx="1320">
                  <c:v>1943.10.22/23.</c:v>
                </c:pt>
                <c:pt idx="1321">
                  <c:v>1943.10.23.</c:v>
                </c:pt>
                <c:pt idx="1322">
                  <c:v>1943.10.23/24.</c:v>
                </c:pt>
                <c:pt idx="1323">
                  <c:v>1943.10.24.</c:v>
                </c:pt>
                <c:pt idx="1324">
                  <c:v>1943.10.24/25.</c:v>
                </c:pt>
                <c:pt idx="1325">
                  <c:v>1943.10.25.</c:v>
                </c:pt>
                <c:pt idx="1326">
                  <c:v>1943.10.25/26.</c:v>
                </c:pt>
                <c:pt idx="1327">
                  <c:v>1943.10.26.</c:v>
                </c:pt>
                <c:pt idx="1328">
                  <c:v>1943.10.26/27.</c:v>
                </c:pt>
                <c:pt idx="1329">
                  <c:v>1943.10.27.</c:v>
                </c:pt>
                <c:pt idx="1330">
                  <c:v>1943.10.27/28.</c:v>
                </c:pt>
                <c:pt idx="1331">
                  <c:v>1943.10.28.</c:v>
                </c:pt>
                <c:pt idx="1332">
                  <c:v>1943.10.28/29.</c:v>
                </c:pt>
                <c:pt idx="1333">
                  <c:v>1943.10.29.</c:v>
                </c:pt>
                <c:pt idx="1334">
                  <c:v>1943.10.29/30.</c:v>
                </c:pt>
                <c:pt idx="1335">
                  <c:v>1943.10.30.</c:v>
                </c:pt>
                <c:pt idx="1336">
                  <c:v>1943.10.30/31.</c:v>
                </c:pt>
                <c:pt idx="1337">
                  <c:v>1943.10.31.</c:v>
                </c:pt>
                <c:pt idx="1338">
                  <c:v>1943.10.31/01.</c:v>
                </c:pt>
                <c:pt idx="1339">
                  <c:v>1943.11.01.</c:v>
                </c:pt>
                <c:pt idx="1340">
                  <c:v>1943.11.01/02.</c:v>
                </c:pt>
                <c:pt idx="1341">
                  <c:v>1943.11.02.</c:v>
                </c:pt>
                <c:pt idx="1342">
                  <c:v>1943.11.02/03.</c:v>
                </c:pt>
                <c:pt idx="1343">
                  <c:v>1943.11.03.</c:v>
                </c:pt>
                <c:pt idx="1344">
                  <c:v>1943.11.03/04.</c:v>
                </c:pt>
                <c:pt idx="1345">
                  <c:v>1943.11.04.</c:v>
                </c:pt>
                <c:pt idx="1346">
                  <c:v>1943.11.04/05.</c:v>
                </c:pt>
                <c:pt idx="1347">
                  <c:v>1943.11.05.</c:v>
                </c:pt>
                <c:pt idx="1348">
                  <c:v>1943.11.05/06.</c:v>
                </c:pt>
                <c:pt idx="1349">
                  <c:v>1943.11.06.</c:v>
                </c:pt>
                <c:pt idx="1350">
                  <c:v>1943.11.06/07.</c:v>
                </c:pt>
                <c:pt idx="1351">
                  <c:v>1943.11.07.</c:v>
                </c:pt>
                <c:pt idx="1352">
                  <c:v>1943.11.07/08.</c:v>
                </c:pt>
                <c:pt idx="1353">
                  <c:v>1943.11.08.</c:v>
                </c:pt>
                <c:pt idx="1354">
                  <c:v>1943.11.08/09.</c:v>
                </c:pt>
                <c:pt idx="1355">
                  <c:v>1943.11.09.</c:v>
                </c:pt>
                <c:pt idx="1356">
                  <c:v>1943.11.09/10.</c:v>
                </c:pt>
                <c:pt idx="1357">
                  <c:v>1943.11.10.</c:v>
                </c:pt>
                <c:pt idx="1358">
                  <c:v>1943.11.10/11.</c:v>
                </c:pt>
                <c:pt idx="1359">
                  <c:v>1943.11.11.</c:v>
                </c:pt>
                <c:pt idx="1360">
                  <c:v>1943.11.11/12.</c:v>
                </c:pt>
                <c:pt idx="1361">
                  <c:v>1943.11.12.</c:v>
                </c:pt>
                <c:pt idx="1362">
                  <c:v>1943.11.12/13.</c:v>
                </c:pt>
                <c:pt idx="1363">
                  <c:v>1943.11.13.</c:v>
                </c:pt>
                <c:pt idx="1364">
                  <c:v>1943.11.13/14.</c:v>
                </c:pt>
                <c:pt idx="1365">
                  <c:v>1943.11.14.</c:v>
                </c:pt>
                <c:pt idx="1366">
                  <c:v>1943.11.14/15.</c:v>
                </c:pt>
                <c:pt idx="1367">
                  <c:v>1943.11.15.</c:v>
                </c:pt>
                <c:pt idx="1368">
                  <c:v>1943.11.15/16.</c:v>
                </c:pt>
                <c:pt idx="1369">
                  <c:v>1943.11.16.</c:v>
                </c:pt>
                <c:pt idx="1370">
                  <c:v>1943.11.16/17.</c:v>
                </c:pt>
                <c:pt idx="1371">
                  <c:v>1943.11.17.</c:v>
                </c:pt>
                <c:pt idx="1372">
                  <c:v>1943.11.17/18.</c:v>
                </c:pt>
                <c:pt idx="1373">
                  <c:v>1943.11.18.</c:v>
                </c:pt>
                <c:pt idx="1374">
                  <c:v>1943.11.18/19.</c:v>
                </c:pt>
                <c:pt idx="1375">
                  <c:v>1943.11.19.</c:v>
                </c:pt>
                <c:pt idx="1376">
                  <c:v>1943.11.19/20.</c:v>
                </c:pt>
                <c:pt idx="1377">
                  <c:v>1943.11.20.</c:v>
                </c:pt>
                <c:pt idx="1378">
                  <c:v>1943.11.20/21.</c:v>
                </c:pt>
                <c:pt idx="1379">
                  <c:v>1943.11.21.</c:v>
                </c:pt>
                <c:pt idx="1380">
                  <c:v>1943.11.21/22.</c:v>
                </c:pt>
                <c:pt idx="1381">
                  <c:v>1943.11.22.</c:v>
                </c:pt>
                <c:pt idx="1382">
                  <c:v>1943.11.22/23.</c:v>
                </c:pt>
                <c:pt idx="1383">
                  <c:v>1943.11.23.</c:v>
                </c:pt>
                <c:pt idx="1384">
                  <c:v>1943.11.23/24.</c:v>
                </c:pt>
                <c:pt idx="1385">
                  <c:v>1943.11.24.</c:v>
                </c:pt>
                <c:pt idx="1386">
                  <c:v>1943.11.24/25.</c:v>
                </c:pt>
                <c:pt idx="1387">
                  <c:v>1943.11.25.</c:v>
                </c:pt>
                <c:pt idx="1388">
                  <c:v>1943.11.25/26.</c:v>
                </c:pt>
                <c:pt idx="1389">
                  <c:v>1943.11.26.</c:v>
                </c:pt>
                <c:pt idx="1390">
                  <c:v>1943.11.26/27.</c:v>
                </c:pt>
                <c:pt idx="1391">
                  <c:v>1943.11.27.</c:v>
                </c:pt>
                <c:pt idx="1392">
                  <c:v>1943.11.27/28.</c:v>
                </c:pt>
                <c:pt idx="1393">
                  <c:v>1943.11.28.</c:v>
                </c:pt>
                <c:pt idx="1394">
                  <c:v>1943.11.28/29.</c:v>
                </c:pt>
                <c:pt idx="1395">
                  <c:v>1943.11.29.</c:v>
                </c:pt>
                <c:pt idx="1396">
                  <c:v>1943.11.29/30.</c:v>
                </c:pt>
                <c:pt idx="1397">
                  <c:v>1943.11.30.</c:v>
                </c:pt>
                <c:pt idx="1398">
                  <c:v>1943.11.30/01.</c:v>
                </c:pt>
                <c:pt idx="1399">
                  <c:v>1943.12.01.</c:v>
                </c:pt>
                <c:pt idx="1400">
                  <c:v>1943.12.01/02.</c:v>
                </c:pt>
                <c:pt idx="1401">
                  <c:v>1943.12.02.</c:v>
                </c:pt>
                <c:pt idx="1402">
                  <c:v>1943.12.02/03.</c:v>
                </c:pt>
                <c:pt idx="1403">
                  <c:v>1943.12.03.</c:v>
                </c:pt>
                <c:pt idx="1404">
                  <c:v>1943.12.03/04.</c:v>
                </c:pt>
                <c:pt idx="1405">
                  <c:v>1943.12.04.</c:v>
                </c:pt>
                <c:pt idx="1406">
                  <c:v>1943.12.04/05.</c:v>
                </c:pt>
                <c:pt idx="1407">
                  <c:v>1943.12.05.</c:v>
                </c:pt>
                <c:pt idx="1408">
                  <c:v>1943.12.05/06.</c:v>
                </c:pt>
                <c:pt idx="1409">
                  <c:v>1943.12.06.</c:v>
                </c:pt>
                <c:pt idx="1410">
                  <c:v>1943.12.06/07.</c:v>
                </c:pt>
                <c:pt idx="1411">
                  <c:v>1943.12.07.</c:v>
                </c:pt>
                <c:pt idx="1412">
                  <c:v>1943.12.07/08.</c:v>
                </c:pt>
                <c:pt idx="1413">
                  <c:v>1943.12.08.</c:v>
                </c:pt>
                <c:pt idx="1414">
                  <c:v>1943.12.08/09.</c:v>
                </c:pt>
                <c:pt idx="1415">
                  <c:v>1943.12.09.</c:v>
                </c:pt>
                <c:pt idx="1416">
                  <c:v>1943.12.09/10.</c:v>
                </c:pt>
                <c:pt idx="1417">
                  <c:v>1943.12.10.</c:v>
                </c:pt>
                <c:pt idx="1418">
                  <c:v>1943.12.10/11.</c:v>
                </c:pt>
                <c:pt idx="1419">
                  <c:v>1943.12.11.</c:v>
                </c:pt>
                <c:pt idx="1420">
                  <c:v>1943.12.11/12.</c:v>
                </c:pt>
                <c:pt idx="1421">
                  <c:v>1943.12.12.</c:v>
                </c:pt>
                <c:pt idx="1422">
                  <c:v>1943.12.12/13.</c:v>
                </c:pt>
                <c:pt idx="1423">
                  <c:v>1943.12.13.</c:v>
                </c:pt>
                <c:pt idx="1424">
                  <c:v>1943.12.13/14.</c:v>
                </c:pt>
                <c:pt idx="1425">
                  <c:v>1943.12.14.</c:v>
                </c:pt>
                <c:pt idx="1426">
                  <c:v>1943.12.14/15.</c:v>
                </c:pt>
                <c:pt idx="1427">
                  <c:v>1943.12.15.</c:v>
                </c:pt>
                <c:pt idx="1428">
                  <c:v>1943.12.15/16.</c:v>
                </c:pt>
                <c:pt idx="1429">
                  <c:v>1943.12.16.</c:v>
                </c:pt>
                <c:pt idx="1430">
                  <c:v>1943.12.16/17.</c:v>
                </c:pt>
                <c:pt idx="1431">
                  <c:v>1943.12.17.</c:v>
                </c:pt>
                <c:pt idx="1432">
                  <c:v>1943.12.17/18.</c:v>
                </c:pt>
                <c:pt idx="1433">
                  <c:v>1943.12.18.</c:v>
                </c:pt>
                <c:pt idx="1434">
                  <c:v>1943.12.18/19.</c:v>
                </c:pt>
                <c:pt idx="1435">
                  <c:v>1943.12.19.</c:v>
                </c:pt>
                <c:pt idx="1436">
                  <c:v>1943.12.19/20.</c:v>
                </c:pt>
                <c:pt idx="1437">
                  <c:v>1943.12.20.</c:v>
                </c:pt>
                <c:pt idx="1438">
                  <c:v>1943.12.20/21.</c:v>
                </c:pt>
                <c:pt idx="1439">
                  <c:v>1943.12.21.</c:v>
                </c:pt>
                <c:pt idx="1440">
                  <c:v>1943.12.21/22.</c:v>
                </c:pt>
                <c:pt idx="1441">
                  <c:v>1943.12.22.</c:v>
                </c:pt>
                <c:pt idx="1442">
                  <c:v>1943.12.22/23.</c:v>
                </c:pt>
                <c:pt idx="1443">
                  <c:v>1943.12.23.</c:v>
                </c:pt>
                <c:pt idx="1444">
                  <c:v>1943.12.23/24.</c:v>
                </c:pt>
                <c:pt idx="1445">
                  <c:v>1943.12.24.</c:v>
                </c:pt>
                <c:pt idx="1446">
                  <c:v>1943.12.24/25.</c:v>
                </c:pt>
                <c:pt idx="1447">
                  <c:v>1943.12.25.</c:v>
                </c:pt>
                <c:pt idx="1448">
                  <c:v>1943.12.25/26.</c:v>
                </c:pt>
                <c:pt idx="1449">
                  <c:v>1943.12.26.</c:v>
                </c:pt>
                <c:pt idx="1450">
                  <c:v>1943.12.26/27.</c:v>
                </c:pt>
                <c:pt idx="1451">
                  <c:v>1943.12.27.</c:v>
                </c:pt>
                <c:pt idx="1452">
                  <c:v>1943.12.27/28.</c:v>
                </c:pt>
                <c:pt idx="1453">
                  <c:v>1943.12.28.</c:v>
                </c:pt>
                <c:pt idx="1454">
                  <c:v>1943.12.28/29.</c:v>
                </c:pt>
                <c:pt idx="1455">
                  <c:v>1943.12.29.</c:v>
                </c:pt>
                <c:pt idx="1456">
                  <c:v>1943.12.29/30.</c:v>
                </c:pt>
                <c:pt idx="1457">
                  <c:v>1943.12.30.</c:v>
                </c:pt>
                <c:pt idx="1458">
                  <c:v>1943.12.30/31.</c:v>
                </c:pt>
                <c:pt idx="1459">
                  <c:v>1943.12.31.</c:v>
                </c:pt>
                <c:pt idx="1460">
                  <c:v>1943.12.31/01.</c:v>
                </c:pt>
                <c:pt idx="1461">
                  <c:v>1944.01.01.</c:v>
                </c:pt>
                <c:pt idx="1462">
                  <c:v>1944.01.01/02.</c:v>
                </c:pt>
                <c:pt idx="1463">
                  <c:v>1944.01.02.</c:v>
                </c:pt>
                <c:pt idx="1464">
                  <c:v>1944.01.02/03.</c:v>
                </c:pt>
                <c:pt idx="1465">
                  <c:v>1944.01.03.</c:v>
                </c:pt>
                <c:pt idx="1466">
                  <c:v>1944.01.03/04.</c:v>
                </c:pt>
                <c:pt idx="1467">
                  <c:v>1944.01.04.</c:v>
                </c:pt>
                <c:pt idx="1468">
                  <c:v>1944.01.04/05.</c:v>
                </c:pt>
                <c:pt idx="1469">
                  <c:v>1944.01.05.</c:v>
                </c:pt>
                <c:pt idx="1470">
                  <c:v>1944.01.05/06.</c:v>
                </c:pt>
                <c:pt idx="1471">
                  <c:v>1944.01.06.</c:v>
                </c:pt>
                <c:pt idx="1472">
                  <c:v>1944.01.06/07.</c:v>
                </c:pt>
                <c:pt idx="1473">
                  <c:v>1944.01.07.</c:v>
                </c:pt>
                <c:pt idx="1474">
                  <c:v>1944.01.07/08.</c:v>
                </c:pt>
                <c:pt idx="1475">
                  <c:v>1944.01.08.</c:v>
                </c:pt>
                <c:pt idx="1476">
                  <c:v>1944.01.08/09.</c:v>
                </c:pt>
                <c:pt idx="1477">
                  <c:v>1944.01.09.</c:v>
                </c:pt>
                <c:pt idx="1478">
                  <c:v>1944.01.09/10.</c:v>
                </c:pt>
                <c:pt idx="1479">
                  <c:v>1944.01.10.</c:v>
                </c:pt>
                <c:pt idx="1480">
                  <c:v>1944.01.10/11.</c:v>
                </c:pt>
                <c:pt idx="1481">
                  <c:v>1944.01.11.</c:v>
                </c:pt>
                <c:pt idx="1482">
                  <c:v>1944.01.11/12.</c:v>
                </c:pt>
                <c:pt idx="1483">
                  <c:v>1944.01.12.</c:v>
                </c:pt>
                <c:pt idx="1484">
                  <c:v>1944.01.12/13.</c:v>
                </c:pt>
                <c:pt idx="1485">
                  <c:v>1944.01.13.</c:v>
                </c:pt>
                <c:pt idx="1486">
                  <c:v>1944.01.13/14.</c:v>
                </c:pt>
                <c:pt idx="1487">
                  <c:v>1944.01.14.</c:v>
                </c:pt>
                <c:pt idx="1488">
                  <c:v>1944.01.14/15.</c:v>
                </c:pt>
                <c:pt idx="1489">
                  <c:v>1944.01.15.</c:v>
                </c:pt>
                <c:pt idx="1490">
                  <c:v>1944.01.15/16.</c:v>
                </c:pt>
                <c:pt idx="1491">
                  <c:v>1944.01.16.</c:v>
                </c:pt>
                <c:pt idx="1492">
                  <c:v>1944.01.16/17.</c:v>
                </c:pt>
                <c:pt idx="1493">
                  <c:v>1944.01.17.</c:v>
                </c:pt>
                <c:pt idx="1494">
                  <c:v>1944.01.17/18.</c:v>
                </c:pt>
                <c:pt idx="1495">
                  <c:v>1944.01.18.</c:v>
                </c:pt>
                <c:pt idx="1496">
                  <c:v>1944.01.18/19.</c:v>
                </c:pt>
                <c:pt idx="1497">
                  <c:v>1944.01.19.</c:v>
                </c:pt>
                <c:pt idx="1498">
                  <c:v>1944.01.19/20.</c:v>
                </c:pt>
                <c:pt idx="1499">
                  <c:v>1944.01.20.</c:v>
                </c:pt>
                <c:pt idx="1500">
                  <c:v>1944.01.20/21.</c:v>
                </c:pt>
                <c:pt idx="1501">
                  <c:v>1944.01.21.</c:v>
                </c:pt>
                <c:pt idx="1502">
                  <c:v>1944.01.21/22.</c:v>
                </c:pt>
                <c:pt idx="1503">
                  <c:v>1944.01.22.</c:v>
                </c:pt>
                <c:pt idx="1504">
                  <c:v>1944.01.22/23.</c:v>
                </c:pt>
                <c:pt idx="1505">
                  <c:v>1944.01.23.</c:v>
                </c:pt>
                <c:pt idx="1506">
                  <c:v>1944.01.23/24.</c:v>
                </c:pt>
                <c:pt idx="1507">
                  <c:v>1944.01.24.</c:v>
                </c:pt>
                <c:pt idx="1508">
                  <c:v>1944.01.24/25.</c:v>
                </c:pt>
                <c:pt idx="1509">
                  <c:v>1944.01.25.</c:v>
                </c:pt>
                <c:pt idx="1510">
                  <c:v>1944.01.25/26.</c:v>
                </c:pt>
                <c:pt idx="1511">
                  <c:v>1944.01.26.</c:v>
                </c:pt>
                <c:pt idx="1512">
                  <c:v>1944.01.26/27.</c:v>
                </c:pt>
                <c:pt idx="1513">
                  <c:v>1944.01.27.</c:v>
                </c:pt>
                <c:pt idx="1514">
                  <c:v>1944.01.27/28.</c:v>
                </c:pt>
                <c:pt idx="1515">
                  <c:v>1944.01.28.</c:v>
                </c:pt>
                <c:pt idx="1516">
                  <c:v>1944.01.28/29.</c:v>
                </c:pt>
                <c:pt idx="1517">
                  <c:v>1944.01.29.</c:v>
                </c:pt>
                <c:pt idx="1518">
                  <c:v>1944.01.29/30.</c:v>
                </c:pt>
                <c:pt idx="1519">
                  <c:v>1944.01.30.</c:v>
                </c:pt>
                <c:pt idx="1520">
                  <c:v>1944.01.30/31.</c:v>
                </c:pt>
                <c:pt idx="1521">
                  <c:v>1944.01.31.</c:v>
                </c:pt>
                <c:pt idx="1522">
                  <c:v>1944.01.31/01.</c:v>
                </c:pt>
                <c:pt idx="1523">
                  <c:v>1944.02.01.</c:v>
                </c:pt>
                <c:pt idx="1524">
                  <c:v>1944.02.01/02.</c:v>
                </c:pt>
                <c:pt idx="1525">
                  <c:v>1944.02.02.</c:v>
                </c:pt>
                <c:pt idx="1526">
                  <c:v>1944.02.02/03.</c:v>
                </c:pt>
                <c:pt idx="1527">
                  <c:v>1944.02.03.</c:v>
                </c:pt>
                <c:pt idx="1528">
                  <c:v>1944.02.03/04.</c:v>
                </c:pt>
                <c:pt idx="1529">
                  <c:v>1944.02.04.</c:v>
                </c:pt>
                <c:pt idx="1530">
                  <c:v>1944.02.04/05.</c:v>
                </c:pt>
                <c:pt idx="1531">
                  <c:v>1944.02.05.</c:v>
                </c:pt>
                <c:pt idx="1532">
                  <c:v>1944.02.05/06.</c:v>
                </c:pt>
                <c:pt idx="1533">
                  <c:v>1944.02.06.</c:v>
                </c:pt>
                <c:pt idx="1534">
                  <c:v>1944.02.06/07.</c:v>
                </c:pt>
                <c:pt idx="1535">
                  <c:v>1944.02.07.</c:v>
                </c:pt>
                <c:pt idx="1536">
                  <c:v>1944.02.07/08.</c:v>
                </c:pt>
                <c:pt idx="1537">
                  <c:v>1944.02.08.</c:v>
                </c:pt>
                <c:pt idx="1538">
                  <c:v>1944.02.08/09.</c:v>
                </c:pt>
                <c:pt idx="1539">
                  <c:v>1944.02.09.</c:v>
                </c:pt>
                <c:pt idx="1540">
                  <c:v>1944.02.09/10.</c:v>
                </c:pt>
                <c:pt idx="1541">
                  <c:v>1944.02.10.</c:v>
                </c:pt>
                <c:pt idx="1542">
                  <c:v>1944.02.10/11.</c:v>
                </c:pt>
                <c:pt idx="1543">
                  <c:v>1944.02.11.</c:v>
                </c:pt>
                <c:pt idx="1544">
                  <c:v>1944.02.11/12.</c:v>
                </c:pt>
                <c:pt idx="1545">
                  <c:v>1944.02.12.</c:v>
                </c:pt>
                <c:pt idx="1546">
                  <c:v>1944.02.12/13.</c:v>
                </c:pt>
                <c:pt idx="1547">
                  <c:v>1944.02.13.</c:v>
                </c:pt>
                <c:pt idx="1548">
                  <c:v>1944.02.13/14.</c:v>
                </c:pt>
                <c:pt idx="1549">
                  <c:v>1944.02.14.</c:v>
                </c:pt>
                <c:pt idx="1550">
                  <c:v>1944.02.14/15.</c:v>
                </c:pt>
                <c:pt idx="1551">
                  <c:v>1944.02.15.</c:v>
                </c:pt>
                <c:pt idx="1552">
                  <c:v>1944.02.15/16.</c:v>
                </c:pt>
                <c:pt idx="1553">
                  <c:v>1944.02.16.</c:v>
                </c:pt>
                <c:pt idx="1554">
                  <c:v>1944.02.16/17.</c:v>
                </c:pt>
                <c:pt idx="1555">
                  <c:v>1944.02.17.</c:v>
                </c:pt>
                <c:pt idx="1556">
                  <c:v>1944.02.17/18.</c:v>
                </c:pt>
                <c:pt idx="1557">
                  <c:v>1944.02.18.</c:v>
                </c:pt>
                <c:pt idx="1558">
                  <c:v>1944.02.18/19.</c:v>
                </c:pt>
                <c:pt idx="1559">
                  <c:v>1944.02.19.</c:v>
                </c:pt>
                <c:pt idx="1560">
                  <c:v>1944.02.19/20.</c:v>
                </c:pt>
                <c:pt idx="1561">
                  <c:v>1944.02.20.</c:v>
                </c:pt>
                <c:pt idx="1562">
                  <c:v>1944.02.20/21.</c:v>
                </c:pt>
                <c:pt idx="1563">
                  <c:v>1944.02.21.</c:v>
                </c:pt>
                <c:pt idx="1564">
                  <c:v>1944.02.21/22.</c:v>
                </c:pt>
                <c:pt idx="1565">
                  <c:v>1944.02.22.</c:v>
                </c:pt>
                <c:pt idx="1566">
                  <c:v>1944.02.22/23.</c:v>
                </c:pt>
                <c:pt idx="1567">
                  <c:v>1944.02.23.</c:v>
                </c:pt>
                <c:pt idx="1568">
                  <c:v>1944.02.23/24.</c:v>
                </c:pt>
                <c:pt idx="1569">
                  <c:v>1944.02.24.</c:v>
                </c:pt>
                <c:pt idx="1570">
                  <c:v>1944.02.24/25.</c:v>
                </c:pt>
                <c:pt idx="1571">
                  <c:v>1944.02.25.</c:v>
                </c:pt>
                <c:pt idx="1572">
                  <c:v>1944.02.25/26.</c:v>
                </c:pt>
                <c:pt idx="1573">
                  <c:v>1944.02.26.</c:v>
                </c:pt>
                <c:pt idx="1574">
                  <c:v>1944.02.26/27.</c:v>
                </c:pt>
                <c:pt idx="1575">
                  <c:v>1944.02.27.</c:v>
                </c:pt>
                <c:pt idx="1576">
                  <c:v>1944.02.27/28.</c:v>
                </c:pt>
                <c:pt idx="1577">
                  <c:v>1944.02.28.</c:v>
                </c:pt>
                <c:pt idx="1578">
                  <c:v>1944.02.28/29.</c:v>
                </c:pt>
                <c:pt idx="1579">
                  <c:v>1944.02.29.</c:v>
                </c:pt>
                <c:pt idx="1580">
                  <c:v>1944.02.29/01.</c:v>
                </c:pt>
                <c:pt idx="1581">
                  <c:v>1944.03.01.</c:v>
                </c:pt>
                <c:pt idx="1582">
                  <c:v>1944.03.01/02.</c:v>
                </c:pt>
                <c:pt idx="1583">
                  <c:v>1944.03.02.</c:v>
                </c:pt>
                <c:pt idx="1584">
                  <c:v>1944.03.02/03.</c:v>
                </c:pt>
                <c:pt idx="1585">
                  <c:v>1944.03.03.</c:v>
                </c:pt>
                <c:pt idx="1586">
                  <c:v>1944.03.03/04.</c:v>
                </c:pt>
                <c:pt idx="1587">
                  <c:v>1944.03.04.</c:v>
                </c:pt>
                <c:pt idx="1588">
                  <c:v>1944.03.04/05.</c:v>
                </c:pt>
                <c:pt idx="1589">
                  <c:v>1944.03.05.</c:v>
                </c:pt>
                <c:pt idx="1590">
                  <c:v>1944.03.05/06.</c:v>
                </c:pt>
                <c:pt idx="1591">
                  <c:v>1944.03.06.</c:v>
                </c:pt>
                <c:pt idx="1592">
                  <c:v>1944.03.06/07.</c:v>
                </c:pt>
                <c:pt idx="1593">
                  <c:v>1944.03.07.</c:v>
                </c:pt>
                <c:pt idx="1594">
                  <c:v>1944.03.07/08.</c:v>
                </c:pt>
                <c:pt idx="1595">
                  <c:v>1944.03.08.</c:v>
                </c:pt>
                <c:pt idx="1596">
                  <c:v>1944.03.08/09.</c:v>
                </c:pt>
                <c:pt idx="1597">
                  <c:v>1944.03.09.</c:v>
                </c:pt>
                <c:pt idx="1598">
                  <c:v>1944.03.09/10.</c:v>
                </c:pt>
                <c:pt idx="1599">
                  <c:v>1944.03.10.</c:v>
                </c:pt>
                <c:pt idx="1600">
                  <c:v>1944.03.10/11.</c:v>
                </c:pt>
                <c:pt idx="1601">
                  <c:v>1944.03.11.</c:v>
                </c:pt>
                <c:pt idx="1602">
                  <c:v>1944.03.11/12.</c:v>
                </c:pt>
                <c:pt idx="1603">
                  <c:v>1944.03.12.</c:v>
                </c:pt>
                <c:pt idx="1604">
                  <c:v>1944.03.12/13.</c:v>
                </c:pt>
                <c:pt idx="1605">
                  <c:v>1944.03.13.</c:v>
                </c:pt>
                <c:pt idx="1606">
                  <c:v>1944.03.13/14.</c:v>
                </c:pt>
                <c:pt idx="1607">
                  <c:v>1944.03.14.</c:v>
                </c:pt>
                <c:pt idx="1608">
                  <c:v>1944.03.14/15.</c:v>
                </c:pt>
                <c:pt idx="1609">
                  <c:v>1944.03.15.</c:v>
                </c:pt>
                <c:pt idx="1610">
                  <c:v>1944.03.15/16.</c:v>
                </c:pt>
                <c:pt idx="1611">
                  <c:v>1944.03.16.</c:v>
                </c:pt>
                <c:pt idx="1612">
                  <c:v>1944.03.16/17.</c:v>
                </c:pt>
                <c:pt idx="1613">
                  <c:v>1944.03.17.</c:v>
                </c:pt>
                <c:pt idx="1614">
                  <c:v>1944.03.17/18.</c:v>
                </c:pt>
                <c:pt idx="1615">
                  <c:v>1944.03.18.</c:v>
                </c:pt>
                <c:pt idx="1616">
                  <c:v>1944.03.18/19.</c:v>
                </c:pt>
                <c:pt idx="1617">
                  <c:v>1944.03.19.</c:v>
                </c:pt>
                <c:pt idx="1618">
                  <c:v>1944.03.19/20.</c:v>
                </c:pt>
                <c:pt idx="1619">
                  <c:v>1944.03.20.</c:v>
                </c:pt>
                <c:pt idx="1620">
                  <c:v>1944.03.20/21.</c:v>
                </c:pt>
                <c:pt idx="1621">
                  <c:v>1944.03.21.</c:v>
                </c:pt>
                <c:pt idx="1622">
                  <c:v>1944.03.21/22.</c:v>
                </c:pt>
                <c:pt idx="1623">
                  <c:v>1944.03.22.</c:v>
                </c:pt>
                <c:pt idx="1624">
                  <c:v>1944.03.22/23.</c:v>
                </c:pt>
                <c:pt idx="1625">
                  <c:v>1944.03.22/24.</c:v>
                </c:pt>
                <c:pt idx="1626">
                  <c:v>1944.03.22/25.</c:v>
                </c:pt>
                <c:pt idx="1627">
                  <c:v>1944.03.23.</c:v>
                </c:pt>
                <c:pt idx="1628">
                  <c:v>1944.03.23/24.</c:v>
                </c:pt>
                <c:pt idx="1629">
                  <c:v>1944.03.24.</c:v>
                </c:pt>
                <c:pt idx="1630">
                  <c:v>1944.03.24/25.</c:v>
                </c:pt>
                <c:pt idx="1631">
                  <c:v>1944.03.25.</c:v>
                </c:pt>
                <c:pt idx="1632">
                  <c:v>1944.03.25/26.</c:v>
                </c:pt>
                <c:pt idx="1633">
                  <c:v>1944.03.26.</c:v>
                </c:pt>
                <c:pt idx="1634">
                  <c:v>1944.03.26/27.</c:v>
                </c:pt>
                <c:pt idx="1635">
                  <c:v>1944.03.27.</c:v>
                </c:pt>
                <c:pt idx="1636">
                  <c:v>1944.03.27/28.</c:v>
                </c:pt>
                <c:pt idx="1637">
                  <c:v>1944.03.28.</c:v>
                </c:pt>
                <c:pt idx="1638">
                  <c:v>1944.03.28/29.</c:v>
                </c:pt>
                <c:pt idx="1639">
                  <c:v>1944.03.29.</c:v>
                </c:pt>
                <c:pt idx="1640">
                  <c:v>1944.03.29/30.</c:v>
                </c:pt>
                <c:pt idx="1641">
                  <c:v>1944.03.30.</c:v>
                </c:pt>
                <c:pt idx="1642">
                  <c:v>1944.03.30/31.</c:v>
                </c:pt>
                <c:pt idx="1643">
                  <c:v>1944.03.31.</c:v>
                </c:pt>
                <c:pt idx="1644">
                  <c:v>1944.03.31/01.</c:v>
                </c:pt>
                <c:pt idx="1645">
                  <c:v>1944.04.01.</c:v>
                </c:pt>
                <c:pt idx="1646">
                  <c:v>1944.04.01/02.</c:v>
                </c:pt>
                <c:pt idx="1647">
                  <c:v>1944.04.02.</c:v>
                </c:pt>
                <c:pt idx="1648">
                  <c:v>1944.04.02/03.</c:v>
                </c:pt>
                <c:pt idx="1649">
                  <c:v>1944.04.03.</c:v>
                </c:pt>
                <c:pt idx="1650">
                  <c:v>1944.04.03/04.</c:v>
                </c:pt>
                <c:pt idx="1651">
                  <c:v>1944.04.04.</c:v>
                </c:pt>
                <c:pt idx="1652">
                  <c:v>1944.04.04/05.</c:v>
                </c:pt>
                <c:pt idx="1653">
                  <c:v>1944.04.05.</c:v>
                </c:pt>
                <c:pt idx="1654">
                  <c:v>1944.04.05/06.</c:v>
                </c:pt>
                <c:pt idx="1655">
                  <c:v>1944.04.06.</c:v>
                </c:pt>
                <c:pt idx="1656">
                  <c:v>1944.04.06/07.</c:v>
                </c:pt>
                <c:pt idx="1657">
                  <c:v>1944.04.07.</c:v>
                </c:pt>
                <c:pt idx="1658">
                  <c:v>1944.04.07/08.</c:v>
                </c:pt>
                <c:pt idx="1659">
                  <c:v>1944.04.08.</c:v>
                </c:pt>
                <c:pt idx="1660">
                  <c:v>1944.04.08/09.</c:v>
                </c:pt>
                <c:pt idx="1661">
                  <c:v>1944.04.09.</c:v>
                </c:pt>
                <c:pt idx="1662">
                  <c:v>1944.04.09/10.</c:v>
                </c:pt>
                <c:pt idx="1663">
                  <c:v>1944.04.10.</c:v>
                </c:pt>
                <c:pt idx="1664">
                  <c:v>1944.04.10/11.</c:v>
                </c:pt>
                <c:pt idx="1665">
                  <c:v>1944.04.11.</c:v>
                </c:pt>
                <c:pt idx="1666">
                  <c:v>1944.04.11/12.</c:v>
                </c:pt>
                <c:pt idx="1667">
                  <c:v>1944.04.12.</c:v>
                </c:pt>
                <c:pt idx="1668">
                  <c:v>1944.04.12/13.</c:v>
                </c:pt>
                <c:pt idx="1669">
                  <c:v>1944.04.13.</c:v>
                </c:pt>
                <c:pt idx="1670">
                  <c:v>1944.04.13/14.</c:v>
                </c:pt>
                <c:pt idx="1671">
                  <c:v>1944.04.14.</c:v>
                </c:pt>
                <c:pt idx="1672">
                  <c:v>1944.04.14/15.</c:v>
                </c:pt>
                <c:pt idx="1673">
                  <c:v>1944.04.15.</c:v>
                </c:pt>
                <c:pt idx="1674">
                  <c:v>1944.04.15/16.</c:v>
                </c:pt>
                <c:pt idx="1675">
                  <c:v>1944.04.16.</c:v>
                </c:pt>
                <c:pt idx="1676">
                  <c:v>1944.04.16/17.</c:v>
                </c:pt>
                <c:pt idx="1677">
                  <c:v>1944.04.17.</c:v>
                </c:pt>
                <c:pt idx="1678">
                  <c:v>1944.04.17/18.</c:v>
                </c:pt>
                <c:pt idx="1679">
                  <c:v>1944.04.18.</c:v>
                </c:pt>
                <c:pt idx="1680">
                  <c:v>1944.04.18/19.</c:v>
                </c:pt>
                <c:pt idx="1681">
                  <c:v>1944.04.19.</c:v>
                </c:pt>
                <c:pt idx="1682">
                  <c:v>1944.04.19/20.</c:v>
                </c:pt>
                <c:pt idx="1683">
                  <c:v>1944.04.20.</c:v>
                </c:pt>
                <c:pt idx="1684">
                  <c:v>1944.04.20/21.</c:v>
                </c:pt>
                <c:pt idx="1685">
                  <c:v>1944.04.21.</c:v>
                </c:pt>
                <c:pt idx="1686">
                  <c:v>1944.04.21/22.</c:v>
                </c:pt>
                <c:pt idx="1687">
                  <c:v>1944.04.22.</c:v>
                </c:pt>
                <c:pt idx="1688">
                  <c:v>1944.04.22/23.</c:v>
                </c:pt>
                <c:pt idx="1689">
                  <c:v>1944.04.23.</c:v>
                </c:pt>
                <c:pt idx="1690">
                  <c:v>1944.04.23/24.</c:v>
                </c:pt>
                <c:pt idx="1691">
                  <c:v>1944.04.24.</c:v>
                </c:pt>
                <c:pt idx="1692">
                  <c:v>1944.04.24/25.</c:v>
                </c:pt>
                <c:pt idx="1693">
                  <c:v>1944.04.25.</c:v>
                </c:pt>
                <c:pt idx="1694">
                  <c:v>1944.04.25/26.</c:v>
                </c:pt>
                <c:pt idx="1695">
                  <c:v>1944.04.26.</c:v>
                </c:pt>
                <c:pt idx="1696">
                  <c:v>1944.04.26/27.</c:v>
                </c:pt>
                <c:pt idx="1697">
                  <c:v>1944.04.27.</c:v>
                </c:pt>
                <c:pt idx="1698">
                  <c:v>1944.04.27/28.</c:v>
                </c:pt>
                <c:pt idx="1699">
                  <c:v>1944.04.28.</c:v>
                </c:pt>
                <c:pt idx="1700">
                  <c:v>1944.04.28/29.</c:v>
                </c:pt>
                <c:pt idx="1701">
                  <c:v>1944.04.29.</c:v>
                </c:pt>
                <c:pt idx="1702">
                  <c:v>1944.04.29/30.</c:v>
                </c:pt>
                <c:pt idx="1703">
                  <c:v>1944.04.30.</c:v>
                </c:pt>
                <c:pt idx="1704">
                  <c:v>1944.04.30/01.</c:v>
                </c:pt>
                <c:pt idx="1705">
                  <c:v>1944.05.01.</c:v>
                </c:pt>
                <c:pt idx="1706">
                  <c:v>1944.05.01/02.</c:v>
                </c:pt>
                <c:pt idx="1707">
                  <c:v>1944.05.02.</c:v>
                </c:pt>
                <c:pt idx="1708">
                  <c:v>1944.05.02/03.</c:v>
                </c:pt>
                <c:pt idx="1709">
                  <c:v>1944.05.03.</c:v>
                </c:pt>
                <c:pt idx="1710">
                  <c:v>1944.05.03/04.</c:v>
                </c:pt>
                <c:pt idx="1711">
                  <c:v>1944.05.04.</c:v>
                </c:pt>
                <c:pt idx="1712">
                  <c:v>1944.05.04/05.</c:v>
                </c:pt>
                <c:pt idx="1713">
                  <c:v>1944.05.05.</c:v>
                </c:pt>
                <c:pt idx="1714">
                  <c:v>1944.05.05/06.</c:v>
                </c:pt>
                <c:pt idx="1715">
                  <c:v>1944.05.06.</c:v>
                </c:pt>
                <c:pt idx="1716">
                  <c:v>1944.05.06/07.</c:v>
                </c:pt>
                <c:pt idx="1717">
                  <c:v>1944.05.07.</c:v>
                </c:pt>
                <c:pt idx="1718">
                  <c:v>1944.05.07/08.</c:v>
                </c:pt>
                <c:pt idx="1719">
                  <c:v>1944.05.08.</c:v>
                </c:pt>
                <c:pt idx="1720">
                  <c:v>1944.05.08/09.</c:v>
                </c:pt>
                <c:pt idx="1721">
                  <c:v>1944.05.09.</c:v>
                </c:pt>
                <c:pt idx="1722">
                  <c:v>1944.05.09/10.</c:v>
                </c:pt>
                <c:pt idx="1723">
                  <c:v>1944.05.10.</c:v>
                </c:pt>
                <c:pt idx="1724">
                  <c:v>1944.05.10/11.</c:v>
                </c:pt>
                <c:pt idx="1725">
                  <c:v>1944.05.11.</c:v>
                </c:pt>
                <c:pt idx="1726">
                  <c:v>1944.05.11/12.</c:v>
                </c:pt>
                <c:pt idx="1727">
                  <c:v>1944.05.12.</c:v>
                </c:pt>
                <c:pt idx="1728">
                  <c:v>1944.05.12/13.</c:v>
                </c:pt>
                <c:pt idx="1729">
                  <c:v>1944.05.13.</c:v>
                </c:pt>
                <c:pt idx="1730">
                  <c:v>1944.05.13/14.</c:v>
                </c:pt>
                <c:pt idx="1731">
                  <c:v>1944.05.14.</c:v>
                </c:pt>
                <c:pt idx="1732">
                  <c:v>1944.05.14/15.</c:v>
                </c:pt>
                <c:pt idx="1733">
                  <c:v>1944.05.15.</c:v>
                </c:pt>
                <c:pt idx="1734">
                  <c:v>1944.05.15/16.</c:v>
                </c:pt>
                <c:pt idx="1735">
                  <c:v>1944.05.16.</c:v>
                </c:pt>
                <c:pt idx="1736">
                  <c:v>1944.05.16/17.</c:v>
                </c:pt>
                <c:pt idx="1737">
                  <c:v>1944.05.17.</c:v>
                </c:pt>
                <c:pt idx="1738">
                  <c:v>1944.05.17/18.</c:v>
                </c:pt>
                <c:pt idx="1739">
                  <c:v>1944.05.18.</c:v>
                </c:pt>
                <c:pt idx="1740">
                  <c:v>1944.05.18/19.</c:v>
                </c:pt>
                <c:pt idx="1741">
                  <c:v>1944.05.19.</c:v>
                </c:pt>
                <c:pt idx="1742">
                  <c:v>1944.05.19/20.</c:v>
                </c:pt>
                <c:pt idx="1743">
                  <c:v>1944.05.20.</c:v>
                </c:pt>
                <c:pt idx="1744">
                  <c:v>1944.05.20/21.</c:v>
                </c:pt>
                <c:pt idx="1745">
                  <c:v>1944.05.21.</c:v>
                </c:pt>
                <c:pt idx="1746">
                  <c:v>1944.05.21/22.</c:v>
                </c:pt>
                <c:pt idx="1747">
                  <c:v>1944.05.22.</c:v>
                </c:pt>
                <c:pt idx="1748">
                  <c:v>1944.05.22/23.</c:v>
                </c:pt>
                <c:pt idx="1749">
                  <c:v>1944.05.23.</c:v>
                </c:pt>
                <c:pt idx="1750">
                  <c:v>1944.05.23/24.</c:v>
                </c:pt>
                <c:pt idx="1751">
                  <c:v>1944.05.24.</c:v>
                </c:pt>
                <c:pt idx="1752">
                  <c:v>1944.05.24/25.</c:v>
                </c:pt>
                <c:pt idx="1753">
                  <c:v>1944.05.25.</c:v>
                </c:pt>
                <c:pt idx="1754">
                  <c:v>1944.05.25/26.</c:v>
                </c:pt>
                <c:pt idx="1755">
                  <c:v>1944.05.26.</c:v>
                </c:pt>
                <c:pt idx="1756">
                  <c:v>1944.05.26/27.</c:v>
                </c:pt>
                <c:pt idx="1757">
                  <c:v>1944.05.27.</c:v>
                </c:pt>
                <c:pt idx="1758">
                  <c:v>1944.05.27/28.</c:v>
                </c:pt>
                <c:pt idx="1759">
                  <c:v>1944.05.28.</c:v>
                </c:pt>
                <c:pt idx="1760">
                  <c:v>1944.05.28/29.</c:v>
                </c:pt>
                <c:pt idx="1761">
                  <c:v>1944.05.29.</c:v>
                </c:pt>
                <c:pt idx="1762">
                  <c:v>1944.05.29/30.</c:v>
                </c:pt>
                <c:pt idx="1763">
                  <c:v>1944.05.30.</c:v>
                </c:pt>
                <c:pt idx="1764">
                  <c:v>1944.05.30/31.</c:v>
                </c:pt>
                <c:pt idx="1765">
                  <c:v>1944.05.31.</c:v>
                </c:pt>
                <c:pt idx="1766">
                  <c:v>1944.05.31/01.</c:v>
                </c:pt>
                <c:pt idx="1767">
                  <c:v>1944.06.01.</c:v>
                </c:pt>
                <c:pt idx="1768">
                  <c:v>1944.06.01/02.</c:v>
                </c:pt>
                <c:pt idx="1769">
                  <c:v>1944.06.02.</c:v>
                </c:pt>
                <c:pt idx="1770">
                  <c:v>1944.06.02/03.</c:v>
                </c:pt>
                <c:pt idx="1771">
                  <c:v>1944.06.03.</c:v>
                </c:pt>
                <c:pt idx="1772">
                  <c:v>1944.06.03/04.</c:v>
                </c:pt>
                <c:pt idx="1773">
                  <c:v>1944.06.04.</c:v>
                </c:pt>
                <c:pt idx="1774">
                  <c:v>1944.06.04/05.</c:v>
                </c:pt>
                <c:pt idx="1775">
                  <c:v>1944.06.05.</c:v>
                </c:pt>
                <c:pt idx="1776">
                  <c:v>1944.06.05/06.</c:v>
                </c:pt>
                <c:pt idx="1777">
                  <c:v>1944.06.06.</c:v>
                </c:pt>
                <c:pt idx="1778">
                  <c:v>1944.06.06/07.</c:v>
                </c:pt>
                <c:pt idx="1779">
                  <c:v>1944.06.07.</c:v>
                </c:pt>
                <c:pt idx="1780">
                  <c:v>1944.06.07/08.</c:v>
                </c:pt>
                <c:pt idx="1781">
                  <c:v>1944.06.08.</c:v>
                </c:pt>
                <c:pt idx="1782">
                  <c:v>1944.06.08/09.</c:v>
                </c:pt>
                <c:pt idx="1783">
                  <c:v>1944.06.09.</c:v>
                </c:pt>
                <c:pt idx="1784">
                  <c:v>1944.06.09/10.</c:v>
                </c:pt>
                <c:pt idx="1785">
                  <c:v>1944.06.10.</c:v>
                </c:pt>
                <c:pt idx="1786">
                  <c:v>1944.06.10/11.</c:v>
                </c:pt>
                <c:pt idx="1787">
                  <c:v>1944.06.11.</c:v>
                </c:pt>
                <c:pt idx="1788">
                  <c:v>1944.06.11/12.</c:v>
                </c:pt>
                <c:pt idx="1789">
                  <c:v>1944.06.12.</c:v>
                </c:pt>
                <c:pt idx="1790">
                  <c:v>1944.06.12/13.</c:v>
                </c:pt>
                <c:pt idx="1791">
                  <c:v>1944.06.13.</c:v>
                </c:pt>
                <c:pt idx="1792">
                  <c:v>1944.06.13/14.</c:v>
                </c:pt>
                <c:pt idx="1793">
                  <c:v>1944.06.14.</c:v>
                </c:pt>
                <c:pt idx="1794">
                  <c:v>1944.06.14/15.</c:v>
                </c:pt>
                <c:pt idx="1795">
                  <c:v>1944.06.15.</c:v>
                </c:pt>
                <c:pt idx="1796">
                  <c:v>1944.06.15/16.</c:v>
                </c:pt>
                <c:pt idx="1797">
                  <c:v>1944.06.16.</c:v>
                </c:pt>
                <c:pt idx="1798">
                  <c:v>1944.06.16/17.</c:v>
                </c:pt>
                <c:pt idx="1799">
                  <c:v>1944.06.17.</c:v>
                </c:pt>
                <c:pt idx="1800">
                  <c:v>1944.06.17/18.</c:v>
                </c:pt>
                <c:pt idx="1801">
                  <c:v>1944.06.18.</c:v>
                </c:pt>
                <c:pt idx="1802">
                  <c:v>1944.06.18/19.</c:v>
                </c:pt>
                <c:pt idx="1803">
                  <c:v>1944.06.19.</c:v>
                </c:pt>
                <c:pt idx="1804">
                  <c:v>1944.06.19/20.</c:v>
                </c:pt>
                <c:pt idx="1805">
                  <c:v>1944.06.20.</c:v>
                </c:pt>
                <c:pt idx="1806">
                  <c:v>1944.06.20/21.</c:v>
                </c:pt>
                <c:pt idx="1807">
                  <c:v>1944.06.21.</c:v>
                </c:pt>
                <c:pt idx="1808">
                  <c:v>1944.06.21/22.</c:v>
                </c:pt>
                <c:pt idx="1809">
                  <c:v>1944.06.22.</c:v>
                </c:pt>
                <c:pt idx="1810">
                  <c:v>1944.06.22/23.</c:v>
                </c:pt>
                <c:pt idx="1811">
                  <c:v>1944.06.23.</c:v>
                </c:pt>
                <c:pt idx="1812">
                  <c:v>1944.06.23/24.</c:v>
                </c:pt>
                <c:pt idx="1813">
                  <c:v>1944.06.24.</c:v>
                </c:pt>
                <c:pt idx="1814">
                  <c:v>1944.06.24/25.</c:v>
                </c:pt>
                <c:pt idx="1815">
                  <c:v>1944.06.25.</c:v>
                </c:pt>
                <c:pt idx="1816">
                  <c:v>1944.06.25/26.</c:v>
                </c:pt>
                <c:pt idx="1817">
                  <c:v>1944.06.26.</c:v>
                </c:pt>
                <c:pt idx="1818">
                  <c:v>1944.06.26/27.</c:v>
                </c:pt>
                <c:pt idx="1819">
                  <c:v>1944.06.27.</c:v>
                </c:pt>
                <c:pt idx="1820">
                  <c:v>1944.06.27/28.</c:v>
                </c:pt>
                <c:pt idx="1821">
                  <c:v>1944.06.28.</c:v>
                </c:pt>
                <c:pt idx="1822">
                  <c:v>1944.06.28/29.</c:v>
                </c:pt>
                <c:pt idx="1823">
                  <c:v>1944.06.29.</c:v>
                </c:pt>
                <c:pt idx="1824">
                  <c:v>1944.06.29/30.</c:v>
                </c:pt>
                <c:pt idx="1825">
                  <c:v>1944.06.30.</c:v>
                </c:pt>
                <c:pt idx="1826">
                  <c:v>1944.06.30/01.</c:v>
                </c:pt>
                <c:pt idx="1827">
                  <c:v>1944.07.01.</c:v>
                </c:pt>
                <c:pt idx="1828">
                  <c:v>1944.07.01/02.</c:v>
                </c:pt>
                <c:pt idx="1829">
                  <c:v>1944.07.02.</c:v>
                </c:pt>
                <c:pt idx="1830">
                  <c:v>1944.07.02/03.</c:v>
                </c:pt>
                <c:pt idx="1831">
                  <c:v>1944.07.03.</c:v>
                </c:pt>
                <c:pt idx="1832">
                  <c:v>1944.07.03/04.</c:v>
                </c:pt>
                <c:pt idx="1833">
                  <c:v>1944.07.04.</c:v>
                </c:pt>
                <c:pt idx="1834">
                  <c:v>1944.07.04/05.</c:v>
                </c:pt>
                <c:pt idx="1835">
                  <c:v>1944.07.05.</c:v>
                </c:pt>
                <c:pt idx="1836">
                  <c:v>1944.07.05/06.</c:v>
                </c:pt>
                <c:pt idx="1837">
                  <c:v>1944.07.06.</c:v>
                </c:pt>
                <c:pt idx="1838">
                  <c:v>1944.07.06/07.</c:v>
                </c:pt>
                <c:pt idx="1839">
                  <c:v>1944.07.07.</c:v>
                </c:pt>
                <c:pt idx="1840">
                  <c:v>1944.07.07/08.</c:v>
                </c:pt>
                <c:pt idx="1841">
                  <c:v>1944.07.08.</c:v>
                </c:pt>
                <c:pt idx="1842">
                  <c:v>1944.07.08/09.</c:v>
                </c:pt>
                <c:pt idx="1843">
                  <c:v>1944.07.09.</c:v>
                </c:pt>
                <c:pt idx="1844">
                  <c:v>1944.07.09/10.</c:v>
                </c:pt>
                <c:pt idx="1845">
                  <c:v>1944.07.10.</c:v>
                </c:pt>
                <c:pt idx="1846">
                  <c:v>1944.07.10/11.</c:v>
                </c:pt>
                <c:pt idx="1847">
                  <c:v>1944.07.11.</c:v>
                </c:pt>
                <c:pt idx="1848">
                  <c:v>1944.07.11/12.</c:v>
                </c:pt>
                <c:pt idx="1849">
                  <c:v>1944.07.12.</c:v>
                </c:pt>
                <c:pt idx="1850">
                  <c:v>1944.07.12/13.</c:v>
                </c:pt>
                <c:pt idx="1851">
                  <c:v>1944.07.13.</c:v>
                </c:pt>
                <c:pt idx="1852">
                  <c:v>1944.07.13/14.</c:v>
                </c:pt>
                <c:pt idx="1853">
                  <c:v>1944.07.14.</c:v>
                </c:pt>
                <c:pt idx="1854">
                  <c:v>1944.07.14/15.</c:v>
                </c:pt>
                <c:pt idx="1855">
                  <c:v>1944.07.15.</c:v>
                </c:pt>
                <c:pt idx="1856">
                  <c:v>1944.07.15/16.</c:v>
                </c:pt>
                <c:pt idx="1857">
                  <c:v>1944.07.16.</c:v>
                </c:pt>
                <c:pt idx="1858">
                  <c:v>1944.07.16/17.</c:v>
                </c:pt>
                <c:pt idx="1859">
                  <c:v>1944.07.17.</c:v>
                </c:pt>
                <c:pt idx="1860">
                  <c:v>1944.07.17/18.</c:v>
                </c:pt>
                <c:pt idx="1861">
                  <c:v>1944.07.18.</c:v>
                </c:pt>
                <c:pt idx="1862">
                  <c:v>1944.07.18/19.</c:v>
                </c:pt>
                <c:pt idx="1863">
                  <c:v>1944.07.19.</c:v>
                </c:pt>
                <c:pt idx="1864">
                  <c:v>1944.07.19/20.</c:v>
                </c:pt>
                <c:pt idx="1865">
                  <c:v>1944.07.20.</c:v>
                </c:pt>
                <c:pt idx="1866">
                  <c:v>1944.07.20/21.</c:v>
                </c:pt>
                <c:pt idx="1867">
                  <c:v>1944.07.21.</c:v>
                </c:pt>
                <c:pt idx="1868">
                  <c:v>1944.07.21/22.</c:v>
                </c:pt>
                <c:pt idx="1869">
                  <c:v>1944.07.22.</c:v>
                </c:pt>
                <c:pt idx="1870">
                  <c:v>1944.07.22/23.</c:v>
                </c:pt>
                <c:pt idx="1871">
                  <c:v>1944.07.23.</c:v>
                </c:pt>
                <c:pt idx="1872">
                  <c:v>1944.07.23/24.</c:v>
                </c:pt>
                <c:pt idx="1873">
                  <c:v>1944.07.24.</c:v>
                </c:pt>
                <c:pt idx="1874">
                  <c:v>1944.07.24/25.</c:v>
                </c:pt>
                <c:pt idx="1875">
                  <c:v>1944.07.25.</c:v>
                </c:pt>
                <c:pt idx="1876">
                  <c:v>1944.07.25/26.</c:v>
                </c:pt>
                <c:pt idx="1877">
                  <c:v>1944.07.26.</c:v>
                </c:pt>
                <c:pt idx="1878">
                  <c:v>1944.07.26/27.</c:v>
                </c:pt>
                <c:pt idx="1879">
                  <c:v>1944.07.27.</c:v>
                </c:pt>
                <c:pt idx="1880">
                  <c:v>1944.07.27/28.</c:v>
                </c:pt>
                <c:pt idx="1881">
                  <c:v>1944.07.28.</c:v>
                </c:pt>
                <c:pt idx="1882">
                  <c:v>1944.07.28/29.</c:v>
                </c:pt>
                <c:pt idx="1883">
                  <c:v>1944.07.29.</c:v>
                </c:pt>
                <c:pt idx="1884">
                  <c:v>1944.07.29/30.</c:v>
                </c:pt>
                <c:pt idx="1885">
                  <c:v>1944.07.30.</c:v>
                </c:pt>
                <c:pt idx="1886">
                  <c:v>1944.07.30/31.</c:v>
                </c:pt>
                <c:pt idx="1887">
                  <c:v>1944.07.31.</c:v>
                </c:pt>
                <c:pt idx="1888">
                  <c:v>1944.07.31/01.</c:v>
                </c:pt>
                <c:pt idx="1889">
                  <c:v>1944.08.01.</c:v>
                </c:pt>
                <c:pt idx="1890">
                  <c:v>1944.08.01/02.</c:v>
                </c:pt>
                <c:pt idx="1891">
                  <c:v>1944.08.02.</c:v>
                </c:pt>
                <c:pt idx="1892">
                  <c:v>1944.08.02/03.</c:v>
                </c:pt>
                <c:pt idx="1893">
                  <c:v>1944.08.03.</c:v>
                </c:pt>
                <c:pt idx="1894">
                  <c:v>1944.08.03/04.</c:v>
                </c:pt>
                <c:pt idx="1895">
                  <c:v>1944.08.04.</c:v>
                </c:pt>
                <c:pt idx="1896">
                  <c:v>1944.08.04/05.</c:v>
                </c:pt>
                <c:pt idx="1897">
                  <c:v>1944.08.05.</c:v>
                </c:pt>
                <c:pt idx="1898">
                  <c:v>1944.08.05/06.</c:v>
                </c:pt>
                <c:pt idx="1899">
                  <c:v>1944.08.06.</c:v>
                </c:pt>
                <c:pt idx="1900">
                  <c:v>1944.08.06/07.</c:v>
                </c:pt>
                <c:pt idx="1901">
                  <c:v>1944.08.07.</c:v>
                </c:pt>
                <c:pt idx="1902">
                  <c:v>1944.08.07/08.</c:v>
                </c:pt>
                <c:pt idx="1903">
                  <c:v>1944.08.08.</c:v>
                </c:pt>
                <c:pt idx="1904">
                  <c:v>1944.08.08/09.</c:v>
                </c:pt>
                <c:pt idx="1905">
                  <c:v>1944.08.09.</c:v>
                </c:pt>
                <c:pt idx="1906">
                  <c:v>1944.08.09/10.</c:v>
                </c:pt>
                <c:pt idx="1907">
                  <c:v>1944.08.10.</c:v>
                </c:pt>
                <c:pt idx="1908">
                  <c:v>1944.08.10/11.</c:v>
                </c:pt>
                <c:pt idx="1909">
                  <c:v>1944.08.11.</c:v>
                </c:pt>
                <c:pt idx="1910">
                  <c:v>1944.08.11/12.</c:v>
                </c:pt>
                <c:pt idx="1911">
                  <c:v>1944.08.12.</c:v>
                </c:pt>
                <c:pt idx="1912">
                  <c:v>1944.08.12/13.</c:v>
                </c:pt>
                <c:pt idx="1913">
                  <c:v>1944.08.13.</c:v>
                </c:pt>
                <c:pt idx="1914">
                  <c:v>1944.08.13/14.</c:v>
                </c:pt>
                <c:pt idx="1915">
                  <c:v>1944.08.14.</c:v>
                </c:pt>
                <c:pt idx="1916">
                  <c:v>1944.08.14/15.</c:v>
                </c:pt>
                <c:pt idx="1917">
                  <c:v>1944.08.15.</c:v>
                </c:pt>
                <c:pt idx="1918">
                  <c:v>1944.08.15/16.</c:v>
                </c:pt>
                <c:pt idx="1919">
                  <c:v>1944.08.16.</c:v>
                </c:pt>
                <c:pt idx="1920">
                  <c:v>1944.08.16/17.</c:v>
                </c:pt>
                <c:pt idx="1921">
                  <c:v>1944.08.17.</c:v>
                </c:pt>
                <c:pt idx="1922">
                  <c:v>1944.08.17/18.</c:v>
                </c:pt>
                <c:pt idx="1923">
                  <c:v>1944.08.18.</c:v>
                </c:pt>
                <c:pt idx="1924">
                  <c:v>1944.08.18/19.</c:v>
                </c:pt>
                <c:pt idx="1925">
                  <c:v>1944.08.19.</c:v>
                </c:pt>
                <c:pt idx="1926">
                  <c:v>1944.08.19/20.</c:v>
                </c:pt>
                <c:pt idx="1927">
                  <c:v>1944.08.20.</c:v>
                </c:pt>
                <c:pt idx="1928">
                  <c:v>1944.08.20/21.</c:v>
                </c:pt>
                <c:pt idx="1929">
                  <c:v>1944.08.21.</c:v>
                </c:pt>
                <c:pt idx="1930">
                  <c:v>1944.08.21/22.</c:v>
                </c:pt>
                <c:pt idx="1931">
                  <c:v>1944.08.22.</c:v>
                </c:pt>
                <c:pt idx="1932">
                  <c:v>1944.08.22/23.</c:v>
                </c:pt>
                <c:pt idx="1933">
                  <c:v>1944.08.23.</c:v>
                </c:pt>
                <c:pt idx="1934">
                  <c:v>1944.08.23/24.</c:v>
                </c:pt>
                <c:pt idx="1935">
                  <c:v>1944.08.24.</c:v>
                </c:pt>
                <c:pt idx="1936">
                  <c:v>1944.08.24/25.</c:v>
                </c:pt>
                <c:pt idx="1937">
                  <c:v>1944.08.25.</c:v>
                </c:pt>
                <c:pt idx="1938">
                  <c:v>1944.08.25/26.</c:v>
                </c:pt>
                <c:pt idx="1939">
                  <c:v>1944.08.26.</c:v>
                </c:pt>
                <c:pt idx="1940">
                  <c:v>1944.08.26/27.</c:v>
                </c:pt>
                <c:pt idx="1941">
                  <c:v>1944.08.27.</c:v>
                </c:pt>
                <c:pt idx="1942">
                  <c:v>1944.08.27/28.</c:v>
                </c:pt>
                <c:pt idx="1943">
                  <c:v>1944.08.28.</c:v>
                </c:pt>
                <c:pt idx="1944">
                  <c:v>1944.08.28/29.</c:v>
                </c:pt>
                <c:pt idx="1945">
                  <c:v>1944.08.29.</c:v>
                </c:pt>
                <c:pt idx="1946">
                  <c:v>1944.08.29/30.</c:v>
                </c:pt>
                <c:pt idx="1947">
                  <c:v>1944.08.30.</c:v>
                </c:pt>
                <c:pt idx="1948">
                  <c:v>1944.08.30/31.</c:v>
                </c:pt>
                <c:pt idx="1949">
                  <c:v>1944.08.31.</c:v>
                </c:pt>
                <c:pt idx="1950">
                  <c:v>1944.08.31/01.</c:v>
                </c:pt>
                <c:pt idx="1951">
                  <c:v>1944.09.01.</c:v>
                </c:pt>
                <c:pt idx="1952">
                  <c:v>1944.09.01/02.</c:v>
                </c:pt>
                <c:pt idx="1953">
                  <c:v>1944.09.02.</c:v>
                </c:pt>
                <c:pt idx="1954">
                  <c:v>1944.09.02/03.</c:v>
                </c:pt>
                <c:pt idx="1955">
                  <c:v>1944.09.03.</c:v>
                </c:pt>
                <c:pt idx="1956">
                  <c:v>1944.09.03/04.</c:v>
                </c:pt>
                <c:pt idx="1957">
                  <c:v>1944.09.04.</c:v>
                </c:pt>
                <c:pt idx="1958">
                  <c:v>1944.09.04/05.</c:v>
                </c:pt>
                <c:pt idx="1959">
                  <c:v>1944.09.05.</c:v>
                </c:pt>
                <c:pt idx="1960">
                  <c:v>1944.09.05/06.</c:v>
                </c:pt>
                <c:pt idx="1961">
                  <c:v>1944.09.06.</c:v>
                </c:pt>
                <c:pt idx="1962">
                  <c:v>1944.09.06/07.</c:v>
                </c:pt>
                <c:pt idx="1963">
                  <c:v>1944.09.07.</c:v>
                </c:pt>
                <c:pt idx="1964">
                  <c:v>1944.09.07/08.</c:v>
                </c:pt>
                <c:pt idx="1965">
                  <c:v>1944.09.08.</c:v>
                </c:pt>
                <c:pt idx="1966">
                  <c:v>1944.09.08/09.</c:v>
                </c:pt>
                <c:pt idx="1967">
                  <c:v>1944.09.09.</c:v>
                </c:pt>
                <c:pt idx="1968">
                  <c:v>1944.09.09/10.</c:v>
                </c:pt>
                <c:pt idx="1969">
                  <c:v>1944.09.10.</c:v>
                </c:pt>
                <c:pt idx="1970">
                  <c:v>1944.09.10/11.</c:v>
                </c:pt>
                <c:pt idx="1971">
                  <c:v>1944.09.11.</c:v>
                </c:pt>
                <c:pt idx="1972">
                  <c:v>1944.09.11/12.</c:v>
                </c:pt>
                <c:pt idx="1973">
                  <c:v>1944.09.12.</c:v>
                </c:pt>
                <c:pt idx="1974">
                  <c:v>1944.09.12/13.</c:v>
                </c:pt>
                <c:pt idx="1975">
                  <c:v>1944.09.13.</c:v>
                </c:pt>
                <c:pt idx="1976">
                  <c:v>1944.09.13/14.</c:v>
                </c:pt>
                <c:pt idx="1977">
                  <c:v>1944.09.14.</c:v>
                </c:pt>
                <c:pt idx="1978">
                  <c:v>1944.09.14/15.</c:v>
                </c:pt>
                <c:pt idx="1979">
                  <c:v>1944.09.15.</c:v>
                </c:pt>
                <c:pt idx="1980">
                  <c:v>1944.09.15/16.</c:v>
                </c:pt>
                <c:pt idx="1981">
                  <c:v>1944.09.16.</c:v>
                </c:pt>
                <c:pt idx="1982">
                  <c:v>1944.09.16/17.</c:v>
                </c:pt>
                <c:pt idx="1983">
                  <c:v>1944.09.17.</c:v>
                </c:pt>
                <c:pt idx="1984">
                  <c:v>1944.09.17/18.</c:v>
                </c:pt>
                <c:pt idx="1985">
                  <c:v>1944.09.18.</c:v>
                </c:pt>
                <c:pt idx="1986">
                  <c:v>1944.09.18/19.</c:v>
                </c:pt>
                <c:pt idx="1987">
                  <c:v>1944.09.19.</c:v>
                </c:pt>
                <c:pt idx="1988">
                  <c:v>1944.09.19/20.</c:v>
                </c:pt>
                <c:pt idx="1989">
                  <c:v>1944.09.20.</c:v>
                </c:pt>
                <c:pt idx="1990">
                  <c:v>1944.09.20/21.</c:v>
                </c:pt>
                <c:pt idx="1991">
                  <c:v>1944.09.21.</c:v>
                </c:pt>
                <c:pt idx="1992">
                  <c:v>1944.09.21/22.</c:v>
                </c:pt>
                <c:pt idx="1993">
                  <c:v>1944.09.22.</c:v>
                </c:pt>
                <c:pt idx="1994">
                  <c:v>1944.09.22/23.</c:v>
                </c:pt>
                <c:pt idx="1995">
                  <c:v>1944.09.23.</c:v>
                </c:pt>
                <c:pt idx="1996">
                  <c:v>1944.09.23/24.</c:v>
                </c:pt>
                <c:pt idx="1997">
                  <c:v>1944.09.24.</c:v>
                </c:pt>
                <c:pt idx="1998">
                  <c:v>1944.09.24/25.</c:v>
                </c:pt>
                <c:pt idx="1999">
                  <c:v>1944.09.25.</c:v>
                </c:pt>
                <c:pt idx="2000">
                  <c:v>1944.09.25/26.</c:v>
                </c:pt>
                <c:pt idx="2001">
                  <c:v>1944.09.26.</c:v>
                </c:pt>
                <c:pt idx="2002">
                  <c:v>1944.09.26/27.</c:v>
                </c:pt>
                <c:pt idx="2003">
                  <c:v>1944.09.27.</c:v>
                </c:pt>
                <c:pt idx="2004">
                  <c:v>1944.09.27/28.</c:v>
                </c:pt>
                <c:pt idx="2005">
                  <c:v>1944.09.28.</c:v>
                </c:pt>
                <c:pt idx="2006">
                  <c:v>1944.09.28/29.</c:v>
                </c:pt>
                <c:pt idx="2007">
                  <c:v>1944.09.29.</c:v>
                </c:pt>
                <c:pt idx="2008">
                  <c:v>1944.09.29/30.</c:v>
                </c:pt>
                <c:pt idx="2009">
                  <c:v>1944.09.30.</c:v>
                </c:pt>
                <c:pt idx="2010">
                  <c:v>1944.09.30/01.</c:v>
                </c:pt>
                <c:pt idx="2011">
                  <c:v>1944.10.01.</c:v>
                </c:pt>
                <c:pt idx="2012">
                  <c:v>1944.10.01/02.</c:v>
                </c:pt>
                <c:pt idx="2013">
                  <c:v>1944.10.02.</c:v>
                </c:pt>
                <c:pt idx="2014">
                  <c:v>1944.10.02/03.</c:v>
                </c:pt>
                <c:pt idx="2015">
                  <c:v>1944.10.03.</c:v>
                </c:pt>
                <c:pt idx="2016">
                  <c:v>1944.10.03/04.</c:v>
                </c:pt>
                <c:pt idx="2017">
                  <c:v>1944.10.04.</c:v>
                </c:pt>
                <c:pt idx="2018">
                  <c:v>1944.10.04/05.</c:v>
                </c:pt>
                <c:pt idx="2019">
                  <c:v>1944.10.05.</c:v>
                </c:pt>
                <c:pt idx="2020">
                  <c:v>1944.10.05/06.</c:v>
                </c:pt>
                <c:pt idx="2021">
                  <c:v>1944.10.06.</c:v>
                </c:pt>
                <c:pt idx="2022">
                  <c:v>1944.10.06/07.</c:v>
                </c:pt>
                <c:pt idx="2023">
                  <c:v>1944.10.07.</c:v>
                </c:pt>
                <c:pt idx="2024">
                  <c:v>1944.10.07/08.</c:v>
                </c:pt>
                <c:pt idx="2025">
                  <c:v>1944.10.08.</c:v>
                </c:pt>
                <c:pt idx="2026">
                  <c:v>1944.10.08/09.</c:v>
                </c:pt>
                <c:pt idx="2027">
                  <c:v>1944.10.09.</c:v>
                </c:pt>
                <c:pt idx="2028">
                  <c:v>1944.10.09/10.</c:v>
                </c:pt>
                <c:pt idx="2029">
                  <c:v>1944.10.10.</c:v>
                </c:pt>
                <c:pt idx="2030">
                  <c:v>1944.10.10/11.</c:v>
                </c:pt>
                <c:pt idx="2031">
                  <c:v>1944.10.11.</c:v>
                </c:pt>
                <c:pt idx="2032">
                  <c:v>1944.10.11/12.</c:v>
                </c:pt>
                <c:pt idx="2033">
                  <c:v>1944.10.12.</c:v>
                </c:pt>
                <c:pt idx="2034">
                  <c:v>1944.10.12/13.</c:v>
                </c:pt>
                <c:pt idx="2035">
                  <c:v>1944.10.13.</c:v>
                </c:pt>
                <c:pt idx="2036">
                  <c:v>1944.10.13/14.</c:v>
                </c:pt>
                <c:pt idx="2037">
                  <c:v>1944.10.14.</c:v>
                </c:pt>
                <c:pt idx="2038">
                  <c:v>1944.10.14/15.</c:v>
                </c:pt>
                <c:pt idx="2039">
                  <c:v>1944.10.15.</c:v>
                </c:pt>
                <c:pt idx="2040">
                  <c:v>1944.10.15/16.</c:v>
                </c:pt>
                <c:pt idx="2041">
                  <c:v>1944.10.16.</c:v>
                </c:pt>
                <c:pt idx="2042">
                  <c:v>1944.10.16/17.</c:v>
                </c:pt>
                <c:pt idx="2043">
                  <c:v>1944.10.17.</c:v>
                </c:pt>
                <c:pt idx="2044">
                  <c:v>1944.10.17/18.</c:v>
                </c:pt>
                <c:pt idx="2045">
                  <c:v>1944.10.18.</c:v>
                </c:pt>
                <c:pt idx="2046">
                  <c:v>1944.10.18/19.</c:v>
                </c:pt>
                <c:pt idx="2047">
                  <c:v>1944.10.19.</c:v>
                </c:pt>
                <c:pt idx="2048">
                  <c:v>1944.10.19/20.</c:v>
                </c:pt>
                <c:pt idx="2049">
                  <c:v>1944.10.20.</c:v>
                </c:pt>
                <c:pt idx="2050">
                  <c:v>1944.10.20/21.</c:v>
                </c:pt>
                <c:pt idx="2051">
                  <c:v>1944.10.21.</c:v>
                </c:pt>
                <c:pt idx="2052">
                  <c:v>1944.10.21/22.</c:v>
                </c:pt>
                <c:pt idx="2053">
                  <c:v>1944.10.22.</c:v>
                </c:pt>
                <c:pt idx="2054">
                  <c:v>1944.10.22/23.</c:v>
                </c:pt>
                <c:pt idx="2055">
                  <c:v>1944.10.23.</c:v>
                </c:pt>
                <c:pt idx="2056">
                  <c:v>1944.10.23/24.</c:v>
                </c:pt>
                <c:pt idx="2057">
                  <c:v>1944.10.24.</c:v>
                </c:pt>
                <c:pt idx="2058">
                  <c:v>1944.10.24/25.</c:v>
                </c:pt>
                <c:pt idx="2059">
                  <c:v>1944.10.25.</c:v>
                </c:pt>
                <c:pt idx="2060">
                  <c:v>1944.10.25/26.</c:v>
                </c:pt>
                <c:pt idx="2061">
                  <c:v>1944.10.26.</c:v>
                </c:pt>
                <c:pt idx="2062">
                  <c:v>1944.10.26/27.</c:v>
                </c:pt>
                <c:pt idx="2063">
                  <c:v>1944.10.27.</c:v>
                </c:pt>
                <c:pt idx="2064">
                  <c:v>1944.10.27/28.</c:v>
                </c:pt>
                <c:pt idx="2065">
                  <c:v>1944.10.28.</c:v>
                </c:pt>
                <c:pt idx="2066">
                  <c:v>1944.10.28/29.</c:v>
                </c:pt>
                <c:pt idx="2067">
                  <c:v>1944.10.29.</c:v>
                </c:pt>
                <c:pt idx="2068">
                  <c:v>1944.10.29/30.</c:v>
                </c:pt>
                <c:pt idx="2069">
                  <c:v>1944.10.30.</c:v>
                </c:pt>
                <c:pt idx="2070">
                  <c:v>1944.10.30/31.</c:v>
                </c:pt>
                <c:pt idx="2071">
                  <c:v>1944.10.31.</c:v>
                </c:pt>
                <c:pt idx="2072">
                  <c:v>1944.10.31/01.</c:v>
                </c:pt>
                <c:pt idx="2073">
                  <c:v>1944.11.01.</c:v>
                </c:pt>
                <c:pt idx="2074">
                  <c:v>1944.11.01/02.</c:v>
                </c:pt>
                <c:pt idx="2075">
                  <c:v>1944.11.02.</c:v>
                </c:pt>
                <c:pt idx="2076">
                  <c:v>1944.11.02/03.</c:v>
                </c:pt>
                <c:pt idx="2077">
                  <c:v>1944.11.03.</c:v>
                </c:pt>
                <c:pt idx="2078">
                  <c:v>1944.11.03/04.</c:v>
                </c:pt>
                <c:pt idx="2079">
                  <c:v>1944.11.04.</c:v>
                </c:pt>
                <c:pt idx="2080">
                  <c:v>1944.11.04/05.</c:v>
                </c:pt>
                <c:pt idx="2081">
                  <c:v>1944.11.05.</c:v>
                </c:pt>
                <c:pt idx="2082">
                  <c:v>1944.11.05/06.</c:v>
                </c:pt>
                <c:pt idx="2083">
                  <c:v>1944.11.06.</c:v>
                </c:pt>
                <c:pt idx="2084">
                  <c:v>1944.11.06/07.</c:v>
                </c:pt>
                <c:pt idx="2085">
                  <c:v>1944.11.07.</c:v>
                </c:pt>
                <c:pt idx="2086">
                  <c:v>1944.11.07/08.</c:v>
                </c:pt>
                <c:pt idx="2087">
                  <c:v>1944.11.08.</c:v>
                </c:pt>
                <c:pt idx="2088">
                  <c:v>1944.11.08/09.</c:v>
                </c:pt>
                <c:pt idx="2089">
                  <c:v>1944.11.09.</c:v>
                </c:pt>
                <c:pt idx="2090">
                  <c:v>1944.11.09/10.</c:v>
                </c:pt>
                <c:pt idx="2091">
                  <c:v>1944.11.10.</c:v>
                </c:pt>
                <c:pt idx="2092">
                  <c:v>1944.11.10/11.</c:v>
                </c:pt>
                <c:pt idx="2093">
                  <c:v>1944.11.11.</c:v>
                </c:pt>
                <c:pt idx="2094">
                  <c:v>1944.11.11/12.</c:v>
                </c:pt>
                <c:pt idx="2095">
                  <c:v>1944.11.12.</c:v>
                </c:pt>
                <c:pt idx="2096">
                  <c:v>1944.11.12/13.</c:v>
                </c:pt>
                <c:pt idx="2097">
                  <c:v>1944.11.13.</c:v>
                </c:pt>
                <c:pt idx="2098">
                  <c:v>1944.11.13/14.</c:v>
                </c:pt>
                <c:pt idx="2099">
                  <c:v>1944.11.14.</c:v>
                </c:pt>
                <c:pt idx="2100">
                  <c:v>1944.11.14/15.</c:v>
                </c:pt>
                <c:pt idx="2101">
                  <c:v>1944.11.15.</c:v>
                </c:pt>
                <c:pt idx="2102">
                  <c:v>1944.11.15/16.</c:v>
                </c:pt>
                <c:pt idx="2103">
                  <c:v>1944.11.16.</c:v>
                </c:pt>
                <c:pt idx="2104">
                  <c:v>1944.11.16/17.</c:v>
                </c:pt>
                <c:pt idx="2105">
                  <c:v>1944.11.17.</c:v>
                </c:pt>
                <c:pt idx="2106">
                  <c:v>1944.11.17/18.</c:v>
                </c:pt>
                <c:pt idx="2107">
                  <c:v>1944.11.18.</c:v>
                </c:pt>
                <c:pt idx="2108">
                  <c:v>1944.11.18/19.</c:v>
                </c:pt>
                <c:pt idx="2109">
                  <c:v>1944.11.19.</c:v>
                </c:pt>
                <c:pt idx="2110">
                  <c:v>1944.11.19/20.</c:v>
                </c:pt>
                <c:pt idx="2111">
                  <c:v>1944.11.20.</c:v>
                </c:pt>
                <c:pt idx="2112">
                  <c:v>1944.11.20/21.</c:v>
                </c:pt>
                <c:pt idx="2113">
                  <c:v>1944.11.21.</c:v>
                </c:pt>
                <c:pt idx="2114">
                  <c:v>1944.11.21/22.</c:v>
                </c:pt>
                <c:pt idx="2115">
                  <c:v>1944.11.22.</c:v>
                </c:pt>
                <c:pt idx="2116">
                  <c:v>1944.11.22/23.</c:v>
                </c:pt>
                <c:pt idx="2117">
                  <c:v>1944.11.23.</c:v>
                </c:pt>
                <c:pt idx="2118">
                  <c:v>1944.11.23/24.</c:v>
                </c:pt>
                <c:pt idx="2119">
                  <c:v>1944.11.24.</c:v>
                </c:pt>
                <c:pt idx="2120">
                  <c:v>1944.11.24/25.</c:v>
                </c:pt>
                <c:pt idx="2121">
                  <c:v>1944.11.25.</c:v>
                </c:pt>
                <c:pt idx="2122">
                  <c:v>1944.11.25/26.</c:v>
                </c:pt>
                <c:pt idx="2123">
                  <c:v>1944.11.26.</c:v>
                </c:pt>
                <c:pt idx="2124">
                  <c:v>1944.11.26/27.</c:v>
                </c:pt>
                <c:pt idx="2125">
                  <c:v>1944.11.27.</c:v>
                </c:pt>
                <c:pt idx="2126">
                  <c:v>1944.11.27/28.</c:v>
                </c:pt>
                <c:pt idx="2127">
                  <c:v>1944.11.28.</c:v>
                </c:pt>
                <c:pt idx="2128">
                  <c:v>1944.11.28/29.</c:v>
                </c:pt>
                <c:pt idx="2129">
                  <c:v>1944.11.29.</c:v>
                </c:pt>
                <c:pt idx="2130">
                  <c:v>1944.11.29/30.</c:v>
                </c:pt>
                <c:pt idx="2131">
                  <c:v>1944.11.30.</c:v>
                </c:pt>
                <c:pt idx="2132">
                  <c:v>1944.11.30/01.</c:v>
                </c:pt>
                <c:pt idx="2133">
                  <c:v>1944.12.01.</c:v>
                </c:pt>
                <c:pt idx="2134">
                  <c:v>1944.12.01/02.</c:v>
                </c:pt>
                <c:pt idx="2135">
                  <c:v>1944.12.02.</c:v>
                </c:pt>
                <c:pt idx="2136">
                  <c:v>1944.12.02/03.</c:v>
                </c:pt>
                <c:pt idx="2137">
                  <c:v>1944.12.03.</c:v>
                </c:pt>
                <c:pt idx="2138">
                  <c:v>1944.12.03/04.</c:v>
                </c:pt>
                <c:pt idx="2139">
                  <c:v>1944.12.04.</c:v>
                </c:pt>
                <c:pt idx="2140">
                  <c:v>1944.12.04/05.</c:v>
                </c:pt>
                <c:pt idx="2141">
                  <c:v>1944.12.05.</c:v>
                </c:pt>
                <c:pt idx="2142">
                  <c:v>1944.12.05/06.</c:v>
                </c:pt>
                <c:pt idx="2143">
                  <c:v>1944.12.06.</c:v>
                </c:pt>
                <c:pt idx="2144">
                  <c:v>1944.12.06/07.</c:v>
                </c:pt>
                <c:pt idx="2145">
                  <c:v>1944.12.07.</c:v>
                </c:pt>
                <c:pt idx="2146">
                  <c:v>1944.12.07/08.</c:v>
                </c:pt>
                <c:pt idx="2147">
                  <c:v>1944.12.08.</c:v>
                </c:pt>
                <c:pt idx="2148">
                  <c:v>1944.12.08/09.</c:v>
                </c:pt>
                <c:pt idx="2149">
                  <c:v>1944.12.09.</c:v>
                </c:pt>
                <c:pt idx="2150">
                  <c:v>1944.12.09/10.</c:v>
                </c:pt>
                <c:pt idx="2151">
                  <c:v>1944.12.10.</c:v>
                </c:pt>
                <c:pt idx="2152">
                  <c:v>1944.12.10/11.</c:v>
                </c:pt>
                <c:pt idx="2153">
                  <c:v>1944.12.11.</c:v>
                </c:pt>
                <c:pt idx="2154">
                  <c:v>1944.12.11/12.</c:v>
                </c:pt>
                <c:pt idx="2155">
                  <c:v>1944.12.12.</c:v>
                </c:pt>
                <c:pt idx="2156">
                  <c:v>1944.12.12/13.</c:v>
                </c:pt>
                <c:pt idx="2157">
                  <c:v>1944.12.13.</c:v>
                </c:pt>
                <c:pt idx="2158">
                  <c:v>1944.12.13/14.</c:v>
                </c:pt>
                <c:pt idx="2159">
                  <c:v>1944.12.14.</c:v>
                </c:pt>
                <c:pt idx="2160">
                  <c:v>1944.12.14/15.</c:v>
                </c:pt>
                <c:pt idx="2161">
                  <c:v>1944.12.15.</c:v>
                </c:pt>
                <c:pt idx="2162">
                  <c:v>1944.12.15/16.</c:v>
                </c:pt>
                <c:pt idx="2163">
                  <c:v>1944.12.16.</c:v>
                </c:pt>
                <c:pt idx="2164">
                  <c:v>1944.12.16/17.</c:v>
                </c:pt>
                <c:pt idx="2165">
                  <c:v>1944.12.17.</c:v>
                </c:pt>
                <c:pt idx="2166">
                  <c:v>1944.12.17/18.</c:v>
                </c:pt>
                <c:pt idx="2167">
                  <c:v>1944.12.18.</c:v>
                </c:pt>
                <c:pt idx="2168">
                  <c:v>1944.12.18/19.</c:v>
                </c:pt>
                <c:pt idx="2169">
                  <c:v>1944.12.19.</c:v>
                </c:pt>
                <c:pt idx="2170">
                  <c:v>1944.12.19/20.</c:v>
                </c:pt>
                <c:pt idx="2171">
                  <c:v>1944.12.20.</c:v>
                </c:pt>
                <c:pt idx="2172">
                  <c:v>1944.12.20/21.</c:v>
                </c:pt>
                <c:pt idx="2173">
                  <c:v>1944.12.21.</c:v>
                </c:pt>
                <c:pt idx="2174">
                  <c:v>1944.12.21/22.</c:v>
                </c:pt>
                <c:pt idx="2175">
                  <c:v>1944.12.22.</c:v>
                </c:pt>
                <c:pt idx="2176">
                  <c:v>1944.12.22/23.</c:v>
                </c:pt>
                <c:pt idx="2177">
                  <c:v>1944.12.23.</c:v>
                </c:pt>
                <c:pt idx="2178">
                  <c:v>1944.12.23/24.</c:v>
                </c:pt>
                <c:pt idx="2179">
                  <c:v>1944.12.24.</c:v>
                </c:pt>
                <c:pt idx="2180">
                  <c:v>1944.12.24/25.</c:v>
                </c:pt>
                <c:pt idx="2181">
                  <c:v>1944.12.25.</c:v>
                </c:pt>
                <c:pt idx="2182">
                  <c:v>1944.12.25/26.</c:v>
                </c:pt>
                <c:pt idx="2183">
                  <c:v>1944.12.26.</c:v>
                </c:pt>
                <c:pt idx="2184">
                  <c:v>1944.12.26/27.</c:v>
                </c:pt>
                <c:pt idx="2185">
                  <c:v>1944.12.27.</c:v>
                </c:pt>
                <c:pt idx="2186">
                  <c:v>1944.12.27/28.</c:v>
                </c:pt>
                <c:pt idx="2187">
                  <c:v>1944.12.28.</c:v>
                </c:pt>
                <c:pt idx="2188">
                  <c:v>1944.12.28/29.</c:v>
                </c:pt>
                <c:pt idx="2189">
                  <c:v>1944.12.29.</c:v>
                </c:pt>
                <c:pt idx="2190">
                  <c:v>1944.12.29/30.</c:v>
                </c:pt>
                <c:pt idx="2191">
                  <c:v>1944.12.30.</c:v>
                </c:pt>
                <c:pt idx="2192">
                  <c:v>1944.12.30/31.</c:v>
                </c:pt>
                <c:pt idx="2193">
                  <c:v>1944.12.31.</c:v>
                </c:pt>
                <c:pt idx="2194">
                  <c:v>1944.12.31/01.</c:v>
                </c:pt>
                <c:pt idx="2195">
                  <c:v>1945.01.01.</c:v>
                </c:pt>
                <c:pt idx="2196">
                  <c:v>1945.01.01/02.</c:v>
                </c:pt>
                <c:pt idx="2197">
                  <c:v>1945.01.02.</c:v>
                </c:pt>
                <c:pt idx="2198">
                  <c:v>1945.01.02/03.</c:v>
                </c:pt>
                <c:pt idx="2199">
                  <c:v>1945.01.03.</c:v>
                </c:pt>
                <c:pt idx="2200">
                  <c:v>1945.01.03/04.</c:v>
                </c:pt>
                <c:pt idx="2201">
                  <c:v>1945.01.04.</c:v>
                </c:pt>
                <c:pt idx="2202">
                  <c:v>1945.01.04/05.</c:v>
                </c:pt>
                <c:pt idx="2203">
                  <c:v>1945.01.05.</c:v>
                </c:pt>
                <c:pt idx="2204">
                  <c:v>1945.01.05/06.</c:v>
                </c:pt>
                <c:pt idx="2205">
                  <c:v>1945.01.06.</c:v>
                </c:pt>
                <c:pt idx="2206">
                  <c:v>1945.01.06/07.</c:v>
                </c:pt>
                <c:pt idx="2207">
                  <c:v>1945.01.07.</c:v>
                </c:pt>
                <c:pt idx="2208">
                  <c:v>1945.01.07/08.</c:v>
                </c:pt>
                <c:pt idx="2209">
                  <c:v>1945.01.08.</c:v>
                </c:pt>
                <c:pt idx="2210">
                  <c:v>1945.01.08/09.</c:v>
                </c:pt>
                <c:pt idx="2211">
                  <c:v>1945.01.09.</c:v>
                </c:pt>
                <c:pt idx="2212">
                  <c:v>1945.01.09/10.</c:v>
                </c:pt>
                <c:pt idx="2213">
                  <c:v>1945.01.10.</c:v>
                </c:pt>
                <c:pt idx="2214">
                  <c:v>1945.01.10/11.</c:v>
                </c:pt>
                <c:pt idx="2215">
                  <c:v>1945.01.11.</c:v>
                </c:pt>
                <c:pt idx="2216">
                  <c:v>1945.01.11/12.</c:v>
                </c:pt>
                <c:pt idx="2217">
                  <c:v>1945.01.12.</c:v>
                </c:pt>
                <c:pt idx="2218">
                  <c:v>1945.01.12/13.</c:v>
                </c:pt>
                <c:pt idx="2219">
                  <c:v>1945.01.13.</c:v>
                </c:pt>
                <c:pt idx="2220">
                  <c:v>1945.01.13/14.</c:v>
                </c:pt>
                <c:pt idx="2221">
                  <c:v>1945.01.14.</c:v>
                </c:pt>
                <c:pt idx="2222">
                  <c:v>1945.01.14/15.</c:v>
                </c:pt>
                <c:pt idx="2223">
                  <c:v>1945.01.15.</c:v>
                </c:pt>
                <c:pt idx="2224">
                  <c:v>1945.01.15/16.</c:v>
                </c:pt>
                <c:pt idx="2225">
                  <c:v>1945.01.16.</c:v>
                </c:pt>
                <c:pt idx="2226">
                  <c:v>1945.01.16/17.</c:v>
                </c:pt>
                <c:pt idx="2227">
                  <c:v>1945.01.17.</c:v>
                </c:pt>
                <c:pt idx="2228">
                  <c:v>1945.01.17/18.</c:v>
                </c:pt>
                <c:pt idx="2229">
                  <c:v>1945.01.18.</c:v>
                </c:pt>
                <c:pt idx="2230">
                  <c:v>1945.01.18/19.</c:v>
                </c:pt>
                <c:pt idx="2231">
                  <c:v>1945.01.19.</c:v>
                </c:pt>
                <c:pt idx="2232">
                  <c:v>1945.01.19/20.</c:v>
                </c:pt>
                <c:pt idx="2233">
                  <c:v>1945.01.20.</c:v>
                </c:pt>
                <c:pt idx="2234">
                  <c:v>1945.01.20/21.</c:v>
                </c:pt>
                <c:pt idx="2235">
                  <c:v>1945.01.21.</c:v>
                </c:pt>
                <c:pt idx="2236">
                  <c:v>1945.01.21/22.</c:v>
                </c:pt>
                <c:pt idx="2237">
                  <c:v>1945.01.22.</c:v>
                </c:pt>
                <c:pt idx="2238">
                  <c:v>1945.01.22/23.</c:v>
                </c:pt>
                <c:pt idx="2239">
                  <c:v>1945.01.23.</c:v>
                </c:pt>
                <c:pt idx="2240">
                  <c:v>1945.01.23/24.</c:v>
                </c:pt>
                <c:pt idx="2241">
                  <c:v>1945.01.24.</c:v>
                </c:pt>
                <c:pt idx="2242">
                  <c:v>1945.01.24/25.</c:v>
                </c:pt>
                <c:pt idx="2243">
                  <c:v>1945.01.25.</c:v>
                </c:pt>
                <c:pt idx="2244">
                  <c:v>1945.01.25/26.</c:v>
                </c:pt>
                <c:pt idx="2245">
                  <c:v>1945.01.26.</c:v>
                </c:pt>
                <c:pt idx="2246">
                  <c:v>1945.01.26/27.</c:v>
                </c:pt>
                <c:pt idx="2247">
                  <c:v>1945.01.27.</c:v>
                </c:pt>
                <c:pt idx="2248">
                  <c:v>1945.01.27/28.</c:v>
                </c:pt>
                <c:pt idx="2249">
                  <c:v>1945.01.28.</c:v>
                </c:pt>
                <c:pt idx="2250">
                  <c:v>1945.01.28/29.</c:v>
                </c:pt>
                <c:pt idx="2251">
                  <c:v>1945.01.29.</c:v>
                </c:pt>
                <c:pt idx="2252">
                  <c:v>1945.01.29/30.</c:v>
                </c:pt>
                <c:pt idx="2253">
                  <c:v>1945.01.30.</c:v>
                </c:pt>
                <c:pt idx="2254">
                  <c:v>1945.01.30/31.</c:v>
                </c:pt>
                <c:pt idx="2255">
                  <c:v>1945.01.31.</c:v>
                </c:pt>
                <c:pt idx="2256">
                  <c:v>1945.01.31/01.</c:v>
                </c:pt>
                <c:pt idx="2257">
                  <c:v>1945.02.01.</c:v>
                </c:pt>
                <c:pt idx="2258">
                  <c:v>1945.02.01/02.</c:v>
                </c:pt>
                <c:pt idx="2259">
                  <c:v>1945.02.02.</c:v>
                </c:pt>
                <c:pt idx="2260">
                  <c:v>1945.02.02/03.</c:v>
                </c:pt>
                <c:pt idx="2261">
                  <c:v>1945.02.03.</c:v>
                </c:pt>
                <c:pt idx="2262">
                  <c:v>1945.02.03/04.</c:v>
                </c:pt>
                <c:pt idx="2263">
                  <c:v>1945.02.04.</c:v>
                </c:pt>
                <c:pt idx="2264">
                  <c:v>1945.02.04/05.</c:v>
                </c:pt>
                <c:pt idx="2265">
                  <c:v>1945.02.05.</c:v>
                </c:pt>
                <c:pt idx="2266">
                  <c:v>1945.02.05/06.</c:v>
                </c:pt>
                <c:pt idx="2267">
                  <c:v>1945.02.06.</c:v>
                </c:pt>
                <c:pt idx="2268">
                  <c:v>1945.02.06/07.</c:v>
                </c:pt>
                <c:pt idx="2269">
                  <c:v>1945.02.07.</c:v>
                </c:pt>
                <c:pt idx="2270">
                  <c:v>1945.02.07/08.</c:v>
                </c:pt>
                <c:pt idx="2271">
                  <c:v>1945.02.08.</c:v>
                </c:pt>
                <c:pt idx="2272">
                  <c:v>1945.02.08/09.</c:v>
                </c:pt>
                <c:pt idx="2273">
                  <c:v>1945.02.09.</c:v>
                </c:pt>
                <c:pt idx="2274">
                  <c:v>1945.02.09/10.</c:v>
                </c:pt>
                <c:pt idx="2275">
                  <c:v>1945.02.10.</c:v>
                </c:pt>
                <c:pt idx="2276">
                  <c:v>1945.02.10/11.</c:v>
                </c:pt>
                <c:pt idx="2277">
                  <c:v>1945.02.11.</c:v>
                </c:pt>
                <c:pt idx="2278">
                  <c:v>1945.02.11/12.</c:v>
                </c:pt>
                <c:pt idx="2279">
                  <c:v>1945.02.12.</c:v>
                </c:pt>
                <c:pt idx="2280">
                  <c:v>1945.02.12/13.</c:v>
                </c:pt>
                <c:pt idx="2281">
                  <c:v>1945.02.13.</c:v>
                </c:pt>
                <c:pt idx="2282">
                  <c:v>1945.02.13/14.</c:v>
                </c:pt>
                <c:pt idx="2283">
                  <c:v>1945.02.14.</c:v>
                </c:pt>
                <c:pt idx="2284">
                  <c:v>1945.02.14/15.</c:v>
                </c:pt>
                <c:pt idx="2285">
                  <c:v>1945.02.15.</c:v>
                </c:pt>
                <c:pt idx="2286">
                  <c:v>1945.02.15/16.</c:v>
                </c:pt>
                <c:pt idx="2287">
                  <c:v>1945.02.16.</c:v>
                </c:pt>
                <c:pt idx="2288">
                  <c:v>1945.02.16/17.</c:v>
                </c:pt>
                <c:pt idx="2289">
                  <c:v>1945.02.17.</c:v>
                </c:pt>
                <c:pt idx="2290">
                  <c:v>1945.02.17/18.</c:v>
                </c:pt>
                <c:pt idx="2291">
                  <c:v>1945.02.18.</c:v>
                </c:pt>
                <c:pt idx="2292">
                  <c:v>1945.02.18/19.</c:v>
                </c:pt>
                <c:pt idx="2293">
                  <c:v>1945.02.19.</c:v>
                </c:pt>
                <c:pt idx="2294">
                  <c:v>1945.02.19/20.</c:v>
                </c:pt>
                <c:pt idx="2295">
                  <c:v>1945.02.20.</c:v>
                </c:pt>
                <c:pt idx="2296">
                  <c:v>1945.02.20/21.</c:v>
                </c:pt>
                <c:pt idx="2297">
                  <c:v>1945.02.21.</c:v>
                </c:pt>
                <c:pt idx="2298">
                  <c:v>1945.02.21/22.</c:v>
                </c:pt>
                <c:pt idx="2299">
                  <c:v>1945.02.22.</c:v>
                </c:pt>
                <c:pt idx="2300">
                  <c:v>1945.02.22/23.</c:v>
                </c:pt>
                <c:pt idx="2301">
                  <c:v>1945.02.23.</c:v>
                </c:pt>
                <c:pt idx="2302">
                  <c:v>1945.02.23/24.</c:v>
                </c:pt>
                <c:pt idx="2303">
                  <c:v>1945.02.24.</c:v>
                </c:pt>
                <c:pt idx="2304">
                  <c:v>1945.02.24/25.</c:v>
                </c:pt>
                <c:pt idx="2305">
                  <c:v>1945.02.25.</c:v>
                </c:pt>
                <c:pt idx="2306">
                  <c:v>1945.02.25/26.</c:v>
                </c:pt>
                <c:pt idx="2307">
                  <c:v>1945.02.26.</c:v>
                </c:pt>
                <c:pt idx="2308">
                  <c:v>1945.02.26/27.</c:v>
                </c:pt>
                <c:pt idx="2309">
                  <c:v>1945.02.27.</c:v>
                </c:pt>
                <c:pt idx="2310">
                  <c:v>1945.02.27/28.</c:v>
                </c:pt>
                <c:pt idx="2311">
                  <c:v>1945.02.28.</c:v>
                </c:pt>
                <c:pt idx="2312">
                  <c:v>1945.02.28/01.</c:v>
                </c:pt>
                <c:pt idx="2313">
                  <c:v>1945.03.01.</c:v>
                </c:pt>
                <c:pt idx="2314">
                  <c:v>1945.03.01/02.</c:v>
                </c:pt>
                <c:pt idx="2315">
                  <c:v>1945.03.02.</c:v>
                </c:pt>
                <c:pt idx="2316">
                  <c:v>1945.03.02/03.</c:v>
                </c:pt>
                <c:pt idx="2317">
                  <c:v>1945.03.03.</c:v>
                </c:pt>
                <c:pt idx="2318">
                  <c:v>1945.03.03/04.</c:v>
                </c:pt>
                <c:pt idx="2319">
                  <c:v>1945.03.04.</c:v>
                </c:pt>
                <c:pt idx="2320">
                  <c:v>1945.03.04/05.</c:v>
                </c:pt>
                <c:pt idx="2321">
                  <c:v>1945.03.05.</c:v>
                </c:pt>
                <c:pt idx="2322">
                  <c:v>1945.03.05/06.</c:v>
                </c:pt>
                <c:pt idx="2323">
                  <c:v>1945.03.06.</c:v>
                </c:pt>
                <c:pt idx="2324">
                  <c:v>1945.03.06/07.</c:v>
                </c:pt>
                <c:pt idx="2325">
                  <c:v>1945.03.07.</c:v>
                </c:pt>
                <c:pt idx="2326">
                  <c:v>1945.03.07/08.</c:v>
                </c:pt>
                <c:pt idx="2327">
                  <c:v>1945.03.08.</c:v>
                </c:pt>
                <c:pt idx="2328">
                  <c:v>1945.03.08/09.</c:v>
                </c:pt>
                <c:pt idx="2329">
                  <c:v>1945.03.09.</c:v>
                </c:pt>
                <c:pt idx="2330">
                  <c:v>1945.03.09/10.</c:v>
                </c:pt>
                <c:pt idx="2331">
                  <c:v>1945.03.10.</c:v>
                </c:pt>
                <c:pt idx="2332">
                  <c:v>1945.03.10/11.</c:v>
                </c:pt>
                <c:pt idx="2333">
                  <c:v>1945.03.11.</c:v>
                </c:pt>
                <c:pt idx="2334">
                  <c:v>1945.03.11/12.</c:v>
                </c:pt>
                <c:pt idx="2335">
                  <c:v>1945.03.12.</c:v>
                </c:pt>
                <c:pt idx="2336">
                  <c:v>1945.03.12/13.</c:v>
                </c:pt>
                <c:pt idx="2337">
                  <c:v>1945.03.13.</c:v>
                </c:pt>
                <c:pt idx="2338">
                  <c:v>1945.03.13/14.</c:v>
                </c:pt>
                <c:pt idx="2339">
                  <c:v>1945.03.14.</c:v>
                </c:pt>
                <c:pt idx="2340">
                  <c:v>1945.03.14/15.</c:v>
                </c:pt>
                <c:pt idx="2341">
                  <c:v>1945.03.15.</c:v>
                </c:pt>
                <c:pt idx="2342">
                  <c:v>1945.03.15/16.</c:v>
                </c:pt>
                <c:pt idx="2343">
                  <c:v>1945.03.16.</c:v>
                </c:pt>
                <c:pt idx="2344">
                  <c:v>1945.03.16/17.</c:v>
                </c:pt>
                <c:pt idx="2345">
                  <c:v>1945.03.17.</c:v>
                </c:pt>
                <c:pt idx="2346">
                  <c:v>1945.03.17/18.</c:v>
                </c:pt>
                <c:pt idx="2347">
                  <c:v>1945.03.18.</c:v>
                </c:pt>
                <c:pt idx="2348">
                  <c:v>1945.03.18/19.</c:v>
                </c:pt>
                <c:pt idx="2349">
                  <c:v>1945.03.19.</c:v>
                </c:pt>
                <c:pt idx="2350">
                  <c:v>1945.03.19/20.</c:v>
                </c:pt>
                <c:pt idx="2351">
                  <c:v>1945.03.20.</c:v>
                </c:pt>
                <c:pt idx="2352">
                  <c:v>1945.03.20/21.</c:v>
                </c:pt>
                <c:pt idx="2353">
                  <c:v>1945.03.21.</c:v>
                </c:pt>
                <c:pt idx="2354">
                  <c:v>1945.03.21/22.</c:v>
                </c:pt>
                <c:pt idx="2355">
                  <c:v>1945.03.22.</c:v>
                </c:pt>
                <c:pt idx="2356">
                  <c:v>1945.03.22/23.</c:v>
                </c:pt>
                <c:pt idx="2357">
                  <c:v>1945.03.23.</c:v>
                </c:pt>
                <c:pt idx="2358">
                  <c:v>1945.03.23/24.</c:v>
                </c:pt>
                <c:pt idx="2359">
                  <c:v>1945.03.24.</c:v>
                </c:pt>
                <c:pt idx="2360">
                  <c:v>1945.03.24/25.</c:v>
                </c:pt>
                <c:pt idx="2361">
                  <c:v>1945.03.25.</c:v>
                </c:pt>
                <c:pt idx="2362">
                  <c:v>1945.03.25/26.</c:v>
                </c:pt>
                <c:pt idx="2363">
                  <c:v>1945.03.26.</c:v>
                </c:pt>
                <c:pt idx="2364">
                  <c:v>1945.03.26/27.</c:v>
                </c:pt>
                <c:pt idx="2365">
                  <c:v>1945.03.27.</c:v>
                </c:pt>
                <c:pt idx="2366">
                  <c:v>1945.03.27/28.</c:v>
                </c:pt>
                <c:pt idx="2367">
                  <c:v>1945.03.28.</c:v>
                </c:pt>
                <c:pt idx="2368">
                  <c:v>1945.03.28/29.</c:v>
                </c:pt>
                <c:pt idx="2369">
                  <c:v>1945.03.29.</c:v>
                </c:pt>
                <c:pt idx="2370">
                  <c:v>1945.03.29/30.</c:v>
                </c:pt>
                <c:pt idx="2371">
                  <c:v>1945.03.30.</c:v>
                </c:pt>
                <c:pt idx="2372">
                  <c:v>1945.03.30/31.</c:v>
                </c:pt>
                <c:pt idx="2373">
                  <c:v>1945.03.31.</c:v>
                </c:pt>
                <c:pt idx="2374">
                  <c:v>1945.03.31/01.</c:v>
                </c:pt>
                <c:pt idx="2375">
                  <c:v>1945.04.01.</c:v>
                </c:pt>
                <c:pt idx="2376">
                  <c:v>1945.04.01/02.</c:v>
                </c:pt>
                <c:pt idx="2377">
                  <c:v>1945.04.02.</c:v>
                </c:pt>
                <c:pt idx="2378">
                  <c:v>1945.04.02/03.</c:v>
                </c:pt>
                <c:pt idx="2379">
                  <c:v>1945.04.03.</c:v>
                </c:pt>
                <c:pt idx="2380">
                  <c:v>1945.04.03/04.</c:v>
                </c:pt>
                <c:pt idx="2381">
                  <c:v>1945.04.04.</c:v>
                </c:pt>
                <c:pt idx="2382">
                  <c:v>1945.04.04/05.</c:v>
                </c:pt>
                <c:pt idx="2383">
                  <c:v>1945.04.05.</c:v>
                </c:pt>
                <c:pt idx="2384">
                  <c:v>1945.04.05/06.</c:v>
                </c:pt>
                <c:pt idx="2385">
                  <c:v>1945.04.06.</c:v>
                </c:pt>
                <c:pt idx="2386">
                  <c:v>1945.04.06/07.</c:v>
                </c:pt>
                <c:pt idx="2387">
                  <c:v>1945.04.07.</c:v>
                </c:pt>
                <c:pt idx="2388">
                  <c:v>1945.04.07/08.</c:v>
                </c:pt>
                <c:pt idx="2389">
                  <c:v>1945.04.08.</c:v>
                </c:pt>
                <c:pt idx="2390">
                  <c:v>1945.04.08/09.</c:v>
                </c:pt>
                <c:pt idx="2391">
                  <c:v>1945.04.09.</c:v>
                </c:pt>
                <c:pt idx="2392">
                  <c:v>1945.04.09/10.</c:v>
                </c:pt>
                <c:pt idx="2393">
                  <c:v>1945.04.10.</c:v>
                </c:pt>
                <c:pt idx="2394">
                  <c:v>1945.04.10/11.</c:v>
                </c:pt>
                <c:pt idx="2395">
                  <c:v>1945.04.11.</c:v>
                </c:pt>
                <c:pt idx="2396">
                  <c:v>1945.04.11/12.</c:v>
                </c:pt>
                <c:pt idx="2397">
                  <c:v>1945.04.12.</c:v>
                </c:pt>
                <c:pt idx="2398">
                  <c:v>1945.04.12/13.</c:v>
                </c:pt>
                <c:pt idx="2399">
                  <c:v>1945.04.13.</c:v>
                </c:pt>
                <c:pt idx="2400">
                  <c:v>1945.04.13/14.</c:v>
                </c:pt>
                <c:pt idx="2401">
                  <c:v>1945.04.14.</c:v>
                </c:pt>
                <c:pt idx="2402">
                  <c:v>1945.04.14/15.</c:v>
                </c:pt>
                <c:pt idx="2403">
                  <c:v>1945.04.15.</c:v>
                </c:pt>
                <c:pt idx="2404">
                  <c:v>1945.04.15/16.</c:v>
                </c:pt>
                <c:pt idx="2405">
                  <c:v>1945.04.16.</c:v>
                </c:pt>
                <c:pt idx="2406">
                  <c:v>1945.04.16/17.</c:v>
                </c:pt>
                <c:pt idx="2407">
                  <c:v>1945.04.17.</c:v>
                </c:pt>
                <c:pt idx="2408">
                  <c:v>1945.04.17/18.</c:v>
                </c:pt>
                <c:pt idx="2409">
                  <c:v>1945.04.18.</c:v>
                </c:pt>
                <c:pt idx="2410">
                  <c:v>1945.04.18/19.</c:v>
                </c:pt>
                <c:pt idx="2411">
                  <c:v>1945.04.19.</c:v>
                </c:pt>
                <c:pt idx="2412">
                  <c:v>1945.04.19/20.</c:v>
                </c:pt>
                <c:pt idx="2413">
                  <c:v>1945.04.20.</c:v>
                </c:pt>
                <c:pt idx="2414">
                  <c:v>1945.04.20/21.</c:v>
                </c:pt>
                <c:pt idx="2415">
                  <c:v>1945.04.21.</c:v>
                </c:pt>
                <c:pt idx="2416">
                  <c:v>1945.04.21/22.</c:v>
                </c:pt>
                <c:pt idx="2417">
                  <c:v>1945.04.22.</c:v>
                </c:pt>
                <c:pt idx="2418">
                  <c:v>1945.04.22/23.</c:v>
                </c:pt>
                <c:pt idx="2419">
                  <c:v>1945.04.23.</c:v>
                </c:pt>
                <c:pt idx="2420">
                  <c:v>1945.04.23/24.</c:v>
                </c:pt>
                <c:pt idx="2421">
                  <c:v>1945.04.24.</c:v>
                </c:pt>
                <c:pt idx="2422">
                  <c:v>1945.04.24/25.</c:v>
                </c:pt>
                <c:pt idx="2423">
                  <c:v>1945.04.25.</c:v>
                </c:pt>
                <c:pt idx="2424">
                  <c:v>1945.04.25/26.</c:v>
                </c:pt>
                <c:pt idx="2425">
                  <c:v>1945.04.26.</c:v>
                </c:pt>
                <c:pt idx="2426">
                  <c:v>1945.04.26/27.</c:v>
                </c:pt>
                <c:pt idx="2427">
                  <c:v>1945.04.27.</c:v>
                </c:pt>
                <c:pt idx="2428">
                  <c:v>1945.04.27/28.</c:v>
                </c:pt>
                <c:pt idx="2429">
                  <c:v>1945.04.28.</c:v>
                </c:pt>
                <c:pt idx="2430">
                  <c:v>1945.04.28/29.</c:v>
                </c:pt>
                <c:pt idx="2431">
                  <c:v>1945.04.29.</c:v>
                </c:pt>
                <c:pt idx="2432">
                  <c:v>1945.04.29/30.</c:v>
                </c:pt>
                <c:pt idx="2433">
                  <c:v>1945.04.30.</c:v>
                </c:pt>
                <c:pt idx="2434">
                  <c:v>1945.04.30/01.</c:v>
                </c:pt>
                <c:pt idx="2435">
                  <c:v>1945.05.01.</c:v>
                </c:pt>
                <c:pt idx="2436">
                  <c:v>1945.05.01/02.</c:v>
                </c:pt>
                <c:pt idx="2437">
                  <c:v>1945.05.02.</c:v>
                </c:pt>
                <c:pt idx="2438">
                  <c:v>(blank)</c:v>
                </c:pt>
                <c:pt idx="2439">
                  <c:v>1945.05.02/03.</c:v>
                </c:pt>
              </c:strCache>
            </c:strRef>
          </c:cat>
          <c:val>
            <c:numRef>
              <c:f>TtlByDay!$D$5:$D$2445</c:f>
              <c:numCache>
                <c:formatCode>General</c:formatCode>
                <c:ptCount val="2440"/>
                <c:pt idx="706">
                  <c:v>6</c:v>
                </c:pt>
                <c:pt idx="710">
                  <c:v>4</c:v>
                </c:pt>
                <c:pt idx="712">
                  <c:v>5</c:v>
                </c:pt>
                <c:pt idx="714">
                  <c:v>3</c:v>
                </c:pt>
                <c:pt idx="724">
                  <c:v>3</c:v>
                </c:pt>
                <c:pt idx="728">
                  <c:v>5</c:v>
                </c:pt>
                <c:pt idx="734">
                  <c:v>3</c:v>
                </c:pt>
                <c:pt idx="736">
                  <c:v>4</c:v>
                </c:pt>
                <c:pt idx="742">
                  <c:v>3</c:v>
                </c:pt>
                <c:pt idx="744">
                  <c:v>3</c:v>
                </c:pt>
                <c:pt idx="746">
                  <c:v>2</c:v>
                </c:pt>
                <c:pt idx="750">
                  <c:v>4</c:v>
                </c:pt>
                <c:pt idx="752">
                  <c:v>4</c:v>
                </c:pt>
                <c:pt idx="754">
                  <c:v>3</c:v>
                </c:pt>
                <c:pt idx="758">
                  <c:v>2</c:v>
                </c:pt>
                <c:pt idx="760">
                  <c:v>2</c:v>
                </c:pt>
                <c:pt idx="770">
                  <c:v>3</c:v>
                </c:pt>
                <c:pt idx="772">
                  <c:v>2</c:v>
                </c:pt>
                <c:pt idx="774">
                  <c:v>3</c:v>
                </c:pt>
                <c:pt idx="782">
                  <c:v>5</c:v>
                </c:pt>
                <c:pt idx="788">
                  <c:v>4</c:v>
                </c:pt>
                <c:pt idx="794">
                  <c:v>2</c:v>
                </c:pt>
                <c:pt idx="798">
                  <c:v>2</c:v>
                </c:pt>
                <c:pt idx="802">
                  <c:v>2</c:v>
                </c:pt>
                <c:pt idx="804">
                  <c:v>2</c:v>
                </c:pt>
                <c:pt idx="808">
                  <c:v>2</c:v>
                </c:pt>
                <c:pt idx="812">
                  <c:v>2</c:v>
                </c:pt>
                <c:pt idx="814">
                  <c:v>2</c:v>
                </c:pt>
                <c:pt idx="816">
                  <c:v>2</c:v>
                </c:pt>
                <c:pt idx="820">
                  <c:v>6</c:v>
                </c:pt>
                <c:pt idx="824">
                  <c:v>2</c:v>
                </c:pt>
                <c:pt idx="828">
                  <c:v>2</c:v>
                </c:pt>
                <c:pt idx="838">
                  <c:v>4</c:v>
                </c:pt>
                <c:pt idx="840">
                  <c:v>6</c:v>
                </c:pt>
                <c:pt idx="842">
                  <c:v>6</c:v>
                </c:pt>
                <c:pt idx="844">
                  <c:v>6</c:v>
                </c:pt>
                <c:pt idx="846">
                  <c:v>7</c:v>
                </c:pt>
                <c:pt idx="848">
                  <c:v>6</c:v>
                </c:pt>
                <c:pt idx="850">
                  <c:v>6</c:v>
                </c:pt>
                <c:pt idx="852">
                  <c:v>5</c:v>
                </c:pt>
                <c:pt idx="854">
                  <c:v>6</c:v>
                </c:pt>
                <c:pt idx="856">
                  <c:v>8</c:v>
                </c:pt>
                <c:pt idx="862">
                  <c:v>4</c:v>
                </c:pt>
                <c:pt idx="864">
                  <c:v>8</c:v>
                </c:pt>
                <c:pt idx="866">
                  <c:v>2</c:v>
                </c:pt>
                <c:pt idx="870">
                  <c:v>10</c:v>
                </c:pt>
                <c:pt idx="890">
                  <c:v>6</c:v>
                </c:pt>
                <c:pt idx="898">
                  <c:v>9</c:v>
                </c:pt>
                <c:pt idx="902">
                  <c:v>7</c:v>
                </c:pt>
                <c:pt idx="904">
                  <c:v>9</c:v>
                </c:pt>
                <c:pt idx="914">
                  <c:v>10</c:v>
                </c:pt>
                <c:pt idx="924">
                  <c:v>10</c:v>
                </c:pt>
                <c:pt idx="926">
                  <c:v>5</c:v>
                </c:pt>
                <c:pt idx="960">
                  <c:v>10</c:v>
                </c:pt>
                <c:pt idx="968">
                  <c:v>10</c:v>
                </c:pt>
                <c:pt idx="976">
                  <c:v>10</c:v>
                </c:pt>
                <c:pt idx="992">
                  <c:v>10</c:v>
                </c:pt>
                <c:pt idx="994">
                  <c:v>10</c:v>
                </c:pt>
                <c:pt idx="1014">
                  <c:v>13</c:v>
                </c:pt>
                <c:pt idx="1018">
                  <c:v>12</c:v>
                </c:pt>
                <c:pt idx="1022">
                  <c:v>12</c:v>
                </c:pt>
                <c:pt idx="1026">
                  <c:v>11</c:v>
                </c:pt>
                <c:pt idx="1052">
                  <c:v>18</c:v>
                </c:pt>
                <c:pt idx="1054">
                  <c:v>11</c:v>
                </c:pt>
                <c:pt idx="1056">
                  <c:v>13</c:v>
                </c:pt>
                <c:pt idx="1058">
                  <c:v>8</c:v>
                </c:pt>
                <c:pt idx="1060">
                  <c:v>6</c:v>
                </c:pt>
                <c:pt idx="1062">
                  <c:v>3</c:v>
                </c:pt>
                <c:pt idx="1064">
                  <c:v>7</c:v>
                </c:pt>
                <c:pt idx="1068">
                  <c:v>6</c:v>
                </c:pt>
                <c:pt idx="1070">
                  <c:v>5</c:v>
                </c:pt>
                <c:pt idx="1072">
                  <c:v>12</c:v>
                </c:pt>
                <c:pt idx="1073">
                  <c:v>1</c:v>
                </c:pt>
                <c:pt idx="1075">
                  <c:v>20</c:v>
                </c:pt>
                <c:pt idx="1077">
                  <c:v>6</c:v>
                </c:pt>
                <c:pt idx="1079">
                  <c:v>13</c:v>
                </c:pt>
                <c:pt idx="1081">
                  <c:v>12</c:v>
                </c:pt>
                <c:pt idx="1083">
                  <c:v>7</c:v>
                </c:pt>
                <c:pt idx="1087">
                  <c:v>16</c:v>
                </c:pt>
                <c:pt idx="1095">
                  <c:v>5</c:v>
                </c:pt>
                <c:pt idx="1097">
                  <c:v>21</c:v>
                </c:pt>
                <c:pt idx="1099">
                  <c:v>3</c:v>
                </c:pt>
                <c:pt idx="1101">
                  <c:v>8</c:v>
                </c:pt>
                <c:pt idx="1103">
                  <c:v>7</c:v>
                </c:pt>
                <c:pt idx="1105">
                  <c:v>4</c:v>
                </c:pt>
                <c:pt idx="1106">
                  <c:v>4</c:v>
                </c:pt>
                <c:pt idx="1108">
                  <c:v>14</c:v>
                </c:pt>
                <c:pt idx="1110">
                  <c:v>14</c:v>
                </c:pt>
                <c:pt idx="1118">
                  <c:v>13</c:v>
                </c:pt>
                <c:pt idx="1120">
                  <c:v>8</c:v>
                </c:pt>
                <c:pt idx="1122">
                  <c:v>6</c:v>
                </c:pt>
                <c:pt idx="1124">
                  <c:v>6</c:v>
                </c:pt>
                <c:pt idx="1140">
                  <c:v>13</c:v>
                </c:pt>
                <c:pt idx="1142">
                  <c:v>31</c:v>
                </c:pt>
                <c:pt idx="1144">
                  <c:v>6</c:v>
                </c:pt>
                <c:pt idx="1146">
                  <c:v>3</c:v>
                </c:pt>
                <c:pt idx="1148">
                  <c:v>7</c:v>
                </c:pt>
                <c:pt idx="1150">
                  <c:v>8</c:v>
                </c:pt>
                <c:pt idx="1152">
                  <c:v>9</c:v>
                </c:pt>
                <c:pt idx="1158">
                  <c:v>10</c:v>
                </c:pt>
                <c:pt idx="1162">
                  <c:v>5</c:v>
                </c:pt>
                <c:pt idx="1164">
                  <c:v>8</c:v>
                </c:pt>
                <c:pt idx="1166">
                  <c:v>8</c:v>
                </c:pt>
                <c:pt idx="1168">
                  <c:v>5</c:v>
                </c:pt>
                <c:pt idx="1172">
                  <c:v>6</c:v>
                </c:pt>
                <c:pt idx="1174">
                  <c:v>9</c:v>
                </c:pt>
                <c:pt idx="1176">
                  <c:v>8</c:v>
                </c:pt>
                <c:pt idx="1178">
                  <c:v>7</c:v>
                </c:pt>
                <c:pt idx="1182">
                  <c:v>7</c:v>
                </c:pt>
                <c:pt idx="1184">
                  <c:v>8</c:v>
                </c:pt>
                <c:pt idx="1188">
                  <c:v>8</c:v>
                </c:pt>
                <c:pt idx="1192">
                  <c:v>8</c:v>
                </c:pt>
                <c:pt idx="1198">
                  <c:v>31</c:v>
                </c:pt>
                <c:pt idx="1200">
                  <c:v>17</c:v>
                </c:pt>
                <c:pt idx="1202">
                  <c:v>8</c:v>
                </c:pt>
                <c:pt idx="1204">
                  <c:v>6</c:v>
                </c:pt>
                <c:pt idx="1212">
                  <c:v>8</c:v>
                </c:pt>
                <c:pt idx="1214">
                  <c:v>32</c:v>
                </c:pt>
                <c:pt idx="1216">
                  <c:v>21</c:v>
                </c:pt>
                <c:pt idx="1220">
                  <c:v>14</c:v>
                </c:pt>
                <c:pt idx="1222">
                  <c:v>14</c:v>
                </c:pt>
                <c:pt idx="1224">
                  <c:v>8</c:v>
                </c:pt>
                <c:pt idx="1226">
                  <c:v>4</c:v>
                </c:pt>
                <c:pt idx="1232">
                  <c:v>16</c:v>
                </c:pt>
                <c:pt idx="1242">
                  <c:v>10</c:v>
                </c:pt>
                <c:pt idx="1244">
                  <c:v>8</c:v>
                </c:pt>
                <c:pt idx="1248">
                  <c:v>5</c:v>
                </c:pt>
                <c:pt idx="1250">
                  <c:v>6</c:v>
                </c:pt>
                <c:pt idx="1252">
                  <c:v>5</c:v>
                </c:pt>
                <c:pt idx="1256">
                  <c:v>8</c:v>
                </c:pt>
                <c:pt idx="1260">
                  <c:v>20</c:v>
                </c:pt>
                <c:pt idx="1262">
                  <c:v>22</c:v>
                </c:pt>
                <c:pt idx="1264">
                  <c:v>4</c:v>
                </c:pt>
                <c:pt idx="1266">
                  <c:v>8</c:v>
                </c:pt>
                <c:pt idx="1268">
                  <c:v>13</c:v>
                </c:pt>
                <c:pt idx="1270">
                  <c:v>20</c:v>
                </c:pt>
                <c:pt idx="1272">
                  <c:v>8</c:v>
                </c:pt>
                <c:pt idx="1274">
                  <c:v>20</c:v>
                </c:pt>
                <c:pt idx="1278">
                  <c:v>20</c:v>
                </c:pt>
                <c:pt idx="1280">
                  <c:v>8</c:v>
                </c:pt>
                <c:pt idx="1282">
                  <c:v>33</c:v>
                </c:pt>
                <c:pt idx="1284">
                  <c:v>17</c:v>
                </c:pt>
                <c:pt idx="1290">
                  <c:v>22</c:v>
                </c:pt>
                <c:pt idx="1292">
                  <c:v>26</c:v>
                </c:pt>
                <c:pt idx="1294">
                  <c:v>6</c:v>
                </c:pt>
                <c:pt idx="1302">
                  <c:v>8</c:v>
                </c:pt>
                <c:pt idx="1308">
                  <c:v>9</c:v>
                </c:pt>
                <c:pt idx="1310">
                  <c:v>12</c:v>
                </c:pt>
                <c:pt idx="1312">
                  <c:v>30</c:v>
                </c:pt>
                <c:pt idx="1316">
                  <c:v>28</c:v>
                </c:pt>
                <c:pt idx="1318">
                  <c:v>11</c:v>
                </c:pt>
                <c:pt idx="1320">
                  <c:v>21</c:v>
                </c:pt>
                <c:pt idx="1324">
                  <c:v>19</c:v>
                </c:pt>
                <c:pt idx="1338">
                  <c:v>17</c:v>
                </c:pt>
                <c:pt idx="1340">
                  <c:v>37</c:v>
                </c:pt>
                <c:pt idx="1344">
                  <c:v>22</c:v>
                </c:pt>
                <c:pt idx="1346">
                  <c:v>28</c:v>
                </c:pt>
                <c:pt idx="1348">
                  <c:v>26</c:v>
                </c:pt>
                <c:pt idx="1350">
                  <c:v>19</c:v>
                </c:pt>
                <c:pt idx="1352">
                  <c:v>6</c:v>
                </c:pt>
                <c:pt idx="1354">
                  <c:v>7</c:v>
                </c:pt>
                <c:pt idx="1356">
                  <c:v>18</c:v>
                </c:pt>
                <c:pt idx="1358">
                  <c:v>2</c:v>
                </c:pt>
                <c:pt idx="1360">
                  <c:v>29</c:v>
                </c:pt>
                <c:pt idx="1362">
                  <c:v>7</c:v>
                </c:pt>
                <c:pt idx="1364">
                  <c:v>17</c:v>
                </c:pt>
                <c:pt idx="1368">
                  <c:v>12</c:v>
                </c:pt>
                <c:pt idx="1370">
                  <c:v>21</c:v>
                </c:pt>
                <c:pt idx="1372">
                  <c:v>21</c:v>
                </c:pt>
                <c:pt idx="1374">
                  <c:v>26</c:v>
                </c:pt>
                <c:pt idx="1376">
                  <c:v>18</c:v>
                </c:pt>
                <c:pt idx="1382">
                  <c:v>23</c:v>
                </c:pt>
                <c:pt idx="1384">
                  <c:v>14</c:v>
                </c:pt>
                <c:pt idx="1386">
                  <c:v>6</c:v>
                </c:pt>
                <c:pt idx="1388">
                  <c:v>3</c:v>
                </c:pt>
                <c:pt idx="1390">
                  <c:v>7</c:v>
                </c:pt>
                <c:pt idx="1394">
                  <c:v>11</c:v>
                </c:pt>
                <c:pt idx="1396">
                  <c:v>21</c:v>
                </c:pt>
                <c:pt idx="1398">
                  <c:v>4</c:v>
                </c:pt>
                <c:pt idx="1402">
                  <c:v>25</c:v>
                </c:pt>
                <c:pt idx="1404">
                  <c:v>9</c:v>
                </c:pt>
                <c:pt idx="1406">
                  <c:v>9</c:v>
                </c:pt>
                <c:pt idx="1418">
                  <c:v>27</c:v>
                </c:pt>
                <c:pt idx="1420">
                  <c:v>18</c:v>
                </c:pt>
                <c:pt idx="1422">
                  <c:v>30</c:v>
                </c:pt>
                <c:pt idx="1424">
                  <c:v>17</c:v>
                </c:pt>
                <c:pt idx="1428">
                  <c:v>8</c:v>
                </c:pt>
                <c:pt idx="1430">
                  <c:v>32</c:v>
                </c:pt>
                <c:pt idx="1438">
                  <c:v>32</c:v>
                </c:pt>
                <c:pt idx="1440">
                  <c:v>13</c:v>
                </c:pt>
                <c:pt idx="1442">
                  <c:v>19</c:v>
                </c:pt>
                <c:pt idx="1444">
                  <c:v>36</c:v>
                </c:pt>
                <c:pt idx="1454">
                  <c:v>20</c:v>
                </c:pt>
                <c:pt idx="1456">
                  <c:v>29</c:v>
                </c:pt>
                <c:pt idx="1458">
                  <c:v>27</c:v>
                </c:pt>
                <c:pt idx="1462">
                  <c:v>38</c:v>
                </c:pt>
                <c:pt idx="1464">
                  <c:v>23</c:v>
                </c:pt>
                <c:pt idx="1466">
                  <c:v>8</c:v>
                </c:pt>
                <c:pt idx="1468">
                  <c:v>30</c:v>
                </c:pt>
                <c:pt idx="1470">
                  <c:v>38</c:v>
                </c:pt>
                <c:pt idx="1472">
                  <c:v>20</c:v>
                </c:pt>
                <c:pt idx="1474">
                  <c:v>11</c:v>
                </c:pt>
                <c:pt idx="1476">
                  <c:v>23</c:v>
                </c:pt>
                <c:pt idx="1480">
                  <c:v>20</c:v>
                </c:pt>
                <c:pt idx="1486">
                  <c:v>25</c:v>
                </c:pt>
                <c:pt idx="1488">
                  <c:v>27</c:v>
                </c:pt>
                <c:pt idx="1500">
                  <c:v>29</c:v>
                </c:pt>
                <c:pt idx="1502">
                  <c:v>38</c:v>
                </c:pt>
                <c:pt idx="1506">
                  <c:v>29</c:v>
                </c:pt>
                <c:pt idx="1510">
                  <c:v>22</c:v>
                </c:pt>
                <c:pt idx="1514">
                  <c:v>42</c:v>
                </c:pt>
                <c:pt idx="1516">
                  <c:v>32</c:v>
                </c:pt>
                <c:pt idx="1518">
                  <c:v>22</c:v>
                </c:pt>
                <c:pt idx="1520">
                  <c:v>39</c:v>
                </c:pt>
                <c:pt idx="1524">
                  <c:v>18</c:v>
                </c:pt>
                <c:pt idx="1526">
                  <c:v>13</c:v>
                </c:pt>
                <c:pt idx="1528">
                  <c:v>14</c:v>
                </c:pt>
                <c:pt idx="1530">
                  <c:v>15</c:v>
                </c:pt>
                <c:pt idx="1532">
                  <c:v>26</c:v>
                </c:pt>
                <c:pt idx="1536">
                  <c:v>35</c:v>
                </c:pt>
                <c:pt idx="1538">
                  <c:v>19</c:v>
                </c:pt>
                <c:pt idx="1540">
                  <c:v>16</c:v>
                </c:pt>
                <c:pt idx="1542">
                  <c:v>25</c:v>
                </c:pt>
                <c:pt idx="1544">
                  <c:v>27</c:v>
                </c:pt>
                <c:pt idx="1546">
                  <c:v>12</c:v>
                </c:pt>
                <c:pt idx="1552">
                  <c:v>41</c:v>
                </c:pt>
                <c:pt idx="1560">
                  <c:v>44</c:v>
                </c:pt>
                <c:pt idx="1562">
                  <c:v>43</c:v>
                </c:pt>
                <c:pt idx="1564">
                  <c:v>17</c:v>
                </c:pt>
                <c:pt idx="1566">
                  <c:v>21</c:v>
                </c:pt>
                <c:pt idx="1568">
                  <c:v>17</c:v>
                </c:pt>
                <c:pt idx="1570">
                  <c:v>41</c:v>
                </c:pt>
                <c:pt idx="1572">
                  <c:v>47</c:v>
                </c:pt>
                <c:pt idx="1580">
                  <c:v>16</c:v>
                </c:pt>
                <c:pt idx="1581">
                  <c:v>2</c:v>
                </c:pt>
                <c:pt idx="1582">
                  <c:v>43</c:v>
                </c:pt>
                <c:pt idx="1584">
                  <c:v>19</c:v>
                </c:pt>
                <c:pt idx="1586">
                  <c:v>29</c:v>
                </c:pt>
                <c:pt idx="1588">
                  <c:v>23</c:v>
                </c:pt>
                <c:pt idx="1589">
                  <c:v>2</c:v>
                </c:pt>
                <c:pt idx="1590">
                  <c:v>10</c:v>
                </c:pt>
                <c:pt idx="1592">
                  <c:v>28</c:v>
                </c:pt>
                <c:pt idx="1594">
                  <c:v>21</c:v>
                </c:pt>
                <c:pt idx="1597">
                  <c:v>2</c:v>
                </c:pt>
                <c:pt idx="1598">
                  <c:v>8</c:v>
                </c:pt>
                <c:pt idx="1600">
                  <c:v>29</c:v>
                </c:pt>
                <c:pt idx="1602">
                  <c:v>47</c:v>
                </c:pt>
                <c:pt idx="1604">
                  <c:v>14</c:v>
                </c:pt>
                <c:pt idx="1605">
                  <c:v>2</c:v>
                </c:pt>
                <c:pt idx="1606">
                  <c:v>48</c:v>
                </c:pt>
                <c:pt idx="1608">
                  <c:v>30</c:v>
                </c:pt>
                <c:pt idx="1610">
                  <c:v>51</c:v>
                </c:pt>
                <c:pt idx="1611">
                  <c:v>2</c:v>
                </c:pt>
                <c:pt idx="1612">
                  <c:v>17</c:v>
                </c:pt>
                <c:pt idx="1614">
                  <c:v>30</c:v>
                </c:pt>
                <c:pt idx="1616">
                  <c:v>57</c:v>
                </c:pt>
                <c:pt idx="1618">
                  <c:v>21</c:v>
                </c:pt>
                <c:pt idx="1620">
                  <c:v>25</c:v>
                </c:pt>
                <c:pt idx="1622">
                  <c:v>36</c:v>
                </c:pt>
                <c:pt idx="1624">
                  <c:v>17</c:v>
                </c:pt>
                <c:pt idx="1625">
                  <c:v>10</c:v>
                </c:pt>
                <c:pt idx="1626">
                  <c:v>27</c:v>
                </c:pt>
                <c:pt idx="1628">
                  <c:v>27</c:v>
                </c:pt>
                <c:pt idx="1630">
                  <c:v>60</c:v>
                </c:pt>
                <c:pt idx="1632">
                  <c:v>28</c:v>
                </c:pt>
                <c:pt idx="1634">
                  <c:v>57</c:v>
                </c:pt>
                <c:pt idx="1636">
                  <c:v>17</c:v>
                </c:pt>
                <c:pt idx="1640">
                  <c:v>60</c:v>
                </c:pt>
                <c:pt idx="1642">
                  <c:v>60</c:v>
                </c:pt>
                <c:pt idx="1644">
                  <c:v>3</c:v>
                </c:pt>
                <c:pt idx="1646">
                  <c:v>50</c:v>
                </c:pt>
                <c:pt idx="1652">
                  <c:v>57</c:v>
                </c:pt>
                <c:pt idx="1656">
                  <c:v>49</c:v>
                </c:pt>
                <c:pt idx="1660">
                  <c:v>46</c:v>
                </c:pt>
                <c:pt idx="1662">
                  <c:v>65</c:v>
                </c:pt>
                <c:pt idx="1664">
                  <c:v>88</c:v>
                </c:pt>
                <c:pt idx="1666">
                  <c:v>60</c:v>
                </c:pt>
                <c:pt idx="1668">
                  <c:v>39</c:v>
                </c:pt>
                <c:pt idx="1670">
                  <c:v>38</c:v>
                </c:pt>
                <c:pt idx="1678">
                  <c:v>28</c:v>
                </c:pt>
                <c:pt idx="1680">
                  <c:v>63</c:v>
                </c:pt>
                <c:pt idx="1684">
                  <c:v>50</c:v>
                </c:pt>
                <c:pt idx="1686">
                  <c:v>24</c:v>
                </c:pt>
                <c:pt idx="1688">
                  <c:v>50</c:v>
                </c:pt>
                <c:pt idx="1690">
                  <c:v>25</c:v>
                </c:pt>
                <c:pt idx="1692">
                  <c:v>32</c:v>
                </c:pt>
                <c:pt idx="1694">
                  <c:v>4</c:v>
                </c:pt>
                <c:pt idx="1696">
                  <c:v>48</c:v>
                </c:pt>
                <c:pt idx="1698">
                  <c:v>49</c:v>
                </c:pt>
                <c:pt idx="1700">
                  <c:v>26</c:v>
                </c:pt>
                <c:pt idx="1702">
                  <c:v>12</c:v>
                </c:pt>
                <c:pt idx="1704">
                  <c:v>50</c:v>
                </c:pt>
                <c:pt idx="1705">
                  <c:v>2</c:v>
                </c:pt>
                <c:pt idx="1706">
                  <c:v>46</c:v>
                </c:pt>
                <c:pt idx="1708">
                  <c:v>36</c:v>
                </c:pt>
                <c:pt idx="1710">
                  <c:v>51</c:v>
                </c:pt>
                <c:pt idx="1712">
                  <c:v>32</c:v>
                </c:pt>
                <c:pt idx="1713">
                  <c:v>2</c:v>
                </c:pt>
                <c:pt idx="1716">
                  <c:v>43</c:v>
                </c:pt>
                <c:pt idx="1718">
                  <c:v>46</c:v>
                </c:pt>
                <c:pt idx="1720">
                  <c:v>61</c:v>
                </c:pt>
                <c:pt idx="1721">
                  <c:v>2</c:v>
                </c:pt>
                <c:pt idx="1722">
                  <c:v>64</c:v>
                </c:pt>
                <c:pt idx="1724">
                  <c:v>55</c:v>
                </c:pt>
                <c:pt idx="1726">
                  <c:v>34</c:v>
                </c:pt>
                <c:pt idx="1728">
                  <c:v>46</c:v>
                </c:pt>
                <c:pt idx="1729">
                  <c:v>2</c:v>
                </c:pt>
                <c:pt idx="1732">
                  <c:v>41</c:v>
                </c:pt>
                <c:pt idx="1734">
                  <c:v>43</c:v>
                </c:pt>
                <c:pt idx="1736">
                  <c:v>29</c:v>
                </c:pt>
                <c:pt idx="1737">
                  <c:v>2</c:v>
                </c:pt>
                <c:pt idx="1740">
                  <c:v>17</c:v>
                </c:pt>
                <c:pt idx="1742">
                  <c:v>64</c:v>
                </c:pt>
                <c:pt idx="1744">
                  <c:v>44</c:v>
                </c:pt>
                <c:pt idx="1745">
                  <c:v>2</c:v>
                </c:pt>
                <c:pt idx="1746">
                  <c:v>55</c:v>
                </c:pt>
                <c:pt idx="1748">
                  <c:v>65</c:v>
                </c:pt>
                <c:pt idx="1750">
                  <c:v>46</c:v>
                </c:pt>
                <c:pt idx="1752">
                  <c:v>50</c:v>
                </c:pt>
                <c:pt idx="1756">
                  <c:v>49</c:v>
                </c:pt>
                <c:pt idx="1758">
                  <c:v>54</c:v>
                </c:pt>
                <c:pt idx="1760">
                  <c:v>61</c:v>
                </c:pt>
                <c:pt idx="1762">
                  <c:v>46</c:v>
                </c:pt>
                <c:pt idx="1764">
                  <c:v>34</c:v>
                </c:pt>
                <c:pt idx="1766">
                  <c:v>20</c:v>
                </c:pt>
                <c:pt idx="1768">
                  <c:v>14</c:v>
                </c:pt>
                <c:pt idx="1770">
                  <c:v>54</c:v>
                </c:pt>
                <c:pt idx="1772">
                  <c:v>37</c:v>
                </c:pt>
                <c:pt idx="1774">
                  <c:v>40</c:v>
                </c:pt>
                <c:pt idx="1776">
                  <c:v>72</c:v>
                </c:pt>
                <c:pt idx="1778">
                  <c:v>80</c:v>
                </c:pt>
                <c:pt idx="1780">
                  <c:v>62</c:v>
                </c:pt>
                <c:pt idx="1782">
                  <c:v>20</c:v>
                </c:pt>
                <c:pt idx="1784">
                  <c:v>61</c:v>
                </c:pt>
                <c:pt idx="1786">
                  <c:v>47</c:v>
                </c:pt>
                <c:pt idx="1788">
                  <c:v>48</c:v>
                </c:pt>
                <c:pt idx="1790">
                  <c:v>75</c:v>
                </c:pt>
                <c:pt idx="1792">
                  <c:v>11</c:v>
                </c:pt>
                <c:pt idx="1793">
                  <c:v>10</c:v>
                </c:pt>
                <c:pt idx="1794">
                  <c:v>59</c:v>
                </c:pt>
                <c:pt idx="1795">
                  <c:v>12</c:v>
                </c:pt>
                <c:pt idx="1796">
                  <c:v>46</c:v>
                </c:pt>
                <c:pt idx="1798">
                  <c:v>57</c:v>
                </c:pt>
                <c:pt idx="1800">
                  <c:v>58</c:v>
                </c:pt>
                <c:pt idx="1802">
                  <c:v>10</c:v>
                </c:pt>
                <c:pt idx="1803">
                  <c:v>9</c:v>
                </c:pt>
                <c:pt idx="1807">
                  <c:v>15</c:v>
                </c:pt>
                <c:pt idx="1808">
                  <c:v>37</c:v>
                </c:pt>
                <c:pt idx="1809">
                  <c:v>13</c:v>
                </c:pt>
                <c:pt idx="1810">
                  <c:v>47</c:v>
                </c:pt>
                <c:pt idx="1812">
                  <c:v>64</c:v>
                </c:pt>
                <c:pt idx="1813">
                  <c:v>15</c:v>
                </c:pt>
                <c:pt idx="1814">
                  <c:v>58</c:v>
                </c:pt>
                <c:pt idx="1815">
                  <c:v>15</c:v>
                </c:pt>
                <c:pt idx="1816">
                  <c:v>42</c:v>
                </c:pt>
                <c:pt idx="1818">
                  <c:v>35</c:v>
                </c:pt>
                <c:pt idx="1819">
                  <c:v>5</c:v>
                </c:pt>
                <c:pt idx="1820">
                  <c:v>42</c:v>
                </c:pt>
                <c:pt idx="1821">
                  <c:v>5</c:v>
                </c:pt>
                <c:pt idx="1822">
                  <c:v>43</c:v>
                </c:pt>
                <c:pt idx="1823">
                  <c:v>15</c:v>
                </c:pt>
                <c:pt idx="1825">
                  <c:v>15</c:v>
                </c:pt>
                <c:pt idx="1826">
                  <c:v>40</c:v>
                </c:pt>
                <c:pt idx="1827">
                  <c:v>15</c:v>
                </c:pt>
                <c:pt idx="1828">
                  <c:v>10</c:v>
                </c:pt>
                <c:pt idx="1829">
                  <c:v>10</c:v>
                </c:pt>
                <c:pt idx="1832">
                  <c:v>10</c:v>
                </c:pt>
                <c:pt idx="1833">
                  <c:v>15</c:v>
                </c:pt>
                <c:pt idx="1834">
                  <c:v>56</c:v>
                </c:pt>
                <c:pt idx="1836">
                  <c:v>65</c:v>
                </c:pt>
                <c:pt idx="1837">
                  <c:v>25</c:v>
                </c:pt>
                <c:pt idx="1838">
                  <c:v>36</c:v>
                </c:pt>
                <c:pt idx="1839">
                  <c:v>20</c:v>
                </c:pt>
                <c:pt idx="1840">
                  <c:v>51</c:v>
                </c:pt>
                <c:pt idx="1842">
                  <c:v>10</c:v>
                </c:pt>
                <c:pt idx="1843">
                  <c:v>30</c:v>
                </c:pt>
                <c:pt idx="1844">
                  <c:v>8</c:v>
                </c:pt>
                <c:pt idx="1845">
                  <c:v>10</c:v>
                </c:pt>
                <c:pt idx="1846">
                  <c:v>35</c:v>
                </c:pt>
                <c:pt idx="1847">
                  <c:v>6</c:v>
                </c:pt>
                <c:pt idx="1848">
                  <c:v>8</c:v>
                </c:pt>
                <c:pt idx="1849">
                  <c:v>19</c:v>
                </c:pt>
                <c:pt idx="1850">
                  <c:v>28</c:v>
                </c:pt>
                <c:pt idx="1852">
                  <c:v>4</c:v>
                </c:pt>
                <c:pt idx="1854">
                  <c:v>52</c:v>
                </c:pt>
                <c:pt idx="1855">
                  <c:v>6</c:v>
                </c:pt>
                <c:pt idx="1856">
                  <c:v>57</c:v>
                </c:pt>
                <c:pt idx="1857">
                  <c:v>3</c:v>
                </c:pt>
                <c:pt idx="1858">
                  <c:v>38</c:v>
                </c:pt>
                <c:pt idx="1859">
                  <c:v>10</c:v>
                </c:pt>
                <c:pt idx="1860">
                  <c:v>31</c:v>
                </c:pt>
                <c:pt idx="1861">
                  <c:v>20</c:v>
                </c:pt>
                <c:pt idx="1862">
                  <c:v>61</c:v>
                </c:pt>
                <c:pt idx="1863">
                  <c:v>11</c:v>
                </c:pt>
                <c:pt idx="1864">
                  <c:v>36</c:v>
                </c:pt>
                <c:pt idx="1865">
                  <c:v>30</c:v>
                </c:pt>
                <c:pt idx="1866">
                  <c:v>75</c:v>
                </c:pt>
                <c:pt idx="1867">
                  <c:v>5</c:v>
                </c:pt>
                <c:pt idx="1868">
                  <c:v>33</c:v>
                </c:pt>
                <c:pt idx="1869">
                  <c:v>12</c:v>
                </c:pt>
                <c:pt idx="1871">
                  <c:v>12</c:v>
                </c:pt>
                <c:pt idx="1872">
                  <c:v>59</c:v>
                </c:pt>
                <c:pt idx="1873">
                  <c:v>8</c:v>
                </c:pt>
                <c:pt idx="1874">
                  <c:v>54</c:v>
                </c:pt>
                <c:pt idx="1875">
                  <c:v>10</c:v>
                </c:pt>
                <c:pt idx="1876">
                  <c:v>67</c:v>
                </c:pt>
                <c:pt idx="1878">
                  <c:v>43</c:v>
                </c:pt>
                <c:pt idx="1879">
                  <c:v>12</c:v>
                </c:pt>
                <c:pt idx="1880">
                  <c:v>30</c:v>
                </c:pt>
                <c:pt idx="1881">
                  <c:v>20</c:v>
                </c:pt>
                <c:pt idx="1882">
                  <c:v>29</c:v>
                </c:pt>
                <c:pt idx="1883">
                  <c:v>10</c:v>
                </c:pt>
                <c:pt idx="1884">
                  <c:v>43</c:v>
                </c:pt>
                <c:pt idx="1885">
                  <c:v>30</c:v>
                </c:pt>
                <c:pt idx="1887">
                  <c:v>10</c:v>
                </c:pt>
                <c:pt idx="1888">
                  <c:v>22</c:v>
                </c:pt>
                <c:pt idx="1889">
                  <c:v>67</c:v>
                </c:pt>
                <c:pt idx="1891">
                  <c:v>40</c:v>
                </c:pt>
                <c:pt idx="1893">
                  <c:v>21</c:v>
                </c:pt>
                <c:pt idx="1895">
                  <c:v>13</c:v>
                </c:pt>
                <c:pt idx="1897">
                  <c:v>24</c:v>
                </c:pt>
                <c:pt idx="1898">
                  <c:v>35</c:v>
                </c:pt>
                <c:pt idx="1899">
                  <c:v>15</c:v>
                </c:pt>
                <c:pt idx="1900">
                  <c:v>51</c:v>
                </c:pt>
                <c:pt idx="1902">
                  <c:v>17</c:v>
                </c:pt>
                <c:pt idx="1903">
                  <c:v>25</c:v>
                </c:pt>
                <c:pt idx="1904">
                  <c:v>44</c:v>
                </c:pt>
                <c:pt idx="1905">
                  <c:v>40</c:v>
                </c:pt>
                <c:pt idx="1906">
                  <c:v>44</c:v>
                </c:pt>
                <c:pt idx="1907">
                  <c:v>25</c:v>
                </c:pt>
                <c:pt idx="1908">
                  <c:v>32</c:v>
                </c:pt>
                <c:pt idx="1909">
                  <c:v>40</c:v>
                </c:pt>
                <c:pt idx="1910">
                  <c:v>39</c:v>
                </c:pt>
                <c:pt idx="1911">
                  <c:v>6</c:v>
                </c:pt>
                <c:pt idx="1912">
                  <c:v>64</c:v>
                </c:pt>
                <c:pt idx="1914">
                  <c:v>30</c:v>
                </c:pt>
                <c:pt idx="1915">
                  <c:v>42</c:v>
                </c:pt>
                <c:pt idx="1916">
                  <c:v>36</c:v>
                </c:pt>
                <c:pt idx="1917">
                  <c:v>11</c:v>
                </c:pt>
                <c:pt idx="1918">
                  <c:v>49</c:v>
                </c:pt>
                <c:pt idx="1920">
                  <c:v>46</c:v>
                </c:pt>
                <c:pt idx="1922">
                  <c:v>46</c:v>
                </c:pt>
                <c:pt idx="1923">
                  <c:v>10</c:v>
                </c:pt>
                <c:pt idx="1924">
                  <c:v>70</c:v>
                </c:pt>
                <c:pt idx="1934">
                  <c:v>54</c:v>
                </c:pt>
                <c:pt idx="1937">
                  <c:v>5</c:v>
                </c:pt>
                <c:pt idx="1938">
                  <c:v>78</c:v>
                </c:pt>
                <c:pt idx="1940">
                  <c:v>56</c:v>
                </c:pt>
                <c:pt idx="1941">
                  <c:v>24</c:v>
                </c:pt>
                <c:pt idx="1942">
                  <c:v>30</c:v>
                </c:pt>
                <c:pt idx="1943">
                  <c:v>25</c:v>
                </c:pt>
                <c:pt idx="1944">
                  <c:v>47</c:v>
                </c:pt>
                <c:pt idx="1946">
                  <c:v>54</c:v>
                </c:pt>
                <c:pt idx="1948">
                  <c:v>36</c:v>
                </c:pt>
                <c:pt idx="1949">
                  <c:v>29</c:v>
                </c:pt>
                <c:pt idx="1950">
                  <c:v>54</c:v>
                </c:pt>
                <c:pt idx="1951">
                  <c:v>15</c:v>
                </c:pt>
                <c:pt idx="1952">
                  <c:v>35</c:v>
                </c:pt>
                <c:pt idx="1955">
                  <c:v>8</c:v>
                </c:pt>
                <c:pt idx="1958">
                  <c:v>57</c:v>
                </c:pt>
                <c:pt idx="1959">
                  <c:v>30</c:v>
                </c:pt>
                <c:pt idx="1960">
                  <c:v>55</c:v>
                </c:pt>
                <c:pt idx="1961">
                  <c:v>30</c:v>
                </c:pt>
                <c:pt idx="1962">
                  <c:v>38</c:v>
                </c:pt>
                <c:pt idx="1964">
                  <c:v>59</c:v>
                </c:pt>
                <c:pt idx="1965">
                  <c:v>25</c:v>
                </c:pt>
                <c:pt idx="1966">
                  <c:v>54</c:v>
                </c:pt>
                <c:pt idx="1967">
                  <c:v>20</c:v>
                </c:pt>
                <c:pt idx="1968">
                  <c:v>56</c:v>
                </c:pt>
                <c:pt idx="1969">
                  <c:v>45</c:v>
                </c:pt>
                <c:pt idx="1970">
                  <c:v>47</c:v>
                </c:pt>
                <c:pt idx="1971">
                  <c:v>30</c:v>
                </c:pt>
                <c:pt idx="1972">
                  <c:v>54</c:v>
                </c:pt>
                <c:pt idx="1973">
                  <c:v>22</c:v>
                </c:pt>
                <c:pt idx="1974">
                  <c:v>44</c:v>
                </c:pt>
                <c:pt idx="1975">
                  <c:v>10</c:v>
                </c:pt>
                <c:pt idx="1976">
                  <c:v>39</c:v>
                </c:pt>
                <c:pt idx="1977">
                  <c:v>10</c:v>
                </c:pt>
                <c:pt idx="1980">
                  <c:v>51</c:v>
                </c:pt>
                <c:pt idx="1982">
                  <c:v>61</c:v>
                </c:pt>
                <c:pt idx="1983">
                  <c:v>66</c:v>
                </c:pt>
                <c:pt idx="1984">
                  <c:v>48</c:v>
                </c:pt>
                <c:pt idx="1985">
                  <c:v>10</c:v>
                </c:pt>
                <c:pt idx="1986">
                  <c:v>39</c:v>
                </c:pt>
                <c:pt idx="1987">
                  <c:v>1</c:v>
                </c:pt>
                <c:pt idx="1989">
                  <c:v>40</c:v>
                </c:pt>
                <c:pt idx="1995">
                  <c:v>10</c:v>
                </c:pt>
                <c:pt idx="1996">
                  <c:v>61</c:v>
                </c:pt>
                <c:pt idx="1997">
                  <c:v>25</c:v>
                </c:pt>
                <c:pt idx="1999">
                  <c:v>45</c:v>
                </c:pt>
                <c:pt idx="2000">
                  <c:v>52</c:v>
                </c:pt>
                <c:pt idx="2001">
                  <c:v>45</c:v>
                </c:pt>
                <c:pt idx="2002">
                  <c:v>56</c:v>
                </c:pt>
                <c:pt idx="2003">
                  <c:v>50</c:v>
                </c:pt>
                <c:pt idx="2004">
                  <c:v>58</c:v>
                </c:pt>
                <c:pt idx="2005">
                  <c:v>50</c:v>
                </c:pt>
                <c:pt idx="2006">
                  <c:v>53</c:v>
                </c:pt>
                <c:pt idx="2008">
                  <c:v>40</c:v>
                </c:pt>
                <c:pt idx="2009">
                  <c:v>20</c:v>
                </c:pt>
                <c:pt idx="2010">
                  <c:v>63</c:v>
                </c:pt>
                <c:pt idx="2012">
                  <c:v>76</c:v>
                </c:pt>
                <c:pt idx="2014">
                  <c:v>49</c:v>
                </c:pt>
                <c:pt idx="2015">
                  <c:v>7</c:v>
                </c:pt>
                <c:pt idx="2016">
                  <c:v>64</c:v>
                </c:pt>
                <c:pt idx="2018">
                  <c:v>11</c:v>
                </c:pt>
                <c:pt idx="2020">
                  <c:v>74</c:v>
                </c:pt>
                <c:pt idx="2021">
                  <c:v>20</c:v>
                </c:pt>
                <c:pt idx="2022">
                  <c:v>63</c:v>
                </c:pt>
                <c:pt idx="2023">
                  <c:v>20</c:v>
                </c:pt>
                <c:pt idx="2028">
                  <c:v>79</c:v>
                </c:pt>
                <c:pt idx="2030">
                  <c:v>68</c:v>
                </c:pt>
                <c:pt idx="2031">
                  <c:v>20</c:v>
                </c:pt>
                <c:pt idx="2032">
                  <c:v>58</c:v>
                </c:pt>
                <c:pt idx="2033">
                  <c:v>10</c:v>
                </c:pt>
                <c:pt idx="2034">
                  <c:v>70</c:v>
                </c:pt>
                <c:pt idx="2036">
                  <c:v>61</c:v>
                </c:pt>
                <c:pt idx="2037">
                  <c:v>20</c:v>
                </c:pt>
                <c:pt idx="2038">
                  <c:v>85</c:v>
                </c:pt>
                <c:pt idx="2040">
                  <c:v>62</c:v>
                </c:pt>
                <c:pt idx="2042">
                  <c:v>39</c:v>
                </c:pt>
                <c:pt idx="2046">
                  <c:v>54</c:v>
                </c:pt>
                <c:pt idx="2048">
                  <c:v>72</c:v>
                </c:pt>
                <c:pt idx="2052">
                  <c:v>8</c:v>
                </c:pt>
                <c:pt idx="2054">
                  <c:v>54</c:v>
                </c:pt>
                <c:pt idx="2056">
                  <c:v>81</c:v>
                </c:pt>
                <c:pt idx="2058">
                  <c:v>67</c:v>
                </c:pt>
                <c:pt idx="2059">
                  <c:v>24</c:v>
                </c:pt>
                <c:pt idx="2064">
                  <c:v>82</c:v>
                </c:pt>
                <c:pt idx="2065">
                  <c:v>55</c:v>
                </c:pt>
                <c:pt idx="2066">
                  <c:v>37</c:v>
                </c:pt>
                <c:pt idx="2067">
                  <c:v>36</c:v>
                </c:pt>
                <c:pt idx="2068">
                  <c:v>65</c:v>
                </c:pt>
                <c:pt idx="2070">
                  <c:v>100</c:v>
                </c:pt>
                <c:pt idx="2072">
                  <c:v>88</c:v>
                </c:pt>
                <c:pt idx="2073">
                  <c:v>14</c:v>
                </c:pt>
                <c:pt idx="2074">
                  <c:v>80</c:v>
                </c:pt>
                <c:pt idx="2076">
                  <c:v>82</c:v>
                </c:pt>
                <c:pt idx="2078">
                  <c:v>64</c:v>
                </c:pt>
                <c:pt idx="2080">
                  <c:v>78</c:v>
                </c:pt>
                <c:pt idx="2082">
                  <c:v>71</c:v>
                </c:pt>
                <c:pt idx="2083">
                  <c:v>31</c:v>
                </c:pt>
                <c:pt idx="2084">
                  <c:v>85</c:v>
                </c:pt>
                <c:pt idx="2088">
                  <c:v>109</c:v>
                </c:pt>
                <c:pt idx="2089">
                  <c:v>21</c:v>
                </c:pt>
                <c:pt idx="2090">
                  <c:v>19</c:v>
                </c:pt>
                <c:pt idx="2092">
                  <c:v>67</c:v>
                </c:pt>
                <c:pt idx="2094">
                  <c:v>90</c:v>
                </c:pt>
                <c:pt idx="2102">
                  <c:v>57</c:v>
                </c:pt>
                <c:pt idx="2103">
                  <c:v>30</c:v>
                </c:pt>
                <c:pt idx="2107">
                  <c:v>18</c:v>
                </c:pt>
                <c:pt idx="2108">
                  <c:v>82</c:v>
                </c:pt>
                <c:pt idx="2112">
                  <c:v>100</c:v>
                </c:pt>
                <c:pt idx="2114">
                  <c:v>125</c:v>
                </c:pt>
                <c:pt idx="2118">
                  <c:v>82</c:v>
                </c:pt>
                <c:pt idx="2120">
                  <c:v>64</c:v>
                </c:pt>
                <c:pt idx="2122">
                  <c:v>96</c:v>
                </c:pt>
                <c:pt idx="2124">
                  <c:v>13</c:v>
                </c:pt>
                <c:pt idx="2126">
                  <c:v>106</c:v>
                </c:pt>
                <c:pt idx="2128">
                  <c:v>98</c:v>
                </c:pt>
                <c:pt idx="2129">
                  <c:v>47</c:v>
                </c:pt>
                <c:pt idx="2130">
                  <c:v>71</c:v>
                </c:pt>
                <c:pt idx="2131">
                  <c:v>39</c:v>
                </c:pt>
                <c:pt idx="2132">
                  <c:v>85</c:v>
                </c:pt>
                <c:pt idx="2134">
                  <c:v>81</c:v>
                </c:pt>
                <c:pt idx="2136">
                  <c:v>89</c:v>
                </c:pt>
                <c:pt idx="2137">
                  <c:v>4</c:v>
                </c:pt>
                <c:pt idx="2138">
                  <c:v>11</c:v>
                </c:pt>
                <c:pt idx="2139">
                  <c:v>3</c:v>
                </c:pt>
                <c:pt idx="2140">
                  <c:v>78</c:v>
                </c:pt>
                <c:pt idx="2142">
                  <c:v>101</c:v>
                </c:pt>
                <c:pt idx="2144">
                  <c:v>84</c:v>
                </c:pt>
                <c:pt idx="2146">
                  <c:v>60</c:v>
                </c:pt>
                <c:pt idx="2147">
                  <c:v>30</c:v>
                </c:pt>
                <c:pt idx="2150">
                  <c:v>72</c:v>
                </c:pt>
                <c:pt idx="2153">
                  <c:v>85</c:v>
                </c:pt>
                <c:pt idx="2154">
                  <c:v>89</c:v>
                </c:pt>
                <c:pt idx="2156">
                  <c:v>77</c:v>
                </c:pt>
                <c:pt idx="2162">
                  <c:v>90</c:v>
                </c:pt>
                <c:pt idx="2164">
                  <c:v>1</c:v>
                </c:pt>
                <c:pt idx="2166">
                  <c:v>112</c:v>
                </c:pt>
                <c:pt idx="2168">
                  <c:v>56</c:v>
                </c:pt>
                <c:pt idx="2174">
                  <c:v>32</c:v>
                </c:pt>
                <c:pt idx="2176">
                  <c:v>4</c:v>
                </c:pt>
                <c:pt idx="2177">
                  <c:v>3</c:v>
                </c:pt>
                <c:pt idx="2178">
                  <c:v>99</c:v>
                </c:pt>
                <c:pt idx="2179">
                  <c:v>11</c:v>
                </c:pt>
                <c:pt idx="2180">
                  <c:v>7</c:v>
                </c:pt>
                <c:pt idx="2183">
                  <c:v>12</c:v>
                </c:pt>
                <c:pt idx="2185">
                  <c:v>11</c:v>
                </c:pt>
                <c:pt idx="2186">
                  <c:v>49</c:v>
                </c:pt>
                <c:pt idx="2188">
                  <c:v>114</c:v>
                </c:pt>
                <c:pt idx="2189">
                  <c:v>8</c:v>
                </c:pt>
                <c:pt idx="2190">
                  <c:v>36</c:v>
                </c:pt>
                <c:pt idx="2192">
                  <c:v>106</c:v>
                </c:pt>
                <c:pt idx="2194">
                  <c:v>106</c:v>
                </c:pt>
                <c:pt idx="2195">
                  <c:v>17</c:v>
                </c:pt>
                <c:pt idx="2196">
                  <c:v>71</c:v>
                </c:pt>
                <c:pt idx="2198">
                  <c:v>92</c:v>
                </c:pt>
                <c:pt idx="2200">
                  <c:v>6</c:v>
                </c:pt>
                <c:pt idx="2202">
                  <c:v>74</c:v>
                </c:pt>
                <c:pt idx="2204">
                  <c:v>97</c:v>
                </c:pt>
                <c:pt idx="2206">
                  <c:v>40</c:v>
                </c:pt>
                <c:pt idx="2208">
                  <c:v>84</c:v>
                </c:pt>
                <c:pt idx="2214">
                  <c:v>62</c:v>
                </c:pt>
                <c:pt idx="2218">
                  <c:v>20</c:v>
                </c:pt>
                <c:pt idx="2220">
                  <c:v>12</c:v>
                </c:pt>
                <c:pt idx="2222">
                  <c:v>125</c:v>
                </c:pt>
                <c:pt idx="2226">
                  <c:v>33</c:v>
                </c:pt>
                <c:pt idx="2228">
                  <c:v>92</c:v>
                </c:pt>
                <c:pt idx="2230">
                  <c:v>99</c:v>
                </c:pt>
                <c:pt idx="2236">
                  <c:v>80</c:v>
                </c:pt>
                <c:pt idx="2238">
                  <c:v>86</c:v>
                </c:pt>
                <c:pt idx="2246">
                  <c:v>8</c:v>
                </c:pt>
                <c:pt idx="2248">
                  <c:v>12</c:v>
                </c:pt>
                <c:pt idx="2250">
                  <c:v>103</c:v>
                </c:pt>
                <c:pt idx="2252">
                  <c:v>59</c:v>
                </c:pt>
                <c:pt idx="2256">
                  <c:v>14</c:v>
                </c:pt>
                <c:pt idx="2258">
                  <c:v>166</c:v>
                </c:pt>
                <c:pt idx="2260">
                  <c:v>94</c:v>
                </c:pt>
                <c:pt idx="2262">
                  <c:v>80</c:v>
                </c:pt>
                <c:pt idx="2264">
                  <c:v>125</c:v>
                </c:pt>
                <c:pt idx="2266">
                  <c:v>76</c:v>
                </c:pt>
                <c:pt idx="2270">
                  <c:v>121</c:v>
                </c:pt>
                <c:pt idx="2272">
                  <c:v>81</c:v>
                </c:pt>
                <c:pt idx="2276">
                  <c:v>93</c:v>
                </c:pt>
                <c:pt idx="2280">
                  <c:v>99</c:v>
                </c:pt>
                <c:pt idx="2282">
                  <c:v>117</c:v>
                </c:pt>
                <c:pt idx="2284">
                  <c:v>110</c:v>
                </c:pt>
                <c:pt idx="2287">
                  <c:v>1</c:v>
                </c:pt>
                <c:pt idx="2289">
                  <c:v>24</c:v>
                </c:pt>
                <c:pt idx="2290">
                  <c:v>6</c:v>
                </c:pt>
                <c:pt idx="2292">
                  <c:v>47</c:v>
                </c:pt>
                <c:pt idx="2294">
                  <c:v>106</c:v>
                </c:pt>
                <c:pt idx="2296">
                  <c:v>117</c:v>
                </c:pt>
                <c:pt idx="2298">
                  <c:v>118</c:v>
                </c:pt>
                <c:pt idx="2300">
                  <c:v>86</c:v>
                </c:pt>
                <c:pt idx="2301">
                  <c:v>18</c:v>
                </c:pt>
                <c:pt idx="2302">
                  <c:v>101</c:v>
                </c:pt>
                <c:pt idx="2303">
                  <c:v>24</c:v>
                </c:pt>
                <c:pt idx="2304">
                  <c:v>84</c:v>
                </c:pt>
                <c:pt idx="2306">
                  <c:v>89</c:v>
                </c:pt>
                <c:pt idx="2308">
                  <c:v>79</c:v>
                </c:pt>
                <c:pt idx="2309">
                  <c:v>16</c:v>
                </c:pt>
                <c:pt idx="2310">
                  <c:v>102</c:v>
                </c:pt>
                <c:pt idx="2312">
                  <c:v>86</c:v>
                </c:pt>
                <c:pt idx="2313">
                  <c:v>16</c:v>
                </c:pt>
                <c:pt idx="2314">
                  <c:v>98</c:v>
                </c:pt>
                <c:pt idx="2315">
                  <c:v>24</c:v>
                </c:pt>
                <c:pt idx="2316">
                  <c:v>70</c:v>
                </c:pt>
                <c:pt idx="2318">
                  <c:v>108</c:v>
                </c:pt>
                <c:pt idx="2320">
                  <c:v>83</c:v>
                </c:pt>
                <c:pt idx="2322">
                  <c:v>132</c:v>
                </c:pt>
                <c:pt idx="2323">
                  <c:v>48</c:v>
                </c:pt>
                <c:pt idx="2324">
                  <c:v>93</c:v>
                </c:pt>
                <c:pt idx="2326">
                  <c:v>109</c:v>
                </c:pt>
                <c:pt idx="2328">
                  <c:v>112</c:v>
                </c:pt>
                <c:pt idx="2330">
                  <c:v>108</c:v>
                </c:pt>
                <c:pt idx="2332">
                  <c:v>72</c:v>
                </c:pt>
                <c:pt idx="2333">
                  <c:v>36</c:v>
                </c:pt>
                <c:pt idx="2334">
                  <c:v>108</c:v>
                </c:pt>
                <c:pt idx="2335">
                  <c:v>68</c:v>
                </c:pt>
                <c:pt idx="2336">
                  <c:v>90</c:v>
                </c:pt>
                <c:pt idx="2337">
                  <c:v>20</c:v>
                </c:pt>
                <c:pt idx="2338">
                  <c:v>114</c:v>
                </c:pt>
                <c:pt idx="2339">
                  <c:v>4</c:v>
                </c:pt>
                <c:pt idx="2340">
                  <c:v>109</c:v>
                </c:pt>
                <c:pt idx="2341">
                  <c:v>24</c:v>
                </c:pt>
                <c:pt idx="2342">
                  <c:v>126</c:v>
                </c:pt>
                <c:pt idx="2344">
                  <c:v>108</c:v>
                </c:pt>
                <c:pt idx="2346">
                  <c:v>81</c:v>
                </c:pt>
                <c:pt idx="2348">
                  <c:v>100</c:v>
                </c:pt>
                <c:pt idx="2350">
                  <c:v>34</c:v>
                </c:pt>
                <c:pt idx="2351">
                  <c:v>12</c:v>
                </c:pt>
                <c:pt idx="2352">
                  <c:v>81</c:v>
                </c:pt>
                <c:pt idx="2353">
                  <c:v>18</c:v>
                </c:pt>
                <c:pt idx="2354">
                  <c:v>157</c:v>
                </c:pt>
                <c:pt idx="2355">
                  <c:v>32</c:v>
                </c:pt>
                <c:pt idx="2356">
                  <c:v>70</c:v>
                </c:pt>
                <c:pt idx="2358">
                  <c:v>107</c:v>
                </c:pt>
                <c:pt idx="2359">
                  <c:v>24</c:v>
                </c:pt>
                <c:pt idx="2360">
                  <c:v>77</c:v>
                </c:pt>
                <c:pt idx="2361">
                  <c:v>28</c:v>
                </c:pt>
                <c:pt idx="2362">
                  <c:v>8</c:v>
                </c:pt>
                <c:pt idx="2364">
                  <c:v>92</c:v>
                </c:pt>
                <c:pt idx="2365">
                  <c:v>8</c:v>
                </c:pt>
                <c:pt idx="2366">
                  <c:v>99</c:v>
                </c:pt>
                <c:pt idx="2370">
                  <c:v>61</c:v>
                </c:pt>
                <c:pt idx="2372">
                  <c:v>96</c:v>
                </c:pt>
                <c:pt idx="2373">
                  <c:v>8</c:v>
                </c:pt>
                <c:pt idx="2378">
                  <c:v>114</c:v>
                </c:pt>
                <c:pt idx="2379">
                  <c:v>8</c:v>
                </c:pt>
                <c:pt idx="2380">
                  <c:v>108</c:v>
                </c:pt>
                <c:pt idx="2381">
                  <c:v>8</c:v>
                </c:pt>
                <c:pt idx="2382">
                  <c:v>108</c:v>
                </c:pt>
                <c:pt idx="2390">
                  <c:v>124</c:v>
                </c:pt>
                <c:pt idx="2392">
                  <c:v>113</c:v>
                </c:pt>
                <c:pt idx="2393">
                  <c:v>6</c:v>
                </c:pt>
                <c:pt idx="2394">
                  <c:v>122</c:v>
                </c:pt>
                <c:pt idx="2395">
                  <c:v>8</c:v>
                </c:pt>
                <c:pt idx="2396">
                  <c:v>115</c:v>
                </c:pt>
                <c:pt idx="2398">
                  <c:v>100</c:v>
                </c:pt>
                <c:pt idx="2400">
                  <c:v>127</c:v>
                </c:pt>
                <c:pt idx="2402">
                  <c:v>88</c:v>
                </c:pt>
                <c:pt idx="2404">
                  <c:v>118</c:v>
                </c:pt>
                <c:pt idx="2406">
                  <c:v>99</c:v>
                </c:pt>
                <c:pt idx="2408">
                  <c:v>104</c:v>
                </c:pt>
                <c:pt idx="2409">
                  <c:v>20</c:v>
                </c:pt>
                <c:pt idx="2410">
                  <c:v>93</c:v>
                </c:pt>
                <c:pt idx="2412">
                  <c:v>122</c:v>
                </c:pt>
                <c:pt idx="2414">
                  <c:v>112</c:v>
                </c:pt>
                <c:pt idx="2416">
                  <c:v>123</c:v>
                </c:pt>
                <c:pt idx="2417">
                  <c:v>16</c:v>
                </c:pt>
                <c:pt idx="2418">
                  <c:v>52</c:v>
                </c:pt>
                <c:pt idx="2420">
                  <c:v>138</c:v>
                </c:pt>
                <c:pt idx="2422">
                  <c:v>125</c:v>
                </c:pt>
                <c:pt idx="2423">
                  <c:v>32</c:v>
                </c:pt>
                <c:pt idx="2424">
                  <c:v>112</c:v>
                </c:pt>
                <c:pt idx="2426">
                  <c:v>111</c:v>
                </c:pt>
                <c:pt idx="2439">
                  <c:v>126</c:v>
                </c:pt>
              </c:numCache>
            </c:numRef>
          </c:val>
        </c:ser>
        <c:ser>
          <c:idx val="3"/>
          <c:order val="3"/>
          <c:tx>
            <c:strRef>
              <c:f>TtlByDay!$E$3:$E$4</c:f>
              <c:strCache>
                <c:ptCount val="1"/>
                <c:pt idx="0">
                  <c:v>(blank)</c:v>
                </c:pt>
              </c:strCache>
            </c:strRef>
          </c:tx>
          <c:spPr>
            <a:solidFill>
              <a:srgbClr val="CCFFFF"/>
            </a:solidFill>
            <a:ln w="12700">
              <a:solidFill>
                <a:srgbClr val="000000"/>
              </a:solidFill>
              <a:prstDash val="solid"/>
            </a:ln>
          </c:spPr>
          <c:invertIfNegative val="0"/>
          <c:cat>
            <c:strRef>
              <c:f>TtlByDay!$A$5:$A$2445</c:f>
              <c:strCache>
                <c:ptCount val="2440"/>
                <c:pt idx="0">
                  <c:v>1942.01.01.</c:v>
                </c:pt>
                <c:pt idx="1">
                  <c:v>1942.01.01/02.</c:v>
                </c:pt>
                <c:pt idx="2">
                  <c:v>1942.01.02.</c:v>
                </c:pt>
                <c:pt idx="3">
                  <c:v>1942.01.02/03.</c:v>
                </c:pt>
                <c:pt idx="4">
                  <c:v>1942.01.03.</c:v>
                </c:pt>
                <c:pt idx="5">
                  <c:v>1942.01.03/04.</c:v>
                </c:pt>
                <c:pt idx="6">
                  <c:v>1942.01.04.</c:v>
                </c:pt>
                <c:pt idx="7">
                  <c:v>1942.01.04/05.</c:v>
                </c:pt>
                <c:pt idx="8">
                  <c:v>1942.01.05.</c:v>
                </c:pt>
                <c:pt idx="9">
                  <c:v>1942.01.05/06.</c:v>
                </c:pt>
                <c:pt idx="10">
                  <c:v>1942.01.06.</c:v>
                </c:pt>
                <c:pt idx="11">
                  <c:v>1942.01.06/07.</c:v>
                </c:pt>
                <c:pt idx="12">
                  <c:v>1942.01.07.</c:v>
                </c:pt>
                <c:pt idx="13">
                  <c:v>1942.01.07/08.</c:v>
                </c:pt>
                <c:pt idx="14">
                  <c:v>1942.01.08.</c:v>
                </c:pt>
                <c:pt idx="15">
                  <c:v>1942.01.08/09.</c:v>
                </c:pt>
                <c:pt idx="16">
                  <c:v>1942.01.09.</c:v>
                </c:pt>
                <c:pt idx="17">
                  <c:v>1942.01.09/10.</c:v>
                </c:pt>
                <c:pt idx="18">
                  <c:v>1942.01.10.</c:v>
                </c:pt>
                <c:pt idx="19">
                  <c:v>1942.01.10/11.</c:v>
                </c:pt>
                <c:pt idx="20">
                  <c:v>1942.01.11.</c:v>
                </c:pt>
                <c:pt idx="21">
                  <c:v>1942.01.11/12.</c:v>
                </c:pt>
                <c:pt idx="22">
                  <c:v>1942.01.12.</c:v>
                </c:pt>
                <c:pt idx="23">
                  <c:v>1942.01.12/13.</c:v>
                </c:pt>
                <c:pt idx="24">
                  <c:v>1942.01.13.</c:v>
                </c:pt>
                <c:pt idx="25">
                  <c:v>1942.01.13/14.</c:v>
                </c:pt>
                <c:pt idx="26">
                  <c:v>1942.01.14.</c:v>
                </c:pt>
                <c:pt idx="27">
                  <c:v>1942.01.14/15.</c:v>
                </c:pt>
                <c:pt idx="28">
                  <c:v>1942.01.15.</c:v>
                </c:pt>
                <c:pt idx="29">
                  <c:v>1942.01.15/16.</c:v>
                </c:pt>
                <c:pt idx="30">
                  <c:v>1942.01.16.</c:v>
                </c:pt>
                <c:pt idx="31">
                  <c:v>1942.01.16/17.</c:v>
                </c:pt>
                <c:pt idx="32">
                  <c:v>1942.01.17.</c:v>
                </c:pt>
                <c:pt idx="33">
                  <c:v>1942.01.17/18.</c:v>
                </c:pt>
                <c:pt idx="34">
                  <c:v>1942.01.18.</c:v>
                </c:pt>
                <c:pt idx="35">
                  <c:v>1942.01.18/19.</c:v>
                </c:pt>
                <c:pt idx="36">
                  <c:v>1942.01.19.</c:v>
                </c:pt>
                <c:pt idx="37">
                  <c:v>1942.01.19/20.</c:v>
                </c:pt>
                <c:pt idx="38">
                  <c:v>1942.01.20.</c:v>
                </c:pt>
                <c:pt idx="39">
                  <c:v>1942.01.20/21.</c:v>
                </c:pt>
                <c:pt idx="40">
                  <c:v>1942.01.21.</c:v>
                </c:pt>
                <c:pt idx="41">
                  <c:v>1942.01.21/22.</c:v>
                </c:pt>
                <c:pt idx="42">
                  <c:v>1942.01.22.</c:v>
                </c:pt>
                <c:pt idx="43">
                  <c:v>1942.01.22/23.</c:v>
                </c:pt>
                <c:pt idx="44">
                  <c:v>1942.01.23.</c:v>
                </c:pt>
                <c:pt idx="45">
                  <c:v>1942.01.23/24.</c:v>
                </c:pt>
                <c:pt idx="46">
                  <c:v>1942.01.24.</c:v>
                </c:pt>
                <c:pt idx="47">
                  <c:v>1942.01.24/25.</c:v>
                </c:pt>
                <c:pt idx="48">
                  <c:v>1942.01.25.</c:v>
                </c:pt>
                <c:pt idx="49">
                  <c:v>1942.01.25/26.</c:v>
                </c:pt>
                <c:pt idx="50">
                  <c:v>1942.01.26.</c:v>
                </c:pt>
                <c:pt idx="51">
                  <c:v>1942.01.26/27.</c:v>
                </c:pt>
                <c:pt idx="52">
                  <c:v>1942.01.27.</c:v>
                </c:pt>
                <c:pt idx="53">
                  <c:v>1942.01.27/28.</c:v>
                </c:pt>
                <c:pt idx="54">
                  <c:v>1942.01.28.</c:v>
                </c:pt>
                <c:pt idx="55">
                  <c:v>1942.01.28/29.</c:v>
                </c:pt>
                <c:pt idx="56">
                  <c:v>1942.01.29.</c:v>
                </c:pt>
                <c:pt idx="57">
                  <c:v>1942.01.29/30.</c:v>
                </c:pt>
                <c:pt idx="58">
                  <c:v>1942.01.30.</c:v>
                </c:pt>
                <c:pt idx="59">
                  <c:v>1942.01.30/31.</c:v>
                </c:pt>
                <c:pt idx="60">
                  <c:v>1942.01.31.</c:v>
                </c:pt>
                <c:pt idx="61">
                  <c:v>1942.01.31/01.</c:v>
                </c:pt>
                <c:pt idx="62">
                  <c:v>1942.02.01.</c:v>
                </c:pt>
                <c:pt idx="63">
                  <c:v>1942.02.01/02.</c:v>
                </c:pt>
                <c:pt idx="64">
                  <c:v>1942.02.02.</c:v>
                </c:pt>
                <c:pt idx="65">
                  <c:v>1942.02.02/03.</c:v>
                </c:pt>
                <c:pt idx="66">
                  <c:v>1942.02.03.</c:v>
                </c:pt>
                <c:pt idx="67">
                  <c:v>1942.02.03/04.</c:v>
                </c:pt>
                <c:pt idx="68">
                  <c:v>1942.02.04.</c:v>
                </c:pt>
                <c:pt idx="69">
                  <c:v>1942.02.04/05.</c:v>
                </c:pt>
                <c:pt idx="70">
                  <c:v>1942.02.05.</c:v>
                </c:pt>
                <c:pt idx="71">
                  <c:v>1942.02.05/06.</c:v>
                </c:pt>
                <c:pt idx="72">
                  <c:v>1942.02.06.</c:v>
                </c:pt>
                <c:pt idx="73">
                  <c:v>1942.02.06/07.</c:v>
                </c:pt>
                <c:pt idx="74">
                  <c:v>1942.02.07.</c:v>
                </c:pt>
                <c:pt idx="75">
                  <c:v>1942.02.07/08.</c:v>
                </c:pt>
                <c:pt idx="76">
                  <c:v>1942.02.08.</c:v>
                </c:pt>
                <c:pt idx="77">
                  <c:v>1942.02.08/09.</c:v>
                </c:pt>
                <c:pt idx="78">
                  <c:v>1942.02.09.</c:v>
                </c:pt>
                <c:pt idx="79">
                  <c:v>1942.02.09/10.</c:v>
                </c:pt>
                <c:pt idx="80">
                  <c:v>1942.02.10.</c:v>
                </c:pt>
                <c:pt idx="81">
                  <c:v>1942.02.10/11.</c:v>
                </c:pt>
                <c:pt idx="82">
                  <c:v>1942.02.11.</c:v>
                </c:pt>
                <c:pt idx="83">
                  <c:v>1942.02.11/12.</c:v>
                </c:pt>
                <c:pt idx="84">
                  <c:v>1942.02.12.</c:v>
                </c:pt>
                <c:pt idx="85">
                  <c:v>1942.02.12/13.</c:v>
                </c:pt>
                <c:pt idx="86">
                  <c:v>1942.02.13.</c:v>
                </c:pt>
                <c:pt idx="87">
                  <c:v>1942.02.13/14.</c:v>
                </c:pt>
                <c:pt idx="88">
                  <c:v>1942.02.14.</c:v>
                </c:pt>
                <c:pt idx="89">
                  <c:v>1942.02.14/15.</c:v>
                </c:pt>
                <c:pt idx="90">
                  <c:v>1942.02.15.</c:v>
                </c:pt>
                <c:pt idx="91">
                  <c:v>1942.02.15/16.</c:v>
                </c:pt>
                <c:pt idx="92">
                  <c:v>1942.02.16.</c:v>
                </c:pt>
                <c:pt idx="93">
                  <c:v>1942.02.16/17.</c:v>
                </c:pt>
                <c:pt idx="94">
                  <c:v>1942.02.17.</c:v>
                </c:pt>
                <c:pt idx="95">
                  <c:v>1942.02.17/18.</c:v>
                </c:pt>
                <c:pt idx="96">
                  <c:v>1942.02.18.</c:v>
                </c:pt>
                <c:pt idx="97">
                  <c:v>1942.02.18/19.</c:v>
                </c:pt>
                <c:pt idx="98">
                  <c:v>1942.02.19.</c:v>
                </c:pt>
                <c:pt idx="99">
                  <c:v>1942.02.19/20.</c:v>
                </c:pt>
                <c:pt idx="100">
                  <c:v>1942.02.20.</c:v>
                </c:pt>
                <c:pt idx="101">
                  <c:v>1942.02.20/21.</c:v>
                </c:pt>
                <c:pt idx="102">
                  <c:v>1942.02.21.</c:v>
                </c:pt>
                <c:pt idx="103">
                  <c:v>1942.02.21/22.</c:v>
                </c:pt>
                <c:pt idx="104">
                  <c:v>1942.02.22.</c:v>
                </c:pt>
                <c:pt idx="105">
                  <c:v>1942.02.22/23.</c:v>
                </c:pt>
                <c:pt idx="106">
                  <c:v>1942.02.23.</c:v>
                </c:pt>
                <c:pt idx="107">
                  <c:v>1942.02.23/24.</c:v>
                </c:pt>
                <c:pt idx="108">
                  <c:v>1942.02.24.</c:v>
                </c:pt>
                <c:pt idx="109">
                  <c:v>1942.02.24/25.</c:v>
                </c:pt>
                <c:pt idx="110">
                  <c:v>1942.02.25.</c:v>
                </c:pt>
                <c:pt idx="111">
                  <c:v>1942.02.25/26.</c:v>
                </c:pt>
                <c:pt idx="112">
                  <c:v>1942.02.26.</c:v>
                </c:pt>
                <c:pt idx="113">
                  <c:v>1942.02.26/27.</c:v>
                </c:pt>
                <c:pt idx="114">
                  <c:v>1942.02.27.</c:v>
                </c:pt>
                <c:pt idx="115">
                  <c:v>1942.02.27/28.</c:v>
                </c:pt>
                <c:pt idx="116">
                  <c:v>1942.02.28.</c:v>
                </c:pt>
                <c:pt idx="117">
                  <c:v>1942.02.28/01.</c:v>
                </c:pt>
                <c:pt idx="118">
                  <c:v>1942.03.01.</c:v>
                </c:pt>
                <c:pt idx="119">
                  <c:v>1942.03.01/02.</c:v>
                </c:pt>
                <c:pt idx="120">
                  <c:v>1942.03.02.</c:v>
                </c:pt>
                <c:pt idx="121">
                  <c:v>1942.03.02/03.</c:v>
                </c:pt>
                <c:pt idx="122">
                  <c:v>1942.03.03.</c:v>
                </c:pt>
                <c:pt idx="123">
                  <c:v>1942.03.03/04.</c:v>
                </c:pt>
                <c:pt idx="124">
                  <c:v>1942.03.04.</c:v>
                </c:pt>
                <c:pt idx="125">
                  <c:v>1942.03.04/05.</c:v>
                </c:pt>
                <c:pt idx="126">
                  <c:v>1942.03.05.</c:v>
                </c:pt>
                <c:pt idx="127">
                  <c:v>1942.03.05/06.</c:v>
                </c:pt>
                <c:pt idx="128">
                  <c:v>1942.03.06.</c:v>
                </c:pt>
                <c:pt idx="129">
                  <c:v>1942.03.06/07.</c:v>
                </c:pt>
                <c:pt idx="130">
                  <c:v>1942.03.07.</c:v>
                </c:pt>
                <c:pt idx="131">
                  <c:v>1942.03.07/08.</c:v>
                </c:pt>
                <c:pt idx="132">
                  <c:v>1942.03.08.</c:v>
                </c:pt>
                <c:pt idx="133">
                  <c:v>1942.03.08/09.</c:v>
                </c:pt>
                <c:pt idx="134">
                  <c:v>1942.03.09.</c:v>
                </c:pt>
                <c:pt idx="135">
                  <c:v>1942.03.09/10.</c:v>
                </c:pt>
                <c:pt idx="136">
                  <c:v>1942.03.10.</c:v>
                </c:pt>
                <c:pt idx="137">
                  <c:v>1942.03.10/11.</c:v>
                </c:pt>
                <c:pt idx="138">
                  <c:v>1942.03.11.</c:v>
                </c:pt>
                <c:pt idx="139">
                  <c:v>1942.03.11/12.</c:v>
                </c:pt>
                <c:pt idx="140">
                  <c:v>1942.03.12.</c:v>
                </c:pt>
                <c:pt idx="141">
                  <c:v>1942.03.12/13.</c:v>
                </c:pt>
                <c:pt idx="142">
                  <c:v>1942.03.13.</c:v>
                </c:pt>
                <c:pt idx="143">
                  <c:v>1942.03.13/14.</c:v>
                </c:pt>
                <c:pt idx="144">
                  <c:v>1942.03.14.</c:v>
                </c:pt>
                <c:pt idx="145">
                  <c:v>1942.03.14/15.</c:v>
                </c:pt>
                <c:pt idx="146">
                  <c:v>1942.03.15.</c:v>
                </c:pt>
                <c:pt idx="147">
                  <c:v>1942.03.15/16.</c:v>
                </c:pt>
                <c:pt idx="148">
                  <c:v>1942.03.16.</c:v>
                </c:pt>
                <c:pt idx="149">
                  <c:v>1942.03.16/17.</c:v>
                </c:pt>
                <c:pt idx="150">
                  <c:v>1942.03.17.</c:v>
                </c:pt>
                <c:pt idx="151">
                  <c:v>1942.03.17/18.</c:v>
                </c:pt>
                <c:pt idx="152">
                  <c:v>1942.03.18.</c:v>
                </c:pt>
                <c:pt idx="153">
                  <c:v>1942.03.18/19.</c:v>
                </c:pt>
                <c:pt idx="154">
                  <c:v>1942.03.19.</c:v>
                </c:pt>
                <c:pt idx="155">
                  <c:v>1942.03.19/20.</c:v>
                </c:pt>
                <c:pt idx="156">
                  <c:v>1942.03.20.</c:v>
                </c:pt>
                <c:pt idx="157">
                  <c:v>1942.03.20/21.</c:v>
                </c:pt>
                <c:pt idx="158">
                  <c:v>1942.03.21.</c:v>
                </c:pt>
                <c:pt idx="159">
                  <c:v>1942.03.21/22.</c:v>
                </c:pt>
                <c:pt idx="160">
                  <c:v>1942.03.22.</c:v>
                </c:pt>
                <c:pt idx="161">
                  <c:v>1942.03.22/23.</c:v>
                </c:pt>
                <c:pt idx="162">
                  <c:v>1942.03.23.</c:v>
                </c:pt>
                <c:pt idx="163">
                  <c:v>1942.03.23/24.</c:v>
                </c:pt>
                <c:pt idx="164">
                  <c:v>1942.03.24.</c:v>
                </c:pt>
                <c:pt idx="165">
                  <c:v>1942.03.24/25.</c:v>
                </c:pt>
                <c:pt idx="166">
                  <c:v>1942.03.25.</c:v>
                </c:pt>
                <c:pt idx="167">
                  <c:v>1942.03.25/26.</c:v>
                </c:pt>
                <c:pt idx="168">
                  <c:v>1942.03.26.</c:v>
                </c:pt>
                <c:pt idx="169">
                  <c:v>1942.03.26/27.</c:v>
                </c:pt>
                <c:pt idx="170">
                  <c:v>1942.03.27.</c:v>
                </c:pt>
                <c:pt idx="171">
                  <c:v>1942.03.27/28.</c:v>
                </c:pt>
                <c:pt idx="172">
                  <c:v>1942.03.28.</c:v>
                </c:pt>
                <c:pt idx="173">
                  <c:v>1942.03.28/29.</c:v>
                </c:pt>
                <c:pt idx="174">
                  <c:v>1942.03.29.</c:v>
                </c:pt>
                <c:pt idx="175">
                  <c:v>1942.03.29/30.</c:v>
                </c:pt>
                <c:pt idx="176">
                  <c:v>1942.03.30.</c:v>
                </c:pt>
                <c:pt idx="177">
                  <c:v>1942.03.30/31.</c:v>
                </c:pt>
                <c:pt idx="178">
                  <c:v>1942.03.31.</c:v>
                </c:pt>
                <c:pt idx="179">
                  <c:v>1942.03.31/01.</c:v>
                </c:pt>
                <c:pt idx="180">
                  <c:v>1942.04.01.</c:v>
                </c:pt>
                <c:pt idx="181">
                  <c:v>1942.04.01/02.</c:v>
                </c:pt>
                <c:pt idx="182">
                  <c:v>1942.04.02.</c:v>
                </c:pt>
                <c:pt idx="183">
                  <c:v>1942.04.02/03.</c:v>
                </c:pt>
                <c:pt idx="184">
                  <c:v>1942.04.03.</c:v>
                </c:pt>
                <c:pt idx="185">
                  <c:v>1942.04.03/04.</c:v>
                </c:pt>
                <c:pt idx="186">
                  <c:v>1942.04.04.</c:v>
                </c:pt>
                <c:pt idx="187">
                  <c:v>1942.04.04/05.</c:v>
                </c:pt>
                <c:pt idx="188">
                  <c:v>1942.04.05.</c:v>
                </c:pt>
                <c:pt idx="189">
                  <c:v>1942.04.05/06.</c:v>
                </c:pt>
                <c:pt idx="190">
                  <c:v>1942.04.06.</c:v>
                </c:pt>
                <c:pt idx="191">
                  <c:v>1942.04.06/07.</c:v>
                </c:pt>
                <c:pt idx="192">
                  <c:v>1942.04.07.</c:v>
                </c:pt>
                <c:pt idx="193">
                  <c:v>1942.04.07/08.</c:v>
                </c:pt>
                <c:pt idx="194">
                  <c:v>1942.04.08.</c:v>
                </c:pt>
                <c:pt idx="195">
                  <c:v>1942.04.08/09.</c:v>
                </c:pt>
                <c:pt idx="196">
                  <c:v>1942.04.09.</c:v>
                </c:pt>
                <c:pt idx="197">
                  <c:v>1942.04.09/10.</c:v>
                </c:pt>
                <c:pt idx="198">
                  <c:v>1942.04.10.</c:v>
                </c:pt>
                <c:pt idx="199">
                  <c:v>1942.04.10/11.</c:v>
                </c:pt>
                <c:pt idx="200">
                  <c:v>1942.04.11.</c:v>
                </c:pt>
                <c:pt idx="201">
                  <c:v>1942.04.11/12.</c:v>
                </c:pt>
                <c:pt idx="202">
                  <c:v>1942.04.12.</c:v>
                </c:pt>
                <c:pt idx="203">
                  <c:v>1942.04.12/13.</c:v>
                </c:pt>
                <c:pt idx="204">
                  <c:v>1942.04.13.</c:v>
                </c:pt>
                <c:pt idx="205">
                  <c:v>1942.04.13/14.</c:v>
                </c:pt>
                <c:pt idx="206">
                  <c:v>1942.04.14.</c:v>
                </c:pt>
                <c:pt idx="207">
                  <c:v>1942.04.14/15.</c:v>
                </c:pt>
                <c:pt idx="208">
                  <c:v>1942.04.15.</c:v>
                </c:pt>
                <c:pt idx="209">
                  <c:v>1942.04.15/16.</c:v>
                </c:pt>
                <c:pt idx="210">
                  <c:v>1942.04.16.</c:v>
                </c:pt>
                <c:pt idx="211">
                  <c:v>1942.04.16/17.</c:v>
                </c:pt>
                <c:pt idx="212">
                  <c:v>1942.04.17.</c:v>
                </c:pt>
                <c:pt idx="213">
                  <c:v>1942.04.17/18.</c:v>
                </c:pt>
                <c:pt idx="214">
                  <c:v>1942.04.18.</c:v>
                </c:pt>
                <c:pt idx="215">
                  <c:v>1942.04.18/19.</c:v>
                </c:pt>
                <c:pt idx="216">
                  <c:v>1942.04.19.</c:v>
                </c:pt>
                <c:pt idx="217">
                  <c:v>1942.04.19/20.</c:v>
                </c:pt>
                <c:pt idx="218">
                  <c:v>1942.04.20.</c:v>
                </c:pt>
                <c:pt idx="219">
                  <c:v>1942.04.20/21.</c:v>
                </c:pt>
                <c:pt idx="220">
                  <c:v>1942.04.21.</c:v>
                </c:pt>
                <c:pt idx="221">
                  <c:v>1942.04.21/22.</c:v>
                </c:pt>
                <c:pt idx="222">
                  <c:v>1942.04.22.</c:v>
                </c:pt>
                <c:pt idx="223">
                  <c:v>1942.04.22/23.</c:v>
                </c:pt>
                <c:pt idx="224">
                  <c:v>1942.04.23.</c:v>
                </c:pt>
                <c:pt idx="225">
                  <c:v>1942.04.23/24.</c:v>
                </c:pt>
                <c:pt idx="226">
                  <c:v>1942.04.24.</c:v>
                </c:pt>
                <c:pt idx="227">
                  <c:v>1942.04.24/25.</c:v>
                </c:pt>
                <c:pt idx="228">
                  <c:v>1942.04.25.</c:v>
                </c:pt>
                <c:pt idx="229">
                  <c:v>1942.04.25/26.</c:v>
                </c:pt>
                <c:pt idx="230">
                  <c:v>1942.04.26.</c:v>
                </c:pt>
                <c:pt idx="231">
                  <c:v>1942.04.26/27.</c:v>
                </c:pt>
                <c:pt idx="232">
                  <c:v>1942.04.27.</c:v>
                </c:pt>
                <c:pt idx="233">
                  <c:v>1942.04.27/28.</c:v>
                </c:pt>
                <c:pt idx="234">
                  <c:v>1942.04.28.</c:v>
                </c:pt>
                <c:pt idx="235">
                  <c:v>1942.04.28/29.</c:v>
                </c:pt>
                <c:pt idx="236">
                  <c:v>1942.04.29.</c:v>
                </c:pt>
                <c:pt idx="237">
                  <c:v>1942.04.29/30.</c:v>
                </c:pt>
                <c:pt idx="238">
                  <c:v>1942.04.30.</c:v>
                </c:pt>
                <c:pt idx="239">
                  <c:v>1942.04.30/01.</c:v>
                </c:pt>
                <c:pt idx="240">
                  <c:v>1942.05.01.</c:v>
                </c:pt>
                <c:pt idx="241">
                  <c:v>1942.05.01/02.</c:v>
                </c:pt>
                <c:pt idx="242">
                  <c:v>1942.05.02.</c:v>
                </c:pt>
                <c:pt idx="243">
                  <c:v>1942.05.02/03.</c:v>
                </c:pt>
                <c:pt idx="244">
                  <c:v>1942.05.03.</c:v>
                </c:pt>
                <c:pt idx="245">
                  <c:v>1942.05.03/04.</c:v>
                </c:pt>
                <c:pt idx="246">
                  <c:v>1942.05.04.</c:v>
                </c:pt>
                <c:pt idx="247">
                  <c:v>1942.05.04/05.</c:v>
                </c:pt>
                <c:pt idx="248">
                  <c:v>1942.05.05.</c:v>
                </c:pt>
                <c:pt idx="249">
                  <c:v>1942.05.05/06.</c:v>
                </c:pt>
                <c:pt idx="250">
                  <c:v>1942.05.06.</c:v>
                </c:pt>
                <c:pt idx="251">
                  <c:v>1942.05.06/07.</c:v>
                </c:pt>
                <c:pt idx="252">
                  <c:v>1942.05.07.</c:v>
                </c:pt>
                <c:pt idx="253">
                  <c:v>1942.05.07/08.</c:v>
                </c:pt>
                <c:pt idx="254">
                  <c:v>1942.05.08.</c:v>
                </c:pt>
                <c:pt idx="255">
                  <c:v>1942.05.08/09.</c:v>
                </c:pt>
                <c:pt idx="256">
                  <c:v>1942.05.09.</c:v>
                </c:pt>
                <c:pt idx="257">
                  <c:v>1942.05.09/10.</c:v>
                </c:pt>
                <c:pt idx="258">
                  <c:v>1942.05.10.</c:v>
                </c:pt>
                <c:pt idx="259">
                  <c:v>1942.05.10/11.</c:v>
                </c:pt>
                <c:pt idx="260">
                  <c:v>1942.05.11.</c:v>
                </c:pt>
                <c:pt idx="261">
                  <c:v>1942.05.11/12.</c:v>
                </c:pt>
                <c:pt idx="262">
                  <c:v>1942.05.12.</c:v>
                </c:pt>
                <c:pt idx="263">
                  <c:v>1942.05.12/13.</c:v>
                </c:pt>
                <c:pt idx="264">
                  <c:v>1942.05.13.</c:v>
                </c:pt>
                <c:pt idx="265">
                  <c:v>1942.05.13/14.</c:v>
                </c:pt>
                <c:pt idx="266">
                  <c:v>1942.05.14.</c:v>
                </c:pt>
                <c:pt idx="267">
                  <c:v>1942.05.14/15.</c:v>
                </c:pt>
                <c:pt idx="268">
                  <c:v>1942.05.15.</c:v>
                </c:pt>
                <c:pt idx="269">
                  <c:v>1942.05.15/16.</c:v>
                </c:pt>
                <c:pt idx="270">
                  <c:v>1942.05.16.</c:v>
                </c:pt>
                <c:pt idx="271">
                  <c:v>1942.05.16/17.</c:v>
                </c:pt>
                <c:pt idx="272">
                  <c:v>1942.05.17.</c:v>
                </c:pt>
                <c:pt idx="273">
                  <c:v>1942.05.17/18.</c:v>
                </c:pt>
                <c:pt idx="274">
                  <c:v>1942.05.18.</c:v>
                </c:pt>
                <c:pt idx="275">
                  <c:v>1942.05.18/19.</c:v>
                </c:pt>
                <c:pt idx="276">
                  <c:v>1942.05.19.</c:v>
                </c:pt>
                <c:pt idx="277">
                  <c:v>1942.05.19/20.</c:v>
                </c:pt>
                <c:pt idx="278">
                  <c:v>1942.05.20.</c:v>
                </c:pt>
                <c:pt idx="279">
                  <c:v>1942.05.20/21.</c:v>
                </c:pt>
                <c:pt idx="280">
                  <c:v>1942.05.21.</c:v>
                </c:pt>
                <c:pt idx="281">
                  <c:v>1942.05.21/22.</c:v>
                </c:pt>
                <c:pt idx="282">
                  <c:v>1942.05.22.</c:v>
                </c:pt>
                <c:pt idx="283">
                  <c:v>1942.05.22/23.</c:v>
                </c:pt>
                <c:pt idx="284">
                  <c:v>1942.05.23.</c:v>
                </c:pt>
                <c:pt idx="285">
                  <c:v>1942.05.23/24.</c:v>
                </c:pt>
                <c:pt idx="286">
                  <c:v>1942.05.24.</c:v>
                </c:pt>
                <c:pt idx="287">
                  <c:v>1942.05.24/25.</c:v>
                </c:pt>
                <c:pt idx="288">
                  <c:v>1942.05.25.</c:v>
                </c:pt>
                <c:pt idx="289">
                  <c:v>1942.05.25/26.</c:v>
                </c:pt>
                <c:pt idx="290">
                  <c:v>1942.05.26.</c:v>
                </c:pt>
                <c:pt idx="291">
                  <c:v>1942.05.26/27.</c:v>
                </c:pt>
                <c:pt idx="292">
                  <c:v>1942.05.27.</c:v>
                </c:pt>
                <c:pt idx="293">
                  <c:v>1942.05.27/28.</c:v>
                </c:pt>
                <c:pt idx="294">
                  <c:v>1942.05.28.</c:v>
                </c:pt>
                <c:pt idx="295">
                  <c:v>1942.05.28/29.</c:v>
                </c:pt>
                <c:pt idx="296">
                  <c:v>1942.05.29.</c:v>
                </c:pt>
                <c:pt idx="297">
                  <c:v>1942.05.29/30.</c:v>
                </c:pt>
                <c:pt idx="298">
                  <c:v>1942.05.30.</c:v>
                </c:pt>
                <c:pt idx="299">
                  <c:v>1942.05.30/31.</c:v>
                </c:pt>
                <c:pt idx="300">
                  <c:v>1942.05.31.</c:v>
                </c:pt>
                <c:pt idx="301">
                  <c:v>1942.05.31/01.</c:v>
                </c:pt>
                <c:pt idx="302">
                  <c:v>1942.06.01.</c:v>
                </c:pt>
                <c:pt idx="303">
                  <c:v>1942.06.01/02.</c:v>
                </c:pt>
                <c:pt idx="304">
                  <c:v>1942.06.02.</c:v>
                </c:pt>
                <c:pt idx="305">
                  <c:v>1942.06.02/03.</c:v>
                </c:pt>
                <c:pt idx="306">
                  <c:v>1942.06.03.</c:v>
                </c:pt>
                <c:pt idx="307">
                  <c:v>1942.06.03/04.</c:v>
                </c:pt>
                <c:pt idx="308">
                  <c:v>1942.06.04.</c:v>
                </c:pt>
                <c:pt idx="309">
                  <c:v>1942.06.04/05.</c:v>
                </c:pt>
                <c:pt idx="310">
                  <c:v>1942.06.05.</c:v>
                </c:pt>
                <c:pt idx="311">
                  <c:v>1942.06.05/06.</c:v>
                </c:pt>
                <c:pt idx="312">
                  <c:v>1942.06.06.</c:v>
                </c:pt>
                <c:pt idx="313">
                  <c:v>1942.06.06/07.</c:v>
                </c:pt>
                <c:pt idx="314">
                  <c:v>1942.06.07.</c:v>
                </c:pt>
                <c:pt idx="315">
                  <c:v>1942.06.07/08.</c:v>
                </c:pt>
                <c:pt idx="316">
                  <c:v>1942.06.08.</c:v>
                </c:pt>
                <c:pt idx="317">
                  <c:v>1942.06.08/09.</c:v>
                </c:pt>
                <c:pt idx="318">
                  <c:v>1942.06.09.</c:v>
                </c:pt>
                <c:pt idx="319">
                  <c:v>1942.06.09/10.</c:v>
                </c:pt>
                <c:pt idx="320">
                  <c:v>1942.06.10.</c:v>
                </c:pt>
                <c:pt idx="321">
                  <c:v>1942.06.10/11.</c:v>
                </c:pt>
                <c:pt idx="322">
                  <c:v>1942.06.11.</c:v>
                </c:pt>
                <c:pt idx="323">
                  <c:v>1942.06.11/12.</c:v>
                </c:pt>
                <c:pt idx="324">
                  <c:v>1942.06.12.</c:v>
                </c:pt>
                <c:pt idx="325">
                  <c:v>1942.06.12/13.</c:v>
                </c:pt>
                <c:pt idx="326">
                  <c:v>1942.06.13.</c:v>
                </c:pt>
                <c:pt idx="327">
                  <c:v>1942.06.13/14.</c:v>
                </c:pt>
                <c:pt idx="328">
                  <c:v>1942.06.14.</c:v>
                </c:pt>
                <c:pt idx="329">
                  <c:v>1942.06.14/15.</c:v>
                </c:pt>
                <c:pt idx="330">
                  <c:v>1942.06.15.</c:v>
                </c:pt>
                <c:pt idx="331">
                  <c:v>1942.06.15/16.</c:v>
                </c:pt>
                <c:pt idx="332">
                  <c:v>1942.06.16.</c:v>
                </c:pt>
                <c:pt idx="333">
                  <c:v>1942.06.16/17.</c:v>
                </c:pt>
                <c:pt idx="334">
                  <c:v>1942.06.17.</c:v>
                </c:pt>
                <c:pt idx="335">
                  <c:v>1942.06.17/18.</c:v>
                </c:pt>
                <c:pt idx="336">
                  <c:v>1942.06.18.</c:v>
                </c:pt>
                <c:pt idx="337">
                  <c:v>1942.06.18/19.</c:v>
                </c:pt>
                <c:pt idx="338">
                  <c:v>1942.06.19.</c:v>
                </c:pt>
                <c:pt idx="339">
                  <c:v>1942.06.19/20.</c:v>
                </c:pt>
                <c:pt idx="340">
                  <c:v>1942.06.20.</c:v>
                </c:pt>
                <c:pt idx="341">
                  <c:v>1942.06.20/21.</c:v>
                </c:pt>
                <c:pt idx="342">
                  <c:v>1942.06.21.</c:v>
                </c:pt>
                <c:pt idx="343">
                  <c:v>1942.06.21/22.</c:v>
                </c:pt>
                <c:pt idx="344">
                  <c:v>1942.06.22.</c:v>
                </c:pt>
                <c:pt idx="345">
                  <c:v>1942.06.22/23.</c:v>
                </c:pt>
                <c:pt idx="346">
                  <c:v>1942.06.23.</c:v>
                </c:pt>
                <c:pt idx="347">
                  <c:v>1942.06.23/24.</c:v>
                </c:pt>
                <c:pt idx="348">
                  <c:v>1942.06.24.</c:v>
                </c:pt>
                <c:pt idx="349">
                  <c:v>1942.06.24/25.</c:v>
                </c:pt>
                <c:pt idx="350">
                  <c:v>1942.06.25.</c:v>
                </c:pt>
                <c:pt idx="351">
                  <c:v>1942.06.26.</c:v>
                </c:pt>
                <c:pt idx="352">
                  <c:v>1942.06.26/27.</c:v>
                </c:pt>
                <c:pt idx="353">
                  <c:v>1942.06.27.</c:v>
                </c:pt>
                <c:pt idx="354">
                  <c:v>1942.06.27/28.</c:v>
                </c:pt>
                <c:pt idx="355">
                  <c:v>1942.06.28.</c:v>
                </c:pt>
                <c:pt idx="356">
                  <c:v>1942.06.28/29.</c:v>
                </c:pt>
                <c:pt idx="357">
                  <c:v>1942.06.29.</c:v>
                </c:pt>
                <c:pt idx="358">
                  <c:v>1942.06.29/30.</c:v>
                </c:pt>
                <c:pt idx="359">
                  <c:v>1942.06.30.</c:v>
                </c:pt>
                <c:pt idx="360">
                  <c:v>1942.06.30/01.</c:v>
                </c:pt>
                <c:pt idx="361">
                  <c:v>1942.07.01.</c:v>
                </c:pt>
                <c:pt idx="362">
                  <c:v>1942.07.01/02.</c:v>
                </c:pt>
                <c:pt idx="363">
                  <c:v>1942.07.02.</c:v>
                </c:pt>
                <c:pt idx="364">
                  <c:v>1942.07.02/03.</c:v>
                </c:pt>
                <c:pt idx="365">
                  <c:v>1942.07.03.</c:v>
                </c:pt>
                <c:pt idx="366">
                  <c:v>1942.07.03/04.</c:v>
                </c:pt>
                <c:pt idx="367">
                  <c:v>1942.07.04.</c:v>
                </c:pt>
                <c:pt idx="368">
                  <c:v>1942.07.04/05.</c:v>
                </c:pt>
                <c:pt idx="369">
                  <c:v>1942.07.05.</c:v>
                </c:pt>
                <c:pt idx="370">
                  <c:v>1942.07.05/06.</c:v>
                </c:pt>
                <c:pt idx="371">
                  <c:v>1942.07.06.</c:v>
                </c:pt>
                <c:pt idx="372">
                  <c:v>1942.07.06/07.</c:v>
                </c:pt>
                <c:pt idx="373">
                  <c:v>1942.07.07.</c:v>
                </c:pt>
                <c:pt idx="374">
                  <c:v>1942.07.07/08.</c:v>
                </c:pt>
                <c:pt idx="375">
                  <c:v>1942.07.08.</c:v>
                </c:pt>
                <c:pt idx="376">
                  <c:v>1942.07.08/09.</c:v>
                </c:pt>
                <c:pt idx="377">
                  <c:v>1942.07.09.</c:v>
                </c:pt>
                <c:pt idx="378">
                  <c:v>1942.07.09/10.</c:v>
                </c:pt>
                <c:pt idx="379">
                  <c:v>1942.07.10.</c:v>
                </c:pt>
                <c:pt idx="380">
                  <c:v>1942.07.10/11.</c:v>
                </c:pt>
                <c:pt idx="381">
                  <c:v>1942.07.11.</c:v>
                </c:pt>
                <c:pt idx="382">
                  <c:v>1942.07.11/12.</c:v>
                </c:pt>
                <c:pt idx="383">
                  <c:v>1942.07.12.</c:v>
                </c:pt>
                <c:pt idx="384">
                  <c:v>1942.07.12/13.</c:v>
                </c:pt>
                <c:pt idx="385">
                  <c:v>1942.07.13.</c:v>
                </c:pt>
                <c:pt idx="386">
                  <c:v>1942.07.13/14.</c:v>
                </c:pt>
                <c:pt idx="387">
                  <c:v>1942.07.14.</c:v>
                </c:pt>
                <c:pt idx="388">
                  <c:v>1942.07.14/15.</c:v>
                </c:pt>
                <c:pt idx="389">
                  <c:v>1942.07.15.</c:v>
                </c:pt>
                <c:pt idx="390">
                  <c:v>1942.07.15/16.</c:v>
                </c:pt>
                <c:pt idx="391">
                  <c:v>1942.07.16.</c:v>
                </c:pt>
                <c:pt idx="392">
                  <c:v>1942.07.16/17.</c:v>
                </c:pt>
                <c:pt idx="393">
                  <c:v>1942.07.17.</c:v>
                </c:pt>
                <c:pt idx="394">
                  <c:v>1942.07.17/18.</c:v>
                </c:pt>
                <c:pt idx="395">
                  <c:v>1942.07.18.</c:v>
                </c:pt>
                <c:pt idx="396">
                  <c:v>1942.07.18/19.</c:v>
                </c:pt>
                <c:pt idx="397">
                  <c:v>1942.07.19.</c:v>
                </c:pt>
                <c:pt idx="398">
                  <c:v>1942.07.19/20.</c:v>
                </c:pt>
                <c:pt idx="399">
                  <c:v>1942.07.20.</c:v>
                </c:pt>
                <c:pt idx="400">
                  <c:v>1942.07.20/21.</c:v>
                </c:pt>
                <c:pt idx="401">
                  <c:v>1942.07.21.</c:v>
                </c:pt>
                <c:pt idx="402">
                  <c:v>1942.07.21/22.</c:v>
                </c:pt>
                <c:pt idx="403">
                  <c:v>1942.07.22.</c:v>
                </c:pt>
                <c:pt idx="404">
                  <c:v>1942.07.22/23.</c:v>
                </c:pt>
                <c:pt idx="405">
                  <c:v>1942.07.23.</c:v>
                </c:pt>
                <c:pt idx="406">
                  <c:v>1942.07.23/24.</c:v>
                </c:pt>
                <c:pt idx="407">
                  <c:v>1942.07.24.</c:v>
                </c:pt>
                <c:pt idx="408">
                  <c:v>1942.07.24/25.</c:v>
                </c:pt>
                <c:pt idx="409">
                  <c:v>1942.07.25.</c:v>
                </c:pt>
                <c:pt idx="410">
                  <c:v>1942.07.25/26.</c:v>
                </c:pt>
                <c:pt idx="411">
                  <c:v>1942.07.26.</c:v>
                </c:pt>
                <c:pt idx="412">
                  <c:v>1942.07.26/27.</c:v>
                </c:pt>
                <c:pt idx="413">
                  <c:v>1942.07.27.</c:v>
                </c:pt>
                <c:pt idx="414">
                  <c:v>1942.07.27/28.</c:v>
                </c:pt>
                <c:pt idx="415">
                  <c:v>1942.07.28.</c:v>
                </c:pt>
                <c:pt idx="416">
                  <c:v>1942.07.28/29.</c:v>
                </c:pt>
                <c:pt idx="417">
                  <c:v>1942.07.29.</c:v>
                </c:pt>
                <c:pt idx="418">
                  <c:v>1942.07.29/30.</c:v>
                </c:pt>
                <c:pt idx="419">
                  <c:v>1942.07.30.</c:v>
                </c:pt>
                <c:pt idx="420">
                  <c:v>1942.07.30/31.</c:v>
                </c:pt>
                <c:pt idx="421">
                  <c:v>1942.07.31.</c:v>
                </c:pt>
                <c:pt idx="422">
                  <c:v>1942.07.31/01.</c:v>
                </c:pt>
                <c:pt idx="423">
                  <c:v>1942.08.01.</c:v>
                </c:pt>
                <c:pt idx="424">
                  <c:v>1942.08.01/02.</c:v>
                </c:pt>
                <c:pt idx="425">
                  <c:v>1942.08.02.</c:v>
                </c:pt>
                <c:pt idx="426">
                  <c:v>1942.08.02/03.</c:v>
                </c:pt>
                <c:pt idx="427">
                  <c:v>1942.08.03.</c:v>
                </c:pt>
                <c:pt idx="428">
                  <c:v>1942.08.03/04.</c:v>
                </c:pt>
                <c:pt idx="429">
                  <c:v>1942.08.04.</c:v>
                </c:pt>
                <c:pt idx="430">
                  <c:v>1942.08.04/05.</c:v>
                </c:pt>
                <c:pt idx="431">
                  <c:v>1942.08.05.</c:v>
                </c:pt>
                <c:pt idx="432">
                  <c:v>1942.08.05/06.</c:v>
                </c:pt>
                <c:pt idx="433">
                  <c:v>1942.08.06.</c:v>
                </c:pt>
                <c:pt idx="434">
                  <c:v>1942.08.06/07.</c:v>
                </c:pt>
                <c:pt idx="435">
                  <c:v>1942.08.07.</c:v>
                </c:pt>
                <c:pt idx="436">
                  <c:v>1942.08.07/08.</c:v>
                </c:pt>
                <c:pt idx="437">
                  <c:v>1942.08.08.</c:v>
                </c:pt>
                <c:pt idx="438">
                  <c:v>1942.08.08/09.</c:v>
                </c:pt>
                <c:pt idx="439">
                  <c:v>1942.08.09.</c:v>
                </c:pt>
                <c:pt idx="440">
                  <c:v>1942.08.09/10.</c:v>
                </c:pt>
                <c:pt idx="441">
                  <c:v>1942.08.10.</c:v>
                </c:pt>
                <c:pt idx="442">
                  <c:v>1942.08.10/11.</c:v>
                </c:pt>
                <c:pt idx="443">
                  <c:v>1942.08.11.</c:v>
                </c:pt>
                <c:pt idx="444">
                  <c:v>1942.08.11/12.</c:v>
                </c:pt>
                <c:pt idx="445">
                  <c:v>1942.08.12.</c:v>
                </c:pt>
                <c:pt idx="446">
                  <c:v>1942.08.12/13.</c:v>
                </c:pt>
                <c:pt idx="447">
                  <c:v>1942.08.13.</c:v>
                </c:pt>
                <c:pt idx="448">
                  <c:v>1942.08.13/14.</c:v>
                </c:pt>
                <c:pt idx="449">
                  <c:v>1942.08.14.</c:v>
                </c:pt>
                <c:pt idx="450">
                  <c:v>1942.08.14/15.</c:v>
                </c:pt>
                <c:pt idx="451">
                  <c:v>1942.08.15.</c:v>
                </c:pt>
                <c:pt idx="452">
                  <c:v>1942.08.15/16.</c:v>
                </c:pt>
                <c:pt idx="453">
                  <c:v>1942.08.16.</c:v>
                </c:pt>
                <c:pt idx="454">
                  <c:v>1942.08.16/17.</c:v>
                </c:pt>
                <c:pt idx="455">
                  <c:v>1942.08.17.</c:v>
                </c:pt>
                <c:pt idx="456">
                  <c:v>1942.08.17/18.</c:v>
                </c:pt>
                <c:pt idx="457">
                  <c:v>1942.08.18.</c:v>
                </c:pt>
                <c:pt idx="458">
                  <c:v>1942.08.18/19.</c:v>
                </c:pt>
                <c:pt idx="459">
                  <c:v>1942.08.19.</c:v>
                </c:pt>
                <c:pt idx="460">
                  <c:v>1942.08.19/20.</c:v>
                </c:pt>
                <c:pt idx="461">
                  <c:v>1942.08.20.</c:v>
                </c:pt>
                <c:pt idx="462">
                  <c:v>1942.08.20/21.</c:v>
                </c:pt>
                <c:pt idx="463">
                  <c:v>1942.08.21.</c:v>
                </c:pt>
                <c:pt idx="464">
                  <c:v>1942.08.21/22.</c:v>
                </c:pt>
                <c:pt idx="465">
                  <c:v>1942.08.22.</c:v>
                </c:pt>
                <c:pt idx="466">
                  <c:v>1942.08.22/23.</c:v>
                </c:pt>
                <c:pt idx="467">
                  <c:v>1942.08.23.</c:v>
                </c:pt>
                <c:pt idx="468">
                  <c:v>1942.08.23/24.</c:v>
                </c:pt>
                <c:pt idx="469">
                  <c:v>1942.08.24.</c:v>
                </c:pt>
                <c:pt idx="470">
                  <c:v>1942.08.24/25.</c:v>
                </c:pt>
                <c:pt idx="471">
                  <c:v>1942.08.25.</c:v>
                </c:pt>
                <c:pt idx="472">
                  <c:v>1942.08.25/26.</c:v>
                </c:pt>
                <c:pt idx="473">
                  <c:v>1942.08.26.</c:v>
                </c:pt>
                <c:pt idx="474">
                  <c:v>1942.08.26/27.</c:v>
                </c:pt>
                <c:pt idx="475">
                  <c:v>1942.08.27.</c:v>
                </c:pt>
                <c:pt idx="476">
                  <c:v>1942.08.27/28.</c:v>
                </c:pt>
                <c:pt idx="477">
                  <c:v>1942.08.28.</c:v>
                </c:pt>
                <c:pt idx="478">
                  <c:v>1942.08.28/29.</c:v>
                </c:pt>
                <c:pt idx="479">
                  <c:v>1942.08.29.</c:v>
                </c:pt>
                <c:pt idx="480">
                  <c:v>1942.08.29/30.</c:v>
                </c:pt>
                <c:pt idx="481">
                  <c:v>1942.08.30.</c:v>
                </c:pt>
                <c:pt idx="482">
                  <c:v>1942.08.30/31.</c:v>
                </c:pt>
                <c:pt idx="483">
                  <c:v>1942.08.31.</c:v>
                </c:pt>
                <c:pt idx="484">
                  <c:v>1942.08.31/01.</c:v>
                </c:pt>
                <c:pt idx="485">
                  <c:v>1942.09.01.</c:v>
                </c:pt>
                <c:pt idx="486">
                  <c:v>1942.09.01/02.</c:v>
                </c:pt>
                <c:pt idx="487">
                  <c:v>1942.09.02.</c:v>
                </c:pt>
                <c:pt idx="488">
                  <c:v>1942.09.02/03.</c:v>
                </c:pt>
                <c:pt idx="489">
                  <c:v>1942.09.03.</c:v>
                </c:pt>
                <c:pt idx="490">
                  <c:v>1942.09.03/04.</c:v>
                </c:pt>
                <c:pt idx="491">
                  <c:v>1942.09.04.</c:v>
                </c:pt>
                <c:pt idx="492">
                  <c:v>1942.09.04/05.</c:v>
                </c:pt>
                <c:pt idx="493">
                  <c:v>1942.09.05.</c:v>
                </c:pt>
                <c:pt idx="494">
                  <c:v>1942.09.05/06.</c:v>
                </c:pt>
                <c:pt idx="495">
                  <c:v>1942.09.06.</c:v>
                </c:pt>
                <c:pt idx="496">
                  <c:v>1942.09.06/07.</c:v>
                </c:pt>
                <c:pt idx="497">
                  <c:v>1942.09.07.</c:v>
                </c:pt>
                <c:pt idx="498">
                  <c:v>1942.09.07/08.</c:v>
                </c:pt>
                <c:pt idx="499">
                  <c:v>1942.09.08.</c:v>
                </c:pt>
                <c:pt idx="500">
                  <c:v>1942.09.08/09.</c:v>
                </c:pt>
                <c:pt idx="501">
                  <c:v>1942.09.09.</c:v>
                </c:pt>
                <c:pt idx="502">
                  <c:v>1942.09.09/10.</c:v>
                </c:pt>
                <c:pt idx="503">
                  <c:v>1942.09.10.</c:v>
                </c:pt>
                <c:pt idx="504">
                  <c:v>1942.09.10/11.</c:v>
                </c:pt>
                <c:pt idx="505">
                  <c:v>1942.09.11.</c:v>
                </c:pt>
                <c:pt idx="506">
                  <c:v>1942.09.11/12.</c:v>
                </c:pt>
                <c:pt idx="507">
                  <c:v>1942.09.12.</c:v>
                </c:pt>
                <c:pt idx="508">
                  <c:v>1942.09.12/13.</c:v>
                </c:pt>
                <c:pt idx="509">
                  <c:v>1942.09.13.</c:v>
                </c:pt>
                <c:pt idx="510">
                  <c:v>1942.09.13/14.</c:v>
                </c:pt>
                <c:pt idx="511">
                  <c:v>1942.09.14.</c:v>
                </c:pt>
                <c:pt idx="512">
                  <c:v>1942.09.14/15.</c:v>
                </c:pt>
                <c:pt idx="513">
                  <c:v>1942.09.15.</c:v>
                </c:pt>
                <c:pt idx="514">
                  <c:v>1942.09.15/16.</c:v>
                </c:pt>
                <c:pt idx="515">
                  <c:v>1942.09.16.</c:v>
                </c:pt>
                <c:pt idx="516">
                  <c:v>1942.09.16/17.</c:v>
                </c:pt>
                <c:pt idx="517">
                  <c:v>1942.09.17.</c:v>
                </c:pt>
                <c:pt idx="518">
                  <c:v>1942.09.17/18.</c:v>
                </c:pt>
                <c:pt idx="519">
                  <c:v>1942.09.18.</c:v>
                </c:pt>
                <c:pt idx="520">
                  <c:v>1942.09.18/19.</c:v>
                </c:pt>
                <c:pt idx="521">
                  <c:v>1942.09.19.</c:v>
                </c:pt>
                <c:pt idx="522">
                  <c:v>1942.09.19/20.</c:v>
                </c:pt>
                <c:pt idx="523">
                  <c:v>1942.09.20.</c:v>
                </c:pt>
                <c:pt idx="524">
                  <c:v>1942.09.20/21.</c:v>
                </c:pt>
                <c:pt idx="525">
                  <c:v>1942.09.21.</c:v>
                </c:pt>
                <c:pt idx="526">
                  <c:v>1942.09.21/22.</c:v>
                </c:pt>
                <c:pt idx="527">
                  <c:v>1942.09.22.</c:v>
                </c:pt>
                <c:pt idx="528">
                  <c:v>1942.09.22/23.</c:v>
                </c:pt>
                <c:pt idx="529">
                  <c:v>1942.09.23.</c:v>
                </c:pt>
                <c:pt idx="530">
                  <c:v>1942.09.23/24.</c:v>
                </c:pt>
                <c:pt idx="531">
                  <c:v>1942.09.24.</c:v>
                </c:pt>
                <c:pt idx="532">
                  <c:v>1942.09.24/25.</c:v>
                </c:pt>
                <c:pt idx="533">
                  <c:v>1942.09.25.</c:v>
                </c:pt>
                <c:pt idx="534">
                  <c:v>1942.09.25/26.</c:v>
                </c:pt>
                <c:pt idx="535">
                  <c:v>1942.09.26.</c:v>
                </c:pt>
                <c:pt idx="536">
                  <c:v>1942.09.26/27.</c:v>
                </c:pt>
                <c:pt idx="537">
                  <c:v>1942.09.27.</c:v>
                </c:pt>
                <c:pt idx="538">
                  <c:v>1942.09.27/28.</c:v>
                </c:pt>
                <c:pt idx="539">
                  <c:v>1942.09.28.</c:v>
                </c:pt>
                <c:pt idx="540">
                  <c:v>1942.09.28/29.</c:v>
                </c:pt>
                <c:pt idx="541">
                  <c:v>1942.09.29.</c:v>
                </c:pt>
                <c:pt idx="542">
                  <c:v>1942.09.29/30.</c:v>
                </c:pt>
                <c:pt idx="543">
                  <c:v>1942.09.30.</c:v>
                </c:pt>
                <c:pt idx="544">
                  <c:v>1942.09.30/01.</c:v>
                </c:pt>
                <c:pt idx="545">
                  <c:v>1942.10.01.</c:v>
                </c:pt>
                <c:pt idx="546">
                  <c:v>1942.10.01/02.</c:v>
                </c:pt>
                <c:pt idx="547">
                  <c:v>1942.10.02.</c:v>
                </c:pt>
                <c:pt idx="548">
                  <c:v>1942.10.02/03.</c:v>
                </c:pt>
                <c:pt idx="549">
                  <c:v>1942.10.03.</c:v>
                </c:pt>
                <c:pt idx="550">
                  <c:v>1942.10.03/04.</c:v>
                </c:pt>
                <c:pt idx="551">
                  <c:v>1942.10.04.</c:v>
                </c:pt>
                <c:pt idx="552">
                  <c:v>1942.10.04/05.</c:v>
                </c:pt>
                <c:pt idx="553">
                  <c:v>1942.10.05.</c:v>
                </c:pt>
                <c:pt idx="554">
                  <c:v>1942.10.05/06.</c:v>
                </c:pt>
                <c:pt idx="555">
                  <c:v>1942.10.06.</c:v>
                </c:pt>
                <c:pt idx="556">
                  <c:v>1942.10.06/07.</c:v>
                </c:pt>
                <c:pt idx="557">
                  <c:v>1942.10.07.</c:v>
                </c:pt>
                <c:pt idx="558">
                  <c:v>1942.10.07/08.</c:v>
                </c:pt>
                <c:pt idx="559">
                  <c:v>1942.10.08.</c:v>
                </c:pt>
                <c:pt idx="560">
                  <c:v>1942.10.08/09.</c:v>
                </c:pt>
                <c:pt idx="561">
                  <c:v>1942.10.09.</c:v>
                </c:pt>
                <c:pt idx="562">
                  <c:v>1942.10.09/10.</c:v>
                </c:pt>
                <c:pt idx="563">
                  <c:v>1942.10.10.</c:v>
                </c:pt>
                <c:pt idx="564">
                  <c:v>1942.10.10/11.</c:v>
                </c:pt>
                <c:pt idx="565">
                  <c:v>1942.10.11.</c:v>
                </c:pt>
                <c:pt idx="566">
                  <c:v>1942.10.11/12.</c:v>
                </c:pt>
                <c:pt idx="567">
                  <c:v>1942.10.12.</c:v>
                </c:pt>
                <c:pt idx="568">
                  <c:v>1942.10.12/13.</c:v>
                </c:pt>
                <c:pt idx="569">
                  <c:v>1942.10.13.</c:v>
                </c:pt>
                <c:pt idx="570">
                  <c:v>1942.10.13/14.</c:v>
                </c:pt>
                <c:pt idx="571">
                  <c:v>1942.10.14.</c:v>
                </c:pt>
                <c:pt idx="572">
                  <c:v>1942.10.14/15.</c:v>
                </c:pt>
                <c:pt idx="573">
                  <c:v>1942.10.15.</c:v>
                </c:pt>
                <c:pt idx="574">
                  <c:v>1942.10.15/16.</c:v>
                </c:pt>
                <c:pt idx="575">
                  <c:v>1942.10.16.</c:v>
                </c:pt>
                <c:pt idx="576">
                  <c:v>1942.10.16/17.</c:v>
                </c:pt>
                <c:pt idx="577">
                  <c:v>1942.10.17.</c:v>
                </c:pt>
                <c:pt idx="578">
                  <c:v>1942.10.17/18.</c:v>
                </c:pt>
                <c:pt idx="579">
                  <c:v>1942.10.18.</c:v>
                </c:pt>
                <c:pt idx="580">
                  <c:v>1942.10.18/19.</c:v>
                </c:pt>
                <c:pt idx="581">
                  <c:v>1942.10.19.</c:v>
                </c:pt>
                <c:pt idx="582">
                  <c:v>1942.10.19/20.</c:v>
                </c:pt>
                <c:pt idx="583">
                  <c:v>1942.10.20.</c:v>
                </c:pt>
                <c:pt idx="584">
                  <c:v>1942.10.20/21.</c:v>
                </c:pt>
                <c:pt idx="585">
                  <c:v>1942.10.21.</c:v>
                </c:pt>
                <c:pt idx="586">
                  <c:v>1942.10.21/22.</c:v>
                </c:pt>
                <c:pt idx="587">
                  <c:v>1942.10.22.</c:v>
                </c:pt>
                <c:pt idx="588">
                  <c:v>1942.10.22/23.</c:v>
                </c:pt>
                <c:pt idx="589">
                  <c:v>1942.10.23.</c:v>
                </c:pt>
                <c:pt idx="590">
                  <c:v>1942.10.23/24.</c:v>
                </c:pt>
                <c:pt idx="591">
                  <c:v>1942.10.24.</c:v>
                </c:pt>
                <c:pt idx="592">
                  <c:v>1942.10.24/25.</c:v>
                </c:pt>
                <c:pt idx="593">
                  <c:v>1942.10.25.</c:v>
                </c:pt>
                <c:pt idx="594">
                  <c:v>1942.10.25/26.</c:v>
                </c:pt>
                <c:pt idx="595">
                  <c:v>1942.10.26.</c:v>
                </c:pt>
                <c:pt idx="596">
                  <c:v>1942.10.26/27.</c:v>
                </c:pt>
                <c:pt idx="597">
                  <c:v>1942.10.27.</c:v>
                </c:pt>
                <c:pt idx="598">
                  <c:v>1942.10.27/28.</c:v>
                </c:pt>
                <c:pt idx="599">
                  <c:v>1942.10.28.</c:v>
                </c:pt>
                <c:pt idx="600">
                  <c:v>1942.10.28/29.</c:v>
                </c:pt>
                <c:pt idx="601">
                  <c:v>1942.10.29.</c:v>
                </c:pt>
                <c:pt idx="602">
                  <c:v>1942.10.29/30.</c:v>
                </c:pt>
                <c:pt idx="603">
                  <c:v>1942.10.30.</c:v>
                </c:pt>
                <c:pt idx="604">
                  <c:v>1942.10.30/31.</c:v>
                </c:pt>
                <c:pt idx="605">
                  <c:v>1942.10.31.</c:v>
                </c:pt>
                <c:pt idx="606">
                  <c:v>1942.10.31/01.</c:v>
                </c:pt>
                <c:pt idx="607">
                  <c:v>1942.11.01.</c:v>
                </c:pt>
                <c:pt idx="608">
                  <c:v>1942.11.01/02.</c:v>
                </c:pt>
                <c:pt idx="609">
                  <c:v>1942.11.02.</c:v>
                </c:pt>
                <c:pt idx="610">
                  <c:v>1942.11.02/03.</c:v>
                </c:pt>
                <c:pt idx="611">
                  <c:v>1942.11.03.</c:v>
                </c:pt>
                <c:pt idx="612">
                  <c:v>1942.11.03/04.</c:v>
                </c:pt>
                <c:pt idx="613">
                  <c:v>1942.11.04.</c:v>
                </c:pt>
                <c:pt idx="614">
                  <c:v>1942.11.04/05.</c:v>
                </c:pt>
                <c:pt idx="615">
                  <c:v>1942.11.05.</c:v>
                </c:pt>
                <c:pt idx="616">
                  <c:v>1942.11.05/06.</c:v>
                </c:pt>
                <c:pt idx="617">
                  <c:v>1942.11.06.</c:v>
                </c:pt>
                <c:pt idx="618">
                  <c:v>1942.11.06/07.</c:v>
                </c:pt>
                <c:pt idx="619">
                  <c:v>1942.11.07.</c:v>
                </c:pt>
                <c:pt idx="620">
                  <c:v>1942.11.07/08.</c:v>
                </c:pt>
                <c:pt idx="621">
                  <c:v>1942.11.08.</c:v>
                </c:pt>
                <c:pt idx="622">
                  <c:v>1942.11.08/09.</c:v>
                </c:pt>
                <c:pt idx="623">
                  <c:v>1942.11.09.</c:v>
                </c:pt>
                <c:pt idx="624">
                  <c:v>1942.11.09/10.</c:v>
                </c:pt>
                <c:pt idx="625">
                  <c:v>1942.11.10.</c:v>
                </c:pt>
                <c:pt idx="626">
                  <c:v>1942.11.10/11.</c:v>
                </c:pt>
                <c:pt idx="627">
                  <c:v>1942.11.11.</c:v>
                </c:pt>
                <c:pt idx="628">
                  <c:v>1942.11.11/12.</c:v>
                </c:pt>
                <c:pt idx="629">
                  <c:v>1942.11.12.</c:v>
                </c:pt>
                <c:pt idx="630">
                  <c:v>1942.11.12/13.</c:v>
                </c:pt>
                <c:pt idx="631">
                  <c:v>1942.11.13.</c:v>
                </c:pt>
                <c:pt idx="632">
                  <c:v>1942.11.13/14.</c:v>
                </c:pt>
                <c:pt idx="633">
                  <c:v>1942.11.14.</c:v>
                </c:pt>
                <c:pt idx="634">
                  <c:v>1942.11.14/15.</c:v>
                </c:pt>
                <c:pt idx="635">
                  <c:v>1942.11.15.</c:v>
                </c:pt>
                <c:pt idx="636">
                  <c:v>1942.11.15/16.</c:v>
                </c:pt>
                <c:pt idx="637">
                  <c:v>1942.11.16.</c:v>
                </c:pt>
                <c:pt idx="638">
                  <c:v>1942.11.16/17.</c:v>
                </c:pt>
                <c:pt idx="639">
                  <c:v>1942.11.17.</c:v>
                </c:pt>
                <c:pt idx="640">
                  <c:v>1942.11.17/18.</c:v>
                </c:pt>
                <c:pt idx="641">
                  <c:v>1942.11.18.</c:v>
                </c:pt>
                <c:pt idx="642">
                  <c:v>1942.11.18/19.</c:v>
                </c:pt>
                <c:pt idx="643">
                  <c:v>1942.11.19.</c:v>
                </c:pt>
                <c:pt idx="644">
                  <c:v>1942.11.19/20.</c:v>
                </c:pt>
                <c:pt idx="645">
                  <c:v>1942.11.20.</c:v>
                </c:pt>
                <c:pt idx="646">
                  <c:v>1942.11.20/21.</c:v>
                </c:pt>
                <c:pt idx="647">
                  <c:v>1942.11.21.</c:v>
                </c:pt>
                <c:pt idx="648">
                  <c:v>1942.11.21/22.</c:v>
                </c:pt>
                <c:pt idx="649">
                  <c:v>1942.11.22.</c:v>
                </c:pt>
                <c:pt idx="650">
                  <c:v>1942.11.22/23.</c:v>
                </c:pt>
                <c:pt idx="651">
                  <c:v>1942.11.23.</c:v>
                </c:pt>
                <c:pt idx="652">
                  <c:v>1942.11.23/24.</c:v>
                </c:pt>
                <c:pt idx="653">
                  <c:v>1942.11.24.</c:v>
                </c:pt>
                <c:pt idx="654">
                  <c:v>1942.11.24/25.</c:v>
                </c:pt>
                <c:pt idx="655">
                  <c:v>1942.11.25.</c:v>
                </c:pt>
                <c:pt idx="656">
                  <c:v>1942.11.25/26.</c:v>
                </c:pt>
                <c:pt idx="657">
                  <c:v>1942.11.26.</c:v>
                </c:pt>
                <c:pt idx="658">
                  <c:v>1942.11.26/27.</c:v>
                </c:pt>
                <c:pt idx="659">
                  <c:v>1942.11.27.</c:v>
                </c:pt>
                <c:pt idx="660">
                  <c:v>1942.11.27/28.</c:v>
                </c:pt>
                <c:pt idx="661">
                  <c:v>1942.11.28.</c:v>
                </c:pt>
                <c:pt idx="662">
                  <c:v>1942.11.28/29.</c:v>
                </c:pt>
                <c:pt idx="663">
                  <c:v>1942.11.29.</c:v>
                </c:pt>
                <c:pt idx="664">
                  <c:v>1942.11.29/30.</c:v>
                </c:pt>
                <c:pt idx="665">
                  <c:v>1942.11.30.</c:v>
                </c:pt>
                <c:pt idx="666">
                  <c:v>1942.11.30/01.</c:v>
                </c:pt>
                <c:pt idx="667">
                  <c:v>1942.12.01.</c:v>
                </c:pt>
                <c:pt idx="668">
                  <c:v>1942.12.01/02.</c:v>
                </c:pt>
                <c:pt idx="669">
                  <c:v>1942.12.02.</c:v>
                </c:pt>
                <c:pt idx="670">
                  <c:v>1942.12.02/03.</c:v>
                </c:pt>
                <c:pt idx="671">
                  <c:v>1942.12.03.</c:v>
                </c:pt>
                <c:pt idx="672">
                  <c:v>1942.12.03/04.</c:v>
                </c:pt>
                <c:pt idx="673">
                  <c:v>1942.12.04.</c:v>
                </c:pt>
                <c:pt idx="674">
                  <c:v>1942.12.04/05.</c:v>
                </c:pt>
                <c:pt idx="675">
                  <c:v>1942.12.05.</c:v>
                </c:pt>
                <c:pt idx="676">
                  <c:v>1942.12.05/06.</c:v>
                </c:pt>
                <c:pt idx="677">
                  <c:v>1942.12.06.</c:v>
                </c:pt>
                <c:pt idx="678">
                  <c:v>1942.12.06/07.</c:v>
                </c:pt>
                <c:pt idx="679">
                  <c:v>1942.12.07.</c:v>
                </c:pt>
                <c:pt idx="680">
                  <c:v>1942.12.07/08.</c:v>
                </c:pt>
                <c:pt idx="681">
                  <c:v>1942.12.08.</c:v>
                </c:pt>
                <c:pt idx="682">
                  <c:v>1942.12.08/09.</c:v>
                </c:pt>
                <c:pt idx="683">
                  <c:v>1942.12.09.</c:v>
                </c:pt>
                <c:pt idx="684">
                  <c:v>1942.12.09/10.</c:v>
                </c:pt>
                <c:pt idx="685">
                  <c:v>1942.12.10.</c:v>
                </c:pt>
                <c:pt idx="686">
                  <c:v>1942.12.10/11.</c:v>
                </c:pt>
                <c:pt idx="687">
                  <c:v>1942.12.11.</c:v>
                </c:pt>
                <c:pt idx="688">
                  <c:v>1942.12.11/12.</c:v>
                </c:pt>
                <c:pt idx="689">
                  <c:v>1942.12.12.</c:v>
                </c:pt>
                <c:pt idx="690">
                  <c:v>1942.12.12/13.</c:v>
                </c:pt>
                <c:pt idx="691">
                  <c:v>1942.12.13.</c:v>
                </c:pt>
                <c:pt idx="692">
                  <c:v>1942.12.13/14.</c:v>
                </c:pt>
                <c:pt idx="693">
                  <c:v>1942.12.14.</c:v>
                </c:pt>
                <c:pt idx="694">
                  <c:v>1942.12.14/15.</c:v>
                </c:pt>
                <c:pt idx="695">
                  <c:v>1942.12.15.</c:v>
                </c:pt>
                <c:pt idx="696">
                  <c:v>1942.12.15/16.</c:v>
                </c:pt>
                <c:pt idx="697">
                  <c:v>1942.12.16.</c:v>
                </c:pt>
                <c:pt idx="698">
                  <c:v>1942.12.16/17.</c:v>
                </c:pt>
                <c:pt idx="699">
                  <c:v>1942.12.17.</c:v>
                </c:pt>
                <c:pt idx="700">
                  <c:v>1942.12.17/18.</c:v>
                </c:pt>
                <c:pt idx="701">
                  <c:v>1942.12.18.</c:v>
                </c:pt>
                <c:pt idx="702">
                  <c:v>1942.12.18/19.</c:v>
                </c:pt>
                <c:pt idx="703">
                  <c:v>1942.12.19.</c:v>
                </c:pt>
                <c:pt idx="704">
                  <c:v>1942.12.19/20.</c:v>
                </c:pt>
                <c:pt idx="705">
                  <c:v>1942.12.20.</c:v>
                </c:pt>
                <c:pt idx="706">
                  <c:v>1942.12.20/21.</c:v>
                </c:pt>
                <c:pt idx="707">
                  <c:v>1942.12.21.</c:v>
                </c:pt>
                <c:pt idx="708">
                  <c:v>1942.12.21/22.</c:v>
                </c:pt>
                <c:pt idx="709">
                  <c:v>1942.12.22.</c:v>
                </c:pt>
                <c:pt idx="710">
                  <c:v>1942.12.22/23.</c:v>
                </c:pt>
                <c:pt idx="711">
                  <c:v>1942.12.23.</c:v>
                </c:pt>
                <c:pt idx="712">
                  <c:v>1942.12.23/24.</c:v>
                </c:pt>
                <c:pt idx="713">
                  <c:v>1942.12.24.</c:v>
                </c:pt>
                <c:pt idx="714">
                  <c:v>1942.12.24/25.</c:v>
                </c:pt>
                <c:pt idx="715">
                  <c:v>1942.12.25.</c:v>
                </c:pt>
                <c:pt idx="716">
                  <c:v>1942.12.25/26.</c:v>
                </c:pt>
                <c:pt idx="717">
                  <c:v>1942.12.26.</c:v>
                </c:pt>
                <c:pt idx="718">
                  <c:v>1942.12.26/27.</c:v>
                </c:pt>
                <c:pt idx="719">
                  <c:v>1942.12.27.</c:v>
                </c:pt>
                <c:pt idx="720">
                  <c:v>1942.12.27/28.</c:v>
                </c:pt>
                <c:pt idx="721">
                  <c:v>1942.12.28.</c:v>
                </c:pt>
                <c:pt idx="722">
                  <c:v>1942.12.28/29.</c:v>
                </c:pt>
                <c:pt idx="723">
                  <c:v>1942.12.29.</c:v>
                </c:pt>
                <c:pt idx="724">
                  <c:v>1942.12.29/30.</c:v>
                </c:pt>
                <c:pt idx="725">
                  <c:v>1942.12.30.</c:v>
                </c:pt>
                <c:pt idx="726">
                  <c:v>1942.12.30/31.</c:v>
                </c:pt>
                <c:pt idx="727">
                  <c:v>1942.12.31.</c:v>
                </c:pt>
                <c:pt idx="728">
                  <c:v>1942.12.31/01.</c:v>
                </c:pt>
                <c:pt idx="729">
                  <c:v>1943.01.01.</c:v>
                </c:pt>
                <c:pt idx="730">
                  <c:v>1943.01.01/02.</c:v>
                </c:pt>
                <c:pt idx="731">
                  <c:v>1943.01.02.</c:v>
                </c:pt>
                <c:pt idx="732">
                  <c:v>1943.01.02/03.</c:v>
                </c:pt>
                <c:pt idx="733">
                  <c:v>1943.01.03.</c:v>
                </c:pt>
                <c:pt idx="734">
                  <c:v>1943.01.03/04.</c:v>
                </c:pt>
                <c:pt idx="735">
                  <c:v>1943.01.04.</c:v>
                </c:pt>
                <c:pt idx="736">
                  <c:v>1943.01.04/05.</c:v>
                </c:pt>
                <c:pt idx="737">
                  <c:v>1943.01.05.</c:v>
                </c:pt>
                <c:pt idx="738">
                  <c:v>1943.01.05/06.</c:v>
                </c:pt>
                <c:pt idx="739">
                  <c:v>1943.01.06.</c:v>
                </c:pt>
                <c:pt idx="740">
                  <c:v>1943.01.06/07.</c:v>
                </c:pt>
                <c:pt idx="741">
                  <c:v>1943.01.07.</c:v>
                </c:pt>
                <c:pt idx="742">
                  <c:v>1943.01.07/08.</c:v>
                </c:pt>
                <c:pt idx="743">
                  <c:v>1943.01.08.</c:v>
                </c:pt>
                <c:pt idx="744">
                  <c:v>1943.01.08/09.</c:v>
                </c:pt>
                <c:pt idx="745">
                  <c:v>1943.01.09.</c:v>
                </c:pt>
                <c:pt idx="746">
                  <c:v>1943.01.09/10.</c:v>
                </c:pt>
                <c:pt idx="747">
                  <c:v>1943.01.10.</c:v>
                </c:pt>
                <c:pt idx="748">
                  <c:v>1943.01.10/11.</c:v>
                </c:pt>
                <c:pt idx="749">
                  <c:v>1943.01.11.</c:v>
                </c:pt>
                <c:pt idx="750">
                  <c:v>1943.01.11/12.</c:v>
                </c:pt>
                <c:pt idx="751">
                  <c:v>1943.01.12.</c:v>
                </c:pt>
                <c:pt idx="752">
                  <c:v>1943.01.12/13.</c:v>
                </c:pt>
                <c:pt idx="753">
                  <c:v>1943.01.13.</c:v>
                </c:pt>
                <c:pt idx="754">
                  <c:v>1943.01.13/14.</c:v>
                </c:pt>
                <c:pt idx="755">
                  <c:v>1943.01.14.</c:v>
                </c:pt>
                <c:pt idx="756">
                  <c:v>1943.01.14/15.</c:v>
                </c:pt>
                <c:pt idx="757">
                  <c:v>1943.01.15.</c:v>
                </c:pt>
                <c:pt idx="758">
                  <c:v>1943.01.15/16.</c:v>
                </c:pt>
                <c:pt idx="759">
                  <c:v>1943.01.16.</c:v>
                </c:pt>
                <c:pt idx="760">
                  <c:v>1943.01.16/17.</c:v>
                </c:pt>
                <c:pt idx="761">
                  <c:v>1943.01.17.</c:v>
                </c:pt>
                <c:pt idx="762">
                  <c:v>1943.01.17/18.</c:v>
                </c:pt>
                <c:pt idx="763">
                  <c:v>1943.01.18.</c:v>
                </c:pt>
                <c:pt idx="764">
                  <c:v>1943.01.18/19.</c:v>
                </c:pt>
                <c:pt idx="765">
                  <c:v>1943.01.19.</c:v>
                </c:pt>
                <c:pt idx="766">
                  <c:v>1943.01.19/20.</c:v>
                </c:pt>
                <c:pt idx="767">
                  <c:v>1943.01.20.</c:v>
                </c:pt>
                <c:pt idx="768">
                  <c:v>1943.01.20/21.</c:v>
                </c:pt>
                <c:pt idx="769">
                  <c:v>1943.01.21.</c:v>
                </c:pt>
                <c:pt idx="770">
                  <c:v>1943.01.21/22.</c:v>
                </c:pt>
                <c:pt idx="771">
                  <c:v>1943.01.22.</c:v>
                </c:pt>
                <c:pt idx="772">
                  <c:v>1943.01.22/23.</c:v>
                </c:pt>
                <c:pt idx="773">
                  <c:v>1943.01.23.</c:v>
                </c:pt>
                <c:pt idx="774">
                  <c:v>1943.01.23/24.</c:v>
                </c:pt>
                <c:pt idx="775">
                  <c:v>1943.01.24.</c:v>
                </c:pt>
                <c:pt idx="776">
                  <c:v>1943.01.24/25.</c:v>
                </c:pt>
                <c:pt idx="777">
                  <c:v>1943.01.25.</c:v>
                </c:pt>
                <c:pt idx="778">
                  <c:v>1943.01.25/26.</c:v>
                </c:pt>
                <c:pt idx="779">
                  <c:v>1943.01.26.</c:v>
                </c:pt>
                <c:pt idx="780">
                  <c:v>1943.01.26/27.</c:v>
                </c:pt>
                <c:pt idx="781">
                  <c:v>1943.01.27.</c:v>
                </c:pt>
                <c:pt idx="782">
                  <c:v>1943.01.27/28.</c:v>
                </c:pt>
                <c:pt idx="783">
                  <c:v>1943.01.28.</c:v>
                </c:pt>
                <c:pt idx="784">
                  <c:v>1943.01.28/29.</c:v>
                </c:pt>
                <c:pt idx="785">
                  <c:v>1943.01.29.</c:v>
                </c:pt>
                <c:pt idx="786">
                  <c:v>1943.01.29/30.</c:v>
                </c:pt>
                <c:pt idx="787">
                  <c:v>1943.01.30.</c:v>
                </c:pt>
                <c:pt idx="788">
                  <c:v>1943.01.30/31.</c:v>
                </c:pt>
                <c:pt idx="789">
                  <c:v>1943.01.31.</c:v>
                </c:pt>
                <c:pt idx="790">
                  <c:v>1943.01.31/01.</c:v>
                </c:pt>
                <c:pt idx="791">
                  <c:v>1943.02.01.</c:v>
                </c:pt>
                <c:pt idx="792">
                  <c:v>1943.02.01/02.</c:v>
                </c:pt>
                <c:pt idx="793">
                  <c:v>1943.02.02.</c:v>
                </c:pt>
                <c:pt idx="794">
                  <c:v>1943.02.02/03.</c:v>
                </c:pt>
                <c:pt idx="795">
                  <c:v>1943.02.03.</c:v>
                </c:pt>
                <c:pt idx="796">
                  <c:v>1943.02.03/04.</c:v>
                </c:pt>
                <c:pt idx="797">
                  <c:v>1943.02.04.</c:v>
                </c:pt>
                <c:pt idx="798">
                  <c:v>1943.02.04/05.</c:v>
                </c:pt>
                <c:pt idx="799">
                  <c:v>1943.02.05.</c:v>
                </c:pt>
                <c:pt idx="800">
                  <c:v>1943.02.05/06.</c:v>
                </c:pt>
                <c:pt idx="801">
                  <c:v>1943.02.06.</c:v>
                </c:pt>
                <c:pt idx="802">
                  <c:v>1943.02.06/07.</c:v>
                </c:pt>
                <c:pt idx="803">
                  <c:v>1943.02.07.</c:v>
                </c:pt>
                <c:pt idx="804">
                  <c:v>1943.02.07/08.</c:v>
                </c:pt>
                <c:pt idx="805">
                  <c:v>1943.02.08.</c:v>
                </c:pt>
                <c:pt idx="806">
                  <c:v>1943.02.08/09.</c:v>
                </c:pt>
                <c:pt idx="807">
                  <c:v>1943.02.09.</c:v>
                </c:pt>
                <c:pt idx="808">
                  <c:v>1943.02.09/10.</c:v>
                </c:pt>
                <c:pt idx="809">
                  <c:v>1943.02.10.</c:v>
                </c:pt>
                <c:pt idx="810">
                  <c:v>1943.02.10/11.</c:v>
                </c:pt>
                <c:pt idx="811">
                  <c:v>1943.02.11.</c:v>
                </c:pt>
                <c:pt idx="812">
                  <c:v>1943.02.11/12.</c:v>
                </c:pt>
                <c:pt idx="813">
                  <c:v>1943.02.12.</c:v>
                </c:pt>
                <c:pt idx="814">
                  <c:v>1943.02.12/13.</c:v>
                </c:pt>
                <c:pt idx="815">
                  <c:v>1943.02.13.</c:v>
                </c:pt>
                <c:pt idx="816">
                  <c:v>1943.02.13/14.</c:v>
                </c:pt>
                <c:pt idx="817">
                  <c:v>1943.02.14.</c:v>
                </c:pt>
                <c:pt idx="818">
                  <c:v>1943.02.14/15.</c:v>
                </c:pt>
                <c:pt idx="819">
                  <c:v>1943.02.15.</c:v>
                </c:pt>
                <c:pt idx="820">
                  <c:v>1943.02.15/16.</c:v>
                </c:pt>
                <c:pt idx="821">
                  <c:v>1943.02.16.</c:v>
                </c:pt>
                <c:pt idx="822">
                  <c:v>1943.02.16/17.</c:v>
                </c:pt>
                <c:pt idx="823">
                  <c:v>1943.02.17.</c:v>
                </c:pt>
                <c:pt idx="824">
                  <c:v>1943.02.17/18.</c:v>
                </c:pt>
                <c:pt idx="825">
                  <c:v>1943.02.18.</c:v>
                </c:pt>
                <c:pt idx="826">
                  <c:v>1943.02.18/19.</c:v>
                </c:pt>
                <c:pt idx="827">
                  <c:v>1943.02.19.</c:v>
                </c:pt>
                <c:pt idx="828">
                  <c:v>1943.02.19/20.</c:v>
                </c:pt>
                <c:pt idx="829">
                  <c:v>1943.02.20.</c:v>
                </c:pt>
                <c:pt idx="830">
                  <c:v>1943.02.20/21.</c:v>
                </c:pt>
                <c:pt idx="831">
                  <c:v>1943.02.21.</c:v>
                </c:pt>
                <c:pt idx="832">
                  <c:v>1943.02.21/22.</c:v>
                </c:pt>
                <c:pt idx="833">
                  <c:v>1943.02.22.</c:v>
                </c:pt>
                <c:pt idx="834">
                  <c:v>1943.02.22/23.</c:v>
                </c:pt>
                <c:pt idx="835">
                  <c:v>1943.02.23.</c:v>
                </c:pt>
                <c:pt idx="836">
                  <c:v>1943.02.23/24.</c:v>
                </c:pt>
                <c:pt idx="837">
                  <c:v>1943.02.24.</c:v>
                </c:pt>
                <c:pt idx="838">
                  <c:v>1943.02.24/25.</c:v>
                </c:pt>
                <c:pt idx="839">
                  <c:v>1943.02.25.</c:v>
                </c:pt>
                <c:pt idx="840">
                  <c:v>1943.02.25/26.</c:v>
                </c:pt>
                <c:pt idx="841">
                  <c:v>1943.02.26.</c:v>
                </c:pt>
                <c:pt idx="842">
                  <c:v>1943.02.26/27.</c:v>
                </c:pt>
                <c:pt idx="843">
                  <c:v>1943.02.27.</c:v>
                </c:pt>
                <c:pt idx="844">
                  <c:v>1943.02.27/28.</c:v>
                </c:pt>
                <c:pt idx="845">
                  <c:v>1943.02.28.</c:v>
                </c:pt>
                <c:pt idx="846">
                  <c:v>1943.02.28/01.</c:v>
                </c:pt>
                <c:pt idx="847">
                  <c:v>1943.03.01.</c:v>
                </c:pt>
                <c:pt idx="848">
                  <c:v>1943.03.01/02.</c:v>
                </c:pt>
                <c:pt idx="849">
                  <c:v>1943.03.02.</c:v>
                </c:pt>
                <c:pt idx="850">
                  <c:v>1943.03.02/03.</c:v>
                </c:pt>
                <c:pt idx="851">
                  <c:v>1943.03.03.</c:v>
                </c:pt>
                <c:pt idx="852">
                  <c:v>1943.03.03/04.</c:v>
                </c:pt>
                <c:pt idx="853">
                  <c:v>1943.03.04.</c:v>
                </c:pt>
                <c:pt idx="854">
                  <c:v>1943.03.04/05.</c:v>
                </c:pt>
                <c:pt idx="855">
                  <c:v>1943.03.05.</c:v>
                </c:pt>
                <c:pt idx="856">
                  <c:v>1943.03.05/06.</c:v>
                </c:pt>
                <c:pt idx="857">
                  <c:v>1943.03.06.</c:v>
                </c:pt>
                <c:pt idx="858">
                  <c:v>1943.03.06/07.</c:v>
                </c:pt>
                <c:pt idx="859">
                  <c:v>1943.03.07.</c:v>
                </c:pt>
                <c:pt idx="860">
                  <c:v>1943.03.07/08.</c:v>
                </c:pt>
                <c:pt idx="861">
                  <c:v>1943.03.08.</c:v>
                </c:pt>
                <c:pt idx="862">
                  <c:v>1943.03.08/09.</c:v>
                </c:pt>
                <c:pt idx="863">
                  <c:v>1943.03.09.</c:v>
                </c:pt>
                <c:pt idx="864">
                  <c:v>1943.03.09/10.</c:v>
                </c:pt>
                <c:pt idx="865">
                  <c:v>1943.03.10.</c:v>
                </c:pt>
                <c:pt idx="866">
                  <c:v>1943.03.10/11.</c:v>
                </c:pt>
                <c:pt idx="867">
                  <c:v>1943.03.11.</c:v>
                </c:pt>
                <c:pt idx="868">
                  <c:v>1943.03.11/12.</c:v>
                </c:pt>
                <c:pt idx="869">
                  <c:v>1943.03.12.</c:v>
                </c:pt>
                <c:pt idx="870">
                  <c:v>1943.03.12/13.</c:v>
                </c:pt>
                <c:pt idx="871">
                  <c:v>1943.03.13.</c:v>
                </c:pt>
                <c:pt idx="872">
                  <c:v>1943.03.13/14.</c:v>
                </c:pt>
                <c:pt idx="873">
                  <c:v>1943.03.14.</c:v>
                </c:pt>
                <c:pt idx="874">
                  <c:v>1943.03.14/15.</c:v>
                </c:pt>
                <c:pt idx="875">
                  <c:v>1943.03.15.</c:v>
                </c:pt>
                <c:pt idx="876">
                  <c:v>1943.03.15/16.</c:v>
                </c:pt>
                <c:pt idx="877">
                  <c:v>1943.03.16.</c:v>
                </c:pt>
                <c:pt idx="878">
                  <c:v>1943.03.16/17.</c:v>
                </c:pt>
                <c:pt idx="879">
                  <c:v>1943.03.17.</c:v>
                </c:pt>
                <c:pt idx="880">
                  <c:v>1943.03.17/18.</c:v>
                </c:pt>
                <c:pt idx="881">
                  <c:v>1943.03.18.</c:v>
                </c:pt>
                <c:pt idx="882">
                  <c:v>1943.03.18/19.</c:v>
                </c:pt>
                <c:pt idx="883">
                  <c:v>1943.03.19.</c:v>
                </c:pt>
                <c:pt idx="884">
                  <c:v>1943.03.19/20.</c:v>
                </c:pt>
                <c:pt idx="885">
                  <c:v>1943.03.20.</c:v>
                </c:pt>
                <c:pt idx="886">
                  <c:v>1943.03.20/21.</c:v>
                </c:pt>
                <c:pt idx="887">
                  <c:v>1943.03.21.</c:v>
                </c:pt>
                <c:pt idx="888">
                  <c:v>1943.03.21/22.</c:v>
                </c:pt>
                <c:pt idx="889">
                  <c:v>1943.03.22.</c:v>
                </c:pt>
                <c:pt idx="890">
                  <c:v>1943.03.22/23.</c:v>
                </c:pt>
                <c:pt idx="891">
                  <c:v>1943.03.23.</c:v>
                </c:pt>
                <c:pt idx="892">
                  <c:v>1943.03.23/24.</c:v>
                </c:pt>
                <c:pt idx="893">
                  <c:v>1943.03.24.</c:v>
                </c:pt>
                <c:pt idx="894">
                  <c:v>1943.03.24/25.</c:v>
                </c:pt>
                <c:pt idx="895">
                  <c:v>1943.03.25.</c:v>
                </c:pt>
                <c:pt idx="896">
                  <c:v>1943.03.25/26.</c:v>
                </c:pt>
                <c:pt idx="897">
                  <c:v>1943.03.26.</c:v>
                </c:pt>
                <c:pt idx="898">
                  <c:v>1943.03.26/27.</c:v>
                </c:pt>
                <c:pt idx="899">
                  <c:v>1943.03.27.</c:v>
                </c:pt>
                <c:pt idx="900">
                  <c:v>1943.03.27/28.</c:v>
                </c:pt>
                <c:pt idx="901">
                  <c:v>1943.03.28.</c:v>
                </c:pt>
                <c:pt idx="902">
                  <c:v>1943.03.28/29.</c:v>
                </c:pt>
                <c:pt idx="903">
                  <c:v>1943.03.29.</c:v>
                </c:pt>
                <c:pt idx="904">
                  <c:v>1943.03.29/30.</c:v>
                </c:pt>
                <c:pt idx="905">
                  <c:v>1943.03.30.</c:v>
                </c:pt>
                <c:pt idx="906">
                  <c:v>1943.03.30/31.</c:v>
                </c:pt>
                <c:pt idx="907">
                  <c:v>1943.03.31.</c:v>
                </c:pt>
                <c:pt idx="908">
                  <c:v>1943.03.31/01.</c:v>
                </c:pt>
                <c:pt idx="909">
                  <c:v>1943.04.01.</c:v>
                </c:pt>
                <c:pt idx="910">
                  <c:v>1943.04.01/02.</c:v>
                </c:pt>
                <c:pt idx="911">
                  <c:v>1943.04.02.</c:v>
                </c:pt>
                <c:pt idx="912">
                  <c:v>1943.04.02/03.</c:v>
                </c:pt>
                <c:pt idx="913">
                  <c:v>1943.04.03.</c:v>
                </c:pt>
                <c:pt idx="914">
                  <c:v>1943.04.03/04.</c:v>
                </c:pt>
                <c:pt idx="915">
                  <c:v>1943.04.04.</c:v>
                </c:pt>
                <c:pt idx="916">
                  <c:v>1943.04.04/05.</c:v>
                </c:pt>
                <c:pt idx="917">
                  <c:v>1943.04.05.</c:v>
                </c:pt>
                <c:pt idx="918">
                  <c:v>1943.04.05/06.</c:v>
                </c:pt>
                <c:pt idx="919">
                  <c:v>1943.04.06.</c:v>
                </c:pt>
                <c:pt idx="920">
                  <c:v>1943.04.06/07.</c:v>
                </c:pt>
                <c:pt idx="921">
                  <c:v>1943.04.07.</c:v>
                </c:pt>
                <c:pt idx="922">
                  <c:v>1943.04.07/08.</c:v>
                </c:pt>
                <c:pt idx="923">
                  <c:v>1943.04.08.</c:v>
                </c:pt>
                <c:pt idx="924">
                  <c:v>1943.04.08/09.</c:v>
                </c:pt>
                <c:pt idx="925">
                  <c:v>1943.04.09.</c:v>
                </c:pt>
                <c:pt idx="926">
                  <c:v>1943.04.09/10.</c:v>
                </c:pt>
                <c:pt idx="927">
                  <c:v>1943.04.10.</c:v>
                </c:pt>
                <c:pt idx="928">
                  <c:v>1943.04.10/11.</c:v>
                </c:pt>
                <c:pt idx="929">
                  <c:v>1943.04.11.</c:v>
                </c:pt>
                <c:pt idx="930">
                  <c:v>1943.04.11/12.</c:v>
                </c:pt>
                <c:pt idx="931">
                  <c:v>1943.04.12.</c:v>
                </c:pt>
                <c:pt idx="932">
                  <c:v>1943.04.12/13.</c:v>
                </c:pt>
                <c:pt idx="933">
                  <c:v>1943.04.13.</c:v>
                </c:pt>
                <c:pt idx="934">
                  <c:v>1943.04.13/14.</c:v>
                </c:pt>
                <c:pt idx="935">
                  <c:v>1943.04.14.</c:v>
                </c:pt>
                <c:pt idx="936">
                  <c:v>1943.04.14/15.</c:v>
                </c:pt>
                <c:pt idx="937">
                  <c:v>1943.04.15.</c:v>
                </c:pt>
                <c:pt idx="938">
                  <c:v>1943.04.15/16.</c:v>
                </c:pt>
                <c:pt idx="939">
                  <c:v>1943.04.16.</c:v>
                </c:pt>
                <c:pt idx="940">
                  <c:v>1943.04.16/17.</c:v>
                </c:pt>
                <c:pt idx="941">
                  <c:v>1943.04.17.</c:v>
                </c:pt>
                <c:pt idx="942">
                  <c:v>1943.04.17/18.</c:v>
                </c:pt>
                <c:pt idx="943">
                  <c:v>1943.04.18.</c:v>
                </c:pt>
                <c:pt idx="944">
                  <c:v>1943.04.18/19.</c:v>
                </c:pt>
                <c:pt idx="945">
                  <c:v>1943.04.19.</c:v>
                </c:pt>
                <c:pt idx="946">
                  <c:v>1943.04.19/20.</c:v>
                </c:pt>
                <c:pt idx="947">
                  <c:v>1943.04.20.</c:v>
                </c:pt>
                <c:pt idx="948">
                  <c:v>1943.04.20/21.</c:v>
                </c:pt>
                <c:pt idx="949">
                  <c:v>1943.04.21.</c:v>
                </c:pt>
                <c:pt idx="950">
                  <c:v>1943.04.21/22.</c:v>
                </c:pt>
                <c:pt idx="951">
                  <c:v>1943.04.22.</c:v>
                </c:pt>
                <c:pt idx="952">
                  <c:v>1943.04.22/23.</c:v>
                </c:pt>
                <c:pt idx="953">
                  <c:v>1943.04.23.</c:v>
                </c:pt>
                <c:pt idx="954">
                  <c:v>1943.04.23/24.</c:v>
                </c:pt>
                <c:pt idx="955">
                  <c:v>1943.04.24.</c:v>
                </c:pt>
                <c:pt idx="956">
                  <c:v>1943.04.24/25.</c:v>
                </c:pt>
                <c:pt idx="957">
                  <c:v>1943.04.25.</c:v>
                </c:pt>
                <c:pt idx="958">
                  <c:v>1943.04.25/26.</c:v>
                </c:pt>
                <c:pt idx="959">
                  <c:v>1943.04.26.</c:v>
                </c:pt>
                <c:pt idx="960">
                  <c:v>1943.04.26/27.</c:v>
                </c:pt>
                <c:pt idx="961">
                  <c:v>1943.04.27.</c:v>
                </c:pt>
                <c:pt idx="962">
                  <c:v>1943.04.27/28.</c:v>
                </c:pt>
                <c:pt idx="963">
                  <c:v>1943.04.28.</c:v>
                </c:pt>
                <c:pt idx="964">
                  <c:v>1943.04.28/29.</c:v>
                </c:pt>
                <c:pt idx="965">
                  <c:v>1943.04.29.</c:v>
                </c:pt>
                <c:pt idx="966">
                  <c:v>1943.04.29/30.</c:v>
                </c:pt>
                <c:pt idx="967">
                  <c:v>1943.04.30.</c:v>
                </c:pt>
                <c:pt idx="968">
                  <c:v>1943.04.30/01.</c:v>
                </c:pt>
                <c:pt idx="969">
                  <c:v>1943.05.01.</c:v>
                </c:pt>
                <c:pt idx="970">
                  <c:v>1943.05.01/02.</c:v>
                </c:pt>
                <c:pt idx="971">
                  <c:v>1943.05.02.</c:v>
                </c:pt>
                <c:pt idx="972">
                  <c:v>1943.05.02/03.</c:v>
                </c:pt>
                <c:pt idx="973">
                  <c:v>1943.05.03.</c:v>
                </c:pt>
                <c:pt idx="974">
                  <c:v>1943.05.03/04.</c:v>
                </c:pt>
                <c:pt idx="975">
                  <c:v>1943.05.04.</c:v>
                </c:pt>
                <c:pt idx="976">
                  <c:v>1943.05.04/05.</c:v>
                </c:pt>
                <c:pt idx="977">
                  <c:v>1943.05.05.</c:v>
                </c:pt>
                <c:pt idx="978">
                  <c:v>1943.05.05/06.</c:v>
                </c:pt>
                <c:pt idx="979">
                  <c:v>1943.05.06.</c:v>
                </c:pt>
                <c:pt idx="980">
                  <c:v>1943.05.06/07.</c:v>
                </c:pt>
                <c:pt idx="981">
                  <c:v>1943.05.07.</c:v>
                </c:pt>
                <c:pt idx="982">
                  <c:v>1943.05.07/08.</c:v>
                </c:pt>
                <c:pt idx="983">
                  <c:v>1943.05.08.</c:v>
                </c:pt>
                <c:pt idx="984">
                  <c:v>1943.05.08/09.</c:v>
                </c:pt>
                <c:pt idx="985">
                  <c:v>1943.05.09.</c:v>
                </c:pt>
                <c:pt idx="986">
                  <c:v>1943.05.09/10.</c:v>
                </c:pt>
                <c:pt idx="987">
                  <c:v>1943.05.10.</c:v>
                </c:pt>
                <c:pt idx="988">
                  <c:v>1943.05.10/11.</c:v>
                </c:pt>
                <c:pt idx="989">
                  <c:v>1943.05.11.</c:v>
                </c:pt>
                <c:pt idx="990">
                  <c:v>1943.05.11/12.</c:v>
                </c:pt>
                <c:pt idx="991">
                  <c:v>1943.05.12.</c:v>
                </c:pt>
                <c:pt idx="992">
                  <c:v>1943.05.12/13.</c:v>
                </c:pt>
                <c:pt idx="993">
                  <c:v>1943.05.13.</c:v>
                </c:pt>
                <c:pt idx="994">
                  <c:v>1943.05.13/14.</c:v>
                </c:pt>
                <c:pt idx="995">
                  <c:v>1943.05.14.</c:v>
                </c:pt>
                <c:pt idx="996">
                  <c:v>1943.05.14/15.</c:v>
                </c:pt>
                <c:pt idx="997">
                  <c:v>1943.05.15.</c:v>
                </c:pt>
                <c:pt idx="998">
                  <c:v>1943.05.15/16.</c:v>
                </c:pt>
                <c:pt idx="999">
                  <c:v>1943.05.16.</c:v>
                </c:pt>
                <c:pt idx="1000">
                  <c:v>1943.05.16/17.</c:v>
                </c:pt>
                <c:pt idx="1001">
                  <c:v>1943.05.17.</c:v>
                </c:pt>
                <c:pt idx="1002">
                  <c:v>1943.05.17/18.</c:v>
                </c:pt>
                <c:pt idx="1003">
                  <c:v>1943.05.18.</c:v>
                </c:pt>
                <c:pt idx="1004">
                  <c:v>1943.05.18/19.</c:v>
                </c:pt>
                <c:pt idx="1005">
                  <c:v>1943.05.19.</c:v>
                </c:pt>
                <c:pt idx="1006">
                  <c:v>1943.05.19/20.</c:v>
                </c:pt>
                <c:pt idx="1007">
                  <c:v>1943.05.20.</c:v>
                </c:pt>
                <c:pt idx="1008">
                  <c:v>1943.05.20/21.</c:v>
                </c:pt>
                <c:pt idx="1009">
                  <c:v>1943.05.21.</c:v>
                </c:pt>
                <c:pt idx="1010">
                  <c:v>1943.05.21/22.</c:v>
                </c:pt>
                <c:pt idx="1011">
                  <c:v>1943.05.22.</c:v>
                </c:pt>
                <c:pt idx="1012">
                  <c:v>1943.05.22/23.</c:v>
                </c:pt>
                <c:pt idx="1013">
                  <c:v>1943.05.23.</c:v>
                </c:pt>
                <c:pt idx="1014">
                  <c:v>1943.05.23/24.</c:v>
                </c:pt>
                <c:pt idx="1015">
                  <c:v>1943.05.24.</c:v>
                </c:pt>
                <c:pt idx="1016">
                  <c:v>1943.05.24/25.</c:v>
                </c:pt>
                <c:pt idx="1017">
                  <c:v>1943.05.25.</c:v>
                </c:pt>
                <c:pt idx="1018">
                  <c:v>1943.05.25/26.</c:v>
                </c:pt>
                <c:pt idx="1019">
                  <c:v>1943.05.26.</c:v>
                </c:pt>
                <c:pt idx="1020">
                  <c:v>1943.05.26/27.</c:v>
                </c:pt>
                <c:pt idx="1021">
                  <c:v>1943.05.27.</c:v>
                </c:pt>
                <c:pt idx="1022">
                  <c:v>1943.05.27/28.</c:v>
                </c:pt>
                <c:pt idx="1023">
                  <c:v>1943.05.28.</c:v>
                </c:pt>
                <c:pt idx="1024">
                  <c:v>1943.05.28/29.</c:v>
                </c:pt>
                <c:pt idx="1025">
                  <c:v>1943.05.29.</c:v>
                </c:pt>
                <c:pt idx="1026">
                  <c:v>1943.05.29/30.</c:v>
                </c:pt>
                <c:pt idx="1027">
                  <c:v>1943.05.30.</c:v>
                </c:pt>
                <c:pt idx="1028">
                  <c:v>1943.05.30/31.</c:v>
                </c:pt>
                <c:pt idx="1029">
                  <c:v>1943.05.31.</c:v>
                </c:pt>
                <c:pt idx="1030">
                  <c:v>1943.05.31/01.</c:v>
                </c:pt>
                <c:pt idx="1031">
                  <c:v>1943.06.01.</c:v>
                </c:pt>
                <c:pt idx="1032">
                  <c:v>1943.06.01/02.</c:v>
                </c:pt>
                <c:pt idx="1033">
                  <c:v>1943.06.02.</c:v>
                </c:pt>
                <c:pt idx="1034">
                  <c:v>1943.06.02/03.</c:v>
                </c:pt>
                <c:pt idx="1035">
                  <c:v>1943.06.03.</c:v>
                </c:pt>
                <c:pt idx="1036">
                  <c:v>1943.06.03/04.</c:v>
                </c:pt>
                <c:pt idx="1037">
                  <c:v>1943.06.04.</c:v>
                </c:pt>
                <c:pt idx="1038">
                  <c:v>1943.06.04/05.</c:v>
                </c:pt>
                <c:pt idx="1039">
                  <c:v>1943.06.05.</c:v>
                </c:pt>
                <c:pt idx="1040">
                  <c:v>1943.06.05/06.</c:v>
                </c:pt>
                <c:pt idx="1041">
                  <c:v>1943.06.06.</c:v>
                </c:pt>
                <c:pt idx="1042">
                  <c:v>1943.06.06/07.</c:v>
                </c:pt>
                <c:pt idx="1043">
                  <c:v>1943.06.07.</c:v>
                </c:pt>
                <c:pt idx="1044">
                  <c:v>1943.06.07/08.</c:v>
                </c:pt>
                <c:pt idx="1045">
                  <c:v>1943.06.08.</c:v>
                </c:pt>
                <c:pt idx="1046">
                  <c:v>1943.06.08/09.</c:v>
                </c:pt>
                <c:pt idx="1047">
                  <c:v>1943.06.09.</c:v>
                </c:pt>
                <c:pt idx="1048">
                  <c:v>1943.06.09/10.</c:v>
                </c:pt>
                <c:pt idx="1049">
                  <c:v>1943.06.10.</c:v>
                </c:pt>
                <c:pt idx="1050">
                  <c:v>1943.06.10/11.</c:v>
                </c:pt>
                <c:pt idx="1051">
                  <c:v>1943.06.11.</c:v>
                </c:pt>
                <c:pt idx="1052">
                  <c:v>1943.06.11/12.</c:v>
                </c:pt>
                <c:pt idx="1053">
                  <c:v>1943.06.12.</c:v>
                </c:pt>
                <c:pt idx="1054">
                  <c:v>1943.06.12/13.</c:v>
                </c:pt>
                <c:pt idx="1055">
                  <c:v>1943.06.13.</c:v>
                </c:pt>
                <c:pt idx="1056">
                  <c:v>1943.06.13/14.</c:v>
                </c:pt>
                <c:pt idx="1057">
                  <c:v>1943.06.14.</c:v>
                </c:pt>
                <c:pt idx="1058">
                  <c:v>1943.06.14/15.</c:v>
                </c:pt>
                <c:pt idx="1059">
                  <c:v>1943.06.15.</c:v>
                </c:pt>
                <c:pt idx="1060">
                  <c:v>1943.06.15/16.</c:v>
                </c:pt>
                <c:pt idx="1061">
                  <c:v>1943.06.16.</c:v>
                </c:pt>
                <c:pt idx="1062">
                  <c:v>1943.06.16/17.</c:v>
                </c:pt>
                <c:pt idx="1063">
                  <c:v>1943.06.17.</c:v>
                </c:pt>
                <c:pt idx="1064">
                  <c:v>1943.06.17/18.</c:v>
                </c:pt>
                <c:pt idx="1065">
                  <c:v>1943.06.18.</c:v>
                </c:pt>
                <c:pt idx="1066">
                  <c:v>1943.06.18/19.</c:v>
                </c:pt>
                <c:pt idx="1067">
                  <c:v>1943.06.19.</c:v>
                </c:pt>
                <c:pt idx="1068">
                  <c:v>1943.06.19/20.</c:v>
                </c:pt>
                <c:pt idx="1069">
                  <c:v>1943.06.20.</c:v>
                </c:pt>
                <c:pt idx="1070">
                  <c:v>1943.06.20/21.</c:v>
                </c:pt>
                <c:pt idx="1071">
                  <c:v>1943.06.21.</c:v>
                </c:pt>
                <c:pt idx="1072">
                  <c:v>1943.06.21/21.</c:v>
                </c:pt>
                <c:pt idx="1073">
                  <c:v>1943.06.21/22.</c:v>
                </c:pt>
                <c:pt idx="1074">
                  <c:v>1943.06.22.</c:v>
                </c:pt>
                <c:pt idx="1075">
                  <c:v>1943.06.22/23.</c:v>
                </c:pt>
                <c:pt idx="1076">
                  <c:v>1943.06.23.</c:v>
                </c:pt>
                <c:pt idx="1077">
                  <c:v>1943.06.23/24.</c:v>
                </c:pt>
                <c:pt idx="1078">
                  <c:v>1943.06.24.</c:v>
                </c:pt>
                <c:pt idx="1079">
                  <c:v>1943.06.24/25.</c:v>
                </c:pt>
                <c:pt idx="1080">
                  <c:v>1943.06.25.</c:v>
                </c:pt>
                <c:pt idx="1081">
                  <c:v>1943.06.25/26.</c:v>
                </c:pt>
                <c:pt idx="1082">
                  <c:v>1943.06.26.</c:v>
                </c:pt>
                <c:pt idx="1083">
                  <c:v>1943.06.26/27.</c:v>
                </c:pt>
                <c:pt idx="1084">
                  <c:v>1943.06.27.</c:v>
                </c:pt>
                <c:pt idx="1085">
                  <c:v>1943.06.27/28.</c:v>
                </c:pt>
                <c:pt idx="1086">
                  <c:v>1943.06.28.</c:v>
                </c:pt>
                <c:pt idx="1087">
                  <c:v>1943.06.28/29.</c:v>
                </c:pt>
                <c:pt idx="1088">
                  <c:v>1943.06.29.</c:v>
                </c:pt>
                <c:pt idx="1089">
                  <c:v>1943.06.29/30.</c:v>
                </c:pt>
                <c:pt idx="1090">
                  <c:v>1943.06.30.</c:v>
                </c:pt>
                <c:pt idx="1091">
                  <c:v>1943.06.30/01.</c:v>
                </c:pt>
                <c:pt idx="1092">
                  <c:v>1943.07.01.</c:v>
                </c:pt>
                <c:pt idx="1093">
                  <c:v>1943.07.01/02.</c:v>
                </c:pt>
                <c:pt idx="1094">
                  <c:v>1943.07.02.</c:v>
                </c:pt>
                <c:pt idx="1095">
                  <c:v>1943.07.02/03.</c:v>
                </c:pt>
                <c:pt idx="1096">
                  <c:v>1943.07.03.</c:v>
                </c:pt>
                <c:pt idx="1097">
                  <c:v>1943.07.03/04.</c:v>
                </c:pt>
                <c:pt idx="1098">
                  <c:v>1943.07.04.</c:v>
                </c:pt>
                <c:pt idx="1099">
                  <c:v>1943.07.04/05.</c:v>
                </c:pt>
                <c:pt idx="1100">
                  <c:v>1943.07.05.</c:v>
                </c:pt>
                <c:pt idx="1101">
                  <c:v>1943.07.05/06.</c:v>
                </c:pt>
                <c:pt idx="1102">
                  <c:v>1943.07.06.</c:v>
                </c:pt>
                <c:pt idx="1103">
                  <c:v>1943.07.06/07.</c:v>
                </c:pt>
                <c:pt idx="1104">
                  <c:v>1943.07.07.</c:v>
                </c:pt>
                <c:pt idx="1105">
                  <c:v>1943.07.07/07.</c:v>
                </c:pt>
                <c:pt idx="1106">
                  <c:v>1943.07.07/08.</c:v>
                </c:pt>
                <c:pt idx="1107">
                  <c:v>1943.07.08.</c:v>
                </c:pt>
                <c:pt idx="1108">
                  <c:v>1943.07.08/09.</c:v>
                </c:pt>
                <c:pt idx="1109">
                  <c:v>1943.07.09.</c:v>
                </c:pt>
                <c:pt idx="1110">
                  <c:v>1943.07.09/10.</c:v>
                </c:pt>
                <c:pt idx="1111">
                  <c:v>1943.07.10.</c:v>
                </c:pt>
                <c:pt idx="1112">
                  <c:v>1943.07.10/11.</c:v>
                </c:pt>
                <c:pt idx="1113">
                  <c:v>1943.07.11.</c:v>
                </c:pt>
                <c:pt idx="1114">
                  <c:v>1943.07.11/12.</c:v>
                </c:pt>
                <c:pt idx="1115">
                  <c:v>1943.07.12.</c:v>
                </c:pt>
                <c:pt idx="1116">
                  <c:v>1943.07.12/13.</c:v>
                </c:pt>
                <c:pt idx="1117">
                  <c:v>1943.07.13.</c:v>
                </c:pt>
                <c:pt idx="1118">
                  <c:v>1943.07.13/14.</c:v>
                </c:pt>
                <c:pt idx="1119">
                  <c:v>1943.07.14.</c:v>
                </c:pt>
                <c:pt idx="1120">
                  <c:v>1943.07.14/15.</c:v>
                </c:pt>
                <c:pt idx="1121">
                  <c:v>1943.07.15.</c:v>
                </c:pt>
                <c:pt idx="1122">
                  <c:v>1943.07.15/16.</c:v>
                </c:pt>
                <c:pt idx="1123">
                  <c:v>1943.07.16.</c:v>
                </c:pt>
                <c:pt idx="1124">
                  <c:v>1943.07.16/17.</c:v>
                </c:pt>
                <c:pt idx="1125">
                  <c:v>1943.07.17.</c:v>
                </c:pt>
                <c:pt idx="1126">
                  <c:v>1943.07.17/18.</c:v>
                </c:pt>
                <c:pt idx="1127">
                  <c:v>1943.07.18.</c:v>
                </c:pt>
                <c:pt idx="1128">
                  <c:v>1943.07.18/19.</c:v>
                </c:pt>
                <c:pt idx="1129">
                  <c:v>1943.07.19.</c:v>
                </c:pt>
                <c:pt idx="1130">
                  <c:v>1943.07.19/20.</c:v>
                </c:pt>
                <c:pt idx="1131">
                  <c:v>1943.07.20.</c:v>
                </c:pt>
                <c:pt idx="1132">
                  <c:v>1943.07.20/21.</c:v>
                </c:pt>
                <c:pt idx="1133">
                  <c:v>1943.07.21.</c:v>
                </c:pt>
                <c:pt idx="1134">
                  <c:v>1943.07.21/22.</c:v>
                </c:pt>
                <c:pt idx="1135">
                  <c:v>1943.07.22.</c:v>
                </c:pt>
                <c:pt idx="1136">
                  <c:v>1943.07.22/23.</c:v>
                </c:pt>
                <c:pt idx="1137">
                  <c:v>1943.07.23.</c:v>
                </c:pt>
                <c:pt idx="1138">
                  <c:v>1943.07.23/24.</c:v>
                </c:pt>
                <c:pt idx="1139">
                  <c:v>1943.07.24.</c:v>
                </c:pt>
                <c:pt idx="1140">
                  <c:v>1943.07.24/25.</c:v>
                </c:pt>
                <c:pt idx="1141">
                  <c:v>1943.07.25.</c:v>
                </c:pt>
                <c:pt idx="1142">
                  <c:v>1943.07.25/26.</c:v>
                </c:pt>
                <c:pt idx="1143">
                  <c:v>1943.07.26.</c:v>
                </c:pt>
                <c:pt idx="1144">
                  <c:v>1943.07.26/27.</c:v>
                </c:pt>
                <c:pt idx="1145">
                  <c:v>1943.07.27.</c:v>
                </c:pt>
                <c:pt idx="1146">
                  <c:v>1943.07.27/28.</c:v>
                </c:pt>
                <c:pt idx="1147">
                  <c:v>1943.07.28.</c:v>
                </c:pt>
                <c:pt idx="1148">
                  <c:v>1943.07.28/29.</c:v>
                </c:pt>
                <c:pt idx="1149">
                  <c:v>1943.07.29.</c:v>
                </c:pt>
                <c:pt idx="1150">
                  <c:v>1943.07.29/30.</c:v>
                </c:pt>
                <c:pt idx="1151">
                  <c:v>1943.07.30.</c:v>
                </c:pt>
                <c:pt idx="1152">
                  <c:v>1943.07.30/31.</c:v>
                </c:pt>
                <c:pt idx="1153">
                  <c:v>1943.07.31.</c:v>
                </c:pt>
                <c:pt idx="1154">
                  <c:v>1943.07.31/01.</c:v>
                </c:pt>
                <c:pt idx="1155">
                  <c:v>1943.08.01.</c:v>
                </c:pt>
                <c:pt idx="1156">
                  <c:v>1943.08.01/02.</c:v>
                </c:pt>
                <c:pt idx="1157">
                  <c:v>1943.08.02.</c:v>
                </c:pt>
                <c:pt idx="1158">
                  <c:v>1943.08.02/03.</c:v>
                </c:pt>
                <c:pt idx="1159">
                  <c:v>1943.08.03.</c:v>
                </c:pt>
                <c:pt idx="1160">
                  <c:v>1943.08.03/04.</c:v>
                </c:pt>
                <c:pt idx="1161">
                  <c:v>1943.08.04.</c:v>
                </c:pt>
                <c:pt idx="1162">
                  <c:v>1943.08.04/05.</c:v>
                </c:pt>
                <c:pt idx="1163">
                  <c:v>1943.08.05.</c:v>
                </c:pt>
                <c:pt idx="1164">
                  <c:v>1943.08.05/06.</c:v>
                </c:pt>
                <c:pt idx="1165">
                  <c:v>1943.08.06.</c:v>
                </c:pt>
                <c:pt idx="1166">
                  <c:v>1943.08.06/07.</c:v>
                </c:pt>
                <c:pt idx="1167">
                  <c:v>1943.08.07.</c:v>
                </c:pt>
                <c:pt idx="1168">
                  <c:v>1943.08.07/08.</c:v>
                </c:pt>
                <c:pt idx="1169">
                  <c:v>1943.08.08.</c:v>
                </c:pt>
                <c:pt idx="1170">
                  <c:v>1943.08.08/09.</c:v>
                </c:pt>
                <c:pt idx="1171">
                  <c:v>1943.08.09.</c:v>
                </c:pt>
                <c:pt idx="1172">
                  <c:v>1943.08.09/10.</c:v>
                </c:pt>
                <c:pt idx="1173">
                  <c:v>1943.08.10.</c:v>
                </c:pt>
                <c:pt idx="1174">
                  <c:v>1943.08.10/11.</c:v>
                </c:pt>
                <c:pt idx="1175">
                  <c:v>1943.08.11.</c:v>
                </c:pt>
                <c:pt idx="1176">
                  <c:v>1943.08.11/12.</c:v>
                </c:pt>
                <c:pt idx="1177">
                  <c:v>1943.08.12.</c:v>
                </c:pt>
                <c:pt idx="1178">
                  <c:v>1943.08.12/13.</c:v>
                </c:pt>
                <c:pt idx="1179">
                  <c:v>1943.08.13.</c:v>
                </c:pt>
                <c:pt idx="1180">
                  <c:v>1943.08.13/14.</c:v>
                </c:pt>
                <c:pt idx="1181">
                  <c:v>1943.08.14.</c:v>
                </c:pt>
                <c:pt idx="1182">
                  <c:v>1943.08.14/15.</c:v>
                </c:pt>
                <c:pt idx="1183">
                  <c:v>1943.08.15.</c:v>
                </c:pt>
                <c:pt idx="1184">
                  <c:v>1943.08.15/16.</c:v>
                </c:pt>
                <c:pt idx="1185">
                  <c:v>1943.08.16.</c:v>
                </c:pt>
                <c:pt idx="1186">
                  <c:v>1943.08.16/17.</c:v>
                </c:pt>
                <c:pt idx="1187">
                  <c:v>1943.08.17.</c:v>
                </c:pt>
                <c:pt idx="1188">
                  <c:v>1943.08.17/18.</c:v>
                </c:pt>
                <c:pt idx="1189">
                  <c:v>1943.08.18.</c:v>
                </c:pt>
                <c:pt idx="1190">
                  <c:v>1943.08.18/19.</c:v>
                </c:pt>
                <c:pt idx="1191">
                  <c:v>1943.08.19.</c:v>
                </c:pt>
                <c:pt idx="1192">
                  <c:v>1943.08.19/20.</c:v>
                </c:pt>
                <c:pt idx="1193">
                  <c:v>1943.08.20.</c:v>
                </c:pt>
                <c:pt idx="1194">
                  <c:v>1943.08.20/21.</c:v>
                </c:pt>
                <c:pt idx="1195">
                  <c:v>1943.08.21.</c:v>
                </c:pt>
                <c:pt idx="1196">
                  <c:v>1943.08.21/22.</c:v>
                </c:pt>
                <c:pt idx="1197">
                  <c:v>1943.08.22.</c:v>
                </c:pt>
                <c:pt idx="1198">
                  <c:v>1943.08.22/23.</c:v>
                </c:pt>
                <c:pt idx="1199">
                  <c:v>1943.08.23.</c:v>
                </c:pt>
                <c:pt idx="1200">
                  <c:v>1943.08.23/24.</c:v>
                </c:pt>
                <c:pt idx="1201">
                  <c:v>1943.08.24.</c:v>
                </c:pt>
                <c:pt idx="1202">
                  <c:v>1943.08.24/25.</c:v>
                </c:pt>
                <c:pt idx="1203">
                  <c:v>1943.08.25.</c:v>
                </c:pt>
                <c:pt idx="1204">
                  <c:v>1943.08.25/26.</c:v>
                </c:pt>
                <c:pt idx="1205">
                  <c:v>1943.08.26.</c:v>
                </c:pt>
                <c:pt idx="1206">
                  <c:v>1943.08.26/27.</c:v>
                </c:pt>
                <c:pt idx="1207">
                  <c:v>1943.08.27.</c:v>
                </c:pt>
                <c:pt idx="1208">
                  <c:v>1943.08.27/28.</c:v>
                </c:pt>
                <c:pt idx="1209">
                  <c:v>1943.08.28.</c:v>
                </c:pt>
                <c:pt idx="1210">
                  <c:v>1943.08.28/29.</c:v>
                </c:pt>
                <c:pt idx="1211">
                  <c:v>1943.08.29.</c:v>
                </c:pt>
                <c:pt idx="1212">
                  <c:v>1943.08.29/30.</c:v>
                </c:pt>
                <c:pt idx="1213">
                  <c:v>1943.08.30.</c:v>
                </c:pt>
                <c:pt idx="1214">
                  <c:v>1943.08.30/31.</c:v>
                </c:pt>
                <c:pt idx="1215">
                  <c:v>1943.08.31.</c:v>
                </c:pt>
                <c:pt idx="1216">
                  <c:v>1943.08.31/01.</c:v>
                </c:pt>
                <c:pt idx="1217">
                  <c:v>1943.09.01.</c:v>
                </c:pt>
                <c:pt idx="1218">
                  <c:v>1943.09.01/02.</c:v>
                </c:pt>
                <c:pt idx="1219">
                  <c:v>1943.09.02.</c:v>
                </c:pt>
                <c:pt idx="1220">
                  <c:v>1943.09.02/03.</c:v>
                </c:pt>
                <c:pt idx="1221">
                  <c:v>1943.09.03.</c:v>
                </c:pt>
                <c:pt idx="1222">
                  <c:v>1943.09.03/04.</c:v>
                </c:pt>
                <c:pt idx="1223">
                  <c:v>1943.09.04.</c:v>
                </c:pt>
                <c:pt idx="1224">
                  <c:v>1943.09.04/05.</c:v>
                </c:pt>
                <c:pt idx="1225">
                  <c:v>1943.09.05.</c:v>
                </c:pt>
                <c:pt idx="1226">
                  <c:v>1943.09.05/06.</c:v>
                </c:pt>
                <c:pt idx="1227">
                  <c:v>1943.09.06.</c:v>
                </c:pt>
                <c:pt idx="1228">
                  <c:v>1943.09.06/07.</c:v>
                </c:pt>
                <c:pt idx="1229">
                  <c:v>1943.09.07.</c:v>
                </c:pt>
                <c:pt idx="1230">
                  <c:v>1943.09.07/08.</c:v>
                </c:pt>
                <c:pt idx="1231">
                  <c:v>1943.09.08.</c:v>
                </c:pt>
                <c:pt idx="1232">
                  <c:v>1943.09.08/09.</c:v>
                </c:pt>
                <c:pt idx="1233">
                  <c:v>1943.09.09.</c:v>
                </c:pt>
                <c:pt idx="1234">
                  <c:v>1943.09.09/10.</c:v>
                </c:pt>
                <c:pt idx="1235">
                  <c:v>1943.09.10.</c:v>
                </c:pt>
                <c:pt idx="1236">
                  <c:v>1943.09.10/11.</c:v>
                </c:pt>
                <c:pt idx="1237">
                  <c:v>1943.09.11.</c:v>
                </c:pt>
                <c:pt idx="1238">
                  <c:v>1943.09.11/12.</c:v>
                </c:pt>
                <c:pt idx="1239">
                  <c:v>1943.09.12.</c:v>
                </c:pt>
                <c:pt idx="1240">
                  <c:v>1943.09.12/13.</c:v>
                </c:pt>
                <c:pt idx="1241">
                  <c:v>1943.09.13.</c:v>
                </c:pt>
                <c:pt idx="1242">
                  <c:v>1943.09.13/14.</c:v>
                </c:pt>
                <c:pt idx="1243">
                  <c:v>1943.09.14.</c:v>
                </c:pt>
                <c:pt idx="1244">
                  <c:v>1943.09.14/15.</c:v>
                </c:pt>
                <c:pt idx="1245">
                  <c:v>1943.09.15.</c:v>
                </c:pt>
                <c:pt idx="1246">
                  <c:v>1943.09.15/16.</c:v>
                </c:pt>
                <c:pt idx="1247">
                  <c:v>1943.09.16.</c:v>
                </c:pt>
                <c:pt idx="1248">
                  <c:v>1943.09.16/17.</c:v>
                </c:pt>
                <c:pt idx="1249">
                  <c:v>1943.09.17.</c:v>
                </c:pt>
                <c:pt idx="1250">
                  <c:v>1943.09.17/18.</c:v>
                </c:pt>
                <c:pt idx="1251">
                  <c:v>1943.09.18.</c:v>
                </c:pt>
                <c:pt idx="1252">
                  <c:v>1943.09.18/19.</c:v>
                </c:pt>
                <c:pt idx="1253">
                  <c:v>1943.09.19.</c:v>
                </c:pt>
                <c:pt idx="1254">
                  <c:v>1943.09.19/20.</c:v>
                </c:pt>
                <c:pt idx="1255">
                  <c:v>1943.09.20.</c:v>
                </c:pt>
                <c:pt idx="1256">
                  <c:v>1943.09.20/21.</c:v>
                </c:pt>
                <c:pt idx="1257">
                  <c:v>1943.09.21.</c:v>
                </c:pt>
                <c:pt idx="1258">
                  <c:v>1943.09.21/22.</c:v>
                </c:pt>
                <c:pt idx="1259">
                  <c:v>1943.09.22.</c:v>
                </c:pt>
                <c:pt idx="1260">
                  <c:v>1943.09.22/23.</c:v>
                </c:pt>
                <c:pt idx="1261">
                  <c:v>1943.09.23.</c:v>
                </c:pt>
                <c:pt idx="1262">
                  <c:v>1943.09.23/24.</c:v>
                </c:pt>
                <c:pt idx="1263">
                  <c:v>1943.09.24.</c:v>
                </c:pt>
                <c:pt idx="1264">
                  <c:v>1943.09.24/25.</c:v>
                </c:pt>
                <c:pt idx="1265">
                  <c:v>1943.09.25.</c:v>
                </c:pt>
                <c:pt idx="1266">
                  <c:v>1943.09.25/26.</c:v>
                </c:pt>
                <c:pt idx="1267">
                  <c:v>1943.09.26.</c:v>
                </c:pt>
                <c:pt idx="1268">
                  <c:v>1943.09.26/27.</c:v>
                </c:pt>
                <c:pt idx="1269">
                  <c:v>1943.09.27.</c:v>
                </c:pt>
                <c:pt idx="1270">
                  <c:v>1943.09.27/28.</c:v>
                </c:pt>
                <c:pt idx="1271">
                  <c:v>1943.09.28.</c:v>
                </c:pt>
                <c:pt idx="1272">
                  <c:v>1943.09.28/29.</c:v>
                </c:pt>
                <c:pt idx="1273">
                  <c:v>1943.09.29.</c:v>
                </c:pt>
                <c:pt idx="1274">
                  <c:v>1943.09.29/30.</c:v>
                </c:pt>
                <c:pt idx="1275">
                  <c:v>1943.09.30.</c:v>
                </c:pt>
                <c:pt idx="1276">
                  <c:v>1943.09.30/01.</c:v>
                </c:pt>
                <c:pt idx="1277">
                  <c:v>1943.10.01.</c:v>
                </c:pt>
                <c:pt idx="1278">
                  <c:v>1943.10.01/02.</c:v>
                </c:pt>
                <c:pt idx="1279">
                  <c:v>1943.10.02.</c:v>
                </c:pt>
                <c:pt idx="1280">
                  <c:v>1943.10.02/03.</c:v>
                </c:pt>
                <c:pt idx="1281">
                  <c:v>1943.10.03.</c:v>
                </c:pt>
                <c:pt idx="1282">
                  <c:v>1943.10.03/04.</c:v>
                </c:pt>
                <c:pt idx="1283">
                  <c:v>1943.10.04.</c:v>
                </c:pt>
                <c:pt idx="1284">
                  <c:v>1943.10.04/05.</c:v>
                </c:pt>
                <c:pt idx="1285">
                  <c:v>1943.10.05.</c:v>
                </c:pt>
                <c:pt idx="1286">
                  <c:v>1943.10.05/06.</c:v>
                </c:pt>
                <c:pt idx="1287">
                  <c:v>1943.10.06.</c:v>
                </c:pt>
                <c:pt idx="1288">
                  <c:v>1943.10.06/07.</c:v>
                </c:pt>
                <c:pt idx="1289">
                  <c:v>1943.10.07.</c:v>
                </c:pt>
                <c:pt idx="1290">
                  <c:v>1943.10.07/08.</c:v>
                </c:pt>
                <c:pt idx="1291">
                  <c:v>1943.10.08.</c:v>
                </c:pt>
                <c:pt idx="1292">
                  <c:v>1943.10.08/09.</c:v>
                </c:pt>
                <c:pt idx="1293">
                  <c:v>1943.10.09.</c:v>
                </c:pt>
                <c:pt idx="1294">
                  <c:v>1943.10.09/10.</c:v>
                </c:pt>
                <c:pt idx="1295">
                  <c:v>1943.10.10.</c:v>
                </c:pt>
                <c:pt idx="1296">
                  <c:v>1943.10.10/11.</c:v>
                </c:pt>
                <c:pt idx="1297">
                  <c:v>1943.10.11.</c:v>
                </c:pt>
                <c:pt idx="1298">
                  <c:v>1943.10.11/12.</c:v>
                </c:pt>
                <c:pt idx="1299">
                  <c:v>1943.10.12.</c:v>
                </c:pt>
                <c:pt idx="1300">
                  <c:v>1943.10.12/13.</c:v>
                </c:pt>
                <c:pt idx="1301">
                  <c:v>1943.10.13.</c:v>
                </c:pt>
                <c:pt idx="1302">
                  <c:v>1943.10.13/14.</c:v>
                </c:pt>
                <c:pt idx="1303">
                  <c:v>1943.10.14.</c:v>
                </c:pt>
                <c:pt idx="1304">
                  <c:v>1943.10.14/15.</c:v>
                </c:pt>
                <c:pt idx="1305">
                  <c:v>1943.10.15.</c:v>
                </c:pt>
                <c:pt idx="1306">
                  <c:v>1943.10.15/16.</c:v>
                </c:pt>
                <c:pt idx="1307">
                  <c:v>1943.10.16.</c:v>
                </c:pt>
                <c:pt idx="1308">
                  <c:v>1943.10.16/17.</c:v>
                </c:pt>
                <c:pt idx="1309">
                  <c:v>1943.10.17.</c:v>
                </c:pt>
                <c:pt idx="1310">
                  <c:v>1943.10.17/18.</c:v>
                </c:pt>
                <c:pt idx="1311">
                  <c:v>1943.10.18.</c:v>
                </c:pt>
                <c:pt idx="1312">
                  <c:v>1943.10.18/19.</c:v>
                </c:pt>
                <c:pt idx="1313">
                  <c:v>1943.10.19.</c:v>
                </c:pt>
                <c:pt idx="1314">
                  <c:v>1943.10.19/20.</c:v>
                </c:pt>
                <c:pt idx="1315">
                  <c:v>1943.10.20.</c:v>
                </c:pt>
                <c:pt idx="1316">
                  <c:v>1943.10.20/21.</c:v>
                </c:pt>
                <c:pt idx="1317">
                  <c:v>1943.10.21.</c:v>
                </c:pt>
                <c:pt idx="1318">
                  <c:v>1943.10.21/22.</c:v>
                </c:pt>
                <c:pt idx="1319">
                  <c:v>1943.10.22.</c:v>
                </c:pt>
                <c:pt idx="1320">
                  <c:v>1943.10.22/23.</c:v>
                </c:pt>
                <c:pt idx="1321">
                  <c:v>1943.10.23.</c:v>
                </c:pt>
                <c:pt idx="1322">
                  <c:v>1943.10.23/24.</c:v>
                </c:pt>
                <c:pt idx="1323">
                  <c:v>1943.10.24.</c:v>
                </c:pt>
                <c:pt idx="1324">
                  <c:v>1943.10.24/25.</c:v>
                </c:pt>
                <c:pt idx="1325">
                  <c:v>1943.10.25.</c:v>
                </c:pt>
                <c:pt idx="1326">
                  <c:v>1943.10.25/26.</c:v>
                </c:pt>
                <c:pt idx="1327">
                  <c:v>1943.10.26.</c:v>
                </c:pt>
                <c:pt idx="1328">
                  <c:v>1943.10.26/27.</c:v>
                </c:pt>
                <c:pt idx="1329">
                  <c:v>1943.10.27.</c:v>
                </c:pt>
                <c:pt idx="1330">
                  <c:v>1943.10.27/28.</c:v>
                </c:pt>
                <c:pt idx="1331">
                  <c:v>1943.10.28.</c:v>
                </c:pt>
                <c:pt idx="1332">
                  <c:v>1943.10.28/29.</c:v>
                </c:pt>
                <c:pt idx="1333">
                  <c:v>1943.10.29.</c:v>
                </c:pt>
                <c:pt idx="1334">
                  <c:v>1943.10.29/30.</c:v>
                </c:pt>
                <c:pt idx="1335">
                  <c:v>1943.10.30.</c:v>
                </c:pt>
                <c:pt idx="1336">
                  <c:v>1943.10.30/31.</c:v>
                </c:pt>
                <c:pt idx="1337">
                  <c:v>1943.10.31.</c:v>
                </c:pt>
                <c:pt idx="1338">
                  <c:v>1943.10.31/01.</c:v>
                </c:pt>
                <c:pt idx="1339">
                  <c:v>1943.11.01.</c:v>
                </c:pt>
                <c:pt idx="1340">
                  <c:v>1943.11.01/02.</c:v>
                </c:pt>
                <c:pt idx="1341">
                  <c:v>1943.11.02.</c:v>
                </c:pt>
                <c:pt idx="1342">
                  <c:v>1943.11.02/03.</c:v>
                </c:pt>
                <c:pt idx="1343">
                  <c:v>1943.11.03.</c:v>
                </c:pt>
                <c:pt idx="1344">
                  <c:v>1943.11.03/04.</c:v>
                </c:pt>
                <c:pt idx="1345">
                  <c:v>1943.11.04.</c:v>
                </c:pt>
                <c:pt idx="1346">
                  <c:v>1943.11.04/05.</c:v>
                </c:pt>
                <c:pt idx="1347">
                  <c:v>1943.11.05.</c:v>
                </c:pt>
                <c:pt idx="1348">
                  <c:v>1943.11.05/06.</c:v>
                </c:pt>
                <c:pt idx="1349">
                  <c:v>1943.11.06.</c:v>
                </c:pt>
                <c:pt idx="1350">
                  <c:v>1943.11.06/07.</c:v>
                </c:pt>
                <c:pt idx="1351">
                  <c:v>1943.11.07.</c:v>
                </c:pt>
                <c:pt idx="1352">
                  <c:v>1943.11.07/08.</c:v>
                </c:pt>
                <c:pt idx="1353">
                  <c:v>1943.11.08.</c:v>
                </c:pt>
                <c:pt idx="1354">
                  <c:v>1943.11.08/09.</c:v>
                </c:pt>
                <c:pt idx="1355">
                  <c:v>1943.11.09.</c:v>
                </c:pt>
                <c:pt idx="1356">
                  <c:v>1943.11.09/10.</c:v>
                </c:pt>
                <c:pt idx="1357">
                  <c:v>1943.11.10.</c:v>
                </c:pt>
                <c:pt idx="1358">
                  <c:v>1943.11.10/11.</c:v>
                </c:pt>
                <c:pt idx="1359">
                  <c:v>1943.11.11.</c:v>
                </c:pt>
                <c:pt idx="1360">
                  <c:v>1943.11.11/12.</c:v>
                </c:pt>
                <c:pt idx="1361">
                  <c:v>1943.11.12.</c:v>
                </c:pt>
                <c:pt idx="1362">
                  <c:v>1943.11.12/13.</c:v>
                </c:pt>
                <c:pt idx="1363">
                  <c:v>1943.11.13.</c:v>
                </c:pt>
                <c:pt idx="1364">
                  <c:v>1943.11.13/14.</c:v>
                </c:pt>
                <c:pt idx="1365">
                  <c:v>1943.11.14.</c:v>
                </c:pt>
                <c:pt idx="1366">
                  <c:v>1943.11.14/15.</c:v>
                </c:pt>
                <c:pt idx="1367">
                  <c:v>1943.11.15.</c:v>
                </c:pt>
                <c:pt idx="1368">
                  <c:v>1943.11.15/16.</c:v>
                </c:pt>
                <c:pt idx="1369">
                  <c:v>1943.11.16.</c:v>
                </c:pt>
                <c:pt idx="1370">
                  <c:v>1943.11.16/17.</c:v>
                </c:pt>
                <c:pt idx="1371">
                  <c:v>1943.11.17.</c:v>
                </c:pt>
                <c:pt idx="1372">
                  <c:v>1943.11.17/18.</c:v>
                </c:pt>
                <c:pt idx="1373">
                  <c:v>1943.11.18.</c:v>
                </c:pt>
                <c:pt idx="1374">
                  <c:v>1943.11.18/19.</c:v>
                </c:pt>
                <c:pt idx="1375">
                  <c:v>1943.11.19.</c:v>
                </c:pt>
                <c:pt idx="1376">
                  <c:v>1943.11.19/20.</c:v>
                </c:pt>
                <c:pt idx="1377">
                  <c:v>1943.11.20.</c:v>
                </c:pt>
                <c:pt idx="1378">
                  <c:v>1943.11.20/21.</c:v>
                </c:pt>
                <c:pt idx="1379">
                  <c:v>1943.11.21.</c:v>
                </c:pt>
                <c:pt idx="1380">
                  <c:v>1943.11.21/22.</c:v>
                </c:pt>
                <c:pt idx="1381">
                  <c:v>1943.11.22.</c:v>
                </c:pt>
                <c:pt idx="1382">
                  <c:v>1943.11.22/23.</c:v>
                </c:pt>
                <c:pt idx="1383">
                  <c:v>1943.11.23.</c:v>
                </c:pt>
                <c:pt idx="1384">
                  <c:v>1943.11.23/24.</c:v>
                </c:pt>
                <c:pt idx="1385">
                  <c:v>1943.11.24.</c:v>
                </c:pt>
                <c:pt idx="1386">
                  <c:v>1943.11.24/25.</c:v>
                </c:pt>
                <c:pt idx="1387">
                  <c:v>1943.11.25.</c:v>
                </c:pt>
                <c:pt idx="1388">
                  <c:v>1943.11.25/26.</c:v>
                </c:pt>
                <c:pt idx="1389">
                  <c:v>1943.11.26.</c:v>
                </c:pt>
                <c:pt idx="1390">
                  <c:v>1943.11.26/27.</c:v>
                </c:pt>
                <c:pt idx="1391">
                  <c:v>1943.11.27.</c:v>
                </c:pt>
                <c:pt idx="1392">
                  <c:v>1943.11.27/28.</c:v>
                </c:pt>
                <c:pt idx="1393">
                  <c:v>1943.11.28.</c:v>
                </c:pt>
                <c:pt idx="1394">
                  <c:v>1943.11.28/29.</c:v>
                </c:pt>
                <c:pt idx="1395">
                  <c:v>1943.11.29.</c:v>
                </c:pt>
                <c:pt idx="1396">
                  <c:v>1943.11.29/30.</c:v>
                </c:pt>
                <c:pt idx="1397">
                  <c:v>1943.11.30.</c:v>
                </c:pt>
                <c:pt idx="1398">
                  <c:v>1943.11.30/01.</c:v>
                </c:pt>
                <c:pt idx="1399">
                  <c:v>1943.12.01.</c:v>
                </c:pt>
                <c:pt idx="1400">
                  <c:v>1943.12.01/02.</c:v>
                </c:pt>
                <c:pt idx="1401">
                  <c:v>1943.12.02.</c:v>
                </c:pt>
                <c:pt idx="1402">
                  <c:v>1943.12.02/03.</c:v>
                </c:pt>
                <c:pt idx="1403">
                  <c:v>1943.12.03.</c:v>
                </c:pt>
                <c:pt idx="1404">
                  <c:v>1943.12.03/04.</c:v>
                </c:pt>
                <c:pt idx="1405">
                  <c:v>1943.12.04.</c:v>
                </c:pt>
                <c:pt idx="1406">
                  <c:v>1943.12.04/05.</c:v>
                </c:pt>
                <c:pt idx="1407">
                  <c:v>1943.12.05.</c:v>
                </c:pt>
                <c:pt idx="1408">
                  <c:v>1943.12.05/06.</c:v>
                </c:pt>
                <c:pt idx="1409">
                  <c:v>1943.12.06.</c:v>
                </c:pt>
                <c:pt idx="1410">
                  <c:v>1943.12.06/07.</c:v>
                </c:pt>
                <c:pt idx="1411">
                  <c:v>1943.12.07.</c:v>
                </c:pt>
                <c:pt idx="1412">
                  <c:v>1943.12.07/08.</c:v>
                </c:pt>
                <c:pt idx="1413">
                  <c:v>1943.12.08.</c:v>
                </c:pt>
                <c:pt idx="1414">
                  <c:v>1943.12.08/09.</c:v>
                </c:pt>
                <c:pt idx="1415">
                  <c:v>1943.12.09.</c:v>
                </c:pt>
                <c:pt idx="1416">
                  <c:v>1943.12.09/10.</c:v>
                </c:pt>
                <c:pt idx="1417">
                  <c:v>1943.12.10.</c:v>
                </c:pt>
                <c:pt idx="1418">
                  <c:v>1943.12.10/11.</c:v>
                </c:pt>
                <c:pt idx="1419">
                  <c:v>1943.12.11.</c:v>
                </c:pt>
                <c:pt idx="1420">
                  <c:v>1943.12.11/12.</c:v>
                </c:pt>
                <c:pt idx="1421">
                  <c:v>1943.12.12.</c:v>
                </c:pt>
                <c:pt idx="1422">
                  <c:v>1943.12.12/13.</c:v>
                </c:pt>
                <c:pt idx="1423">
                  <c:v>1943.12.13.</c:v>
                </c:pt>
                <c:pt idx="1424">
                  <c:v>1943.12.13/14.</c:v>
                </c:pt>
                <c:pt idx="1425">
                  <c:v>1943.12.14.</c:v>
                </c:pt>
                <c:pt idx="1426">
                  <c:v>1943.12.14/15.</c:v>
                </c:pt>
                <c:pt idx="1427">
                  <c:v>1943.12.15.</c:v>
                </c:pt>
                <c:pt idx="1428">
                  <c:v>1943.12.15/16.</c:v>
                </c:pt>
                <c:pt idx="1429">
                  <c:v>1943.12.16.</c:v>
                </c:pt>
                <c:pt idx="1430">
                  <c:v>1943.12.16/17.</c:v>
                </c:pt>
                <c:pt idx="1431">
                  <c:v>1943.12.17.</c:v>
                </c:pt>
                <c:pt idx="1432">
                  <c:v>1943.12.17/18.</c:v>
                </c:pt>
                <c:pt idx="1433">
                  <c:v>1943.12.18.</c:v>
                </c:pt>
                <c:pt idx="1434">
                  <c:v>1943.12.18/19.</c:v>
                </c:pt>
                <c:pt idx="1435">
                  <c:v>1943.12.19.</c:v>
                </c:pt>
                <c:pt idx="1436">
                  <c:v>1943.12.19/20.</c:v>
                </c:pt>
                <c:pt idx="1437">
                  <c:v>1943.12.20.</c:v>
                </c:pt>
                <c:pt idx="1438">
                  <c:v>1943.12.20/21.</c:v>
                </c:pt>
                <c:pt idx="1439">
                  <c:v>1943.12.21.</c:v>
                </c:pt>
                <c:pt idx="1440">
                  <c:v>1943.12.21/22.</c:v>
                </c:pt>
                <c:pt idx="1441">
                  <c:v>1943.12.22.</c:v>
                </c:pt>
                <c:pt idx="1442">
                  <c:v>1943.12.22/23.</c:v>
                </c:pt>
                <c:pt idx="1443">
                  <c:v>1943.12.23.</c:v>
                </c:pt>
                <c:pt idx="1444">
                  <c:v>1943.12.23/24.</c:v>
                </c:pt>
                <c:pt idx="1445">
                  <c:v>1943.12.24.</c:v>
                </c:pt>
                <c:pt idx="1446">
                  <c:v>1943.12.24/25.</c:v>
                </c:pt>
                <c:pt idx="1447">
                  <c:v>1943.12.25.</c:v>
                </c:pt>
                <c:pt idx="1448">
                  <c:v>1943.12.25/26.</c:v>
                </c:pt>
                <c:pt idx="1449">
                  <c:v>1943.12.26.</c:v>
                </c:pt>
                <c:pt idx="1450">
                  <c:v>1943.12.26/27.</c:v>
                </c:pt>
                <c:pt idx="1451">
                  <c:v>1943.12.27.</c:v>
                </c:pt>
                <c:pt idx="1452">
                  <c:v>1943.12.27/28.</c:v>
                </c:pt>
                <c:pt idx="1453">
                  <c:v>1943.12.28.</c:v>
                </c:pt>
                <c:pt idx="1454">
                  <c:v>1943.12.28/29.</c:v>
                </c:pt>
                <c:pt idx="1455">
                  <c:v>1943.12.29.</c:v>
                </c:pt>
                <c:pt idx="1456">
                  <c:v>1943.12.29/30.</c:v>
                </c:pt>
                <c:pt idx="1457">
                  <c:v>1943.12.30.</c:v>
                </c:pt>
                <c:pt idx="1458">
                  <c:v>1943.12.30/31.</c:v>
                </c:pt>
                <c:pt idx="1459">
                  <c:v>1943.12.31.</c:v>
                </c:pt>
                <c:pt idx="1460">
                  <c:v>1943.12.31/01.</c:v>
                </c:pt>
                <c:pt idx="1461">
                  <c:v>1944.01.01.</c:v>
                </c:pt>
                <c:pt idx="1462">
                  <c:v>1944.01.01/02.</c:v>
                </c:pt>
                <c:pt idx="1463">
                  <c:v>1944.01.02.</c:v>
                </c:pt>
                <c:pt idx="1464">
                  <c:v>1944.01.02/03.</c:v>
                </c:pt>
                <c:pt idx="1465">
                  <c:v>1944.01.03.</c:v>
                </c:pt>
                <c:pt idx="1466">
                  <c:v>1944.01.03/04.</c:v>
                </c:pt>
                <c:pt idx="1467">
                  <c:v>1944.01.04.</c:v>
                </c:pt>
                <c:pt idx="1468">
                  <c:v>1944.01.04/05.</c:v>
                </c:pt>
                <c:pt idx="1469">
                  <c:v>1944.01.05.</c:v>
                </c:pt>
                <c:pt idx="1470">
                  <c:v>1944.01.05/06.</c:v>
                </c:pt>
                <c:pt idx="1471">
                  <c:v>1944.01.06.</c:v>
                </c:pt>
                <c:pt idx="1472">
                  <c:v>1944.01.06/07.</c:v>
                </c:pt>
                <c:pt idx="1473">
                  <c:v>1944.01.07.</c:v>
                </c:pt>
                <c:pt idx="1474">
                  <c:v>1944.01.07/08.</c:v>
                </c:pt>
                <c:pt idx="1475">
                  <c:v>1944.01.08.</c:v>
                </c:pt>
                <c:pt idx="1476">
                  <c:v>1944.01.08/09.</c:v>
                </c:pt>
                <c:pt idx="1477">
                  <c:v>1944.01.09.</c:v>
                </c:pt>
                <c:pt idx="1478">
                  <c:v>1944.01.09/10.</c:v>
                </c:pt>
                <c:pt idx="1479">
                  <c:v>1944.01.10.</c:v>
                </c:pt>
                <c:pt idx="1480">
                  <c:v>1944.01.10/11.</c:v>
                </c:pt>
                <c:pt idx="1481">
                  <c:v>1944.01.11.</c:v>
                </c:pt>
                <c:pt idx="1482">
                  <c:v>1944.01.11/12.</c:v>
                </c:pt>
                <c:pt idx="1483">
                  <c:v>1944.01.12.</c:v>
                </c:pt>
                <c:pt idx="1484">
                  <c:v>1944.01.12/13.</c:v>
                </c:pt>
                <c:pt idx="1485">
                  <c:v>1944.01.13.</c:v>
                </c:pt>
                <c:pt idx="1486">
                  <c:v>1944.01.13/14.</c:v>
                </c:pt>
                <c:pt idx="1487">
                  <c:v>1944.01.14.</c:v>
                </c:pt>
                <c:pt idx="1488">
                  <c:v>1944.01.14/15.</c:v>
                </c:pt>
                <c:pt idx="1489">
                  <c:v>1944.01.15.</c:v>
                </c:pt>
                <c:pt idx="1490">
                  <c:v>1944.01.15/16.</c:v>
                </c:pt>
                <c:pt idx="1491">
                  <c:v>1944.01.16.</c:v>
                </c:pt>
                <c:pt idx="1492">
                  <c:v>1944.01.16/17.</c:v>
                </c:pt>
                <c:pt idx="1493">
                  <c:v>1944.01.17.</c:v>
                </c:pt>
                <c:pt idx="1494">
                  <c:v>1944.01.17/18.</c:v>
                </c:pt>
                <c:pt idx="1495">
                  <c:v>1944.01.18.</c:v>
                </c:pt>
                <c:pt idx="1496">
                  <c:v>1944.01.18/19.</c:v>
                </c:pt>
                <c:pt idx="1497">
                  <c:v>1944.01.19.</c:v>
                </c:pt>
                <c:pt idx="1498">
                  <c:v>1944.01.19/20.</c:v>
                </c:pt>
                <c:pt idx="1499">
                  <c:v>1944.01.20.</c:v>
                </c:pt>
                <c:pt idx="1500">
                  <c:v>1944.01.20/21.</c:v>
                </c:pt>
                <c:pt idx="1501">
                  <c:v>1944.01.21.</c:v>
                </c:pt>
                <c:pt idx="1502">
                  <c:v>1944.01.21/22.</c:v>
                </c:pt>
                <c:pt idx="1503">
                  <c:v>1944.01.22.</c:v>
                </c:pt>
                <c:pt idx="1504">
                  <c:v>1944.01.22/23.</c:v>
                </c:pt>
                <c:pt idx="1505">
                  <c:v>1944.01.23.</c:v>
                </c:pt>
                <c:pt idx="1506">
                  <c:v>1944.01.23/24.</c:v>
                </c:pt>
                <c:pt idx="1507">
                  <c:v>1944.01.24.</c:v>
                </c:pt>
                <c:pt idx="1508">
                  <c:v>1944.01.24/25.</c:v>
                </c:pt>
                <c:pt idx="1509">
                  <c:v>1944.01.25.</c:v>
                </c:pt>
                <c:pt idx="1510">
                  <c:v>1944.01.25/26.</c:v>
                </c:pt>
                <c:pt idx="1511">
                  <c:v>1944.01.26.</c:v>
                </c:pt>
                <c:pt idx="1512">
                  <c:v>1944.01.26/27.</c:v>
                </c:pt>
                <c:pt idx="1513">
                  <c:v>1944.01.27.</c:v>
                </c:pt>
                <c:pt idx="1514">
                  <c:v>1944.01.27/28.</c:v>
                </c:pt>
                <c:pt idx="1515">
                  <c:v>1944.01.28.</c:v>
                </c:pt>
                <c:pt idx="1516">
                  <c:v>1944.01.28/29.</c:v>
                </c:pt>
                <c:pt idx="1517">
                  <c:v>1944.01.29.</c:v>
                </c:pt>
                <c:pt idx="1518">
                  <c:v>1944.01.29/30.</c:v>
                </c:pt>
                <c:pt idx="1519">
                  <c:v>1944.01.30.</c:v>
                </c:pt>
                <c:pt idx="1520">
                  <c:v>1944.01.30/31.</c:v>
                </c:pt>
                <c:pt idx="1521">
                  <c:v>1944.01.31.</c:v>
                </c:pt>
                <c:pt idx="1522">
                  <c:v>1944.01.31/01.</c:v>
                </c:pt>
                <c:pt idx="1523">
                  <c:v>1944.02.01.</c:v>
                </c:pt>
                <c:pt idx="1524">
                  <c:v>1944.02.01/02.</c:v>
                </c:pt>
                <c:pt idx="1525">
                  <c:v>1944.02.02.</c:v>
                </c:pt>
                <c:pt idx="1526">
                  <c:v>1944.02.02/03.</c:v>
                </c:pt>
                <c:pt idx="1527">
                  <c:v>1944.02.03.</c:v>
                </c:pt>
                <c:pt idx="1528">
                  <c:v>1944.02.03/04.</c:v>
                </c:pt>
                <c:pt idx="1529">
                  <c:v>1944.02.04.</c:v>
                </c:pt>
                <c:pt idx="1530">
                  <c:v>1944.02.04/05.</c:v>
                </c:pt>
                <c:pt idx="1531">
                  <c:v>1944.02.05.</c:v>
                </c:pt>
                <c:pt idx="1532">
                  <c:v>1944.02.05/06.</c:v>
                </c:pt>
                <c:pt idx="1533">
                  <c:v>1944.02.06.</c:v>
                </c:pt>
                <c:pt idx="1534">
                  <c:v>1944.02.06/07.</c:v>
                </c:pt>
                <c:pt idx="1535">
                  <c:v>1944.02.07.</c:v>
                </c:pt>
                <c:pt idx="1536">
                  <c:v>1944.02.07/08.</c:v>
                </c:pt>
                <c:pt idx="1537">
                  <c:v>1944.02.08.</c:v>
                </c:pt>
                <c:pt idx="1538">
                  <c:v>1944.02.08/09.</c:v>
                </c:pt>
                <c:pt idx="1539">
                  <c:v>1944.02.09.</c:v>
                </c:pt>
                <c:pt idx="1540">
                  <c:v>1944.02.09/10.</c:v>
                </c:pt>
                <c:pt idx="1541">
                  <c:v>1944.02.10.</c:v>
                </c:pt>
                <c:pt idx="1542">
                  <c:v>1944.02.10/11.</c:v>
                </c:pt>
                <c:pt idx="1543">
                  <c:v>1944.02.11.</c:v>
                </c:pt>
                <c:pt idx="1544">
                  <c:v>1944.02.11/12.</c:v>
                </c:pt>
                <c:pt idx="1545">
                  <c:v>1944.02.12.</c:v>
                </c:pt>
                <c:pt idx="1546">
                  <c:v>1944.02.12/13.</c:v>
                </c:pt>
                <c:pt idx="1547">
                  <c:v>1944.02.13.</c:v>
                </c:pt>
                <c:pt idx="1548">
                  <c:v>1944.02.13/14.</c:v>
                </c:pt>
                <c:pt idx="1549">
                  <c:v>1944.02.14.</c:v>
                </c:pt>
                <c:pt idx="1550">
                  <c:v>1944.02.14/15.</c:v>
                </c:pt>
                <c:pt idx="1551">
                  <c:v>1944.02.15.</c:v>
                </c:pt>
                <c:pt idx="1552">
                  <c:v>1944.02.15/16.</c:v>
                </c:pt>
                <c:pt idx="1553">
                  <c:v>1944.02.16.</c:v>
                </c:pt>
                <c:pt idx="1554">
                  <c:v>1944.02.16/17.</c:v>
                </c:pt>
                <c:pt idx="1555">
                  <c:v>1944.02.17.</c:v>
                </c:pt>
                <c:pt idx="1556">
                  <c:v>1944.02.17/18.</c:v>
                </c:pt>
                <c:pt idx="1557">
                  <c:v>1944.02.18.</c:v>
                </c:pt>
                <c:pt idx="1558">
                  <c:v>1944.02.18/19.</c:v>
                </c:pt>
                <c:pt idx="1559">
                  <c:v>1944.02.19.</c:v>
                </c:pt>
                <c:pt idx="1560">
                  <c:v>1944.02.19/20.</c:v>
                </c:pt>
                <c:pt idx="1561">
                  <c:v>1944.02.20.</c:v>
                </c:pt>
                <c:pt idx="1562">
                  <c:v>1944.02.20/21.</c:v>
                </c:pt>
                <c:pt idx="1563">
                  <c:v>1944.02.21.</c:v>
                </c:pt>
                <c:pt idx="1564">
                  <c:v>1944.02.21/22.</c:v>
                </c:pt>
                <c:pt idx="1565">
                  <c:v>1944.02.22.</c:v>
                </c:pt>
                <c:pt idx="1566">
                  <c:v>1944.02.22/23.</c:v>
                </c:pt>
                <c:pt idx="1567">
                  <c:v>1944.02.23.</c:v>
                </c:pt>
                <c:pt idx="1568">
                  <c:v>1944.02.23/24.</c:v>
                </c:pt>
                <c:pt idx="1569">
                  <c:v>1944.02.24.</c:v>
                </c:pt>
                <c:pt idx="1570">
                  <c:v>1944.02.24/25.</c:v>
                </c:pt>
                <c:pt idx="1571">
                  <c:v>1944.02.25.</c:v>
                </c:pt>
                <c:pt idx="1572">
                  <c:v>1944.02.25/26.</c:v>
                </c:pt>
                <c:pt idx="1573">
                  <c:v>1944.02.26.</c:v>
                </c:pt>
                <c:pt idx="1574">
                  <c:v>1944.02.26/27.</c:v>
                </c:pt>
                <c:pt idx="1575">
                  <c:v>1944.02.27.</c:v>
                </c:pt>
                <c:pt idx="1576">
                  <c:v>1944.02.27/28.</c:v>
                </c:pt>
                <c:pt idx="1577">
                  <c:v>1944.02.28.</c:v>
                </c:pt>
                <c:pt idx="1578">
                  <c:v>1944.02.28/29.</c:v>
                </c:pt>
                <c:pt idx="1579">
                  <c:v>1944.02.29.</c:v>
                </c:pt>
                <c:pt idx="1580">
                  <c:v>1944.02.29/01.</c:v>
                </c:pt>
                <c:pt idx="1581">
                  <c:v>1944.03.01.</c:v>
                </c:pt>
                <c:pt idx="1582">
                  <c:v>1944.03.01/02.</c:v>
                </c:pt>
                <c:pt idx="1583">
                  <c:v>1944.03.02.</c:v>
                </c:pt>
                <c:pt idx="1584">
                  <c:v>1944.03.02/03.</c:v>
                </c:pt>
                <c:pt idx="1585">
                  <c:v>1944.03.03.</c:v>
                </c:pt>
                <c:pt idx="1586">
                  <c:v>1944.03.03/04.</c:v>
                </c:pt>
                <c:pt idx="1587">
                  <c:v>1944.03.04.</c:v>
                </c:pt>
                <c:pt idx="1588">
                  <c:v>1944.03.04/05.</c:v>
                </c:pt>
                <c:pt idx="1589">
                  <c:v>1944.03.05.</c:v>
                </c:pt>
                <c:pt idx="1590">
                  <c:v>1944.03.05/06.</c:v>
                </c:pt>
                <c:pt idx="1591">
                  <c:v>1944.03.06.</c:v>
                </c:pt>
                <c:pt idx="1592">
                  <c:v>1944.03.06/07.</c:v>
                </c:pt>
                <c:pt idx="1593">
                  <c:v>1944.03.07.</c:v>
                </c:pt>
                <c:pt idx="1594">
                  <c:v>1944.03.07/08.</c:v>
                </c:pt>
                <c:pt idx="1595">
                  <c:v>1944.03.08.</c:v>
                </c:pt>
                <c:pt idx="1596">
                  <c:v>1944.03.08/09.</c:v>
                </c:pt>
                <c:pt idx="1597">
                  <c:v>1944.03.09.</c:v>
                </c:pt>
                <c:pt idx="1598">
                  <c:v>1944.03.09/10.</c:v>
                </c:pt>
                <c:pt idx="1599">
                  <c:v>1944.03.10.</c:v>
                </c:pt>
                <c:pt idx="1600">
                  <c:v>1944.03.10/11.</c:v>
                </c:pt>
                <c:pt idx="1601">
                  <c:v>1944.03.11.</c:v>
                </c:pt>
                <c:pt idx="1602">
                  <c:v>1944.03.11/12.</c:v>
                </c:pt>
                <c:pt idx="1603">
                  <c:v>1944.03.12.</c:v>
                </c:pt>
                <c:pt idx="1604">
                  <c:v>1944.03.12/13.</c:v>
                </c:pt>
                <c:pt idx="1605">
                  <c:v>1944.03.13.</c:v>
                </c:pt>
                <c:pt idx="1606">
                  <c:v>1944.03.13/14.</c:v>
                </c:pt>
                <c:pt idx="1607">
                  <c:v>1944.03.14.</c:v>
                </c:pt>
                <c:pt idx="1608">
                  <c:v>1944.03.14/15.</c:v>
                </c:pt>
                <c:pt idx="1609">
                  <c:v>1944.03.15.</c:v>
                </c:pt>
                <c:pt idx="1610">
                  <c:v>1944.03.15/16.</c:v>
                </c:pt>
                <c:pt idx="1611">
                  <c:v>1944.03.16.</c:v>
                </c:pt>
                <c:pt idx="1612">
                  <c:v>1944.03.16/17.</c:v>
                </c:pt>
                <c:pt idx="1613">
                  <c:v>1944.03.17.</c:v>
                </c:pt>
                <c:pt idx="1614">
                  <c:v>1944.03.17/18.</c:v>
                </c:pt>
                <c:pt idx="1615">
                  <c:v>1944.03.18.</c:v>
                </c:pt>
                <c:pt idx="1616">
                  <c:v>1944.03.18/19.</c:v>
                </c:pt>
                <c:pt idx="1617">
                  <c:v>1944.03.19.</c:v>
                </c:pt>
                <c:pt idx="1618">
                  <c:v>1944.03.19/20.</c:v>
                </c:pt>
                <c:pt idx="1619">
                  <c:v>1944.03.20.</c:v>
                </c:pt>
                <c:pt idx="1620">
                  <c:v>1944.03.20/21.</c:v>
                </c:pt>
                <c:pt idx="1621">
                  <c:v>1944.03.21.</c:v>
                </c:pt>
                <c:pt idx="1622">
                  <c:v>1944.03.21/22.</c:v>
                </c:pt>
                <c:pt idx="1623">
                  <c:v>1944.03.22.</c:v>
                </c:pt>
                <c:pt idx="1624">
                  <c:v>1944.03.22/23.</c:v>
                </c:pt>
                <c:pt idx="1625">
                  <c:v>1944.03.22/24.</c:v>
                </c:pt>
                <c:pt idx="1626">
                  <c:v>1944.03.22/25.</c:v>
                </c:pt>
                <c:pt idx="1627">
                  <c:v>1944.03.23.</c:v>
                </c:pt>
                <c:pt idx="1628">
                  <c:v>1944.03.23/24.</c:v>
                </c:pt>
                <c:pt idx="1629">
                  <c:v>1944.03.24.</c:v>
                </c:pt>
                <c:pt idx="1630">
                  <c:v>1944.03.24/25.</c:v>
                </c:pt>
                <c:pt idx="1631">
                  <c:v>1944.03.25.</c:v>
                </c:pt>
                <c:pt idx="1632">
                  <c:v>1944.03.25/26.</c:v>
                </c:pt>
                <c:pt idx="1633">
                  <c:v>1944.03.26.</c:v>
                </c:pt>
                <c:pt idx="1634">
                  <c:v>1944.03.26/27.</c:v>
                </c:pt>
                <c:pt idx="1635">
                  <c:v>1944.03.27.</c:v>
                </c:pt>
                <c:pt idx="1636">
                  <c:v>1944.03.27/28.</c:v>
                </c:pt>
                <c:pt idx="1637">
                  <c:v>1944.03.28.</c:v>
                </c:pt>
                <c:pt idx="1638">
                  <c:v>1944.03.28/29.</c:v>
                </c:pt>
                <c:pt idx="1639">
                  <c:v>1944.03.29.</c:v>
                </c:pt>
                <c:pt idx="1640">
                  <c:v>1944.03.29/30.</c:v>
                </c:pt>
                <c:pt idx="1641">
                  <c:v>1944.03.30.</c:v>
                </c:pt>
                <c:pt idx="1642">
                  <c:v>1944.03.30/31.</c:v>
                </c:pt>
                <c:pt idx="1643">
                  <c:v>1944.03.31.</c:v>
                </c:pt>
                <c:pt idx="1644">
                  <c:v>1944.03.31/01.</c:v>
                </c:pt>
                <c:pt idx="1645">
                  <c:v>1944.04.01.</c:v>
                </c:pt>
                <c:pt idx="1646">
                  <c:v>1944.04.01/02.</c:v>
                </c:pt>
                <c:pt idx="1647">
                  <c:v>1944.04.02.</c:v>
                </c:pt>
                <c:pt idx="1648">
                  <c:v>1944.04.02/03.</c:v>
                </c:pt>
                <c:pt idx="1649">
                  <c:v>1944.04.03.</c:v>
                </c:pt>
                <c:pt idx="1650">
                  <c:v>1944.04.03/04.</c:v>
                </c:pt>
                <c:pt idx="1651">
                  <c:v>1944.04.04.</c:v>
                </c:pt>
                <c:pt idx="1652">
                  <c:v>1944.04.04/05.</c:v>
                </c:pt>
                <c:pt idx="1653">
                  <c:v>1944.04.05.</c:v>
                </c:pt>
                <c:pt idx="1654">
                  <c:v>1944.04.05/06.</c:v>
                </c:pt>
                <c:pt idx="1655">
                  <c:v>1944.04.06.</c:v>
                </c:pt>
                <c:pt idx="1656">
                  <c:v>1944.04.06/07.</c:v>
                </c:pt>
                <c:pt idx="1657">
                  <c:v>1944.04.07.</c:v>
                </c:pt>
                <c:pt idx="1658">
                  <c:v>1944.04.07/08.</c:v>
                </c:pt>
                <c:pt idx="1659">
                  <c:v>1944.04.08.</c:v>
                </c:pt>
                <c:pt idx="1660">
                  <c:v>1944.04.08/09.</c:v>
                </c:pt>
                <c:pt idx="1661">
                  <c:v>1944.04.09.</c:v>
                </c:pt>
                <c:pt idx="1662">
                  <c:v>1944.04.09/10.</c:v>
                </c:pt>
                <c:pt idx="1663">
                  <c:v>1944.04.10.</c:v>
                </c:pt>
                <c:pt idx="1664">
                  <c:v>1944.04.10/11.</c:v>
                </c:pt>
                <c:pt idx="1665">
                  <c:v>1944.04.11.</c:v>
                </c:pt>
                <c:pt idx="1666">
                  <c:v>1944.04.11/12.</c:v>
                </c:pt>
                <c:pt idx="1667">
                  <c:v>1944.04.12.</c:v>
                </c:pt>
                <c:pt idx="1668">
                  <c:v>1944.04.12/13.</c:v>
                </c:pt>
                <c:pt idx="1669">
                  <c:v>1944.04.13.</c:v>
                </c:pt>
                <c:pt idx="1670">
                  <c:v>1944.04.13/14.</c:v>
                </c:pt>
                <c:pt idx="1671">
                  <c:v>1944.04.14.</c:v>
                </c:pt>
                <c:pt idx="1672">
                  <c:v>1944.04.14/15.</c:v>
                </c:pt>
                <c:pt idx="1673">
                  <c:v>1944.04.15.</c:v>
                </c:pt>
                <c:pt idx="1674">
                  <c:v>1944.04.15/16.</c:v>
                </c:pt>
                <c:pt idx="1675">
                  <c:v>1944.04.16.</c:v>
                </c:pt>
                <c:pt idx="1676">
                  <c:v>1944.04.16/17.</c:v>
                </c:pt>
                <c:pt idx="1677">
                  <c:v>1944.04.17.</c:v>
                </c:pt>
                <c:pt idx="1678">
                  <c:v>1944.04.17/18.</c:v>
                </c:pt>
                <c:pt idx="1679">
                  <c:v>1944.04.18.</c:v>
                </c:pt>
                <c:pt idx="1680">
                  <c:v>1944.04.18/19.</c:v>
                </c:pt>
                <c:pt idx="1681">
                  <c:v>1944.04.19.</c:v>
                </c:pt>
                <c:pt idx="1682">
                  <c:v>1944.04.19/20.</c:v>
                </c:pt>
                <c:pt idx="1683">
                  <c:v>1944.04.20.</c:v>
                </c:pt>
                <c:pt idx="1684">
                  <c:v>1944.04.20/21.</c:v>
                </c:pt>
                <c:pt idx="1685">
                  <c:v>1944.04.21.</c:v>
                </c:pt>
                <c:pt idx="1686">
                  <c:v>1944.04.21/22.</c:v>
                </c:pt>
                <c:pt idx="1687">
                  <c:v>1944.04.22.</c:v>
                </c:pt>
                <c:pt idx="1688">
                  <c:v>1944.04.22/23.</c:v>
                </c:pt>
                <c:pt idx="1689">
                  <c:v>1944.04.23.</c:v>
                </c:pt>
                <c:pt idx="1690">
                  <c:v>1944.04.23/24.</c:v>
                </c:pt>
                <c:pt idx="1691">
                  <c:v>1944.04.24.</c:v>
                </c:pt>
                <c:pt idx="1692">
                  <c:v>1944.04.24/25.</c:v>
                </c:pt>
                <c:pt idx="1693">
                  <c:v>1944.04.25.</c:v>
                </c:pt>
                <c:pt idx="1694">
                  <c:v>1944.04.25/26.</c:v>
                </c:pt>
                <c:pt idx="1695">
                  <c:v>1944.04.26.</c:v>
                </c:pt>
                <c:pt idx="1696">
                  <c:v>1944.04.26/27.</c:v>
                </c:pt>
                <c:pt idx="1697">
                  <c:v>1944.04.27.</c:v>
                </c:pt>
                <c:pt idx="1698">
                  <c:v>1944.04.27/28.</c:v>
                </c:pt>
                <c:pt idx="1699">
                  <c:v>1944.04.28.</c:v>
                </c:pt>
                <c:pt idx="1700">
                  <c:v>1944.04.28/29.</c:v>
                </c:pt>
                <c:pt idx="1701">
                  <c:v>1944.04.29.</c:v>
                </c:pt>
                <c:pt idx="1702">
                  <c:v>1944.04.29/30.</c:v>
                </c:pt>
                <c:pt idx="1703">
                  <c:v>1944.04.30.</c:v>
                </c:pt>
                <c:pt idx="1704">
                  <c:v>1944.04.30/01.</c:v>
                </c:pt>
                <c:pt idx="1705">
                  <c:v>1944.05.01.</c:v>
                </c:pt>
                <c:pt idx="1706">
                  <c:v>1944.05.01/02.</c:v>
                </c:pt>
                <c:pt idx="1707">
                  <c:v>1944.05.02.</c:v>
                </c:pt>
                <c:pt idx="1708">
                  <c:v>1944.05.02/03.</c:v>
                </c:pt>
                <c:pt idx="1709">
                  <c:v>1944.05.03.</c:v>
                </c:pt>
                <c:pt idx="1710">
                  <c:v>1944.05.03/04.</c:v>
                </c:pt>
                <c:pt idx="1711">
                  <c:v>1944.05.04.</c:v>
                </c:pt>
                <c:pt idx="1712">
                  <c:v>1944.05.04/05.</c:v>
                </c:pt>
                <c:pt idx="1713">
                  <c:v>1944.05.05.</c:v>
                </c:pt>
                <c:pt idx="1714">
                  <c:v>1944.05.05/06.</c:v>
                </c:pt>
                <c:pt idx="1715">
                  <c:v>1944.05.06.</c:v>
                </c:pt>
                <c:pt idx="1716">
                  <c:v>1944.05.06/07.</c:v>
                </c:pt>
                <c:pt idx="1717">
                  <c:v>1944.05.07.</c:v>
                </c:pt>
                <c:pt idx="1718">
                  <c:v>1944.05.07/08.</c:v>
                </c:pt>
                <c:pt idx="1719">
                  <c:v>1944.05.08.</c:v>
                </c:pt>
                <c:pt idx="1720">
                  <c:v>1944.05.08/09.</c:v>
                </c:pt>
                <c:pt idx="1721">
                  <c:v>1944.05.09.</c:v>
                </c:pt>
                <c:pt idx="1722">
                  <c:v>1944.05.09/10.</c:v>
                </c:pt>
                <c:pt idx="1723">
                  <c:v>1944.05.10.</c:v>
                </c:pt>
                <c:pt idx="1724">
                  <c:v>1944.05.10/11.</c:v>
                </c:pt>
                <c:pt idx="1725">
                  <c:v>1944.05.11.</c:v>
                </c:pt>
                <c:pt idx="1726">
                  <c:v>1944.05.11/12.</c:v>
                </c:pt>
                <c:pt idx="1727">
                  <c:v>1944.05.12.</c:v>
                </c:pt>
                <c:pt idx="1728">
                  <c:v>1944.05.12/13.</c:v>
                </c:pt>
                <c:pt idx="1729">
                  <c:v>1944.05.13.</c:v>
                </c:pt>
                <c:pt idx="1730">
                  <c:v>1944.05.13/14.</c:v>
                </c:pt>
                <c:pt idx="1731">
                  <c:v>1944.05.14.</c:v>
                </c:pt>
                <c:pt idx="1732">
                  <c:v>1944.05.14/15.</c:v>
                </c:pt>
                <c:pt idx="1733">
                  <c:v>1944.05.15.</c:v>
                </c:pt>
                <c:pt idx="1734">
                  <c:v>1944.05.15/16.</c:v>
                </c:pt>
                <c:pt idx="1735">
                  <c:v>1944.05.16.</c:v>
                </c:pt>
                <c:pt idx="1736">
                  <c:v>1944.05.16/17.</c:v>
                </c:pt>
                <c:pt idx="1737">
                  <c:v>1944.05.17.</c:v>
                </c:pt>
                <c:pt idx="1738">
                  <c:v>1944.05.17/18.</c:v>
                </c:pt>
                <c:pt idx="1739">
                  <c:v>1944.05.18.</c:v>
                </c:pt>
                <c:pt idx="1740">
                  <c:v>1944.05.18/19.</c:v>
                </c:pt>
                <c:pt idx="1741">
                  <c:v>1944.05.19.</c:v>
                </c:pt>
                <c:pt idx="1742">
                  <c:v>1944.05.19/20.</c:v>
                </c:pt>
                <c:pt idx="1743">
                  <c:v>1944.05.20.</c:v>
                </c:pt>
                <c:pt idx="1744">
                  <c:v>1944.05.20/21.</c:v>
                </c:pt>
                <c:pt idx="1745">
                  <c:v>1944.05.21.</c:v>
                </c:pt>
                <c:pt idx="1746">
                  <c:v>1944.05.21/22.</c:v>
                </c:pt>
                <c:pt idx="1747">
                  <c:v>1944.05.22.</c:v>
                </c:pt>
                <c:pt idx="1748">
                  <c:v>1944.05.22/23.</c:v>
                </c:pt>
                <c:pt idx="1749">
                  <c:v>1944.05.23.</c:v>
                </c:pt>
                <c:pt idx="1750">
                  <c:v>1944.05.23/24.</c:v>
                </c:pt>
                <c:pt idx="1751">
                  <c:v>1944.05.24.</c:v>
                </c:pt>
                <c:pt idx="1752">
                  <c:v>1944.05.24/25.</c:v>
                </c:pt>
                <c:pt idx="1753">
                  <c:v>1944.05.25.</c:v>
                </c:pt>
                <c:pt idx="1754">
                  <c:v>1944.05.25/26.</c:v>
                </c:pt>
                <c:pt idx="1755">
                  <c:v>1944.05.26.</c:v>
                </c:pt>
                <c:pt idx="1756">
                  <c:v>1944.05.26/27.</c:v>
                </c:pt>
                <c:pt idx="1757">
                  <c:v>1944.05.27.</c:v>
                </c:pt>
                <c:pt idx="1758">
                  <c:v>1944.05.27/28.</c:v>
                </c:pt>
                <c:pt idx="1759">
                  <c:v>1944.05.28.</c:v>
                </c:pt>
                <c:pt idx="1760">
                  <c:v>1944.05.28/29.</c:v>
                </c:pt>
                <c:pt idx="1761">
                  <c:v>1944.05.29.</c:v>
                </c:pt>
                <c:pt idx="1762">
                  <c:v>1944.05.29/30.</c:v>
                </c:pt>
                <c:pt idx="1763">
                  <c:v>1944.05.30.</c:v>
                </c:pt>
                <c:pt idx="1764">
                  <c:v>1944.05.30/31.</c:v>
                </c:pt>
                <c:pt idx="1765">
                  <c:v>1944.05.31.</c:v>
                </c:pt>
                <c:pt idx="1766">
                  <c:v>1944.05.31/01.</c:v>
                </c:pt>
                <c:pt idx="1767">
                  <c:v>1944.06.01.</c:v>
                </c:pt>
                <c:pt idx="1768">
                  <c:v>1944.06.01/02.</c:v>
                </c:pt>
                <c:pt idx="1769">
                  <c:v>1944.06.02.</c:v>
                </c:pt>
                <c:pt idx="1770">
                  <c:v>1944.06.02/03.</c:v>
                </c:pt>
                <c:pt idx="1771">
                  <c:v>1944.06.03.</c:v>
                </c:pt>
                <c:pt idx="1772">
                  <c:v>1944.06.03/04.</c:v>
                </c:pt>
                <c:pt idx="1773">
                  <c:v>1944.06.04.</c:v>
                </c:pt>
                <c:pt idx="1774">
                  <c:v>1944.06.04/05.</c:v>
                </c:pt>
                <c:pt idx="1775">
                  <c:v>1944.06.05.</c:v>
                </c:pt>
                <c:pt idx="1776">
                  <c:v>1944.06.05/06.</c:v>
                </c:pt>
                <c:pt idx="1777">
                  <c:v>1944.06.06.</c:v>
                </c:pt>
                <c:pt idx="1778">
                  <c:v>1944.06.06/07.</c:v>
                </c:pt>
                <c:pt idx="1779">
                  <c:v>1944.06.07.</c:v>
                </c:pt>
                <c:pt idx="1780">
                  <c:v>1944.06.07/08.</c:v>
                </c:pt>
                <c:pt idx="1781">
                  <c:v>1944.06.08.</c:v>
                </c:pt>
                <c:pt idx="1782">
                  <c:v>1944.06.08/09.</c:v>
                </c:pt>
                <c:pt idx="1783">
                  <c:v>1944.06.09.</c:v>
                </c:pt>
                <c:pt idx="1784">
                  <c:v>1944.06.09/10.</c:v>
                </c:pt>
                <c:pt idx="1785">
                  <c:v>1944.06.10.</c:v>
                </c:pt>
                <c:pt idx="1786">
                  <c:v>1944.06.10/11.</c:v>
                </c:pt>
                <c:pt idx="1787">
                  <c:v>1944.06.11.</c:v>
                </c:pt>
                <c:pt idx="1788">
                  <c:v>1944.06.11/12.</c:v>
                </c:pt>
                <c:pt idx="1789">
                  <c:v>1944.06.12.</c:v>
                </c:pt>
                <c:pt idx="1790">
                  <c:v>1944.06.12/13.</c:v>
                </c:pt>
                <c:pt idx="1791">
                  <c:v>1944.06.13.</c:v>
                </c:pt>
                <c:pt idx="1792">
                  <c:v>1944.06.13/14.</c:v>
                </c:pt>
                <c:pt idx="1793">
                  <c:v>1944.06.14.</c:v>
                </c:pt>
                <c:pt idx="1794">
                  <c:v>1944.06.14/15.</c:v>
                </c:pt>
                <c:pt idx="1795">
                  <c:v>1944.06.15.</c:v>
                </c:pt>
                <c:pt idx="1796">
                  <c:v>1944.06.15/16.</c:v>
                </c:pt>
                <c:pt idx="1797">
                  <c:v>1944.06.16.</c:v>
                </c:pt>
                <c:pt idx="1798">
                  <c:v>1944.06.16/17.</c:v>
                </c:pt>
                <c:pt idx="1799">
                  <c:v>1944.06.17.</c:v>
                </c:pt>
                <c:pt idx="1800">
                  <c:v>1944.06.17/18.</c:v>
                </c:pt>
                <c:pt idx="1801">
                  <c:v>1944.06.18.</c:v>
                </c:pt>
                <c:pt idx="1802">
                  <c:v>1944.06.18/19.</c:v>
                </c:pt>
                <c:pt idx="1803">
                  <c:v>1944.06.19.</c:v>
                </c:pt>
                <c:pt idx="1804">
                  <c:v>1944.06.19/20.</c:v>
                </c:pt>
                <c:pt idx="1805">
                  <c:v>1944.06.20.</c:v>
                </c:pt>
                <c:pt idx="1806">
                  <c:v>1944.06.20/21.</c:v>
                </c:pt>
                <c:pt idx="1807">
                  <c:v>1944.06.21.</c:v>
                </c:pt>
                <c:pt idx="1808">
                  <c:v>1944.06.21/22.</c:v>
                </c:pt>
                <c:pt idx="1809">
                  <c:v>1944.06.22.</c:v>
                </c:pt>
                <c:pt idx="1810">
                  <c:v>1944.06.22/23.</c:v>
                </c:pt>
                <c:pt idx="1811">
                  <c:v>1944.06.23.</c:v>
                </c:pt>
                <c:pt idx="1812">
                  <c:v>1944.06.23/24.</c:v>
                </c:pt>
                <c:pt idx="1813">
                  <c:v>1944.06.24.</c:v>
                </c:pt>
                <c:pt idx="1814">
                  <c:v>1944.06.24/25.</c:v>
                </c:pt>
                <c:pt idx="1815">
                  <c:v>1944.06.25.</c:v>
                </c:pt>
                <c:pt idx="1816">
                  <c:v>1944.06.25/26.</c:v>
                </c:pt>
                <c:pt idx="1817">
                  <c:v>1944.06.26.</c:v>
                </c:pt>
                <c:pt idx="1818">
                  <c:v>1944.06.26/27.</c:v>
                </c:pt>
                <c:pt idx="1819">
                  <c:v>1944.06.27.</c:v>
                </c:pt>
                <c:pt idx="1820">
                  <c:v>1944.06.27/28.</c:v>
                </c:pt>
                <c:pt idx="1821">
                  <c:v>1944.06.28.</c:v>
                </c:pt>
                <c:pt idx="1822">
                  <c:v>1944.06.28/29.</c:v>
                </c:pt>
                <c:pt idx="1823">
                  <c:v>1944.06.29.</c:v>
                </c:pt>
                <c:pt idx="1824">
                  <c:v>1944.06.29/30.</c:v>
                </c:pt>
                <c:pt idx="1825">
                  <c:v>1944.06.30.</c:v>
                </c:pt>
                <c:pt idx="1826">
                  <c:v>1944.06.30/01.</c:v>
                </c:pt>
                <c:pt idx="1827">
                  <c:v>1944.07.01.</c:v>
                </c:pt>
                <c:pt idx="1828">
                  <c:v>1944.07.01/02.</c:v>
                </c:pt>
                <c:pt idx="1829">
                  <c:v>1944.07.02.</c:v>
                </c:pt>
                <c:pt idx="1830">
                  <c:v>1944.07.02/03.</c:v>
                </c:pt>
                <c:pt idx="1831">
                  <c:v>1944.07.03.</c:v>
                </c:pt>
                <c:pt idx="1832">
                  <c:v>1944.07.03/04.</c:v>
                </c:pt>
                <c:pt idx="1833">
                  <c:v>1944.07.04.</c:v>
                </c:pt>
                <c:pt idx="1834">
                  <c:v>1944.07.04/05.</c:v>
                </c:pt>
                <c:pt idx="1835">
                  <c:v>1944.07.05.</c:v>
                </c:pt>
                <c:pt idx="1836">
                  <c:v>1944.07.05/06.</c:v>
                </c:pt>
                <c:pt idx="1837">
                  <c:v>1944.07.06.</c:v>
                </c:pt>
                <c:pt idx="1838">
                  <c:v>1944.07.06/07.</c:v>
                </c:pt>
                <c:pt idx="1839">
                  <c:v>1944.07.07.</c:v>
                </c:pt>
                <c:pt idx="1840">
                  <c:v>1944.07.07/08.</c:v>
                </c:pt>
                <c:pt idx="1841">
                  <c:v>1944.07.08.</c:v>
                </c:pt>
                <c:pt idx="1842">
                  <c:v>1944.07.08/09.</c:v>
                </c:pt>
                <c:pt idx="1843">
                  <c:v>1944.07.09.</c:v>
                </c:pt>
                <c:pt idx="1844">
                  <c:v>1944.07.09/10.</c:v>
                </c:pt>
                <c:pt idx="1845">
                  <c:v>1944.07.10.</c:v>
                </c:pt>
                <c:pt idx="1846">
                  <c:v>1944.07.10/11.</c:v>
                </c:pt>
                <c:pt idx="1847">
                  <c:v>1944.07.11.</c:v>
                </c:pt>
                <c:pt idx="1848">
                  <c:v>1944.07.11/12.</c:v>
                </c:pt>
                <c:pt idx="1849">
                  <c:v>1944.07.12.</c:v>
                </c:pt>
                <c:pt idx="1850">
                  <c:v>1944.07.12/13.</c:v>
                </c:pt>
                <c:pt idx="1851">
                  <c:v>1944.07.13.</c:v>
                </c:pt>
                <c:pt idx="1852">
                  <c:v>1944.07.13/14.</c:v>
                </c:pt>
                <c:pt idx="1853">
                  <c:v>1944.07.14.</c:v>
                </c:pt>
                <c:pt idx="1854">
                  <c:v>1944.07.14/15.</c:v>
                </c:pt>
                <c:pt idx="1855">
                  <c:v>1944.07.15.</c:v>
                </c:pt>
                <c:pt idx="1856">
                  <c:v>1944.07.15/16.</c:v>
                </c:pt>
                <c:pt idx="1857">
                  <c:v>1944.07.16.</c:v>
                </c:pt>
                <c:pt idx="1858">
                  <c:v>1944.07.16/17.</c:v>
                </c:pt>
                <c:pt idx="1859">
                  <c:v>1944.07.17.</c:v>
                </c:pt>
                <c:pt idx="1860">
                  <c:v>1944.07.17/18.</c:v>
                </c:pt>
                <c:pt idx="1861">
                  <c:v>1944.07.18.</c:v>
                </c:pt>
                <c:pt idx="1862">
                  <c:v>1944.07.18/19.</c:v>
                </c:pt>
                <c:pt idx="1863">
                  <c:v>1944.07.19.</c:v>
                </c:pt>
                <c:pt idx="1864">
                  <c:v>1944.07.19/20.</c:v>
                </c:pt>
                <c:pt idx="1865">
                  <c:v>1944.07.20.</c:v>
                </c:pt>
                <c:pt idx="1866">
                  <c:v>1944.07.20/21.</c:v>
                </c:pt>
                <c:pt idx="1867">
                  <c:v>1944.07.21.</c:v>
                </c:pt>
                <c:pt idx="1868">
                  <c:v>1944.07.21/22.</c:v>
                </c:pt>
                <c:pt idx="1869">
                  <c:v>1944.07.22.</c:v>
                </c:pt>
                <c:pt idx="1870">
                  <c:v>1944.07.22/23.</c:v>
                </c:pt>
                <c:pt idx="1871">
                  <c:v>1944.07.23.</c:v>
                </c:pt>
                <c:pt idx="1872">
                  <c:v>1944.07.23/24.</c:v>
                </c:pt>
                <c:pt idx="1873">
                  <c:v>1944.07.24.</c:v>
                </c:pt>
                <c:pt idx="1874">
                  <c:v>1944.07.24/25.</c:v>
                </c:pt>
                <c:pt idx="1875">
                  <c:v>1944.07.25.</c:v>
                </c:pt>
                <c:pt idx="1876">
                  <c:v>1944.07.25/26.</c:v>
                </c:pt>
                <c:pt idx="1877">
                  <c:v>1944.07.26.</c:v>
                </c:pt>
                <c:pt idx="1878">
                  <c:v>1944.07.26/27.</c:v>
                </c:pt>
                <c:pt idx="1879">
                  <c:v>1944.07.27.</c:v>
                </c:pt>
                <c:pt idx="1880">
                  <c:v>1944.07.27/28.</c:v>
                </c:pt>
                <c:pt idx="1881">
                  <c:v>1944.07.28.</c:v>
                </c:pt>
                <c:pt idx="1882">
                  <c:v>1944.07.28/29.</c:v>
                </c:pt>
                <c:pt idx="1883">
                  <c:v>1944.07.29.</c:v>
                </c:pt>
                <c:pt idx="1884">
                  <c:v>1944.07.29/30.</c:v>
                </c:pt>
                <c:pt idx="1885">
                  <c:v>1944.07.30.</c:v>
                </c:pt>
                <c:pt idx="1886">
                  <c:v>1944.07.30/31.</c:v>
                </c:pt>
                <c:pt idx="1887">
                  <c:v>1944.07.31.</c:v>
                </c:pt>
                <c:pt idx="1888">
                  <c:v>1944.07.31/01.</c:v>
                </c:pt>
                <c:pt idx="1889">
                  <c:v>1944.08.01.</c:v>
                </c:pt>
                <c:pt idx="1890">
                  <c:v>1944.08.01/02.</c:v>
                </c:pt>
                <c:pt idx="1891">
                  <c:v>1944.08.02.</c:v>
                </c:pt>
                <c:pt idx="1892">
                  <c:v>1944.08.02/03.</c:v>
                </c:pt>
                <c:pt idx="1893">
                  <c:v>1944.08.03.</c:v>
                </c:pt>
                <c:pt idx="1894">
                  <c:v>1944.08.03/04.</c:v>
                </c:pt>
                <c:pt idx="1895">
                  <c:v>1944.08.04.</c:v>
                </c:pt>
                <c:pt idx="1896">
                  <c:v>1944.08.04/05.</c:v>
                </c:pt>
                <c:pt idx="1897">
                  <c:v>1944.08.05.</c:v>
                </c:pt>
                <c:pt idx="1898">
                  <c:v>1944.08.05/06.</c:v>
                </c:pt>
                <c:pt idx="1899">
                  <c:v>1944.08.06.</c:v>
                </c:pt>
                <c:pt idx="1900">
                  <c:v>1944.08.06/07.</c:v>
                </c:pt>
                <c:pt idx="1901">
                  <c:v>1944.08.07.</c:v>
                </c:pt>
                <c:pt idx="1902">
                  <c:v>1944.08.07/08.</c:v>
                </c:pt>
                <c:pt idx="1903">
                  <c:v>1944.08.08.</c:v>
                </c:pt>
                <c:pt idx="1904">
                  <c:v>1944.08.08/09.</c:v>
                </c:pt>
                <c:pt idx="1905">
                  <c:v>1944.08.09.</c:v>
                </c:pt>
                <c:pt idx="1906">
                  <c:v>1944.08.09/10.</c:v>
                </c:pt>
                <c:pt idx="1907">
                  <c:v>1944.08.10.</c:v>
                </c:pt>
                <c:pt idx="1908">
                  <c:v>1944.08.10/11.</c:v>
                </c:pt>
                <c:pt idx="1909">
                  <c:v>1944.08.11.</c:v>
                </c:pt>
                <c:pt idx="1910">
                  <c:v>1944.08.11/12.</c:v>
                </c:pt>
                <c:pt idx="1911">
                  <c:v>1944.08.12.</c:v>
                </c:pt>
                <c:pt idx="1912">
                  <c:v>1944.08.12/13.</c:v>
                </c:pt>
                <c:pt idx="1913">
                  <c:v>1944.08.13.</c:v>
                </c:pt>
                <c:pt idx="1914">
                  <c:v>1944.08.13/14.</c:v>
                </c:pt>
                <c:pt idx="1915">
                  <c:v>1944.08.14.</c:v>
                </c:pt>
                <c:pt idx="1916">
                  <c:v>1944.08.14/15.</c:v>
                </c:pt>
                <c:pt idx="1917">
                  <c:v>1944.08.15.</c:v>
                </c:pt>
                <c:pt idx="1918">
                  <c:v>1944.08.15/16.</c:v>
                </c:pt>
                <c:pt idx="1919">
                  <c:v>1944.08.16.</c:v>
                </c:pt>
                <c:pt idx="1920">
                  <c:v>1944.08.16/17.</c:v>
                </c:pt>
                <c:pt idx="1921">
                  <c:v>1944.08.17.</c:v>
                </c:pt>
                <c:pt idx="1922">
                  <c:v>1944.08.17/18.</c:v>
                </c:pt>
                <c:pt idx="1923">
                  <c:v>1944.08.18.</c:v>
                </c:pt>
                <c:pt idx="1924">
                  <c:v>1944.08.18/19.</c:v>
                </c:pt>
                <c:pt idx="1925">
                  <c:v>1944.08.19.</c:v>
                </c:pt>
                <c:pt idx="1926">
                  <c:v>1944.08.19/20.</c:v>
                </c:pt>
                <c:pt idx="1927">
                  <c:v>1944.08.20.</c:v>
                </c:pt>
                <c:pt idx="1928">
                  <c:v>1944.08.20/21.</c:v>
                </c:pt>
                <c:pt idx="1929">
                  <c:v>1944.08.21.</c:v>
                </c:pt>
                <c:pt idx="1930">
                  <c:v>1944.08.21/22.</c:v>
                </c:pt>
                <c:pt idx="1931">
                  <c:v>1944.08.22.</c:v>
                </c:pt>
                <c:pt idx="1932">
                  <c:v>1944.08.22/23.</c:v>
                </c:pt>
                <c:pt idx="1933">
                  <c:v>1944.08.23.</c:v>
                </c:pt>
                <c:pt idx="1934">
                  <c:v>1944.08.23/24.</c:v>
                </c:pt>
                <c:pt idx="1935">
                  <c:v>1944.08.24.</c:v>
                </c:pt>
                <c:pt idx="1936">
                  <c:v>1944.08.24/25.</c:v>
                </c:pt>
                <c:pt idx="1937">
                  <c:v>1944.08.25.</c:v>
                </c:pt>
                <c:pt idx="1938">
                  <c:v>1944.08.25/26.</c:v>
                </c:pt>
                <c:pt idx="1939">
                  <c:v>1944.08.26.</c:v>
                </c:pt>
                <c:pt idx="1940">
                  <c:v>1944.08.26/27.</c:v>
                </c:pt>
                <c:pt idx="1941">
                  <c:v>1944.08.27.</c:v>
                </c:pt>
                <c:pt idx="1942">
                  <c:v>1944.08.27/28.</c:v>
                </c:pt>
                <c:pt idx="1943">
                  <c:v>1944.08.28.</c:v>
                </c:pt>
                <c:pt idx="1944">
                  <c:v>1944.08.28/29.</c:v>
                </c:pt>
                <c:pt idx="1945">
                  <c:v>1944.08.29.</c:v>
                </c:pt>
                <c:pt idx="1946">
                  <c:v>1944.08.29/30.</c:v>
                </c:pt>
                <c:pt idx="1947">
                  <c:v>1944.08.30.</c:v>
                </c:pt>
                <c:pt idx="1948">
                  <c:v>1944.08.30/31.</c:v>
                </c:pt>
                <c:pt idx="1949">
                  <c:v>1944.08.31.</c:v>
                </c:pt>
                <c:pt idx="1950">
                  <c:v>1944.08.31/01.</c:v>
                </c:pt>
                <c:pt idx="1951">
                  <c:v>1944.09.01.</c:v>
                </c:pt>
                <c:pt idx="1952">
                  <c:v>1944.09.01/02.</c:v>
                </c:pt>
                <c:pt idx="1953">
                  <c:v>1944.09.02.</c:v>
                </c:pt>
                <c:pt idx="1954">
                  <c:v>1944.09.02/03.</c:v>
                </c:pt>
                <c:pt idx="1955">
                  <c:v>1944.09.03.</c:v>
                </c:pt>
                <c:pt idx="1956">
                  <c:v>1944.09.03/04.</c:v>
                </c:pt>
                <c:pt idx="1957">
                  <c:v>1944.09.04.</c:v>
                </c:pt>
                <c:pt idx="1958">
                  <c:v>1944.09.04/05.</c:v>
                </c:pt>
                <c:pt idx="1959">
                  <c:v>1944.09.05.</c:v>
                </c:pt>
                <c:pt idx="1960">
                  <c:v>1944.09.05/06.</c:v>
                </c:pt>
                <c:pt idx="1961">
                  <c:v>1944.09.06.</c:v>
                </c:pt>
                <c:pt idx="1962">
                  <c:v>1944.09.06/07.</c:v>
                </c:pt>
                <c:pt idx="1963">
                  <c:v>1944.09.07.</c:v>
                </c:pt>
                <c:pt idx="1964">
                  <c:v>1944.09.07/08.</c:v>
                </c:pt>
                <c:pt idx="1965">
                  <c:v>1944.09.08.</c:v>
                </c:pt>
                <c:pt idx="1966">
                  <c:v>1944.09.08/09.</c:v>
                </c:pt>
                <c:pt idx="1967">
                  <c:v>1944.09.09.</c:v>
                </c:pt>
                <c:pt idx="1968">
                  <c:v>1944.09.09/10.</c:v>
                </c:pt>
                <c:pt idx="1969">
                  <c:v>1944.09.10.</c:v>
                </c:pt>
                <c:pt idx="1970">
                  <c:v>1944.09.10/11.</c:v>
                </c:pt>
                <c:pt idx="1971">
                  <c:v>1944.09.11.</c:v>
                </c:pt>
                <c:pt idx="1972">
                  <c:v>1944.09.11/12.</c:v>
                </c:pt>
                <c:pt idx="1973">
                  <c:v>1944.09.12.</c:v>
                </c:pt>
                <c:pt idx="1974">
                  <c:v>1944.09.12/13.</c:v>
                </c:pt>
                <c:pt idx="1975">
                  <c:v>1944.09.13.</c:v>
                </c:pt>
                <c:pt idx="1976">
                  <c:v>1944.09.13/14.</c:v>
                </c:pt>
                <c:pt idx="1977">
                  <c:v>1944.09.14.</c:v>
                </c:pt>
                <c:pt idx="1978">
                  <c:v>1944.09.14/15.</c:v>
                </c:pt>
                <c:pt idx="1979">
                  <c:v>1944.09.15.</c:v>
                </c:pt>
                <c:pt idx="1980">
                  <c:v>1944.09.15/16.</c:v>
                </c:pt>
                <c:pt idx="1981">
                  <c:v>1944.09.16.</c:v>
                </c:pt>
                <c:pt idx="1982">
                  <c:v>1944.09.16/17.</c:v>
                </c:pt>
                <c:pt idx="1983">
                  <c:v>1944.09.17.</c:v>
                </c:pt>
                <c:pt idx="1984">
                  <c:v>1944.09.17/18.</c:v>
                </c:pt>
                <c:pt idx="1985">
                  <c:v>1944.09.18.</c:v>
                </c:pt>
                <c:pt idx="1986">
                  <c:v>1944.09.18/19.</c:v>
                </c:pt>
                <c:pt idx="1987">
                  <c:v>1944.09.19.</c:v>
                </c:pt>
                <c:pt idx="1988">
                  <c:v>1944.09.19/20.</c:v>
                </c:pt>
                <c:pt idx="1989">
                  <c:v>1944.09.20.</c:v>
                </c:pt>
                <c:pt idx="1990">
                  <c:v>1944.09.20/21.</c:v>
                </c:pt>
                <c:pt idx="1991">
                  <c:v>1944.09.21.</c:v>
                </c:pt>
                <c:pt idx="1992">
                  <c:v>1944.09.21/22.</c:v>
                </c:pt>
                <c:pt idx="1993">
                  <c:v>1944.09.22.</c:v>
                </c:pt>
                <c:pt idx="1994">
                  <c:v>1944.09.22/23.</c:v>
                </c:pt>
                <c:pt idx="1995">
                  <c:v>1944.09.23.</c:v>
                </c:pt>
                <c:pt idx="1996">
                  <c:v>1944.09.23/24.</c:v>
                </c:pt>
                <c:pt idx="1997">
                  <c:v>1944.09.24.</c:v>
                </c:pt>
                <c:pt idx="1998">
                  <c:v>1944.09.24/25.</c:v>
                </c:pt>
                <c:pt idx="1999">
                  <c:v>1944.09.25.</c:v>
                </c:pt>
                <c:pt idx="2000">
                  <c:v>1944.09.25/26.</c:v>
                </c:pt>
                <c:pt idx="2001">
                  <c:v>1944.09.26.</c:v>
                </c:pt>
                <c:pt idx="2002">
                  <c:v>1944.09.26/27.</c:v>
                </c:pt>
                <c:pt idx="2003">
                  <c:v>1944.09.27.</c:v>
                </c:pt>
                <c:pt idx="2004">
                  <c:v>1944.09.27/28.</c:v>
                </c:pt>
                <c:pt idx="2005">
                  <c:v>1944.09.28.</c:v>
                </c:pt>
                <c:pt idx="2006">
                  <c:v>1944.09.28/29.</c:v>
                </c:pt>
                <c:pt idx="2007">
                  <c:v>1944.09.29.</c:v>
                </c:pt>
                <c:pt idx="2008">
                  <c:v>1944.09.29/30.</c:v>
                </c:pt>
                <c:pt idx="2009">
                  <c:v>1944.09.30.</c:v>
                </c:pt>
                <c:pt idx="2010">
                  <c:v>1944.09.30/01.</c:v>
                </c:pt>
                <c:pt idx="2011">
                  <c:v>1944.10.01.</c:v>
                </c:pt>
                <c:pt idx="2012">
                  <c:v>1944.10.01/02.</c:v>
                </c:pt>
                <c:pt idx="2013">
                  <c:v>1944.10.02.</c:v>
                </c:pt>
                <c:pt idx="2014">
                  <c:v>1944.10.02/03.</c:v>
                </c:pt>
                <c:pt idx="2015">
                  <c:v>1944.10.03.</c:v>
                </c:pt>
                <c:pt idx="2016">
                  <c:v>1944.10.03/04.</c:v>
                </c:pt>
                <c:pt idx="2017">
                  <c:v>1944.10.04.</c:v>
                </c:pt>
                <c:pt idx="2018">
                  <c:v>1944.10.04/05.</c:v>
                </c:pt>
                <c:pt idx="2019">
                  <c:v>1944.10.05.</c:v>
                </c:pt>
                <c:pt idx="2020">
                  <c:v>1944.10.05/06.</c:v>
                </c:pt>
                <c:pt idx="2021">
                  <c:v>1944.10.06.</c:v>
                </c:pt>
                <c:pt idx="2022">
                  <c:v>1944.10.06/07.</c:v>
                </c:pt>
                <c:pt idx="2023">
                  <c:v>1944.10.07.</c:v>
                </c:pt>
                <c:pt idx="2024">
                  <c:v>1944.10.07/08.</c:v>
                </c:pt>
                <c:pt idx="2025">
                  <c:v>1944.10.08.</c:v>
                </c:pt>
                <c:pt idx="2026">
                  <c:v>1944.10.08/09.</c:v>
                </c:pt>
                <c:pt idx="2027">
                  <c:v>1944.10.09.</c:v>
                </c:pt>
                <c:pt idx="2028">
                  <c:v>1944.10.09/10.</c:v>
                </c:pt>
                <c:pt idx="2029">
                  <c:v>1944.10.10.</c:v>
                </c:pt>
                <c:pt idx="2030">
                  <c:v>1944.10.10/11.</c:v>
                </c:pt>
                <c:pt idx="2031">
                  <c:v>1944.10.11.</c:v>
                </c:pt>
                <c:pt idx="2032">
                  <c:v>1944.10.11/12.</c:v>
                </c:pt>
                <c:pt idx="2033">
                  <c:v>1944.10.12.</c:v>
                </c:pt>
                <c:pt idx="2034">
                  <c:v>1944.10.12/13.</c:v>
                </c:pt>
                <c:pt idx="2035">
                  <c:v>1944.10.13.</c:v>
                </c:pt>
                <c:pt idx="2036">
                  <c:v>1944.10.13/14.</c:v>
                </c:pt>
                <c:pt idx="2037">
                  <c:v>1944.10.14.</c:v>
                </c:pt>
                <c:pt idx="2038">
                  <c:v>1944.10.14/15.</c:v>
                </c:pt>
                <c:pt idx="2039">
                  <c:v>1944.10.15.</c:v>
                </c:pt>
                <c:pt idx="2040">
                  <c:v>1944.10.15/16.</c:v>
                </c:pt>
                <c:pt idx="2041">
                  <c:v>1944.10.16.</c:v>
                </c:pt>
                <c:pt idx="2042">
                  <c:v>1944.10.16/17.</c:v>
                </c:pt>
                <c:pt idx="2043">
                  <c:v>1944.10.17.</c:v>
                </c:pt>
                <c:pt idx="2044">
                  <c:v>1944.10.17/18.</c:v>
                </c:pt>
                <c:pt idx="2045">
                  <c:v>1944.10.18.</c:v>
                </c:pt>
                <c:pt idx="2046">
                  <c:v>1944.10.18/19.</c:v>
                </c:pt>
                <c:pt idx="2047">
                  <c:v>1944.10.19.</c:v>
                </c:pt>
                <c:pt idx="2048">
                  <c:v>1944.10.19/20.</c:v>
                </c:pt>
                <c:pt idx="2049">
                  <c:v>1944.10.20.</c:v>
                </c:pt>
                <c:pt idx="2050">
                  <c:v>1944.10.20/21.</c:v>
                </c:pt>
                <c:pt idx="2051">
                  <c:v>1944.10.21.</c:v>
                </c:pt>
                <c:pt idx="2052">
                  <c:v>1944.10.21/22.</c:v>
                </c:pt>
                <c:pt idx="2053">
                  <c:v>1944.10.22.</c:v>
                </c:pt>
                <c:pt idx="2054">
                  <c:v>1944.10.22/23.</c:v>
                </c:pt>
                <c:pt idx="2055">
                  <c:v>1944.10.23.</c:v>
                </c:pt>
                <c:pt idx="2056">
                  <c:v>1944.10.23/24.</c:v>
                </c:pt>
                <c:pt idx="2057">
                  <c:v>1944.10.24.</c:v>
                </c:pt>
                <c:pt idx="2058">
                  <c:v>1944.10.24/25.</c:v>
                </c:pt>
                <c:pt idx="2059">
                  <c:v>1944.10.25.</c:v>
                </c:pt>
                <c:pt idx="2060">
                  <c:v>1944.10.25/26.</c:v>
                </c:pt>
                <c:pt idx="2061">
                  <c:v>1944.10.26.</c:v>
                </c:pt>
                <c:pt idx="2062">
                  <c:v>1944.10.26/27.</c:v>
                </c:pt>
                <c:pt idx="2063">
                  <c:v>1944.10.27.</c:v>
                </c:pt>
                <c:pt idx="2064">
                  <c:v>1944.10.27/28.</c:v>
                </c:pt>
                <c:pt idx="2065">
                  <c:v>1944.10.28.</c:v>
                </c:pt>
                <c:pt idx="2066">
                  <c:v>1944.10.28/29.</c:v>
                </c:pt>
                <c:pt idx="2067">
                  <c:v>1944.10.29.</c:v>
                </c:pt>
                <c:pt idx="2068">
                  <c:v>1944.10.29/30.</c:v>
                </c:pt>
                <c:pt idx="2069">
                  <c:v>1944.10.30.</c:v>
                </c:pt>
                <c:pt idx="2070">
                  <c:v>1944.10.30/31.</c:v>
                </c:pt>
                <c:pt idx="2071">
                  <c:v>1944.10.31.</c:v>
                </c:pt>
                <c:pt idx="2072">
                  <c:v>1944.10.31/01.</c:v>
                </c:pt>
                <c:pt idx="2073">
                  <c:v>1944.11.01.</c:v>
                </c:pt>
                <c:pt idx="2074">
                  <c:v>1944.11.01/02.</c:v>
                </c:pt>
                <c:pt idx="2075">
                  <c:v>1944.11.02.</c:v>
                </c:pt>
                <c:pt idx="2076">
                  <c:v>1944.11.02/03.</c:v>
                </c:pt>
                <c:pt idx="2077">
                  <c:v>1944.11.03.</c:v>
                </c:pt>
                <c:pt idx="2078">
                  <c:v>1944.11.03/04.</c:v>
                </c:pt>
                <c:pt idx="2079">
                  <c:v>1944.11.04.</c:v>
                </c:pt>
                <c:pt idx="2080">
                  <c:v>1944.11.04/05.</c:v>
                </c:pt>
                <c:pt idx="2081">
                  <c:v>1944.11.05.</c:v>
                </c:pt>
                <c:pt idx="2082">
                  <c:v>1944.11.05/06.</c:v>
                </c:pt>
                <c:pt idx="2083">
                  <c:v>1944.11.06.</c:v>
                </c:pt>
                <c:pt idx="2084">
                  <c:v>1944.11.06/07.</c:v>
                </c:pt>
                <c:pt idx="2085">
                  <c:v>1944.11.07.</c:v>
                </c:pt>
                <c:pt idx="2086">
                  <c:v>1944.11.07/08.</c:v>
                </c:pt>
                <c:pt idx="2087">
                  <c:v>1944.11.08.</c:v>
                </c:pt>
                <c:pt idx="2088">
                  <c:v>1944.11.08/09.</c:v>
                </c:pt>
                <c:pt idx="2089">
                  <c:v>1944.11.09.</c:v>
                </c:pt>
                <c:pt idx="2090">
                  <c:v>1944.11.09/10.</c:v>
                </c:pt>
                <c:pt idx="2091">
                  <c:v>1944.11.10.</c:v>
                </c:pt>
                <c:pt idx="2092">
                  <c:v>1944.11.10/11.</c:v>
                </c:pt>
                <c:pt idx="2093">
                  <c:v>1944.11.11.</c:v>
                </c:pt>
                <c:pt idx="2094">
                  <c:v>1944.11.11/12.</c:v>
                </c:pt>
                <c:pt idx="2095">
                  <c:v>1944.11.12.</c:v>
                </c:pt>
                <c:pt idx="2096">
                  <c:v>1944.11.12/13.</c:v>
                </c:pt>
                <c:pt idx="2097">
                  <c:v>1944.11.13.</c:v>
                </c:pt>
                <c:pt idx="2098">
                  <c:v>1944.11.13/14.</c:v>
                </c:pt>
                <c:pt idx="2099">
                  <c:v>1944.11.14.</c:v>
                </c:pt>
                <c:pt idx="2100">
                  <c:v>1944.11.14/15.</c:v>
                </c:pt>
                <c:pt idx="2101">
                  <c:v>1944.11.15.</c:v>
                </c:pt>
                <c:pt idx="2102">
                  <c:v>1944.11.15/16.</c:v>
                </c:pt>
                <c:pt idx="2103">
                  <c:v>1944.11.16.</c:v>
                </c:pt>
                <c:pt idx="2104">
                  <c:v>1944.11.16/17.</c:v>
                </c:pt>
                <c:pt idx="2105">
                  <c:v>1944.11.17.</c:v>
                </c:pt>
                <c:pt idx="2106">
                  <c:v>1944.11.17/18.</c:v>
                </c:pt>
                <c:pt idx="2107">
                  <c:v>1944.11.18.</c:v>
                </c:pt>
                <c:pt idx="2108">
                  <c:v>1944.11.18/19.</c:v>
                </c:pt>
                <c:pt idx="2109">
                  <c:v>1944.11.19.</c:v>
                </c:pt>
                <c:pt idx="2110">
                  <c:v>1944.11.19/20.</c:v>
                </c:pt>
                <c:pt idx="2111">
                  <c:v>1944.11.20.</c:v>
                </c:pt>
                <c:pt idx="2112">
                  <c:v>1944.11.20/21.</c:v>
                </c:pt>
                <c:pt idx="2113">
                  <c:v>1944.11.21.</c:v>
                </c:pt>
                <c:pt idx="2114">
                  <c:v>1944.11.21/22.</c:v>
                </c:pt>
                <c:pt idx="2115">
                  <c:v>1944.11.22.</c:v>
                </c:pt>
                <c:pt idx="2116">
                  <c:v>1944.11.22/23.</c:v>
                </c:pt>
                <c:pt idx="2117">
                  <c:v>1944.11.23.</c:v>
                </c:pt>
                <c:pt idx="2118">
                  <c:v>1944.11.23/24.</c:v>
                </c:pt>
                <c:pt idx="2119">
                  <c:v>1944.11.24.</c:v>
                </c:pt>
                <c:pt idx="2120">
                  <c:v>1944.11.24/25.</c:v>
                </c:pt>
                <c:pt idx="2121">
                  <c:v>1944.11.25.</c:v>
                </c:pt>
                <c:pt idx="2122">
                  <c:v>1944.11.25/26.</c:v>
                </c:pt>
                <c:pt idx="2123">
                  <c:v>1944.11.26.</c:v>
                </c:pt>
                <c:pt idx="2124">
                  <c:v>1944.11.26/27.</c:v>
                </c:pt>
                <c:pt idx="2125">
                  <c:v>1944.11.27.</c:v>
                </c:pt>
                <c:pt idx="2126">
                  <c:v>1944.11.27/28.</c:v>
                </c:pt>
                <c:pt idx="2127">
                  <c:v>1944.11.28.</c:v>
                </c:pt>
                <c:pt idx="2128">
                  <c:v>1944.11.28/29.</c:v>
                </c:pt>
                <c:pt idx="2129">
                  <c:v>1944.11.29.</c:v>
                </c:pt>
                <c:pt idx="2130">
                  <c:v>1944.11.29/30.</c:v>
                </c:pt>
                <c:pt idx="2131">
                  <c:v>1944.11.30.</c:v>
                </c:pt>
                <c:pt idx="2132">
                  <c:v>1944.11.30/01.</c:v>
                </c:pt>
                <c:pt idx="2133">
                  <c:v>1944.12.01.</c:v>
                </c:pt>
                <c:pt idx="2134">
                  <c:v>1944.12.01/02.</c:v>
                </c:pt>
                <c:pt idx="2135">
                  <c:v>1944.12.02.</c:v>
                </c:pt>
                <c:pt idx="2136">
                  <c:v>1944.12.02/03.</c:v>
                </c:pt>
                <c:pt idx="2137">
                  <c:v>1944.12.03.</c:v>
                </c:pt>
                <c:pt idx="2138">
                  <c:v>1944.12.03/04.</c:v>
                </c:pt>
                <c:pt idx="2139">
                  <c:v>1944.12.04.</c:v>
                </c:pt>
                <c:pt idx="2140">
                  <c:v>1944.12.04/05.</c:v>
                </c:pt>
                <c:pt idx="2141">
                  <c:v>1944.12.05.</c:v>
                </c:pt>
                <c:pt idx="2142">
                  <c:v>1944.12.05/06.</c:v>
                </c:pt>
                <c:pt idx="2143">
                  <c:v>1944.12.06.</c:v>
                </c:pt>
                <c:pt idx="2144">
                  <c:v>1944.12.06/07.</c:v>
                </c:pt>
                <c:pt idx="2145">
                  <c:v>1944.12.07.</c:v>
                </c:pt>
                <c:pt idx="2146">
                  <c:v>1944.12.07/08.</c:v>
                </c:pt>
                <c:pt idx="2147">
                  <c:v>1944.12.08.</c:v>
                </c:pt>
                <c:pt idx="2148">
                  <c:v>1944.12.08/09.</c:v>
                </c:pt>
                <c:pt idx="2149">
                  <c:v>1944.12.09.</c:v>
                </c:pt>
                <c:pt idx="2150">
                  <c:v>1944.12.09/10.</c:v>
                </c:pt>
                <c:pt idx="2151">
                  <c:v>1944.12.10.</c:v>
                </c:pt>
                <c:pt idx="2152">
                  <c:v>1944.12.10/11.</c:v>
                </c:pt>
                <c:pt idx="2153">
                  <c:v>1944.12.11.</c:v>
                </c:pt>
                <c:pt idx="2154">
                  <c:v>1944.12.11/12.</c:v>
                </c:pt>
                <c:pt idx="2155">
                  <c:v>1944.12.12.</c:v>
                </c:pt>
                <c:pt idx="2156">
                  <c:v>1944.12.12/13.</c:v>
                </c:pt>
                <c:pt idx="2157">
                  <c:v>1944.12.13.</c:v>
                </c:pt>
                <c:pt idx="2158">
                  <c:v>1944.12.13/14.</c:v>
                </c:pt>
                <c:pt idx="2159">
                  <c:v>1944.12.14.</c:v>
                </c:pt>
                <c:pt idx="2160">
                  <c:v>1944.12.14/15.</c:v>
                </c:pt>
                <c:pt idx="2161">
                  <c:v>1944.12.15.</c:v>
                </c:pt>
                <c:pt idx="2162">
                  <c:v>1944.12.15/16.</c:v>
                </c:pt>
                <c:pt idx="2163">
                  <c:v>1944.12.16.</c:v>
                </c:pt>
                <c:pt idx="2164">
                  <c:v>1944.12.16/17.</c:v>
                </c:pt>
                <c:pt idx="2165">
                  <c:v>1944.12.17.</c:v>
                </c:pt>
                <c:pt idx="2166">
                  <c:v>1944.12.17/18.</c:v>
                </c:pt>
                <c:pt idx="2167">
                  <c:v>1944.12.18.</c:v>
                </c:pt>
                <c:pt idx="2168">
                  <c:v>1944.12.18/19.</c:v>
                </c:pt>
                <c:pt idx="2169">
                  <c:v>1944.12.19.</c:v>
                </c:pt>
                <c:pt idx="2170">
                  <c:v>1944.12.19/20.</c:v>
                </c:pt>
                <c:pt idx="2171">
                  <c:v>1944.12.20.</c:v>
                </c:pt>
                <c:pt idx="2172">
                  <c:v>1944.12.20/21.</c:v>
                </c:pt>
                <c:pt idx="2173">
                  <c:v>1944.12.21.</c:v>
                </c:pt>
                <c:pt idx="2174">
                  <c:v>1944.12.21/22.</c:v>
                </c:pt>
                <c:pt idx="2175">
                  <c:v>1944.12.22.</c:v>
                </c:pt>
                <c:pt idx="2176">
                  <c:v>1944.12.22/23.</c:v>
                </c:pt>
                <c:pt idx="2177">
                  <c:v>1944.12.23.</c:v>
                </c:pt>
                <c:pt idx="2178">
                  <c:v>1944.12.23/24.</c:v>
                </c:pt>
                <c:pt idx="2179">
                  <c:v>1944.12.24.</c:v>
                </c:pt>
                <c:pt idx="2180">
                  <c:v>1944.12.24/25.</c:v>
                </c:pt>
                <c:pt idx="2181">
                  <c:v>1944.12.25.</c:v>
                </c:pt>
                <c:pt idx="2182">
                  <c:v>1944.12.25/26.</c:v>
                </c:pt>
                <c:pt idx="2183">
                  <c:v>1944.12.26.</c:v>
                </c:pt>
                <c:pt idx="2184">
                  <c:v>1944.12.26/27.</c:v>
                </c:pt>
                <c:pt idx="2185">
                  <c:v>1944.12.27.</c:v>
                </c:pt>
                <c:pt idx="2186">
                  <c:v>1944.12.27/28.</c:v>
                </c:pt>
                <c:pt idx="2187">
                  <c:v>1944.12.28.</c:v>
                </c:pt>
                <c:pt idx="2188">
                  <c:v>1944.12.28/29.</c:v>
                </c:pt>
                <c:pt idx="2189">
                  <c:v>1944.12.29.</c:v>
                </c:pt>
                <c:pt idx="2190">
                  <c:v>1944.12.29/30.</c:v>
                </c:pt>
                <c:pt idx="2191">
                  <c:v>1944.12.30.</c:v>
                </c:pt>
                <c:pt idx="2192">
                  <c:v>1944.12.30/31.</c:v>
                </c:pt>
                <c:pt idx="2193">
                  <c:v>1944.12.31.</c:v>
                </c:pt>
                <c:pt idx="2194">
                  <c:v>1944.12.31/01.</c:v>
                </c:pt>
                <c:pt idx="2195">
                  <c:v>1945.01.01.</c:v>
                </c:pt>
                <c:pt idx="2196">
                  <c:v>1945.01.01/02.</c:v>
                </c:pt>
                <c:pt idx="2197">
                  <c:v>1945.01.02.</c:v>
                </c:pt>
                <c:pt idx="2198">
                  <c:v>1945.01.02/03.</c:v>
                </c:pt>
                <c:pt idx="2199">
                  <c:v>1945.01.03.</c:v>
                </c:pt>
                <c:pt idx="2200">
                  <c:v>1945.01.03/04.</c:v>
                </c:pt>
                <c:pt idx="2201">
                  <c:v>1945.01.04.</c:v>
                </c:pt>
                <c:pt idx="2202">
                  <c:v>1945.01.04/05.</c:v>
                </c:pt>
                <c:pt idx="2203">
                  <c:v>1945.01.05.</c:v>
                </c:pt>
                <c:pt idx="2204">
                  <c:v>1945.01.05/06.</c:v>
                </c:pt>
                <c:pt idx="2205">
                  <c:v>1945.01.06.</c:v>
                </c:pt>
                <c:pt idx="2206">
                  <c:v>1945.01.06/07.</c:v>
                </c:pt>
                <c:pt idx="2207">
                  <c:v>1945.01.07.</c:v>
                </c:pt>
                <c:pt idx="2208">
                  <c:v>1945.01.07/08.</c:v>
                </c:pt>
                <c:pt idx="2209">
                  <c:v>1945.01.08.</c:v>
                </c:pt>
                <c:pt idx="2210">
                  <c:v>1945.01.08/09.</c:v>
                </c:pt>
                <c:pt idx="2211">
                  <c:v>1945.01.09.</c:v>
                </c:pt>
                <c:pt idx="2212">
                  <c:v>1945.01.09/10.</c:v>
                </c:pt>
                <c:pt idx="2213">
                  <c:v>1945.01.10.</c:v>
                </c:pt>
                <c:pt idx="2214">
                  <c:v>1945.01.10/11.</c:v>
                </c:pt>
                <c:pt idx="2215">
                  <c:v>1945.01.11.</c:v>
                </c:pt>
                <c:pt idx="2216">
                  <c:v>1945.01.11/12.</c:v>
                </c:pt>
                <c:pt idx="2217">
                  <c:v>1945.01.12.</c:v>
                </c:pt>
                <c:pt idx="2218">
                  <c:v>1945.01.12/13.</c:v>
                </c:pt>
                <c:pt idx="2219">
                  <c:v>1945.01.13.</c:v>
                </c:pt>
                <c:pt idx="2220">
                  <c:v>1945.01.13/14.</c:v>
                </c:pt>
                <c:pt idx="2221">
                  <c:v>1945.01.14.</c:v>
                </c:pt>
                <c:pt idx="2222">
                  <c:v>1945.01.14/15.</c:v>
                </c:pt>
                <c:pt idx="2223">
                  <c:v>1945.01.15.</c:v>
                </c:pt>
                <c:pt idx="2224">
                  <c:v>1945.01.15/16.</c:v>
                </c:pt>
                <c:pt idx="2225">
                  <c:v>1945.01.16.</c:v>
                </c:pt>
                <c:pt idx="2226">
                  <c:v>1945.01.16/17.</c:v>
                </c:pt>
                <c:pt idx="2227">
                  <c:v>1945.01.17.</c:v>
                </c:pt>
                <c:pt idx="2228">
                  <c:v>1945.01.17/18.</c:v>
                </c:pt>
                <c:pt idx="2229">
                  <c:v>1945.01.18.</c:v>
                </c:pt>
                <c:pt idx="2230">
                  <c:v>1945.01.18/19.</c:v>
                </c:pt>
                <c:pt idx="2231">
                  <c:v>1945.01.19.</c:v>
                </c:pt>
                <c:pt idx="2232">
                  <c:v>1945.01.19/20.</c:v>
                </c:pt>
                <c:pt idx="2233">
                  <c:v>1945.01.20.</c:v>
                </c:pt>
                <c:pt idx="2234">
                  <c:v>1945.01.20/21.</c:v>
                </c:pt>
                <c:pt idx="2235">
                  <c:v>1945.01.21.</c:v>
                </c:pt>
                <c:pt idx="2236">
                  <c:v>1945.01.21/22.</c:v>
                </c:pt>
                <c:pt idx="2237">
                  <c:v>1945.01.22.</c:v>
                </c:pt>
                <c:pt idx="2238">
                  <c:v>1945.01.22/23.</c:v>
                </c:pt>
                <c:pt idx="2239">
                  <c:v>1945.01.23.</c:v>
                </c:pt>
                <c:pt idx="2240">
                  <c:v>1945.01.23/24.</c:v>
                </c:pt>
                <c:pt idx="2241">
                  <c:v>1945.01.24.</c:v>
                </c:pt>
                <c:pt idx="2242">
                  <c:v>1945.01.24/25.</c:v>
                </c:pt>
                <c:pt idx="2243">
                  <c:v>1945.01.25.</c:v>
                </c:pt>
                <c:pt idx="2244">
                  <c:v>1945.01.25/26.</c:v>
                </c:pt>
                <c:pt idx="2245">
                  <c:v>1945.01.26.</c:v>
                </c:pt>
                <c:pt idx="2246">
                  <c:v>1945.01.26/27.</c:v>
                </c:pt>
                <c:pt idx="2247">
                  <c:v>1945.01.27.</c:v>
                </c:pt>
                <c:pt idx="2248">
                  <c:v>1945.01.27/28.</c:v>
                </c:pt>
                <c:pt idx="2249">
                  <c:v>1945.01.28.</c:v>
                </c:pt>
                <c:pt idx="2250">
                  <c:v>1945.01.28/29.</c:v>
                </c:pt>
                <c:pt idx="2251">
                  <c:v>1945.01.29.</c:v>
                </c:pt>
                <c:pt idx="2252">
                  <c:v>1945.01.29/30.</c:v>
                </c:pt>
                <c:pt idx="2253">
                  <c:v>1945.01.30.</c:v>
                </c:pt>
                <c:pt idx="2254">
                  <c:v>1945.01.30/31.</c:v>
                </c:pt>
                <c:pt idx="2255">
                  <c:v>1945.01.31.</c:v>
                </c:pt>
                <c:pt idx="2256">
                  <c:v>1945.01.31/01.</c:v>
                </c:pt>
                <c:pt idx="2257">
                  <c:v>1945.02.01.</c:v>
                </c:pt>
                <c:pt idx="2258">
                  <c:v>1945.02.01/02.</c:v>
                </c:pt>
                <c:pt idx="2259">
                  <c:v>1945.02.02.</c:v>
                </c:pt>
                <c:pt idx="2260">
                  <c:v>1945.02.02/03.</c:v>
                </c:pt>
                <c:pt idx="2261">
                  <c:v>1945.02.03.</c:v>
                </c:pt>
                <c:pt idx="2262">
                  <c:v>1945.02.03/04.</c:v>
                </c:pt>
                <c:pt idx="2263">
                  <c:v>1945.02.04.</c:v>
                </c:pt>
                <c:pt idx="2264">
                  <c:v>1945.02.04/05.</c:v>
                </c:pt>
                <c:pt idx="2265">
                  <c:v>1945.02.05.</c:v>
                </c:pt>
                <c:pt idx="2266">
                  <c:v>1945.02.05/06.</c:v>
                </c:pt>
                <c:pt idx="2267">
                  <c:v>1945.02.06.</c:v>
                </c:pt>
                <c:pt idx="2268">
                  <c:v>1945.02.06/07.</c:v>
                </c:pt>
                <c:pt idx="2269">
                  <c:v>1945.02.07.</c:v>
                </c:pt>
                <c:pt idx="2270">
                  <c:v>1945.02.07/08.</c:v>
                </c:pt>
                <c:pt idx="2271">
                  <c:v>1945.02.08.</c:v>
                </c:pt>
                <c:pt idx="2272">
                  <c:v>1945.02.08/09.</c:v>
                </c:pt>
                <c:pt idx="2273">
                  <c:v>1945.02.09.</c:v>
                </c:pt>
                <c:pt idx="2274">
                  <c:v>1945.02.09/10.</c:v>
                </c:pt>
                <c:pt idx="2275">
                  <c:v>1945.02.10.</c:v>
                </c:pt>
                <c:pt idx="2276">
                  <c:v>1945.02.10/11.</c:v>
                </c:pt>
                <c:pt idx="2277">
                  <c:v>1945.02.11.</c:v>
                </c:pt>
                <c:pt idx="2278">
                  <c:v>1945.02.11/12.</c:v>
                </c:pt>
                <c:pt idx="2279">
                  <c:v>1945.02.12.</c:v>
                </c:pt>
                <c:pt idx="2280">
                  <c:v>1945.02.12/13.</c:v>
                </c:pt>
                <c:pt idx="2281">
                  <c:v>1945.02.13.</c:v>
                </c:pt>
                <c:pt idx="2282">
                  <c:v>1945.02.13/14.</c:v>
                </c:pt>
                <c:pt idx="2283">
                  <c:v>1945.02.14.</c:v>
                </c:pt>
                <c:pt idx="2284">
                  <c:v>1945.02.14/15.</c:v>
                </c:pt>
                <c:pt idx="2285">
                  <c:v>1945.02.15.</c:v>
                </c:pt>
                <c:pt idx="2286">
                  <c:v>1945.02.15/16.</c:v>
                </c:pt>
                <c:pt idx="2287">
                  <c:v>1945.02.16.</c:v>
                </c:pt>
                <c:pt idx="2288">
                  <c:v>1945.02.16/17.</c:v>
                </c:pt>
                <c:pt idx="2289">
                  <c:v>1945.02.17.</c:v>
                </c:pt>
                <c:pt idx="2290">
                  <c:v>1945.02.17/18.</c:v>
                </c:pt>
                <c:pt idx="2291">
                  <c:v>1945.02.18.</c:v>
                </c:pt>
                <c:pt idx="2292">
                  <c:v>1945.02.18/19.</c:v>
                </c:pt>
                <c:pt idx="2293">
                  <c:v>1945.02.19.</c:v>
                </c:pt>
                <c:pt idx="2294">
                  <c:v>1945.02.19/20.</c:v>
                </c:pt>
                <c:pt idx="2295">
                  <c:v>1945.02.20.</c:v>
                </c:pt>
                <c:pt idx="2296">
                  <c:v>1945.02.20/21.</c:v>
                </c:pt>
                <c:pt idx="2297">
                  <c:v>1945.02.21.</c:v>
                </c:pt>
                <c:pt idx="2298">
                  <c:v>1945.02.21/22.</c:v>
                </c:pt>
                <c:pt idx="2299">
                  <c:v>1945.02.22.</c:v>
                </c:pt>
                <c:pt idx="2300">
                  <c:v>1945.02.22/23.</c:v>
                </c:pt>
                <c:pt idx="2301">
                  <c:v>1945.02.23.</c:v>
                </c:pt>
                <c:pt idx="2302">
                  <c:v>1945.02.23/24.</c:v>
                </c:pt>
                <c:pt idx="2303">
                  <c:v>1945.02.24.</c:v>
                </c:pt>
                <c:pt idx="2304">
                  <c:v>1945.02.24/25.</c:v>
                </c:pt>
                <c:pt idx="2305">
                  <c:v>1945.02.25.</c:v>
                </c:pt>
                <c:pt idx="2306">
                  <c:v>1945.02.25/26.</c:v>
                </c:pt>
                <c:pt idx="2307">
                  <c:v>1945.02.26.</c:v>
                </c:pt>
                <c:pt idx="2308">
                  <c:v>1945.02.26/27.</c:v>
                </c:pt>
                <c:pt idx="2309">
                  <c:v>1945.02.27.</c:v>
                </c:pt>
                <c:pt idx="2310">
                  <c:v>1945.02.27/28.</c:v>
                </c:pt>
                <c:pt idx="2311">
                  <c:v>1945.02.28.</c:v>
                </c:pt>
                <c:pt idx="2312">
                  <c:v>1945.02.28/01.</c:v>
                </c:pt>
                <c:pt idx="2313">
                  <c:v>1945.03.01.</c:v>
                </c:pt>
                <c:pt idx="2314">
                  <c:v>1945.03.01/02.</c:v>
                </c:pt>
                <c:pt idx="2315">
                  <c:v>1945.03.02.</c:v>
                </c:pt>
                <c:pt idx="2316">
                  <c:v>1945.03.02/03.</c:v>
                </c:pt>
                <c:pt idx="2317">
                  <c:v>1945.03.03.</c:v>
                </c:pt>
                <c:pt idx="2318">
                  <c:v>1945.03.03/04.</c:v>
                </c:pt>
                <c:pt idx="2319">
                  <c:v>1945.03.04.</c:v>
                </c:pt>
                <c:pt idx="2320">
                  <c:v>1945.03.04/05.</c:v>
                </c:pt>
                <c:pt idx="2321">
                  <c:v>1945.03.05.</c:v>
                </c:pt>
                <c:pt idx="2322">
                  <c:v>1945.03.05/06.</c:v>
                </c:pt>
                <c:pt idx="2323">
                  <c:v>1945.03.06.</c:v>
                </c:pt>
                <c:pt idx="2324">
                  <c:v>1945.03.06/07.</c:v>
                </c:pt>
                <c:pt idx="2325">
                  <c:v>1945.03.07.</c:v>
                </c:pt>
                <c:pt idx="2326">
                  <c:v>1945.03.07/08.</c:v>
                </c:pt>
                <c:pt idx="2327">
                  <c:v>1945.03.08.</c:v>
                </c:pt>
                <c:pt idx="2328">
                  <c:v>1945.03.08/09.</c:v>
                </c:pt>
                <c:pt idx="2329">
                  <c:v>1945.03.09.</c:v>
                </c:pt>
                <c:pt idx="2330">
                  <c:v>1945.03.09/10.</c:v>
                </c:pt>
                <c:pt idx="2331">
                  <c:v>1945.03.10.</c:v>
                </c:pt>
                <c:pt idx="2332">
                  <c:v>1945.03.10/11.</c:v>
                </c:pt>
                <c:pt idx="2333">
                  <c:v>1945.03.11.</c:v>
                </c:pt>
                <c:pt idx="2334">
                  <c:v>1945.03.11/12.</c:v>
                </c:pt>
                <c:pt idx="2335">
                  <c:v>1945.03.12.</c:v>
                </c:pt>
                <c:pt idx="2336">
                  <c:v>1945.03.12/13.</c:v>
                </c:pt>
                <c:pt idx="2337">
                  <c:v>1945.03.13.</c:v>
                </c:pt>
                <c:pt idx="2338">
                  <c:v>1945.03.13/14.</c:v>
                </c:pt>
                <c:pt idx="2339">
                  <c:v>1945.03.14.</c:v>
                </c:pt>
                <c:pt idx="2340">
                  <c:v>1945.03.14/15.</c:v>
                </c:pt>
                <c:pt idx="2341">
                  <c:v>1945.03.15.</c:v>
                </c:pt>
                <c:pt idx="2342">
                  <c:v>1945.03.15/16.</c:v>
                </c:pt>
                <c:pt idx="2343">
                  <c:v>1945.03.16.</c:v>
                </c:pt>
                <c:pt idx="2344">
                  <c:v>1945.03.16/17.</c:v>
                </c:pt>
                <c:pt idx="2345">
                  <c:v>1945.03.17.</c:v>
                </c:pt>
                <c:pt idx="2346">
                  <c:v>1945.03.17/18.</c:v>
                </c:pt>
                <c:pt idx="2347">
                  <c:v>1945.03.18.</c:v>
                </c:pt>
                <c:pt idx="2348">
                  <c:v>1945.03.18/19.</c:v>
                </c:pt>
                <c:pt idx="2349">
                  <c:v>1945.03.19.</c:v>
                </c:pt>
                <c:pt idx="2350">
                  <c:v>1945.03.19/20.</c:v>
                </c:pt>
                <c:pt idx="2351">
                  <c:v>1945.03.20.</c:v>
                </c:pt>
                <c:pt idx="2352">
                  <c:v>1945.03.20/21.</c:v>
                </c:pt>
                <c:pt idx="2353">
                  <c:v>1945.03.21.</c:v>
                </c:pt>
                <c:pt idx="2354">
                  <c:v>1945.03.21/22.</c:v>
                </c:pt>
                <c:pt idx="2355">
                  <c:v>1945.03.22.</c:v>
                </c:pt>
                <c:pt idx="2356">
                  <c:v>1945.03.22/23.</c:v>
                </c:pt>
                <c:pt idx="2357">
                  <c:v>1945.03.23.</c:v>
                </c:pt>
                <c:pt idx="2358">
                  <c:v>1945.03.23/24.</c:v>
                </c:pt>
                <c:pt idx="2359">
                  <c:v>1945.03.24.</c:v>
                </c:pt>
                <c:pt idx="2360">
                  <c:v>1945.03.24/25.</c:v>
                </c:pt>
                <c:pt idx="2361">
                  <c:v>1945.03.25.</c:v>
                </c:pt>
                <c:pt idx="2362">
                  <c:v>1945.03.25/26.</c:v>
                </c:pt>
                <c:pt idx="2363">
                  <c:v>1945.03.26.</c:v>
                </c:pt>
                <c:pt idx="2364">
                  <c:v>1945.03.26/27.</c:v>
                </c:pt>
                <c:pt idx="2365">
                  <c:v>1945.03.27.</c:v>
                </c:pt>
                <c:pt idx="2366">
                  <c:v>1945.03.27/28.</c:v>
                </c:pt>
                <c:pt idx="2367">
                  <c:v>1945.03.28.</c:v>
                </c:pt>
                <c:pt idx="2368">
                  <c:v>1945.03.28/29.</c:v>
                </c:pt>
                <c:pt idx="2369">
                  <c:v>1945.03.29.</c:v>
                </c:pt>
                <c:pt idx="2370">
                  <c:v>1945.03.29/30.</c:v>
                </c:pt>
                <c:pt idx="2371">
                  <c:v>1945.03.30.</c:v>
                </c:pt>
                <c:pt idx="2372">
                  <c:v>1945.03.30/31.</c:v>
                </c:pt>
                <c:pt idx="2373">
                  <c:v>1945.03.31.</c:v>
                </c:pt>
                <c:pt idx="2374">
                  <c:v>1945.03.31/01.</c:v>
                </c:pt>
                <c:pt idx="2375">
                  <c:v>1945.04.01.</c:v>
                </c:pt>
                <c:pt idx="2376">
                  <c:v>1945.04.01/02.</c:v>
                </c:pt>
                <c:pt idx="2377">
                  <c:v>1945.04.02.</c:v>
                </c:pt>
                <c:pt idx="2378">
                  <c:v>1945.04.02/03.</c:v>
                </c:pt>
                <c:pt idx="2379">
                  <c:v>1945.04.03.</c:v>
                </c:pt>
                <c:pt idx="2380">
                  <c:v>1945.04.03/04.</c:v>
                </c:pt>
                <c:pt idx="2381">
                  <c:v>1945.04.04.</c:v>
                </c:pt>
                <c:pt idx="2382">
                  <c:v>1945.04.04/05.</c:v>
                </c:pt>
                <c:pt idx="2383">
                  <c:v>1945.04.05.</c:v>
                </c:pt>
                <c:pt idx="2384">
                  <c:v>1945.04.05/06.</c:v>
                </c:pt>
                <c:pt idx="2385">
                  <c:v>1945.04.06.</c:v>
                </c:pt>
                <c:pt idx="2386">
                  <c:v>1945.04.06/07.</c:v>
                </c:pt>
                <c:pt idx="2387">
                  <c:v>1945.04.07.</c:v>
                </c:pt>
                <c:pt idx="2388">
                  <c:v>1945.04.07/08.</c:v>
                </c:pt>
                <c:pt idx="2389">
                  <c:v>1945.04.08.</c:v>
                </c:pt>
                <c:pt idx="2390">
                  <c:v>1945.04.08/09.</c:v>
                </c:pt>
                <c:pt idx="2391">
                  <c:v>1945.04.09.</c:v>
                </c:pt>
                <c:pt idx="2392">
                  <c:v>1945.04.09/10.</c:v>
                </c:pt>
                <c:pt idx="2393">
                  <c:v>1945.04.10.</c:v>
                </c:pt>
                <c:pt idx="2394">
                  <c:v>1945.04.10/11.</c:v>
                </c:pt>
                <c:pt idx="2395">
                  <c:v>1945.04.11.</c:v>
                </c:pt>
                <c:pt idx="2396">
                  <c:v>1945.04.11/12.</c:v>
                </c:pt>
                <c:pt idx="2397">
                  <c:v>1945.04.12.</c:v>
                </c:pt>
                <c:pt idx="2398">
                  <c:v>1945.04.12/13.</c:v>
                </c:pt>
                <c:pt idx="2399">
                  <c:v>1945.04.13.</c:v>
                </c:pt>
                <c:pt idx="2400">
                  <c:v>1945.04.13/14.</c:v>
                </c:pt>
                <c:pt idx="2401">
                  <c:v>1945.04.14.</c:v>
                </c:pt>
                <c:pt idx="2402">
                  <c:v>1945.04.14/15.</c:v>
                </c:pt>
                <c:pt idx="2403">
                  <c:v>1945.04.15.</c:v>
                </c:pt>
                <c:pt idx="2404">
                  <c:v>1945.04.15/16.</c:v>
                </c:pt>
                <c:pt idx="2405">
                  <c:v>1945.04.16.</c:v>
                </c:pt>
                <c:pt idx="2406">
                  <c:v>1945.04.16/17.</c:v>
                </c:pt>
                <c:pt idx="2407">
                  <c:v>1945.04.17.</c:v>
                </c:pt>
                <c:pt idx="2408">
                  <c:v>1945.04.17/18.</c:v>
                </c:pt>
                <c:pt idx="2409">
                  <c:v>1945.04.18.</c:v>
                </c:pt>
                <c:pt idx="2410">
                  <c:v>1945.04.18/19.</c:v>
                </c:pt>
                <c:pt idx="2411">
                  <c:v>1945.04.19.</c:v>
                </c:pt>
                <c:pt idx="2412">
                  <c:v>1945.04.19/20.</c:v>
                </c:pt>
                <c:pt idx="2413">
                  <c:v>1945.04.20.</c:v>
                </c:pt>
                <c:pt idx="2414">
                  <c:v>1945.04.20/21.</c:v>
                </c:pt>
                <c:pt idx="2415">
                  <c:v>1945.04.21.</c:v>
                </c:pt>
                <c:pt idx="2416">
                  <c:v>1945.04.21/22.</c:v>
                </c:pt>
                <c:pt idx="2417">
                  <c:v>1945.04.22.</c:v>
                </c:pt>
                <c:pt idx="2418">
                  <c:v>1945.04.22/23.</c:v>
                </c:pt>
                <c:pt idx="2419">
                  <c:v>1945.04.23.</c:v>
                </c:pt>
                <c:pt idx="2420">
                  <c:v>1945.04.23/24.</c:v>
                </c:pt>
                <c:pt idx="2421">
                  <c:v>1945.04.24.</c:v>
                </c:pt>
                <c:pt idx="2422">
                  <c:v>1945.04.24/25.</c:v>
                </c:pt>
                <c:pt idx="2423">
                  <c:v>1945.04.25.</c:v>
                </c:pt>
                <c:pt idx="2424">
                  <c:v>1945.04.25/26.</c:v>
                </c:pt>
                <c:pt idx="2425">
                  <c:v>1945.04.26.</c:v>
                </c:pt>
                <c:pt idx="2426">
                  <c:v>1945.04.26/27.</c:v>
                </c:pt>
                <c:pt idx="2427">
                  <c:v>1945.04.27.</c:v>
                </c:pt>
                <c:pt idx="2428">
                  <c:v>1945.04.27/28.</c:v>
                </c:pt>
                <c:pt idx="2429">
                  <c:v>1945.04.28.</c:v>
                </c:pt>
                <c:pt idx="2430">
                  <c:v>1945.04.28/29.</c:v>
                </c:pt>
                <c:pt idx="2431">
                  <c:v>1945.04.29.</c:v>
                </c:pt>
                <c:pt idx="2432">
                  <c:v>1945.04.29/30.</c:v>
                </c:pt>
                <c:pt idx="2433">
                  <c:v>1945.04.30.</c:v>
                </c:pt>
                <c:pt idx="2434">
                  <c:v>1945.04.30/01.</c:v>
                </c:pt>
                <c:pt idx="2435">
                  <c:v>1945.05.01.</c:v>
                </c:pt>
                <c:pt idx="2436">
                  <c:v>1945.05.01/02.</c:v>
                </c:pt>
                <c:pt idx="2437">
                  <c:v>1945.05.02.</c:v>
                </c:pt>
                <c:pt idx="2438">
                  <c:v>(blank)</c:v>
                </c:pt>
                <c:pt idx="2439">
                  <c:v>1945.05.02/03.</c:v>
                </c:pt>
              </c:strCache>
            </c:strRef>
          </c:cat>
          <c:val>
            <c:numRef>
              <c:f>TtlByDay!$E$5:$E$2445</c:f>
              <c:numCache>
                <c:formatCode>General</c:formatCode>
                <c:ptCount val="2440"/>
                <c:pt idx="789">
                  <c:v>0</c:v>
                </c:pt>
                <c:pt idx="790">
                  <c:v>0</c:v>
                </c:pt>
                <c:pt idx="791">
                  <c:v>0</c:v>
                </c:pt>
                <c:pt idx="793">
                  <c:v>0</c:v>
                </c:pt>
                <c:pt idx="795">
                  <c:v>0</c:v>
                </c:pt>
                <c:pt idx="796">
                  <c:v>0</c:v>
                </c:pt>
                <c:pt idx="797">
                  <c:v>0</c:v>
                </c:pt>
                <c:pt idx="799">
                  <c:v>0</c:v>
                </c:pt>
                <c:pt idx="800">
                  <c:v>0</c:v>
                </c:pt>
                <c:pt idx="801">
                  <c:v>0</c:v>
                </c:pt>
                <c:pt idx="803">
                  <c:v>0</c:v>
                </c:pt>
                <c:pt idx="805">
                  <c:v>0</c:v>
                </c:pt>
                <c:pt idx="806">
                  <c:v>0</c:v>
                </c:pt>
                <c:pt idx="807">
                  <c:v>0</c:v>
                </c:pt>
                <c:pt idx="809">
                  <c:v>0</c:v>
                </c:pt>
                <c:pt idx="810">
                  <c:v>0</c:v>
                </c:pt>
                <c:pt idx="811">
                  <c:v>0</c:v>
                </c:pt>
                <c:pt idx="818">
                  <c:v>0</c:v>
                </c:pt>
                <c:pt idx="821">
                  <c:v>0</c:v>
                </c:pt>
                <c:pt idx="822">
                  <c:v>0</c:v>
                </c:pt>
                <c:pt idx="823">
                  <c:v>0</c:v>
                </c:pt>
                <c:pt idx="826">
                  <c:v>0</c:v>
                </c:pt>
                <c:pt idx="827">
                  <c:v>0</c:v>
                </c:pt>
                <c:pt idx="829">
                  <c:v>0</c:v>
                </c:pt>
                <c:pt idx="830">
                  <c:v>0</c:v>
                </c:pt>
                <c:pt idx="831">
                  <c:v>0</c:v>
                </c:pt>
                <c:pt idx="832">
                  <c:v>0</c:v>
                </c:pt>
                <c:pt idx="833">
                  <c:v>0</c:v>
                </c:pt>
                <c:pt idx="834">
                  <c:v>0</c:v>
                </c:pt>
                <c:pt idx="835">
                  <c:v>0</c:v>
                </c:pt>
                <c:pt idx="836">
                  <c:v>0</c:v>
                </c:pt>
                <c:pt idx="837">
                  <c:v>0</c:v>
                </c:pt>
                <c:pt idx="839">
                  <c:v>0</c:v>
                </c:pt>
                <c:pt idx="843">
                  <c:v>0</c:v>
                </c:pt>
                <c:pt idx="847">
                  <c:v>0</c:v>
                </c:pt>
                <c:pt idx="849">
                  <c:v>0</c:v>
                </c:pt>
                <c:pt idx="857">
                  <c:v>0</c:v>
                </c:pt>
                <c:pt idx="858">
                  <c:v>0</c:v>
                </c:pt>
                <c:pt idx="859">
                  <c:v>0</c:v>
                </c:pt>
                <c:pt idx="860">
                  <c:v>0</c:v>
                </c:pt>
                <c:pt idx="865">
                  <c:v>0</c:v>
                </c:pt>
                <c:pt idx="867">
                  <c:v>0</c:v>
                </c:pt>
                <c:pt idx="868">
                  <c:v>0</c:v>
                </c:pt>
                <c:pt idx="871">
                  <c:v>0</c:v>
                </c:pt>
                <c:pt idx="872">
                  <c:v>0</c:v>
                </c:pt>
                <c:pt idx="873">
                  <c:v>0</c:v>
                </c:pt>
                <c:pt idx="874">
                  <c:v>0</c:v>
                </c:pt>
                <c:pt idx="875">
                  <c:v>0</c:v>
                </c:pt>
                <c:pt idx="876">
                  <c:v>0</c:v>
                </c:pt>
                <c:pt idx="878">
                  <c:v>0</c:v>
                </c:pt>
                <c:pt idx="879">
                  <c:v>0</c:v>
                </c:pt>
                <c:pt idx="880">
                  <c:v>0</c:v>
                </c:pt>
                <c:pt idx="882">
                  <c:v>0</c:v>
                </c:pt>
                <c:pt idx="883">
                  <c:v>0</c:v>
                </c:pt>
                <c:pt idx="884">
                  <c:v>0</c:v>
                </c:pt>
                <c:pt idx="886">
                  <c:v>0</c:v>
                </c:pt>
                <c:pt idx="887">
                  <c:v>0</c:v>
                </c:pt>
                <c:pt idx="888">
                  <c:v>0</c:v>
                </c:pt>
                <c:pt idx="889">
                  <c:v>0</c:v>
                </c:pt>
                <c:pt idx="892">
                  <c:v>0</c:v>
                </c:pt>
                <c:pt idx="894">
                  <c:v>0</c:v>
                </c:pt>
                <c:pt idx="895">
                  <c:v>0</c:v>
                </c:pt>
                <c:pt idx="896">
                  <c:v>0</c:v>
                </c:pt>
                <c:pt idx="897">
                  <c:v>0</c:v>
                </c:pt>
                <c:pt idx="900">
                  <c:v>0</c:v>
                </c:pt>
                <c:pt idx="903">
                  <c:v>0</c:v>
                </c:pt>
                <c:pt idx="906">
                  <c:v>0</c:v>
                </c:pt>
                <c:pt idx="907">
                  <c:v>0</c:v>
                </c:pt>
                <c:pt idx="908">
                  <c:v>0</c:v>
                </c:pt>
                <c:pt idx="910">
                  <c:v>0</c:v>
                </c:pt>
                <c:pt idx="911">
                  <c:v>0</c:v>
                </c:pt>
                <c:pt idx="912">
                  <c:v>0</c:v>
                </c:pt>
                <c:pt idx="915">
                  <c:v>0</c:v>
                </c:pt>
                <c:pt idx="916">
                  <c:v>0</c:v>
                </c:pt>
                <c:pt idx="917">
                  <c:v>0</c:v>
                </c:pt>
                <c:pt idx="918">
                  <c:v>0</c:v>
                </c:pt>
                <c:pt idx="920">
                  <c:v>0</c:v>
                </c:pt>
                <c:pt idx="921">
                  <c:v>0</c:v>
                </c:pt>
                <c:pt idx="922">
                  <c:v>0</c:v>
                </c:pt>
                <c:pt idx="923">
                  <c:v>0</c:v>
                </c:pt>
                <c:pt idx="927">
                  <c:v>0</c:v>
                </c:pt>
                <c:pt idx="928">
                  <c:v>0</c:v>
                </c:pt>
                <c:pt idx="930">
                  <c:v>0</c:v>
                </c:pt>
                <c:pt idx="931">
                  <c:v>0</c:v>
                </c:pt>
                <c:pt idx="932">
                  <c:v>0</c:v>
                </c:pt>
                <c:pt idx="933">
                  <c:v>0</c:v>
                </c:pt>
                <c:pt idx="935">
                  <c:v>0</c:v>
                </c:pt>
                <c:pt idx="936">
                  <c:v>0</c:v>
                </c:pt>
                <c:pt idx="937">
                  <c:v>0</c:v>
                </c:pt>
                <c:pt idx="938">
                  <c:v>0</c:v>
                </c:pt>
                <c:pt idx="939">
                  <c:v>0</c:v>
                </c:pt>
                <c:pt idx="940">
                  <c:v>0</c:v>
                </c:pt>
                <c:pt idx="941">
                  <c:v>0</c:v>
                </c:pt>
                <c:pt idx="942">
                  <c:v>0</c:v>
                </c:pt>
                <c:pt idx="943">
                  <c:v>0</c:v>
                </c:pt>
                <c:pt idx="944">
                  <c:v>0</c:v>
                </c:pt>
                <c:pt idx="946">
                  <c:v>0</c:v>
                </c:pt>
                <c:pt idx="947">
                  <c:v>0</c:v>
                </c:pt>
                <c:pt idx="949">
                  <c:v>0</c:v>
                </c:pt>
                <c:pt idx="950">
                  <c:v>0</c:v>
                </c:pt>
                <c:pt idx="951">
                  <c:v>0</c:v>
                </c:pt>
                <c:pt idx="952">
                  <c:v>0</c:v>
                </c:pt>
                <c:pt idx="953">
                  <c:v>0</c:v>
                </c:pt>
                <c:pt idx="954">
                  <c:v>0</c:v>
                </c:pt>
                <c:pt idx="956">
                  <c:v>0</c:v>
                </c:pt>
                <c:pt idx="957">
                  <c:v>0</c:v>
                </c:pt>
                <c:pt idx="958">
                  <c:v>0</c:v>
                </c:pt>
                <c:pt idx="961">
                  <c:v>0</c:v>
                </c:pt>
                <c:pt idx="962">
                  <c:v>0</c:v>
                </c:pt>
                <c:pt idx="963">
                  <c:v>0</c:v>
                </c:pt>
                <c:pt idx="965">
                  <c:v>0</c:v>
                </c:pt>
                <c:pt idx="966">
                  <c:v>0</c:v>
                </c:pt>
                <c:pt idx="967">
                  <c:v>0</c:v>
                </c:pt>
                <c:pt idx="970">
                  <c:v>0</c:v>
                </c:pt>
                <c:pt idx="972">
                  <c:v>0</c:v>
                </c:pt>
                <c:pt idx="973">
                  <c:v>0</c:v>
                </c:pt>
                <c:pt idx="974">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3">
                  <c:v>0</c:v>
                </c:pt>
                <c:pt idx="995">
                  <c:v>0</c:v>
                </c:pt>
                <c:pt idx="996">
                  <c:v>0</c:v>
                </c:pt>
                <c:pt idx="997">
                  <c:v>0</c:v>
                </c:pt>
                <c:pt idx="999">
                  <c:v>0</c:v>
                </c:pt>
                <c:pt idx="1001">
                  <c:v>0</c:v>
                </c:pt>
                <c:pt idx="1003">
                  <c:v>0</c:v>
                </c:pt>
                <c:pt idx="1004">
                  <c:v>0</c:v>
                </c:pt>
                <c:pt idx="1005">
                  <c:v>0</c:v>
                </c:pt>
                <c:pt idx="1010">
                  <c:v>0</c:v>
                </c:pt>
                <c:pt idx="1012">
                  <c:v>0</c:v>
                </c:pt>
                <c:pt idx="1013">
                  <c:v>0</c:v>
                </c:pt>
                <c:pt idx="1015">
                  <c:v>0</c:v>
                </c:pt>
                <c:pt idx="1016">
                  <c:v>0</c:v>
                </c:pt>
                <c:pt idx="1017">
                  <c:v>0</c:v>
                </c:pt>
                <c:pt idx="1019">
                  <c:v>0</c:v>
                </c:pt>
                <c:pt idx="1020">
                  <c:v>0</c:v>
                </c:pt>
                <c:pt idx="1023">
                  <c:v>0</c:v>
                </c:pt>
                <c:pt idx="1024">
                  <c:v>0</c:v>
                </c:pt>
                <c:pt idx="1025">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3">
                  <c:v>0</c:v>
                </c:pt>
                <c:pt idx="1055">
                  <c:v>0</c:v>
                </c:pt>
                <c:pt idx="1057">
                  <c:v>0</c:v>
                </c:pt>
                <c:pt idx="1059">
                  <c:v>0</c:v>
                </c:pt>
                <c:pt idx="1061">
                  <c:v>0</c:v>
                </c:pt>
                <c:pt idx="1063">
                  <c:v>0</c:v>
                </c:pt>
                <c:pt idx="1065">
                  <c:v>0</c:v>
                </c:pt>
                <c:pt idx="1066">
                  <c:v>0</c:v>
                </c:pt>
                <c:pt idx="1067">
                  <c:v>0</c:v>
                </c:pt>
                <c:pt idx="1069">
                  <c:v>0</c:v>
                </c:pt>
                <c:pt idx="1071">
                  <c:v>0</c:v>
                </c:pt>
                <c:pt idx="1074">
                  <c:v>0</c:v>
                </c:pt>
                <c:pt idx="1076">
                  <c:v>0</c:v>
                </c:pt>
                <c:pt idx="1078">
                  <c:v>0</c:v>
                </c:pt>
                <c:pt idx="1080">
                  <c:v>0</c:v>
                </c:pt>
                <c:pt idx="1082">
                  <c:v>0</c:v>
                </c:pt>
                <c:pt idx="1084">
                  <c:v>0</c:v>
                </c:pt>
                <c:pt idx="1085">
                  <c:v>0</c:v>
                </c:pt>
                <c:pt idx="1086">
                  <c:v>0</c:v>
                </c:pt>
                <c:pt idx="1088">
                  <c:v>0</c:v>
                </c:pt>
                <c:pt idx="1089">
                  <c:v>0</c:v>
                </c:pt>
                <c:pt idx="1090">
                  <c:v>0</c:v>
                </c:pt>
                <c:pt idx="1091">
                  <c:v>0</c:v>
                </c:pt>
                <c:pt idx="1092">
                  <c:v>0</c:v>
                </c:pt>
                <c:pt idx="1093">
                  <c:v>0</c:v>
                </c:pt>
                <c:pt idx="1094">
                  <c:v>0</c:v>
                </c:pt>
                <c:pt idx="1096">
                  <c:v>0</c:v>
                </c:pt>
                <c:pt idx="1098">
                  <c:v>0</c:v>
                </c:pt>
                <c:pt idx="1100">
                  <c:v>0</c:v>
                </c:pt>
                <c:pt idx="1102">
                  <c:v>0</c:v>
                </c:pt>
                <c:pt idx="1104">
                  <c:v>0</c:v>
                </c:pt>
                <c:pt idx="1107">
                  <c:v>0</c:v>
                </c:pt>
                <c:pt idx="1109">
                  <c:v>0</c:v>
                </c:pt>
                <c:pt idx="1111">
                  <c:v>0</c:v>
                </c:pt>
                <c:pt idx="1112">
                  <c:v>0</c:v>
                </c:pt>
                <c:pt idx="1113">
                  <c:v>0</c:v>
                </c:pt>
                <c:pt idx="1114">
                  <c:v>0</c:v>
                </c:pt>
                <c:pt idx="1115">
                  <c:v>0</c:v>
                </c:pt>
                <c:pt idx="1116">
                  <c:v>0</c:v>
                </c:pt>
                <c:pt idx="1117">
                  <c:v>0</c:v>
                </c:pt>
                <c:pt idx="1119">
                  <c:v>0</c:v>
                </c:pt>
                <c:pt idx="1121">
                  <c:v>0</c:v>
                </c:pt>
                <c:pt idx="1123">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1">
                  <c:v>0</c:v>
                </c:pt>
                <c:pt idx="1143">
                  <c:v>0</c:v>
                </c:pt>
                <c:pt idx="1145">
                  <c:v>0</c:v>
                </c:pt>
                <c:pt idx="1147">
                  <c:v>0</c:v>
                </c:pt>
                <c:pt idx="1149">
                  <c:v>0</c:v>
                </c:pt>
                <c:pt idx="1151">
                  <c:v>0</c:v>
                </c:pt>
                <c:pt idx="1153">
                  <c:v>0</c:v>
                </c:pt>
                <c:pt idx="1154">
                  <c:v>0</c:v>
                </c:pt>
                <c:pt idx="1155">
                  <c:v>0</c:v>
                </c:pt>
                <c:pt idx="1156">
                  <c:v>0</c:v>
                </c:pt>
                <c:pt idx="1157">
                  <c:v>0</c:v>
                </c:pt>
                <c:pt idx="1159">
                  <c:v>0</c:v>
                </c:pt>
                <c:pt idx="1160">
                  <c:v>0</c:v>
                </c:pt>
                <c:pt idx="1161">
                  <c:v>0</c:v>
                </c:pt>
                <c:pt idx="1163">
                  <c:v>0</c:v>
                </c:pt>
                <c:pt idx="1165">
                  <c:v>0</c:v>
                </c:pt>
                <c:pt idx="1167">
                  <c:v>0</c:v>
                </c:pt>
                <c:pt idx="1169">
                  <c:v>0</c:v>
                </c:pt>
                <c:pt idx="1170">
                  <c:v>0</c:v>
                </c:pt>
                <c:pt idx="1171">
                  <c:v>0</c:v>
                </c:pt>
                <c:pt idx="1173">
                  <c:v>0</c:v>
                </c:pt>
                <c:pt idx="1175">
                  <c:v>0</c:v>
                </c:pt>
                <c:pt idx="1177">
                  <c:v>0</c:v>
                </c:pt>
                <c:pt idx="1179">
                  <c:v>0</c:v>
                </c:pt>
                <c:pt idx="1180">
                  <c:v>0</c:v>
                </c:pt>
                <c:pt idx="1181">
                  <c:v>0</c:v>
                </c:pt>
                <c:pt idx="1183">
                  <c:v>0</c:v>
                </c:pt>
                <c:pt idx="1185">
                  <c:v>0</c:v>
                </c:pt>
                <c:pt idx="1186">
                  <c:v>0</c:v>
                </c:pt>
                <c:pt idx="1187">
                  <c:v>0</c:v>
                </c:pt>
                <c:pt idx="1189">
                  <c:v>0</c:v>
                </c:pt>
                <c:pt idx="1190">
                  <c:v>0</c:v>
                </c:pt>
                <c:pt idx="1191">
                  <c:v>0</c:v>
                </c:pt>
                <c:pt idx="1193">
                  <c:v>0</c:v>
                </c:pt>
                <c:pt idx="1194">
                  <c:v>0</c:v>
                </c:pt>
                <c:pt idx="1195">
                  <c:v>0</c:v>
                </c:pt>
                <c:pt idx="1196">
                  <c:v>0</c:v>
                </c:pt>
                <c:pt idx="1197">
                  <c:v>0</c:v>
                </c:pt>
                <c:pt idx="1199">
                  <c:v>0</c:v>
                </c:pt>
                <c:pt idx="1201">
                  <c:v>0</c:v>
                </c:pt>
                <c:pt idx="1203">
                  <c:v>0</c:v>
                </c:pt>
                <c:pt idx="1205">
                  <c:v>0</c:v>
                </c:pt>
                <c:pt idx="1206">
                  <c:v>0</c:v>
                </c:pt>
                <c:pt idx="1207">
                  <c:v>0</c:v>
                </c:pt>
                <c:pt idx="1208">
                  <c:v>0</c:v>
                </c:pt>
                <c:pt idx="1209">
                  <c:v>0</c:v>
                </c:pt>
                <c:pt idx="1210">
                  <c:v>0</c:v>
                </c:pt>
                <c:pt idx="1211">
                  <c:v>0</c:v>
                </c:pt>
                <c:pt idx="1213">
                  <c:v>0</c:v>
                </c:pt>
                <c:pt idx="1215">
                  <c:v>0</c:v>
                </c:pt>
                <c:pt idx="1217">
                  <c:v>0</c:v>
                </c:pt>
                <c:pt idx="1218">
                  <c:v>0</c:v>
                </c:pt>
                <c:pt idx="1219">
                  <c:v>0</c:v>
                </c:pt>
                <c:pt idx="1221">
                  <c:v>0</c:v>
                </c:pt>
                <c:pt idx="1223">
                  <c:v>0</c:v>
                </c:pt>
                <c:pt idx="1225">
                  <c:v>0</c:v>
                </c:pt>
                <c:pt idx="1227">
                  <c:v>0</c:v>
                </c:pt>
                <c:pt idx="1228">
                  <c:v>0</c:v>
                </c:pt>
                <c:pt idx="1229">
                  <c:v>0</c:v>
                </c:pt>
                <c:pt idx="1230">
                  <c:v>0</c:v>
                </c:pt>
                <c:pt idx="1231">
                  <c:v>0</c:v>
                </c:pt>
                <c:pt idx="1233">
                  <c:v>0</c:v>
                </c:pt>
                <c:pt idx="1234">
                  <c:v>0</c:v>
                </c:pt>
                <c:pt idx="1235">
                  <c:v>0</c:v>
                </c:pt>
                <c:pt idx="1236">
                  <c:v>0</c:v>
                </c:pt>
                <c:pt idx="1237">
                  <c:v>0</c:v>
                </c:pt>
                <c:pt idx="1238">
                  <c:v>0</c:v>
                </c:pt>
                <c:pt idx="1239">
                  <c:v>0</c:v>
                </c:pt>
                <c:pt idx="1240">
                  <c:v>0</c:v>
                </c:pt>
                <c:pt idx="1241">
                  <c:v>0</c:v>
                </c:pt>
                <c:pt idx="1243">
                  <c:v>0</c:v>
                </c:pt>
                <c:pt idx="1245">
                  <c:v>0</c:v>
                </c:pt>
                <c:pt idx="1246">
                  <c:v>0</c:v>
                </c:pt>
                <c:pt idx="1247">
                  <c:v>0</c:v>
                </c:pt>
                <c:pt idx="1249">
                  <c:v>0</c:v>
                </c:pt>
                <c:pt idx="1251">
                  <c:v>0</c:v>
                </c:pt>
                <c:pt idx="1253">
                  <c:v>0</c:v>
                </c:pt>
                <c:pt idx="1254">
                  <c:v>0</c:v>
                </c:pt>
                <c:pt idx="1255">
                  <c:v>0</c:v>
                </c:pt>
                <c:pt idx="1257">
                  <c:v>0</c:v>
                </c:pt>
                <c:pt idx="1258">
                  <c:v>0</c:v>
                </c:pt>
                <c:pt idx="1259">
                  <c:v>0</c:v>
                </c:pt>
                <c:pt idx="1261">
                  <c:v>0</c:v>
                </c:pt>
                <c:pt idx="1263">
                  <c:v>0</c:v>
                </c:pt>
                <c:pt idx="1265">
                  <c:v>0</c:v>
                </c:pt>
                <c:pt idx="1267">
                  <c:v>0</c:v>
                </c:pt>
                <c:pt idx="1269">
                  <c:v>0</c:v>
                </c:pt>
                <c:pt idx="1271">
                  <c:v>0</c:v>
                </c:pt>
                <c:pt idx="1273">
                  <c:v>0</c:v>
                </c:pt>
                <c:pt idx="1275">
                  <c:v>0</c:v>
                </c:pt>
                <c:pt idx="1276">
                  <c:v>0</c:v>
                </c:pt>
                <c:pt idx="1277">
                  <c:v>0</c:v>
                </c:pt>
                <c:pt idx="1279">
                  <c:v>0</c:v>
                </c:pt>
                <c:pt idx="1281">
                  <c:v>0</c:v>
                </c:pt>
                <c:pt idx="1283">
                  <c:v>0</c:v>
                </c:pt>
                <c:pt idx="1285">
                  <c:v>0</c:v>
                </c:pt>
                <c:pt idx="1286">
                  <c:v>0</c:v>
                </c:pt>
                <c:pt idx="1287">
                  <c:v>0</c:v>
                </c:pt>
                <c:pt idx="1288">
                  <c:v>0</c:v>
                </c:pt>
                <c:pt idx="1289">
                  <c:v>0</c:v>
                </c:pt>
                <c:pt idx="1291">
                  <c:v>0</c:v>
                </c:pt>
                <c:pt idx="1293">
                  <c:v>0</c:v>
                </c:pt>
                <c:pt idx="1295">
                  <c:v>0</c:v>
                </c:pt>
                <c:pt idx="1296">
                  <c:v>0</c:v>
                </c:pt>
                <c:pt idx="1297">
                  <c:v>0</c:v>
                </c:pt>
                <c:pt idx="1298">
                  <c:v>0</c:v>
                </c:pt>
                <c:pt idx="1299">
                  <c:v>0</c:v>
                </c:pt>
                <c:pt idx="1300">
                  <c:v>0</c:v>
                </c:pt>
                <c:pt idx="1301">
                  <c:v>0</c:v>
                </c:pt>
                <c:pt idx="1303">
                  <c:v>0</c:v>
                </c:pt>
                <c:pt idx="1304">
                  <c:v>0</c:v>
                </c:pt>
                <c:pt idx="1305">
                  <c:v>0</c:v>
                </c:pt>
                <c:pt idx="1306">
                  <c:v>0</c:v>
                </c:pt>
                <c:pt idx="1307">
                  <c:v>0</c:v>
                </c:pt>
                <c:pt idx="1309">
                  <c:v>0</c:v>
                </c:pt>
                <c:pt idx="1311">
                  <c:v>0</c:v>
                </c:pt>
                <c:pt idx="1313">
                  <c:v>0</c:v>
                </c:pt>
                <c:pt idx="1314">
                  <c:v>0</c:v>
                </c:pt>
                <c:pt idx="1315">
                  <c:v>0</c:v>
                </c:pt>
                <c:pt idx="1317">
                  <c:v>0</c:v>
                </c:pt>
                <c:pt idx="1319">
                  <c:v>0</c:v>
                </c:pt>
                <c:pt idx="1321">
                  <c:v>0</c:v>
                </c:pt>
                <c:pt idx="1322">
                  <c:v>0</c:v>
                </c:pt>
                <c:pt idx="1323">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9">
                  <c:v>0</c:v>
                </c:pt>
                <c:pt idx="1341">
                  <c:v>0</c:v>
                </c:pt>
                <c:pt idx="1342">
                  <c:v>0</c:v>
                </c:pt>
                <c:pt idx="1343">
                  <c:v>0</c:v>
                </c:pt>
                <c:pt idx="1345">
                  <c:v>0</c:v>
                </c:pt>
                <c:pt idx="1347">
                  <c:v>0</c:v>
                </c:pt>
                <c:pt idx="1349">
                  <c:v>0</c:v>
                </c:pt>
                <c:pt idx="1351">
                  <c:v>0</c:v>
                </c:pt>
                <c:pt idx="1353">
                  <c:v>0</c:v>
                </c:pt>
                <c:pt idx="1355">
                  <c:v>0</c:v>
                </c:pt>
                <c:pt idx="1357">
                  <c:v>0</c:v>
                </c:pt>
                <c:pt idx="1359">
                  <c:v>0</c:v>
                </c:pt>
                <c:pt idx="1361">
                  <c:v>0</c:v>
                </c:pt>
                <c:pt idx="1363">
                  <c:v>0</c:v>
                </c:pt>
                <c:pt idx="1365">
                  <c:v>0</c:v>
                </c:pt>
                <c:pt idx="1366">
                  <c:v>0</c:v>
                </c:pt>
                <c:pt idx="1367">
                  <c:v>0</c:v>
                </c:pt>
                <c:pt idx="1369">
                  <c:v>0</c:v>
                </c:pt>
                <c:pt idx="1371">
                  <c:v>0</c:v>
                </c:pt>
                <c:pt idx="1373">
                  <c:v>0</c:v>
                </c:pt>
                <c:pt idx="1375">
                  <c:v>0</c:v>
                </c:pt>
                <c:pt idx="1377">
                  <c:v>0</c:v>
                </c:pt>
                <c:pt idx="1378">
                  <c:v>0</c:v>
                </c:pt>
                <c:pt idx="1379">
                  <c:v>0</c:v>
                </c:pt>
                <c:pt idx="1380">
                  <c:v>0</c:v>
                </c:pt>
                <c:pt idx="1381">
                  <c:v>0</c:v>
                </c:pt>
                <c:pt idx="1383">
                  <c:v>0</c:v>
                </c:pt>
                <c:pt idx="1385">
                  <c:v>0</c:v>
                </c:pt>
                <c:pt idx="1387">
                  <c:v>0</c:v>
                </c:pt>
                <c:pt idx="1389">
                  <c:v>0</c:v>
                </c:pt>
                <c:pt idx="1391">
                  <c:v>0</c:v>
                </c:pt>
                <c:pt idx="1392">
                  <c:v>0</c:v>
                </c:pt>
                <c:pt idx="1393">
                  <c:v>0</c:v>
                </c:pt>
                <c:pt idx="1395">
                  <c:v>0</c:v>
                </c:pt>
                <c:pt idx="1397">
                  <c:v>0</c:v>
                </c:pt>
                <c:pt idx="1399">
                  <c:v>0</c:v>
                </c:pt>
                <c:pt idx="1400">
                  <c:v>0</c:v>
                </c:pt>
                <c:pt idx="1401">
                  <c:v>0</c:v>
                </c:pt>
                <c:pt idx="1403">
                  <c:v>0</c:v>
                </c:pt>
                <c:pt idx="1405">
                  <c:v>0</c:v>
                </c:pt>
                <c:pt idx="1407">
                  <c:v>0</c:v>
                </c:pt>
                <c:pt idx="1408">
                  <c:v>0</c:v>
                </c:pt>
                <c:pt idx="1409">
                  <c:v>0</c:v>
                </c:pt>
                <c:pt idx="1410">
                  <c:v>0</c:v>
                </c:pt>
                <c:pt idx="1411">
                  <c:v>0</c:v>
                </c:pt>
                <c:pt idx="1412">
                  <c:v>0</c:v>
                </c:pt>
                <c:pt idx="1413">
                  <c:v>0</c:v>
                </c:pt>
                <c:pt idx="1414">
                  <c:v>0</c:v>
                </c:pt>
                <c:pt idx="1415">
                  <c:v>0</c:v>
                </c:pt>
                <c:pt idx="1416">
                  <c:v>0</c:v>
                </c:pt>
                <c:pt idx="1417">
                  <c:v>0</c:v>
                </c:pt>
                <c:pt idx="1419">
                  <c:v>0</c:v>
                </c:pt>
                <c:pt idx="1421">
                  <c:v>0</c:v>
                </c:pt>
                <c:pt idx="1423">
                  <c:v>0</c:v>
                </c:pt>
                <c:pt idx="1425">
                  <c:v>0</c:v>
                </c:pt>
                <c:pt idx="1426">
                  <c:v>0</c:v>
                </c:pt>
                <c:pt idx="1427">
                  <c:v>0</c:v>
                </c:pt>
                <c:pt idx="1429">
                  <c:v>0</c:v>
                </c:pt>
                <c:pt idx="1431">
                  <c:v>0</c:v>
                </c:pt>
                <c:pt idx="1432">
                  <c:v>0</c:v>
                </c:pt>
                <c:pt idx="1433">
                  <c:v>0</c:v>
                </c:pt>
                <c:pt idx="1434">
                  <c:v>0</c:v>
                </c:pt>
                <c:pt idx="1435">
                  <c:v>0</c:v>
                </c:pt>
                <c:pt idx="1436">
                  <c:v>0</c:v>
                </c:pt>
                <c:pt idx="1437">
                  <c:v>0</c:v>
                </c:pt>
                <c:pt idx="1439">
                  <c:v>0</c:v>
                </c:pt>
                <c:pt idx="1441">
                  <c:v>0</c:v>
                </c:pt>
                <c:pt idx="1443">
                  <c:v>0</c:v>
                </c:pt>
                <c:pt idx="1445">
                  <c:v>0</c:v>
                </c:pt>
                <c:pt idx="1446">
                  <c:v>0</c:v>
                </c:pt>
                <c:pt idx="1447">
                  <c:v>0</c:v>
                </c:pt>
                <c:pt idx="1448">
                  <c:v>0</c:v>
                </c:pt>
                <c:pt idx="1449">
                  <c:v>0</c:v>
                </c:pt>
                <c:pt idx="1450">
                  <c:v>0</c:v>
                </c:pt>
                <c:pt idx="1451">
                  <c:v>0</c:v>
                </c:pt>
                <c:pt idx="1452">
                  <c:v>0</c:v>
                </c:pt>
                <c:pt idx="1453">
                  <c:v>0</c:v>
                </c:pt>
                <c:pt idx="1455">
                  <c:v>0</c:v>
                </c:pt>
                <c:pt idx="1457">
                  <c:v>0</c:v>
                </c:pt>
                <c:pt idx="1459">
                  <c:v>0</c:v>
                </c:pt>
                <c:pt idx="1460">
                  <c:v>0</c:v>
                </c:pt>
                <c:pt idx="1461">
                  <c:v>0</c:v>
                </c:pt>
                <c:pt idx="1463">
                  <c:v>0</c:v>
                </c:pt>
                <c:pt idx="1465">
                  <c:v>0</c:v>
                </c:pt>
                <c:pt idx="1467">
                  <c:v>0</c:v>
                </c:pt>
                <c:pt idx="1469">
                  <c:v>0</c:v>
                </c:pt>
                <c:pt idx="1471">
                  <c:v>0</c:v>
                </c:pt>
                <c:pt idx="1473">
                  <c:v>0</c:v>
                </c:pt>
                <c:pt idx="1475">
                  <c:v>0</c:v>
                </c:pt>
                <c:pt idx="1477">
                  <c:v>0</c:v>
                </c:pt>
                <c:pt idx="1478">
                  <c:v>0</c:v>
                </c:pt>
                <c:pt idx="1479">
                  <c:v>0</c:v>
                </c:pt>
                <c:pt idx="1481">
                  <c:v>0</c:v>
                </c:pt>
                <c:pt idx="1482">
                  <c:v>0</c:v>
                </c:pt>
                <c:pt idx="1483">
                  <c:v>0</c:v>
                </c:pt>
                <c:pt idx="1484">
                  <c:v>0</c:v>
                </c:pt>
                <c:pt idx="1485">
                  <c:v>0</c:v>
                </c:pt>
                <c:pt idx="1487">
                  <c:v>0</c:v>
                </c:pt>
                <c:pt idx="1489">
                  <c:v>0</c:v>
                </c:pt>
                <c:pt idx="1490">
                  <c:v>0</c:v>
                </c:pt>
                <c:pt idx="1491">
                  <c:v>0</c:v>
                </c:pt>
                <c:pt idx="1492">
                  <c:v>0</c:v>
                </c:pt>
                <c:pt idx="1493">
                  <c:v>0</c:v>
                </c:pt>
                <c:pt idx="1494">
                  <c:v>0</c:v>
                </c:pt>
                <c:pt idx="1495">
                  <c:v>0</c:v>
                </c:pt>
                <c:pt idx="1496">
                  <c:v>0</c:v>
                </c:pt>
                <c:pt idx="1497">
                  <c:v>0</c:v>
                </c:pt>
                <c:pt idx="1498">
                  <c:v>0</c:v>
                </c:pt>
                <c:pt idx="1499">
                  <c:v>0</c:v>
                </c:pt>
                <c:pt idx="1501">
                  <c:v>0</c:v>
                </c:pt>
                <c:pt idx="1503">
                  <c:v>0</c:v>
                </c:pt>
                <c:pt idx="1504">
                  <c:v>0</c:v>
                </c:pt>
                <c:pt idx="1505">
                  <c:v>0</c:v>
                </c:pt>
                <c:pt idx="1507">
                  <c:v>0</c:v>
                </c:pt>
                <c:pt idx="1508">
                  <c:v>0</c:v>
                </c:pt>
                <c:pt idx="1509">
                  <c:v>0</c:v>
                </c:pt>
                <c:pt idx="1511">
                  <c:v>0</c:v>
                </c:pt>
                <c:pt idx="1512">
                  <c:v>0</c:v>
                </c:pt>
                <c:pt idx="1513">
                  <c:v>0</c:v>
                </c:pt>
                <c:pt idx="1515">
                  <c:v>0</c:v>
                </c:pt>
                <c:pt idx="1517">
                  <c:v>0</c:v>
                </c:pt>
                <c:pt idx="1519">
                  <c:v>0</c:v>
                </c:pt>
                <c:pt idx="1521">
                  <c:v>0</c:v>
                </c:pt>
                <c:pt idx="1522">
                  <c:v>0</c:v>
                </c:pt>
                <c:pt idx="1523">
                  <c:v>0</c:v>
                </c:pt>
                <c:pt idx="1525">
                  <c:v>0</c:v>
                </c:pt>
                <c:pt idx="1527">
                  <c:v>0</c:v>
                </c:pt>
                <c:pt idx="1529">
                  <c:v>0</c:v>
                </c:pt>
                <c:pt idx="1531">
                  <c:v>0</c:v>
                </c:pt>
                <c:pt idx="1533">
                  <c:v>0</c:v>
                </c:pt>
                <c:pt idx="1534">
                  <c:v>0</c:v>
                </c:pt>
                <c:pt idx="1535">
                  <c:v>0</c:v>
                </c:pt>
                <c:pt idx="1537">
                  <c:v>0</c:v>
                </c:pt>
                <c:pt idx="1539">
                  <c:v>0</c:v>
                </c:pt>
                <c:pt idx="1541">
                  <c:v>0</c:v>
                </c:pt>
                <c:pt idx="1543">
                  <c:v>0</c:v>
                </c:pt>
                <c:pt idx="1545">
                  <c:v>0</c:v>
                </c:pt>
                <c:pt idx="1547">
                  <c:v>0</c:v>
                </c:pt>
                <c:pt idx="1548">
                  <c:v>0</c:v>
                </c:pt>
                <c:pt idx="1549">
                  <c:v>0</c:v>
                </c:pt>
                <c:pt idx="1550">
                  <c:v>0</c:v>
                </c:pt>
                <c:pt idx="1551">
                  <c:v>0</c:v>
                </c:pt>
                <c:pt idx="1553">
                  <c:v>0</c:v>
                </c:pt>
                <c:pt idx="1554">
                  <c:v>0</c:v>
                </c:pt>
                <c:pt idx="1555">
                  <c:v>0</c:v>
                </c:pt>
                <c:pt idx="1556">
                  <c:v>0</c:v>
                </c:pt>
                <c:pt idx="1557">
                  <c:v>0</c:v>
                </c:pt>
                <c:pt idx="1558">
                  <c:v>0</c:v>
                </c:pt>
                <c:pt idx="1559">
                  <c:v>0</c:v>
                </c:pt>
                <c:pt idx="1561">
                  <c:v>0</c:v>
                </c:pt>
                <c:pt idx="1563">
                  <c:v>0</c:v>
                </c:pt>
                <c:pt idx="1565">
                  <c:v>0</c:v>
                </c:pt>
                <c:pt idx="1567">
                  <c:v>0</c:v>
                </c:pt>
                <c:pt idx="1569">
                  <c:v>0</c:v>
                </c:pt>
                <c:pt idx="1573">
                  <c:v>0</c:v>
                </c:pt>
                <c:pt idx="1574">
                  <c:v>0</c:v>
                </c:pt>
                <c:pt idx="1575">
                  <c:v>0</c:v>
                </c:pt>
                <c:pt idx="1576">
                  <c:v>0</c:v>
                </c:pt>
                <c:pt idx="1577">
                  <c:v>0</c:v>
                </c:pt>
                <c:pt idx="1578">
                  <c:v>0</c:v>
                </c:pt>
                <c:pt idx="1579">
                  <c:v>0</c:v>
                </c:pt>
                <c:pt idx="1583">
                  <c:v>0</c:v>
                </c:pt>
                <c:pt idx="1585">
                  <c:v>0</c:v>
                </c:pt>
                <c:pt idx="1587">
                  <c:v>0</c:v>
                </c:pt>
                <c:pt idx="1593">
                  <c:v>0</c:v>
                </c:pt>
                <c:pt idx="1595">
                  <c:v>0</c:v>
                </c:pt>
                <c:pt idx="1596">
                  <c:v>0</c:v>
                </c:pt>
                <c:pt idx="1599">
                  <c:v>0</c:v>
                </c:pt>
                <c:pt idx="1601">
                  <c:v>0</c:v>
                </c:pt>
                <c:pt idx="1603">
                  <c:v>0</c:v>
                </c:pt>
                <c:pt idx="1607">
                  <c:v>0</c:v>
                </c:pt>
                <c:pt idx="1609">
                  <c:v>0</c:v>
                </c:pt>
                <c:pt idx="1613">
                  <c:v>0</c:v>
                </c:pt>
                <c:pt idx="1615">
                  <c:v>0</c:v>
                </c:pt>
                <c:pt idx="1617">
                  <c:v>0</c:v>
                </c:pt>
                <c:pt idx="1619">
                  <c:v>0</c:v>
                </c:pt>
                <c:pt idx="1621">
                  <c:v>0</c:v>
                </c:pt>
                <c:pt idx="1623">
                  <c:v>0</c:v>
                </c:pt>
                <c:pt idx="1627">
                  <c:v>0</c:v>
                </c:pt>
                <c:pt idx="1629">
                  <c:v>0</c:v>
                </c:pt>
                <c:pt idx="1631">
                  <c:v>0</c:v>
                </c:pt>
                <c:pt idx="1633">
                  <c:v>0</c:v>
                </c:pt>
                <c:pt idx="1635">
                  <c:v>0</c:v>
                </c:pt>
                <c:pt idx="1637">
                  <c:v>0</c:v>
                </c:pt>
                <c:pt idx="1638">
                  <c:v>0</c:v>
                </c:pt>
                <c:pt idx="1639">
                  <c:v>0</c:v>
                </c:pt>
                <c:pt idx="1641">
                  <c:v>0</c:v>
                </c:pt>
                <c:pt idx="1643">
                  <c:v>0</c:v>
                </c:pt>
                <c:pt idx="1645">
                  <c:v>0</c:v>
                </c:pt>
                <c:pt idx="1647">
                  <c:v>0</c:v>
                </c:pt>
                <c:pt idx="1648">
                  <c:v>0</c:v>
                </c:pt>
                <c:pt idx="1649">
                  <c:v>0</c:v>
                </c:pt>
                <c:pt idx="1650">
                  <c:v>0</c:v>
                </c:pt>
                <c:pt idx="1651">
                  <c:v>0</c:v>
                </c:pt>
                <c:pt idx="1653">
                  <c:v>0</c:v>
                </c:pt>
                <c:pt idx="1655">
                  <c:v>0</c:v>
                </c:pt>
                <c:pt idx="1657">
                  <c:v>0</c:v>
                </c:pt>
                <c:pt idx="1658">
                  <c:v>0</c:v>
                </c:pt>
                <c:pt idx="1659">
                  <c:v>0</c:v>
                </c:pt>
                <c:pt idx="1661">
                  <c:v>0</c:v>
                </c:pt>
                <c:pt idx="1663">
                  <c:v>0</c:v>
                </c:pt>
                <c:pt idx="1665">
                  <c:v>0</c:v>
                </c:pt>
                <c:pt idx="1667">
                  <c:v>0</c:v>
                </c:pt>
                <c:pt idx="1669">
                  <c:v>0</c:v>
                </c:pt>
                <c:pt idx="1671">
                  <c:v>0</c:v>
                </c:pt>
                <c:pt idx="1672">
                  <c:v>0</c:v>
                </c:pt>
                <c:pt idx="1673">
                  <c:v>0</c:v>
                </c:pt>
                <c:pt idx="1674">
                  <c:v>0</c:v>
                </c:pt>
                <c:pt idx="1675">
                  <c:v>0</c:v>
                </c:pt>
                <c:pt idx="1676">
                  <c:v>0</c:v>
                </c:pt>
                <c:pt idx="1677">
                  <c:v>0</c:v>
                </c:pt>
                <c:pt idx="1679">
                  <c:v>0</c:v>
                </c:pt>
                <c:pt idx="1681">
                  <c:v>0</c:v>
                </c:pt>
                <c:pt idx="1682">
                  <c:v>0</c:v>
                </c:pt>
                <c:pt idx="1683">
                  <c:v>0</c:v>
                </c:pt>
                <c:pt idx="1685">
                  <c:v>0</c:v>
                </c:pt>
                <c:pt idx="1687">
                  <c:v>0</c:v>
                </c:pt>
                <c:pt idx="1689">
                  <c:v>0</c:v>
                </c:pt>
                <c:pt idx="1691">
                  <c:v>0</c:v>
                </c:pt>
                <c:pt idx="1693">
                  <c:v>0</c:v>
                </c:pt>
                <c:pt idx="1695">
                  <c:v>0</c:v>
                </c:pt>
                <c:pt idx="1697">
                  <c:v>0</c:v>
                </c:pt>
                <c:pt idx="1699">
                  <c:v>0</c:v>
                </c:pt>
                <c:pt idx="1701">
                  <c:v>0</c:v>
                </c:pt>
                <c:pt idx="1703">
                  <c:v>0</c:v>
                </c:pt>
                <c:pt idx="1707">
                  <c:v>0</c:v>
                </c:pt>
                <c:pt idx="1709">
                  <c:v>0</c:v>
                </c:pt>
                <c:pt idx="1711">
                  <c:v>0</c:v>
                </c:pt>
                <c:pt idx="1714">
                  <c:v>0</c:v>
                </c:pt>
                <c:pt idx="1715">
                  <c:v>0</c:v>
                </c:pt>
                <c:pt idx="1717">
                  <c:v>0</c:v>
                </c:pt>
                <c:pt idx="1719">
                  <c:v>0</c:v>
                </c:pt>
                <c:pt idx="1723">
                  <c:v>0</c:v>
                </c:pt>
                <c:pt idx="1725">
                  <c:v>0</c:v>
                </c:pt>
                <c:pt idx="1727">
                  <c:v>0</c:v>
                </c:pt>
                <c:pt idx="1730">
                  <c:v>0</c:v>
                </c:pt>
                <c:pt idx="1731">
                  <c:v>0</c:v>
                </c:pt>
                <c:pt idx="1733">
                  <c:v>0</c:v>
                </c:pt>
                <c:pt idx="1735">
                  <c:v>0</c:v>
                </c:pt>
                <c:pt idx="1738">
                  <c:v>0</c:v>
                </c:pt>
                <c:pt idx="1739">
                  <c:v>0</c:v>
                </c:pt>
                <c:pt idx="1741">
                  <c:v>0</c:v>
                </c:pt>
                <c:pt idx="1743">
                  <c:v>0</c:v>
                </c:pt>
                <c:pt idx="1747">
                  <c:v>0</c:v>
                </c:pt>
                <c:pt idx="1749">
                  <c:v>0</c:v>
                </c:pt>
                <c:pt idx="1751">
                  <c:v>0</c:v>
                </c:pt>
                <c:pt idx="1753">
                  <c:v>0</c:v>
                </c:pt>
                <c:pt idx="1754">
                  <c:v>0</c:v>
                </c:pt>
                <c:pt idx="1755">
                  <c:v>0</c:v>
                </c:pt>
                <c:pt idx="1757">
                  <c:v>0</c:v>
                </c:pt>
                <c:pt idx="1759">
                  <c:v>0</c:v>
                </c:pt>
                <c:pt idx="1761">
                  <c:v>0</c:v>
                </c:pt>
                <c:pt idx="1763">
                  <c:v>0</c:v>
                </c:pt>
                <c:pt idx="1765">
                  <c:v>0</c:v>
                </c:pt>
                <c:pt idx="1767">
                  <c:v>0</c:v>
                </c:pt>
                <c:pt idx="1769">
                  <c:v>0</c:v>
                </c:pt>
                <c:pt idx="1771">
                  <c:v>0</c:v>
                </c:pt>
                <c:pt idx="1773">
                  <c:v>0</c:v>
                </c:pt>
                <c:pt idx="1775">
                  <c:v>0</c:v>
                </c:pt>
                <c:pt idx="1777">
                  <c:v>0</c:v>
                </c:pt>
                <c:pt idx="1779">
                  <c:v>0</c:v>
                </c:pt>
                <c:pt idx="1781">
                  <c:v>0</c:v>
                </c:pt>
                <c:pt idx="1783">
                  <c:v>0</c:v>
                </c:pt>
                <c:pt idx="1785">
                  <c:v>0</c:v>
                </c:pt>
                <c:pt idx="1787">
                  <c:v>0</c:v>
                </c:pt>
                <c:pt idx="1789">
                  <c:v>0</c:v>
                </c:pt>
                <c:pt idx="1791">
                  <c:v>0</c:v>
                </c:pt>
                <c:pt idx="1797">
                  <c:v>0</c:v>
                </c:pt>
                <c:pt idx="1799">
                  <c:v>0</c:v>
                </c:pt>
                <c:pt idx="1801">
                  <c:v>0</c:v>
                </c:pt>
                <c:pt idx="1804">
                  <c:v>0</c:v>
                </c:pt>
                <c:pt idx="1806">
                  <c:v>0</c:v>
                </c:pt>
                <c:pt idx="1811">
                  <c:v>0</c:v>
                </c:pt>
                <c:pt idx="1817">
                  <c:v>0</c:v>
                </c:pt>
                <c:pt idx="1824">
                  <c:v>0</c:v>
                </c:pt>
                <c:pt idx="1830">
                  <c:v>0</c:v>
                </c:pt>
                <c:pt idx="1831">
                  <c:v>0</c:v>
                </c:pt>
                <c:pt idx="1835">
                  <c:v>0</c:v>
                </c:pt>
                <c:pt idx="1841">
                  <c:v>0</c:v>
                </c:pt>
                <c:pt idx="1851">
                  <c:v>0</c:v>
                </c:pt>
                <c:pt idx="1853">
                  <c:v>0</c:v>
                </c:pt>
                <c:pt idx="1870">
                  <c:v>0</c:v>
                </c:pt>
                <c:pt idx="1877">
                  <c:v>0</c:v>
                </c:pt>
                <c:pt idx="1886">
                  <c:v>0</c:v>
                </c:pt>
                <c:pt idx="1890">
                  <c:v>0</c:v>
                </c:pt>
                <c:pt idx="1892">
                  <c:v>0</c:v>
                </c:pt>
                <c:pt idx="1894">
                  <c:v>0</c:v>
                </c:pt>
                <c:pt idx="1896">
                  <c:v>0</c:v>
                </c:pt>
                <c:pt idx="1921">
                  <c:v>0</c:v>
                </c:pt>
                <c:pt idx="1925">
                  <c:v>0</c:v>
                </c:pt>
                <c:pt idx="1926">
                  <c:v>0</c:v>
                </c:pt>
                <c:pt idx="1927">
                  <c:v>0</c:v>
                </c:pt>
                <c:pt idx="1928">
                  <c:v>0</c:v>
                </c:pt>
                <c:pt idx="1929">
                  <c:v>0</c:v>
                </c:pt>
                <c:pt idx="1930">
                  <c:v>0</c:v>
                </c:pt>
                <c:pt idx="1931">
                  <c:v>0</c:v>
                </c:pt>
                <c:pt idx="1932">
                  <c:v>0</c:v>
                </c:pt>
                <c:pt idx="1933">
                  <c:v>0</c:v>
                </c:pt>
                <c:pt idx="1936">
                  <c:v>0</c:v>
                </c:pt>
                <c:pt idx="1939">
                  <c:v>0</c:v>
                </c:pt>
                <c:pt idx="1945">
                  <c:v>0</c:v>
                </c:pt>
                <c:pt idx="1947">
                  <c:v>0</c:v>
                </c:pt>
                <c:pt idx="1954">
                  <c:v>0</c:v>
                </c:pt>
                <c:pt idx="1956">
                  <c:v>0</c:v>
                </c:pt>
                <c:pt idx="1957">
                  <c:v>0</c:v>
                </c:pt>
                <c:pt idx="1963">
                  <c:v>0</c:v>
                </c:pt>
                <c:pt idx="1978">
                  <c:v>0</c:v>
                </c:pt>
                <c:pt idx="1981">
                  <c:v>0</c:v>
                </c:pt>
                <c:pt idx="1990">
                  <c:v>0</c:v>
                </c:pt>
                <c:pt idx="1991">
                  <c:v>0</c:v>
                </c:pt>
                <c:pt idx="1992">
                  <c:v>0</c:v>
                </c:pt>
                <c:pt idx="1993">
                  <c:v>0</c:v>
                </c:pt>
                <c:pt idx="1994">
                  <c:v>0</c:v>
                </c:pt>
                <c:pt idx="1998">
                  <c:v>0</c:v>
                </c:pt>
                <c:pt idx="2007">
                  <c:v>0</c:v>
                </c:pt>
                <c:pt idx="2011">
                  <c:v>0</c:v>
                </c:pt>
                <c:pt idx="2013">
                  <c:v>0</c:v>
                </c:pt>
                <c:pt idx="2017">
                  <c:v>0</c:v>
                </c:pt>
                <c:pt idx="2025">
                  <c:v>0</c:v>
                </c:pt>
                <c:pt idx="2026">
                  <c:v>0</c:v>
                </c:pt>
                <c:pt idx="2027">
                  <c:v>0</c:v>
                </c:pt>
                <c:pt idx="2029">
                  <c:v>0</c:v>
                </c:pt>
                <c:pt idx="2035">
                  <c:v>0</c:v>
                </c:pt>
                <c:pt idx="2041">
                  <c:v>0</c:v>
                </c:pt>
                <c:pt idx="2044">
                  <c:v>0</c:v>
                </c:pt>
                <c:pt idx="2045">
                  <c:v>0</c:v>
                </c:pt>
                <c:pt idx="2047">
                  <c:v>0</c:v>
                </c:pt>
                <c:pt idx="2049">
                  <c:v>0</c:v>
                </c:pt>
                <c:pt idx="2050">
                  <c:v>0</c:v>
                </c:pt>
                <c:pt idx="2051">
                  <c:v>0</c:v>
                </c:pt>
                <c:pt idx="2053">
                  <c:v>0</c:v>
                </c:pt>
                <c:pt idx="2055">
                  <c:v>0</c:v>
                </c:pt>
                <c:pt idx="2057">
                  <c:v>0</c:v>
                </c:pt>
                <c:pt idx="2060">
                  <c:v>0</c:v>
                </c:pt>
                <c:pt idx="2061">
                  <c:v>0</c:v>
                </c:pt>
                <c:pt idx="2062">
                  <c:v>0</c:v>
                </c:pt>
                <c:pt idx="2063">
                  <c:v>0</c:v>
                </c:pt>
                <c:pt idx="2075">
                  <c:v>0</c:v>
                </c:pt>
                <c:pt idx="2077">
                  <c:v>0</c:v>
                </c:pt>
                <c:pt idx="2079">
                  <c:v>0</c:v>
                </c:pt>
                <c:pt idx="2081">
                  <c:v>0</c:v>
                </c:pt>
                <c:pt idx="2085">
                  <c:v>0</c:v>
                </c:pt>
                <c:pt idx="2086">
                  <c:v>0</c:v>
                </c:pt>
                <c:pt idx="2087">
                  <c:v>0</c:v>
                </c:pt>
                <c:pt idx="2091">
                  <c:v>0</c:v>
                </c:pt>
                <c:pt idx="2093">
                  <c:v>0</c:v>
                </c:pt>
                <c:pt idx="2095">
                  <c:v>0</c:v>
                </c:pt>
                <c:pt idx="2096">
                  <c:v>0</c:v>
                </c:pt>
                <c:pt idx="2097">
                  <c:v>0</c:v>
                </c:pt>
                <c:pt idx="2098">
                  <c:v>0</c:v>
                </c:pt>
                <c:pt idx="2099">
                  <c:v>0</c:v>
                </c:pt>
                <c:pt idx="2100">
                  <c:v>0</c:v>
                </c:pt>
                <c:pt idx="2101">
                  <c:v>0</c:v>
                </c:pt>
                <c:pt idx="2104">
                  <c:v>0</c:v>
                </c:pt>
                <c:pt idx="2105">
                  <c:v>0</c:v>
                </c:pt>
                <c:pt idx="2106">
                  <c:v>0</c:v>
                </c:pt>
                <c:pt idx="2109">
                  <c:v>0</c:v>
                </c:pt>
                <c:pt idx="2110">
                  <c:v>0</c:v>
                </c:pt>
                <c:pt idx="2111">
                  <c:v>0</c:v>
                </c:pt>
                <c:pt idx="2113">
                  <c:v>0</c:v>
                </c:pt>
                <c:pt idx="2115">
                  <c:v>0</c:v>
                </c:pt>
                <c:pt idx="2117">
                  <c:v>0</c:v>
                </c:pt>
                <c:pt idx="2119">
                  <c:v>0</c:v>
                </c:pt>
                <c:pt idx="2121">
                  <c:v>0</c:v>
                </c:pt>
                <c:pt idx="2123">
                  <c:v>0</c:v>
                </c:pt>
                <c:pt idx="2125">
                  <c:v>0</c:v>
                </c:pt>
                <c:pt idx="2127">
                  <c:v>0</c:v>
                </c:pt>
                <c:pt idx="2133">
                  <c:v>0</c:v>
                </c:pt>
                <c:pt idx="2135">
                  <c:v>0</c:v>
                </c:pt>
                <c:pt idx="2141">
                  <c:v>0</c:v>
                </c:pt>
                <c:pt idx="2143">
                  <c:v>0</c:v>
                </c:pt>
                <c:pt idx="2145">
                  <c:v>0</c:v>
                </c:pt>
                <c:pt idx="2148">
                  <c:v>0</c:v>
                </c:pt>
                <c:pt idx="2149">
                  <c:v>0</c:v>
                </c:pt>
                <c:pt idx="2151">
                  <c:v>0</c:v>
                </c:pt>
                <c:pt idx="2152">
                  <c:v>0</c:v>
                </c:pt>
                <c:pt idx="2155">
                  <c:v>0</c:v>
                </c:pt>
                <c:pt idx="2157">
                  <c:v>0</c:v>
                </c:pt>
                <c:pt idx="2159">
                  <c:v>0</c:v>
                </c:pt>
                <c:pt idx="2160">
                  <c:v>0</c:v>
                </c:pt>
                <c:pt idx="2161">
                  <c:v>0</c:v>
                </c:pt>
                <c:pt idx="2163">
                  <c:v>0</c:v>
                </c:pt>
                <c:pt idx="2165">
                  <c:v>0</c:v>
                </c:pt>
                <c:pt idx="2167">
                  <c:v>0</c:v>
                </c:pt>
                <c:pt idx="2169">
                  <c:v>0</c:v>
                </c:pt>
                <c:pt idx="2170">
                  <c:v>0</c:v>
                </c:pt>
                <c:pt idx="2171">
                  <c:v>0</c:v>
                </c:pt>
                <c:pt idx="2172">
                  <c:v>0</c:v>
                </c:pt>
                <c:pt idx="2173">
                  <c:v>0</c:v>
                </c:pt>
                <c:pt idx="2175">
                  <c:v>0</c:v>
                </c:pt>
                <c:pt idx="2181">
                  <c:v>0</c:v>
                </c:pt>
                <c:pt idx="2182">
                  <c:v>0</c:v>
                </c:pt>
                <c:pt idx="2184">
                  <c:v>0</c:v>
                </c:pt>
                <c:pt idx="2187">
                  <c:v>0</c:v>
                </c:pt>
                <c:pt idx="2191">
                  <c:v>0</c:v>
                </c:pt>
                <c:pt idx="2197">
                  <c:v>0</c:v>
                </c:pt>
                <c:pt idx="2199">
                  <c:v>0</c:v>
                </c:pt>
                <c:pt idx="2201">
                  <c:v>0</c:v>
                </c:pt>
                <c:pt idx="2203">
                  <c:v>0</c:v>
                </c:pt>
                <c:pt idx="2205">
                  <c:v>0</c:v>
                </c:pt>
                <c:pt idx="2207">
                  <c:v>0</c:v>
                </c:pt>
                <c:pt idx="2210">
                  <c:v>0</c:v>
                </c:pt>
                <c:pt idx="2211">
                  <c:v>0</c:v>
                </c:pt>
                <c:pt idx="2212">
                  <c:v>0</c:v>
                </c:pt>
                <c:pt idx="2213">
                  <c:v>0</c:v>
                </c:pt>
                <c:pt idx="2215">
                  <c:v>0</c:v>
                </c:pt>
                <c:pt idx="2216">
                  <c:v>0</c:v>
                </c:pt>
                <c:pt idx="2219">
                  <c:v>0</c:v>
                </c:pt>
                <c:pt idx="2221">
                  <c:v>0</c:v>
                </c:pt>
                <c:pt idx="2223">
                  <c:v>0</c:v>
                </c:pt>
                <c:pt idx="2224">
                  <c:v>0</c:v>
                </c:pt>
                <c:pt idx="2225">
                  <c:v>0</c:v>
                </c:pt>
                <c:pt idx="2227">
                  <c:v>0</c:v>
                </c:pt>
                <c:pt idx="2229">
                  <c:v>0</c:v>
                </c:pt>
                <c:pt idx="2231">
                  <c:v>0</c:v>
                </c:pt>
                <c:pt idx="2232">
                  <c:v>0</c:v>
                </c:pt>
                <c:pt idx="2233">
                  <c:v>0</c:v>
                </c:pt>
                <c:pt idx="2234">
                  <c:v>0</c:v>
                </c:pt>
                <c:pt idx="2235">
                  <c:v>0</c:v>
                </c:pt>
                <c:pt idx="2237">
                  <c:v>0</c:v>
                </c:pt>
                <c:pt idx="2239">
                  <c:v>0</c:v>
                </c:pt>
                <c:pt idx="2240">
                  <c:v>0</c:v>
                </c:pt>
                <c:pt idx="2241">
                  <c:v>0</c:v>
                </c:pt>
                <c:pt idx="2242">
                  <c:v>0</c:v>
                </c:pt>
                <c:pt idx="2243">
                  <c:v>0</c:v>
                </c:pt>
                <c:pt idx="2244">
                  <c:v>0</c:v>
                </c:pt>
                <c:pt idx="2245">
                  <c:v>0</c:v>
                </c:pt>
                <c:pt idx="2247">
                  <c:v>0</c:v>
                </c:pt>
                <c:pt idx="2249">
                  <c:v>0</c:v>
                </c:pt>
                <c:pt idx="2251">
                  <c:v>0</c:v>
                </c:pt>
                <c:pt idx="2253">
                  <c:v>0</c:v>
                </c:pt>
                <c:pt idx="2254">
                  <c:v>0</c:v>
                </c:pt>
                <c:pt idx="2255">
                  <c:v>0</c:v>
                </c:pt>
                <c:pt idx="2257">
                  <c:v>0</c:v>
                </c:pt>
                <c:pt idx="2259">
                  <c:v>0</c:v>
                </c:pt>
                <c:pt idx="2263">
                  <c:v>0</c:v>
                </c:pt>
                <c:pt idx="2267">
                  <c:v>0</c:v>
                </c:pt>
                <c:pt idx="2268">
                  <c:v>0</c:v>
                </c:pt>
                <c:pt idx="2269">
                  <c:v>0</c:v>
                </c:pt>
                <c:pt idx="2271">
                  <c:v>0</c:v>
                </c:pt>
                <c:pt idx="2273">
                  <c:v>0</c:v>
                </c:pt>
                <c:pt idx="2274">
                  <c:v>0</c:v>
                </c:pt>
                <c:pt idx="2275">
                  <c:v>0</c:v>
                </c:pt>
                <c:pt idx="2277">
                  <c:v>0</c:v>
                </c:pt>
                <c:pt idx="2278">
                  <c:v>0</c:v>
                </c:pt>
                <c:pt idx="2279">
                  <c:v>0</c:v>
                </c:pt>
                <c:pt idx="2281">
                  <c:v>0</c:v>
                </c:pt>
                <c:pt idx="2285">
                  <c:v>0</c:v>
                </c:pt>
                <c:pt idx="2286">
                  <c:v>0</c:v>
                </c:pt>
                <c:pt idx="2288">
                  <c:v>0</c:v>
                </c:pt>
                <c:pt idx="2291">
                  <c:v>0</c:v>
                </c:pt>
                <c:pt idx="2293">
                  <c:v>0</c:v>
                </c:pt>
                <c:pt idx="2295">
                  <c:v>0</c:v>
                </c:pt>
                <c:pt idx="2297">
                  <c:v>0</c:v>
                </c:pt>
                <c:pt idx="2299">
                  <c:v>0</c:v>
                </c:pt>
                <c:pt idx="2305">
                  <c:v>0</c:v>
                </c:pt>
                <c:pt idx="2307">
                  <c:v>0</c:v>
                </c:pt>
                <c:pt idx="2311">
                  <c:v>0</c:v>
                </c:pt>
                <c:pt idx="2317">
                  <c:v>0</c:v>
                </c:pt>
                <c:pt idx="2319">
                  <c:v>0</c:v>
                </c:pt>
                <c:pt idx="2321">
                  <c:v>0</c:v>
                </c:pt>
                <c:pt idx="2325">
                  <c:v>0</c:v>
                </c:pt>
                <c:pt idx="2327">
                  <c:v>0</c:v>
                </c:pt>
                <c:pt idx="2331">
                  <c:v>0</c:v>
                </c:pt>
                <c:pt idx="2343">
                  <c:v>0</c:v>
                </c:pt>
                <c:pt idx="2345">
                  <c:v>0</c:v>
                </c:pt>
                <c:pt idx="2347">
                  <c:v>0</c:v>
                </c:pt>
                <c:pt idx="2349">
                  <c:v>0</c:v>
                </c:pt>
                <c:pt idx="2357">
                  <c:v>0</c:v>
                </c:pt>
                <c:pt idx="2363">
                  <c:v>0</c:v>
                </c:pt>
                <c:pt idx="2367">
                  <c:v>0</c:v>
                </c:pt>
                <c:pt idx="2368">
                  <c:v>0</c:v>
                </c:pt>
                <c:pt idx="2369">
                  <c:v>0</c:v>
                </c:pt>
                <c:pt idx="2371">
                  <c:v>0</c:v>
                </c:pt>
                <c:pt idx="2374">
                  <c:v>0</c:v>
                </c:pt>
                <c:pt idx="2375">
                  <c:v>0</c:v>
                </c:pt>
                <c:pt idx="2376">
                  <c:v>0</c:v>
                </c:pt>
                <c:pt idx="2377">
                  <c:v>0</c:v>
                </c:pt>
                <c:pt idx="2383">
                  <c:v>0</c:v>
                </c:pt>
                <c:pt idx="2384">
                  <c:v>0</c:v>
                </c:pt>
                <c:pt idx="2386">
                  <c:v>0</c:v>
                </c:pt>
                <c:pt idx="2389">
                  <c:v>0</c:v>
                </c:pt>
                <c:pt idx="2391">
                  <c:v>0</c:v>
                </c:pt>
                <c:pt idx="2397">
                  <c:v>0</c:v>
                </c:pt>
                <c:pt idx="2399">
                  <c:v>0</c:v>
                </c:pt>
                <c:pt idx="2401">
                  <c:v>0</c:v>
                </c:pt>
                <c:pt idx="2403">
                  <c:v>0</c:v>
                </c:pt>
                <c:pt idx="2405">
                  <c:v>0</c:v>
                </c:pt>
                <c:pt idx="2407">
                  <c:v>0</c:v>
                </c:pt>
                <c:pt idx="2411">
                  <c:v>0</c:v>
                </c:pt>
                <c:pt idx="2413">
                  <c:v>0</c:v>
                </c:pt>
                <c:pt idx="2415">
                  <c:v>0</c:v>
                </c:pt>
                <c:pt idx="2419">
                  <c:v>0</c:v>
                </c:pt>
                <c:pt idx="2421">
                  <c:v>0</c:v>
                </c:pt>
                <c:pt idx="2425">
                  <c:v>0</c:v>
                </c:pt>
                <c:pt idx="2427">
                  <c:v>0</c:v>
                </c:pt>
                <c:pt idx="2428">
                  <c:v>0</c:v>
                </c:pt>
                <c:pt idx="2429">
                  <c:v>0</c:v>
                </c:pt>
                <c:pt idx="2430">
                  <c:v>0</c:v>
                </c:pt>
                <c:pt idx="2431">
                  <c:v>0</c:v>
                </c:pt>
                <c:pt idx="2432">
                  <c:v>0</c:v>
                </c:pt>
                <c:pt idx="2433">
                  <c:v>0</c:v>
                </c:pt>
                <c:pt idx="2434">
                  <c:v>0</c:v>
                </c:pt>
                <c:pt idx="2435">
                  <c:v>0</c:v>
                </c:pt>
                <c:pt idx="2436">
                  <c:v>0</c:v>
                </c:pt>
                <c:pt idx="2437">
                  <c:v>0</c:v>
                </c:pt>
              </c:numCache>
            </c:numRef>
          </c:val>
        </c:ser>
        <c:dLbls>
          <c:showLegendKey val="0"/>
          <c:showVal val="0"/>
          <c:showCatName val="0"/>
          <c:showSerName val="0"/>
          <c:showPercent val="0"/>
          <c:showBubbleSize val="0"/>
        </c:dLbls>
        <c:gapWidth val="150"/>
        <c:overlap val="100"/>
        <c:axId val="302339888"/>
        <c:axId val="302340280"/>
      </c:barChart>
      <c:catAx>
        <c:axId val="302339888"/>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1000" b="0" i="0" u="none" strike="noStrike" baseline="0">
                <a:solidFill>
                  <a:srgbClr val="000000"/>
                </a:solidFill>
                <a:latin typeface="Arial"/>
                <a:ea typeface="Arial"/>
                <a:cs typeface="Arial"/>
              </a:defRPr>
            </a:pPr>
            <a:endParaRPr lang="en-US"/>
          </a:p>
        </c:txPr>
        <c:crossAx val="302340280"/>
        <c:crosses val="autoZero"/>
        <c:auto val="0"/>
        <c:lblAlgn val="ctr"/>
        <c:lblOffset val="100"/>
        <c:tickLblSkip val="90"/>
        <c:tickMarkSkip val="1"/>
        <c:noMultiLvlLbl val="0"/>
      </c:catAx>
      <c:valAx>
        <c:axId val="30234028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302339888"/>
        <c:crosses val="autoZero"/>
        <c:crossBetween val="between"/>
      </c:valAx>
      <c:spPr>
        <a:solidFill>
          <a:srgbClr val="C0C0C0"/>
        </a:solidFill>
        <a:ln w="12700">
          <a:solidFill>
            <a:srgbClr val="808080"/>
          </a:solidFill>
          <a:prstDash val="solid"/>
        </a:ln>
      </c:spPr>
    </c:plotArea>
    <c:legend>
      <c:legendPos val="b"/>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noFill/>
    <a:ln w="6350">
      <a:noFill/>
    </a:ln>
  </c:spPr>
  <c:txPr>
    <a:bodyPr/>
    <a:lstStyle/>
    <a:p>
      <a:pPr>
        <a:defRPr sz="1000" b="0" i="0" u="none" strike="noStrike" baseline="0">
          <a:solidFill>
            <a:srgbClr val="000000"/>
          </a:solidFill>
          <a:latin typeface="Arial"/>
          <a:ea typeface="Arial"/>
          <a:cs typeface="Arial"/>
        </a:defRPr>
      </a:pPr>
      <a:endParaRPr lang="en-US"/>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2.xml"/></Relationships>
</file>

<file path=xl/chartsheets/sheet1.xml><?xml version="1.0" encoding="utf-8"?>
<chartsheet xmlns="http://schemas.openxmlformats.org/spreadsheetml/2006/main" xmlns:r="http://schemas.openxmlformats.org/officeDocument/2006/relationships">
  <sheetPr/>
  <sheetViews>
    <sheetView zoomScale="68" workbookViewId="0"/>
  </sheetViews>
  <pageMargins left="0.75" right="0.75" top="1" bottom="1" header="0.5" footer="0.5"/>
  <headerFooter alignWithMargins="0"/>
  <drawing r:id="rId1"/>
</chartsheet>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0</xdr:col>
      <xdr:colOff>19050</xdr:colOff>
      <xdr:row>102</xdr:row>
      <xdr:rowOff>0</xdr:rowOff>
    </xdr:from>
    <xdr:to>
      <xdr:col>13</xdr:col>
      <xdr:colOff>533400</xdr:colOff>
      <xdr:row>127</xdr:row>
      <xdr:rowOff>76200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57150</xdr:colOff>
      <xdr:row>0</xdr:row>
      <xdr:rowOff>0</xdr:rowOff>
    </xdr:from>
    <xdr:to>
      <xdr:col>22</xdr:col>
      <xdr:colOff>250825</xdr:colOff>
      <xdr:row>25</xdr:row>
      <xdr:rowOff>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absoluteAnchor>
    <xdr:pos x="0" y="0"/>
    <xdr:ext cx="9314890" cy="6093199"/>
    <xdr:graphicFrame macro="">
      <xdr:nvGraphicFramePr>
        <xdr:cNvPr id="2" name="Shape"/>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r:id="rId1" refreshedBy="MarkAdmin" refreshedDate="41521.706517013889" createdVersion="1" refreshedVersion="5" recordCount="3972">
  <cacheSource type="worksheet">
    <worksheetSource ref="A3:U3980" sheet="Data"/>
  </cacheSource>
  <cacheFields count="19">
    <cacheField name="Date" numFmtId="0">
      <sharedItems containsSemiMixedTypes="0" containsNonDate="0" containsDate="1" containsString="0" minDate="1899-12-30T00:00:00" maxDate="1945-05-03T00:00:00"/>
    </cacheField>
    <cacheField name="xm" numFmtId="0">
      <sharedItems count="2">
        <s v="Day"/>
        <s v="Night"/>
      </sharedItems>
    </cacheField>
    <cacheField name="Day" numFmtId="0">
      <sharedItems/>
    </cacheField>
    <cacheField name="Mo" numFmtId="0">
      <sharedItems/>
    </cacheField>
    <cacheField name="Year" numFmtId="0">
      <sharedItems/>
    </cacheField>
    <cacheField name="Concat" numFmtId="0">
      <sharedItems/>
    </cacheField>
    <cacheField name="Target" numFmtId="0">
      <sharedItems containsBlank="1"/>
    </cacheField>
    <cacheField name="Type" numFmtId="0">
      <sharedItems containsBlank="1"/>
    </cacheField>
    <cacheField name="Owned by" numFmtId="0">
      <sharedItems containsBlank="1"/>
    </cacheField>
    <cacheField name="Heavies" numFmtId="0">
      <sharedItems containsBlank="1" containsMixedTypes="1" containsNumber="1" containsInteger="1" minValue="8" maxValue="1093"/>
    </cacheField>
    <cacheField name="100Gp" numFmtId="0">
      <sharedItems containsString="0" containsBlank="1" containsNumber="1" containsInteger="1" minValue="1" maxValue="87"/>
    </cacheField>
    <cacheField name="100Losse" numFmtId="0">
      <sharedItems containsString="0" containsBlank="1" containsNumber="1" containsInteger="1" minValue="1" maxValue="3"/>
    </cacheField>
    <cacheField name="RCM" numFmtId="0">
      <sharedItems containsString="0" containsBlank="1" containsNumber="1" containsInteger="1" minValue="1" maxValue="2"/>
    </cacheField>
    <cacheField name="Mossies" numFmtId="0">
      <sharedItems containsBlank="1" containsMixedTypes="1" containsNumber="1" containsInteger="1" minValue="1" maxValue="142"/>
    </cacheField>
    <cacheField name="Lost" numFmtId="0">
      <sharedItems containsBlank="1" containsMixedTypes="1" containsNumber="1" containsInteger="1" minValue="0" maxValue="3"/>
    </cacheField>
    <cacheField name="Group" numFmtId="0">
      <sharedItems containsString="0" containsBlank="1" containsNumber="1" containsInteger="1" minValue="2" maxValue="8" count="4">
        <m/>
        <n v="2"/>
        <n v="8"/>
        <n v="5"/>
      </sharedItems>
    </cacheField>
    <cacheField name="Source" numFmtId="0">
      <sharedItems containsBlank="1"/>
    </cacheField>
    <cacheField name="Notes" numFmtId="0">
      <sharedItems containsBlank="1"/>
    </cacheField>
    <cacheField name="Sort Date" numFmtId="0">
      <sharedItems containsBlank="1" count="2446">
        <s v="1942.01.01."/>
        <s v="1942.01.01/02."/>
        <s v="1942.01.02."/>
        <s v="1942.01.02/03."/>
        <s v="1942.01.03."/>
        <s v="1942.01.03/04."/>
        <s v="1942.01.04."/>
        <s v="1942.01.04/05."/>
        <s v="1942.01.05."/>
        <s v="1942.01.05/06."/>
        <s v="1942.01.06."/>
        <s v="1942.01.06/07."/>
        <s v="1942.01.07."/>
        <s v="1942.01.07/08."/>
        <s v="1942.01.08."/>
        <s v="1942.01.08/09."/>
        <s v="1942.01.09."/>
        <s v="1942.01.09/10."/>
        <s v="1942.01.10."/>
        <s v="1942.01.10/11."/>
        <s v="1942.01.11."/>
        <s v="1942.01.11/12."/>
        <s v="1942.01.12."/>
        <s v="1942.01.12/13."/>
        <s v="1942.01.13."/>
        <s v="1942.01.13/14."/>
        <s v="1942.01.14."/>
        <s v="1942.01.14/15."/>
        <s v="1942.01.15."/>
        <s v="1942.01.15/16."/>
        <s v="1942.01.16."/>
        <s v="1942.01.16/17."/>
        <s v="1942.01.17."/>
        <s v="1942.01.17/18."/>
        <s v="1942.01.18."/>
        <s v="1942.01.18/19."/>
        <s v="1942.01.19."/>
        <s v="1942.01.19/20."/>
        <s v="1942.01.20."/>
        <s v="1942.01.20/21."/>
        <s v="1942.01.21."/>
        <s v="1942.01.21/22."/>
        <s v="1942.01.22."/>
        <s v="1942.01.22/23."/>
        <s v="1942.01.23."/>
        <s v="1942.01.23/24."/>
        <s v="1942.01.24."/>
        <s v="1942.01.24/25."/>
        <s v="1942.01.25."/>
        <s v="1942.01.25/26."/>
        <s v="1942.01.26."/>
        <s v="1942.01.26/27."/>
        <s v="1942.01.27."/>
        <s v="1942.01.27/28."/>
        <s v="1942.01.28."/>
        <s v="1942.01.28/29."/>
        <s v="1942.01.29."/>
        <s v="1942.01.29/30."/>
        <s v="1942.01.30."/>
        <s v="1942.01.30/31."/>
        <s v="1942.01.31."/>
        <s v="1942.01.31/01."/>
        <s v="1942.02.01."/>
        <s v="1942.02.01/02."/>
        <s v="1942.02.02."/>
        <s v="1942.02.02/03."/>
        <s v="1942.02.03."/>
        <s v="1942.02.03/04."/>
        <s v="1942.02.04."/>
        <s v="1942.02.04/05."/>
        <s v="1942.02.05."/>
        <s v="1942.02.05/06."/>
        <s v="1942.02.06."/>
        <s v="1942.02.06/07."/>
        <s v="1942.02.07."/>
        <s v="1942.02.07/08."/>
        <s v="1942.02.08."/>
        <s v="1942.02.08/09."/>
        <s v="1942.02.09."/>
        <s v="1942.02.09/10."/>
        <s v="1942.02.10."/>
        <s v="1942.02.10/11."/>
        <s v="1942.02.11."/>
        <s v="1942.02.11/12."/>
        <s v="1942.02.12."/>
        <s v="1942.02.12/13."/>
        <s v="1942.02.13."/>
        <s v="1942.02.13/14."/>
        <s v="1942.02.14."/>
        <s v="1942.02.14/15."/>
        <s v="1942.02.15."/>
        <s v="1942.02.15/16."/>
        <s v="1942.02.16."/>
        <s v="1942.02.16/17."/>
        <s v="1942.02.17."/>
        <s v="1942.02.17/18."/>
        <s v="1942.02.18."/>
        <s v="1942.02.18/19."/>
        <s v="1942.02.19."/>
        <s v="1942.02.19/20."/>
        <s v="1942.02.20."/>
        <s v="1942.02.20/21."/>
        <s v="1942.02.21."/>
        <s v="1942.02.21/22."/>
        <s v="1942.02.22."/>
        <s v="1942.02.22/23."/>
        <s v="1942.02.23."/>
        <s v="1942.02.23/24."/>
        <s v="1942.02.24."/>
        <s v="1942.02.24/25."/>
        <s v="1942.02.25."/>
        <s v="1942.02.25/26."/>
        <s v="1942.02.26."/>
        <s v="1942.02.26/27."/>
        <s v="1942.02.27."/>
        <s v="1942.02.27/28."/>
        <s v="1942.02.28."/>
        <s v="1942.02.28/01."/>
        <s v="1942.03.01."/>
        <s v="1942.03.01/02."/>
        <s v="1942.03.02."/>
        <s v="1942.03.02/03."/>
        <s v="1942.03.03."/>
        <s v="1942.03.03/04."/>
        <s v="1942.03.04."/>
        <s v="1942.03.04/05."/>
        <s v="1942.03.05."/>
        <s v="1942.03.05/06."/>
        <s v="1942.03.06."/>
        <s v="1942.03.06/07."/>
        <s v="1942.03.07."/>
        <s v="1942.03.07/08."/>
        <s v="1942.03.08."/>
        <s v="1942.03.08/09."/>
        <s v="1942.03.09."/>
        <s v="1942.03.09/10."/>
        <s v="1942.03.10."/>
        <s v="1942.03.10/11."/>
        <s v="1942.03.11."/>
        <s v="1942.03.11/12."/>
        <s v="1942.03.12."/>
        <s v="1942.03.12/13."/>
        <s v="1942.03.13."/>
        <s v="1942.03.13/14."/>
        <s v="1942.03.14."/>
        <s v="1942.03.14/15."/>
        <s v="1942.03.15."/>
        <s v="1942.03.15/16."/>
        <s v="1942.03.16."/>
        <s v="1942.03.16/17."/>
        <s v="1942.03.17."/>
        <s v="1942.03.17/18."/>
        <s v="1942.03.18."/>
        <s v="1942.03.18/19."/>
        <s v="1942.03.19."/>
        <s v="1942.03.19/20."/>
        <s v="1942.03.20."/>
        <s v="1942.03.20/21."/>
        <s v="1942.03.21."/>
        <s v="1942.03.21/22."/>
        <s v="1942.03.22."/>
        <s v="1942.03.22/23."/>
        <s v="1942.03.23."/>
        <s v="1942.03.23/24."/>
        <s v="1942.03.24."/>
        <s v="1942.03.24/25."/>
        <s v="1942.03.25."/>
        <s v="1942.03.25/26."/>
        <s v="1942.03.26."/>
        <s v="1942.03.26/27."/>
        <s v="1942.03.27."/>
        <s v="1942.03.27/28."/>
        <s v="1942.03.28."/>
        <s v="1942.03.28/29."/>
        <s v="1942.03.29."/>
        <s v="1942.03.29/30."/>
        <s v="1942.03.30."/>
        <s v="1942.03.30/31."/>
        <s v="1942.03.31."/>
        <s v="1942.03.31/01."/>
        <s v="1942.04.01."/>
        <s v="1942.04.01/02."/>
        <s v="1942.04.02."/>
        <s v="1942.04.02/03."/>
        <s v="1942.04.03."/>
        <s v="1942.04.03/04."/>
        <s v="1942.04.04."/>
        <s v="1942.04.04/05."/>
        <s v="1942.04.05."/>
        <s v="1942.04.05/06."/>
        <s v="1942.04.06."/>
        <s v="1942.04.06/07."/>
        <s v="1942.04.07."/>
        <s v="1942.04.07/08."/>
        <s v="1942.04.08."/>
        <s v="1942.04.08/09."/>
        <s v="1942.04.09."/>
        <s v="1942.04.09/10."/>
        <s v="1942.04.10."/>
        <s v="1942.04.10/11."/>
        <s v="1942.04.11."/>
        <s v="1942.04.11/12."/>
        <s v="1942.04.12."/>
        <s v="1942.04.12/13."/>
        <s v="1942.04.13."/>
        <s v="1942.04.13/14."/>
        <s v="1942.04.14."/>
        <s v="1942.04.14/15."/>
        <s v="1942.04.15."/>
        <s v="1942.04.15/16."/>
        <s v="1942.04.16."/>
        <s v="1942.04.16/17."/>
        <s v="1942.04.17."/>
        <s v="1942.04.17/18."/>
        <s v="1942.04.18."/>
        <s v="1942.04.18/19."/>
        <s v="1942.04.19."/>
        <s v="1942.04.19/20."/>
        <s v="1942.04.20."/>
        <s v="1942.04.20/21."/>
        <s v="1942.04.21."/>
        <s v="1942.04.21/22."/>
        <s v="1942.04.22."/>
        <s v="1942.04.22/23."/>
        <s v="1942.04.23."/>
        <s v="1942.04.23/24."/>
        <s v="1942.04.24."/>
        <s v="1942.04.24/25."/>
        <s v="1942.04.25."/>
        <s v="1942.04.25/26."/>
        <s v="1942.04.26."/>
        <s v="1942.04.26/27."/>
        <s v="1942.04.27."/>
        <s v="1942.04.27/28."/>
        <s v="1942.04.28."/>
        <s v="1942.04.28/29."/>
        <s v="1942.04.29."/>
        <s v="1942.04.29/30."/>
        <s v="1942.04.30."/>
        <s v="1942.04.30/01."/>
        <s v="1942.05.01."/>
        <s v="1942.05.01/02."/>
        <s v="1942.05.02."/>
        <s v="1942.05.02/03."/>
        <s v="1942.05.03."/>
        <s v="1942.05.03/04."/>
        <s v="1942.05.04."/>
        <s v="1942.05.04/05."/>
        <s v="1942.05.05."/>
        <s v="1942.05.05/06."/>
        <s v="1942.05.06."/>
        <s v="1942.05.06/07."/>
        <s v="1942.05.07."/>
        <s v="1942.05.07/08."/>
        <s v="1942.05.08."/>
        <s v="1942.05.08/09."/>
        <s v="1942.05.09."/>
        <s v="1942.05.09/10."/>
        <s v="1942.05.10."/>
        <s v="1942.05.10/11."/>
        <s v="1942.05.11."/>
        <s v="1942.05.11/12."/>
        <s v="1942.05.12."/>
        <s v="1942.05.12/13."/>
        <s v="1942.05.13."/>
        <s v="1942.05.13/14."/>
        <s v="1942.05.14."/>
        <s v="1942.05.14/15."/>
        <s v="1942.05.15."/>
        <s v="1942.05.15/16."/>
        <s v="1942.05.16."/>
        <s v="1942.05.16/17."/>
        <s v="1942.05.17."/>
        <s v="1942.05.17/18."/>
        <s v="1942.05.18."/>
        <s v="1942.05.18/19."/>
        <s v="1942.05.19."/>
        <s v="1942.05.19/20."/>
        <s v="1942.05.20."/>
        <s v="1942.05.20/21."/>
        <s v="1942.05.21."/>
        <s v="1942.05.21/22."/>
        <s v="1942.05.22."/>
        <s v="1942.05.22/23."/>
        <s v="1942.05.23."/>
        <s v="1942.05.23/24."/>
        <s v="1942.05.24."/>
        <s v="1942.05.24/25."/>
        <s v="1942.05.25."/>
        <s v="1942.05.25/26."/>
        <s v="1942.05.26."/>
        <s v="1942.05.26/27."/>
        <s v="1942.05.27."/>
        <s v="1942.05.27/28."/>
        <s v="1942.05.28."/>
        <s v="1942.05.28/29."/>
        <s v="1942.05.29."/>
        <s v="1942.05.29/30."/>
        <s v="1942.05.30."/>
        <s v="1942.05.30/31."/>
        <s v="1942.05.31."/>
        <s v="1942.05.31/01."/>
        <s v="1942.06.01."/>
        <s v="1942.06.01/02."/>
        <s v="1942.06.02."/>
        <s v="1942.06.02/03."/>
        <s v="1942.06.03."/>
        <s v="1942.06.03/04."/>
        <s v="1942.06.04."/>
        <s v="1942.06.04/05."/>
        <s v="1942.06.05."/>
        <s v="1942.06.05/06."/>
        <s v="1942.06.06."/>
        <s v="1942.06.06/07."/>
        <s v="1942.06.07."/>
        <s v="1942.06.07/08."/>
        <s v="1942.06.08."/>
        <s v="1942.06.08/09."/>
        <s v="1942.06.09."/>
        <s v="1942.06.09/10."/>
        <s v="1942.06.10."/>
        <s v="1942.06.10/11."/>
        <s v="1942.06.11."/>
        <s v="1942.06.11/12."/>
        <s v="1942.06.12."/>
        <s v="1942.06.12/13."/>
        <s v="1942.06.13."/>
        <s v="1942.06.13/14."/>
        <s v="1942.06.14."/>
        <s v="1942.06.14/15."/>
        <s v="1942.06.15."/>
        <s v="1942.06.15/16."/>
        <s v="1942.06.16."/>
        <s v="1942.06.16/17."/>
        <s v="1942.06.17."/>
        <s v="1942.06.17/18."/>
        <s v="1942.06.18."/>
        <s v="1942.06.18/19."/>
        <s v="1942.06.19."/>
        <s v="1942.06.19/20."/>
        <s v="1942.06.20."/>
        <s v="1942.06.20/21."/>
        <s v="1942.06.21."/>
        <s v="1942.06.21/22."/>
        <s v="1942.06.22."/>
        <s v="1942.06.22/23."/>
        <s v="1942.06.23."/>
        <s v="1942.06.23/24."/>
        <s v="1942.06.24."/>
        <s v="1942.06.24/25."/>
        <s v="1942.06.25."/>
        <s v="1942.06.26."/>
        <s v="1942.06.26/27."/>
        <s v="1942.06.27."/>
        <s v="1942.06.27/28."/>
        <s v="1942.06.28."/>
        <s v="1942.06.28/29."/>
        <s v="1942.06.29."/>
        <s v="1942.06.29/30."/>
        <s v="1942.06.30."/>
        <s v="1942.06.30/01."/>
        <s v="1942.07.01."/>
        <s v="1942.07.01/02."/>
        <s v="1942.07.02."/>
        <s v="1942.07.02/03."/>
        <s v="1942.07.03."/>
        <s v="1942.07.03/04."/>
        <s v="1942.07.04."/>
        <s v="1942.07.04/05."/>
        <s v="1942.07.05."/>
        <s v="1942.07.05/06."/>
        <s v="1942.07.06."/>
        <s v="1942.07.06/07."/>
        <s v="1942.07.07."/>
        <s v="1942.07.07/08."/>
        <s v="1942.07.08."/>
        <s v="1942.07.08/09."/>
        <s v="1942.07.09."/>
        <s v="1942.07.09/10."/>
        <s v="1942.07.10."/>
        <s v="1942.07.10/11."/>
        <s v="1942.07.11."/>
        <s v="1942.07.11/12."/>
        <s v="1942.07.12."/>
        <s v="1942.07.12/13."/>
        <s v="1942.07.13."/>
        <s v="1942.07.13/14."/>
        <s v="1942.07.14."/>
        <s v="1942.07.14/15."/>
        <s v="1942.07.15."/>
        <s v="1942.07.15/16."/>
        <s v="1942.07.16."/>
        <s v="1942.07.16/17."/>
        <s v="1942.07.17."/>
        <s v="1942.07.17/18."/>
        <s v="1942.07.18."/>
        <s v="1942.07.18/19."/>
        <s v="1942.07.19."/>
        <s v="1942.07.19/20."/>
        <s v="1942.07.20."/>
        <s v="1942.07.20/21."/>
        <s v="1942.07.21."/>
        <s v="1942.07.21/22."/>
        <s v="1942.07.22."/>
        <s v="1942.07.22/23."/>
        <s v="1942.07.23."/>
        <s v="1942.07.23/24."/>
        <s v="1942.07.24."/>
        <s v="1942.07.24/25."/>
        <s v="1942.07.25."/>
        <s v="1942.07.25/26."/>
        <s v="1942.07.26."/>
        <s v="1942.07.26/27."/>
        <s v="1942.07.27."/>
        <s v="1942.07.27/28."/>
        <s v="1942.07.28."/>
        <s v="1942.07.28/29."/>
        <s v="1942.07.29."/>
        <s v="1942.07.29/30."/>
        <s v="1942.07.30."/>
        <s v="1942.07.30/31."/>
        <s v="1942.07.31."/>
        <s v="1942.07.31/01."/>
        <s v="1942.08.01."/>
        <s v="1942.08.01/02."/>
        <s v="1942.08.02."/>
        <s v="1942.08.02/03."/>
        <s v="1942.08.03."/>
        <s v="1942.08.03/04."/>
        <s v="1942.08.04."/>
        <s v="1942.08.04/05."/>
        <s v="1942.08.05."/>
        <s v="1942.08.05/06."/>
        <s v="1942.08.06."/>
        <s v="1942.08.06/07."/>
        <s v="1942.08.07."/>
        <s v="1942.08.07/08."/>
        <s v="1942.08.08."/>
        <s v="1942.08.08/09."/>
        <s v="1942.08.09."/>
        <s v="1942.08.09/10."/>
        <s v="1942.08.10."/>
        <s v="1942.08.10/11."/>
        <s v="1942.08.11."/>
        <s v="1942.08.11/12."/>
        <s v="1942.08.12."/>
        <s v="1942.08.12/13."/>
        <s v="1942.08.13."/>
        <s v="1942.08.13/14."/>
        <s v="1942.08.14."/>
        <s v="1942.08.14/15."/>
        <s v="1942.08.15."/>
        <s v="1942.08.15/16."/>
        <s v="1942.08.16."/>
        <s v="1942.08.16/17."/>
        <s v="1942.08.17."/>
        <s v="1942.08.17/18."/>
        <s v="1942.08.18."/>
        <s v="1942.08.18/19."/>
        <s v="1942.08.19."/>
        <s v="1942.08.19/20."/>
        <s v="1942.08.20."/>
        <s v="1942.08.20/21."/>
        <s v="1942.08.21."/>
        <s v="1942.08.21/22."/>
        <s v="1942.08.22."/>
        <s v="1942.08.22/23."/>
        <s v="1942.08.23."/>
        <s v="1942.08.23/24."/>
        <s v="1942.08.24."/>
        <s v="1942.08.24/25."/>
        <s v="1942.08.25."/>
        <s v="1942.08.25/26."/>
        <s v="1942.08.26."/>
        <s v="1942.08.26/27."/>
        <s v="1942.08.27."/>
        <s v="1942.08.27/28."/>
        <s v="1942.08.28."/>
        <s v="1942.08.28/29."/>
        <s v="1942.08.29."/>
        <s v="1942.08.29/30."/>
        <s v="1942.08.30."/>
        <s v="1942.08.30/31."/>
        <s v="1942.08.31."/>
        <s v="1942.08.31/01."/>
        <s v="1942.09.01."/>
        <s v="1942.09.01/02."/>
        <s v="1942.09.02."/>
        <s v="1942.09.02/03."/>
        <s v="1942.09.03."/>
        <s v="1942.09.03/04."/>
        <s v="1942.09.04."/>
        <s v="1942.09.04/05."/>
        <s v="1942.09.05."/>
        <s v="1942.09.05/06."/>
        <s v="1942.09.06."/>
        <s v="1942.09.06/07."/>
        <s v="1942.09.07."/>
        <s v="1942.09.07/08."/>
        <s v="1942.09.08."/>
        <s v="1942.09.08/09."/>
        <s v="1942.09.09."/>
        <s v="1942.09.09/10."/>
        <s v="1942.09.10."/>
        <s v="1942.09.10/11."/>
        <s v="1942.09.11."/>
        <s v="1942.09.11/12."/>
        <s v="1942.09.12."/>
        <s v="1942.09.12/13."/>
        <s v="1942.09.13."/>
        <s v="1942.09.13/14."/>
        <s v="1942.09.14."/>
        <s v="1942.09.14/15."/>
        <s v="1942.09.15."/>
        <s v="1942.09.15/16."/>
        <s v="1942.09.16."/>
        <s v="1942.09.16/17."/>
        <s v="1942.09.17."/>
        <s v="1942.09.17/18."/>
        <s v="1942.09.18."/>
        <s v="1942.09.18/19."/>
        <s v="1942.09.19."/>
        <s v="1942.09.19/20."/>
        <s v="1942.09.20."/>
        <s v="1942.09.20/21."/>
        <s v="1942.09.21."/>
        <s v="1942.09.21/22."/>
        <s v="1942.09.22."/>
        <s v="1942.09.22/23."/>
        <s v="1942.09.23."/>
        <s v="1942.09.23/24."/>
        <s v="1942.09.24."/>
        <s v="1942.09.24/25."/>
        <s v="1942.09.25."/>
        <s v="1942.09.25/26."/>
        <s v="1942.09.26."/>
        <s v="1942.09.26/27."/>
        <s v="1942.09.27."/>
        <s v="1942.09.27/28."/>
        <s v="1942.09.28."/>
        <s v="1942.09.28/29."/>
        <s v="1942.09.29."/>
        <s v="1942.09.29/30."/>
        <s v="1942.09.30."/>
        <s v="1942.09.30/01."/>
        <s v="1942.10.01."/>
        <s v="1942.10.01/02."/>
        <s v="1942.10.02."/>
        <s v="1942.10.02/03."/>
        <s v="1942.10.03."/>
        <s v="1942.10.03/04."/>
        <s v="1942.10.04."/>
        <s v="1942.10.04/05."/>
        <s v="1942.10.05."/>
        <s v="1942.10.05/06."/>
        <s v="1942.10.06."/>
        <s v="1942.10.06/07."/>
        <s v="1942.10.07."/>
        <s v="1942.10.07/08."/>
        <s v="1942.10.08."/>
        <s v="1942.10.08/09."/>
        <s v="1942.10.09."/>
        <s v="1942.10.09/10."/>
        <s v="1942.10.10."/>
        <s v="1942.10.10/11."/>
        <s v="1942.10.11."/>
        <s v="1942.10.11/12."/>
        <s v="1942.10.12."/>
        <s v="1942.10.12/13."/>
        <s v="1942.10.13."/>
        <s v="1942.10.13/14."/>
        <s v="1942.10.14."/>
        <s v="1942.10.14/15."/>
        <s v="1942.10.15."/>
        <s v="1942.10.15/16."/>
        <s v="1942.10.16."/>
        <s v="1942.10.16/17."/>
        <s v="1942.10.17."/>
        <s v="1942.10.17/18."/>
        <s v="1942.10.18."/>
        <s v="1942.10.18/19."/>
        <s v="1942.10.19."/>
        <s v="1942.10.19/20."/>
        <s v="1942.10.20."/>
        <s v="1942.10.20/21."/>
        <s v="1942.10.21."/>
        <s v="1942.10.21/22."/>
        <s v="1942.10.22."/>
        <s v="1942.10.22/23."/>
        <s v="1942.10.23."/>
        <s v="1942.10.23/24."/>
        <s v="1942.10.24."/>
        <s v="1942.10.24/25."/>
        <s v="1942.10.25."/>
        <s v="1942.10.25/26."/>
        <s v="1942.10.26."/>
        <s v="1942.10.26/27."/>
        <s v="1942.10.27."/>
        <s v="1942.10.27/28."/>
        <s v="1942.10.28."/>
        <s v="1942.10.28/29."/>
        <s v="1942.10.29."/>
        <s v="1942.10.29/30."/>
        <s v="1942.10.30."/>
        <s v="1942.10.30/31."/>
        <s v="1942.10.31."/>
        <s v="1942.10.31/01."/>
        <s v="1942.11.01."/>
        <s v="1942.11.01/02."/>
        <s v="1942.11.02."/>
        <s v="1942.11.02/03."/>
        <s v="1942.11.03."/>
        <s v="1942.11.03/04."/>
        <s v="1942.11.04."/>
        <s v="1942.11.04/05."/>
        <s v="1942.11.05."/>
        <s v="1942.11.05/06."/>
        <s v="1942.11.06."/>
        <s v="1942.11.06/07."/>
        <s v="1942.11.07."/>
        <s v="1942.11.07/08."/>
        <s v="1942.11.08."/>
        <s v="1942.11.08/09."/>
        <s v="1942.11.09."/>
        <s v="1942.11.09/10."/>
        <s v="1942.11.10."/>
        <s v="1942.11.10/11."/>
        <s v="1942.11.11."/>
        <s v="1942.11.11/12."/>
        <s v="1942.11.12."/>
        <s v="1942.11.12/13."/>
        <s v="1942.11.13."/>
        <s v="1942.11.13/14."/>
        <s v="1942.11.14."/>
        <s v="1942.11.14/15."/>
        <s v="1942.11.15."/>
        <s v="1942.11.15/16."/>
        <s v="1942.11.16."/>
        <s v="1942.11.16/17."/>
        <s v="1942.11.17."/>
        <s v="1942.11.17/18."/>
        <s v="1942.11.18."/>
        <s v="1942.11.18/19."/>
        <s v="1942.11.19."/>
        <s v="1942.11.19/20."/>
        <s v="1942.11.20."/>
        <s v="1942.11.20/21."/>
        <s v="1942.11.21."/>
        <s v="1942.11.21/22."/>
        <s v="1942.11.22."/>
        <s v="1942.11.22/23."/>
        <s v="1942.11.23."/>
        <s v="1942.11.23/24."/>
        <s v="1942.11.24."/>
        <s v="1942.11.24/25."/>
        <s v="1942.11.25."/>
        <s v="1942.11.25/26."/>
        <s v="1942.11.26."/>
        <s v="1942.11.26/27."/>
        <s v="1942.11.27."/>
        <s v="1942.11.27/28."/>
        <s v="1942.11.28."/>
        <s v="1942.11.28/29."/>
        <s v="1942.11.29."/>
        <s v="1942.11.29/30."/>
        <s v="1942.11.30."/>
        <s v="1942.11.30/01."/>
        <s v="1942.12.01."/>
        <s v="1942.12.01/02."/>
        <s v="1942.12.02."/>
        <s v="1942.12.02/03."/>
        <s v="1942.12.03."/>
        <s v="1942.12.03/04."/>
        <s v="1942.12.04."/>
        <s v="1942.12.04/05."/>
        <s v="1942.12.05."/>
        <s v="1942.12.05/06."/>
        <s v="1942.12.06."/>
        <s v="1942.12.06/07."/>
        <s v="1942.12.07."/>
        <s v="1942.12.07/08."/>
        <s v="1942.12.08."/>
        <s v="1942.12.08/09."/>
        <s v="1942.12.09."/>
        <s v="1942.12.09/10."/>
        <s v="1942.12.10."/>
        <s v="1942.12.10/11."/>
        <s v="1942.12.11."/>
        <s v="1942.12.11/12."/>
        <s v="1942.12.12."/>
        <s v="1942.12.12/13."/>
        <s v="1942.12.13."/>
        <s v="1942.12.13/14."/>
        <s v="1942.12.14."/>
        <s v="1942.12.14/15."/>
        <s v="1942.12.15."/>
        <s v="1942.12.15/16."/>
        <s v="1942.12.16."/>
        <s v="1942.12.16/17."/>
        <s v="1942.12.17."/>
        <s v="1942.12.17/18."/>
        <s v="1942.12.18."/>
        <s v="1942.12.18/19."/>
        <s v="1942.12.19."/>
        <s v="1942.12.19/20."/>
        <s v="1942.12.20."/>
        <s v="1942.12.20/21."/>
        <s v="1942.12.21."/>
        <s v="1942.12.21/22."/>
        <s v="1942.12.22."/>
        <s v="1942.12.22/23."/>
        <s v="1942.12.23."/>
        <s v="1942.12.23/24."/>
        <s v="1942.12.24."/>
        <s v="1942.12.24/25."/>
        <s v="1942.12.25."/>
        <s v="1942.12.25/26."/>
        <s v="1942.12.26."/>
        <s v="1942.12.26/27."/>
        <s v="1942.12.27."/>
        <s v="1942.12.27/28."/>
        <s v="1942.12.28."/>
        <s v="1942.12.28/29."/>
        <s v="1942.12.29."/>
        <s v="1942.12.29/30."/>
        <s v="1942.12.30."/>
        <s v="1942.12.30/31."/>
        <s v="1942.12.31."/>
        <s v="1942.12.31/01."/>
        <s v="1943.01.01."/>
        <s v="1943.01.01/02."/>
        <s v="1943.01.02."/>
        <s v="1943.01.02/03."/>
        <s v="1943.01.03."/>
        <s v="1943.01.03/04."/>
        <s v="1943.01.04."/>
        <s v="1943.01.04/05."/>
        <s v="1943.01.05."/>
        <s v="1943.01.05/06."/>
        <s v="1943.01.06."/>
        <s v="1943.01.06/07."/>
        <s v="1943.01.07."/>
        <s v="1943.01.07/08."/>
        <s v="1943.01.08."/>
        <s v="1943.01.08/09."/>
        <s v="1943.01.09."/>
        <s v="1943.01.09/10."/>
        <s v="1943.01.10."/>
        <s v="1943.01.10/11."/>
        <s v="1943.01.11."/>
        <s v="1943.01.11/12."/>
        <s v="1943.01.12."/>
        <s v="1943.01.12/13."/>
        <s v="1943.01.13."/>
        <s v="1943.01.13/14."/>
        <s v="1943.01.14."/>
        <s v="1943.01.14/15."/>
        <s v="1943.01.15."/>
        <s v="1943.01.15/16."/>
        <s v="1943.01.16."/>
        <s v="1943.01.16/17."/>
        <s v="1943.01.17."/>
        <s v="1943.01.17/18."/>
        <s v="1943.01.18."/>
        <s v="1943.01.18/19."/>
        <s v="1943.01.19."/>
        <s v="1943.01.19/20."/>
        <s v="1943.01.20."/>
        <s v="1943.01.20/21."/>
        <s v="1943.01.21."/>
        <s v="1943.01.21/22."/>
        <s v="1943.01.22."/>
        <s v="1943.01.22/23."/>
        <s v="1943.01.23."/>
        <s v="1943.01.23/24."/>
        <s v="1943.01.24."/>
        <s v="1943.01.24/25."/>
        <s v="1943.01.25."/>
        <s v="1943.01.25/26."/>
        <s v="1943.01.26."/>
        <s v="1943.01.26/27."/>
        <s v="1943.01.27."/>
        <s v="1943.01.27/28."/>
        <s v="1943.01.28."/>
        <s v="1943.01.28/29."/>
        <s v="1943.01.29."/>
        <s v="1943.01.29/30."/>
        <s v="1943.01.30."/>
        <s v="1943.01.30/31."/>
        <s v="1943.01.31."/>
        <s v="1943.01.31/01."/>
        <s v="1943.02.01."/>
        <s v="1943.02.01/02."/>
        <s v="1943.02.02."/>
        <s v="1943.02.02/03."/>
        <s v="1943.02.03."/>
        <s v="1943.02.03/04."/>
        <s v="1943.02.04."/>
        <s v="1943.02.04/05."/>
        <s v="1943.02.05."/>
        <s v="1943.02.05/06."/>
        <s v="1943.02.06."/>
        <s v="1943.02.06/07."/>
        <s v="1943.02.07."/>
        <s v="1943.02.07/08."/>
        <s v="1943.02.08."/>
        <s v="1943.02.08/09."/>
        <s v="1943.02.09."/>
        <s v="1943.02.09/10."/>
        <s v="1943.02.10."/>
        <s v="1943.02.10/11."/>
        <s v="1943.02.11."/>
        <s v="1943.02.11/12."/>
        <s v="1943.02.12."/>
        <s v="1943.02.12/13."/>
        <s v="1943.02.13."/>
        <s v="1943.02.13/14."/>
        <s v="1943.02.14."/>
        <s v="1943.02.14/15."/>
        <s v="1943.02.15."/>
        <s v="1943.02.15/16."/>
        <s v="1943.02.16."/>
        <s v="1943.02.16/17."/>
        <s v="1943.02.17."/>
        <s v="1943.02.17/18."/>
        <s v="1943.02.18."/>
        <s v="1943.02.18/19."/>
        <s v="1943.02.19."/>
        <s v="1943.02.19/20."/>
        <s v="1943.02.20."/>
        <s v="1943.02.20/21."/>
        <s v="1943.02.21."/>
        <s v="1943.02.21/22."/>
        <s v="1943.02.22."/>
        <s v="1943.02.22/23."/>
        <s v="1943.02.23."/>
        <s v="1943.02.23/24."/>
        <s v="1943.02.24."/>
        <s v="1943.02.24/25."/>
        <s v="1943.02.25."/>
        <s v="1943.02.25/26."/>
        <s v="1943.02.26."/>
        <s v="1943.02.26/27."/>
        <s v="1943.02.27."/>
        <s v="1943.02.27/28."/>
        <s v="1943.02.28."/>
        <s v="1943.02.28/01."/>
        <s v="1943.03.01."/>
        <s v="1943.03.01/02."/>
        <s v="1943.03.02."/>
        <s v="1943.03.02/03."/>
        <s v="1943.03.03."/>
        <s v="1943.03.03/04."/>
        <s v="1943.03.04."/>
        <s v="1943.03.04/05."/>
        <s v="1943.03.05."/>
        <s v="1943.03.05/06."/>
        <s v="1943.03.06."/>
        <s v="1943.03.06/07."/>
        <s v="1943.03.07."/>
        <s v="1943.03.07/08."/>
        <s v="1943.03.08."/>
        <s v="1943.03.08/09."/>
        <s v="1943.03.09."/>
        <s v="1943.03.09/10."/>
        <s v="1943.03.10."/>
        <s v="1943.03.10/11."/>
        <s v="1943.03.11."/>
        <s v="1943.03.11/12."/>
        <s v="1943.03.12."/>
        <s v="1943.03.12/13."/>
        <s v="1943.03.13."/>
        <s v="1943.03.13/14."/>
        <s v="1943.03.14."/>
        <s v="1943.03.14/15."/>
        <s v="1943.03.15."/>
        <s v="1943.03.15/16."/>
        <s v="1943.03.16."/>
        <s v="1943.03.16/17."/>
        <s v="1943.03.17."/>
        <s v="1943.03.17/18."/>
        <s v="1943.03.18."/>
        <s v="1943.03.18/19."/>
        <s v="1943.03.19."/>
        <s v="1943.03.19/20."/>
        <s v="1943.03.20."/>
        <s v="1943.03.20/21."/>
        <s v="1943.03.21."/>
        <s v="1943.03.21/22."/>
        <s v="1943.03.22."/>
        <s v="1943.03.22/23."/>
        <s v="1943.03.23."/>
        <s v="1943.03.23/24."/>
        <s v="1943.03.24."/>
        <s v="1943.03.24/25."/>
        <s v="1943.03.25."/>
        <s v="1943.03.25/26."/>
        <s v="1943.03.26."/>
        <s v="1943.03.26/27."/>
        <s v="1943.03.27."/>
        <s v="1943.03.27/28."/>
        <s v="1943.03.28."/>
        <s v="1943.03.28/29."/>
        <s v="1943.03.29."/>
        <s v="1943.03.29/30."/>
        <s v="1943.03.30."/>
        <s v="1943.03.30/31."/>
        <s v="1943.03.31."/>
        <s v="1943.03.31/01."/>
        <s v="1943.04.01."/>
        <s v="1943.04.01/02."/>
        <s v="1943.04.02."/>
        <s v="1943.04.02/03."/>
        <s v="1943.04.03."/>
        <s v="1943.04.03/04."/>
        <s v="1943.04.04."/>
        <s v="1943.04.04/05."/>
        <s v="1943.04.05."/>
        <s v="1943.04.05/06."/>
        <s v="1943.04.06."/>
        <s v="1943.04.06/07."/>
        <s v="1943.04.07."/>
        <s v="1943.04.07/08."/>
        <s v="1943.04.08."/>
        <s v="1943.04.08/09."/>
        <s v="1943.04.09."/>
        <s v="1943.04.09/10."/>
        <s v="1943.04.10."/>
        <s v="1943.04.10/11."/>
        <s v="1943.04.11."/>
        <s v="1943.04.11/12."/>
        <s v="1943.04.12."/>
        <s v="1943.04.12/13."/>
        <s v="1943.04.13."/>
        <s v="1943.04.13/14."/>
        <s v="1943.04.14."/>
        <s v="1943.04.14/15."/>
        <s v="1943.04.15."/>
        <s v="1943.04.15/16."/>
        <s v="1943.04.16."/>
        <s v="1943.04.16/17."/>
        <s v="1943.04.17."/>
        <s v="1943.04.17/18."/>
        <s v="1943.04.18."/>
        <s v="1943.04.18/19."/>
        <s v="1943.04.19."/>
        <s v="1943.04.19/20."/>
        <s v="1943.04.20."/>
        <s v="1943.04.20/21."/>
        <s v="1943.04.21."/>
        <s v="1943.04.21/22."/>
        <s v="1943.04.22."/>
        <s v="1943.04.22/23."/>
        <s v="1943.04.23."/>
        <s v="1943.04.23/24."/>
        <s v="1943.04.24."/>
        <s v="1943.04.24/25."/>
        <s v="1943.04.25."/>
        <s v="1943.04.25/26."/>
        <s v="1943.04.26."/>
        <s v="1943.04.26/27."/>
        <s v="1943.04.27."/>
        <s v="1943.04.27/28."/>
        <s v="1943.04.28."/>
        <s v="1943.04.28/29."/>
        <s v="1943.04.29."/>
        <s v="1943.04.29/30."/>
        <s v="1943.04.30."/>
        <s v="1943.04.30/01."/>
        <s v="1943.05.01."/>
        <s v="1943.05.01/02."/>
        <s v="1943.05.02."/>
        <s v="1943.05.02/03."/>
        <s v="1943.05.03."/>
        <s v="1943.05.03/04."/>
        <s v="1943.05.04."/>
        <s v="1943.05.04/05."/>
        <s v="1943.05.05."/>
        <s v="1943.05.05/06."/>
        <s v="1943.05.06."/>
        <s v="1943.05.06/07."/>
        <s v="1943.05.07."/>
        <s v="1943.05.07/08."/>
        <s v="1943.05.08."/>
        <s v="1943.05.08/09."/>
        <s v="1943.05.09."/>
        <s v="1943.05.09/10."/>
        <s v="1943.05.10."/>
        <s v="1943.05.10/11."/>
        <s v="1943.05.11."/>
        <s v="1943.05.11/12."/>
        <s v="1943.05.12."/>
        <s v="1943.05.12/13."/>
        <s v="1943.05.13."/>
        <s v="1943.05.13/14."/>
        <s v="1943.05.14."/>
        <s v="1943.05.14/15."/>
        <s v="1943.05.15."/>
        <s v="1943.05.15/16."/>
        <s v="1943.05.16."/>
        <s v="1943.05.16/17."/>
        <s v="1943.05.17."/>
        <s v="1943.05.17/18."/>
        <s v="1943.05.18."/>
        <s v="1943.05.18/19."/>
        <s v="1943.05.19."/>
        <s v="1943.05.19/20."/>
        <s v="1943.05.20."/>
        <s v="1943.05.20/21."/>
        <s v="1943.05.21."/>
        <s v="1943.05.21/22."/>
        <s v="1943.05.22."/>
        <s v="1943.05.22/23."/>
        <s v="1943.05.23."/>
        <s v="1943.05.23/24."/>
        <s v="1943.05.24."/>
        <s v="1943.05.24/25."/>
        <s v="1943.05.25."/>
        <s v="1943.05.25/26."/>
        <s v="1943.05.26."/>
        <s v="1943.05.26/27."/>
        <s v="1943.05.27."/>
        <s v="1943.05.27/28."/>
        <s v="1943.05.28."/>
        <s v="1943.05.28/29."/>
        <s v="1943.05.29."/>
        <s v="1943.05.29/30."/>
        <s v="1943.05.30."/>
        <s v="1943.05.30/31."/>
        <s v="1943.05.31."/>
        <s v="1943.05.31/01."/>
        <s v="1943.06.01."/>
        <s v="1943.06.01/02."/>
        <s v="1943.06.02."/>
        <s v="1943.06.02/03."/>
        <s v="1943.06.03."/>
        <s v="1943.06.03/04."/>
        <s v="1943.06.04."/>
        <s v="1943.06.04/05."/>
        <s v="1943.06.05."/>
        <s v="1943.06.05/06."/>
        <s v="1943.06.06."/>
        <s v="1943.06.06/07."/>
        <s v="1943.06.07."/>
        <s v="1943.06.07/08."/>
        <s v="1943.06.08."/>
        <s v="1943.06.08/09."/>
        <s v="1943.06.09."/>
        <s v="1943.06.09/10."/>
        <s v="1943.06.10."/>
        <s v="1943.06.10/11."/>
        <s v="1943.06.11."/>
        <s v="1943.06.11/12."/>
        <s v="1943.06.12."/>
        <s v="1943.06.12/13."/>
        <s v="1943.06.13."/>
        <s v="1943.06.13/14."/>
        <s v="1943.06.14."/>
        <s v="1943.06.14/15."/>
        <s v="1943.06.15."/>
        <s v="1943.06.15/16."/>
        <s v="1943.06.16."/>
        <s v="1943.06.16/17."/>
        <s v="1943.06.17."/>
        <s v="1943.06.17/18."/>
        <s v="1943.06.18."/>
        <s v="1943.06.18/19."/>
        <s v="1943.06.19."/>
        <s v="1943.06.19/20."/>
        <s v="1943.06.20."/>
        <s v="1943.06.20/21."/>
        <s v="1943.06.21."/>
        <s v="1943.06.21/21."/>
        <s v="1943.06.21/22."/>
        <s v="1943.06.22."/>
        <s v="1943.06.22/23."/>
        <s v="1943.06.23."/>
        <s v="1943.06.23/24."/>
        <s v="1943.06.24."/>
        <s v="1943.06.24/25."/>
        <s v="1943.06.25."/>
        <s v="1943.06.25/26."/>
        <s v="1943.06.26."/>
        <s v="1943.06.26/27."/>
        <s v="1943.06.27."/>
        <s v="1943.06.27/28."/>
        <s v="1943.06.28."/>
        <s v="1943.06.28/29."/>
        <s v="1943.06.29."/>
        <s v="1943.06.29/30."/>
        <s v="1943.06.30."/>
        <s v="1943.06.30/01."/>
        <s v="1943.07.01."/>
        <s v="1943.07.01/02."/>
        <s v="1943.07.02."/>
        <s v="1943.07.02/03."/>
        <s v="1943.07.03."/>
        <s v="1943.07.03/04."/>
        <s v="1943.07.04."/>
        <s v="1943.07.04/05."/>
        <s v="1943.07.05."/>
        <s v="1943.07.05/06."/>
        <s v="1943.07.06."/>
        <s v="1943.07.06/07."/>
        <s v="1943.07.07."/>
        <s v="1943.07.07/07."/>
        <s v="1943.07.07/08."/>
        <s v="1943.07.08."/>
        <s v="1943.07.08/09."/>
        <s v="1943.07.09."/>
        <s v="1943.07.09/10."/>
        <s v="1943.07.10."/>
        <s v="1943.07.10/11."/>
        <s v="1943.07.11."/>
        <s v="1943.07.11/12."/>
        <s v="1943.07.12."/>
        <s v="1943.07.12/13."/>
        <s v="1943.07.13."/>
        <s v="1943.07.13/14."/>
        <s v="1943.07.14."/>
        <s v="1943.07.14/15."/>
        <s v="1943.07.15."/>
        <s v="1943.07.15/16."/>
        <s v="1943.07.16."/>
        <s v="1943.07.16/17."/>
        <s v="1943.07.17."/>
        <s v="1943.07.17/18."/>
        <s v="1943.07.18."/>
        <s v="1943.07.18/19."/>
        <s v="1943.07.19."/>
        <s v="1943.07.19/20."/>
        <s v="1943.07.20."/>
        <s v="1943.07.20/21."/>
        <s v="1943.07.21."/>
        <s v="1943.07.21/22."/>
        <s v="1943.07.22."/>
        <s v="1943.07.22/23."/>
        <s v="1943.07.23."/>
        <s v="1943.07.23/24."/>
        <s v="1943.07.24."/>
        <s v="1943.07.24/25."/>
        <s v="1943.07.25."/>
        <s v="1943.07.25/26."/>
        <s v="1943.07.26."/>
        <s v="1943.07.26/27."/>
        <s v="1943.07.27."/>
        <s v="1943.07.27/28."/>
        <s v="1943.07.28."/>
        <s v="1943.07.28/29."/>
        <s v="1943.07.29."/>
        <s v="1943.07.29/30."/>
        <s v="1943.07.30."/>
        <s v="1943.07.30/31."/>
        <s v="1943.07.31."/>
        <s v="1943.07.31/01."/>
        <s v="1943.08.01."/>
        <s v="1943.08.01/02."/>
        <s v="1943.08.02."/>
        <s v="1943.08.02/03."/>
        <s v="1943.08.03."/>
        <s v="1943.08.03/04."/>
        <s v="1943.08.04."/>
        <s v="1943.08.04/05."/>
        <s v="1943.08.05."/>
        <s v="1943.08.05/06."/>
        <s v="1943.08.06."/>
        <s v="1943.08.06/07."/>
        <s v="1943.08.07."/>
        <s v="1943.08.07/08."/>
        <s v="1943.08.08."/>
        <s v="1943.08.08/09."/>
        <s v="1943.08.09."/>
        <s v="1943.08.09/10."/>
        <s v="1943.08.10."/>
        <s v="1943.08.10/11."/>
        <s v="1943.08.11."/>
        <s v="1943.08.11/12."/>
        <s v="1943.08.12."/>
        <s v="1943.08.12/13."/>
        <s v="1943.08.13."/>
        <s v="1943.08.13/14."/>
        <s v="1943.08.14."/>
        <s v="1943.08.14/15."/>
        <s v="1943.08.15."/>
        <s v="1943.08.15/16."/>
        <s v="1943.08.16."/>
        <s v="1943.08.16/17."/>
        <s v="1943.08.17."/>
        <s v="1943.08.17/18."/>
        <s v="1943.08.18."/>
        <s v="1943.08.18/19."/>
        <s v="1943.08.19."/>
        <s v="1943.08.19/20."/>
        <s v="1943.08.20."/>
        <s v="1943.08.20/21."/>
        <s v="1943.08.21."/>
        <s v="1943.08.21/22."/>
        <s v="1943.08.22."/>
        <s v="1943.08.22/23."/>
        <s v="1943.08.23."/>
        <s v="1943.08.23/24."/>
        <s v="1943.08.24."/>
        <s v="1943.08.24/25."/>
        <s v="1943.08.25."/>
        <s v="1943.08.25/26."/>
        <s v="1943.08.26."/>
        <s v="1943.08.26/27."/>
        <s v="1943.08.27."/>
        <s v="1943.08.27/28."/>
        <s v="1943.08.28."/>
        <s v="1943.08.28/29."/>
        <s v="1943.08.29."/>
        <s v="1943.08.29/30."/>
        <s v="1943.08.30."/>
        <s v="1943.08.30/31."/>
        <s v="1943.08.31."/>
        <s v="1943.08.31/01."/>
        <s v="1943.09.01."/>
        <s v="1943.09.01/02."/>
        <s v="1943.09.02."/>
        <s v="1943.09.02/03."/>
        <s v="1943.09.03."/>
        <s v="1943.09.03/04."/>
        <s v="1943.09.04."/>
        <s v="1943.09.04/05."/>
        <s v="1943.09.05."/>
        <s v="1943.09.05/06."/>
        <s v="1943.09.06."/>
        <s v="1943.09.06/07."/>
        <s v="1943.09.07."/>
        <s v="1943.09.07/08."/>
        <s v="1943.09.08."/>
        <s v="1943.09.08/09."/>
        <s v="1943.09.09."/>
        <s v="1943.09.09/10."/>
        <s v="1943.09.10."/>
        <s v="1943.09.10/11."/>
        <s v="1943.09.11."/>
        <s v="1943.09.11/12."/>
        <s v="1943.09.12."/>
        <s v="1943.09.12/13."/>
        <s v="1943.09.13."/>
        <s v="1943.09.13/14."/>
        <s v="1943.09.14."/>
        <s v="1943.09.14/15."/>
        <s v="1943.09.15."/>
        <s v="1943.09.15/16."/>
        <s v="1943.09.16."/>
        <s v="1943.09.16/17."/>
        <s v="1943.09.17."/>
        <s v="1943.09.17/18."/>
        <s v="1943.09.18."/>
        <s v="1943.09.18/19."/>
        <s v="1943.09.19."/>
        <s v="1943.09.19/20."/>
        <s v="1943.09.20."/>
        <s v="1943.09.20/21."/>
        <s v="1943.09.21."/>
        <s v="1943.09.21/22."/>
        <s v="1943.09.22."/>
        <s v="1943.09.22/23."/>
        <s v="1943.09.23."/>
        <s v="1943.09.23/24."/>
        <s v="1943.09.24."/>
        <s v="1943.09.24/25."/>
        <s v="1943.09.25."/>
        <s v="1943.09.25/26."/>
        <s v="1943.09.26."/>
        <s v="1943.09.26/27."/>
        <s v="1943.09.27."/>
        <s v="1943.09.27/28."/>
        <s v="1943.09.28."/>
        <s v="1943.09.28/29."/>
        <s v="1943.09.29."/>
        <s v="1943.09.29/30."/>
        <s v="1943.09.30."/>
        <s v="1943.09.30/01."/>
        <s v="1943.10.01."/>
        <s v="1943.10.01/02."/>
        <s v="1943.10.02."/>
        <s v="1943.10.02/03."/>
        <s v="1943.10.03."/>
        <s v="1943.10.03/04."/>
        <s v="1943.10.04."/>
        <s v="1943.10.04/05."/>
        <s v="1943.10.05."/>
        <s v="1943.10.05/06."/>
        <s v="1943.10.06."/>
        <s v="1943.10.06/07."/>
        <s v="1943.10.07."/>
        <s v="1943.10.07/08."/>
        <s v="1943.10.08."/>
        <s v="1943.10.08/09."/>
        <s v="1943.10.09."/>
        <s v="1943.10.09/10."/>
        <s v="1943.10.10."/>
        <s v="1943.10.10/11."/>
        <s v="1943.10.11."/>
        <s v="1943.10.11/12."/>
        <s v="1943.10.12."/>
        <s v="1943.10.12/13."/>
        <s v="1943.10.13."/>
        <s v="1943.10.13/14."/>
        <s v="1943.10.14."/>
        <s v="1943.10.14/15."/>
        <s v="1943.10.15."/>
        <s v="1943.10.15/16."/>
        <s v="1943.10.16."/>
        <s v="1943.10.16/17."/>
        <s v="1943.10.17."/>
        <s v="1943.10.17/18."/>
        <s v="1943.10.18."/>
        <s v="1943.10.18/19."/>
        <s v="1943.10.19."/>
        <s v="1943.10.19/20."/>
        <s v="1943.10.20."/>
        <s v="1943.10.20/21."/>
        <s v="1943.10.21."/>
        <s v="1943.10.21/22."/>
        <s v="1943.10.22."/>
        <s v="1943.10.22/23."/>
        <s v="1943.10.23."/>
        <s v="1943.10.23/24."/>
        <s v="1943.10.24."/>
        <s v="1943.10.24/25."/>
        <s v="1943.10.25."/>
        <s v="1943.10.25/26."/>
        <s v="1943.10.26."/>
        <s v="1943.10.26/27."/>
        <s v="1943.10.27."/>
        <s v="1943.10.27/28."/>
        <s v="1943.10.28."/>
        <s v="1943.10.28/29."/>
        <s v="1943.10.29."/>
        <s v="1943.10.29/30."/>
        <s v="1943.10.30."/>
        <s v="1943.10.30/31."/>
        <s v="1943.10.31."/>
        <s v="1943.10.31/01."/>
        <s v="1943.11.01."/>
        <s v="1943.11.01/02."/>
        <s v="1943.11.02."/>
        <s v="1943.11.02/03."/>
        <s v="1943.11.03."/>
        <s v="1943.11.03/04."/>
        <s v="1943.11.04."/>
        <s v="1943.11.04/05."/>
        <s v="1943.11.05."/>
        <s v="1943.11.05/06."/>
        <s v="1943.11.06."/>
        <s v="1943.11.06/07."/>
        <s v="1943.11.07."/>
        <s v="1943.11.07/08."/>
        <s v="1943.11.08."/>
        <s v="1943.11.08/09."/>
        <s v="1943.11.09."/>
        <s v="1943.11.09/10."/>
        <s v="1943.11.10."/>
        <s v="1943.11.10/11."/>
        <s v="1943.11.11."/>
        <s v="1943.11.11/12."/>
        <s v="1943.11.12."/>
        <s v="1943.11.12/13."/>
        <s v="1943.11.13."/>
        <s v="1943.11.13/14."/>
        <s v="1943.11.14."/>
        <s v="1943.11.14/15."/>
        <s v="1943.11.15."/>
        <s v="1943.11.15/16."/>
        <s v="1943.11.16."/>
        <s v="1943.11.16/17."/>
        <s v="1943.11.17."/>
        <s v="1943.11.17/18."/>
        <s v="1943.11.18."/>
        <s v="1943.11.18/19."/>
        <s v="1943.11.19."/>
        <s v="1943.11.19/20."/>
        <s v="1943.11.20."/>
        <s v="1943.11.20/21."/>
        <s v="1943.11.21."/>
        <s v="1943.11.21/22."/>
        <s v="1943.11.22."/>
        <s v="1943.11.22/23."/>
        <s v="1943.11.23."/>
        <s v="1943.11.23/24."/>
        <s v="1943.11.24."/>
        <s v="1943.11.24/25."/>
        <s v="1943.11.25."/>
        <s v="1943.11.25/26."/>
        <s v="1943.11.26."/>
        <s v="1943.11.26/27."/>
        <s v="1943.11.27."/>
        <s v="1943.11.27/28."/>
        <s v="1943.11.28."/>
        <s v="1943.11.28/29."/>
        <s v="1943.11.29."/>
        <s v="1943.11.29/30."/>
        <s v="1943.11.30."/>
        <s v="1943.11.30/01."/>
        <s v="1943.12.01."/>
        <s v="1943.12.01/02."/>
        <s v="1943.12.02."/>
        <s v="1943.12.02/03."/>
        <s v="1943.12.03."/>
        <s v="1943.12.03/04."/>
        <s v="1943.12.04."/>
        <s v="1943.12.04/05."/>
        <s v="1943.12.05."/>
        <s v="1943.12.05/06."/>
        <s v="1943.12.06."/>
        <s v="1943.12.06/07."/>
        <s v="1943.12.07."/>
        <s v="1943.12.07/08."/>
        <s v="1943.12.08."/>
        <s v="1943.12.08/09."/>
        <s v="1943.12.09."/>
        <s v="1943.12.09/10."/>
        <s v="1943.12.10."/>
        <s v="1943.12.10/11."/>
        <s v="1943.12.11."/>
        <s v="1943.12.11/12."/>
        <s v="1943.12.12."/>
        <s v="1943.12.12/13."/>
        <s v="1943.12.13."/>
        <s v="1943.12.13/14."/>
        <s v="1943.12.14."/>
        <s v="1943.12.14/15."/>
        <s v="1943.12.15."/>
        <s v="1943.12.15/16."/>
        <s v="1943.12.16."/>
        <s v="1943.12.16/17."/>
        <s v="1943.12.17."/>
        <s v="1943.12.17/18."/>
        <s v="1943.12.18."/>
        <s v="1943.12.18/19."/>
        <s v="1943.12.19."/>
        <s v="1943.12.19/20."/>
        <s v="1943.12.20."/>
        <s v="1943.12.20/21."/>
        <s v="1943.12.21."/>
        <s v="1943.12.21/22."/>
        <s v="1943.12.22."/>
        <s v="1943.12.22/23."/>
        <s v="1943.12.23."/>
        <s v="1943.12.23/24."/>
        <s v="1943.12.24."/>
        <s v="1943.12.24/25."/>
        <s v="1943.12.25."/>
        <s v="1943.12.25/26."/>
        <s v="1943.12.26."/>
        <s v="1943.12.26/27."/>
        <s v="1943.12.27."/>
        <s v="1943.12.27/28."/>
        <s v="1943.12.28."/>
        <s v="1943.12.28/29."/>
        <s v="1943.12.29."/>
        <s v="1943.12.29/30."/>
        <s v="1943.12.30."/>
        <s v="1943.12.30/31."/>
        <s v="1943.12.31."/>
        <s v="1943.12.31/01."/>
        <s v="1944.01.01."/>
        <s v="1944.01.01/02."/>
        <s v="1944.01.02."/>
        <s v="1944.01.02/03."/>
        <s v="1944.01.03."/>
        <s v="1944.01.03/04."/>
        <s v="1944.01.04."/>
        <s v="1944.01.04/05."/>
        <s v="1944.01.05."/>
        <s v="1944.01.05/06."/>
        <s v="1944.01.06."/>
        <s v="1944.01.06/07."/>
        <s v="1944.01.07."/>
        <s v="1944.01.07/08."/>
        <s v="1944.01.08."/>
        <s v="1944.01.08/09."/>
        <s v="1944.01.09."/>
        <s v="1944.01.09/10."/>
        <s v="1944.01.10."/>
        <s v="1944.01.10/11."/>
        <s v="1944.01.11."/>
        <s v="1944.01.11/12."/>
        <s v="1944.01.12."/>
        <s v="1944.01.12/13."/>
        <s v="1944.01.13."/>
        <s v="1944.01.13/14."/>
        <s v="1944.01.14."/>
        <s v="1944.01.14/15."/>
        <s v="1944.01.15."/>
        <s v="1944.01.15/16."/>
        <s v="1944.01.16."/>
        <s v="1944.01.16/17."/>
        <s v="1944.01.17."/>
        <s v="1944.01.17/18."/>
        <s v="1944.01.18."/>
        <s v="1944.01.18/19."/>
        <s v="1944.01.19."/>
        <s v="1944.01.19/20."/>
        <s v="1944.01.20."/>
        <s v="1944.01.20/21."/>
        <s v="1944.01.21."/>
        <s v="1944.01.21/22."/>
        <s v="1944.01.22."/>
        <s v="1944.01.22/23."/>
        <s v="1944.01.23."/>
        <s v="1944.01.23/24."/>
        <s v="1944.01.24."/>
        <s v="1944.01.24/25."/>
        <s v="1944.01.25."/>
        <s v="1944.01.25/26."/>
        <s v="1944.01.26."/>
        <s v="1944.01.26/27."/>
        <s v="1944.01.27."/>
        <s v="1944.01.27/28."/>
        <s v="1944.01.28."/>
        <s v="1944.01.28/29."/>
        <s v="1944.01.29."/>
        <s v="1944.01.29/30."/>
        <s v="1944.01.30."/>
        <s v="1944.01.30/31."/>
        <s v="1944.01.31."/>
        <s v="1944.01.31/01."/>
        <s v="1944.02.01."/>
        <s v="1944.02.01/02."/>
        <s v="1944.02.02."/>
        <s v="1944.02.02/03."/>
        <s v="1944.02.03."/>
        <s v="1944.02.03/04."/>
        <s v="1944.02.04."/>
        <s v="1944.02.04/05."/>
        <s v="1944.02.05."/>
        <s v="1944.02.05/06."/>
        <s v="1944.02.06."/>
        <s v="1944.02.06/07."/>
        <s v="1944.02.07."/>
        <s v="1944.02.07/08."/>
        <s v="1944.02.08."/>
        <s v="1944.02.08/09."/>
        <s v="1944.02.09."/>
        <s v="1944.02.09/10."/>
        <s v="1944.02.10."/>
        <s v="1944.02.10/11."/>
        <s v="1944.02.11."/>
        <s v="1944.02.11/12."/>
        <s v="1944.02.12."/>
        <s v="1944.02.12/13."/>
        <s v="1944.02.13."/>
        <s v="1944.02.13/14."/>
        <s v="1944.02.14."/>
        <s v="1944.02.14/15."/>
        <s v="1944.02.15."/>
        <s v="1944.02.15/16."/>
        <s v="1944.02.16."/>
        <s v="1944.02.16/17."/>
        <s v="1944.02.17."/>
        <s v="1944.02.17/18."/>
        <s v="1944.02.18."/>
        <s v="1944.02.18/19."/>
        <s v="1944.02.19."/>
        <s v="1944.02.19/20."/>
        <s v="1944.02.20."/>
        <s v="1944.02.20/21."/>
        <s v="1944.02.21."/>
        <s v="1944.02.21/22."/>
        <s v="1944.02.22."/>
        <s v="1944.02.22/23."/>
        <s v="1944.02.23."/>
        <s v="1944.02.23/24."/>
        <s v="1944.02.24."/>
        <s v="1944.02.24/25."/>
        <s v="1944.02.25."/>
        <s v="1944.02.25/26."/>
        <s v="1944.02.26."/>
        <s v="1944.02.26/27."/>
        <s v="1944.02.27."/>
        <s v="1944.02.27/28."/>
        <s v="1944.02.28."/>
        <s v="1944.02.28/29."/>
        <s v="1944.02.29."/>
        <s v="1944.02.29/01."/>
        <s v="1944.03.01."/>
        <s v="1944.03.01/02."/>
        <s v="1944.03.02."/>
        <s v="1944.03.02/03."/>
        <s v="1944.03.03."/>
        <s v="1944.03.03/04."/>
        <s v="1944.03.04."/>
        <s v="1944.03.04/05."/>
        <s v="1944.03.05."/>
        <s v="1944.03.05/06."/>
        <s v="1944.03.06."/>
        <s v="1944.03.06/07."/>
        <s v="1944.03.07."/>
        <s v="1944.03.07/08."/>
        <s v="1944.03.08."/>
        <s v="1944.03.08/09."/>
        <s v="1944.03.09."/>
        <s v="1944.03.09/10."/>
        <s v="1944.03.10."/>
        <s v="1944.03.10/11."/>
        <s v="1944.03.11."/>
        <s v="1944.03.11/12."/>
        <s v="1944.03.12."/>
        <s v="1944.03.12/13."/>
        <s v="1944.03.13."/>
        <s v="1944.03.13/14."/>
        <s v="1944.03.14."/>
        <s v="1944.03.14/15."/>
        <s v="1944.03.15."/>
        <s v="1944.03.15/16."/>
        <s v="1944.03.16."/>
        <s v="1944.03.16/17."/>
        <s v="1944.03.17."/>
        <s v="1944.03.17/18."/>
        <s v="1944.03.18."/>
        <s v="1944.03.18/19."/>
        <s v="1944.03.19."/>
        <s v="1944.03.19/20."/>
        <s v="1944.03.20."/>
        <s v="1944.03.20/21."/>
        <s v="1944.03.21."/>
        <s v="1944.03.21/22."/>
        <s v="1944.03.22."/>
        <s v="1944.03.22/23."/>
        <s v="1944.03.22/24."/>
        <s v="1944.03.22/25."/>
        <s v="1944.03.23."/>
        <s v="1944.03.23/24."/>
        <s v="1944.03.24."/>
        <s v="1944.03.24/25."/>
        <s v="1944.03.25."/>
        <s v="1944.03.25/26."/>
        <s v="1944.03.26."/>
        <s v="1944.03.26/27."/>
        <s v="1944.03.27."/>
        <s v="1944.03.27/28."/>
        <s v="1944.03.28."/>
        <s v="1944.03.28/29."/>
        <s v="1944.03.29."/>
        <s v="1944.03.29/30."/>
        <s v="1944.03.30."/>
        <s v="1944.03.30/31."/>
        <s v="1944.03.31."/>
        <s v="1944.03.31/01."/>
        <s v="1944.04.01."/>
        <s v="1944.04.01/02."/>
        <s v="1944.04.02."/>
        <s v="1944.04.02/03."/>
        <s v="1944.04.03."/>
        <s v="1944.04.03/04."/>
        <s v="1944.04.04."/>
        <s v="1944.04.04/05."/>
        <s v="1944.04.05."/>
        <s v="1944.04.05/06."/>
        <s v="1944.04.06."/>
        <s v="1944.04.06/07."/>
        <s v="1944.04.07."/>
        <s v="1944.04.07/08."/>
        <s v="1944.04.08."/>
        <s v="1944.04.08/09."/>
        <s v="1944.04.09."/>
        <s v="1944.04.09/10."/>
        <s v="1944.04.10."/>
        <s v="1944.04.10/11."/>
        <s v="1944.04.11."/>
        <s v="1944.04.11/12."/>
        <s v="1944.04.12."/>
        <s v="1944.04.12/13."/>
        <s v="1944.04.13."/>
        <s v="1944.04.13/14."/>
        <s v="1944.04.14."/>
        <s v="1944.04.14/15."/>
        <s v="1944.04.15."/>
        <s v="1944.04.15/16."/>
        <s v="1944.04.16."/>
        <s v="1944.04.16/17."/>
        <s v="1944.04.17."/>
        <s v="1944.04.17/18."/>
        <s v="1944.04.18."/>
        <s v="1944.04.18/19."/>
        <s v="1944.04.19."/>
        <s v="1944.04.19/20."/>
        <s v="1944.04.20."/>
        <s v="1944.04.20/21."/>
        <s v="1944.04.21."/>
        <s v="1944.04.21/22."/>
        <s v="1944.04.22."/>
        <s v="1944.04.22/23."/>
        <s v="1944.04.23."/>
        <s v="1944.04.23/24."/>
        <s v="1944.04.24."/>
        <s v="1944.04.24/25."/>
        <s v="1944.04.25."/>
        <s v="1944.04.25/26."/>
        <s v="1944.04.26."/>
        <s v="1944.04.26/27."/>
        <s v="1944.04.27."/>
        <s v="1944.04.27/28."/>
        <s v="1944.04.28."/>
        <s v="1944.04.28/29."/>
        <s v="1944.04.29."/>
        <s v="1944.04.29/30."/>
        <s v="1944.04.30."/>
        <s v="1944.04.30/01."/>
        <s v="1944.05.01."/>
        <s v="1944.05.01/02."/>
        <s v="1944.05.02."/>
        <s v="1944.05.02/03."/>
        <s v="1944.05.03."/>
        <s v="1944.05.03/04."/>
        <s v="1944.05.04."/>
        <s v="1944.05.04/05."/>
        <s v="1944.05.05."/>
        <s v="1944.05.05/06."/>
        <s v="1944.05.06."/>
        <s v="1944.05.06/07."/>
        <s v="1944.05.07."/>
        <s v="1944.05.07/08."/>
        <s v="1944.05.08."/>
        <s v="1944.05.08/09."/>
        <s v="1944.05.09."/>
        <s v="1944.05.09/10."/>
        <s v="1944.05.10."/>
        <s v="1944.05.10/11."/>
        <s v="1944.05.11."/>
        <s v="1944.05.11/12."/>
        <s v="1944.05.12."/>
        <s v="1944.05.12/13."/>
        <s v="1944.05.13."/>
        <s v="1944.05.13/14."/>
        <s v="1944.05.14."/>
        <s v="1944.05.14/15."/>
        <s v="1944.05.15."/>
        <s v="1944.05.15/16."/>
        <s v="1944.05.16."/>
        <s v="1944.05.16/17."/>
        <s v="1944.05.17."/>
        <s v="1944.05.17/18."/>
        <s v="1944.05.18."/>
        <s v="1944.05.18/19."/>
        <s v="1944.05.19."/>
        <s v="1944.05.19/20."/>
        <s v="1944.05.20."/>
        <s v="1944.05.20/21."/>
        <s v="1944.05.21."/>
        <s v="1944.05.21/22."/>
        <s v="1944.05.22."/>
        <s v="1944.05.22/23."/>
        <s v="1944.05.23."/>
        <s v="1944.05.23/24."/>
        <s v="1944.05.24."/>
        <s v="1944.05.24/25."/>
        <s v="1944.05.25."/>
        <s v="1944.05.25/26."/>
        <s v="1944.05.26."/>
        <s v="1944.05.26/27."/>
        <s v="1944.05.27."/>
        <s v="1944.05.27/28."/>
        <s v="1944.05.28."/>
        <s v="1944.05.28/29."/>
        <s v="1944.05.29."/>
        <s v="1944.05.29/30."/>
        <s v="1944.05.30."/>
        <s v="1944.05.30/31."/>
        <s v="1944.05.31."/>
        <s v="1944.05.31/01."/>
        <s v="1944.06.01."/>
        <s v="1944.06.01/02."/>
        <s v="1944.06.02."/>
        <s v="1944.06.02/03."/>
        <s v="1944.06.03."/>
        <s v="1944.06.03/04."/>
        <s v="1944.06.04."/>
        <s v="1944.06.04/05."/>
        <s v="1944.06.05."/>
        <s v="1944.06.05/06."/>
        <s v="1944.06.06."/>
        <s v="1944.06.06/07."/>
        <s v="1944.06.07."/>
        <s v="1944.06.07/08."/>
        <s v="1944.06.08."/>
        <s v="1944.06.08/09."/>
        <s v="1944.06.09."/>
        <s v="1944.06.09/10."/>
        <s v="1944.06.10."/>
        <s v="1944.06.10/11."/>
        <s v="1944.06.11."/>
        <s v="1944.06.11/12."/>
        <s v="1944.06.12."/>
        <s v="1944.06.12/13."/>
        <s v="1944.06.13."/>
        <s v="1944.06.13/14."/>
        <s v="1944.06.14."/>
        <s v="1944.06.14/15."/>
        <s v="1944.06.15."/>
        <s v="1944.06.15/16."/>
        <s v="1944.06.16."/>
        <s v="1944.06.16/17."/>
        <s v="1944.06.17."/>
        <s v="1944.06.17/18."/>
        <s v="1944.06.18."/>
        <s v="1944.06.18/19."/>
        <s v="1944.06.19."/>
        <s v="1944.06.19/20."/>
        <s v="1944.06.20."/>
        <s v="1944.06.20/21."/>
        <s v="1944.06.21."/>
        <s v="1944.06.21/22."/>
        <s v="1944.06.22."/>
        <s v="1944.06.22/23."/>
        <s v="1944.06.23."/>
        <s v="1944.06.23/24."/>
        <s v="1944.06.24."/>
        <s v="1944.06.24/25."/>
        <s v="1944.06.25."/>
        <s v="1944.06.25/26."/>
        <s v="1944.06.26."/>
        <s v="1944.06.26/27."/>
        <s v="1944.06.27."/>
        <s v="1944.06.27/28."/>
        <s v="1944.06.28."/>
        <s v="1944.06.28/29."/>
        <s v="1944.06.29."/>
        <s v="1944.06.29/30."/>
        <s v="1944.06.30."/>
        <s v="1944.06.30/01."/>
        <s v="1944.07.01."/>
        <s v="1944.07.01/02."/>
        <s v="1944.07.02."/>
        <s v="1944.07.02/03."/>
        <s v="1944.07.03."/>
        <s v="1944.07.03/04."/>
        <s v="1944.07.04."/>
        <s v="1944.07.04/05."/>
        <s v="1944.07.05."/>
        <s v="1944.07.05/06."/>
        <s v="1944.07.06."/>
        <s v="1944.07.06/07."/>
        <s v="1944.07.07."/>
        <s v="1944.07.07/08."/>
        <s v="1944.07.08."/>
        <s v="1944.07.08/09."/>
        <s v="1944.07.09."/>
        <s v="1944.07.09/10."/>
        <s v="1944.07.10."/>
        <s v="1944.07.10/11."/>
        <s v="1944.07.11."/>
        <s v="1944.07.11/12."/>
        <s v="1944.07.12."/>
        <s v="1944.07.12/13."/>
        <s v="1944.07.13."/>
        <s v="1944.07.13/14."/>
        <s v="1944.07.14."/>
        <s v="1944.07.14/15."/>
        <s v="1944.07.15."/>
        <s v="1944.07.15/16."/>
        <s v="1944.07.16."/>
        <s v="1944.07.16/17."/>
        <s v="1944.07.17."/>
        <s v="1944.07.17/18."/>
        <s v="1944.07.18."/>
        <s v="1944.07.18/19."/>
        <s v="1944.07.19."/>
        <s v="1944.07.19/20."/>
        <s v="1944.07.20."/>
        <s v="1944.07.20/21."/>
        <s v="1944.07.21."/>
        <s v="1944.07.21/22."/>
        <s v="1944.07.22."/>
        <s v="1944.07.22/23."/>
        <s v="1944.07.23."/>
        <s v="1944.07.23/24."/>
        <s v="1944.07.24."/>
        <s v="1944.07.24/25."/>
        <s v="1944.07.25."/>
        <s v="1944.07.25/26."/>
        <s v="1944.07.26."/>
        <s v="1944.07.26/27."/>
        <s v="1944.07.27."/>
        <s v="1944.07.27/28."/>
        <s v="1944.07.28."/>
        <s v="1944.07.28/29."/>
        <s v="1944.07.29."/>
        <s v="1944.07.29/30."/>
        <s v="1944.07.30."/>
        <s v="1944.07.30/31."/>
        <s v="1944.07.31."/>
        <s v="1944.07.31/01."/>
        <s v="1944.08.01."/>
        <s v="1944.08.01/02."/>
        <s v="1944.08.02."/>
        <s v="1944.08.02/03."/>
        <s v="1944.08.03."/>
        <s v="1944.08.03/04."/>
        <s v="1944.08.04."/>
        <s v="1944.08.04/05."/>
        <s v="1944.08.05."/>
        <s v="1944.08.05/06."/>
        <s v="1944.08.06."/>
        <s v="1944.08.06/07."/>
        <s v="1944.08.07."/>
        <s v="1944.08.07/08."/>
        <s v="1944.08.08."/>
        <s v="1944.08.08/09."/>
        <s v="1944.08.09."/>
        <s v="1944.08.09/10."/>
        <s v="1944.08.10."/>
        <s v="1944.08.10/11."/>
        <s v="1944.08.11."/>
        <s v="1944.08.11/12."/>
        <s v="1944.08.12."/>
        <s v="1944.08.12/13."/>
        <s v="1944.08.13."/>
        <s v="1944.08.13/14."/>
        <s v="1944.08.14."/>
        <s v="1944.08.14/15."/>
        <s v="1944.08.15."/>
        <s v="1944.08.15/16."/>
        <s v="1944.08.16."/>
        <s v="1944.08.16/17."/>
        <s v="1944.08.17."/>
        <s v="1944.08.17/18."/>
        <s v="1944.08.18."/>
        <s v="1944.08.18/19."/>
        <s v="1944.08.19."/>
        <s v="1944.08.19/20."/>
        <s v="1944.08.20."/>
        <s v="1944.08.20/21."/>
        <s v="1944.08.21."/>
        <s v="1944.08.21/22."/>
        <s v="1944.08.22."/>
        <s v="1944.08.22/23."/>
        <s v="1944.08.23."/>
        <s v="1944.08.23/24."/>
        <s v="1944.08.24."/>
        <s v="1944.08.24/25."/>
        <s v="1944.08.25."/>
        <s v="1944.08.25/26."/>
        <s v="1944.08.26."/>
        <s v="1944.08.26/27."/>
        <s v="1944.08.27."/>
        <s v="1944.08.27/28."/>
        <s v="1944.08.28."/>
        <s v="1944.08.28/29."/>
        <s v="1944.08.29."/>
        <s v="1944.08.29/30."/>
        <s v="1944.08.30."/>
        <s v="1944.08.30/31."/>
        <s v="1944.08.31."/>
        <s v="1944.08.31/01."/>
        <s v="1944.09.01."/>
        <s v="1944.09.01/02."/>
        <s v="1944.09.02."/>
        <s v="1944.09.02/03."/>
        <s v="1944.09.03."/>
        <s v="1944.09.03/04."/>
        <s v="1944.09.04."/>
        <s v="1944.09.04/05."/>
        <s v="1944.09.05."/>
        <s v="1944.09.05/06."/>
        <s v="1944.09.06."/>
        <s v="1944.09.06/07."/>
        <s v="1944.09.07."/>
        <s v="1944.09.07/08."/>
        <s v="1944.09.08."/>
        <s v="1944.09.08/09."/>
        <s v="1944.09.09."/>
        <s v="1944.09.09/10."/>
        <s v="1944.09.10."/>
        <s v="1944.09.10/11."/>
        <s v="1944.09.11."/>
        <s v="1944.09.11/12."/>
        <s v="1944.09.12."/>
        <s v="1944.09.12/13."/>
        <s v="1944.09.13."/>
        <s v="1944.09.13/14."/>
        <s v="1944.09.14."/>
        <s v="1944.09.14/15."/>
        <s v="1944.09.15."/>
        <s v="1944.09.15/16."/>
        <s v="1944.09.16."/>
        <s v="1944.09.16/17."/>
        <s v="1944.09.17."/>
        <s v="1944.09.17/18."/>
        <s v="1944.09.18."/>
        <s v="1944.09.18/19."/>
        <s v="1944.09.19."/>
        <s v="1944.09.19/20."/>
        <s v="1944.09.20."/>
        <s v="1944.09.20/21."/>
        <s v="1944.09.21."/>
        <s v="1944.09.21/22."/>
        <s v="1944.09.22."/>
        <s v="1944.09.22/23."/>
        <s v="1944.09.23."/>
        <s v="1944.09.23/24."/>
        <s v="1944.09.24."/>
        <s v="1944.09.24/25."/>
        <s v="1944.09.25."/>
        <s v="1944.09.25/26."/>
        <s v="1944.09.26."/>
        <s v="1944.09.26/27."/>
        <s v="1944.09.27."/>
        <s v="1944.09.27/28."/>
        <s v="1944.09.28."/>
        <s v="1944.09.28/29."/>
        <s v="1944.09.29."/>
        <s v="1944.09.29/30."/>
        <s v="1944.09.30."/>
        <s v="1944.09.30/01."/>
        <s v="1944.10.01."/>
        <s v="1944.10.01/02."/>
        <s v="1944.10.02."/>
        <s v="1944.10.02/03."/>
        <s v="1944.10.03."/>
        <s v="1944.10.03/04."/>
        <s v="1944.10.04."/>
        <s v="1944.10.04/05."/>
        <s v="1944.10.05."/>
        <s v="1944.10.05/06."/>
        <s v="1944.10.06."/>
        <s v="1944.10.06/07."/>
        <s v="1944.10.07."/>
        <s v="1944.10.07/08."/>
        <s v="1944.10.08."/>
        <s v="1944.10.08/09."/>
        <s v="1944.10.09."/>
        <s v="1944.10.09/10."/>
        <s v="1944.10.10."/>
        <s v="1944.10.10/11."/>
        <s v="1944.10.11."/>
        <s v="1944.10.11/12."/>
        <s v="1944.10.12."/>
        <s v="1944.10.12/13."/>
        <s v="1944.10.13."/>
        <s v="1944.10.13/14."/>
        <s v="1944.10.14."/>
        <s v="1944.10.14/15."/>
        <s v="1944.10.15."/>
        <s v="1944.10.15/16."/>
        <s v="1944.10.16."/>
        <s v="1944.10.16/17."/>
        <s v="1944.10.17."/>
        <s v="1944.10.17/18."/>
        <s v="1944.10.18."/>
        <s v="1944.10.18/19."/>
        <s v="1944.10.19."/>
        <s v="1944.10.19/20."/>
        <m/>
        <s v="1944.10.20."/>
        <s v="1944.10.20/21."/>
        <s v="1944.10.21."/>
        <s v="1944.10.21/22."/>
        <s v="1944.10.22."/>
        <s v="1944.10.22/23."/>
        <s v="1944.10.23."/>
        <s v="1944.10.23/24."/>
        <s v="1944.10.24."/>
        <s v="1944.10.24/25."/>
        <s v="1944.10.25."/>
        <s v="1944.10.25/26."/>
        <s v="1944.10.26."/>
        <s v="1944.10.26/27."/>
        <s v="1944.10.27."/>
        <s v="1944.10.27/28."/>
        <s v="1944.10.28."/>
        <s v="1944.10.28/29."/>
        <s v="1944.10.29."/>
        <s v="1944.10.29/30."/>
        <s v="1944.10.30."/>
        <s v="1944.10.30/31."/>
        <s v="1944.10.31."/>
        <s v="1944.10.31/01."/>
        <s v="1944.11.01."/>
        <s v="1944.11.01/02."/>
        <s v="1944.11.02."/>
        <s v="1944.11.02/03."/>
        <s v="1944.11.03."/>
        <s v="1944.11.03/04."/>
        <s v="1944.11.04."/>
        <s v="1944.11.04/05."/>
        <s v="1944.11.05."/>
        <s v="1944.11.05/06."/>
        <s v="1944.11.06."/>
        <s v="1944.11.06/07."/>
        <s v="1944.11.07."/>
        <s v="1944.11.07/08."/>
        <s v="1944.11.08."/>
        <s v="1944.11.08/09."/>
        <s v="1944.11.09."/>
        <s v="1944.11.09/10."/>
        <s v="1944.11.10."/>
        <s v="1944.11.10/11."/>
        <s v="1944.11.11."/>
        <s v="1944.11.11/12."/>
        <s v="1944.11.12."/>
        <s v="1944.11.12/13."/>
        <s v="1944.11.13."/>
        <s v="1944.11.13/14."/>
        <s v="1944.11.14."/>
        <s v="1944.11.14/15."/>
        <s v="1944.11.15."/>
        <s v="1944.11.15/16."/>
        <s v="1944.11.16."/>
        <s v="1944.11.16/17."/>
        <s v="1944.11.17."/>
        <s v="1944.11.17/18."/>
        <s v="1944.11.18."/>
        <s v="1944.11.18/19."/>
        <s v="1944.11.19."/>
        <s v="1944.11.19/20."/>
        <s v="1944.11.20."/>
        <s v="1944.11.20/21."/>
        <s v="1944.11.21."/>
        <s v="1944.11.21/22."/>
        <s v="1944.11.22."/>
        <s v="1944.11.22/23."/>
        <s v="1944.11.23."/>
        <s v="1944.11.23/24."/>
        <s v="1944.11.24."/>
        <s v="1944.11.24/25."/>
        <s v="1944.11.25."/>
        <s v="1944.11.25/26."/>
        <s v="1944.11.26."/>
        <s v="1944.11.26/27."/>
        <s v="1944.11.27."/>
        <s v="1944.11.27/28."/>
        <s v="1944.11.28."/>
        <s v="1944.11.28/29."/>
        <s v="1944.11.29."/>
        <s v="1944.11.29/30."/>
        <s v="1944.11.30."/>
        <s v="1944.11.30/01."/>
        <s v="1944.12.01."/>
        <s v="1944.12.01/02."/>
        <s v="1944.12.02."/>
        <s v="1944.12.02/03."/>
        <s v="1944.12.03."/>
        <s v="1944.12.03/04."/>
        <s v="1944.12.04."/>
        <s v="1944.12.04/05."/>
        <s v="1944.12.05."/>
        <s v="1944.12.05/06."/>
        <s v="1944.12.06."/>
        <s v="1944.12.06/07."/>
        <s v="1944.12.07."/>
        <s v="1944.12.07/08."/>
        <s v="1944.12.08."/>
        <s v="1944.12.08/09."/>
        <s v="1944.12.09."/>
        <s v="1944.12.09/10."/>
        <s v="1944.12.10."/>
        <s v="1944.12.10/11."/>
        <s v="1944.12.11."/>
        <s v="1944.12.11/12."/>
        <s v="1944.12.12."/>
        <s v="1944.12.12/13."/>
        <s v="1944.12.13."/>
        <s v="1944.12.13/14."/>
        <s v="1944.12.14."/>
        <s v="1944.12.14/15."/>
        <s v="1944.12.15."/>
        <s v="1944.12.15/16."/>
        <s v="1944.12.16."/>
        <s v="1944.12.16/17."/>
        <s v="1944.12.17."/>
        <s v="1944.12.17/18."/>
        <s v="1944.12.18."/>
        <s v="1944.12.18/19."/>
        <s v="1944.12.19."/>
        <s v="1944.12.19/20."/>
        <s v="1944.12.20."/>
        <s v="1944.12.20/21."/>
        <s v="1944.12.21."/>
        <s v="1944.12.21/22."/>
        <s v="1944.12.22."/>
        <s v="1944.12.22/23."/>
        <s v="1944.12.23."/>
        <s v="1944.12.23/24."/>
        <s v="1944.12.24."/>
        <s v="1944.12.24/25."/>
        <s v="1944.12.25."/>
        <s v="1944.12.25/26."/>
        <s v="1944.12.26."/>
        <s v="1944.12.26/27."/>
        <s v="1944.12.27."/>
        <s v="1944.12.27/28."/>
        <s v="1944.12.28."/>
        <s v="1944.12.28/29."/>
        <s v="1944.12.29."/>
        <s v="1944.12.29/30."/>
        <s v="1944.12.30."/>
        <s v="1944.12.30/31."/>
        <s v="1944.12.31."/>
        <s v="1944.12.31/01."/>
        <s v="1945.01.01."/>
        <s v="1945.01.01/02."/>
        <s v="1945.01.02."/>
        <s v="1945.01.02/03."/>
        <s v="1945.01.03."/>
        <s v="1945.01.03/04."/>
        <s v="1945.01.04."/>
        <s v="1945.01.04/05."/>
        <s v="1945.01.05."/>
        <s v="1945.01.05/06."/>
        <s v="1945.01.06."/>
        <s v="1945.01.06/07."/>
        <s v="1945.01.07."/>
        <s v="1945.01.07/08."/>
        <s v="1945.01.08."/>
        <s v="1945.01.08/09."/>
        <s v="1945.01.09."/>
        <s v="1945.01.09/10."/>
        <s v="1945.01.10."/>
        <s v="1945.01.10/11."/>
        <s v="1945.01.11."/>
        <s v="1945.01.11/12."/>
        <s v="1945.01.12."/>
        <s v="1945.01.12/13."/>
        <s v="1945.01.13."/>
        <s v="1945.01.13/14."/>
        <s v="1945.01.14."/>
        <s v="1945.01.14/15."/>
        <s v="1945.01.15."/>
        <s v="1945.01.15/16."/>
        <s v="1945.01.16."/>
        <s v="1945.01.16/17."/>
        <s v="1945.01.17."/>
        <s v="1945.01.17/18."/>
        <s v="1945.01.18."/>
        <s v="1945.01.18/19."/>
        <s v="1945.01.19."/>
        <s v="1945.01.19/20."/>
        <s v="1945.01.20."/>
        <s v="1945.01.20/21."/>
        <s v="1945.01.21."/>
        <s v="1945.01.21/22."/>
        <s v="1945.01.22."/>
        <s v="1945.01.22/23."/>
        <s v="1945.01.23."/>
        <s v="1945.01.23/24."/>
        <s v="1945.01.24."/>
        <s v="1945.01.24/25."/>
        <s v="1945.01.25."/>
        <s v="1945.01.25/26."/>
        <s v="1945.01.26."/>
        <s v="1945.01.26/27."/>
        <s v="1945.01.27."/>
        <s v="1945.01.27/28."/>
        <s v="1945.01.28."/>
        <s v="1945.01.28/29."/>
        <s v="1945.01.29."/>
        <s v="1945.01.29/30."/>
        <s v="1945.01.30."/>
        <s v="1945.01.30/31."/>
        <s v="1945.01.31."/>
        <s v="1945.01.31/01."/>
        <s v="1945.02.01."/>
        <s v="1945.02.01/02."/>
        <s v="1945.02.02."/>
        <s v="1945.02.02/03."/>
        <s v="1945.02.03."/>
        <s v="1945.02.03/04."/>
        <s v="1945.02.04."/>
        <s v="1945.02.04/05."/>
        <s v="1945.02.05."/>
        <s v="1945.02.05/06."/>
        <s v="1945.02.06."/>
        <s v="1945.02.06/07."/>
        <s v="1945.02.07."/>
        <s v="1945.02.07/08."/>
        <s v="1945.02.08."/>
        <s v="1945.02.08/09."/>
        <s v="1945.02.09."/>
        <s v="1945.02.09/10."/>
        <s v="1945.02.10."/>
        <s v="1945.02.10/11."/>
        <s v="1945.02.11."/>
        <s v="1945.02.11/12."/>
        <s v="1945.02.12."/>
        <s v="1945.02.12/13."/>
        <s v="1945.02.13."/>
        <s v="1945.02.13/14."/>
        <s v="1945.02.14."/>
        <s v="1945.02.14/15."/>
        <s v="1945.02.15."/>
        <s v="1945.02.15/16."/>
        <s v="1945.02.16."/>
        <s v="1945.02.16/17."/>
        <s v="1945.02.17."/>
        <s v="1945.02.17/18."/>
        <s v="1945.02.18."/>
        <s v="1945.02.18/19."/>
        <s v="1945.02.19."/>
        <s v="1945.02.19/20."/>
        <s v="1945.02.20."/>
        <s v="1945.02.20/21."/>
        <s v="1945.02.21."/>
        <s v="1945.02.21/22."/>
        <s v="1945.02.22."/>
        <s v="1945.02.22/23."/>
        <s v="1945.02.23."/>
        <s v="1945.02.23/24."/>
        <s v="1945.02.24."/>
        <s v="1945.02.24/25."/>
        <s v="1945.02.25."/>
        <s v="1945.02.25/26."/>
        <s v="1945.02.26."/>
        <s v="1945.02.26/27."/>
        <s v="1945.02.27."/>
        <s v="1945.02.27/28."/>
        <s v="1945.02.28."/>
        <s v="1945.02.28/01."/>
        <s v="1945.03.01."/>
        <s v="1945.03.01/02."/>
        <s v="1945.03.02."/>
        <s v="1945.03.02/03."/>
        <s v="1945.03.03."/>
        <s v="1945.03.03/04."/>
        <s v="1945.03.04."/>
        <s v="1945.03.04/05."/>
        <s v="1945.03.05."/>
        <s v="1945.03.05/06."/>
        <s v="1945.03.06."/>
        <s v="1945.03.06/07."/>
        <s v="1945.03.07."/>
        <s v="1945.03.07/08."/>
        <s v="1945.03.08."/>
        <s v="1945.03.08/09."/>
        <s v="1945.03.09."/>
        <s v="1945.03.09/10."/>
        <s v="1945.03.10."/>
        <s v="1945.03.10/11."/>
        <s v="1945.03.11."/>
        <s v="1945.03.11/12."/>
        <s v="1945.03.12."/>
        <s v="1945.03.12/13."/>
        <s v="1945.03.13."/>
        <s v="1945.03.13/14."/>
        <s v="1945.03.14."/>
        <s v="1945.03.14/15."/>
        <s v="1945.03.15."/>
        <s v="1945.03.15/16."/>
        <s v="1945.03.16."/>
        <s v="1945.03.16/17."/>
        <s v="1945.03.17."/>
        <s v="1945.03.17/18."/>
        <s v="1945.03.18."/>
        <s v="1945.03.18/19."/>
        <s v="1945.03.19."/>
        <s v="1945.03.19/20."/>
        <s v="1945.03.20."/>
        <s v="1945.03.20/21."/>
        <s v="1945.03.21."/>
        <s v="1945.03.21/22."/>
        <s v="1945.03.22."/>
        <s v="1945.03.22/23."/>
        <s v="1945.03.23."/>
        <s v="1945.03.23/24."/>
        <s v="1945.03.24."/>
        <s v="1945.03.24/25."/>
        <s v="1945.03.25."/>
        <s v="1945.03.25/26."/>
        <s v="1945.03.26."/>
        <s v="1945.03.26/27."/>
        <s v="1945.03.27."/>
        <s v="1945.03.27/28."/>
        <s v="1945.03.28."/>
        <s v="1945.03.28/29."/>
        <s v="1945.03.29."/>
        <s v="1945.03.29/30."/>
        <s v="1945.03.30."/>
        <s v="1945.03.30/31."/>
        <s v="1945.03.31."/>
        <s v="1945.03.31/01."/>
        <s v="1945.04.01."/>
        <s v="1945.04.01/02."/>
        <s v="1945.04.02."/>
        <s v="1945.04.02/03."/>
        <s v="1945.04.03."/>
        <s v="1945.04.03/04."/>
        <s v="1945.04.04."/>
        <s v="1945.04.04/05."/>
        <s v="1945.04.05."/>
        <s v="1945.04.05/06."/>
        <s v="1945.04.06."/>
        <s v="1945.04.06/07."/>
        <s v="1945.04.07."/>
        <s v="1945.04.07/08."/>
        <s v="1945.04.08."/>
        <s v="1945.04.08/09."/>
        <s v="1945.04.09."/>
        <s v="1945.04.09/10."/>
        <s v="1945.04.10."/>
        <s v="1945.04.10/11."/>
        <s v="1945.04.11."/>
        <s v="1945.04.11/12."/>
        <s v="1945.04.12."/>
        <s v="1945.04.12/13."/>
        <s v="1945.04.13."/>
        <s v="1945.04.13/14."/>
        <s v="1945.04.14."/>
        <s v="1945.04.14/15."/>
        <s v="1945.04.15."/>
        <s v="1945.04.15/16."/>
        <s v="1945.04.16."/>
        <s v="1945.04.16/17."/>
        <s v="1945.04.17."/>
        <s v="1945.04.17/18."/>
        <s v="1945.04.18."/>
        <s v="1945.04.18/19."/>
        <s v="1945.04.19."/>
        <s v="1945.04.19/20."/>
        <s v="1945.04.20."/>
        <s v="1945.04.20/21."/>
        <s v="1945.04.21."/>
        <s v="1945.04.21/22."/>
        <s v="1945.04.22."/>
        <s v="1945.04.22/23."/>
        <s v="1945.04.23."/>
        <s v="1945.04.23/24."/>
        <s v="1945.04.24."/>
        <s v="1945.04.24/25."/>
        <s v="1945.04.25."/>
        <s v="1945.04.25/26."/>
        <s v="1945.04.26."/>
        <s v="1945.04.26/27."/>
        <s v="1945.04.27."/>
        <s v="1945.04.27/28."/>
        <s v="1945.04.28."/>
        <s v="1945.04.28/29."/>
        <s v="1945.04.29."/>
        <s v="1945.04.29/30."/>
        <s v="1945.04.30."/>
        <s v="1945.04.30/01."/>
        <s v="1945.05.01."/>
        <s v="1945.05.01/02."/>
        <s v="1945.05.02."/>
        <s v="1945.05.02/03."/>
        <s v="1944.12.30/02." u="1"/>
        <s v="1945.05.02/00." u="1"/>
        <s v="1943.08.05/05." u="1"/>
        <s v="1945.02.13/15." u="1"/>
        <s v="1945.02.13/16." u="1"/>
        <s v="1944.12.30/01." u="1"/>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MarkAdmin" refreshedDate="42298.697015277779" createdVersion="5" refreshedVersion="5" minRefreshableVersion="3" recordCount="3978">
  <cacheSource type="worksheet">
    <worksheetSource ref="A3:Y3981" sheet="Data"/>
  </cacheSource>
  <cacheFields count="25">
    <cacheField name="Date" numFmtId="0">
      <sharedItems containsDate="1" containsString="0" containsBlank="1" containsMixedTypes="1" minDate="1899-12-30T00:00:00" maxDate="1900-01-01T22:29:04"/>
    </cacheField>
    <cacheField name="xm" numFmtId="0">
      <sharedItems count="2">
        <s v="Day"/>
        <s v="Night"/>
      </sharedItems>
    </cacheField>
    <cacheField name="Day" numFmtId="0">
      <sharedItems/>
    </cacheField>
    <cacheField name="Mo" numFmtId="0">
      <sharedItems/>
    </cacheField>
    <cacheField name="Year" numFmtId="0">
      <sharedItems/>
    </cacheField>
    <cacheField name="Concat" numFmtId="0">
      <sharedItems/>
    </cacheField>
    <cacheField name="Target" numFmtId="0">
      <sharedItems containsBlank="1" count="506">
        <m/>
        <s v="Cologne"/>
        <s v="Essen"/>
        <s v="Schipol"/>
        <s v="Wilhelmshaven"/>
        <s v="Bremen"/>
        <s v="Bremerhaven"/>
        <s v="Emden"/>
        <s v="Schuetroff"/>
        <s v="Jagel"/>
        <s v="Stade"/>
        <s v="Dorum"/>
        <s v="Kiel"/>
        <s v="Flensburg"/>
        <s v="Ijmuiden"/>
        <s v="Vegesack"/>
        <s v="Ruhr"/>
        <s v="Muenster"/>
        <s v="Knapsack"/>
        <s v="Quadrath"/>
        <s v="Frankfurt"/>
        <s v="Mannheim"/>
        <s v="Duisburg"/>
        <s v="Luebeck"/>
        <s v="Germany"/>
        <s v="Duesseldorf"/>
        <s v="Oberlahnstein"/>
        <s v="Hannover"/>
        <s v="Hamborn"/>
        <s v="Hagen"/>
        <s v="Brauweiler"/>
        <s v="Osnabrueck"/>
        <s v="Wiesbaden"/>
        <s v="Mainz"/>
        <s v="Hamburg"/>
        <s v="Chocques"/>
        <s v="Stolberg"/>
        <s v="Langerbrugge"/>
        <s v="Sluiskil"/>
        <s v="Pont-a-Vendin"/>
        <s v="Thionville"/>
        <s v="Sas van Gant"/>
        <s v="Holland"/>
        <s v="Bielefeld"/>
        <s v="N.W. Germany"/>
        <s v="Cuxhaven"/>
        <s v="Berlin"/>
        <s v="Oslo"/>
        <s v="Magdeburg"/>
        <s v="Ghent"/>
        <s v="Liege"/>
        <s v="Hengelo"/>
        <s v="Trier"/>
        <s v="Saarbruecken"/>
        <s v="Limburg"/>
        <s v="Koblenz"/>
        <s v="Siegburg"/>
        <s v="Den Helder"/>
        <s v="Minden"/>
        <s v="Jade Basin"/>
        <s v="Leeuwarden"/>
        <s v="Dokkum"/>
        <s v="Le Creusot"/>
        <s v="Oldenburg"/>
        <s v="Genoa"/>
        <s v="Antwerp"/>
        <s v="Langeoog"/>
        <s v="Flushing"/>
        <s v="Wangerooge"/>
        <s v="Deelen"/>
        <s v="Lingen"/>
        <s v="Saarlouis"/>
        <s v="Gironde"/>
        <s v="Vlissingen"/>
        <s v="ASR"/>
        <s v="Emmerich"/>
        <s v="Juelich"/>
        <s v="Eindhoven"/>
        <s v="Mons-St. Ghislain"/>
        <s v="Montzen"/>
        <s v="Haine-St. Pierre"/>
        <s v="Leer"/>
        <s v="Papenburg"/>
        <s v="Vierzy"/>
        <s v="Montdidier"/>
        <s v="Ham"/>
        <s v="France"/>
        <s v="Laon"/>
        <s v="Creil"/>
        <s v="Roosendaal"/>
        <s v="Lutterade"/>
        <s v="Termonde"/>
        <s v="Alost"/>
        <s v="Grammont"/>
        <s v="Amiens"/>
        <s v="Rheinhausen"/>
        <s v="Meiderich"/>
        <s v="Mons"/>
        <s v="Monceau-sur-Sambre"/>
        <s v="Lille"/>
        <s v="Raismes"/>
        <s v="Florennes"/>
        <s v="Tergnier"/>
        <s v="Rouen"/>
        <s v="Aulnoye"/>
        <s v="Aachen"/>
        <s v="Quackenbrueck"/>
        <s v="Copenhagen"/>
        <s v=""/>
        <s v="Bochum"/>
        <s v="Ruhrort"/>
        <s v="Dusseldorf"/>
        <s v="Rheine"/>
        <s v="Terngier"/>
        <s v="Tours"/>
        <s v="St. Trond"/>
        <s v="Dortmund"/>
        <s v="Rennes"/>
        <s v="St-Nazaire"/>
        <s v="Knaben"/>
        <s v="Le Mans"/>
        <s v="Muelheim"/>
        <s v="Paderborn"/>
        <s v="Louvain"/>
        <s v="Malines"/>
        <s v="Nantes"/>
        <s v="Soest"/>
        <s v="Bassum"/>
        <s v="Ehrang"/>
        <s v="Namur"/>
        <s v="Orleans"/>
        <s v="The Hague"/>
        <s v="Haarlem"/>
        <s v="Tubize"/>
        <s v="Munich"/>
        <s v="Jena"/>
        <s v="Wuppertal"/>
        <s v="Oberhausen"/>
        <s v="Krefeld"/>
        <s v="Gelsenkirchen"/>
        <s v="Nordstern"/>
        <s v="Remscheid"/>
        <s v="Leverkusen"/>
        <s v="Moenchen-Gladbach"/>
        <s v="St. Omer"/>
        <s v="Foret de Hesdin"/>
        <s v="Foret de Mormal"/>
        <s v="Foret de Raismes"/>
        <s v="Boulogne"/>
        <s v="Darmstadt"/>
        <s v="Brunswick"/>
        <s v="Witten"/>
        <s v="Kassel"/>
        <s v="Castrop-Rauxel"/>
        <s v="Dueren"/>
        <s v="Other"/>
        <s v="Bonn"/>
        <s v="Abbeville"/>
        <s v="Leipzig"/>
        <s v="Bristillerie"/>
        <s v="Cherbourg"/>
        <s v="Solingen"/>
        <s v="Pas—de—Calais"/>
        <s v="Ailly"/>
        <s v="Bonneton"/>
        <s v="Pas-de-Calais"/>
        <s v="Various targets"/>
        <s v="Berlin Area False Fighter Flares"/>
        <s v="Herbouville"/>
        <s v="Venlo"/>
        <s v="Elberfeld"/>
        <s v="Stuttgart"/>
        <s v="Schweinfurt"/>
        <s v="Augsburg"/>
        <s v="Sottevast"/>
        <s v="Airfields"/>
        <s v="Meulan—les—Meureaux"/>
        <s v="Trappes"/>
        <s v="Night Fighter Airfields in Holland"/>
        <s v="Volkel"/>
        <s v="Julianadorp"/>
        <s v="Hamm"/>
        <s v="Courtrai"/>
        <s v="Vaires"/>
        <s v="Nuremberg"/>
        <s v="Gilze-Rijen"/>
        <s v="Twente"/>
        <s v="La Glacerie"/>
        <s v="Toulouse"/>
        <s v="Villeneuve St Georges"/>
        <s v="St Cyr"/>
        <s v="Juvincourt"/>
        <s v="Osnabruck"/>
        <s v="Juvisy"/>
        <s v="Noisy-le-Sec"/>
        <s v="La Chapelle"/>
        <s v="Ottignies"/>
        <s v="Lens"/>
        <s v="Wissant"/>
        <s v="Karlsruhe"/>
        <s v="Friedrichshafen"/>
        <s v="St Medard En Jalles"/>
        <s v="Kjeller"/>
        <s v="Acheres"/>
        <s v="Clermont-Ferrand"/>
        <s v="Somain"/>
        <s v="Northern France"/>
        <s v="St Ghislain"/>
        <s v="Chambly"/>
        <s v="Ludwigshafen"/>
        <s v="Mailly—le—Camp"/>
        <s v="Chateaudun"/>
        <s v="Mantes—la—Jolie"/>
        <s v="Sable Sur Sarthe"/>
        <s v="St. Valery"/>
        <s v="Salbris"/>
        <s v="Haine—St—Pierre"/>
        <s v="Morsalines"/>
        <s v="Lanveoc Poulmic"/>
        <s v="Berneval"/>
        <s v="Cap-Gris-Nez"/>
        <s v="Bernville"/>
        <s v="Calais"/>
        <s v="Mardyck"/>
        <s v="Gennevilliers"/>
        <s v="Annecy"/>
        <s v="Dieppe"/>
        <s v="Bourg—Leopold"/>
        <s v="Hasselt"/>
        <s v="Trouville"/>
        <s v="Colline Beaumont"/>
        <s v="Kiel Canal"/>
        <s v="Brunsbuettel"/>
        <s v="Carpiquet"/>
        <s v="Mondeville"/>
        <s v="Orly"/>
        <s v="Le Clipon"/>
        <s v="Merville"/>
        <s v="Mont Couple"/>
        <s v="Reisholz"/>
        <s v="Lison"/>
        <s v="St Valery"/>
        <s v="Angers"/>
        <s v="St Martin de Varreville"/>
        <s v="Laval"/>
        <s v="Xanten"/>
        <s v="Au Fevre"/>
        <s v="Saumur"/>
        <s v="Maisy"/>
        <s v="Fermed’Urville"/>
        <s v="Aarhus"/>
        <s v="Wimereux"/>
        <s v="Argentan"/>
        <s v="Fontenay"/>
        <s v="Houlgate"/>
        <s v="La Pernelle"/>
        <s v="St Pierre Dumont"/>
        <s v="Longues"/>
        <s v="Mont Fleury"/>
        <s v="Pointe du Hoc"/>
        <s v="Ouistreham"/>
        <s v="Caen"/>
        <s v="Conde sur Noireau"/>
        <s v="Coutances"/>
        <s v="St Lo"/>
        <s v="Lisieux"/>
        <s v="Vire"/>
        <s v="Massey Palaiseau"/>
        <s v="Versailles"/>
        <s v="Foret de Cerisy"/>
        <s v="Alencon"/>
        <s v="Fougeres"/>
        <s v="Mayenne"/>
        <s v="Pontabault"/>
        <s v="Flers"/>
        <s v="Etampes"/>
        <s v="Dreux"/>
        <s v="Evreux"/>
        <s v="Arras"/>
        <s v="Cambrai"/>
        <s v="Poitiers"/>
        <s v="Le-Havre"/>
        <s v="Douai"/>
        <s v="St Pol"/>
        <s v="Scholven/Buer"/>
        <s v="Fouillard"/>
        <s v="Chatellerault"/>
        <s v="Valciennes"/>
        <s v="Pas—de-Calais"/>
        <s v="Sterkrade"/>
        <s v="St Martin l'Hortier"/>
        <s v="Oisemont"/>
        <s v="Watten"/>
        <s v="Wizernes"/>
        <s v="Flying-Bomb-Sites"/>
        <s v="Wesseling"/>
        <s v="Mimoyecques"/>
        <s v="Siracourt"/>
        <s v="Rheims"/>
        <s v="Limoges"/>
        <s v="Doves"/>
        <s v="Pommereval"/>
        <s v="Prouville"/>
        <s v="Montorgueil"/>
        <s v="Homberg"/>
        <s v="Gottingen"/>
        <s v="Vitry le Francois"/>
        <s v="Saarbrucken"/>
        <s v="Villers—Bocage"/>
        <s v="St-Leu-d’Esserent"/>
        <s v="Villeneuve"/>
        <s v="V—Weapon-Sites"/>
        <s v="Mezieres"/>
        <s v="Nucourt"/>
        <s v="Gapennes"/>
        <s v="Thiverny"/>
        <s v="Rollez"/>
        <s v="Culmont Chalindrey"/>
        <s v="Anderbelck"/>
        <s v="Les Landes"/>
        <s v="Nevers"/>
        <s v="Bois—des—Jardins"/>
        <s v="Chalons sur Marne"/>
        <s v="St—Philibert—Ferme"/>
        <s v="Caen(Operation-Goodwood)"/>
        <s v="Revigny"/>
        <s v="Acquet"/>
        <s v="Bottrop"/>
        <s v="Ardouval"/>
        <s v="Anderbeck"/>
        <s v="Foret de Croc"/>
        <s v="Mont Candon"/>
        <s v="Donges"/>
        <s v="Ferfay"/>
        <s v="St. Cyr"/>
        <s v="Wanne—Eickel"/>
        <s v="Givors"/>
        <s v="Foret-de-Nieppe"/>
        <s v="St Trond"/>
        <s v="Coulommiers"/>
        <s v="Villers—Bocage—Caumont"/>
        <s v="Rilly—la—Nontagne"/>
        <s v="Joigny La Roche"/>
        <s v="Le Havre"/>
        <s v="Montcadon"/>
        <s v="Trossy St Maxim"/>
        <s v="Bois de Cassan"/>
        <s v="Foret de Nieppe"/>
        <s v="Etaples"/>
        <s v="Brest"/>
        <s v="Hazebrouk"/>
        <s v="Lorient"/>
        <s v="Normandy"/>
        <s v="Foret-de-Chantilly"/>
        <s v="Aire sur Lys"/>
        <s v="Foret de Lucheux"/>
        <s v="La Pallice"/>
        <s v="Foret de Chattellerault"/>
        <s v="Dortmund-Ems Canal"/>
        <s v="Dugny"/>
        <s v="Ferme du Forestal"/>
        <s v="Bordeaux"/>
        <s v="Foret-de-Montrichard"/>
        <s v="Russeisheim"/>
        <s v="Falaise"/>
        <s v="Low Countries"/>
        <s v="Kamen"/>
        <s v="L’Isle—Adam"/>
        <s v="Ertvelde Rieme"/>
        <s v="Harburg"/>
        <s v="Connantre"/>
        <s v="Not Specified"/>
        <s v="Le Culot"/>
        <s v="Stettin"/>
        <s v="Rallencourt"/>
        <s v="Auchy-les-Hesdine"/>
        <s v="Bergeusseuse"/>
        <s v="Île de Cezembre"/>
        <s v="V—2-Sites"/>
        <s v="Steenwijk"/>
        <s v="Monchen—Gladbach"/>
        <s v="Wanne-Eickel"/>
        <s v="Wassenar"/>
        <s v="Tirpitz"/>
        <s v="Hopsten"/>
        <s v="Moerdijk"/>
        <s v="Eikenhorst"/>
        <s v="Walcheren"/>
        <s v="Rheydt"/>
        <s v="Domburg"/>
        <s v="Neuss"/>
        <s v="Ladbergen"/>
        <s v="Handorf"/>
        <s v="Hoechst"/>
        <s v="Aschaffenburg"/>
        <s v="Heilbronn"/>
        <s v="Kaiserslautern"/>
        <s v="Pforzheim"/>
        <s v="Kleve"/>
        <s v="Kembs"/>
        <s v="Breskens"/>
        <s v="Veere"/>
        <s v="Sorpe"/>
        <s v="Westkapelle"/>
        <s v="Bergen"/>
        <s v="Zuider Zee"/>
        <s v="Hallendorf"/>
        <s v="Herford"/>
        <s v="Gravenhorst"/>
        <s v="Gotha"/>
        <s v="Schwelm"/>
        <s v="Erfurt"/>
        <s v="Munster"/>
        <s v="Eisenach"/>
        <s v="Worms"/>
        <s v="Wesel"/>
        <s v="Trondheim"/>
        <s v="Goettingen"/>
        <s v="Freiburg"/>
        <s v="Weser"/>
        <s v="Giessen"/>
        <s v="Heimbach"/>
        <s v="Urft-Dam"/>
        <s v="Leuna"/>
        <s v="Schwerte"/>
        <s v="Hanau"/>
        <s v="Ulm"/>
        <s v="Politz"/>
        <s v="Bingen"/>
        <s v="Siren Tours"/>
        <s v="Lohausen"/>
        <s v="St-Vith"/>
        <s v="Opladen"/>
        <s v="Troisdorf"/>
        <s v="Houffalize"/>
        <s v="Osterfeld"/>
        <s v="Eifel-Region-Tunnels"/>
        <s v="Royan"/>
        <s v="Recklinghausen"/>
        <s v="Grevenbroich"/>
        <s v="Duelmen"/>
        <s v="Bruex"/>
        <s v="Ruthen"/>
        <s v="Siegen"/>
        <s v="Bruckhausen"/>
        <s v="Pootershaven"/>
        <s v="Wuerzburg"/>
        <s v="Goch"/>
        <s v="Neubrandenburg"/>
        <s v="Misburg"/>
        <s v="Boehlen"/>
        <s v="Dresden"/>
        <s v="Dessau"/>
        <s v="Rositz"/>
        <s v="Monheim"/>
        <s v="Halle"/>
        <s v="Northern German Port"/>
        <s v="Chemnitz"/>
        <s v="Saessnitz"/>
        <s v="Weimar"/>
        <s v="Stendal"/>
        <s v="Herne"/>
        <s v="Arnsberg"/>
        <s v="Zweibrucken"/>
        <s v="Luetzkendorf"/>
        <s v="Hildesheim"/>
        <s v="Dorsten"/>
        <s v="Elbe"/>
        <s v="Gladbeck"/>
        <s v="Nordheim"/>
        <s v="Nordingen"/>
        <s v="Luneburg"/>
        <s v="Nordhausen"/>
        <s v="Plauen"/>
        <s v="Lutzkendorf"/>
        <s v="Western Holland"/>
        <s v="Moeblis"/>
        <s v="Bayreuth"/>
        <s v="Berlin/Munich"/>
        <s v="Boizenburg"/>
        <s v="Stralsund"/>
        <s v="Riesa"/>
        <s v="Potsdam"/>
        <s v="Wismar"/>
        <s v="Oranienburg"/>
        <s v="Lechfeld"/>
        <s v="Schwandorf"/>
        <s v="Pilsen"/>
        <s v="Gablingen"/>
        <s v="Ingolstadt"/>
        <s v="Cham"/>
        <s v="Heligoland"/>
        <s v="Schleissheim"/>
        <s v="Komotau"/>
        <s v="Wittstock"/>
        <s v="Schleswig"/>
        <s v="Eggebek"/>
        <s v="Rendsburg"/>
        <s v="Travemuende"/>
        <s v="POW-Camps(Leaflets)"/>
        <s v="Pasing"/>
        <s v="Berchtesgaden"/>
        <s v="Tonsberg"/>
        <s v="Husum"/>
        <s v="Grossenbrode"/>
        <s v="Neumuenster"/>
      </sharedItems>
    </cacheField>
    <cacheField name="Ctry" numFmtId="0">
      <sharedItems containsBlank="1" containsMixedTypes="1" containsNumber="1" containsInteger="1" minValue="0" maxValue="0" count="11">
        <s v=""/>
        <s v="GE"/>
        <s v="NL"/>
        <s v="FR"/>
        <s v="BE"/>
        <s v="NO"/>
        <s v="IT"/>
        <s v="DK"/>
        <n v="0"/>
        <m/>
        <s v="CZ"/>
      </sharedItems>
    </cacheField>
    <cacheField name="Type" numFmtId="0">
      <sharedItems containsBlank="1" count="106">
        <m/>
        <s v="City"/>
        <s v="Photo Recce"/>
        <s v="Airfield"/>
        <s v="U-Boat Facilities"/>
        <s v="Port Area"/>
        <s v="Steel Works"/>
        <s v="Power Station"/>
        <s v="Shipyard"/>
        <s v="Met recce"/>
        <s v="Electrical Switching Station"/>
        <s v="Chemical Works"/>
        <s v="Factory"/>
        <s v="Railway Yards"/>
        <s v="Blast Furnace"/>
        <s v="Gestapo"/>
        <s v="Weather Recce"/>
        <s v="Diesel Works"/>
        <s v="Night Fighter Airfield"/>
        <s v="U-Boat yards"/>
        <s v="Shipping"/>
        <s v="Rescue"/>
        <s v="Locomotive Sheds"/>
        <s v="Electronics"/>
        <s v="Docks"/>
        <s v="Tunnel"/>
        <s v="Radar"/>
        <s v="Area"/>
        <s v="Training School"/>
        <s v="Industrial Area"/>
        <s v="Naval Stores"/>
        <s v="City &amp; U-Boat Pens"/>
        <s v="Krupp Works"/>
        <s v="Molybdenum Mine"/>
        <s v="Truck Factory"/>
        <s v="Armaments Factory"/>
        <s v="Trains"/>
        <s v="Glass Works"/>
        <s v="Oil"/>
        <s v="Ammo Dump"/>
        <s v="Coastal Guns"/>
        <s v="Foundry"/>
        <s v="Blast Furnaces"/>
        <s v="Iron Works"/>
        <s v="Semi-Finished Products"/>
        <s v="Flying Bomb Sites"/>
        <s v="Mannesmann Factory"/>
        <s v="NSDAP Headquarters"/>
        <s v="Ball-Bearing Factory"/>
        <s v="Airfields"/>
        <s v="Aircraft Factory"/>
        <s v="Road and Rail Junction"/>
        <s v="Signals Depot"/>
        <s v="Explosives Factory"/>
        <s v="Tyre Factory"/>
        <s v="Various Targets"/>
        <s v="Stores for Railways"/>
        <s v="Military Camp"/>
        <s v="Engine Factory"/>
        <s v="Ball Bearing Factory"/>
        <s v="Mine-Laying"/>
        <s v="Canal"/>
        <s v="Radar Jammer"/>
        <s v="Motor Factory"/>
        <s v="Transmitting Station"/>
        <s v="RR Junction"/>
        <s v="Listening Station"/>
        <s v="Railway Junction"/>
        <s v="Normandy - Lines of Communication"/>
        <s v="Road Junction"/>
        <s v="E-Boats"/>
        <s v="Troop and Vehicle Positions"/>
        <s v="V-Weapons Site"/>
        <s v="Buer"/>
        <s v="Crossroads"/>
        <s v="Spoof"/>
        <s v="Port"/>
        <s v=""/>
        <s v="Bridge"/>
        <s v="U-Boat Pens"/>
        <s v="Fuel Dump"/>
        <s v="Mining"/>
        <s v="Cine-Filming"/>
        <s v="Warships"/>
        <s v="Supply Depot"/>
        <s v="E-Boat Pens"/>
        <s v="Preliminary Recce"/>
        <s v="V-2 Sites"/>
        <s v="titght"/>
        <s v="Flak Position"/>
        <s v="Sea Walls"/>
        <s v="Hamborn?"/>
        <s v="Dam"/>
        <s v="Coking Plant"/>
        <s v="Supply Bottleneck"/>
        <s v="Gestapo HQ"/>
        <s v="Railway Tunnels"/>
        <s v="Siren Tours"/>
        <s v="Cine Filming"/>
        <s v="Viaduct"/>
        <s v="Army Support"/>
        <s v="Naval Base"/>
        <s v="Marshalling Yard"/>
        <s v="POW Camps"/>
        <s v="13 Lancastersayers of No 3 Group again attempted to bomb the railway yards at Trier in 2 waves. No Lancasters lost. The bomber crews were unable to observe results because of the cloud, although a large column of smoke eventually appeared." u="1"/>
        <s v="71 Mosquitoayo Bomber Squadron" u="1"/>
      </sharedItems>
    </cacheField>
    <cacheField name="Owned by" numFmtId="0">
      <sharedItems containsBlank="1"/>
    </cacheField>
    <cacheField name="Heavies" numFmtId="0">
      <sharedItems containsBlank="1" containsMixedTypes="1" containsNumber="1" containsInteger="1" minValue="8" maxValue="1093" count="416">
        <m/>
        <s v="Elsewhere"/>
        <s v="OTU"/>
        <s v="None"/>
        <s v="Gardening"/>
        <n v="8"/>
        <s v="Gardening/OTU"/>
        <n v="19"/>
        <n v="29"/>
        <n v="38"/>
        <n v="50"/>
        <n v="72"/>
        <n v="55"/>
        <n v="66"/>
        <n v="79"/>
        <n v="80"/>
        <n v="157"/>
        <n v="159"/>
        <n v="423"/>
        <n v="433"/>
        <n v="434"/>
        <n v="447"/>
        <n v="351"/>
        <n v="446"/>
        <n v="316"/>
        <n v="149"/>
        <n v="338"/>
        <n v="382"/>
        <n v="104"/>
        <n v="561"/>
        <s v="&quot;"/>
        <n v="295"/>
        <n v="586"/>
        <n v="562"/>
        <n v="432"/>
        <n v="813"/>
        <n v="747"/>
        <n v="506"/>
        <n v="708"/>
        <n v="770"/>
        <n v="492"/>
        <n v="197"/>
        <n v="693"/>
        <n v="545"/>
        <n v="621"/>
        <n v="461"/>
        <n v="796"/>
        <n v="640"/>
        <n v="276"/>
        <n v="408"/>
        <n v="363"/>
        <n v="686"/>
        <n v="773"/>
        <n v="264"/>
        <n v="735"/>
        <n v="449"/>
        <n v="710"/>
        <n v="646"/>
        <n v="613"/>
        <n v="30"/>
        <n v="241"/>
        <n v="21"/>
        <n v="620"/>
        <n v="343"/>
        <n v="243"/>
        <n v="540"/>
        <n v="405"/>
        <n v="496"/>
        <n v="28"/>
        <n v="577"/>
        <n v="52"/>
        <n v="436"/>
        <n v="256"/>
        <n v="753"/>
        <n v="375"/>
        <n v="443"/>
        <n v="440"/>
        <s v="RCM/OTU"/>
        <s v="RCM"/>
        <n v="473"/>
        <n v="647"/>
        <n v="44"/>
        <n v="51"/>
        <n v="371"/>
        <n v="709"/>
        <n v="10"/>
        <n v="68"/>
        <n v="82"/>
        <n v="759"/>
        <n v="645"/>
        <n v="22"/>
        <n v="101"/>
        <n v="515"/>
        <n v="673"/>
        <n v="522"/>
        <s v="SOE"/>
        <s v="Gardening/SOE"/>
        <s v="Various small ops"/>
        <n v="875"/>
        <n v="816"/>
        <n v="723"/>
        <n v="584"/>
        <n v="544"/>
        <n v="117"/>
        <n v="261"/>
        <n v="298"/>
        <n v="213"/>
        <n v="867"/>
        <n v="140"/>
        <n v="122"/>
        <n v="829"/>
        <n v="804"/>
        <n v="131"/>
        <n v="793"/>
        <n v="176"/>
        <n v="683"/>
        <n v="102"/>
        <n v="76"/>
        <n v="786"/>
        <s v="SOE/OTU"/>
        <n v="144"/>
        <n v="228"/>
        <n v="215"/>
        <n v="148"/>
        <n v="132"/>
        <n v="17"/>
        <n v="341"/>
        <n v="273"/>
        <n v="202"/>
        <n v="173"/>
        <n v="163"/>
        <n v="357"/>
        <n v="247"/>
        <n v="189"/>
        <n v="168"/>
        <n v="238"/>
        <n v="169"/>
        <n v="628"/>
        <n v="234"/>
        <n v="475"/>
        <n v="206"/>
        <n v="203"/>
        <n v="322"/>
        <n v="207"/>
        <n v="136"/>
        <n v="84"/>
        <n v="54"/>
        <n v="134"/>
        <n v="128"/>
        <n v="129"/>
        <n v="124"/>
        <n v="112"/>
        <n v="46"/>
        <n v="346"/>
        <n v="141"/>
        <n v="64"/>
        <n v="93"/>
        <n v="56"/>
        <n v="58"/>
        <n v="53"/>
        <n v="115"/>
        <n v="31"/>
        <n v="32"/>
        <n v="414"/>
        <n v="39"/>
        <n v="190"/>
        <n v="127"/>
        <n v="126"/>
        <n v="105"/>
        <n v="116"/>
        <n v="107"/>
        <n v="138"/>
        <n v="118"/>
        <n v="113"/>
        <n v="63"/>
        <n v="510"/>
        <n v="361"/>
        <n v="225"/>
        <n v="125"/>
        <n v="120"/>
        <n v="426"/>
        <n v="59"/>
        <n v="106"/>
        <n v="323"/>
        <n v="162"/>
        <n v="100"/>
        <n v="78"/>
        <n v="257"/>
        <n v="181"/>
        <n v="211"/>
        <n v="111"/>
        <n v="103"/>
        <n v="255"/>
        <n v="96"/>
        <n v="963"/>
        <n v="1007"/>
        <n v="317"/>
        <n v="455"/>
        <n v="381"/>
        <n v="413"/>
        <n v="311"/>
        <n v="633"/>
        <n v="286"/>
        <n v="208"/>
        <n v="285"/>
        <n v="214"/>
        <n v="385"/>
        <n v="309"/>
        <n v="109"/>
        <n v="307"/>
        <n v="133"/>
        <n v="123"/>
        <n v="221"/>
        <n v="390"/>
        <n v="199"/>
        <n v="306"/>
        <n v="16"/>
        <n v="700"/>
        <n v="308"/>
        <n v="684"/>
        <n v="266"/>
        <n v="374"/>
        <n v="313"/>
        <n v="231"/>
        <n v="282"/>
        <n v="525"/>
        <n v="26"/>
        <n v="18"/>
        <n v="153"/>
        <n v="378"/>
        <n v="230"/>
        <n v="242"/>
        <n v="47"/>
        <n v="220"/>
        <n v="222"/>
        <n v="121"/>
        <n v="927"/>
        <n v="188"/>
        <n v="253"/>
        <n v="369"/>
        <n v="302"/>
        <n v="147"/>
        <n v="77"/>
        <n v="48"/>
        <n v="619"/>
        <n v="114"/>
        <n v="94"/>
        <n v="36"/>
        <n v="178"/>
        <n v="60"/>
        <n v="179"/>
        <n v="494"/>
        <n v="293"/>
        <n v="662"/>
        <n v="97"/>
        <n v="180"/>
        <n v="354"/>
        <n v="1093"/>
        <n v="281"/>
        <n v="27"/>
        <n v="726"/>
        <n v="15"/>
        <n v="212"/>
        <n v="57"/>
        <n v="12"/>
        <n v="25"/>
        <n v="1006"/>
        <n v="170"/>
        <n v="137"/>
        <n v="155"/>
        <n v="98"/>
        <n v="210"/>
        <n v="439"/>
        <n v="40"/>
        <n v="287"/>
        <n v="139"/>
        <n v="763"/>
        <n v="985"/>
        <s v="RCM/Gardening"/>
        <n v="348"/>
        <n v="158"/>
        <n v="108"/>
        <n v="156"/>
        <n v="362"/>
        <n v="229"/>
        <n v="216"/>
        <n v="24"/>
        <n v="402"/>
        <n v="574"/>
        <n v="165"/>
        <s v="RCM/SOE"/>
        <n v="67"/>
        <n v="675"/>
        <n v="318"/>
        <n v="314"/>
        <n v="252"/>
        <n v="947"/>
        <n v="359"/>
        <n v="226"/>
        <n v="490"/>
        <n v="204"/>
        <n v="130"/>
        <n v="35"/>
        <n v="483"/>
        <n v="200"/>
        <n v="721"/>
        <s v="Diversionary Sweeps"/>
        <n v="217"/>
        <n v="606"/>
        <n v="532"/>
        <n v="827"/>
        <n v="677"/>
        <n v="167"/>
        <n v="164"/>
        <n v="444"/>
        <n v="227"/>
        <n v="531"/>
        <n v="300"/>
        <n v="495"/>
        <n v="246"/>
        <n v="340"/>
        <n v="13"/>
        <n v="415"/>
        <n v="160"/>
        <n v="61"/>
        <n v="86"/>
        <n v="993"/>
        <n v="966"/>
        <n v="233"/>
        <n v="498"/>
        <n v="565"/>
        <n v="263"/>
        <n v="1024"/>
        <n v="714"/>
        <n v="239"/>
        <n v="237"/>
        <n v="873"/>
        <n v="961"/>
        <n v="720"/>
        <n v="174"/>
        <n v="757"/>
        <n v="235"/>
        <n v="209"/>
        <n v="485"/>
        <n v="491"/>
        <n v="274"/>
        <n v="250"/>
        <n v="171"/>
        <n v="270"/>
        <n v="275"/>
        <n v="294"/>
        <n v="551"/>
        <n v="481"/>
        <n v="183"/>
        <n v="523"/>
        <n v="435"/>
        <n v="512"/>
        <n v="327"/>
        <n v="499"/>
        <n v="280"/>
        <n v="166"/>
        <n v="175"/>
        <n v="184"/>
        <n v="324"/>
        <n v="154"/>
        <n v="152"/>
        <n v="514"/>
        <n v="373"/>
        <n v="347"/>
        <n v="650"/>
        <n v="468"/>
        <n v="262"/>
        <n v="218"/>
        <n v="573"/>
        <n v="364"/>
        <n v="332"/>
        <n v="271"/>
        <n v="192"/>
        <n v="484"/>
        <n v="177"/>
        <n v="360"/>
        <n v="224"/>
        <n v="254"/>
        <n v="367"/>
        <n v="73"/>
        <n v="442"/>
        <n v="462"/>
        <n v="834"/>
        <n v="754"/>
        <n v="248"/>
        <n v="119"/>
        <n v="87"/>
        <n v="191"/>
        <n v="526"/>
        <s v="Cine-Filming"/>
        <n v="303"/>
        <n v="1043"/>
        <n v="1050"/>
        <n v="333"/>
        <n v="195"/>
        <n v="219"/>
        <n v="244"/>
        <n v="150"/>
        <n v="277"/>
        <n v="304"/>
        <n v="151"/>
        <n v="267"/>
        <n v="146"/>
        <n v="268"/>
        <n v="258"/>
        <n v="591"/>
        <n v="500"/>
        <n v="90"/>
        <n v="969"/>
        <n v="751"/>
        <n v="466"/>
      </sharedItems>
    </cacheField>
    <cacheField name="100Gp" numFmtId="0">
      <sharedItems containsString="0" containsBlank="1" containsNumber="1" containsInteger="1" minValue="1" maxValue="87"/>
    </cacheField>
    <cacheField name="100Losse" numFmtId="0">
      <sharedItems containsString="0" containsBlank="1" containsNumber="1" containsInteger="1" minValue="1" maxValue="3"/>
    </cacheField>
    <cacheField name="RCM" numFmtId="0">
      <sharedItems containsString="0" containsBlank="1" containsNumber="1" containsInteger="1" minValue="1" maxValue="2"/>
    </cacheField>
    <cacheField name="Mossies" numFmtId="0">
      <sharedItems containsBlank="1" containsMixedTypes="1" containsNumber="1" containsInteger="1" minValue="1" maxValue="142"/>
    </cacheField>
    <cacheField name="Attacked" numFmtId="0">
      <sharedItems containsString="0" containsBlank="1" containsNumber="1" containsInteger="1" minValue="0" maxValue="155"/>
    </cacheField>
    <cacheField name="Lost" numFmtId="0">
      <sharedItems containsBlank="1" containsMixedTypes="1" containsNumber="1" containsInteger="1" minValue="0" maxValue="3"/>
    </cacheField>
    <cacheField name="Group" numFmtId="0">
      <sharedItems containsString="0" containsBlank="1" containsNumber="1" containsInteger="1" minValue="2" maxValue="8" count="4">
        <m/>
        <n v="2"/>
        <n v="8"/>
        <n v="5"/>
      </sharedItems>
    </cacheField>
    <cacheField name="Source" numFmtId="0">
      <sharedItems containsBlank="1"/>
    </cacheField>
    <cacheField name="Notes" numFmtId="0">
      <sharedItems containsBlank="1" longText="1"/>
    </cacheField>
    <cacheField name="Sort Date" numFmtId="0">
      <sharedItems/>
    </cacheField>
    <cacheField name="Yr-Mo" numFmtId="0">
      <sharedItems containsBlank="1" count="42">
        <s v="42. 01."/>
        <s v="42. 02."/>
        <s v="42. 03."/>
        <s v="42. 04."/>
        <s v="42. 05."/>
        <s v="42. 06."/>
        <s v="42. 07."/>
        <s v="42. 08."/>
        <s v="42. 09."/>
        <s v="42. 10."/>
        <s v="42. 11."/>
        <s v="42. 12."/>
        <s v="43. 01."/>
        <s v="43. 02."/>
        <s v="43. 03."/>
        <s v="43. 04."/>
        <s v="43. 05."/>
        <s v="43. 06."/>
        <s v="43. 07."/>
        <s v="43. 08."/>
        <s v="43. 09."/>
        <s v="43. 10."/>
        <s v="43. 11."/>
        <s v="43. 12."/>
        <s v="44. 01."/>
        <s v="44. 02."/>
        <s v="44. 03."/>
        <s v="44. 04."/>
        <s v="44. 05."/>
        <s v="44. 06."/>
        <s v="44. 07."/>
        <s v="44. 08."/>
        <s v="44. 09."/>
        <s v="44. 10."/>
        <s v="44. 11."/>
        <s v="44. 12."/>
        <s v="45. 01."/>
        <s v="45. 02."/>
        <s v="45. 03."/>
        <s v="45. 04."/>
        <s v="45. 05."/>
        <m u="1"/>
      </sharedItems>
    </cacheField>
    <cacheField name="Role" numFmtId="0">
      <sharedItems containsBlank="1"/>
    </cacheField>
    <cacheField name="Marker/Non" numFmtId="0">
      <sharedItems containsBlank="1" count="6">
        <m/>
        <s v="Not Marking"/>
        <s v=""/>
        <s v="Marking"/>
        <s v="Recce" u="1"/>
        <s v="Davis says 4 attacked." u="1"/>
      </sharedItems>
    </cacheField>
    <cacheField name="Davis Comment" numFmtId="0">
      <sharedItems containsBlank="1" count="120">
        <m/>
        <s v="Not in Davis"/>
        <s v="Does not appear in Davis"/>
        <s v="Davis says Liege/Ougree/Cockeril, armaments targets."/>
        <s v="Does not appear in Davis."/>
        <s v="Target info from Davis."/>
        <s v="Davis says this was the 24th."/>
        <s v="Davis says 49 total to city, 47 to Krupps."/>
        <s v="Davis has: Aachen 2; Cologne, Duesseldorf and Essen 1 each."/>
        <s v="Davis says 17 attacked primary, 1 attacked city."/>
        <s v="Davis has 1 each attacking Dortmund, Hamborn and Moenchen-Gladbach."/>
        <s v="Davis says 1 attacked Essen."/>
        <s v="Davis has 1 each attacking Bochum, Cologne, Dortmund, Duisburg."/>
        <s v="Davis has 1 each attacking Cologne, Duesseldorf, Essen and Rheinhausen."/>
        <s v="Davis has 1 each attacking Bochum, Cologne, Dortmund, Duesseldorf, Essen."/>
        <s v="Davis has 1 each attacking Munster, Hamborn, Duesseldorf, Bochum and Cologne."/>
        <s v="Davis says 10 attacked."/>
        <s v="Davis says 2 attacked the railway yards, 1 the city."/>
        <s v="Davis has 1 each attacking Cologne, Essend and Hagen."/>
        <s v="Davis has 1 each attacking Ruhrort, Rheinhausen, Mulheim, Essen, Duisburg, Bochum"/>
        <s v="Davis says 12 attacked."/>
        <s v="Davis has 1 each attacking goods trains at Bremen, Hamm, Osnabruck."/>
        <s v="Davis says raid was recalled."/>
        <s v="Davis says Duisburg."/>
        <s v="Davis says 9 attacked."/>
        <s v="Davis says 4 attacked."/>
        <s v="Davis says target was a power station."/>
        <s v="Sharp says 2 attacked, Davis says both were at Tours."/>
        <s v="Davis says this was Duisburg."/>
        <s v="Davis says 3 to Cologne, 3 to Duisburg, 2 to Mannheim."/>
        <s v="Davis says this was 3 November."/>
        <s v="These were in Ward and Davis, not in BCWD, which seems to have them above."/>
        <s v="See numbers attacking in Davis."/>
        <s v="Davis has 2 to Bochum City, 7 to Bochum/Vereinigte Stahl."/>
        <s v="Davis has 5 attacking Duisburg/Vereinigte Stahl, 2 attacking Duisburg."/>
        <s v="Davis has 14 attacking Leverkusen/I. G. Farben and 5 attacking Leverkusen city."/>
        <s v="Davis says Duisburg/Vereinigte Stahl."/>
        <s v="Davis says 8 to this target, 4 to Duesseldorf city."/>
        <s v="Davis says 3 to this target, 1 to Bochum city."/>
        <s v="Davis says Flixecourt/Domart-en-Ponthieu"/>
        <s v="Davis says 2 to Krupps, 1 to Rheinhausen city."/>
        <s v="Davis says 4 to this target, 3 to Duesseldord city."/>
        <s v="Davis says Freval."/>
        <s v="Davis says 3 to this target, 5 to Duisburg City."/>
        <s v="Davis says 8 to this target, 2 to Duisburg city."/>
        <s v="Davis has 2 to this target, 4 to Duesseldorf City."/>
        <s v="Davis has 1 attacking this target, 2 attacking Leverkusen City."/>
        <s v="Davis has 1 each attacking this target and Bochum City."/>
        <s v="Davis says 4 attacked the steelworks, 4 the city."/>
        <s v="Davis says 4 attacked the steelworks, 1 the city."/>
        <s v="Davis says 4 attacked the steelworks, 2 the city."/>
        <s v="Davis has: Essen 4; Cologne 2; Solingen 2; Krefeld 1; Krefeld/Edelstahlwerk 8, Solingen/Zwillingswerke 1."/>
        <s v="Davis has 11 at the city and 4 at Vereinigte Stah."/>
        <s v="Davis has 3 to the city, 3 to the steelworks."/>
        <s v="Three to city, two to steelworks."/>
        <s v="Davis has 6 each to city and armaments."/>
        <s v="Davis has: Duesseldorf 18; Duren 5; Aachen 3, Huls 1; Krefeld 1; Rath 1; Duren 1."/>
        <s v="Davis gives target at City."/>
        <s v="Davis has 7 to the city and 5 to the Vereinigte Stahlwerke."/>
        <s v="Davis has 9 to the works and 7 to the city"/>
        <s v="Davis has 4 to the works and 2 to the city."/>
        <s v="Davis has 1 each attacking this target and the city."/>
        <s v="Davis has 2 each to the city and Vereinigte Stahlwerke."/>
        <s v="Davis has 4 to the works and 4 to the city."/>
        <s v="Davis has 3 to the works and 2 to the city"/>
        <s v="Davis has 3 to the works and 1 to the city"/>
        <s v="Davis has 3 to the city and 1 to the works."/>
        <s v="Davis has 4 to Venlo and 3 each to  Gilze-Rijen, Leeuwarde, and Twente, 2 to Deelen."/>
        <s v="Davis has 3 each to Leeuwarden, Deelen and Venlo, 2 each to Twente and Volkel, 1 to Gilze-Rijen."/>
        <s v="Davis has 1 each to Herbouville and Sottevast."/>
        <s v="Davis has 4 each to Deelen and Gilze-Rijen, 3 each to Venlo and Volkel, 2 each to Leewarden and Twente."/>
        <s v="Davis has 4 each to the works and the city."/>
        <s v="Davis has 3 at Deelen, and 2 each at St. Trond, Abbeville, Deelen, Leeuwarden, Twente and Venlo."/>
        <s v="Davis has 5 at Schweinfurt, 4 each at Augsburg and Mannheim, and 1 each at Saarbrucken and Krefeld."/>
        <s v="Davis has 3 at Gilze-Rijen, 2 each at Deelen, Twente, Volkel, and 1 at Venlo."/>
        <s v="Davis says this was at Foret du Helle."/>
        <s v="Davis has 4 at both St. Trond and Venlo, 2 each at Leeuwarden and Volkel, 1 at Deelen."/>
        <s v="Davis has 8 at Moenchen-Gladbach, 3 at Aachen, 2 at Krefeld. Of the latter 2, 1 attacked the city, the other the Edelstahlwerke."/>
        <s v="Davis says Sottevast"/>
        <s v="Davis has: Moenchen-Gladbach 6; Aachen 4; Duisburg, Duisburg Vereinigte Stahlwerke and Krefeld Edelstahlwerke 1 each."/>
        <s v="Davis says Yvrench/Conteville"/>
        <s v="Davis has: 11 attacking Moenchen-Gladbach; 6 Aachen; 2 Duisburg Town; 1 Duisburg Vereinigte Stahlwerke; Krefeld City 3; Krefeld chemicals 3."/>
        <s v="Davis has: Oberhasuen/Guttehofnungs steelworks 4; Duesseldorf 2; Essen 2."/>
        <s v="Davis has: Munich 9; Bochum 2; Dortmund 2; Duesseldorf 1; Duisburg/Vereinigte Stahlwerke 1."/>
        <s v="Davis has: Aachen 4; Dortmund 2; Cologne 2; Dortmund railway yards 2; Duisburg/Vereinigte Stahlwerke 1."/>
        <s v="Davis has 2 to steelworks and 1 to city."/>
        <s v="Davis has: St Trond 3; Juvincourt 2; Leeuwarden 4; Julianadorf 2; Twente 1; Venlo 1."/>
        <s v="Davis has 2 attacking the works, 1 the city."/>
        <s v="Davis has 7 to the works and 4 to the city."/>
        <s v="Davis has 1 each to the city and Guttehofnungs steelworks."/>
        <s v="Davis has: Cologne 4; Rheinhausen 2; Duren 3; Duisburg/Vereinigte Stahlwerke 2; Essen/Krupp 1; Hagen 2"/>
        <s v="Davis says this was a city raid."/>
        <s v="Davis has: Cologne 2; Duisburg 1; Osnabruck 2; Duesseldorf 1; Duisburg/Vereinigte Stahlwerke 1."/>
        <s v="Davis has 1 to the chemical works and 2 to the city."/>
        <s v="Davis says Morsalines, Mervill/Franceville, Boulogne, St. Valery-en-Caux, and Le Clipon."/>
        <s v="Davis says Boves."/>
        <s v="Davis has 1 attacking city, 3 attacking Meerbeck oil."/>
        <s v="Davis has 3 attacking city, 1 attacking Meerbeck oil."/>
        <s v="Davis has 7 attacking Gelsenkirchen/Buer, 2 attacking Gelsenkirchen Scholven."/>
        <s v="Davis has: 3 attacking Kamen/Chemischewerke; 3 Sterkrade/Holsten; 2 Dortmund/Hoesch"/>
        <s v="Davis has: 4 attacking Venlo; 3 Deelen;  1 Cuxhaven; 4 Frankfurt; 2 Russelheim; 2 Castrop Rauxel; 3 Homberg/Meerbeek."/>
        <s v="Davis has 2 attacking Deelen, 5 attacking Venlo, 2 Le Culot, 1 each Dortmund and Essen, and 1 Dortmund/Hoesch."/>
        <s v="Davis says 4 tons were dropped, only gives one aircraft - mis-transcription?"/>
        <s v="Davis says HombergMeerbeck"/>
        <s v="Davis has 4 attacking Munster/Handorf, 5 attacking Krefeld, 1 each attacking Duisburg and Duesseldorf, 3 attacking Dortmund/Hoesch, 4 Brunsbuttelkoog and 6 Frankfurt."/>
        <s v="Davis splits this into 17 Kamen Town and 17 Kamen Chemischewerke"/>
        <s v="Davis lists 4 @ Stuttgart, MH feels likely &quot;Stuttgart AND Mannheim&quot;, same four aircraft"/>
        <s v="See above"/>
        <s v="# Attacking from Barry Blunt, MH assumes 8/10 to Kleve."/>
        <s v="Barry Blunt says Kleve, Davis says Hannover"/>
        <s v="&quot;Bonn&quot; from Davis, not specified in BC War Diary"/>
        <s v="Davis says Koblenz"/>
        <s v="Davis has 12 to Hannover, 13 to Osnabruck, 6 to Wurzburg"/>
        <s v="Davis has 3 to Kassel"/>
        <s v="Raid abandoned, therefore not in Davis."/>
        <s v="Davis has 3 to Hamburg, 3 to Bremen."/>
        <s v="Should this be Mannheim? Davis has 22 to Berlin, 3 to Mannheim."/>
        <s v="Combined Dortmund Bottrop"/>
        <s v="Davis say 206"/>
        <s v="Davis has 6 to Husum, 8 to Eggebek."/>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By="MarkAdmin" refreshedDate="42299.850407291669" createdVersion="5" refreshedVersion="5" minRefreshableVersion="3" recordCount="997">
  <cacheSource type="worksheet">
    <worksheetSource ref="B1:H998" sheet="DataFromWard"/>
  </cacheSource>
  <cacheFields count="7">
    <cacheField name="DATE" numFmtId="0">
      <sharedItems/>
    </cacheField>
    <cacheField name="TARGET" numFmtId="0">
      <sharedItems/>
    </cacheField>
    <cacheField name="DESPATCHED" numFmtId="0">
      <sharedItems containsSemiMixedTypes="0" containsString="0" containsNumber="1" containsInteger="1" minValue="1" maxValue="144"/>
    </cacheField>
    <cacheField name="FTR" numFmtId="0">
      <sharedItems containsSemiMixedTypes="0" containsString="0" containsNumber="1" containsInteger="1" minValue="0" maxValue="3"/>
    </cacheField>
    <cacheField name="Order" numFmtId="0">
      <sharedItems containsSemiMixedTypes="0" containsString="0" containsNumber="1" containsInteger="1" minValue="1" maxValue="997"/>
    </cacheField>
    <cacheField name="Mo-Yr" numFmtId="0">
      <sharedItems/>
    </cacheField>
    <cacheField name="Yr-Mo" numFmtId="0">
      <sharedItems count="32">
        <s v="42-12"/>
        <s v="43-01"/>
        <s v="43-02"/>
        <s v="43-03"/>
        <s v="43-04"/>
        <s v="43-05"/>
        <s v="43-06"/>
        <s v="43-07"/>
        <s v="43-08"/>
        <s v="43-09"/>
        <s v="43-10"/>
        <s v="43-11"/>
        <s v="43-12"/>
        <s v="44-01"/>
        <s v="44-02"/>
        <s v="44-03"/>
        <s v="44-04"/>
        <s v="44-05"/>
        <s v="44-06"/>
        <s v="44-07"/>
        <s v="44-08"/>
        <s v="44-09"/>
        <s v="44-10"/>
        <s v="44-11"/>
        <s v="44-12"/>
        <s v="45-01"/>
        <s v="45-02"/>
        <s v="45-03"/>
        <s v="45-04"/>
        <s v="45-05"/>
        <s v="44-1." u="1"/>
        <s v=".4-.0"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972">
  <r>
    <d v="1942-01-01T00:00:00"/>
    <x v="0"/>
    <s v="01."/>
    <s v="01."/>
    <s v="42."/>
    <s v="01.01.42."/>
    <m/>
    <m/>
    <m/>
    <m/>
    <m/>
    <m/>
    <m/>
    <m/>
    <m/>
    <x v="0"/>
    <m/>
    <m/>
    <x v="0"/>
  </r>
  <r>
    <d v="1942-01-01T00:00:00"/>
    <x v="1"/>
    <s v="01/02."/>
    <s v="01."/>
    <s v="42."/>
    <s v="01/02.01.42."/>
    <m/>
    <m/>
    <m/>
    <m/>
    <m/>
    <m/>
    <m/>
    <m/>
    <m/>
    <x v="0"/>
    <m/>
    <m/>
    <x v="1"/>
  </r>
  <r>
    <d v="1942-01-02T00:00:00"/>
    <x v="0"/>
    <s v="02."/>
    <s v="01."/>
    <s v="42."/>
    <s v="02.01.42."/>
    <m/>
    <m/>
    <m/>
    <m/>
    <m/>
    <m/>
    <m/>
    <m/>
    <m/>
    <x v="0"/>
    <m/>
    <m/>
    <x v="2"/>
  </r>
  <r>
    <d v="1942-01-02T00:00:00"/>
    <x v="1"/>
    <s v="02/03."/>
    <s v="01."/>
    <s v="42."/>
    <s v="02/03.01.42."/>
    <m/>
    <m/>
    <m/>
    <m/>
    <m/>
    <m/>
    <m/>
    <m/>
    <m/>
    <x v="0"/>
    <m/>
    <m/>
    <x v="3"/>
  </r>
  <r>
    <d v="1942-01-03T00:00:00"/>
    <x v="0"/>
    <s v="03."/>
    <s v="01."/>
    <s v="42."/>
    <s v="03.01.42."/>
    <m/>
    <m/>
    <m/>
    <m/>
    <m/>
    <m/>
    <m/>
    <m/>
    <m/>
    <x v="0"/>
    <m/>
    <m/>
    <x v="4"/>
  </r>
  <r>
    <d v="1942-01-03T00:00:00"/>
    <x v="1"/>
    <s v="03/04."/>
    <s v="01."/>
    <s v="42."/>
    <s v="03/04.01.42."/>
    <m/>
    <m/>
    <m/>
    <m/>
    <m/>
    <m/>
    <m/>
    <m/>
    <m/>
    <x v="0"/>
    <m/>
    <m/>
    <x v="5"/>
  </r>
  <r>
    <d v="1942-01-04T00:00:00"/>
    <x v="0"/>
    <s v="04."/>
    <s v="01."/>
    <s v="42."/>
    <s v="04.01.42."/>
    <m/>
    <m/>
    <m/>
    <m/>
    <m/>
    <m/>
    <m/>
    <m/>
    <m/>
    <x v="0"/>
    <m/>
    <m/>
    <x v="6"/>
  </r>
  <r>
    <d v="1942-01-04T00:00:00"/>
    <x v="1"/>
    <s v="04/05."/>
    <s v="01."/>
    <s v="42."/>
    <s v="04/05.01.42."/>
    <m/>
    <m/>
    <m/>
    <m/>
    <m/>
    <m/>
    <m/>
    <m/>
    <m/>
    <x v="0"/>
    <m/>
    <m/>
    <x v="7"/>
  </r>
  <r>
    <d v="1942-01-05T00:00:00"/>
    <x v="0"/>
    <s v="05."/>
    <s v="01."/>
    <s v="42."/>
    <s v="05.01.42."/>
    <m/>
    <m/>
    <m/>
    <m/>
    <m/>
    <m/>
    <m/>
    <m/>
    <m/>
    <x v="0"/>
    <m/>
    <m/>
    <x v="8"/>
  </r>
  <r>
    <d v="1942-01-05T00:00:00"/>
    <x v="1"/>
    <s v="05/06."/>
    <s v="01."/>
    <s v="42."/>
    <s v="05/06.01.42."/>
    <m/>
    <m/>
    <m/>
    <m/>
    <m/>
    <m/>
    <m/>
    <m/>
    <m/>
    <x v="0"/>
    <m/>
    <m/>
    <x v="9"/>
  </r>
  <r>
    <d v="1942-01-06T00:00:00"/>
    <x v="0"/>
    <s v="06."/>
    <s v="01."/>
    <s v="42."/>
    <s v="06.01.42."/>
    <m/>
    <m/>
    <m/>
    <m/>
    <m/>
    <m/>
    <m/>
    <m/>
    <m/>
    <x v="0"/>
    <m/>
    <m/>
    <x v="10"/>
  </r>
  <r>
    <d v="1942-01-06T00:00:00"/>
    <x v="1"/>
    <s v="06/07."/>
    <s v="01."/>
    <s v="42."/>
    <s v="06/07.01.42."/>
    <m/>
    <m/>
    <m/>
    <m/>
    <m/>
    <m/>
    <m/>
    <m/>
    <m/>
    <x v="0"/>
    <m/>
    <m/>
    <x v="11"/>
  </r>
  <r>
    <d v="1942-01-07T00:00:00"/>
    <x v="0"/>
    <s v="07."/>
    <s v="01."/>
    <s v="42."/>
    <s v="07.01.42."/>
    <m/>
    <m/>
    <m/>
    <m/>
    <m/>
    <m/>
    <m/>
    <m/>
    <m/>
    <x v="0"/>
    <m/>
    <m/>
    <x v="12"/>
  </r>
  <r>
    <d v="1942-01-07T00:00:00"/>
    <x v="1"/>
    <s v="07/08."/>
    <s v="01."/>
    <s v="42."/>
    <s v="07/08.01.42."/>
    <m/>
    <m/>
    <m/>
    <m/>
    <m/>
    <m/>
    <m/>
    <m/>
    <m/>
    <x v="0"/>
    <m/>
    <m/>
    <x v="13"/>
  </r>
  <r>
    <d v="1942-01-08T00:00:00"/>
    <x v="0"/>
    <s v="08."/>
    <s v="01."/>
    <s v="42."/>
    <s v="08.01.42."/>
    <m/>
    <m/>
    <m/>
    <m/>
    <m/>
    <m/>
    <m/>
    <m/>
    <m/>
    <x v="0"/>
    <m/>
    <m/>
    <x v="14"/>
  </r>
  <r>
    <d v="1942-01-08T00:00:00"/>
    <x v="1"/>
    <s v="08/09."/>
    <s v="01."/>
    <s v="42."/>
    <s v="08/09.01.42."/>
    <m/>
    <m/>
    <m/>
    <m/>
    <m/>
    <m/>
    <m/>
    <m/>
    <m/>
    <x v="0"/>
    <m/>
    <m/>
    <x v="15"/>
  </r>
  <r>
    <d v="1942-01-09T00:00:00"/>
    <x v="0"/>
    <s v="09."/>
    <s v="01."/>
    <s v="42."/>
    <s v="09.01.42."/>
    <m/>
    <m/>
    <m/>
    <m/>
    <m/>
    <m/>
    <m/>
    <m/>
    <m/>
    <x v="0"/>
    <m/>
    <m/>
    <x v="16"/>
  </r>
  <r>
    <d v="1942-01-09T00:00:00"/>
    <x v="1"/>
    <s v="09/10."/>
    <s v="01."/>
    <s v="42."/>
    <s v="09/10.01.42."/>
    <m/>
    <m/>
    <m/>
    <m/>
    <m/>
    <m/>
    <m/>
    <m/>
    <m/>
    <x v="0"/>
    <m/>
    <m/>
    <x v="17"/>
  </r>
  <r>
    <d v="1942-01-10T00:00:00"/>
    <x v="0"/>
    <s v="10."/>
    <s v="01."/>
    <s v="42."/>
    <s v="10.01.42."/>
    <m/>
    <m/>
    <m/>
    <m/>
    <m/>
    <m/>
    <m/>
    <m/>
    <m/>
    <x v="0"/>
    <m/>
    <m/>
    <x v="18"/>
  </r>
  <r>
    <d v="1942-01-10T00:00:00"/>
    <x v="1"/>
    <s v="10/11."/>
    <s v="01."/>
    <s v="42."/>
    <s v="10/11.01.42."/>
    <m/>
    <m/>
    <m/>
    <m/>
    <m/>
    <m/>
    <m/>
    <m/>
    <m/>
    <x v="0"/>
    <m/>
    <m/>
    <x v="19"/>
  </r>
  <r>
    <d v="1942-01-11T00:00:00"/>
    <x v="0"/>
    <s v="11."/>
    <s v="01."/>
    <s v="42."/>
    <s v="11.01.42."/>
    <m/>
    <m/>
    <m/>
    <m/>
    <m/>
    <m/>
    <m/>
    <m/>
    <m/>
    <x v="0"/>
    <m/>
    <m/>
    <x v="20"/>
  </r>
  <r>
    <d v="1942-01-11T00:00:00"/>
    <x v="1"/>
    <s v="11/12."/>
    <s v="01."/>
    <s v="42."/>
    <s v="11/12.01.42."/>
    <m/>
    <m/>
    <m/>
    <m/>
    <m/>
    <m/>
    <m/>
    <m/>
    <m/>
    <x v="0"/>
    <m/>
    <m/>
    <x v="21"/>
  </r>
  <r>
    <d v="1942-01-12T00:00:00"/>
    <x v="0"/>
    <s v="12."/>
    <s v="01."/>
    <s v="42."/>
    <s v="12.01.42."/>
    <m/>
    <m/>
    <m/>
    <m/>
    <m/>
    <m/>
    <m/>
    <m/>
    <m/>
    <x v="0"/>
    <m/>
    <m/>
    <x v="22"/>
  </r>
  <r>
    <d v="1942-01-12T00:00:00"/>
    <x v="1"/>
    <s v="12/13."/>
    <s v="01."/>
    <s v="42."/>
    <s v="12/13.01.42."/>
    <m/>
    <m/>
    <m/>
    <m/>
    <m/>
    <m/>
    <m/>
    <m/>
    <m/>
    <x v="0"/>
    <m/>
    <m/>
    <x v="23"/>
  </r>
  <r>
    <d v="1942-01-13T00:00:00"/>
    <x v="0"/>
    <s v="13."/>
    <s v="01."/>
    <s v="42."/>
    <s v="13.01.42."/>
    <m/>
    <m/>
    <m/>
    <m/>
    <m/>
    <m/>
    <m/>
    <m/>
    <m/>
    <x v="0"/>
    <m/>
    <m/>
    <x v="24"/>
  </r>
  <r>
    <d v="1942-01-13T00:00:00"/>
    <x v="1"/>
    <s v="13/14."/>
    <s v="01."/>
    <s v="42."/>
    <s v="13/14.01.42."/>
    <m/>
    <m/>
    <m/>
    <m/>
    <m/>
    <m/>
    <m/>
    <m/>
    <m/>
    <x v="0"/>
    <m/>
    <m/>
    <x v="25"/>
  </r>
  <r>
    <d v="1942-01-14T00:00:00"/>
    <x v="0"/>
    <s v="14."/>
    <s v="01."/>
    <s v="42."/>
    <s v="14.01.42."/>
    <m/>
    <m/>
    <m/>
    <m/>
    <m/>
    <m/>
    <m/>
    <m/>
    <m/>
    <x v="0"/>
    <m/>
    <m/>
    <x v="26"/>
  </r>
  <r>
    <d v="1942-01-14T00:00:00"/>
    <x v="1"/>
    <s v="14/15."/>
    <s v="01."/>
    <s v="42."/>
    <s v="14/15.01.42."/>
    <m/>
    <m/>
    <m/>
    <m/>
    <m/>
    <m/>
    <m/>
    <m/>
    <m/>
    <x v="0"/>
    <m/>
    <m/>
    <x v="27"/>
  </r>
  <r>
    <d v="1942-01-15T00:00:00"/>
    <x v="0"/>
    <s v="15."/>
    <s v="01."/>
    <s v="42."/>
    <s v="15.01.42."/>
    <m/>
    <m/>
    <m/>
    <m/>
    <m/>
    <m/>
    <m/>
    <m/>
    <m/>
    <x v="0"/>
    <m/>
    <m/>
    <x v="28"/>
  </r>
  <r>
    <d v="1942-01-15T00:00:00"/>
    <x v="1"/>
    <s v="15/16."/>
    <s v="01."/>
    <s v="42."/>
    <s v="15/16.01.42."/>
    <m/>
    <m/>
    <m/>
    <m/>
    <m/>
    <m/>
    <m/>
    <m/>
    <m/>
    <x v="0"/>
    <m/>
    <m/>
    <x v="29"/>
  </r>
  <r>
    <d v="1942-01-16T00:00:00"/>
    <x v="0"/>
    <s v="16."/>
    <s v="01."/>
    <s v="42."/>
    <s v="16.01.42."/>
    <m/>
    <m/>
    <m/>
    <m/>
    <m/>
    <m/>
    <m/>
    <m/>
    <m/>
    <x v="0"/>
    <m/>
    <m/>
    <x v="30"/>
  </r>
  <r>
    <d v="1942-01-16T00:00:00"/>
    <x v="1"/>
    <s v="16/17."/>
    <s v="01."/>
    <s v="42."/>
    <s v="16/17.01.42."/>
    <m/>
    <m/>
    <m/>
    <m/>
    <m/>
    <m/>
    <m/>
    <m/>
    <m/>
    <x v="0"/>
    <m/>
    <m/>
    <x v="31"/>
  </r>
  <r>
    <d v="1942-01-17T00:00:00"/>
    <x v="0"/>
    <s v="17."/>
    <s v="01."/>
    <s v="42."/>
    <s v="17.01.42."/>
    <m/>
    <m/>
    <m/>
    <m/>
    <m/>
    <m/>
    <m/>
    <m/>
    <m/>
    <x v="0"/>
    <m/>
    <m/>
    <x v="32"/>
  </r>
  <r>
    <d v="1942-01-17T00:00:00"/>
    <x v="1"/>
    <s v="17/18."/>
    <s v="01."/>
    <s v="42."/>
    <s v="17/18.01.42."/>
    <m/>
    <m/>
    <m/>
    <m/>
    <m/>
    <m/>
    <m/>
    <m/>
    <m/>
    <x v="0"/>
    <m/>
    <m/>
    <x v="33"/>
  </r>
  <r>
    <d v="1942-01-18T00:00:00"/>
    <x v="0"/>
    <s v="18."/>
    <s v="01."/>
    <s v="42."/>
    <s v="18.01.42."/>
    <m/>
    <m/>
    <m/>
    <m/>
    <m/>
    <m/>
    <m/>
    <m/>
    <m/>
    <x v="0"/>
    <m/>
    <m/>
    <x v="34"/>
  </r>
  <r>
    <d v="1942-01-18T00:00:00"/>
    <x v="1"/>
    <s v="18/19."/>
    <s v="01."/>
    <s v="42."/>
    <s v="18/19.01.42."/>
    <m/>
    <m/>
    <m/>
    <m/>
    <m/>
    <m/>
    <m/>
    <m/>
    <m/>
    <x v="0"/>
    <m/>
    <m/>
    <x v="35"/>
  </r>
  <r>
    <d v="1942-01-19T00:00:00"/>
    <x v="0"/>
    <s v="19."/>
    <s v="01."/>
    <s v="42."/>
    <s v="19.01.42."/>
    <m/>
    <m/>
    <m/>
    <m/>
    <m/>
    <m/>
    <m/>
    <m/>
    <m/>
    <x v="0"/>
    <m/>
    <m/>
    <x v="36"/>
  </r>
  <r>
    <d v="1942-01-19T00:00:00"/>
    <x v="1"/>
    <s v="19/20."/>
    <s v="01."/>
    <s v="42."/>
    <s v="19/20.01.42."/>
    <m/>
    <m/>
    <m/>
    <m/>
    <m/>
    <m/>
    <m/>
    <m/>
    <m/>
    <x v="0"/>
    <m/>
    <m/>
    <x v="37"/>
  </r>
  <r>
    <d v="1942-01-20T00:00:00"/>
    <x v="0"/>
    <s v="20."/>
    <s v="01."/>
    <s v="42."/>
    <s v="20.01.42."/>
    <m/>
    <m/>
    <m/>
    <m/>
    <m/>
    <m/>
    <m/>
    <m/>
    <m/>
    <x v="0"/>
    <m/>
    <m/>
    <x v="38"/>
  </r>
  <r>
    <d v="1942-01-20T00:00:00"/>
    <x v="1"/>
    <s v="20/21."/>
    <s v="01."/>
    <s v="42."/>
    <s v="20/21.01.42."/>
    <m/>
    <m/>
    <m/>
    <m/>
    <m/>
    <m/>
    <m/>
    <m/>
    <m/>
    <x v="0"/>
    <m/>
    <m/>
    <x v="39"/>
  </r>
  <r>
    <d v="1942-01-21T00:00:00"/>
    <x v="0"/>
    <s v="21."/>
    <s v="01."/>
    <s v="42."/>
    <s v="21.01.42."/>
    <m/>
    <m/>
    <m/>
    <m/>
    <m/>
    <m/>
    <m/>
    <m/>
    <m/>
    <x v="0"/>
    <m/>
    <m/>
    <x v="40"/>
  </r>
  <r>
    <d v="1942-01-21T00:00:00"/>
    <x v="1"/>
    <s v="21/22."/>
    <s v="01."/>
    <s v="42."/>
    <s v="21/22.01.42."/>
    <m/>
    <m/>
    <m/>
    <m/>
    <m/>
    <m/>
    <m/>
    <m/>
    <m/>
    <x v="0"/>
    <m/>
    <m/>
    <x v="41"/>
  </r>
  <r>
    <d v="1942-01-22T00:00:00"/>
    <x v="0"/>
    <s v="22."/>
    <s v="01."/>
    <s v="42."/>
    <s v="22.01.42."/>
    <m/>
    <m/>
    <m/>
    <m/>
    <m/>
    <m/>
    <m/>
    <m/>
    <m/>
    <x v="0"/>
    <m/>
    <m/>
    <x v="42"/>
  </r>
  <r>
    <d v="1942-01-22T00:00:00"/>
    <x v="1"/>
    <s v="22/23."/>
    <s v="01."/>
    <s v="42."/>
    <s v="22/23.01.42."/>
    <m/>
    <m/>
    <m/>
    <m/>
    <m/>
    <m/>
    <m/>
    <m/>
    <m/>
    <x v="0"/>
    <m/>
    <m/>
    <x v="43"/>
  </r>
  <r>
    <d v="1942-01-23T00:00:00"/>
    <x v="0"/>
    <s v="23."/>
    <s v="01."/>
    <s v="42."/>
    <s v="23.01.42."/>
    <m/>
    <m/>
    <m/>
    <m/>
    <m/>
    <m/>
    <m/>
    <m/>
    <m/>
    <x v="0"/>
    <m/>
    <m/>
    <x v="44"/>
  </r>
  <r>
    <d v="1942-01-23T00:00:00"/>
    <x v="1"/>
    <s v="23/24."/>
    <s v="01."/>
    <s v="42."/>
    <s v="23/24.01.42."/>
    <m/>
    <m/>
    <m/>
    <m/>
    <m/>
    <m/>
    <m/>
    <m/>
    <m/>
    <x v="0"/>
    <m/>
    <m/>
    <x v="45"/>
  </r>
  <r>
    <d v="1942-01-24T00:00:00"/>
    <x v="0"/>
    <s v="24."/>
    <s v="01."/>
    <s v="42."/>
    <s v="24.01.42."/>
    <m/>
    <m/>
    <m/>
    <m/>
    <m/>
    <m/>
    <m/>
    <m/>
    <m/>
    <x v="0"/>
    <m/>
    <m/>
    <x v="46"/>
  </r>
  <r>
    <d v="1942-01-24T00:00:00"/>
    <x v="1"/>
    <s v="24/25."/>
    <s v="01."/>
    <s v="42."/>
    <s v="24/25.01.42."/>
    <m/>
    <m/>
    <m/>
    <m/>
    <m/>
    <m/>
    <m/>
    <m/>
    <m/>
    <x v="0"/>
    <m/>
    <m/>
    <x v="47"/>
  </r>
  <r>
    <d v="1942-01-25T00:00:00"/>
    <x v="0"/>
    <s v="25."/>
    <s v="01."/>
    <s v="42."/>
    <s v="25.01.42."/>
    <m/>
    <m/>
    <m/>
    <m/>
    <m/>
    <m/>
    <m/>
    <m/>
    <m/>
    <x v="0"/>
    <m/>
    <m/>
    <x v="48"/>
  </r>
  <r>
    <d v="1942-01-25T00:00:00"/>
    <x v="1"/>
    <s v="25/26."/>
    <s v="01."/>
    <s v="42."/>
    <s v="25/26.01.42."/>
    <m/>
    <m/>
    <m/>
    <m/>
    <m/>
    <m/>
    <m/>
    <m/>
    <m/>
    <x v="0"/>
    <m/>
    <m/>
    <x v="49"/>
  </r>
  <r>
    <d v="1942-01-26T00:00:00"/>
    <x v="0"/>
    <s v="26."/>
    <s v="01."/>
    <s v="42."/>
    <s v="26.01.42."/>
    <m/>
    <m/>
    <m/>
    <m/>
    <m/>
    <m/>
    <m/>
    <m/>
    <m/>
    <x v="0"/>
    <m/>
    <m/>
    <x v="50"/>
  </r>
  <r>
    <d v="1942-01-26T00:00:00"/>
    <x v="1"/>
    <s v="26/27."/>
    <s v="01."/>
    <s v="42."/>
    <s v="26/27.01.42."/>
    <m/>
    <m/>
    <m/>
    <m/>
    <m/>
    <m/>
    <m/>
    <m/>
    <m/>
    <x v="0"/>
    <m/>
    <m/>
    <x v="51"/>
  </r>
  <r>
    <d v="1942-01-27T00:00:00"/>
    <x v="0"/>
    <s v="27."/>
    <s v="01."/>
    <s v="42."/>
    <s v="27.01.42."/>
    <m/>
    <m/>
    <m/>
    <m/>
    <m/>
    <m/>
    <m/>
    <m/>
    <m/>
    <x v="0"/>
    <m/>
    <m/>
    <x v="52"/>
  </r>
  <r>
    <d v="1942-01-27T00:00:00"/>
    <x v="1"/>
    <s v="27/28."/>
    <s v="01."/>
    <s v="42."/>
    <s v="27/28.01.42."/>
    <m/>
    <m/>
    <m/>
    <m/>
    <m/>
    <m/>
    <m/>
    <m/>
    <m/>
    <x v="0"/>
    <m/>
    <m/>
    <x v="53"/>
  </r>
  <r>
    <d v="1942-01-28T00:00:00"/>
    <x v="0"/>
    <s v="28."/>
    <s v="01."/>
    <s v="42."/>
    <s v="28.01.42."/>
    <m/>
    <m/>
    <m/>
    <m/>
    <m/>
    <m/>
    <m/>
    <m/>
    <m/>
    <x v="0"/>
    <m/>
    <m/>
    <x v="54"/>
  </r>
  <r>
    <d v="1942-01-28T00:00:00"/>
    <x v="1"/>
    <s v="28/29."/>
    <s v="01."/>
    <s v="42."/>
    <s v="28/29.01.42."/>
    <m/>
    <m/>
    <m/>
    <m/>
    <m/>
    <m/>
    <m/>
    <m/>
    <m/>
    <x v="0"/>
    <m/>
    <m/>
    <x v="55"/>
  </r>
  <r>
    <d v="1942-01-29T00:00:00"/>
    <x v="0"/>
    <s v="29."/>
    <s v="01."/>
    <s v="42."/>
    <s v="29.01.42."/>
    <m/>
    <m/>
    <m/>
    <m/>
    <m/>
    <m/>
    <m/>
    <m/>
    <m/>
    <x v="0"/>
    <m/>
    <m/>
    <x v="56"/>
  </r>
  <r>
    <d v="1942-01-29T00:00:00"/>
    <x v="1"/>
    <s v="29/30."/>
    <s v="01."/>
    <s v="42."/>
    <s v="29/30.01.42."/>
    <m/>
    <m/>
    <m/>
    <m/>
    <m/>
    <m/>
    <m/>
    <m/>
    <m/>
    <x v="0"/>
    <m/>
    <m/>
    <x v="57"/>
  </r>
  <r>
    <d v="1942-01-30T00:00:00"/>
    <x v="0"/>
    <s v="30."/>
    <s v="01."/>
    <s v="42."/>
    <s v="30.01.42."/>
    <m/>
    <m/>
    <m/>
    <m/>
    <m/>
    <m/>
    <m/>
    <m/>
    <m/>
    <x v="0"/>
    <m/>
    <m/>
    <x v="58"/>
  </r>
  <r>
    <d v="1942-01-30T00:00:00"/>
    <x v="1"/>
    <s v="30/31."/>
    <s v="01."/>
    <s v="42."/>
    <s v="30/31.01.42."/>
    <m/>
    <m/>
    <m/>
    <m/>
    <m/>
    <m/>
    <m/>
    <m/>
    <m/>
    <x v="0"/>
    <m/>
    <m/>
    <x v="59"/>
  </r>
  <r>
    <d v="1942-01-31T00:00:00"/>
    <x v="0"/>
    <s v="31."/>
    <s v="01."/>
    <s v="42."/>
    <s v="31.01.42."/>
    <m/>
    <m/>
    <m/>
    <m/>
    <m/>
    <m/>
    <m/>
    <m/>
    <m/>
    <x v="0"/>
    <m/>
    <m/>
    <x v="60"/>
  </r>
  <r>
    <d v="1942-01-31T00:00:00"/>
    <x v="1"/>
    <s v="31/01."/>
    <s v="01."/>
    <s v="42."/>
    <s v="31/01.02.42."/>
    <m/>
    <m/>
    <m/>
    <m/>
    <m/>
    <m/>
    <m/>
    <m/>
    <m/>
    <x v="0"/>
    <m/>
    <m/>
    <x v="61"/>
  </r>
  <r>
    <d v="1942-02-01T00:00:00"/>
    <x v="0"/>
    <s v="01."/>
    <s v="02."/>
    <s v="42."/>
    <s v="01.02.42."/>
    <m/>
    <m/>
    <m/>
    <m/>
    <m/>
    <m/>
    <m/>
    <m/>
    <m/>
    <x v="0"/>
    <m/>
    <m/>
    <x v="62"/>
  </r>
  <r>
    <d v="1942-02-01T00:00:00"/>
    <x v="1"/>
    <s v="01/02."/>
    <s v="02."/>
    <s v="42."/>
    <s v="01/02.02.42."/>
    <m/>
    <m/>
    <m/>
    <m/>
    <m/>
    <m/>
    <m/>
    <m/>
    <m/>
    <x v="0"/>
    <m/>
    <m/>
    <x v="63"/>
  </r>
  <r>
    <d v="1942-02-02T00:00:00"/>
    <x v="0"/>
    <s v="02."/>
    <s v="02."/>
    <s v="42."/>
    <s v="02.02.42."/>
    <m/>
    <m/>
    <m/>
    <m/>
    <m/>
    <m/>
    <m/>
    <m/>
    <m/>
    <x v="0"/>
    <m/>
    <m/>
    <x v="64"/>
  </r>
  <r>
    <d v="1942-02-02T00:00:00"/>
    <x v="1"/>
    <s v="02/03."/>
    <s v="02."/>
    <s v="42."/>
    <s v="02/03.02.42."/>
    <m/>
    <m/>
    <m/>
    <m/>
    <m/>
    <m/>
    <m/>
    <m/>
    <m/>
    <x v="0"/>
    <m/>
    <m/>
    <x v="65"/>
  </r>
  <r>
    <d v="1942-02-03T00:00:00"/>
    <x v="0"/>
    <s v="03."/>
    <s v="02."/>
    <s v="42."/>
    <s v="03.02.42."/>
    <m/>
    <m/>
    <m/>
    <m/>
    <m/>
    <m/>
    <m/>
    <m/>
    <m/>
    <x v="0"/>
    <m/>
    <m/>
    <x v="66"/>
  </r>
  <r>
    <d v="1942-02-03T00:00:00"/>
    <x v="1"/>
    <s v="03/04."/>
    <s v="02."/>
    <s v="42."/>
    <s v="03/04.02.42."/>
    <m/>
    <m/>
    <m/>
    <m/>
    <m/>
    <m/>
    <m/>
    <m/>
    <m/>
    <x v="0"/>
    <m/>
    <m/>
    <x v="67"/>
  </r>
  <r>
    <d v="1942-02-04T00:00:00"/>
    <x v="0"/>
    <s v="04."/>
    <s v="02."/>
    <s v="42."/>
    <s v="04.02.42."/>
    <m/>
    <m/>
    <m/>
    <m/>
    <m/>
    <m/>
    <m/>
    <m/>
    <m/>
    <x v="0"/>
    <m/>
    <m/>
    <x v="68"/>
  </r>
  <r>
    <d v="1942-02-04T00:00:00"/>
    <x v="1"/>
    <s v="04/05."/>
    <s v="02."/>
    <s v="42."/>
    <s v="04/05.02.42."/>
    <m/>
    <m/>
    <m/>
    <m/>
    <m/>
    <m/>
    <m/>
    <m/>
    <m/>
    <x v="0"/>
    <m/>
    <m/>
    <x v="69"/>
  </r>
  <r>
    <d v="1942-02-05T00:00:00"/>
    <x v="0"/>
    <s v="05."/>
    <s v="02."/>
    <s v="42."/>
    <s v="05.02.42."/>
    <m/>
    <m/>
    <m/>
    <m/>
    <m/>
    <m/>
    <m/>
    <m/>
    <m/>
    <x v="0"/>
    <m/>
    <m/>
    <x v="70"/>
  </r>
  <r>
    <d v="1942-02-05T00:00:00"/>
    <x v="1"/>
    <s v="05/06."/>
    <s v="02."/>
    <s v="42."/>
    <s v="05/06.02.42."/>
    <m/>
    <m/>
    <m/>
    <m/>
    <m/>
    <m/>
    <m/>
    <m/>
    <m/>
    <x v="0"/>
    <m/>
    <m/>
    <x v="71"/>
  </r>
  <r>
    <d v="1942-02-06T00:00:00"/>
    <x v="0"/>
    <s v="06."/>
    <s v="02."/>
    <s v="42."/>
    <s v="06.02.42."/>
    <m/>
    <m/>
    <m/>
    <m/>
    <m/>
    <m/>
    <m/>
    <m/>
    <m/>
    <x v="0"/>
    <m/>
    <m/>
    <x v="72"/>
  </r>
  <r>
    <d v="1942-02-06T00:00:00"/>
    <x v="1"/>
    <s v="06/07."/>
    <s v="02."/>
    <s v="42."/>
    <s v="06/07.02.42."/>
    <m/>
    <m/>
    <m/>
    <m/>
    <m/>
    <m/>
    <m/>
    <m/>
    <m/>
    <x v="0"/>
    <m/>
    <m/>
    <x v="73"/>
  </r>
  <r>
    <d v="1942-02-07T00:00:00"/>
    <x v="0"/>
    <s v="07."/>
    <s v="02."/>
    <s v="42."/>
    <s v="07.02.42."/>
    <m/>
    <m/>
    <m/>
    <m/>
    <m/>
    <m/>
    <m/>
    <m/>
    <m/>
    <x v="0"/>
    <m/>
    <m/>
    <x v="74"/>
  </r>
  <r>
    <d v="1942-02-07T00:00:00"/>
    <x v="1"/>
    <s v="07/08."/>
    <s v="02."/>
    <s v="42."/>
    <s v="07/08.02.42."/>
    <m/>
    <m/>
    <m/>
    <m/>
    <m/>
    <m/>
    <m/>
    <m/>
    <m/>
    <x v="0"/>
    <m/>
    <m/>
    <x v="75"/>
  </r>
  <r>
    <d v="1942-02-08T00:00:00"/>
    <x v="0"/>
    <s v="08."/>
    <s v="02."/>
    <s v="42."/>
    <s v="08.02.42."/>
    <m/>
    <m/>
    <m/>
    <m/>
    <m/>
    <m/>
    <m/>
    <m/>
    <m/>
    <x v="0"/>
    <m/>
    <m/>
    <x v="76"/>
  </r>
  <r>
    <d v="1942-02-08T00:00:00"/>
    <x v="1"/>
    <s v="08/09."/>
    <s v="02."/>
    <s v="42."/>
    <s v="08/09.02.42."/>
    <m/>
    <m/>
    <m/>
    <m/>
    <m/>
    <m/>
    <m/>
    <m/>
    <m/>
    <x v="0"/>
    <m/>
    <m/>
    <x v="77"/>
  </r>
  <r>
    <d v="1942-02-09T00:00:00"/>
    <x v="0"/>
    <s v="09."/>
    <s v="02."/>
    <s v="42."/>
    <s v="09.02.42."/>
    <m/>
    <m/>
    <m/>
    <m/>
    <m/>
    <m/>
    <m/>
    <m/>
    <m/>
    <x v="0"/>
    <m/>
    <m/>
    <x v="78"/>
  </r>
  <r>
    <d v="1942-02-09T00:00:00"/>
    <x v="1"/>
    <s v="09/10."/>
    <s v="02."/>
    <s v="42."/>
    <s v="09/10.02.42."/>
    <m/>
    <m/>
    <m/>
    <m/>
    <m/>
    <m/>
    <m/>
    <m/>
    <m/>
    <x v="0"/>
    <m/>
    <m/>
    <x v="79"/>
  </r>
  <r>
    <d v="1942-02-10T00:00:00"/>
    <x v="0"/>
    <s v="10."/>
    <s v="02."/>
    <s v="42."/>
    <s v="10.02.42."/>
    <m/>
    <m/>
    <m/>
    <m/>
    <m/>
    <m/>
    <m/>
    <m/>
    <m/>
    <x v="0"/>
    <m/>
    <m/>
    <x v="80"/>
  </r>
  <r>
    <d v="1942-02-10T00:00:00"/>
    <x v="1"/>
    <s v="10/11."/>
    <s v="02."/>
    <s v="42."/>
    <s v="10/11.02.42."/>
    <m/>
    <m/>
    <m/>
    <m/>
    <m/>
    <m/>
    <m/>
    <m/>
    <m/>
    <x v="0"/>
    <m/>
    <m/>
    <x v="81"/>
  </r>
  <r>
    <d v="1942-02-11T00:00:00"/>
    <x v="0"/>
    <s v="11."/>
    <s v="02."/>
    <s v="42."/>
    <s v="11.02.42."/>
    <m/>
    <m/>
    <m/>
    <m/>
    <m/>
    <m/>
    <m/>
    <m/>
    <m/>
    <x v="0"/>
    <m/>
    <m/>
    <x v="82"/>
  </r>
  <r>
    <d v="1942-02-11T00:00:00"/>
    <x v="1"/>
    <s v="11/12."/>
    <s v="02."/>
    <s v="42."/>
    <s v="11/12.02.42."/>
    <m/>
    <m/>
    <m/>
    <m/>
    <m/>
    <m/>
    <m/>
    <m/>
    <m/>
    <x v="0"/>
    <m/>
    <m/>
    <x v="83"/>
  </r>
  <r>
    <d v="1942-02-12T00:00:00"/>
    <x v="0"/>
    <s v="12."/>
    <s v="02."/>
    <s v="42."/>
    <s v="12.02.42."/>
    <m/>
    <m/>
    <m/>
    <m/>
    <m/>
    <m/>
    <m/>
    <m/>
    <m/>
    <x v="0"/>
    <m/>
    <m/>
    <x v="84"/>
  </r>
  <r>
    <d v="1942-02-12T00:00:00"/>
    <x v="1"/>
    <s v="12/13."/>
    <s v="02."/>
    <s v="42."/>
    <s v="12/13.02.42."/>
    <m/>
    <m/>
    <m/>
    <m/>
    <m/>
    <m/>
    <m/>
    <m/>
    <m/>
    <x v="0"/>
    <m/>
    <m/>
    <x v="85"/>
  </r>
  <r>
    <d v="1942-02-13T00:00:00"/>
    <x v="0"/>
    <s v="13."/>
    <s v="02."/>
    <s v="42."/>
    <s v="13.02.42."/>
    <m/>
    <m/>
    <m/>
    <m/>
    <m/>
    <m/>
    <m/>
    <m/>
    <m/>
    <x v="0"/>
    <m/>
    <m/>
    <x v="86"/>
  </r>
  <r>
    <d v="1942-02-13T00:00:00"/>
    <x v="1"/>
    <s v="13/14."/>
    <s v="02."/>
    <s v="42."/>
    <s v="13/14.02.42."/>
    <m/>
    <m/>
    <m/>
    <m/>
    <m/>
    <m/>
    <m/>
    <m/>
    <m/>
    <x v="0"/>
    <m/>
    <m/>
    <x v="87"/>
  </r>
  <r>
    <d v="1942-02-14T00:00:00"/>
    <x v="0"/>
    <s v="14."/>
    <s v="02."/>
    <s v="42."/>
    <s v="14.02.42."/>
    <m/>
    <m/>
    <m/>
    <m/>
    <m/>
    <m/>
    <m/>
    <m/>
    <m/>
    <x v="0"/>
    <m/>
    <m/>
    <x v="88"/>
  </r>
  <r>
    <d v="1942-02-14T00:00:00"/>
    <x v="1"/>
    <s v="14/15."/>
    <s v="02."/>
    <s v="42."/>
    <s v="14/15.02.42."/>
    <m/>
    <m/>
    <m/>
    <m/>
    <m/>
    <m/>
    <m/>
    <m/>
    <m/>
    <x v="0"/>
    <m/>
    <m/>
    <x v="89"/>
  </r>
  <r>
    <d v="1942-02-15T00:00:00"/>
    <x v="0"/>
    <s v="15."/>
    <s v="02."/>
    <s v="42."/>
    <s v="15.02.42."/>
    <m/>
    <m/>
    <m/>
    <m/>
    <m/>
    <m/>
    <m/>
    <m/>
    <m/>
    <x v="0"/>
    <m/>
    <m/>
    <x v="90"/>
  </r>
  <r>
    <d v="1942-02-15T00:00:00"/>
    <x v="1"/>
    <s v="15/16."/>
    <s v="02."/>
    <s v="42."/>
    <s v="15/16.02.42."/>
    <m/>
    <m/>
    <m/>
    <m/>
    <m/>
    <m/>
    <m/>
    <m/>
    <m/>
    <x v="0"/>
    <m/>
    <m/>
    <x v="91"/>
  </r>
  <r>
    <d v="1942-02-16T00:00:00"/>
    <x v="0"/>
    <s v="16."/>
    <s v="02."/>
    <s v="42."/>
    <s v="16.02.42."/>
    <m/>
    <m/>
    <m/>
    <m/>
    <m/>
    <m/>
    <m/>
    <m/>
    <m/>
    <x v="0"/>
    <m/>
    <m/>
    <x v="92"/>
  </r>
  <r>
    <d v="1942-02-16T00:00:00"/>
    <x v="1"/>
    <s v="16/17."/>
    <s v="02."/>
    <s v="42."/>
    <s v="16/17.02.42."/>
    <m/>
    <m/>
    <m/>
    <m/>
    <m/>
    <m/>
    <m/>
    <m/>
    <m/>
    <x v="0"/>
    <m/>
    <m/>
    <x v="93"/>
  </r>
  <r>
    <d v="1942-02-17T00:00:00"/>
    <x v="0"/>
    <s v="17."/>
    <s v="02."/>
    <s v="42."/>
    <s v="17.02.42."/>
    <m/>
    <m/>
    <m/>
    <m/>
    <m/>
    <m/>
    <m/>
    <m/>
    <m/>
    <x v="0"/>
    <m/>
    <m/>
    <x v="94"/>
  </r>
  <r>
    <d v="1942-02-17T00:00:00"/>
    <x v="1"/>
    <s v="17/18."/>
    <s v="02."/>
    <s v="42."/>
    <s v="17/18.02.42."/>
    <m/>
    <m/>
    <m/>
    <m/>
    <m/>
    <m/>
    <m/>
    <m/>
    <m/>
    <x v="0"/>
    <m/>
    <m/>
    <x v="95"/>
  </r>
  <r>
    <d v="1942-02-18T00:00:00"/>
    <x v="0"/>
    <s v="18."/>
    <s v="02."/>
    <s v="42."/>
    <s v="18.02.42."/>
    <m/>
    <m/>
    <m/>
    <m/>
    <m/>
    <m/>
    <m/>
    <m/>
    <m/>
    <x v="0"/>
    <m/>
    <m/>
    <x v="96"/>
  </r>
  <r>
    <d v="1942-02-18T00:00:00"/>
    <x v="1"/>
    <s v="18/19."/>
    <s v="02."/>
    <s v="42."/>
    <s v="18/19.02.42."/>
    <m/>
    <m/>
    <m/>
    <m/>
    <m/>
    <m/>
    <m/>
    <m/>
    <m/>
    <x v="0"/>
    <m/>
    <m/>
    <x v="97"/>
  </r>
  <r>
    <d v="1942-02-19T00:00:00"/>
    <x v="0"/>
    <s v="19."/>
    <s v="02."/>
    <s v="42."/>
    <s v="19.02.42."/>
    <m/>
    <m/>
    <m/>
    <m/>
    <m/>
    <m/>
    <m/>
    <m/>
    <m/>
    <x v="0"/>
    <m/>
    <m/>
    <x v="98"/>
  </r>
  <r>
    <d v="1942-02-19T00:00:00"/>
    <x v="1"/>
    <s v="19/20."/>
    <s v="02."/>
    <s v="42."/>
    <s v="19/20.02.42."/>
    <m/>
    <m/>
    <m/>
    <m/>
    <m/>
    <m/>
    <m/>
    <m/>
    <m/>
    <x v="0"/>
    <m/>
    <m/>
    <x v="99"/>
  </r>
  <r>
    <d v="1942-02-20T00:00:00"/>
    <x v="0"/>
    <s v="20."/>
    <s v="02."/>
    <s v="42."/>
    <s v="20.02.42."/>
    <m/>
    <m/>
    <m/>
    <m/>
    <m/>
    <m/>
    <m/>
    <m/>
    <m/>
    <x v="0"/>
    <m/>
    <m/>
    <x v="100"/>
  </r>
  <r>
    <d v="1942-02-20T00:00:00"/>
    <x v="1"/>
    <s v="20/21."/>
    <s v="02."/>
    <s v="42."/>
    <s v="20/21.02.42."/>
    <m/>
    <m/>
    <m/>
    <m/>
    <m/>
    <m/>
    <m/>
    <m/>
    <m/>
    <x v="0"/>
    <m/>
    <m/>
    <x v="101"/>
  </r>
  <r>
    <d v="1942-02-21T00:00:00"/>
    <x v="0"/>
    <s v="21."/>
    <s v="02."/>
    <s v="42."/>
    <s v="21.02.42."/>
    <m/>
    <m/>
    <m/>
    <m/>
    <m/>
    <m/>
    <m/>
    <m/>
    <m/>
    <x v="0"/>
    <m/>
    <m/>
    <x v="102"/>
  </r>
  <r>
    <d v="1942-02-21T00:00:00"/>
    <x v="1"/>
    <s v="21/22."/>
    <s v="02."/>
    <s v="42."/>
    <s v="21/22.02.42."/>
    <m/>
    <m/>
    <m/>
    <m/>
    <m/>
    <m/>
    <m/>
    <m/>
    <m/>
    <x v="0"/>
    <m/>
    <m/>
    <x v="103"/>
  </r>
  <r>
    <d v="1942-02-22T00:00:00"/>
    <x v="0"/>
    <s v="22."/>
    <s v="02."/>
    <s v="42."/>
    <s v="22.02.42."/>
    <m/>
    <m/>
    <m/>
    <m/>
    <m/>
    <m/>
    <m/>
    <m/>
    <m/>
    <x v="0"/>
    <m/>
    <m/>
    <x v="104"/>
  </r>
  <r>
    <d v="1942-02-22T00:00:00"/>
    <x v="1"/>
    <s v="22/23."/>
    <s v="02."/>
    <s v="42."/>
    <s v="22/23.02.42."/>
    <m/>
    <m/>
    <m/>
    <m/>
    <m/>
    <m/>
    <m/>
    <m/>
    <m/>
    <x v="0"/>
    <m/>
    <m/>
    <x v="105"/>
  </r>
  <r>
    <d v="1942-02-23T00:00:00"/>
    <x v="0"/>
    <s v="23."/>
    <s v="02."/>
    <s v="42."/>
    <s v="23.02.42."/>
    <m/>
    <m/>
    <m/>
    <m/>
    <m/>
    <m/>
    <m/>
    <m/>
    <m/>
    <x v="0"/>
    <m/>
    <m/>
    <x v="106"/>
  </r>
  <r>
    <d v="1942-02-23T00:00:00"/>
    <x v="1"/>
    <s v="23/24."/>
    <s v="02."/>
    <s v="42."/>
    <s v="23/24.02.42."/>
    <m/>
    <m/>
    <m/>
    <m/>
    <m/>
    <m/>
    <m/>
    <m/>
    <m/>
    <x v="0"/>
    <m/>
    <m/>
    <x v="107"/>
  </r>
  <r>
    <d v="1942-02-24T00:00:00"/>
    <x v="0"/>
    <s v="24."/>
    <s v="02."/>
    <s v="42."/>
    <s v="24.02.42."/>
    <m/>
    <m/>
    <m/>
    <m/>
    <m/>
    <m/>
    <m/>
    <m/>
    <m/>
    <x v="0"/>
    <m/>
    <m/>
    <x v="108"/>
  </r>
  <r>
    <d v="1942-02-24T00:00:00"/>
    <x v="1"/>
    <s v="24/25."/>
    <s v="02."/>
    <s v="42."/>
    <s v="24/25.02.42."/>
    <m/>
    <m/>
    <m/>
    <m/>
    <m/>
    <m/>
    <m/>
    <m/>
    <m/>
    <x v="0"/>
    <m/>
    <m/>
    <x v="109"/>
  </r>
  <r>
    <d v="1942-02-25T00:00:00"/>
    <x v="0"/>
    <s v="25."/>
    <s v="02."/>
    <s v="42."/>
    <s v="25.02.42."/>
    <m/>
    <m/>
    <m/>
    <m/>
    <m/>
    <m/>
    <m/>
    <m/>
    <m/>
    <x v="0"/>
    <m/>
    <m/>
    <x v="110"/>
  </r>
  <r>
    <d v="1942-02-25T00:00:00"/>
    <x v="1"/>
    <s v="25/26."/>
    <s v="02."/>
    <s v="42."/>
    <s v="25/26.02.42."/>
    <m/>
    <m/>
    <m/>
    <m/>
    <m/>
    <m/>
    <m/>
    <m/>
    <m/>
    <x v="0"/>
    <m/>
    <m/>
    <x v="111"/>
  </r>
  <r>
    <d v="1942-02-26T00:00:00"/>
    <x v="0"/>
    <s v="26."/>
    <s v="02."/>
    <s v="42."/>
    <s v="26.02.42."/>
    <m/>
    <m/>
    <m/>
    <m/>
    <m/>
    <m/>
    <m/>
    <m/>
    <m/>
    <x v="0"/>
    <m/>
    <m/>
    <x v="112"/>
  </r>
  <r>
    <d v="1942-02-26T00:00:00"/>
    <x v="1"/>
    <s v="26/27."/>
    <s v="02."/>
    <s v="42."/>
    <s v="26/27.02.42."/>
    <m/>
    <m/>
    <m/>
    <m/>
    <m/>
    <m/>
    <m/>
    <m/>
    <m/>
    <x v="0"/>
    <m/>
    <m/>
    <x v="113"/>
  </r>
  <r>
    <d v="1942-02-27T00:00:00"/>
    <x v="0"/>
    <s v="27."/>
    <s v="02."/>
    <s v="42."/>
    <s v="27.02.42."/>
    <m/>
    <m/>
    <m/>
    <m/>
    <m/>
    <m/>
    <m/>
    <m/>
    <m/>
    <x v="0"/>
    <m/>
    <m/>
    <x v="114"/>
  </r>
  <r>
    <d v="1942-02-27T00:00:00"/>
    <x v="1"/>
    <s v="27/28."/>
    <s v="02."/>
    <s v="42."/>
    <s v="27/28.02.42."/>
    <m/>
    <m/>
    <m/>
    <m/>
    <m/>
    <m/>
    <m/>
    <m/>
    <m/>
    <x v="0"/>
    <m/>
    <m/>
    <x v="115"/>
  </r>
  <r>
    <d v="1942-02-28T00:00:00"/>
    <x v="0"/>
    <s v="28."/>
    <s v="02."/>
    <s v="42."/>
    <s v="28.03.42."/>
    <m/>
    <m/>
    <m/>
    <m/>
    <m/>
    <m/>
    <m/>
    <m/>
    <m/>
    <x v="0"/>
    <m/>
    <m/>
    <x v="116"/>
  </r>
  <r>
    <d v="1942-02-28T00:00:00"/>
    <x v="1"/>
    <s v="28/01."/>
    <s v="02."/>
    <s v="42."/>
    <s v="28/01.03.42."/>
    <m/>
    <m/>
    <m/>
    <m/>
    <m/>
    <m/>
    <m/>
    <m/>
    <m/>
    <x v="0"/>
    <m/>
    <m/>
    <x v="117"/>
  </r>
  <r>
    <d v="1942-03-01T00:00:00"/>
    <x v="0"/>
    <s v="01."/>
    <s v="03."/>
    <s v="42."/>
    <s v="01.03.42."/>
    <m/>
    <m/>
    <m/>
    <m/>
    <m/>
    <m/>
    <m/>
    <m/>
    <m/>
    <x v="0"/>
    <m/>
    <m/>
    <x v="118"/>
  </r>
  <r>
    <d v="1942-03-01T00:00:00"/>
    <x v="1"/>
    <s v="01/02."/>
    <s v="03."/>
    <s v="42."/>
    <s v="01/02.03.42."/>
    <m/>
    <m/>
    <m/>
    <m/>
    <m/>
    <m/>
    <m/>
    <m/>
    <m/>
    <x v="0"/>
    <m/>
    <m/>
    <x v="119"/>
  </r>
  <r>
    <d v="1942-03-02T00:00:00"/>
    <x v="0"/>
    <s v="02."/>
    <s v="03."/>
    <s v="42."/>
    <s v="02.03.42."/>
    <m/>
    <m/>
    <m/>
    <m/>
    <m/>
    <m/>
    <m/>
    <m/>
    <m/>
    <x v="0"/>
    <m/>
    <m/>
    <x v="120"/>
  </r>
  <r>
    <d v="1942-03-02T00:00:00"/>
    <x v="1"/>
    <s v="02/03."/>
    <s v="03."/>
    <s v="42."/>
    <s v="02/03.03.42."/>
    <m/>
    <m/>
    <m/>
    <m/>
    <m/>
    <m/>
    <m/>
    <m/>
    <m/>
    <x v="0"/>
    <m/>
    <m/>
    <x v="121"/>
  </r>
  <r>
    <d v="1942-03-03T00:00:00"/>
    <x v="0"/>
    <s v="03."/>
    <s v="03."/>
    <s v="42."/>
    <s v="03.03.42."/>
    <m/>
    <m/>
    <m/>
    <m/>
    <m/>
    <m/>
    <m/>
    <m/>
    <m/>
    <x v="0"/>
    <m/>
    <m/>
    <x v="122"/>
  </r>
  <r>
    <d v="1942-03-03T00:00:00"/>
    <x v="1"/>
    <s v="03/04."/>
    <s v="03."/>
    <s v="42."/>
    <s v="03/04.03.42."/>
    <m/>
    <m/>
    <m/>
    <m/>
    <m/>
    <m/>
    <m/>
    <m/>
    <m/>
    <x v="0"/>
    <m/>
    <m/>
    <x v="123"/>
  </r>
  <r>
    <d v="1942-03-04T00:00:00"/>
    <x v="0"/>
    <s v="04."/>
    <s v="03."/>
    <s v="42."/>
    <s v="04.03.42."/>
    <m/>
    <m/>
    <m/>
    <m/>
    <m/>
    <m/>
    <m/>
    <m/>
    <m/>
    <x v="0"/>
    <m/>
    <m/>
    <x v="124"/>
  </r>
  <r>
    <d v="1942-03-04T00:00:00"/>
    <x v="1"/>
    <s v="04/05."/>
    <s v="03."/>
    <s v="42."/>
    <s v="04/05.03.42."/>
    <m/>
    <m/>
    <m/>
    <m/>
    <m/>
    <m/>
    <m/>
    <m/>
    <m/>
    <x v="0"/>
    <m/>
    <m/>
    <x v="125"/>
  </r>
  <r>
    <d v="1942-03-05T00:00:00"/>
    <x v="0"/>
    <s v="05."/>
    <s v="03."/>
    <s v="42."/>
    <s v="05.03.42."/>
    <m/>
    <m/>
    <m/>
    <m/>
    <m/>
    <m/>
    <m/>
    <m/>
    <m/>
    <x v="0"/>
    <m/>
    <m/>
    <x v="126"/>
  </r>
  <r>
    <d v="1942-03-05T00:00:00"/>
    <x v="1"/>
    <s v="05/06."/>
    <s v="03."/>
    <s v="42."/>
    <s v="05/06.03.42."/>
    <m/>
    <m/>
    <m/>
    <m/>
    <m/>
    <m/>
    <m/>
    <m/>
    <m/>
    <x v="0"/>
    <m/>
    <m/>
    <x v="127"/>
  </r>
  <r>
    <d v="1942-03-06T00:00:00"/>
    <x v="0"/>
    <s v="06."/>
    <s v="03."/>
    <s v="42."/>
    <s v="06.03.42."/>
    <m/>
    <m/>
    <m/>
    <m/>
    <m/>
    <m/>
    <m/>
    <m/>
    <m/>
    <x v="0"/>
    <m/>
    <m/>
    <x v="128"/>
  </r>
  <r>
    <d v="1942-03-06T00:00:00"/>
    <x v="1"/>
    <s v="06/07."/>
    <s v="03."/>
    <s v="42."/>
    <s v="06/07.03.42."/>
    <m/>
    <m/>
    <m/>
    <m/>
    <m/>
    <m/>
    <m/>
    <m/>
    <m/>
    <x v="0"/>
    <m/>
    <m/>
    <x v="129"/>
  </r>
  <r>
    <d v="1942-03-07T00:00:00"/>
    <x v="0"/>
    <s v="07."/>
    <s v="03."/>
    <s v="42."/>
    <s v="07.03.42."/>
    <m/>
    <m/>
    <m/>
    <m/>
    <m/>
    <m/>
    <m/>
    <m/>
    <m/>
    <x v="0"/>
    <m/>
    <m/>
    <x v="130"/>
  </r>
  <r>
    <d v="1942-03-07T00:00:00"/>
    <x v="1"/>
    <s v="07/08."/>
    <s v="03."/>
    <s v="42."/>
    <s v="07/08.03.42."/>
    <m/>
    <m/>
    <m/>
    <m/>
    <m/>
    <m/>
    <m/>
    <m/>
    <m/>
    <x v="0"/>
    <m/>
    <m/>
    <x v="131"/>
  </r>
  <r>
    <d v="1942-03-08T00:00:00"/>
    <x v="0"/>
    <s v="08."/>
    <s v="03."/>
    <s v="42."/>
    <s v="08.03.42."/>
    <m/>
    <m/>
    <m/>
    <m/>
    <m/>
    <m/>
    <m/>
    <m/>
    <m/>
    <x v="0"/>
    <m/>
    <m/>
    <x v="132"/>
  </r>
  <r>
    <d v="1942-03-08T00:00:00"/>
    <x v="1"/>
    <s v="08/09."/>
    <s v="03."/>
    <s v="42."/>
    <s v="08/09.03.42."/>
    <m/>
    <m/>
    <m/>
    <m/>
    <m/>
    <m/>
    <m/>
    <m/>
    <m/>
    <x v="0"/>
    <m/>
    <m/>
    <x v="133"/>
  </r>
  <r>
    <d v="1942-03-09T00:00:00"/>
    <x v="0"/>
    <s v="09."/>
    <s v="03."/>
    <s v="42."/>
    <s v="09.03.42."/>
    <m/>
    <m/>
    <m/>
    <m/>
    <m/>
    <m/>
    <m/>
    <m/>
    <m/>
    <x v="0"/>
    <m/>
    <m/>
    <x v="134"/>
  </r>
  <r>
    <d v="1942-03-09T00:00:00"/>
    <x v="1"/>
    <s v="09/10."/>
    <s v="03."/>
    <s v="42."/>
    <s v="09/10.03.42."/>
    <m/>
    <m/>
    <m/>
    <m/>
    <m/>
    <m/>
    <m/>
    <m/>
    <m/>
    <x v="0"/>
    <m/>
    <m/>
    <x v="135"/>
  </r>
  <r>
    <d v="1942-03-10T00:00:00"/>
    <x v="0"/>
    <s v="10."/>
    <s v="03."/>
    <s v="42."/>
    <s v="10.03.42."/>
    <m/>
    <m/>
    <m/>
    <m/>
    <m/>
    <m/>
    <m/>
    <m/>
    <m/>
    <x v="0"/>
    <m/>
    <m/>
    <x v="136"/>
  </r>
  <r>
    <d v="1942-03-10T00:00:00"/>
    <x v="1"/>
    <s v="10/11."/>
    <s v="03."/>
    <s v="42."/>
    <s v="10/11.03.42."/>
    <m/>
    <m/>
    <m/>
    <m/>
    <m/>
    <m/>
    <m/>
    <m/>
    <m/>
    <x v="0"/>
    <m/>
    <m/>
    <x v="137"/>
  </r>
  <r>
    <d v="1942-03-11T00:00:00"/>
    <x v="0"/>
    <s v="11."/>
    <s v="03."/>
    <s v="42."/>
    <s v="11.03.42."/>
    <m/>
    <m/>
    <m/>
    <m/>
    <m/>
    <m/>
    <m/>
    <m/>
    <m/>
    <x v="0"/>
    <m/>
    <m/>
    <x v="138"/>
  </r>
  <r>
    <d v="1942-03-11T00:00:00"/>
    <x v="1"/>
    <s v="11/12."/>
    <s v="03."/>
    <s v="42."/>
    <s v="11/12.03.42."/>
    <m/>
    <m/>
    <m/>
    <m/>
    <m/>
    <m/>
    <m/>
    <m/>
    <m/>
    <x v="0"/>
    <m/>
    <m/>
    <x v="139"/>
  </r>
  <r>
    <d v="1942-03-12T00:00:00"/>
    <x v="0"/>
    <s v="12."/>
    <s v="03."/>
    <s v="42."/>
    <s v="12.03.42."/>
    <m/>
    <m/>
    <m/>
    <m/>
    <m/>
    <m/>
    <m/>
    <m/>
    <m/>
    <x v="0"/>
    <m/>
    <m/>
    <x v="140"/>
  </r>
  <r>
    <d v="1942-03-12T00:00:00"/>
    <x v="1"/>
    <s v="12/13."/>
    <s v="03."/>
    <s v="42."/>
    <s v="12/13.03.42."/>
    <m/>
    <m/>
    <m/>
    <m/>
    <m/>
    <m/>
    <m/>
    <m/>
    <m/>
    <x v="0"/>
    <m/>
    <m/>
    <x v="141"/>
  </r>
  <r>
    <d v="1942-03-13T00:00:00"/>
    <x v="0"/>
    <s v="13."/>
    <s v="03."/>
    <s v="42."/>
    <s v="13.03.42."/>
    <m/>
    <m/>
    <m/>
    <m/>
    <m/>
    <m/>
    <m/>
    <m/>
    <m/>
    <x v="0"/>
    <m/>
    <m/>
    <x v="142"/>
  </r>
  <r>
    <d v="1942-03-13T00:00:00"/>
    <x v="1"/>
    <s v="13/14."/>
    <s v="03."/>
    <s v="42."/>
    <s v="13/14.03.42."/>
    <m/>
    <m/>
    <m/>
    <m/>
    <m/>
    <m/>
    <m/>
    <m/>
    <m/>
    <x v="0"/>
    <m/>
    <m/>
    <x v="143"/>
  </r>
  <r>
    <d v="1942-03-14T00:00:00"/>
    <x v="0"/>
    <s v="14."/>
    <s v="03."/>
    <s v="42."/>
    <s v="14.03.42."/>
    <m/>
    <m/>
    <m/>
    <m/>
    <m/>
    <m/>
    <m/>
    <m/>
    <m/>
    <x v="0"/>
    <m/>
    <m/>
    <x v="144"/>
  </r>
  <r>
    <d v="1942-03-14T00:00:00"/>
    <x v="1"/>
    <s v="14/15."/>
    <s v="03."/>
    <s v="42."/>
    <s v="14/15.03.42."/>
    <m/>
    <m/>
    <m/>
    <m/>
    <m/>
    <m/>
    <m/>
    <m/>
    <m/>
    <x v="0"/>
    <m/>
    <m/>
    <x v="145"/>
  </r>
  <r>
    <d v="1942-03-15T00:00:00"/>
    <x v="0"/>
    <s v="15."/>
    <s v="03."/>
    <s v="42."/>
    <s v="15.03.42."/>
    <m/>
    <m/>
    <m/>
    <m/>
    <m/>
    <m/>
    <m/>
    <m/>
    <m/>
    <x v="0"/>
    <m/>
    <m/>
    <x v="146"/>
  </r>
  <r>
    <d v="1942-03-15T00:00:00"/>
    <x v="1"/>
    <s v="15/16."/>
    <s v="03."/>
    <s v="42."/>
    <s v="15/16.03.42."/>
    <m/>
    <m/>
    <m/>
    <m/>
    <m/>
    <m/>
    <m/>
    <m/>
    <m/>
    <x v="0"/>
    <m/>
    <m/>
    <x v="147"/>
  </r>
  <r>
    <d v="1942-03-16T00:00:00"/>
    <x v="0"/>
    <s v="16."/>
    <s v="03."/>
    <s v="42."/>
    <s v="16.03.42."/>
    <m/>
    <m/>
    <m/>
    <m/>
    <m/>
    <m/>
    <m/>
    <m/>
    <m/>
    <x v="0"/>
    <m/>
    <m/>
    <x v="148"/>
  </r>
  <r>
    <d v="1942-03-16T00:00:00"/>
    <x v="1"/>
    <s v="16/17."/>
    <s v="03."/>
    <s v="42."/>
    <s v="16/17.03.42."/>
    <m/>
    <m/>
    <m/>
    <m/>
    <m/>
    <m/>
    <m/>
    <m/>
    <m/>
    <x v="0"/>
    <m/>
    <m/>
    <x v="149"/>
  </r>
  <r>
    <d v="1942-03-17T00:00:00"/>
    <x v="0"/>
    <s v="17."/>
    <s v="03."/>
    <s v="42."/>
    <s v="17.03.42."/>
    <m/>
    <m/>
    <m/>
    <m/>
    <m/>
    <m/>
    <m/>
    <m/>
    <m/>
    <x v="0"/>
    <m/>
    <m/>
    <x v="150"/>
  </r>
  <r>
    <d v="1942-03-17T00:00:00"/>
    <x v="1"/>
    <s v="17/18."/>
    <s v="03."/>
    <s v="42."/>
    <s v="17/18.03.42."/>
    <m/>
    <m/>
    <m/>
    <m/>
    <m/>
    <m/>
    <m/>
    <m/>
    <m/>
    <x v="0"/>
    <m/>
    <m/>
    <x v="151"/>
  </r>
  <r>
    <d v="1942-03-18T00:00:00"/>
    <x v="0"/>
    <s v="18."/>
    <s v="03."/>
    <s v="42."/>
    <s v="18.03.42."/>
    <m/>
    <m/>
    <m/>
    <m/>
    <m/>
    <m/>
    <m/>
    <m/>
    <m/>
    <x v="0"/>
    <m/>
    <m/>
    <x v="152"/>
  </r>
  <r>
    <d v="1942-03-18T00:00:00"/>
    <x v="1"/>
    <s v="18/19."/>
    <s v="03."/>
    <s v="42."/>
    <s v="18/19.03.42."/>
    <m/>
    <m/>
    <m/>
    <m/>
    <m/>
    <m/>
    <m/>
    <m/>
    <m/>
    <x v="0"/>
    <m/>
    <m/>
    <x v="153"/>
  </r>
  <r>
    <d v="1942-03-19T00:00:00"/>
    <x v="0"/>
    <s v="19."/>
    <s v="03."/>
    <s v="42."/>
    <s v="19.03.42."/>
    <m/>
    <m/>
    <m/>
    <m/>
    <m/>
    <m/>
    <m/>
    <m/>
    <m/>
    <x v="0"/>
    <m/>
    <m/>
    <x v="154"/>
  </r>
  <r>
    <d v="1942-03-19T00:00:00"/>
    <x v="1"/>
    <s v="19/20."/>
    <s v="03."/>
    <s v="42."/>
    <s v="19/20.03.42."/>
    <m/>
    <m/>
    <m/>
    <m/>
    <m/>
    <m/>
    <m/>
    <m/>
    <m/>
    <x v="0"/>
    <m/>
    <m/>
    <x v="155"/>
  </r>
  <r>
    <d v="1942-03-20T00:00:00"/>
    <x v="0"/>
    <s v="20."/>
    <s v="03."/>
    <s v="42."/>
    <s v="20.03.42."/>
    <m/>
    <m/>
    <m/>
    <m/>
    <m/>
    <m/>
    <m/>
    <m/>
    <m/>
    <x v="0"/>
    <m/>
    <m/>
    <x v="156"/>
  </r>
  <r>
    <d v="1942-03-20T00:00:00"/>
    <x v="1"/>
    <s v="20/21."/>
    <s v="03."/>
    <s v="42."/>
    <s v="20/21.03.42."/>
    <m/>
    <m/>
    <m/>
    <m/>
    <m/>
    <m/>
    <m/>
    <m/>
    <m/>
    <x v="0"/>
    <m/>
    <m/>
    <x v="157"/>
  </r>
  <r>
    <d v="1942-03-21T00:00:00"/>
    <x v="0"/>
    <s v="21."/>
    <s v="03."/>
    <s v="42."/>
    <s v="21.03.42."/>
    <m/>
    <m/>
    <m/>
    <m/>
    <m/>
    <m/>
    <m/>
    <m/>
    <m/>
    <x v="0"/>
    <m/>
    <m/>
    <x v="158"/>
  </r>
  <r>
    <d v="1942-03-21T00:00:00"/>
    <x v="1"/>
    <s v="21/22."/>
    <s v="03."/>
    <s v="42."/>
    <s v="21/22.03.42."/>
    <m/>
    <m/>
    <m/>
    <m/>
    <m/>
    <m/>
    <m/>
    <m/>
    <m/>
    <x v="0"/>
    <m/>
    <m/>
    <x v="159"/>
  </r>
  <r>
    <d v="1942-03-22T00:00:00"/>
    <x v="0"/>
    <s v="22."/>
    <s v="03."/>
    <s v="42."/>
    <s v="22.03.42."/>
    <m/>
    <m/>
    <m/>
    <m/>
    <m/>
    <m/>
    <m/>
    <m/>
    <m/>
    <x v="0"/>
    <m/>
    <m/>
    <x v="160"/>
  </r>
  <r>
    <d v="1942-03-22T00:00:00"/>
    <x v="1"/>
    <s v="22/23."/>
    <s v="03."/>
    <s v="42."/>
    <s v="22/23.03.42."/>
    <m/>
    <m/>
    <m/>
    <m/>
    <m/>
    <m/>
    <m/>
    <m/>
    <m/>
    <x v="0"/>
    <m/>
    <m/>
    <x v="161"/>
  </r>
  <r>
    <d v="1942-03-23T00:00:00"/>
    <x v="0"/>
    <s v="23."/>
    <s v="03."/>
    <s v="42."/>
    <s v="23.03.42."/>
    <m/>
    <m/>
    <m/>
    <m/>
    <m/>
    <m/>
    <m/>
    <m/>
    <m/>
    <x v="0"/>
    <m/>
    <m/>
    <x v="162"/>
  </r>
  <r>
    <d v="1942-03-23T00:00:00"/>
    <x v="1"/>
    <s v="23/24."/>
    <s v="03."/>
    <s v="42."/>
    <s v="23/24.03.42."/>
    <m/>
    <m/>
    <m/>
    <m/>
    <m/>
    <m/>
    <m/>
    <m/>
    <m/>
    <x v="0"/>
    <m/>
    <m/>
    <x v="163"/>
  </r>
  <r>
    <d v="1942-03-24T00:00:00"/>
    <x v="0"/>
    <s v="24."/>
    <s v="03."/>
    <s v="42."/>
    <s v="24.03.42."/>
    <m/>
    <m/>
    <m/>
    <m/>
    <m/>
    <m/>
    <m/>
    <m/>
    <m/>
    <x v="0"/>
    <m/>
    <m/>
    <x v="164"/>
  </r>
  <r>
    <d v="1942-03-24T00:00:00"/>
    <x v="1"/>
    <s v="24/25."/>
    <s v="03."/>
    <s v="42."/>
    <s v="24/25.03.42."/>
    <m/>
    <m/>
    <m/>
    <m/>
    <m/>
    <m/>
    <m/>
    <m/>
    <m/>
    <x v="0"/>
    <m/>
    <m/>
    <x v="165"/>
  </r>
  <r>
    <d v="1942-03-25T00:00:00"/>
    <x v="0"/>
    <s v="25."/>
    <s v="03."/>
    <s v="42."/>
    <s v="25.03.42."/>
    <m/>
    <m/>
    <m/>
    <m/>
    <m/>
    <m/>
    <m/>
    <m/>
    <m/>
    <x v="0"/>
    <m/>
    <m/>
    <x v="166"/>
  </r>
  <r>
    <d v="1942-03-25T00:00:00"/>
    <x v="1"/>
    <s v="25/26."/>
    <s v="03."/>
    <s v="42."/>
    <s v="25/26.03.42."/>
    <m/>
    <m/>
    <m/>
    <m/>
    <m/>
    <m/>
    <m/>
    <m/>
    <m/>
    <x v="0"/>
    <m/>
    <m/>
    <x v="167"/>
  </r>
  <r>
    <d v="1942-03-26T00:00:00"/>
    <x v="0"/>
    <s v="26."/>
    <s v="03."/>
    <s v="42."/>
    <s v="26.03.42."/>
    <m/>
    <m/>
    <m/>
    <m/>
    <m/>
    <m/>
    <m/>
    <m/>
    <m/>
    <x v="0"/>
    <m/>
    <m/>
    <x v="168"/>
  </r>
  <r>
    <d v="1942-03-26T00:00:00"/>
    <x v="1"/>
    <s v="26/27."/>
    <s v="03."/>
    <s v="42."/>
    <s v="26/27.03.42."/>
    <m/>
    <m/>
    <m/>
    <m/>
    <m/>
    <m/>
    <m/>
    <m/>
    <m/>
    <x v="0"/>
    <m/>
    <m/>
    <x v="169"/>
  </r>
  <r>
    <d v="1942-03-27T00:00:00"/>
    <x v="0"/>
    <s v="27."/>
    <s v="03."/>
    <s v="42."/>
    <s v="27.03.42."/>
    <m/>
    <m/>
    <m/>
    <m/>
    <m/>
    <m/>
    <m/>
    <m/>
    <m/>
    <x v="0"/>
    <m/>
    <m/>
    <x v="170"/>
  </r>
  <r>
    <d v="1942-03-27T00:00:00"/>
    <x v="1"/>
    <s v="27/28."/>
    <s v="03."/>
    <s v="42."/>
    <s v="27/28.03.42."/>
    <m/>
    <m/>
    <m/>
    <m/>
    <m/>
    <m/>
    <m/>
    <m/>
    <m/>
    <x v="0"/>
    <m/>
    <m/>
    <x v="171"/>
  </r>
  <r>
    <d v="1942-03-28T00:00:00"/>
    <x v="0"/>
    <s v="28."/>
    <s v="03."/>
    <s v="42."/>
    <s v="28.03.42."/>
    <m/>
    <m/>
    <m/>
    <m/>
    <m/>
    <m/>
    <m/>
    <m/>
    <m/>
    <x v="0"/>
    <m/>
    <m/>
    <x v="172"/>
  </r>
  <r>
    <d v="1942-03-28T00:00:00"/>
    <x v="1"/>
    <s v="28/29."/>
    <s v="03."/>
    <s v="42."/>
    <s v="28/29.03.42."/>
    <m/>
    <m/>
    <m/>
    <m/>
    <m/>
    <m/>
    <m/>
    <m/>
    <m/>
    <x v="0"/>
    <m/>
    <m/>
    <x v="173"/>
  </r>
  <r>
    <d v="1942-03-29T00:00:00"/>
    <x v="0"/>
    <s v="29."/>
    <s v="03."/>
    <s v="42."/>
    <s v="29.03.42."/>
    <m/>
    <m/>
    <m/>
    <m/>
    <m/>
    <m/>
    <m/>
    <m/>
    <m/>
    <x v="0"/>
    <m/>
    <m/>
    <x v="174"/>
  </r>
  <r>
    <d v="1942-03-29T00:00:00"/>
    <x v="1"/>
    <s v="29/30."/>
    <s v="03."/>
    <s v="42."/>
    <s v="29/30.03.42."/>
    <m/>
    <m/>
    <m/>
    <m/>
    <m/>
    <m/>
    <m/>
    <m/>
    <m/>
    <x v="0"/>
    <m/>
    <m/>
    <x v="175"/>
  </r>
  <r>
    <d v="1942-03-30T00:00:00"/>
    <x v="0"/>
    <s v="30."/>
    <s v="03."/>
    <s v="42."/>
    <s v="30.03.42."/>
    <m/>
    <m/>
    <m/>
    <m/>
    <m/>
    <m/>
    <m/>
    <m/>
    <m/>
    <x v="0"/>
    <m/>
    <m/>
    <x v="176"/>
  </r>
  <r>
    <d v="1942-03-30T00:00:00"/>
    <x v="1"/>
    <s v="30/31."/>
    <s v="03."/>
    <s v="42."/>
    <s v="30/31.03.42."/>
    <m/>
    <m/>
    <m/>
    <m/>
    <m/>
    <m/>
    <m/>
    <m/>
    <m/>
    <x v="0"/>
    <m/>
    <m/>
    <x v="177"/>
  </r>
  <r>
    <d v="1942-03-31T00:00:00"/>
    <x v="0"/>
    <s v="31."/>
    <s v="03."/>
    <s v="42."/>
    <s v="31.03.42."/>
    <m/>
    <m/>
    <m/>
    <m/>
    <m/>
    <m/>
    <m/>
    <m/>
    <m/>
    <x v="0"/>
    <m/>
    <m/>
    <x v="178"/>
  </r>
  <r>
    <d v="1942-03-31T00:00:00"/>
    <x v="1"/>
    <s v="31/01."/>
    <s v="03."/>
    <s v="42."/>
    <s v="31/01.04.42."/>
    <m/>
    <m/>
    <m/>
    <m/>
    <m/>
    <m/>
    <m/>
    <m/>
    <m/>
    <x v="0"/>
    <m/>
    <m/>
    <x v="179"/>
  </r>
  <r>
    <d v="1942-04-01T00:00:00"/>
    <x v="0"/>
    <s v="01."/>
    <s v="04."/>
    <s v="42."/>
    <s v="01.04.42."/>
    <m/>
    <m/>
    <m/>
    <m/>
    <m/>
    <m/>
    <m/>
    <m/>
    <m/>
    <x v="0"/>
    <m/>
    <m/>
    <x v="180"/>
  </r>
  <r>
    <d v="1942-04-01T00:00:00"/>
    <x v="1"/>
    <s v="01/02."/>
    <s v="04."/>
    <s v="42."/>
    <s v="01/02.04.42."/>
    <m/>
    <m/>
    <m/>
    <m/>
    <m/>
    <m/>
    <m/>
    <m/>
    <m/>
    <x v="0"/>
    <m/>
    <m/>
    <x v="181"/>
  </r>
  <r>
    <d v="1942-04-02T00:00:00"/>
    <x v="0"/>
    <s v="02."/>
    <s v="04."/>
    <s v="42."/>
    <s v="02.04.42."/>
    <m/>
    <m/>
    <m/>
    <m/>
    <m/>
    <m/>
    <m/>
    <m/>
    <m/>
    <x v="0"/>
    <m/>
    <m/>
    <x v="182"/>
  </r>
  <r>
    <d v="1942-04-02T00:00:00"/>
    <x v="1"/>
    <s v="02/03."/>
    <s v="04."/>
    <s v="42."/>
    <s v="02/03.04.42."/>
    <m/>
    <m/>
    <m/>
    <m/>
    <m/>
    <m/>
    <m/>
    <m/>
    <m/>
    <x v="0"/>
    <m/>
    <m/>
    <x v="183"/>
  </r>
  <r>
    <d v="1942-04-03T00:00:00"/>
    <x v="0"/>
    <s v="03."/>
    <s v="04."/>
    <s v="42."/>
    <s v="03.04.42."/>
    <m/>
    <m/>
    <m/>
    <m/>
    <m/>
    <m/>
    <m/>
    <m/>
    <m/>
    <x v="0"/>
    <m/>
    <m/>
    <x v="184"/>
  </r>
  <r>
    <d v="1942-04-03T00:00:00"/>
    <x v="1"/>
    <s v="03/04."/>
    <s v="04."/>
    <s v="42."/>
    <s v="03/04.04.42."/>
    <m/>
    <m/>
    <m/>
    <m/>
    <m/>
    <m/>
    <m/>
    <m/>
    <m/>
    <x v="0"/>
    <m/>
    <m/>
    <x v="185"/>
  </r>
  <r>
    <d v="1942-04-04T00:00:00"/>
    <x v="0"/>
    <s v="04."/>
    <s v="04."/>
    <s v="42."/>
    <s v="04.04.42."/>
    <m/>
    <m/>
    <m/>
    <m/>
    <m/>
    <m/>
    <m/>
    <m/>
    <m/>
    <x v="0"/>
    <m/>
    <m/>
    <x v="186"/>
  </r>
  <r>
    <d v="1942-04-04T00:00:00"/>
    <x v="1"/>
    <s v="04/05."/>
    <s v="04."/>
    <s v="42."/>
    <s v="04/05.04.42."/>
    <m/>
    <m/>
    <m/>
    <m/>
    <m/>
    <m/>
    <m/>
    <m/>
    <m/>
    <x v="0"/>
    <m/>
    <m/>
    <x v="187"/>
  </r>
  <r>
    <d v="1942-04-05T00:00:00"/>
    <x v="0"/>
    <s v="05."/>
    <s v="04."/>
    <s v="42."/>
    <s v="05.04.42."/>
    <m/>
    <m/>
    <m/>
    <m/>
    <m/>
    <m/>
    <m/>
    <m/>
    <m/>
    <x v="0"/>
    <m/>
    <m/>
    <x v="188"/>
  </r>
  <r>
    <d v="1942-04-05T00:00:00"/>
    <x v="1"/>
    <s v="05/06."/>
    <s v="04."/>
    <s v="42."/>
    <s v="05/06.04.42."/>
    <m/>
    <m/>
    <m/>
    <m/>
    <m/>
    <m/>
    <m/>
    <m/>
    <m/>
    <x v="0"/>
    <m/>
    <m/>
    <x v="189"/>
  </r>
  <r>
    <d v="1942-04-06T00:00:00"/>
    <x v="0"/>
    <s v="06."/>
    <s v="04."/>
    <s v="42."/>
    <s v="06.04.42."/>
    <m/>
    <m/>
    <m/>
    <m/>
    <m/>
    <m/>
    <m/>
    <m/>
    <m/>
    <x v="0"/>
    <m/>
    <m/>
    <x v="190"/>
  </r>
  <r>
    <d v="1942-04-06T00:00:00"/>
    <x v="1"/>
    <s v="06/07."/>
    <s v="04."/>
    <s v="42."/>
    <s v="06/07.04.42."/>
    <m/>
    <m/>
    <m/>
    <m/>
    <m/>
    <m/>
    <m/>
    <m/>
    <m/>
    <x v="0"/>
    <m/>
    <m/>
    <x v="191"/>
  </r>
  <r>
    <d v="1942-04-07T00:00:00"/>
    <x v="0"/>
    <s v="07."/>
    <s v="04."/>
    <s v="42."/>
    <s v="07.04.42."/>
    <m/>
    <m/>
    <m/>
    <m/>
    <m/>
    <m/>
    <m/>
    <m/>
    <m/>
    <x v="0"/>
    <m/>
    <m/>
    <x v="192"/>
  </r>
  <r>
    <d v="1942-04-07T00:00:00"/>
    <x v="1"/>
    <s v="07/08."/>
    <s v="04."/>
    <s v="42."/>
    <s v="07/08.04.42."/>
    <m/>
    <m/>
    <m/>
    <m/>
    <m/>
    <m/>
    <m/>
    <m/>
    <m/>
    <x v="0"/>
    <m/>
    <m/>
    <x v="193"/>
  </r>
  <r>
    <d v="1942-04-08T00:00:00"/>
    <x v="0"/>
    <s v="08."/>
    <s v="04."/>
    <s v="42."/>
    <s v="08.04.42."/>
    <m/>
    <m/>
    <m/>
    <m/>
    <m/>
    <m/>
    <m/>
    <m/>
    <m/>
    <x v="0"/>
    <m/>
    <m/>
    <x v="194"/>
  </r>
  <r>
    <d v="1942-04-08T00:00:00"/>
    <x v="1"/>
    <s v="08/09."/>
    <s v="04."/>
    <s v="42."/>
    <s v="08/09.04.42."/>
    <m/>
    <m/>
    <m/>
    <m/>
    <m/>
    <m/>
    <m/>
    <m/>
    <m/>
    <x v="0"/>
    <m/>
    <m/>
    <x v="195"/>
  </r>
  <r>
    <d v="1942-04-09T00:00:00"/>
    <x v="0"/>
    <s v="09."/>
    <s v="04."/>
    <s v="42."/>
    <s v="09.04.42."/>
    <m/>
    <m/>
    <m/>
    <m/>
    <m/>
    <m/>
    <m/>
    <m/>
    <m/>
    <x v="0"/>
    <m/>
    <m/>
    <x v="196"/>
  </r>
  <r>
    <d v="1942-04-09T00:00:00"/>
    <x v="1"/>
    <s v="09/10."/>
    <s v="04."/>
    <s v="42."/>
    <s v="09/10.04.42."/>
    <m/>
    <m/>
    <m/>
    <m/>
    <m/>
    <m/>
    <m/>
    <m/>
    <m/>
    <x v="0"/>
    <m/>
    <m/>
    <x v="197"/>
  </r>
  <r>
    <d v="1942-04-10T00:00:00"/>
    <x v="0"/>
    <s v="10."/>
    <s v="04."/>
    <s v="42."/>
    <s v="10.04.42."/>
    <m/>
    <m/>
    <m/>
    <m/>
    <m/>
    <m/>
    <m/>
    <m/>
    <m/>
    <x v="0"/>
    <m/>
    <m/>
    <x v="198"/>
  </r>
  <r>
    <d v="1942-04-10T00:00:00"/>
    <x v="1"/>
    <s v="10/11."/>
    <s v="04."/>
    <s v="42."/>
    <s v="10/11.04.42."/>
    <m/>
    <m/>
    <m/>
    <m/>
    <m/>
    <m/>
    <m/>
    <m/>
    <m/>
    <x v="0"/>
    <m/>
    <m/>
    <x v="199"/>
  </r>
  <r>
    <d v="1942-04-11T00:00:00"/>
    <x v="0"/>
    <s v="11."/>
    <s v="04."/>
    <s v="42."/>
    <s v="11.04.42."/>
    <m/>
    <m/>
    <m/>
    <m/>
    <m/>
    <m/>
    <m/>
    <m/>
    <m/>
    <x v="0"/>
    <m/>
    <m/>
    <x v="200"/>
  </r>
  <r>
    <d v="1942-04-11T00:00:00"/>
    <x v="1"/>
    <s v="11/12."/>
    <s v="04."/>
    <s v="42."/>
    <s v="11/12.04.42."/>
    <m/>
    <m/>
    <m/>
    <m/>
    <m/>
    <m/>
    <m/>
    <m/>
    <m/>
    <x v="0"/>
    <m/>
    <m/>
    <x v="201"/>
  </r>
  <r>
    <d v="1942-04-12T00:00:00"/>
    <x v="0"/>
    <s v="12."/>
    <s v="04."/>
    <s v="42."/>
    <s v="12.04.42."/>
    <m/>
    <m/>
    <m/>
    <m/>
    <m/>
    <m/>
    <m/>
    <m/>
    <m/>
    <x v="0"/>
    <m/>
    <m/>
    <x v="202"/>
  </r>
  <r>
    <d v="1942-04-12T00:00:00"/>
    <x v="1"/>
    <s v="12/13."/>
    <s v="04."/>
    <s v="42."/>
    <s v="12/13.04.42."/>
    <m/>
    <m/>
    <m/>
    <m/>
    <m/>
    <m/>
    <m/>
    <m/>
    <m/>
    <x v="0"/>
    <m/>
    <m/>
    <x v="203"/>
  </r>
  <r>
    <d v="1942-04-13T00:00:00"/>
    <x v="0"/>
    <s v="13."/>
    <s v="04."/>
    <s v="42."/>
    <s v="13.04.42."/>
    <m/>
    <m/>
    <m/>
    <m/>
    <m/>
    <m/>
    <m/>
    <m/>
    <m/>
    <x v="0"/>
    <m/>
    <m/>
    <x v="204"/>
  </r>
  <r>
    <d v="1942-04-13T00:00:00"/>
    <x v="1"/>
    <s v="13/14."/>
    <s v="04."/>
    <s v="42."/>
    <s v="13/14.04.42."/>
    <m/>
    <m/>
    <m/>
    <m/>
    <m/>
    <m/>
    <m/>
    <m/>
    <m/>
    <x v="0"/>
    <m/>
    <m/>
    <x v="205"/>
  </r>
  <r>
    <d v="1942-04-14T00:00:00"/>
    <x v="0"/>
    <s v="14."/>
    <s v="04."/>
    <s v="42."/>
    <s v="14.04.42."/>
    <m/>
    <m/>
    <m/>
    <m/>
    <m/>
    <m/>
    <m/>
    <m/>
    <m/>
    <x v="0"/>
    <m/>
    <m/>
    <x v="206"/>
  </r>
  <r>
    <d v="1942-04-14T00:00:00"/>
    <x v="1"/>
    <s v="14/15."/>
    <s v="04."/>
    <s v="42."/>
    <s v="14/15.04.42."/>
    <m/>
    <m/>
    <m/>
    <m/>
    <m/>
    <m/>
    <m/>
    <m/>
    <m/>
    <x v="0"/>
    <m/>
    <m/>
    <x v="207"/>
  </r>
  <r>
    <d v="1942-04-15T00:00:00"/>
    <x v="0"/>
    <s v="15."/>
    <s v="04."/>
    <s v="42."/>
    <s v="15.04.42."/>
    <m/>
    <m/>
    <m/>
    <m/>
    <m/>
    <m/>
    <m/>
    <m/>
    <m/>
    <x v="0"/>
    <m/>
    <m/>
    <x v="208"/>
  </r>
  <r>
    <d v="1942-04-15T00:00:00"/>
    <x v="1"/>
    <s v="15/16."/>
    <s v="04."/>
    <s v="42."/>
    <s v="15/16.04.42."/>
    <m/>
    <m/>
    <m/>
    <m/>
    <m/>
    <m/>
    <m/>
    <m/>
    <m/>
    <x v="0"/>
    <m/>
    <m/>
    <x v="209"/>
  </r>
  <r>
    <d v="1942-04-16T00:00:00"/>
    <x v="0"/>
    <s v="16."/>
    <s v="04."/>
    <s v="42."/>
    <s v="16.04.42."/>
    <m/>
    <m/>
    <m/>
    <m/>
    <m/>
    <m/>
    <m/>
    <m/>
    <m/>
    <x v="0"/>
    <m/>
    <m/>
    <x v="210"/>
  </r>
  <r>
    <d v="1942-04-16T00:00:00"/>
    <x v="1"/>
    <s v="16/17."/>
    <s v="04."/>
    <s v="42."/>
    <s v="16/17.04.42."/>
    <m/>
    <m/>
    <m/>
    <m/>
    <m/>
    <m/>
    <m/>
    <m/>
    <m/>
    <x v="0"/>
    <m/>
    <m/>
    <x v="211"/>
  </r>
  <r>
    <d v="1942-04-17T00:00:00"/>
    <x v="0"/>
    <s v="17."/>
    <s v="04."/>
    <s v="42."/>
    <s v="17.04.42."/>
    <m/>
    <m/>
    <m/>
    <m/>
    <m/>
    <m/>
    <m/>
    <m/>
    <m/>
    <x v="0"/>
    <m/>
    <m/>
    <x v="212"/>
  </r>
  <r>
    <d v="1942-04-17T00:00:00"/>
    <x v="1"/>
    <s v="17/18."/>
    <s v="04."/>
    <s v="42."/>
    <s v="17/18.04.42."/>
    <m/>
    <m/>
    <m/>
    <m/>
    <m/>
    <m/>
    <m/>
    <m/>
    <m/>
    <x v="0"/>
    <m/>
    <m/>
    <x v="213"/>
  </r>
  <r>
    <d v="1942-04-18T00:00:00"/>
    <x v="0"/>
    <s v="18."/>
    <s v="04."/>
    <s v="42."/>
    <s v="18.04.42."/>
    <m/>
    <m/>
    <m/>
    <m/>
    <m/>
    <m/>
    <m/>
    <m/>
    <m/>
    <x v="0"/>
    <m/>
    <m/>
    <x v="214"/>
  </r>
  <r>
    <d v="1942-04-18T00:00:00"/>
    <x v="1"/>
    <s v="18/19."/>
    <s v="04."/>
    <s v="42."/>
    <s v="18/19.04.42."/>
    <m/>
    <m/>
    <m/>
    <m/>
    <m/>
    <m/>
    <m/>
    <m/>
    <m/>
    <x v="0"/>
    <m/>
    <m/>
    <x v="215"/>
  </r>
  <r>
    <d v="1942-04-19T00:00:00"/>
    <x v="0"/>
    <s v="19."/>
    <s v="04."/>
    <s v="42."/>
    <s v="19.04.42."/>
    <m/>
    <m/>
    <m/>
    <m/>
    <m/>
    <m/>
    <m/>
    <m/>
    <m/>
    <x v="0"/>
    <m/>
    <m/>
    <x v="216"/>
  </r>
  <r>
    <d v="1942-04-19T00:00:00"/>
    <x v="1"/>
    <s v="19/20."/>
    <s v="04."/>
    <s v="42."/>
    <s v="19/20.04.42."/>
    <m/>
    <m/>
    <m/>
    <m/>
    <m/>
    <m/>
    <m/>
    <m/>
    <m/>
    <x v="0"/>
    <m/>
    <m/>
    <x v="217"/>
  </r>
  <r>
    <d v="1942-04-20T00:00:00"/>
    <x v="0"/>
    <s v="20."/>
    <s v="04."/>
    <s v="42."/>
    <s v="20.04.42."/>
    <m/>
    <m/>
    <m/>
    <m/>
    <m/>
    <m/>
    <m/>
    <m/>
    <m/>
    <x v="0"/>
    <m/>
    <m/>
    <x v="218"/>
  </r>
  <r>
    <d v="1942-04-20T00:00:00"/>
    <x v="1"/>
    <s v="20/21."/>
    <s v="04."/>
    <s v="42."/>
    <s v="20/21.04.42."/>
    <m/>
    <m/>
    <m/>
    <m/>
    <m/>
    <m/>
    <m/>
    <m/>
    <m/>
    <x v="0"/>
    <m/>
    <m/>
    <x v="219"/>
  </r>
  <r>
    <d v="1942-04-21T00:00:00"/>
    <x v="0"/>
    <s v="21."/>
    <s v="04."/>
    <s v="42."/>
    <s v="21.04.42."/>
    <m/>
    <m/>
    <m/>
    <m/>
    <m/>
    <m/>
    <m/>
    <m/>
    <m/>
    <x v="0"/>
    <m/>
    <m/>
    <x v="220"/>
  </r>
  <r>
    <d v="1942-04-21T00:00:00"/>
    <x v="1"/>
    <s v="21/22."/>
    <s v="04."/>
    <s v="42."/>
    <s v="21/22.04.42."/>
    <m/>
    <m/>
    <m/>
    <m/>
    <m/>
    <m/>
    <m/>
    <m/>
    <m/>
    <x v="0"/>
    <m/>
    <m/>
    <x v="221"/>
  </r>
  <r>
    <d v="1942-04-22T00:00:00"/>
    <x v="0"/>
    <s v="22."/>
    <s v="04."/>
    <s v="42."/>
    <s v="22.04.42."/>
    <m/>
    <m/>
    <m/>
    <m/>
    <m/>
    <m/>
    <m/>
    <m/>
    <m/>
    <x v="0"/>
    <m/>
    <m/>
    <x v="222"/>
  </r>
  <r>
    <d v="1942-04-22T00:00:00"/>
    <x v="1"/>
    <s v="22/23."/>
    <s v="04."/>
    <s v="42."/>
    <s v="22/23.04.42."/>
    <m/>
    <m/>
    <m/>
    <m/>
    <m/>
    <m/>
    <m/>
    <m/>
    <m/>
    <x v="0"/>
    <m/>
    <m/>
    <x v="223"/>
  </r>
  <r>
    <d v="1942-04-23T00:00:00"/>
    <x v="0"/>
    <s v="23."/>
    <s v="04."/>
    <s v="42."/>
    <s v="23.04.42."/>
    <m/>
    <m/>
    <m/>
    <m/>
    <m/>
    <m/>
    <m/>
    <m/>
    <m/>
    <x v="0"/>
    <m/>
    <m/>
    <x v="224"/>
  </r>
  <r>
    <d v="1942-04-23T00:00:00"/>
    <x v="1"/>
    <s v="23/24."/>
    <s v="04."/>
    <s v="42."/>
    <s v="23/24.04.42."/>
    <m/>
    <m/>
    <m/>
    <m/>
    <m/>
    <m/>
    <m/>
    <m/>
    <m/>
    <x v="0"/>
    <m/>
    <m/>
    <x v="225"/>
  </r>
  <r>
    <d v="1942-04-24T00:00:00"/>
    <x v="0"/>
    <s v="24."/>
    <s v="04."/>
    <s v="42."/>
    <s v="24.04.42."/>
    <m/>
    <m/>
    <m/>
    <m/>
    <m/>
    <m/>
    <m/>
    <m/>
    <m/>
    <x v="0"/>
    <m/>
    <m/>
    <x v="226"/>
  </r>
  <r>
    <d v="1942-04-24T00:00:00"/>
    <x v="1"/>
    <s v="24/25."/>
    <s v="04."/>
    <s v="42."/>
    <s v="24/25.04.42."/>
    <m/>
    <m/>
    <m/>
    <m/>
    <m/>
    <m/>
    <m/>
    <m/>
    <m/>
    <x v="0"/>
    <m/>
    <m/>
    <x v="227"/>
  </r>
  <r>
    <d v="1942-04-25T00:00:00"/>
    <x v="0"/>
    <s v="25."/>
    <s v="04."/>
    <s v="42."/>
    <s v="25.04.42."/>
    <m/>
    <m/>
    <m/>
    <m/>
    <m/>
    <m/>
    <m/>
    <m/>
    <m/>
    <x v="0"/>
    <m/>
    <m/>
    <x v="228"/>
  </r>
  <r>
    <d v="1942-04-25T00:00:00"/>
    <x v="1"/>
    <s v="25/26."/>
    <s v="04."/>
    <s v="42."/>
    <s v="25/26.04.42."/>
    <m/>
    <m/>
    <m/>
    <m/>
    <m/>
    <m/>
    <m/>
    <m/>
    <m/>
    <x v="0"/>
    <m/>
    <m/>
    <x v="229"/>
  </r>
  <r>
    <d v="1942-04-26T00:00:00"/>
    <x v="0"/>
    <s v="26."/>
    <s v="04."/>
    <s v="42."/>
    <s v="26.04.42."/>
    <m/>
    <m/>
    <m/>
    <m/>
    <m/>
    <m/>
    <m/>
    <m/>
    <m/>
    <x v="0"/>
    <m/>
    <m/>
    <x v="230"/>
  </r>
  <r>
    <d v="1942-04-26T00:00:00"/>
    <x v="1"/>
    <s v="26/27."/>
    <s v="04."/>
    <s v="42."/>
    <s v="26/27.04.42."/>
    <m/>
    <m/>
    <m/>
    <m/>
    <m/>
    <m/>
    <m/>
    <m/>
    <m/>
    <x v="0"/>
    <m/>
    <m/>
    <x v="231"/>
  </r>
  <r>
    <d v="1942-04-27T00:00:00"/>
    <x v="0"/>
    <s v="27."/>
    <s v="04."/>
    <s v="42."/>
    <s v="27.04.42."/>
    <m/>
    <m/>
    <m/>
    <m/>
    <m/>
    <m/>
    <m/>
    <m/>
    <m/>
    <x v="0"/>
    <m/>
    <m/>
    <x v="232"/>
  </r>
  <r>
    <d v="1942-04-27T00:00:00"/>
    <x v="1"/>
    <s v="27/28."/>
    <s v="04."/>
    <s v="42."/>
    <s v="27/28.04.42."/>
    <m/>
    <m/>
    <m/>
    <m/>
    <m/>
    <m/>
    <m/>
    <m/>
    <m/>
    <x v="0"/>
    <m/>
    <m/>
    <x v="233"/>
  </r>
  <r>
    <d v="1942-04-28T00:00:00"/>
    <x v="0"/>
    <s v="28."/>
    <s v="04."/>
    <s v="42."/>
    <s v="28.04.42."/>
    <m/>
    <m/>
    <m/>
    <m/>
    <m/>
    <m/>
    <m/>
    <m/>
    <m/>
    <x v="0"/>
    <m/>
    <m/>
    <x v="234"/>
  </r>
  <r>
    <d v="1942-04-28T00:00:00"/>
    <x v="1"/>
    <s v="28/29."/>
    <s v="04."/>
    <s v="42."/>
    <s v="28/29.04.42."/>
    <m/>
    <m/>
    <m/>
    <m/>
    <m/>
    <m/>
    <m/>
    <m/>
    <m/>
    <x v="0"/>
    <m/>
    <m/>
    <x v="235"/>
  </r>
  <r>
    <d v="1942-04-29T00:00:00"/>
    <x v="0"/>
    <s v="29."/>
    <s v="04."/>
    <s v="42."/>
    <s v="29.04.42."/>
    <m/>
    <m/>
    <m/>
    <m/>
    <m/>
    <m/>
    <m/>
    <m/>
    <m/>
    <x v="0"/>
    <m/>
    <m/>
    <x v="236"/>
  </r>
  <r>
    <d v="1942-04-29T00:00:00"/>
    <x v="1"/>
    <s v="29/30."/>
    <s v="04."/>
    <s v="42."/>
    <s v="29/30.04.42."/>
    <m/>
    <m/>
    <m/>
    <m/>
    <m/>
    <m/>
    <m/>
    <m/>
    <m/>
    <x v="0"/>
    <m/>
    <m/>
    <x v="237"/>
  </r>
  <r>
    <d v="1942-04-30T00:00:00"/>
    <x v="0"/>
    <s v="30."/>
    <s v="04."/>
    <s v="42."/>
    <s v="30.04.42."/>
    <m/>
    <m/>
    <m/>
    <m/>
    <m/>
    <m/>
    <m/>
    <m/>
    <m/>
    <x v="0"/>
    <m/>
    <m/>
    <x v="238"/>
  </r>
  <r>
    <d v="1942-04-30T00:00:00"/>
    <x v="1"/>
    <s v="30/01."/>
    <s v="04."/>
    <s v="42."/>
    <s v="30/01.05.42."/>
    <m/>
    <m/>
    <m/>
    <m/>
    <m/>
    <m/>
    <m/>
    <m/>
    <m/>
    <x v="0"/>
    <m/>
    <m/>
    <x v="239"/>
  </r>
  <r>
    <d v="1942-05-01T00:00:00"/>
    <x v="0"/>
    <s v="01."/>
    <s v="05."/>
    <s v="42."/>
    <s v="01.05.42."/>
    <m/>
    <m/>
    <m/>
    <m/>
    <m/>
    <m/>
    <m/>
    <m/>
    <m/>
    <x v="0"/>
    <m/>
    <m/>
    <x v="240"/>
  </r>
  <r>
    <d v="1942-05-01T00:00:00"/>
    <x v="1"/>
    <s v="01/02."/>
    <s v="05."/>
    <s v="42."/>
    <s v="01/02.05.42."/>
    <m/>
    <m/>
    <m/>
    <m/>
    <m/>
    <m/>
    <m/>
    <m/>
    <m/>
    <x v="0"/>
    <m/>
    <m/>
    <x v="241"/>
  </r>
  <r>
    <d v="1942-05-02T00:00:00"/>
    <x v="0"/>
    <s v="02."/>
    <s v="05."/>
    <s v="42."/>
    <s v="02.05.42."/>
    <m/>
    <m/>
    <m/>
    <m/>
    <m/>
    <m/>
    <m/>
    <m/>
    <m/>
    <x v="0"/>
    <m/>
    <m/>
    <x v="242"/>
  </r>
  <r>
    <d v="1942-05-02T00:00:00"/>
    <x v="1"/>
    <s v="02/03."/>
    <s v="05."/>
    <s v="42."/>
    <s v="02/03.05.42."/>
    <m/>
    <m/>
    <m/>
    <m/>
    <m/>
    <m/>
    <m/>
    <m/>
    <m/>
    <x v="0"/>
    <m/>
    <m/>
    <x v="243"/>
  </r>
  <r>
    <d v="1942-05-03T00:00:00"/>
    <x v="0"/>
    <s v="03."/>
    <s v="05."/>
    <s v="42."/>
    <s v="03.05.42."/>
    <m/>
    <m/>
    <m/>
    <m/>
    <m/>
    <m/>
    <m/>
    <m/>
    <m/>
    <x v="0"/>
    <m/>
    <m/>
    <x v="244"/>
  </r>
  <r>
    <d v="1942-05-03T00:00:00"/>
    <x v="1"/>
    <s v="03/04."/>
    <s v="05."/>
    <s v="42."/>
    <s v="03/04.05.42."/>
    <m/>
    <m/>
    <m/>
    <m/>
    <m/>
    <m/>
    <m/>
    <m/>
    <m/>
    <x v="0"/>
    <m/>
    <m/>
    <x v="245"/>
  </r>
  <r>
    <d v="1942-05-04T00:00:00"/>
    <x v="0"/>
    <s v="04."/>
    <s v="05."/>
    <s v="42."/>
    <s v="04.05.42."/>
    <m/>
    <m/>
    <m/>
    <m/>
    <m/>
    <m/>
    <m/>
    <m/>
    <m/>
    <x v="0"/>
    <m/>
    <m/>
    <x v="246"/>
  </r>
  <r>
    <d v="1942-05-04T00:00:00"/>
    <x v="1"/>
    <s v="04/05."/>
    <s v="05."/>
    <s v="42."/>
    <s v="04/05.05.42."/>
    <m/>
    <m/>
    <m/>
    <m/>
    <m/>
    <m/>
    <m/>
    <m/>
    <m/>
    <x v="0"/>
    <m/>
    <m/>
    <x v="247"/>
  </r>
  <r>
    <d v="1942-05-05T00:00:00"/>
    <x v="0"/>
    <s v="05."/>
    <s v="05."/>
    <s v="42."/>
    <s v="05.05.42."/>
    <m/>
    <m/>
    <m/>
    <m/>
    <m/>
    <m/>
    <m/>
    <m/>
    <m/>
    <x v="0"/>
    <m/>
    <m/>
    <x v="248"/>
  </r>
  <r>
    <d v="1942-05-05T00:00:00"/>
    <x v="1"/>
    <s v="05/06."/>
    <s v="05."/>
    <s v="42."/>
    <s v="05/06.05.42."/>
    <m/>
    <m/>
    <m/>
    <m/>
    <m/>
    <m/>
    <m/>
    <m/>
    <m/>
    <x v="0"/>
    <m/>
    <m/>
    <x v="249"/>
  </r>
  <r>
    <d v="1942-05-06T00:00:00"/>
    <x v="0"/>
    <s v="06."/>
    <s v="05."/>
    <s v="42."/>
    <s v="06.05.42."/>
    <m/>
    <m/>
    <m/>
    <m/>
    <m/>
    <m/>
    <m/>
    <m/>
    <m/>
    <x v="0"/>
    <m/>
    <m/>
    <x v="250"/>
  </r>
  <r>
    <d v="1942-05-06T00:00:00"/>
    <x v="1"/>
    <s v="06/07."/>
    <s v="05."/>
    <s v="42."/>
    <s v="06/07.05.42."/>
    <m/>
    <m/>
    <m/>
    <m/>
    <m/>
    <m/>
    <m/>
    <m/>
    <m/>
    <x v="0"/>
    <m/>
    <m/>
    <x v="251"/>
  </r>
  <r>
    <d v="1942-05-07T00:00:00"/>
    <x v="0"/>
    <s v="07."/>
    <s v="05."/>
    <s v="42."/>
    <s v="07.05.42."/>
    <m/>
    <m/>
    <m/>
    <m/>
    <m/>
    <m/>
    <m/>
    <m/>
    <m/>
    <x v="0"/>
    <m/>
    <m/>
    <x v="252"/>
  </r>
  <r>
    <d v="1942-05-07T00:00:00"/>
    <x v="1"/>
    <s v="07/08."/>
    <s v="05."/>
    <s v="42."/>
    <s v="07/08.05.42."/>
    <m/>
    <m/>
    <m/>
    <m/>
    <m/>
    <m/>
    <m/>
    <m/>
    <m/>
    <x v="0"/>
    <m/>
    <m/>
    <x v="253"/>
  </r>
  <r>
    <d v="1942-05-08T00:00:00"/>
    <x v="0"/>
    <s v="08."/>
    <s v="05."/>
    <s v="42."/>
    <s v="08.05.42."/>
    <m/>
    <m/>
    <m/>
    <m/>
    <m/>
    <m/>
    <m/>
    <m/>
    <m/>
    <x v="0"/>
    <m/>
    <m/>
    <x v="254"/>
  </r>
  <r>
    <d v="1942-05-08T00:00:00"/>
    <x v="1"/>
    <s v="08/09."/>
    <s v="05."/>
    <s v="42."/>
    <s v="08/09.05.42."/>
    <m/>
    <m/>
    <m/>
    <m/>
    <m/>
    <m/>
    <m/>
    <m/>
    <m/>
    <x v="0"/>
    <m/>
    <m/>
    <x v="255"/>
  </r>
  <r>
    <d v="1942-05-09T00:00:00"/>
    <x v="0"/>
    <s v="09."/>
    <s v="05."/>
    <s v="42."/>
    <s v="09.05.42."/>
    <m/>
    <m/>
    <m/>
    <m/>
    <m/>
    <m/>
    <m/>
    <m/>
    <m/>
    <x v="0"/>
    <m/>
    <m/>
    <x v="256"/>
  </r>
  <r>
    <d v="1942-05-09T00:00:00"/>
    <x v="1"/>
    <s v="09/10."/>
    <s v="05."/>
    <s v="42."/>
    <s v="09/10.05.42."/>
    <m/>
    <m/>
    <m/>
    <m/>
    <m/>
    <m/>
    <m/>
    <m/>
    <m/>
    <x v="0"/>
    <m/>
    <m/>
    <x v="257"/>
  </r>
  <r>
    <d v="1942-05-10T00:00:00"/>
    <x v="0"/>
    <s v="10."/>
    <s v="05."/>
    <s v="42."/>
    <s v="10.05.42."/>
    <m/>
    <m/>
    <m/>
    <m/>
    <m/>
    <m/>
    <m/>
    <m/>
    <m/>
    <x v="0"/>
    <m/>
    <m/>
    <x v="258"/>
  </r>
  <r>
    <d v="1942-05-10T00:00:00"/>
    <x v="1"/>
    <s v="10/11."/>
    <s v="05."/>
    <s v="42."/>
    <s v="10/11.05.42."/>
    <m/>
    <m/>
    <m/>
    <m/>
    <m/>
    <m/>
    <m/>
    <m/>
    <m/>
    <x v="0"/>
    <m/>
    <m/>
    <x v="259"/>
  </r>
  <r>
    <d v="1942-05-11T00:00:00"/>
    <x v="0"/>
    <s v="11."/>
    <s v="05."/>
    <s v="42."/>
    <s v="11.05.42."/>
    <m/>
    <m/>
    <m/>
    <m/>
    <m/>
    <m/>
    <m/>
    <m/>
    <m/>
    <x v="0"/>
    <m/>
    <m/>
    <x v="260"/>
  </r>
  <r>
    <d v="1942-05-11T00:00:00"/>
    <x v="1"/>
    <s v="11/12."/>
    <s v="05."/>
    <s v="42."/>
    <s v="11/12.05.42."/>
    <m/>
    <m/>
    <m/>
    <m/>
    <m/>
    <m/>
    <m/>
    <m/>
    <m/>
    <x v="0"/>
    <m/>
    <m/>
    <x v="261"/>
  </r>
  <r>
    <d v="1942-05-12T00:00:00"/>
    <x v="0"/>
    <s v="12."/>
    <s v="05."/>
    <s v="42."/>
    <s v="12.05.42."/>
    <m/>
    <m/>
    <m/>
    <m/>
    <m/>
    <m/>
    <m/>
    <m/>
    <m/>
    <x v="0"/>
    <m/>
    <m/>
    <x v="262"/>
  </r>
  <r>
    <d v="1942-05-12T00:00:00"/>
    <x v="1"/>
    <s v="12/13."/>
    <s v="05."/>
    <s v="42."/>
    <s v="12/13.05.42."/>
    <m/>
    <m/>
    <m/>
    <m/>
    <m/>
    <m/>
    <m/>
    <m/>
    <m/>
    <x v="0"/>
    <m/>
    <m/>
    <x v="263"/>
  </r>
  <r>
    <d v="1942-05-13T00:00:00"/>
    <x v="0"/>
    <s v="13."/>
    <s v="05."/>
    <s v="42."/>
    <s v="13.05.42."/>
    <m/>
    <m/>
    <m/>
    <m/>
    <m/>
    <m/>
    <m/>
    <m/>
    <m/>
    <x v="0"/>
    <m/>
    <m/>
    <x v="264"/>
  </r>
  <r>
    <d v="1942-05-13T00:00:00"/>
    <x v="1"/>
    <s v="13/14."/>
    <s v="05."/>
    <s v="42."/>
    <s v="13/14.05.42."/>
    <m/>
    <m/>
    <m/>
    <m/>
    <m/>
    <m/>
    <m/>
    <m/>
    <m/>
    <x v="0"/>
    <m/>
    <m/>
    <x v="265"/>
  </r>
  <r>
    <d v="1942-05-14T00:00:00"/>
    <x v="0"/>
    <s v="14."/>
    <s v="05."/>
    <s v="42."/>
    <s v="14.05.42."/>
    <m/>
    <m/>
    <m/>
    <m/>
    <m/>
    <m/>
    <m/>
    <m/>
    <m/>
    <x v="0"/>
    <m/>
    <m/>
    <x v="266"/>
  </r>
  <r>
    <d v="1942-05-14T00:00:00"/>
    <x v="1"/>
    <s v="14/15."/>
    <s v="05."/>
    <s v="42."/>
    <s v="14/15.05.42."/>
    <m/>
    <m/>
    <m/>
    <m/>
    <m/>
    <m/>
    <m/>
    <m/>
    <m/>
    <x v="0"/>
    <m/>
    <m/>
    <x v="267"/>
  </r>
  <r>
    <d v="1942-05-15T00:00:00"/>
    <x v="0"/>
    <s v="15."/>
    <s v="05."/>
    <s v="42."/>
    <s v="15.05.42."/>
    <m/>
    <m/>
    <m/>
    <m/>
    <m/>
    <m/>
    <m/>
    <m/>
    <m/>
    <x v="0"/>
    <m/>
    <m/>
    <x v="268"/>
  </r>
  <r>
    <d v="1942-05-15T00:00:00"/>
    <x v="1"/>
    <s v="15/16."/>
    <s v="05."/>
    <s v="42."/>
    <s v="15/16.05.42."/>
    <m/>
    <m/>
    <m/>
    <m/>
    <m/>
    <m/>
    <m/>
    <m/>
    <m/>
    <x v="0"/>
    <m/>
    <m/>
    <x v="269"/>
  </r>
  <r>
    <d v="1942-05-16T00:00:00"/>
    <x v="0"/>
    <s v="16."/>
    <s v="05."/>
    <s v="42."/>
    <s v="16.05.42."/>
    <m/>
    <m/>
    <m/>
    <m/>
    <m/>
    <m/>
    <m/>
    <m/>
    <m/>
    <x v="0"/>
    <m/>
    <m/>
    <x v="270"/>
  </r>
  <r>
    <d v="1942-05-16T00:00:00"/>
    <x v="1"/>
    <s v="16/17."/>
    <s v="05."/>
    <s v="42."/>
    <s v="16/17.05.42."/>
    <m/>
    <m/>
    <m/>
    <m/>
    <m/>
    <m/>
    <m/>
    <m/>
    <m/>
    <x v="0"/>
    <m/>
    <m/>
    <x v="271"/>
  </r>
  <r>
    <d v="1942-05-17T00:00:00"/>
    <x v="0"/>
    <s v="17."/>
    <s v="05."/>
    <s v="42."/>
    <s v="17.05.42."/>
    <m/>
    <m/>
    <m/>
    <m/>
    <m/>
    <m/>
    <m/>
    <m/>
    <m/>
    <x v="0"/>
    <m/>
    <m/>
    <x v="272"/>
  </r>
  <r>
    <d v="1942-05-17T00:00:00"/>
    <x v="1"/>
    <s v="17/18."/>
    <s v="05."/>
    <s v="42."/>
    <s v="17/18.05.42."/>
    <m/>
    <m/>
    <m/>
    <m/>
    <m/>
    <m/>
    <m/>
    <m/>
    <m/>
    <x v="0"/>
    <m/>
    <m/>
    <x v="273"/>
  </r>
  <r>
    <d v="1942-05-18T00:00:00"/>
    <x v="0"/>
    <s v="18."/>
    <s v="05."/>
    <s v="42."/>
    <s v="18.05.42."/>
    <m/>
    <m/>
    <m/>
    <m/>
    <m/>
    <m/>
    <m/>
    <m/>
    <m/>
    <x v="0"/>
    <m/>
    <m/>
    <x v="274"/>
  </r>
  <r>
    <d v="1942-05-18T00:00:00"/>
    <x v="1"/>
    <s v="18/19."/>
    <s v="05."/>
    <s v="42."/>
    <s v="18/19.05.42."/>
    <m/>
    <m/>
    <m/>
    <m/>
    <m/>
    <m/>
    <m/>
    <m/>
    <m/>
    <x v="0"/>
    <m/>
    <m/>
    <x v="275"/>
  </r>
  <r>
    <d v="1942-05-19T00:00:00"/>
    <x v="0"/>
    <s v="19."/>
    <s v="05."/>
    <s v="42."/>
    <s v="19.05.42."/>
    <m/>
    <m/>
    <m/>
    <m/>
    <m/>
    <m/>
    <m/>
    <m/>
    <m/>
    <x v="0"/>
    <m/>
    <m/>
    <x v="276"/>
  </r>
  <r>
    <d v="1942-05-19T00:00:00"/>
    <x v="1"/>
    <s v="19/20."/>
    <s v="05."/>
    <s v="42."/>
    <s v="19/20.05.42."/>
    <m/>
    <m/>
    <m/>
    <m/>
    <m/>
    <m/>
    <m/>
    <m/>
    <m/>
    <x v="0"/>
    <m/>
    <m/>
    <x v="277"/>
  </r>
  <r>
    <d v="1942-05-20T00:00:00"/>
    <x v="0"/>
    <s v="20."/>
    <s v="05."/>
    <s v="42."/>
    <s v="20.05.42."/>
    <m/>
    <m/>
    <m/>
    <m/>
    <m/>
    <m/>
    <m/>
    <m/>
    <m/>
    <x v="0"/>
    <m/>
    <m/>
    <x v="278"/>
  </r>
  <r>
    <d v="1942-05-20T00:00:00"/>
    <x v="1"/>
    <s v="20/21."/>
    <s v="05."/>
    <s v="42."/>
    <s v="20/21.05.42."/>
    <m/>
    <m/>
    <m/>
    <m/>
    <m/>
    <m/>
    <m/>
    <m/>
    <m/>
    <x v="0"/>
    <m/>
    <m/>
    <x v="279"/>
  </r>
  <r>
    <d v="1942-05-21T00:00:00"/>
    <x v="0"/>
    <s v="21."/>
    <s v="05."/>
    <s v="42."/>
    <s v="21.05.42."/>
    <m/>
    <m/>
    <m/>
    <m/>
    <m/>
    <m/>
    <m/>
    <m/>
    <m/>
    <x v="0"/>
    <m/>
    <m/>
    <x v="280"/>
  </r>
  <r>
    <d v="1942-05-21T00:00:00"/>
    <x v="1"/>
    <s v="21/22."/>
    <s v="05."/>
    <s v="42."/>
    <s v="21/22.05.42."/>
    <m/>
    <m/>
    <m/>
    <m/>
    <m/>
    <m/>
    <m/>
    <m/>
    <m/>
    <x v="0"/>
    <m/>
    <m/>
    <x v="281"/>
  </r>
  <r>
    <d v="1942-05-22T00:00:00"/>
    <x v="0"/>
    <s v="22."/>
    <s v="05."/>
    <s v="42."/>
    <s v="22.05.42."/>
    <m/>
    <m/>
    <m/>
    <m/>
    <m/>
    <m/>
    <m/>
    <m/>
    <m/>
    <x v="0"/>
    <m/>
    <m/>
    <x v="282"/>
  </r>
  <r>
    <d v="1942-05-22T00:00:00"/>
    <x v="1"/>
    <s v="22/23."/>
    <s v="05."/>
    <s v="42."/>
    <s v="22/23.05.42."/>
    <m/>
    <m/>
    <m/>
    <m/>
    <m/>
    <m/>
    <m/>
    <m/>
    <m/>
    <x v="0"/>
    <m/>
    <m/>
    <x v="283"/>
  </r>
  <r>
    <d v="1942-05-23T00:00:00"/>
    <x v="0"/>
    <s v="23."/>
    <s v="05."/>
    <s v="42."/>
    <s v="23.05.42."/>
    <m/>
    <m/>
    <m/>
    <m/>
    <m/>
    <m/>
    <m/>
    <m/>
    <m/>
    <x v="0"/>
    <m/>
    <m/>
    <x v="284"/>
  </r>
  <r>
    <d v="1942-05-23T00:00:00"/>
    <x v="1"/>
    <s v="23/24."/>
    <s v="05."/>
    <s v="42."/>
    <s v="23/24.05.42."/>
    <m/>
    <m/>
    <m/>
    <m/>
    <m/>
    <m/>
    <m/>
    <m/>
    <m/>
    <x v="0"/>
    <m/>
    <m/>
    <x v="285"/>
  </r>
  <r>
    <d v="1942-05-24T00:00:00"/>
    <x v="0"/>
    <s v="24."/>
    <s v="05."/>
    <s v="42."/>
    <s v="24.05.42."/>
    <m/>
    <m/>
    <m/>
    <m/>
    <m/>
    <m/>
    <m/>
    <m/>
    <m/>
    <x v="0"/>
    <m/>
    <m/>
    <x v="286"/>
  </r>
  <r>
    <d v="1942-05-24T00:00:00"/>
    <x v="1"/>
    <s v="24/25."/>
    <s v="05."/>
    <s v="42."/>
    <s v="24/25.05.42."/>
    <m/>
    <m/>
    <m/>
    <m/>
    <m/>
    <m/>
    <m/>
    <m/>
    <m/>
    <x v="0"/>
    <m/>
    <m/>
    <x v="287"/>
  </r>
  <r>
    <d v="1942-05-25T00:00:00"/>
    <x v="0"/>
    <s v="25."/>
    <s v="05."/>
    <s v="42."/>
    <s v="25.05.42."/>
    <m/>
    <m/>
    <m/>
    <m/>
    <m/>
    <m/>
    <m/>
    <m/>
    <m/>
    <x v="0"/>
    <m/>
    <m/>
    <x v="288"/>
  </r>
  <r>
    <d v="1942-05-25T00:00:00"/>
    <x v="1"/>
    <s v="25/26."/>
    <s v="05."/>
    <s v="42."/>
    <s v="25/26.05.42."/>
    <m/>
    <m/>
    <m/>
    <m/>
    <m/>
    <m/>
    <m/>
    <m/>
    <m/>
    <x v="0"/>
    <m/>
    <m/>
    <x v="289"/>
  </r>
  <r>
    <d v="1942-05-26T00:00:00"/>
    <x v="0"/>
    <s v="26."/>
    <s v="05."/>
    <s v="42."/>
    <s v="26.05.42."/>
    <m/>
    <m/>
    <m/>
    <m/>
    <m/>
    <m/>
    <m/>
    <m/>
    <m/>
    <x v="0"/>
    <m/>
    <m/>
    <x v="290"/>
  </r>
  <r>
    <d v="1942-05-26T00:00:00"/>
    <x v="1"/>
    <s v="26/27."/>
    <s v="05."/>
    <s v="42."/>
    <s v="26/27.05.42."/>
    <m/>
    <m/>
    <m/>
    <m/>
    <m/>
    <m/>
    <m/>
    <m/>
    <m/>
    <x v="0"/>
    <m/>
    <m/>
    <x v="291"/>
  </r>
  <r>
    <d v="1942-05-27T00:00:00"/>
    <x v="0"/>
    <s v="27."/>
    <s v="05."/>
    <s v="42."/>
    <s v="27.05.42."/>
    <m/>
    <m/>
    <m/>
    <m/>
    <m/>
    <m/>
    <m/>
    <m/>
    <m/>
    <x v="0"/>
    <m/>
    <m/>
    <x v="292"/>
  </r>
  <r>
    <d v="1942-05-27T00:00:00"/>
    <x v="1"/>
    <s v="27/28."/>
    <s v="05."/>
    <s v="42."/>
    <s v="27/28.05.42."/>
    <m/>
    <m/>
    <m/>
    <m/>
    <m/>
    <m/>
    <m/>
    <m/>
    <m/>
    <x v="0"/>
    <m/>
    <m/>
    <x v="293"/>
  </r>
  <r>
    <d v="1942-05-28T00:00:00"/>
    <x v="0"/>
    <s v="28."/>
    <s v="05."/>
    <s v="42."/>
    <s v="28.05.42."/>
    <m/>
    <m/>
    <m/>
    <m/>
    <m/>
    <m/>
    <m/>
    <m/>
    <m/>
    <x v="0"/>
    <m/>
    <m/>
    <x v="294"/>
  </r>
  <r>
    <d v="1942-05-28T00:00:00"/>
    <x v="1"/>
    <s v="28/29."/>
    <s v="05."/>
    <s v="42."/>
    <s v="28/29.05.42."/>
    <m/>
    <m/>
    <m/>
    <m/>
    <m/>
    <m/>
    <m/>
    <m/>
    <m/>
    <x v="0"/>
    <m/>
    <m/>
    <x v="295"/>
  </r>
  <r>
    <d v="1942-05-29T00:00:00"/>
    <x v="0"/>
    <s v="29."/>
    <s v="05."/>
    <s v="42."/>
    <s v="29.05.42."/>
    <m/>
    <m/>
    <m/>
    <m/>
    <m/>
    <m/>
    <m/>
    <m/>
    <m/>
    <x v="0"/>
    <m/>
    <m/>
    <x v="296"/>
  </r>
  <r>
    <d v="1942-05-29T00:00:00"/>
    <x v="1"/>
    <s v="29/30."/>
    <s v="05."/>
    <s v="42."/>
    <s v="29/30.05.42."/>
    <m/>
    <m/>
    <m/>
    <m/>
    <m/>
    <m/>
    <m/>
    <m/>
    <m/>
    <x v="0"/>
    <m/>
    <m/>
    <x v="297"/>
  </r>
  <r>
    <d v="1942-05-30T00:00:00"/>
    <x v="0"/>
    <s v="30."/>
    <s v="05."/>
    <s v="42."/>
    <s v="30.05.42."/>
    <m/>
    <m/>
    <m/>
    <m/>
    <m/>
    <m/>
    <m/>
    <m/>
    <m/>
    <x v="0"/>
    <m/>
    <m/>
    <x v="298"/>
  </r>
  <r>
    <d v="1942-05-30T00:00:00"/>
    <x v="1"/>
    <s v="30/31."/>
    <s v="05."/>
    <s v="42."/>
    <s v="30/31.05.42."/>
    <m/>
    <m/>
    <m/>
    <m/>
    <m/>
    <m/>
    <m/>
    <m/>
    <m/>
    <x v="0"/>
    <m/>
    <m/>
    <x v="299"/>
  </r>
  <r>
    <d v="1942-05-31T00:00:00"/>
    <x v="0"/>
    <s v="31."/>
    <s v="05."/>
    <s v="42."/>
    <s v="31.05.42."/>
    <s v="Cologne"/>
    <m/>
    <m/>
    <m/>
    <m/>
    <m/>
    <m/>
    <n v="5"/>
    <n v="1"/>
    <x v="1"/>
    <s v="BC War Diary"/>
    <m/>
    <x v="300"/>
  </r>
  <r>
    <d v="1942-05-31T00:00:00"/>
    <x v="1"/>
    <s v="31/01."/>
    <s v="05."/>
    <s v="42."/>
    <s v="31/01.06.42."/>
    <m/>
    <m/>
    <m/>
    <m/>
    <m/>
    <m/>
    <m/>
    <m/>
    <m/>
    <x v="0"/>
    <m/>
    <m/>
    <x v="301"/>
  </r>
  <r>
    <d v="1942-06-01T00:00:00"/>
    <x v="0"/>
    <s v="01."/>
    <s v="06."/>
    <s v="42."/>
    <s v="01.06.42."/>
    <s v="Cologne"/>
    <m/>
    <m/>
    <m/>
    <m/>
    <m/>
    <m/>
    <n v="2"/>
    <n v="1"/>
    <x v="1"/>
    <s v="BC War Diary"/>
    <m/>
    <x v="302"/>
  </r>
  <r>
    <d v="1942-06-01T00:00:00"/>
    <x v="1"/>
    <s v="01/02."/>
    <s v="06."/>
    <s v="42."/>
    <s v="01/02.06.42."/>
    <m/>
    <m/>
    <m/>
    <m/>
    <m/>
    <m/>
    <m/>
    <m/>
    <m/>
    <x v="0"/>
    <m/>
    <m/>
    <x v="303"/>
  </r>
  <r>
    <d v="1942-06-02T00:00:00"/>
    <x v="0"/>
    <s v="02."/>
    <s v="06."/>
    <s v="42."/>
    <s v="02.06.42."/>
    <s v="Essen"/>
    <m/>
    <m/>
    <m/>
    <m/>
    <m/>
    <m/>
    <n v="2"/>
    <n v="0"/>
    <x v="1"/>
    <s v="BC War Diary"/>
    <m/>
    <x v="304"/>
  </r>
  <r>
    <d v="1942-06-02T00:00:00"/>
    <x v="1"/>
    <s v="02/03."/>
    <s v="06."/>
    <s v="42."/>
    <s v="02/03.06.42."/>
    <m/>
    <m/>
    <m/>
    <m/>
    <m/>
    <m/>
    <m/>
    <m/>
    <m/>
    <x v="0"/>
    <m/>
    <m/>
    <x v="305"/>
  </r>
  <r>
    <d v="1942-06-03T00:00:00"/>
    <x v="0"/>
    <s v="03."/>
    <s v="06."/>
    <s v="42."/>
    <s v="03.06.42."/>
    <m/>
    <m/>
    <m/>
    <m/>
    <m/>
    <m/>
    <m/>
    <m/>
    <m/>
    <x v="0"/>
    <m/>
    <m/>
    <x v="306"/>
  </r>
  <r>
    <d v="1942-06-03T00:00:00"/>
    <x v="1"/>
    <s v="03/04."/>
    <s v="06."/>
    <s v="42."/>
    <s v="03/04.06.42."/>
    <m/>
    <m/>
    <m/>
    <m/>
    <m/>
    <m/>
    <m/>
    <m/>
    <m/>
    <x v="0"/>
    <m/>
    <m/>
    <x v="307"/>
  </r>
  <r>
    <d v="1942-06-04T00:00:00"/>
    <x v="0"/>
    <s v="04."/>
    <s v="06."/>
    <s v="42."/>
    <s v="04.06.42."/>
    <m/>
    <m/>
    <m/>
    <m/>
    <m/>
    <m/>
    <m/>
    <m/>
    <m/>
    <x v="0"/>
    <m/>
    <m/>
    <x v="308"/>
  </r>
  <r>
    <d v="1942-06-04T00:00:00"/>
    <x v="1"/>
    <s v="04/05."/>
    <s v="06."/>
    <s v="42."/>
    <s v="04/05.06.42."/>
    <m/>
    <m/>
    <m/>
    <m/>
    <m/>
    <m/>
    <m/>
    <m/>
    <m/>
    <x v="0"/>
    <m/>
    <m/>
    <x v="309"/>
  </r>
  <r>
    <d v="1942-06-05T00:00:00"/>
    <x v="0"/>
    <s v="05."/>
    <s v="06."/>
    <s v="42."/>
    <s v="05.06.42."/>
    <s v="Schipol"/>
    <s v="Photo Recce"/>
    <m/>
    <m/>
    <m/>
    <m/>
    <m/>
    <n v="1"/>
    <n v="0"/>
    <x v="1"/>
    <s v="BC War Diary"/>
    <s v="Photo Recce"/>
    <x v="310"/>
  </r>
  <r>
    <d v="1942-06-05T00:00:00"/>
    <x v="1"/>
    <s v="05/06."/>
    <s v="06."/>
    <s v="42."/>
    <s v="05/06.06.42."/>
    <m/>
    <m/>
    <m/>
    <m/>
    <m/>
    <m/>
    <m/>
    <m/>
    <m/>
    <x v="0"/>
    <m/>
    <m/>
    <x v="311"/>
  </r>
  <r>
    <d v="1942-06-06T00:00:00"/>
    <x v="0"/>
    <s v="06."/>
    <s v="06."/>
    <s v="42."/>
    <s v="06.06.42."/>
    <m/>
    <m/>
    <m/>
    <m/>
    <m/>
    <m/>
    <m/>
    <m/>
    <m/>
    <x v="0"/>
    <m/>
    <m/>
    <x v="312"/>
  </r>
  <r>
    <d v="1942-06-06T00:00:00"/>
    <x v="1"/>
    <s v="06/07."/>
    <s v="06."/>
    <s v="42."/>
    <s v="06/07.06.42."/>
    <m/>
    <m/>
    <m/>
    <m/>
    <m/>
    <m/>
    <m/>
    <m/>
    <m/>
    <x v="0"/>
    <m/>
    <m/>
    <x v="313"/>
  </r>
  <r>
    <d v="1942-06-07T00:00:00"/>
    <x v="0"/>
    <s v="07."/>
    <s v="06."/>
    <s v="42."/>
    <s v="07.06.42."/>
    <m/>
    <m/>
    <m/>
    <m/>
    <m/>
    <m/>
    <m/>
    <m/>
    <m/>
    <x v="0"/>
    <m/>
    <m/>
    <x v="314"/>
  </r>
  <r>
    <d v="1942-06-07T00:00:00"/>
    <x v="1"/>
    <s v="07/08."/>
    <s v="06."/>
    <s v="42."/>
    <s v="07/08.06.42."/>
    <m/>
    <m/>
    <m/>
    <m/>
    <m/>
    <m/>
    <m/>
    <m/>
    <m/>
    <x v="0"/>
    <m/>
    <m/>
    <x v="315"/>
  </r>
  <r>
    <d v="1942-06-08T00:00:00"/>
    <x v="0"/>
    <s v="08."/>
    <s v="06."/>
    <s v="42."/>
    <s v="08.06.42."/>
    <m/>
    <m/>
    <m/>
    <m/>
    <m/>
    <m/>
    <m/>
    <m/>
    <m/>
    <x v="0"/>
    <m/>
    <m/>
    <x v="316"/>
  </r>
  <r>
    <d v="1942-06-08T00:00:00"/>
    <x v="1"/>
    <s v="08/09."/>
    <s v="06."/>
    <s v="42."/>
    <s v="08/09.06.42."/>
    <m/>
    <m/>
    <m/>
    <m/>
    <m/>
    <m/>
    <m/>
    <m/>
    <m/>
    <x v="0"/>
    <m/>
    <m/>
    <x v="317"/>
  </r>
  <r>
    <d v="1942-06-09T00:00:00"/>
    <x v="0"/>
    <s v="09."/>
    <s v="06."/>
    <s v="42."/>
    <s v="09.06.42."/>
    <m/>
    <m/>
    <m/>
    <m/>
    <m/>
    <m/>
    <m/>
    <m/>
    <m/>
    <x v="0"/>
    <m/>
    <m/>
    <x v="318"/>
  </r>
  <r>
    <d v="1942-06-09T00:00:00"/>
    <x v="1"/>
    <s v="09/10."/>
    <s v="06."/>
    <s v="42."/>
    <s v="09/10.06.42."/>
    <m/>
    <m/>
    <m/>
    <m/>
    <m/>
    <m/>
    <m/>
    <m/>
    <m/>
    <x v="0"/>
    <m/>
    <m/>
    <x v="319"/>
  </r>
  <r>
    <d v="1942-06-10T00:00:00"/>
    <x v="0"/>
    <s v="10."/>
    <s v="06."/>
    <s v="42."/>
    <s v="10.06.42."/>
    <m/>
    <m/>
    <m/>
    <m/>
    <m/>
    <m/>
    <m/>
    <m/>
    <m/>
    <x v="0"/>
    <m/>
    <m/>
    <x v="320"/>
  </r>
  <r>
    <d v="1942-06-10T00:00:00"/>
    <x v="1"/>
    <s v="10/11."/>
    <s v="06."/>
    <s v="42."/>
    <s v="10/11.06.42."/>
    <m/>
    <m/>
    <m/>
    <m/>
    <m/>
    <m/>
    <m/>
    <m/>
    <m/>
    <x v="0"/>
    <m/>
    <m/>
    <x v="321"/>
  </r>
  <r>
    <d v="1942-06-11T00:00:00"/>
    <x v="0"/>
    <s v="11."/>
    <s v="06."/>
    <s v="42."/>
    <s v="11.06.42."/>
    <m/>
    <m/>
    <m/>
    <m/>
    <m/>
    <m/>
    <m/>
    <m/>
    <m/>
    <x v="0"/>
    <m/>
    <m/>
    <x v="322"/>
  </r>
  <r>
    <d v="1942-06-11T00:00:00"/>
    <x v="1"/>
    <s v="11/12."/>
    <s v="06."/>
    <s v="42."/>
    <s v="11/12.06.42."/>
    <m/>
    <m/>
    <m/>
    <m/>
    <m/>
    <m/>
    <m/>
    <m/>
    <m/>
    <x v="0"/>
    <m/>
    <m/>
    <x v="323"/>
  </r>
  <r>
    <d v="1942-06-12T00:00:00"/>
    <x v="0"/>
    <s v="12."/>
    <s v="06."/>
    <s v="42."/>
    <s v="12.06.42."/>
    <m/>
    <m/>
    <m/>
    <m/>
    <m/>
    <m/>
    <m/>
    <m/>
    <m/>
    <x v="0"/>
    <m/>
    <m/>
    <x v="324"/>
  </r>
  <r>
    <d v="1942-06-12T00:00:00"/>
    <x v="1"/>
    <s v="12/13."/>
    <s v="06."/>
    <s v="42."/>
    <s v="12/13.06.42."/>
    <m/>
    <m/>
    <m/>
    <m/>
    <m/>
    <m/>
    <m/>
    <m/>
    <m/>
    <x v="0"/>
    <m/>
    <m/>
    <x v="325"/>
  </r>
  <r>
    <d v="1942-06-13T00:00:00"/>
    <x v="0"/>
    <s v="13."/>
    <s v="06."/>
    <s v="42."/>
    <s v="13.06.42."/>
    <m/>
    <m/>
    <m/>
    <m/>
    <m/>
    <m/>
    <m/>
    <m/>
    <m/>
    <x v="0"/>
    <m/>
    <m/>
    <x v="326"/>
  </r>
  <r>
    <d v="1942-06-13T00:00:00"/>
    <x v="1"/>
    <s v="13/14."/>
    <s v="06."/>
    <s v="42."/>
    <s v="13/14.06.42."/>
    <m/>
    <m/>
    <m/>
    <m/>
    <m/>
    <m/>
    <m/>
    <m/>
    <m/>
    <x v="0"/>
    <m/>
    <m/>
    <x v="327"/>
  </r>
  <r>
    <d v="1942-06-14T00:00:00"/>
    <x v="0"/>
    <s v="14."/>
    <s v="06."/>
    <s v="42."/>
    <s v="14.06.42."/>
    <m/>
    <m/>
    <m/>
    <m/>
    <m/>
    <m/>
    <m/>
    <m/>
    <m/>
    <x v="0"/>
    <m/>
    <m/>
    <x v="328"/>
  </r>
  <r>
    <d v="1942-06-14T00:00:00"/>
    <x v="1"/>
    <s v="14/15."/>
    <s v="06."/>
    <s v="42."/>
    <s v="14/15.06.42."/>
    <m/>
    <m/>
    <m/>
    <m/>
    <m/>
    <m/>
    <m/>
    <m/>
    <m/>
    <x v="0"/>
    <m/>
    <m/>
    <x v="329"/>
  </r>
  <r>
    <d v="1942-06-15T00:00:00"/>
    <x v="0"/>
    <s v="15."/>
    <s v="06."/>
    <s v="42."/>
    <s v="15.06.42."/>
    <m/>
    <m/>
    <m/>
    <m/>
    <m/>
    <m/>
    <m/>
    <m/>
    <m/>
    <x v="0"/>
    <m/>
    <m/>
    <x v="330"/>
  </r>
  <r>
    <d v="1942-06-15T00:00:00"/>
    <x v="1"/>
    <s v="15/16."/>
    <s v="06."/>
    <s v="42."/>
    <s v="15/16.06.42."/>
    <m/>
    <m/>
    <m/>
    <m/>
    <m/>
    <m/>
    <m/>
    <m/>
    <m/>
    <x v="0"/>
    <m/>
    <m/>
    <x v="331"/>
  </r>
  <r>
    <d v="1942-06-16T00:00:00"/>
    <x v="0"/>
    <s v="16."/>
    <s v="06."/>
    <s v="42."/>
    <s v="16.06.42."/>
    <m/>
    <m/>
    <m/>
    <m/>
    <m/>
    <m/>
    <m/>
    <m/>
    <m/>
    <x v="0"/>
    <m/>
    <m/>
    <x v="332"/>
  </r>
  <r>
    <d v="1942-06-16T00:00:00"/>
    <x v="1"/>
    <s v="16/17."/>
    <s v="06."/>
    <s v="42."/>
    <s v="16/17.06.42."/>
    <m/>
    <m/>
    <m/>
    <m/>
    <m/>
    <m/>
    <m/>
    <m/>
    <m/>
    <x v="0"/>
    <m/>
    <m/>
    <x v="333"/>
  </r>
  <r>
    <d v="1942-06-17T00:00:00"/>
    <x v="0"/>
    <s v="17."/>
    <s v="06."/>
    <s v="42."/>
    <s v="17.06.42."/>
    <m/>
    <m/>
    <m/>
    <m/>
    <m/>
    <m/>
    <m/>
    <m/>
    <m/>
    <x v="0"/>
    <m/>
    <m/>
    <x v="334"/>
  </r>
  <r>
    <d v="1942-06-17T00:00:00"/>
    <x v="1"/>
    <s v="17/18."/>
    <s v="06."/>
    <s v="42."/>
    <s v="17/18.06.42."/>
    <m/>
    <m/>
    <m/>
    <m/>
    <m/>
    <m/>
    <m/>
    <m/>
    <m/>
    <x v="0"/>
    <m/>
    <m/>
    <x v="335"/>
  </r>
  <r>
    <d v="1942-06-18T00:00:00"/>
    <x v="0"/>
    <s v="18."/>
    <s v="06."/>
    <s v="42."/>
    <s v="18.06.42."/>
    <s v="Wilhelmshaven"/>
    <m/>
    <m/>
    <m/>
    <m/>
    <m/>
    <m/>
    <n v="1"/>
    <n v="0"/>
    <x v="1"/>
    <s v="BC War Diary"/>
    <m/>
    <x v="336"/>
  </r>
  <r>
    <d v="1942-06-18T00:00:00"/>
    <x v="0"/>
    <s v="18."/>
    <s v="06."/>
    <s v="42."/>
    <s v="18.06.42."/>
    <s v="Bremen"/>
    <m/>
    <m/>
    <m/>
    <m/>
    <m/>
    <m/>
    <n v="1"/>
    <n v="0"/>
    <x v="1"/>
    <s v="Thunder"/>
    <s v="Not in Sharp"/>
    <x v="336"/>
  </r>
  <r>
    <d v="1942-06-18T00:00:00"/>
    <x v="0"/>
    <s v="18."/>
    <s v="06."/>
    <s v="42."/>
    <s v="18.06.42."/>
    <s v="Bremerhaven"/>
    <m/>
    <m/>
    <m/>
    <m/>
    <m/>
    <m/>
    <n v="1"/>
    <n v="0"/>
    <x v="1"/>
    <s v="Thunder"/>
    <s v="Not in Sharp"/>
    <x v="336"/>
  </r>
  <r>
    <d v="1942-06-18T00:00:00"/>
    <x v="1"/>
    <s v="18/19."/>
    <s v="06."/>
    <s v="42."/>
    <s v="18/19.06.42."/>
    <m/>
    <m/>
    <m/>
    <m/>
    <m/>
    <m/>
    <m/>
    <m/>
    <m/>
    <x v="0"/>
    <m/>
    <m/>
    <x v="337"/>
  </r>
  <r>
    <d v="1942-06-19T00:00:00"/>
    <x v="0"/>
    <s v="19."/>
    <s v="06."/>
    <s v="42."/>
    <s v="19.06.42."/>
    <m/>
    <m/>
    <m/>
    <m/>
    <m/>
    <m/>
    <m/>
    <m/>
    <m/>
    <x v="0"/>
    <m/>
    <m/>
    <x v="338"/>
  </r>
  <r>
    <d v="1942-06-19T00:00:00"/>
    <x v="1"/>
    <s v="19/20."/>
    <s v="06."/>
    <s v="42."/>
    <s v="19/20.06.42."/>
    <m/>
    <m/>
    <m/>
    <m/>
    <m/>
    <m/>
    <m/>
    <m/>
    <m/>
    <x v="0"/>
    <m/>
    <m/>
    <x v="339"/>
  </r>
  <r>
    <d v="1942-06-20T00:00:00"/>
    <x v="0"/>
    <s v="20."/>
    <s v="06."/>
    <s v="42."/>
    <s v="20.06.42."/>
    <s v="Emden"/>
    <m/>
    <m/>
    <m/>
    <m/>
    <m/>
    <m/>
    <n v="1"/>
    <n v="0"/>
    <x v="1"/>
    <s v="Thunder"/>
    <m/>
    <x v="340"/>
  </r>
  <r>
    <d v="1942-06-20T00:00:00"/>
    <x v="0"/>
    <s v="20."/>
    <s v="06."/>
    <s v="42."/>
    <s v="20.06.42."/>
    <s v="Schuetroff"/>
    <m/>
    <m/>
    <m/>
    <m/>
    <m/>
    <m/>
    <n v="1"/>
    <n v="0"/>
    <x v="1"/>
    <s v="Thunder"/>
    <m/>
    <x v="340"/>
  </r>
  <r>
    <d v="1942-06-20T00:00:00"/>
    <x v="1"/>
    <s v="20/21."/>
    <s v="06."/>
    <s v="42."/>
    <s v="20/21.06.42."/>
    <m/>
    <m/>
    <m/>
    <m/>
    <m/>
    <m/>
    <m/>
    <m/>
    <m/>
    <x v="0"/>
    <m/>
    <m/>
    <x v="341"/>
  </r>
  <r>
    <d v="1942-06-21T00:00:00"/>
    <x v="0"/>
    <s v="21."/>
    <s v="06."/>
    <s v="42."/>
    <s v="21.06.42."/>
    <m/>
    <m/>
    <m/>
    <m/>
    <m/>
    <m/>
    <m/>
    <m/>
    <m/>
    <x v="0"/>
    <m/>
    <m/>
    <x v="342"/>
  </r>
  <r>
    <d v="1942-06-21T00:00:00"/>
    <x v="1"/>
    <s v="21/22."/>
    <s v="06."/>
    <s v="42."/>
    <s v="21/22.06.42."/>
    <m/>
    <m/>
    <m/>
    <m/>
    <m/>
    <m/>
    <m/>
    <m/>
    <m/>
    <x v="0"/>
    <m/>
    <m/>
    <x v="343"/>
  </r>
  <r>
    <d v="1942-06-22T00:00:00"/>
    <x v="0"/>
    <s v="22."/>
    <s v="06."/>
    <s v="42."/>
    <s v="22.06.42."/>
    <m/>
    <m/>
    <m/>
    <m/>
    <m/>
    <m/>
    <m/>
    <m/>
    <m/>
    <x v="0"/>
    <m/>
    <m/>
    <x v="344"/>
  </r>
  <r>
    <d v="1942-06-22T00:00:00"/>
    <x v="1"/>
    <s v="22/23."/>
    <s v="06."/>
    <s v="42."/>
    <s v="22/23.06.42."/>
    <m/>
    <m/>
    <m/>
    <m/>
    <m/>
    <m/>
    <m/>
    <m/>
    <m/>
    <x v="0"/>
    <m/>
    <m/>
    <x v="345"/>
  </r>
  <r>
    <d v="1942-06-23T00:00:00"/>
    <x v="0"/>
    <s v="23."/>
    <s v="06."/>
    <s v="42."/>
    <s v="23.06.42."/>
    <m/>
    <m/>
    <m/>
    <m/>
    <m/>
    <m/>
    <m/>
    <m/>
    <m/>
    <x v="0"/>
    <m/>
    <m/>
    <x v="346"/>
  </r>
  <r>
    <d v="1942-06-23T00:00:00"/>
    <x v="1"/>
    <s v="23/24."/>
    <s v="06."/>
    <s v="42."/>
    <s v="23/24.06.42."/>
    <m/>
    <m/>
    <m/>
    <m/>
    <m/>
    <m/>
    <m/>
    <m/>
    <m/>
    <x v="0"/>
    <m/>
    <m/>
    <x v="347"/>
  </r>
  <r>
    <d v="1942-06-24T00:00:00"/>
    <x v="0"/>
    <s v="24."/>
    <s v="06."/>
    <s v="42."/>
    <s v="24.06.42."/>
    <m/>
    <m/>
    <m/>
    <m/>
    <m/>
    <m/>
    <m/>
    <m/>
    <m/>
    <x v="0"/>
    <m/>
    <m/>
    <x v="348"/>
  </r>
  <r>
    <d v="1942-06-24T00:00:00"/>
    <x v="1"/>
    <s v="24/25."/>
    <s v="06."/>
    <s v="42."/>
    <s v="24/25.06.42."/>
    <m/>
    <m/>
    <m/>
    <m/>
    <m/>
    <m/>
    <m/>
    <m/>
    <m/>
    <x v="0"/>
    <m/>
    <m/>
    <x v="349"/>
  </r>
  <r>
    <d v="1942-06-25T00:00:00"/>
    <x v="0"/>
    <s v="25."/>
    <s v="06."/>
    <s v="42."/>
    <s v="25.06.42."/>
    <m/>
    <m/>
    <m/>
    <m/>
    <m/>
    <m/>
    <m/>
    <m/>
    <m/>
    <x v="0"/>
    <m/>
    <m/>
    <x v="350"/>
  </r>
  <r>
    <d v="1942-06-25T00:00:00"/>
    <x v="0"/>
    <s v="25."/>
    <s v="06."/>
    <s v="42."/>
    <s v="25.06.42."/>
    <s v="Jagel"/>
    <s v="Airfield"/>
    <m/>
    <m/>
    <m/>
    <m/>
    <m/>
    <n v="2"/>
    <n v="0"/>
    <x v="1"/>
    <s v="BC War Diary"/>
    <s v="Took off in daylight, bombed in the dark, landed around 01:00 on the 26th, see Mosquito Thunder."/>
    <x v="350"/>
  </r>
  <r>
    <d v="1942-06-25T00:00:00"/>
    <x v="0"/>
    <s v="25."/>
    <s v="06."/>
    <s v="42."/>
    <s v="25.06.42."/>
    <s v="Stade"/>
    <s v="Airfield"/>
    <m/>
    <m/>
    <m/>
    <m/>
    <m/>
    <n v="1"/>
    <n v="0"/>
    <x v="1"/>
    <s v="BC War Diary"/>
    <s v="Took off in daylight, bombed in the dark, landed around 01:00 on the 26th, see Mosquito Thunder."/>
    <x v="350"/>
  </r>
  <r>
    <d v="1942-06-25T00:00:00"/>
    <x v="0"/>
    <s v="25."/>
    <s v="06."/>
    <s v="42."/>
    <s v="25.06.42."/>
    <s v="Dorum"/>
    <m/>
    <m/>
    <m/>
    <m/>
    <m/>
    <m/>
    <n v="1"/>
    <n v="0"/>
    <x v="1"/>
    <s v="Thunder"/>
    <s v="Instead of Stade."/>
    <x v="350"/>
  </r>
  <r>
    <d v="1942-06-26T00:00:00"/>
    <x v="0"/>
    <s v="26."/>
    <s v="06."/>
    <s v="42."/>
    <s v="26.06.42."/>
    <s v="Essen"/>
    <m/>
    <m/>
    <m/>
    <m/>
    <m/>
    <m/>
    <n v="2"/>
    <n v="0"/>
    <x v="1"/>
    <s v="BC War Diary"/>
    <m/>
    <x v="351"/>
  </r>
  <r>
    <d v="1942-06-26T00:00:00"/>
    <x v="0"/>
    <s v="26."/>
    <s v="06."/>
    <s v="42."/>
    <s v="26.06.42."/>
    <s v="Bremen"/>
    <m/>
    <m/>
    <m/>
    <m/>
    <m/>
    <m/>
    <n v="2"/>
    <n v="0"/>
    <x v="1"/>
    <s v="BC War Diary"/>
    <m/>
    <x v="351"/>
  </r>
  <r>
    <d v="1942-06-26T00:00:00"/>
    <x v="1"/>
    <s v="26/27."/>
    <s v="06."/>
    <s v="42."/>
    <s v="26/27.06.42."/>
    <m/>
    <m/>
    <m/>
    <m/>
    <m/>
    <m/>
    <m/>
    <m/>
    <m/>
    <x v="0"/>
    <m/>
    <m/>
    <x v="352"/>
  </r>
  <r>
    <d v="1942-06-27T00:00:00"/>
    <x v="0"/>
    <s v="27."/>
    <s v="06."/>
    <s v="42."/>
    <s v="27.06.42."/>
    <m/>
    <m/>
    <m/>
    <m/>
    <m/>
    <m/>
    <m/>
    <m/>
    <m/>
    <x v="0"/>
    <m/>
    <m/>
    <x v="353"/>
  </r>
  <r>
    <d v="1942-06-27T00:00:00"/>
    <x v="1"/>
    <s v="27/28."/>
    <s v="06."/>
    <s v="42."/>
    <s v="27/28.06.42."/>
    <m/>
    <m/>
    <m/>
    <m/>
    <m/>
    <m/>
    <m/>
    <m/>
    <m/>
    <x v="0"/>
    <m/>
    <m/>
    <x v="354"/>
  </r>
  <r>
    <d v="1942-06-28T00:00:00"/>
    <x v="0"/>
    <s v="28."/>
    <s v="06."/>
    <s v="42."/>
    <s v="28.06.42."/>
    <m/>
    <m/>
    <m/>
    <m/>
    <m/>
    <m/>
    <m/>
    <m/>
    <m/>
    <x v="0"/>
    <m/>
    <m/>
    <x v="355"/>
  </r>
  <r>
    <d v="1942-06-28T00:00:00"/>
    <x v="1"/>
    <s v="28/29."/>
    <s v="06."/>
    <s v="42."/>
    <s v="28/29.06.42."/>
    <m/>
    <m/>
    <m/>
    <m/>
    <m/>
    <m/>
    <m/>
    <m/>
    <m/>
    <x v="0"/>
    <m/>
    <m/>
    <x v="356"/>
  </r>
  <r>
    <d v="1942-06-29T00:00:00"/>
    <x v="0"/>
    <s v="29."/>
    <s v="06."/>
    <s v="42."/>
    <s v="29.06.42."/>
    <m/>
    <m/>
    <m/>
    <m/>
    <m/>
    <m/>
    <m/>
    <m/>
    <m/>
    <x v="0"/>
    <m/>
    <m/>
    <x v="357"/>
  </r>
  <r>
    <d v="1942-06-29T00:00:00"/>
    <x v="1"/>
    <s v="29/30."/>
    <s v="06."/>
    <s v="42."/>
    <s v="29/30.06.42."/>
    <m/>
    <m/>
    <m/>
    <m/>
    <m/>
    <m/>
    <m/>
    <m/>
    <m/>
    <x v="0"/>
    <m/>
    <m/>
    <x v="358"/>
  </r>
  <r>
    <d v="1942-06-30T00:00:00"/>
    <x v="0"/>
    <s v="30."/>
    <s v="06."/>
    <s v="42."/>
    <s v="30.06.42."/>
    <m/>
    <m/>
    <m/>
    <m/>
    <m/>
    <m/>
    <m/>
    <m/>
    <m/>
    <x v="0"/>
    <m/>
    <m/>
    <x v="359"/>
  </r>
  <r>
    <d v="1942-06-30T00:00:00"/>
    <x v="1"/>
    <s v="30/01."/>
    <s v="06."/>
    <s v="42."/>
    <s v="30/01.07.42."/>
    <m/>
    <m/>
    <m/>
    <m/>
    <m/>
    <m/>
    <m/>
    <m/>
    <m/>
    <x v="0"/>
    <m/>
    <m/>
    <x v="360"/>
  </r>
  <r>
    <d v="1942-07-01T00:00:00"/>
    <x v="0"/>
    <s v="01."/>
    <s v="07."/>
    <s v="42."/>
    <s v="01.07.42."/>
    <s v="Kiel"/>
    <m/>
    <m/>
    <m/>
    <m/>
    <m/>
    <m/>
    <n v="1"/>
    <n v="0"/>
    <x v="1"/>
    <s v="BC War Diary"/>
    <m/>
    <x v="361"/>
  </r>
  <r>
    <d v="1942-07-01T00:00:00"/>
    <x v="1"/>
    <s v="01/02."/>
    <s v="07."/>
    <s v="42."/>
    <s v="01/02.07.42."/>
    <m/>
    <m/>
    <m/>
    <m/>
    <m/>
    <m/>
    <m/>
    <m/>
    <m/>
    <x v="0"/>
    <m/>
    <m/>
    <x v="362"/>
  </r>
  <r>
    <d v="1942-07-02T00:00:00"/>
    <x v="0"/>
    <s v="02."/>
    <s v="07."/>
    <s v="42."/>
    <s v="02.07.42."/>
    <s v="Flensburg"/>
    <s v="U-Boat Facilities"/>
    <m/>
    <m/>
    <m/>
    <m/>
    <m/>
    <n v="6"/>
    <n v="2"/>
    <x v="1"/>
    <s v="BC War Diary"/>
    <m/>
    <x v="363"/>
  </r>
  <r>
    <d v="1942-07-02T00:00:00"/>
    <x v="0"/>
    <s v="02."/>
    <s v="07."/>
    <s v="42."/>
    <s v="02.07.42."/>
    <s v="Flensburg"/>
    <s v="Photo Recce"/>
    <m/>
    <m/>
    <m/>
    <m/>
    <m/>
    <n v="1"/>
    <n v="0"/>
    <x v="1"/>
    <s v="Thunder"/>
    <s v="Not in Sharp"/>
    <x v="363"/>
  </r>
  <r>
    <d v="1942-07-02T00:00:00"/>
    <x v="1"/>
    <s v="02/03."/>
    <s v="07."/>
    <s v="42."/>
    <s v="02/03.07.42."/>
    <m/>
    <m/>
    <m/>
    <m/>
    <m/>
    <m/>
    <m/>
    <m/>
    <m/>
    <x v="0"/>
    <m/>
    <m/>
    <x v="364"/>
  </r>
  <r>
    <d v="1942-07-03T00:00:00"/>
    <x v="0"/>
    <s v="03."/>
    <s v="07."/>
    <s v="42."/>
    <s v="03.07.42."/>
    <m/>
    <m/>
    <m/>
    <m/>
    <m/>
    <m/>
    <m/>
    <m/>
    <m/>
    <x v="0"/>
    <m/>
    <m/>
    <x v="365"/>
  </r>
  <r>
    <d v="1942-07-03T00:00:00"/>
    <x v="1"/>
    <s v="03/04."/>
    <s v="07."/>
    <s v="42."/>
    <s v="03/04.07.42."/>
    <m/>
    <m/>
    <m/>
    <m/>
    <m/>
    <m/>
    <m/>
    <m/>
    <m/>
    <x v="0"/>
    <m/>
    <m/>
    <x v="366"/>
  </r>
  <r>
    <d v="1942-07-04T00:00:00"/>
    <x v="0"/>
    <s v="04."/>
    <s v="07."/>
    <s v="42."/>
    <s v="04.07.42."/>
    <m/>
    <m/>
    <m/>
    <m/>
    <m/>
    <m/>
    <m/>
    <m/>
    <m/>
    <x v="0"/>
    <m/>
    <m/>
    <x v="367"/>
  </r>
  <r>
    <d v="1942-07-04T00:00:00"/>
    <x v="1"/>
    <s v="04/05."/>
    <s v="07."/>
    <s v="42."/>
    <s v="04/05.07.42."/>
    <m/>
    <m/>
    <m/>
    <m/>
    <m/>
    <m/>
    <m/>
    <m/>
    <m/>
    <x v="0"/>
    <m/>
    <m/>
    <x v="368"/>
  </r>
  <r>
    <d v="1942-07-05T00:00:00"/>
    <x v="0"/>
    <s v="05."/>
    <s v="07."/>
    <s v="42."/>
    <s v="05.07.42."/>
    <m/>
    <m/>
    <m/>
    <m/>
    <m/>
    <m/>
    <m/>
    <m/>
    <m/>
    <x v="0"/>
    <m/>
    <m/>
    <x v="369"/>
  </r>
  <r>
    <d v="1942-07-05T00:00:00"/>
    <x v="1"/>
    <s v="05/06."/>
    <s v="07."/>
    <s v="42."/>
    <s v="05/06.07.42."/>
    <m/>
    <m/>
    <m/>
    <m/>
    <m/>
    <m/>
    <m/>
    <m/>
    <m/>
    <x v="0"/>
    <m/>
    <m/>
    <x v="370"/>
  </r>
  <r>
    <d v="1942-07-06T00:00:00"/>
    <x v="0"/>
    <s v="06."/>
    <s v="07."/>
    <s v="42."/>
    <s v="06.07.42."/>
    <m/>
    <m/>
    <m/>
    <m/>
    <m/>
    <m/>
    <m/>
    <m/>
    <m/>
    <x v="0"/>
    <m/>
    <m/>
    <x v="371"/>
  </r>
  <r>
    <d v="1942-07-06T00:00:00"/>
    <x v="1"/>
    <s v="06/07."/>
    <s v="07."/>
    <s v="42."/>
    <s v="06/07.07.42."/>
    <m/>
    <m/>
    <m/>
    <m/>
    <m/>
    <m/>
    <m/>
    <m/>
    <m/>
    <x v="0"/>
    <m/>
    <m/>
    <x v="372"/>
  </r>
  <r>
    <d v="1942-07-07T00:00:00"/>
    <x v="0"/>
    <s v="07."/>
    <s v="07."/>
    <s v="42."/>
    <s v="07.07.42."/>
    <m/>
    <m/>
    <m/>
    <m/>
    <m/>
    <m/>
    <m/>
    <m/>
    <m/>
    <x v="0"/>
    <m/>
    <m/>
    <x v="373"/>
  </r>
  <r>
    <d v="1942-07-07T00:00:00"/>
    <x v="1"/>
    <s v="07/08."/>
    <s v="07."/>
    <s v="42."/>
    <s v="07/08.07.42."/>
    <m/>
    <m/>
    <m/>
    <m/>
    <m/>
    <m/>
    <m/>
    <m/>
    <m/>
    <x v="0"/>
    <m/>
    <m/>
    <x v="374"/>
  </r>
  <r>
    <d v="1942-07-08T00:00:00"/>
    <x v="0"/>
    <s v="08."/>
    <s v="07."/>
    <s v="42."/>
    <s v="08.07.42."/>
    <m/>
    <m/>
    <m/>
    <m/>
    <m/>
    <m/>
    <m/>
    <m/>
    <m/>
    <x v="0"/>
    <m/>
    <m/>
    <x v="375"/>
  </r>
  <r>
    <d v="1942-07-08T00:00:00"/>
    <x v="1"/>
    <s v="08/09."/>
    <s v="07."/>
    <s v="42."/>
    <s v="08/09.07.42."/>
    <m/>
    <m/>
    <m/>
    <m/>
    <m/>
    <m/>
    <m/>
    <m/>
    <m/>
    <x v="0"/>
    <m/>
    <m/>
    <x v="376"/>
  </r>
  <r>
    <d v="1942-07-09T00:00:00"/>
    <x v="0"/>
    <s v="09."/>
    <s v="07."/>
    <s v="42."/>
    <s v="09.07.42."/>
    <s v="Wilhelmshaven"/>
    <m/>
    <m/>
    <m/>
    <m/>
    <m/>
    <m/>
    <n v="1"/>
    <n v="0"/>
    <x v="1"/>
    <s v="BC War Diary"/>
    <m/>
    <x v="377"/>
  </r>
  <r>
    <d v="1942-07-09T00:00:00"/>
    <x v="1"/>
    <s v="09/10."/>
    <s v="07."/>
    <s v="42."/>
    <s v="09/10.07.42."/>
    <m/>
    <m/>
    <m/>
    <m/>
    <m/>
    <m/>
    <m/>
    <m/>
    <m/>
    <x v="0"/>
    <m/>
    <m/>
    <x v="378"/>
  </r>
  <r>
    <d v="1942-07-10T00:00:00"/>
    <x v="0"/>
    <s v="10."/>
    <s v="07."/>
    <s v="42."/>
    <s v="10.07.42."/>
    <m/>
    <m/>
    <m/>
    <m/>
    <m/>
    <m/>
    <m/>
    <m/>
    <m/>
    <x v="0"/>
    <m/>
    <m/>
    <x v="379"/>
  </r>
  <r>
    <d v="1942-07-10T00:00:00"/>
    <x v="1"/>
    <s v="10/11."/>
    <s v="07."/>
    <s v="42."/>
    <s v="10/11.07.42."/>
    <m/>
    <m/>
    <m/>
    <m/>
    <m/>
    <m/>
    <m/>
    <m/>
    <m/>
    <x v="0"/>
    <m/>
    <m/>
    <x v="380"/>
  </r>
  <r>
    <d v="1942-07-11T00:00:00"/>
    <x v="0"/>
    <s v="11."/>
    <s v="07."/>
    <s v="42."/>
    <s v="11.07.42."/>
    <s v="Flensburg"/>
    <m/>
    <m/>
    <m/>
    <m/>
    <m/>
    <m/>
    <n v="6"/>
    <n v="1"/>
    <x v="1"/>
    <s v="BC War Diary"/>
    <m/>
    <x v="381"/>
  </r>
  <r>
    <d v="1942-07-11T00:00:00"/>
    <x v="1"/>
    <s v="11/12."/>
    <s v="07."/>
    <s v="42."/>
    <s v="11/12.07.42."/>
    <m/>
    <m/>
    <m/>
    <m/>
    <m/>
    <m/>
    <m/>
    <m/>
    <m/>
    <x v="0"/>
    <m/>
    <m/>
    <x v="382"/>
  </r>
  <r>
    <d v="1942-07-12T00:00:00"/>
    <x v="0"/>
    <s v="12."/>
    <s v="07."/>
    <s v="42."/>
    <s v="12.07.42."/>
    <m/>
    <m/>
    <m/>
    <m/>
    <m/>
    <m/>
    <m/>
    <m/>
    <m/>
    <x v="0"/>
    <m/>
    <m/>
    <x v="383"/>
  </r>
  <r>
    <d v="1942-07-12T00:00:00"/>
    <x v="1"/>
    <s v="12/13."/>
    <s v="07."/>
    <s v="42."/>
    <s v="12/13.07.42."/>
    <m/>
    <m/>
    <m/>
    <m/>
    <m/>
    <m/>
    <m/>
    <m/>
    <m/>
    <x v="0"/>
    <m/>
    <m/>
    <x v="384"/>
  </r>
  <r>
    <d v="1942-07-13T00:00:00"/>
    <x v="0"/>
    <s v="13."/>
    <s v="07."/>
    <s v="42."/>
    <s v="13.07.42."/>
    <m/>
    <m/>
    <m/>
    <m/>
    <m/>
    <m/>
    <m/>
    <m/>
    <m/>
    <x v="0"/>
    <m/>
    <m/>
    <x v="385"/>
  </r>
  <r>
    <d v="1942-07-13T00:00:00"/>
    <x v="1"/>
    <s v="13/14."/>
    <s v="07."/>
    <s v="42."/>
    <s v="13/14.07.42."/>
    <m/>
    <m/>
    <m/>
    <m/>
    <m/>
    <m/>
    <m/>
    <m/>
    <m/>
    <x v="0"/>
    <m/>
    <m/>
    <x v="386"/>
  </r>
  <r>
    <d v="1942-07-14T00:00:00"/>
    <x v="0"/>
    <s v="14."/>
    <s v="07."/>
    <s v="42."/>
    <s v="14.07.42."/>
    <m/>
    <m/>
    <m/>
    <m/>
    <m/>
    <m/>
    <m/>
    <m/>
    <m/>
    <x v="0"/>
    <m/>
    <m/>
    <x v="387"/>
  </r>
  <r>
    <d v="1942-07-14T00:00:00"/>
    <x v="1"/>
    <s v="14/15."/>
    <s v="07."/>
    <s v="42."/>
    <s v="14/15.07.42."/>
    <m/>
    <m/>
    <m/>
    <m/>
    <m/>
    <m/>
    <m/>
    <m/>
    <m/>
    <x v="0"/>
    <m/>
    <m/>
    <x v="388"/>
  </r>
  <r>
    <d v="1942-07-15T00:00:00"/>
    <x v="0"/>
    <s v="15."/>
    <s v="07."/>
    <s v="42."/>
    <s v="15.07.42."/>
    <m/>
    <m/>
    <m/>
    <m/>
    <m/>
    <m/>
    <m/>
    <m/>
    <m/>
    <x v="0"/>
    <m/>
    <m/>
    <x v="389"/>
  </r>
  <r>
    <d v="1942-07-15T00:00:00"/>
    <x v="1"/>
    <s v="15/16."/>
    <s v="07."/>
    <s v="42."/>
    <s v="15/16.07.42."/>
    <m/>
    <m/>
    <m/>
    <m/>
    <m/>
    <m/>
    <m/>
    <m/>
    <m/>
    <x v="0"/>
    <m/>
    <m/>
    <x v="390"/>
  </r>
  <r>
    <d v="1942-07-16T00:00:00"/>
    <x v="0"/>
    <s v="16."/>
    <s v="07."/>
    <s v="42."/>
    <s v="16.07.42."/>
    <s v="Ijmuiden"/>
    <s v="Steel Works"/>
    <m/>
    <m/>
    <m/>
    <m/>
    <m/>
    <n v="2"/>
    <n v="0"/>
    <x v="1"/>
    <s v="BC War Diary"/>
    <m/>
    <x v="391"/>
  </r>
  <r>
    <d v="1942-07-16T00:00:00"/>
    <x v="0"/>
    <s v="16."/>
    <s v="07."/>
    <s v="42."/>
    <s v="16.07.42."/>
    <s v="Vegesack"/>
    <s v="Power Station"/>
    <m/>
    <m/>
    <m/>
    <m/>
    <m/>
    <n v="1"/>
    <n v="0"/>
    <x v="1"/>
    <s v="BC War Diary"/>
    <m/>
    <x v="391"/>
  </r>
  <r>
    <d v="1942-07-16T00:00:00"/>
    <x v="0"/>
    <s v="16."/>
    <s v="07."/>
    <s v="42."/>
    <s v="16.07.42."/>
    <s v="Wilhelmshaven"/>
    <s v="Shipyard"/>
    <m/>
    <m/>
    <m/>
    <m/>
    <m/>
    <n v="1"/>
    <n v="1"/>
    <x v="1"/>
    <s v="BC War Diary"/>
    <m/>
    <x v="391"/>
  </r>
  <r>
    <d v="1942-07-16T00:00:00"/>
    <x v="1"/>
    <s v="16/17."/>
    <s v="07."/>
    <s v="42."/>
    <s v="16/17.07.42."/>
    <m/>
    <m/>
    <m/>
    <m/>
    <m/>
    <m/>
    <m/>
    <m/>
    <m/>
    <x v="0"/>
    <m/>
    <m/>
    <x v="392"/>
  </r>
  <r>
    <d v="1942-07-17T00:00:00"/>
    <x v="0"/>
    <s v="17."/>
    <s v="07."/>
    <s v="42."/>
    <s v="17.07.42."/>
    <m/>
    <m/>
    <m/>
    <m/>
    <m/>
    <m/>
    <m/>
    <m/>
    <m/>
    <x v="0"/>
    <m/>
    <m/>
    <x v="393"/>
  </r>
  <r>
    <d v="1942-07-17T00:00:00"/>
    <x v="1"/>
    <s v="17/18."/>
    <s v="07."/>
    <s v="42."/>
    <s v="17/18.07.42."/>
    <m/>
    <m/>
    <m/>
    <m/>
    <m/>
    <m/>
    <m/>
    <m/>
    <m/>
    <x v="0"/>
    <m/>
    <m/>
    <x v="394"/>
  </r>
  <r>
    <d v="1942-07-18T00:00:00"/>
    <x v="0"/>
    <s v="18."/>
    <s v="07."/>
    <s v="42."/>
    <s v="18.07.42."/>
    <m/>
    <m/>
    <m/>
    <m/>
    <m/>
    <m/>
    <m/>
    <m/>
    <m/>
    <x v="0"/>
    <m/>
    <m/>
    <x v="395"/>
  </r>
  <r>
    <d v="1942-07-18T00:00:00"/>
    <x v="1"/>
    <s v="18/19."/>
    <s v="07."/>
    <s v="42."/>
    <s v="18/19.07.42."/>
    <m/>
    <m/>
    <m/>
    <m/>
    <m/>
    <m/>
    <m/>
    <m/>
    <m/>
    <x v="0"/>
    <m/>
    <m/>
    <x v="396"/>
  </r>
  <r>
    <d v="1942-07-19T00:00:00"/>
    <x v="0"/>
    <s v="19."/>
    <s v="07."/>
    <s v="42."/>
    <s v="19.07.42."/>
    <m/>
    <m/>
    <m/>
    <m/>
    <m/>
    <m/>
    <m/>
    <m/>
    <m/>
    <x v="0"/>
    <m/>
    <m/>
    <x v="397"/>
  </r>
  <r>
    <d v="1942-07-19T00:00:00"/>
    <x v="1"/>
    <s v="19/20."/>
    <s v="07."/>
    <s v="42."/>
    <s v="19/20.07.42."/>
    <m/>
    <m/>
    <m/>
    <m/>
    <m/>
    <m/>
    <m/>
    <m/>
    <m/>
    <x v="0"/>
    <m/>
    <m/>
    <x v="398"/>
  </r>
  <r>
    <d v="1942-07-20T00:00:00"/>
    <x v="0"/>
    <s v="20."/>
    <s v="07."/>
    <s v="42."/>
    <s v="20.07.42."/>
    <m/>
    <m/>
    <m/>
    <m/>
    <m/>
    <m/>
    <m/>
    <m/>
    <m/>
    <x v="0"/>
    <m/>
    <m/>
    <x v="399"/>
  </r>
  <r>
    <d v="1942-07-20T00:00:00"/>
    <x v="1"/>
    <s v="20/21."/>
    <s v="07."/>
    <s v="42."/>
    <s v="20/21.07.42."/>
    <m/>
    <m/>
    <m/>
    <m/>
    <m/>
    <m/>
    <m/>
    <m/>
    <m/>
    <x v="0"/>
    <m/>
    <m/>
    <x v="400"/>
  </r>
  <r>
    <d v="1942-07-21T00:00:00"/>
    <x v="0"/>
    <s v="21."/>
    <s v="07."/>
    <s v="42."/>
    <s v="21.07.42."/>
    <s v="Ruhr"/>
    <m/>
    <m/>
    <m/>
    <m/>
    <m/>
    <m/>
    <n v="6"/>
    <n v="0"/>
    <x v="1"/>
    <s v="BC War Diary"/>
    <m/>
    <x v="401"/>
  </r>
  <r>
    <d v="1942-07-21T00:00:00"/>
    <x v="1"/>
    <s v="21/22."/>
    <s v="07."/>
    <s v="42."/>
    <s v="21/22.07.42."/>
    <m/>
    <m/>
    <m/>
    <m/>
    <m/>
    <m/>
    <m/>
    <m/>
    <m/>
    <x v="0"/>
    <m/>
    <m/>
    <x v="402"/>
  </r>
  <r>
    <d v="1942-07-22T00:00:00"/>
    <x v="0"/>
    <s v="22."/>
    <s v="07."/>
    <s v="42."/>
    <s v="22.07.42."/>
    <s v="Muenster"/>
    <m/>
    <m/>
    <m/>
    <m/>
    <m/>
    <m/>
    <n v="1"/>
    <n v="0"/>
    <x v="1"/>
    <s v="BC War Diary"/>
    <m/>
    <x v="403"/>
  </r>
  <r>
    <d v="1942-07-22T00:00:00"/>
    <x v="1"/>
    <s v="22/23."/>
    <s v="07."/>
    <s v="42."/>
    <s v="22/23.07.42."/>
    <m/>
    <m/>
    <m/>
    <m/>
    <m/>
    <m/>
    <m/>
    <m/>
    <m/>
    <x v="0"/>
    <m/>
    <m/>
    <x v="404"/>
  </r>
  <r>
    <d v="1942-07-23T00:00:00"/>
    <x v="0"/>
    <s v="23."/>
    <s v="07."/>
    <s v="42."/>
    <s v="23.07.42."/>
    <s v="Knapsack"/>
    <s v="Power Station"/>
    <m/>
    <m/>
    <m/>
    <m/>
    <m/>
    <n v="2"/>
    <n v="0"/>
    <x v="1"/>
    <s v="BC War Diary"/>
    <s v="MH arbitrary split no details"/>
    <x v="405"/>
  </r>
  <r>
    <d v="1942-07-23T00:00:00"/>
    <x v="0"/>
    <s v="23."/>
    <s v="07."/>
    <s v="42."/>
    <s v="23.07.42."/>
    <s v="Quadrath"/>
    <s v="Power Station"/>
    <m/>
    <m/>
    <m/>
    <m/>
    <m/>
    <n v="2"/>
    <n v="0"/>
    <x v="1"/>
    <s v="Thunder"/>
    <s v="MH arbitrary split no details"/>
    <x v="405"/>
  </r>
  <r>
    <d v="1942-07-23T00:00:00"/>
    <x v="1"/>
    <s v="23/24."/>
    <s v="07."/>
    <s v="42."/>
    <s v="23/24.07.42."/>
    <m/>
    <m/>
    <m/>
    <m/>
    <m/>
    <m/>
    <m/>
    <m/>
    <m/>
    <x v="0"/>
    <m/>
    <m/>
    <x v="406"/>
  </r>
  <r>
    <d v="1942-07-24T00:00:00"/>
    <x v="0"/>
    <s v="24."/>
    <s v="07."/>
    <s v="42."/>
    <s v="24.07.42."/>
    <m/>
    <m/>
    <m/>
    <m/>
    <m/>
    <m/>
    <m/>
    <m/>
    <m/>
    <x v="0"/>
    <m/>
    <m/>
    <x v="407"/>
  </r>
  <r>
    <d v="1942-07-24T00:00:00"/>
    <x v="1"/>
    <s v="24/25."/>
    <s v="07."/>
    <s v="42."/>
    <s v="24/25.07.42."/>
    <m/>
    <m/>
    <m/>
    <m/>
    <m/>
    <m/>
    <m/>
    <m/>
    <m/>
    <x v="0"/>
    <m/>
    <m/>
    <x v="408"/>
  </r>
  <r>
    <d v="1942-07-25T00:00:00"/>
    <x v="0"/>
    <s v="25."/>
    <s v="07."/>
    <s v="42."/>
    <s v="25.07.42."/>
    <s v="Frankfurt"/>
    <m/>
    <m/>
    <m/>
    <m/>
    <m/>
    <m/>
    <n v="1"/>
    <n v="0"/>
    <x v="1"/>
    <s v="BC War Diary"/>
    <m/>
    <x v="409"/>
  </r>
  <r>
    <d v="1942-07-25T00:00:00"/>
    <x v="0"/>
    <s v="25."/>
    <s v="07."/>
    <s v="42."/>
    <s v="25.07.42."/>
    <s v="Mannheim"/>
    <m/>
    <m/>
    <m/>
    <m/>
    <m/>
    <m/>
    <n v="1"/>
    <n v="0"/>
    <x v="1"/>
    <s v="BC War Diary"/>
    <m/>
    <x v="409"/>
  </r>
  <r>
    <d v="1942-07-25T00:00:00"/>
    <x v="1"/>
    <s v="25/26."/>
    <s v="07."/>
    <s v="42."/>
    <s v="25/26.07.42."/>
    <m/>
    <m/>
    <m/>
    <m/>
    <m/>
    <m/>
    <m/>
    <m/>
    <m/>
    <x v="0"/>
    <m/>
    <m/>
    <x v="410"/>
  </r>
  <r>
    <d v="1942-07-26T00:00:00"/>
    <x v="0"/>
    <s v="26."/>
    <s v="07."/>
    <s v="42."/>
    <s v="26.07.42."/>
    <s v="Cologne"/>
    <m/>
    <m/>
    <m/>
    <m/>
    <m/>
    <m/>
    <n v="1"/>
    <n v="0"/>
    <x v="1"/>
    <s v="BC War Diary"/>
    <m/>
    <x v="411"/>
  </r>
  <r>
    <d v="1942-07-26T00:00:00"/>
    <x v="0"/>
    <s v="26."/>
    <s v="07."/>
    <s v="42."/>
    <s v="26.07.42."/>
    <s v="Duisburg"/>
    <m/>
    <m/>
    <m/>
    <m/>
    <m/>
    <m/>
    <n v="1"/>
    <n v="0"/>
    <x v="1"/>
    <s v="BC War Diary"/>
    <m/>
    <x v="411"/>
  </r>
  <r>
    <d v="1942-07-26T00:00:00"/>
    <x v="0"/>
    <s v="26."/>
    <s v="07."/>
    <s v="42."/>
    <s v="26.07.42."/>
    <s v="Essen"/>
    <m/>
    <m/>
    <m/>
    <m/>
    <m/>
    <m/>
    <n v="1"/>
    <n v="0"/>
    <x v="1"/>
    <s v="BC War Diary"/>
    <m/>
    <x v="411"/>
  </r>
  <r>
    <d v="1942-07-26T00:00:00"/>
    <x v="1"/>
    <s v="26/27."/>
    <s v="07."/>
    <s v="42."/>
    <s v="26/27.07.42."/>
    <m/>
    <m/>
    <m/>
    <m/>
    <m/>
    <m/>
    <m/>
    <m/>
    <m/>
    <x v="0"/>
    <m/>
    <m/>
    <x v="412"/>
  </r>
  <r>
    <d v="1942-07-27T00:00:00"/>
    <x v="0"/>
    <s v="27."/>
    <s v="07."/>
    <s v="42."/>
    <s v="27.07.42."/>
    <m/>
    <m/>
    <m/>
    <m/>
    <m/>
    <m/>
    <m/>
    <m/>
    <m/>
    <x v="0"/>
    <m/>
    <m/>
    <x v="413"/>
  </r>
  <r>
    <d v="1942-07-27T00:00:00"/>
    <x v="1"/>
    <s v="27/28."/>
    <s v="07."/>
    <s v="42."/>
    <s v="27/28.07.42."/>
    <m/>
    <m/>
    <m/>
    <m/>
    <m/>
    <m/>
    <m/>
    <m/>
    <m/>
    <x v="0"/>
    <m/>
    <m/>
    <x v="414"/>
  </r>
  <r>
    <d v="1942-07-28T00:00:00"/>
    <x v="0"/>
    <s v="28."/>
    <s v="07."/>
    <s v="42."/>
    <s v="28.07.42."/>
    <s v="Luebeck"/>
    <m/>
    <m/>
    <m/>
    <m/>
    <m/>
    <m/>
    <n v="2"/>
    <n v="0"/>
    <x v="1"/>
    <s v="Sharp"/>
    <m/>
    <x v="415"/>
  </r>
  <r>
    <d v="1942-07-28T00:00:00"/>
    <x v="0"/>
    <s v="28."/>
    <s v="07."/>
    <s v="42."/>
    <s v="28.07.42."/>
    <s v="Germany"/>
    <m/>
    <m/>
    <m/>
    <m/>
    <m/>
    <m/>
    <n v="4"/>
    <n v="1"/>
    <x v="1"/>
    <s v="BC War Diary"/>
    <m/>
    <x v="415"/>
  </r>
  <r>
    <d v="1942-07-28T00:00:00"/>
    <x v="1"/>
    <s v="28/29."/>
    <s v="07."/>
    <s v="42."/>
    <s v="28/29.07.42."/>
    <m/>
    <m/>
    <m/>
    <m/>
    <m/>
    <m/>
    <m/>
    <m/>
    <m/>
    <x v="0"/>
    <m/>
    <m/>
    <x v="416"/>
  </r>
  <r>
    <d v="1942-07-29T00:00:00"/>
    <x v="0"/>
    <s v="29."/>
    <s v="07."/>
    <s v="42."/>
    <s v="29.07.42."/>
    <s v="Duesseldorf"/>
    <m/>
    <m/>
    <m/>
    <m/>
    <m/>
    <m/>
    <n v="1"/>
    <n v="0"/>
    <x v="1"/>
    <s v="BC War Diary"/>
    <m/>
    <x v="417"/>
  </r>
  <r>
    <d v="1942-07-29T00:00:00"/>
    <x v="0"/>
    <s v="29."/>
    <s v="07."/>
    <s v="42."/>
    <s v="29.07.42."/>
    <s v="Muenster"/>
    <m/>
    <m/>
    <m/>
    <m/>
    <m/>
    <m/>
    <n v="1"/>
    <n v="0"/>
    <x v="1"/>
    <s v="BC War Diary"/>
    <m/>
    <x v="417"/>
  </r>
  <r>
    <d v="1942-07-29T00:00:00"/>
    <x v="0"/>
    <s v="29."/>
    <s v="07."/>
    <s v="42."/>
    <s v="29.07.42."/>
    <s v="Oberlahnstein"/>
    <m/>
    <m/>
    <m/>
    <m/>
    <m/>
    <m/>
    <n v="1"/>
    <n v="0"/>
    <x v="1"/>
    <s v="BC War Diary"/>
    <m/>
    <x v="417"/>
  </r>
  <r>
    <d v="1942-07-29T00:00:00"/>
    <x v="1"/>
    <s v="29/30."/>
    <s v="07."/>
    <s v="42."/>
    <s v="29/30.07.42."/>
    <m/>
    <m/>
    <m/>
    <m/>
    <m/>
    <m/>
    <m/>
    <m/>
    <m/>
    <x v="0"/>
    <m/>
    <m/>
    <x v="418"/>
  </r>
  <r>
    <d v="1942-07-30T00:00:00"/>
    <x v="0"/>
    <s v="30."/>
    <s v="07."/>
    <s v="42."/>
    <s v="30.07.42."/>
    <s v="Frankfurt"/>
    <m/>
    <m/>
    <m/>
    <m/>
    <m/>
    <m/>
    <n v="1"/>
    <n v="0"/>
    <x v="1"/>
    <s v="BC War Diary"/>
    <m/>
    <x v="419"/>
  </r>
  <r>
    <d v="1942-07-30T00:00:00"/>
    <x v="0"/>
    <s v="30."/>
    <s v="07."/>
    <s v="42."/>
    <s v="30.07.42."/>
    <s v="Hannover"/>
    <m/>
    <m/>
    <m/>
    <m/>
    <m/>
    <m/>
    <n v="1"/>
    <n v="0"/>
    <x v="1"/>
    <s v="BC War Diary"/>
    <m/>
    <x v="419"/>
  </r>
  <r>
    <d v="1942-07-30T00:00:00"/>
    <x v="0"/>
    <s v="30."/>
    <s v="07."/>
    <s v="42."/>
    <s v="30.07.42."/>
    <s v="Hamborn"/>
    <m/>
    <m/>
    <m/>
    <m/>
    <m/>
    <m/>
    <n v="1"/>
    <n v="0"/>
    <x v="1"/>
    <s v="BC War Diary"/>
    <m/>
    <x v="419"/>
  </r>
  <r>
    <d v="1942-07-30T00:00:00"/>
    <x v="0"/>
    <s v="30."/>
    <s v="07."/>
    <s v="42."/>
    <s v="30.07.42."/>
    <s v="Luebeck"/>
    <m/>
    <m/>
    <m/>
    <m/>
    <m/>
    <m/>
    <n v="1"/>
    <n v="0"/>
    <x v="1"/>
    <s v="BC War Diary"/>
    <m/>
    <x v="419"/>
  </r>
  <r>
    <d v="1942-07-30T00:00:00"/>
    <x v="1"/>
    <s v="30/31."/>
    <s v="07."/>
    <s v="42."/>
    <s v="30/31.07.42."/>
    <m/>
    <m/>
    <m/>
    <m/>
    <m/>
    <m/>
    <m/>
    <m/>
    <m/>
    <x v="0"/>
    <m/>
    <m/>
    <x v="420"/>
  </r>
  <r>
    <d v="1942-07-31T00:00:00"/>
    <x v="0"/>
    <s v="31."/>
    <s v="07."/>
    <s v="42."/>
    <s v="31.07.42."/>
    <s v="Duisburg"/>
    <m/>
    <m/>
    <m/>
    <m/>
    <m/>
    <m/>
    <n v="1"/>
    <n v="0"/>
    <x v="1"/>
    <s v="BC War Diary"/>
    <m/>
    <x v="421"/>
  </r>
  <r>
    <d v="1942-07-31T00:00:00"/>
    <x v="1"/>
    <s v="31/01."/>
    <s v="07."/>
    <s v="42."/>
    <s v="31/01.08.42."/>
    <m/>
    <m/>
    <m/>
    <m/>
    <m/>
    <m/>
    <m/>
    <m/>
    <m/>
    <x v="0"/>
    <m/>
    <m/>
    <x v="422"/>
  </r>
  <r>
    <d v="1942-08-01T00:00:00"/>
    <x v="0"/>
    <s v="01."/>
    <s v="08."/>
    <s v="42."/>
    <s v="01.08.42."/>
    <s v="Germany"/>
    <m/>
    <m/>
    <m/>
    <m/>
    <m/>
    <m/>
    <n v="5"/>
    <n v="1"/>
    <x v="1"/>
    <s v="BC War Diary"/>
    <m/>
    <x v="423"/>
  </r>
  <r>
    <d v="1942-08-01T00:00:00"/>
    <x v="1"/>
    <s v="01/02."/>
    <s v="08."/>
    <s v="42."/>
    <s v="01/02.08.42."/>
    <m/>
    <m/>
    <m/>
    <m/>
    <m/>
    <m/>
    <m/>
    <m/>
    <m/>
    <x v="0"/>
    <m/>
    <m/>
    <x v="424"/>
  </r>
  <r>
    <d v="1942-08-02T00:00:00"/>
    <x v="0"/>
    <s v="02."/>
    <s v="08."/>
    <s v="42."/>
    <s v="02.08.42."/>
    <m/>
    <m/>
    <m/>
    <m/>
    <m/>
    <m/>
    <m/>
    <m/>
    <m/>
    <x v="0"/>
    <m/>
    <m/>
    <x v="425"/>
  </r>
  <r>
    <d v="1942-08-02T00:00:00"/>
    <x v="1"/>
    <s v="02/03."/>
    <s v="08."/>
    <s v="42."/>
    <s v="02/03.08.42."/>
    <m/>
    <m/>
    <m/>
    <m/>
    <m/>
    <m/>
    <m/>
    <m/>
    <m/>
    <x v="0"/>
    <m/>
    <m/>
    <x v="426"/>
  </r>
  <r>
    <d v="1942-08-03T00:00:00"/>
    <x v="0"/>
    <s v="03."/>
    <s v="08."/>
    <s v="42."/>
    <s v="03.08.42."/>
    <s v="Hagen"/>
    <m/>
    <m/>
    <m/>
    <m/>
    <m/>
    <m/>
    <n v="1"/>
    <n v="0"/>
    <x v="1"/>
    <s v="BC War Diary"/>
    <m/>
    <x v="427"/>
  </r>
  <r>
    <d v="1942-08-03T00:00:00"/>
    <x v="0"/>
    <s v="03."/>
    <s v="08."/>
    <s v="42."/>
    <s v="03.08.42."/>
    <s v="Vegesack"/>
    <m/>
    <m/>
    <m/>
    <m/>
    <m/>
    <m/>
    <n v="1"/>
    <n v="0"/>
    <x v="1"/>
    <s v="BC War Diary"/>
    <m/>
    <x v="427"/>
  </r>
  <r>
    <d v="1942-08-03T00:00:00"/>
    <x v="1"/>
    <s v="03/04."/>
    <s v="08."/>
    <s v="42."/>
    <s v="03/04.08.42."/>
    <m/>
    <m/>
    <m/>
    <m/>
    <m/>
    <m/>
    <m/>
    <m/>
    <m/>
    <x v="0"/>
    <m/>
    <m/>
    <x v="428"/>
  </r>
  <r>
    <d v="1942-08-04T00:00:00"/>
    <x v="0"/>
    <s v="04."/>
    <s v="08."/>
    <s v="42."/>
    <s v="04.08.42."/>
    <s v="Germany"/>
    <m/>
    <m/>
    <m/>
    <m/>
    <m/>
    <m/>
    <n v="3"/>
    <n v="0"/>
    <x v="1"/>
    <s v="BC War Diary"/>
    <m/>
    <x v="429"/>
  </r>
  <r>
    <d v="1942-08-04T00:00:00"/>
    <x v="1"/>
    <s v="04/05."/>
    <s v="08."/>
    <s v="42."/>
    <s v="04/05.08.42."/>
    <m/>
    <m/>
    <m/>
    <m/>
    <m/>
    <m/>
    <m/>
    <m/>
    <m/>
    <x v="0"/>
    <m/>
    <m/>
    <x v="430"/>
  </r>
  <r>
    <d v="1942-08-05T00:00:00"/>
    <x v="0"/>
    <s v="05."/>
    <s v="08."/>
    <s v="42."/>
    <s v="05.08.42."/>
    <s v="Brauweiler"/>
    <s v="Electrical Switching Station"/>
    <m/>
    <m/>
    <m/>
    <m/>
    <m/>
    <n v="2"/>
    <n v="0"/>
    <x v="1"/>
    <s v="Sharp"/>
    <m/>
    <x v="431"/>
  </r>
  <r>
    <d v="1942-08-05T00:00:00"/>
    <x v="0"/>
    <s v="05."/>
    <s v="08."/>
    <s v="42."/>
    <s v="05.08.42."/>
    <s v="Ijmuiden"/>
    <m/>
    <m/>
    <m/>
    <m/>
    <m/>
    <m/>
    <n v="1"/>
    <n v="0"/>
    <x v="1"/>
    <s v="Sharp"/>
    <m/>
    <x v="431"/>
  </r>
  <r>
    <d v="1942-08-05T00:00:00"/>
    <x v="1"/>
    <s v="05/06."/>
    <s v="08."/>
    <s v="42."/>
    <s v="05/06.08.42."/>
    <m/>
    <m/>
    <m/>
    <m/>
    <m/>
    <m/>
    <m/>
    <m/>
    <m/>
    <x v="0"/>
    <m/>
    <m/>
    <x v="432"/>
  </r>
  <r>
    <d v="1942-08-06T00:00:00"/>
    <x v="0"/>
    <s v="06."/>
    <s v="08."/>
    <s v="42."/>
    <s v="06.08.42."/>
    <s v="Hannover"/>
    <m/>
    <m/>
    <m/>
    <m/>
    <m/>
    <m/>
    <n v="1"/>
    <n v="0"/>
    <x v="1"/>
    <s v="Sharp"/>
    <m/>
    <x v="433"/>
  </r>
  <r>
    <d v="1942-08-06T00:00:00"/>
    <x v="0"/>
    <s v="06."/>
    <s v="08."/>
    <s v="42."/>
    <s v="06.08.42."/>
    <s v="Kiel"/>
    <m/>
    <m/>
    <m/>
    <m/>
    <m/>
    <m/>
    <n v="1"/>
    <n v="0"/>
    <x v="1"/>
    <s v="Sharp"/>
    <m/>
    <x v="433"/>
  </r>
  <r>
    <d v="1942-08-06T00:00:00"/>
    <x v="0"/>
    <s v="06."/>
    <s v="08."/>
    <s v="42."/>
    <s v="06.08.42."/>
    <s v="Essen"/>
    <m/>
    <m/>
    <m/>
    <m/>
    <m/>
    <m/>
    <n v="1"/>
    <n v="0"/>
    <x v="1"/>
    <s v="Sharp"/>
    <m/>
    <x v="433"/>
  </r>
  <r>
    <d v="1942-08-06T00:00:00"/>
    <x v="1"/>
    <s v="06/07."/>
    <s v="08."/>
    <s v="42."/>
    <s v="06/07.08.42."/>
    <m/>
    <m/>
    <m/>
    <m/>
    <m/>
    <m/>
    <m/>
    <m/>
    <m/>
    <x v="0"/>
    <m/>
    <m/>
    <x v="434"/>
  </r>
  <r>
    <d v="1942-08-07T00:00:00"/>
    <x v="0"/>
    <s v="07."/>
    <s v="08."/>
    <s v="42."/>
    <s v="07.08.42."/>
    <s v="Mannheim"/>
    <m/>
    <m/>
    <m/>
    <m/>
    <m/>
    <m/>
    <n v="1"/>
    <n v="0"/>
    <x v="1"/>
    <s v="BC War Diary"/>
    <m/>
    <x v="435"/>
  </r>
  <r>
    <d v="1942-08-07T00:00:00"/>
    <x v="0"/>
    <s v="07."/>
    <s v="08."/>
    <s v="42."/>
    <s v="07.08.42."/>
    <s v="Germany"/>
    <m/>
    <m/>
    <m/>
    <m/>
    <m/>
    <m/>
    <n v="2"/>
    <n v="0"/>
    <x v="1"/>
    <s v="BC War Diary"/>
    <m/>
    <x v="435"/>
  </r>
  <r>
    <d v="1942-08-07T00:00:00"/>
    <x v="1"/>
    <s v="07/08."/>
    <s v="08."/>
    <s v="42."/>
    <s v="07/08.08.42."/>
    <m/>
    <m/>
    <m/>
    <m/>
    <m/>
    <m/>
    <m/>
    <m/>
    <m/>
    <x v="0"/>
    <m/>
    <m/>
    <x v="436"/>
  </r>
  <r>
    <d v="1942-08-08T00:00:00"/>
    <x v="0"/>
    <s v="08."/>
    <s v="08."/>
    <s v="42."/>
    <s v="08.08.42."/>
    <m/>
    <m/>
    <m/>
    <m/>
    <m/>
    <m/>
    <m/>
    <m/>
    <m/>
    <x v="0"/>
    <m/>
    <m/>
    <x v="437"/>
  </r>
  <r>
    <d v="1942-08-08T00:00:00"/>
    <x v="1"/>
    <s v="08/09."/>
    <s v="08."/>
    <s v="42."/>
    <s v="08/09.08.42."/>
    <m/>
    <m/>
    <m/>
    <m/>
    <m/>
    <m/>
    <m/>
    <m/>
    <m/>
    <x v="0"/>
    <m/>
    <m/>
    <x v="438"/>
  </r>
  <r>
    <d v="1942-08-09T00:00:00"/>
    <x v="0"/>
    <s v="09."/>
    <s v="08."/>
    <s v="42."/>
    <s v="09.08.42."/>
    <s v="Cologne"/>
    <m/>
    <m/>
    <m/>
    <m/>
    <m/>
    <m/>
    <n v="1"/>
    <n v="0"/>
    <x v="1"/>
    <s v="Sharp"/>
    <m/>
    <x v="439"/>
  </r>
  <r>
    <d v="1942-08-09T00:00:00"/>
    <x v="0"/>
    <s v="09."/>
    <s v="08."/>
    <s v="42."/>
    <s v="09.08.42."/>
    <s v="Frankfurt"/>
    <m/>
    <m/>
    <m/>
    <m/>
    <m/>
    <m/>
    <n v="1"/>
    <n v="0"/>
    <x v="1"/>
    <s v="Sharp"/>
    <m/>
    <x v="439"/>
  </r>
  <r>
    <d v="1942-08-09T00:00:00"/>
    <x v="0"/>
    <s v="09."/>
    <s v="08."/>
    <s v="42."/>
    <s v="09.08.42."/>
    <s v="Kiel"/>
    <m/>
    <m/>
    <m/>
    <m/>
    <m/>
    <m/>
    <n v="1"/>
    <n v="0"/>
    <x v="1"/>
    <s v="Sharp"/>
    <m/>
    <x v="439"/>
  </r>
  <r>
    <d v="1942-08-09T00:00:00"/>
    <x v="1"/>
    <s v="09/10."/>
    <s v="08."/>
    <s v="42."/>
    <s v="09/10.08.42."/>
    <m/>
    <m/>
    <m/>
    <m/>
    <m/>
    <m/>
    <m/>
    <m/>
    <m/>
    <x v="0"/>
    <m/>
    <m/>
    <x v="440"/>
  </r>
  <r>
    <d v="1942-08-10T00:00:00"/>
    <x v="0"/>
    <s v="10."/>
    <s v="08."/>
    <s v="42."/>
    <s v="10.08.42."/>
    <s v="Essen"/>
    <m/>
    <m/>
    <m/>
    <m/>
    <m/>
    <m/>
    <n v="1"/>
    <n v="0"/>
    <x v="1"/>
    <s v="Sharp"/>
    <m/>
    <x v="441"/>
  </r>
  <r>
    <d v="1942-08-10T00:00:00"/>
    <x v="0"/>
    <s v="10."/>
    <s v="08."/>
    <s v="42."/>
    <s v="10.08.42."/>
    <s v="Cologne"/>
    <m/>
    <m/>
    <m/>
    <m/>
    <m/>
    <m/>
    <n v="1"/>
    <n v="0"/>
    <x v="1"/>
    <s v="Sharp"/>
    <m/>
    <x v="441"/>
  </r>
  <r>
    <d v="1942-08-10T00:00:00"/>
    <x v="0"/>
    <s v="10."/>
    <s v="08."/>
    <s v="42."/>
    <s v="10.08.42."/>
    <s v="Osnabrueck"/>
    <m/>
    <m/>
    <m/>
    <m/>
    <m/>
    <m/>
    <n v="1"/>
    <n v="0"/>
    <x v="1"/>
    <s v="Sharp"/>
    <m/>
    <x v="441"/>
  </r>
  <r>
    <d v="1942-08-10T00:00:00"/>
    <x v="1"/>
    <s v="10/11."/>
    <s v="08."/>
    <s v="42."/>
    <s v="10/11.08.42."/>
    <m/>
    <m/>
    <m/>
    <m/>
    <m/>
    <m/>
    <m/>
    <m/>
    <m/>
    <x v="0"/>
    <m/>
    <m/>
    <x v="442"/>
  </r>
  <r>
    <d v="1942-08-11T00:00:00"/>
    <x v="0"/>
    <s v="11."/>
    <s v="08."/>
    <s v="42."/>
    <s v="11.08.42."/>
    <m/>
    <m/>
    <m/>
    <m/>
    <m/>
    <m/>
    <m/>
    <m/>
    <m/>
    <x v="0"/>
    <m/>
    <m/>
    <x v="443"/>
  </r>
  <r>
    <d v="1942-08-11T00:00:00"/>
    <x v="1"/>
    <s v="11/12."/>
    <s v="08."/>
    <s v="42."/>
    <s v="11/12.08.42."/>
    <m/>
    <m/>
    <m/>
    <m/>
    <m/>
    <m/>
    <m/>
    <m/>
    <m/>
    <x v="0"/>
    <m/>
    <m/>
    <x v="444"/>
  </r>
  <r>
    <d v="1942-08-12T00:00:00"/>
    <x v="0"/>
    <s v="12."/>
    <s v="08."/>
    <s v="42."/>
    <s v="12.08.42."/>
    <s v="Wiesbaden"/>
    <m/>
    <m/>
    <m/>
    <m/>
    <m/>
    <m/>
    <n v="1"/>
    <n v="0"/>
    <x v="1"/>
    <s v="BC War Diary"/>
    <m/>
    <x v="445"/>
  </r>
  <r>
    <d v="1942-08-12T00:00:00"/>
    <x v="1"/>
    <s v="12/13."/>
    <s v="08."/>
    <s v="42."/>
    <s v="12/13.08.42."/>
    <m/>
    <m/>
    <m/>
    <m/>
    <m/>
    <m/>
    <m/>
    <m/>
    <m/>
    <x v="0"/>
    <m/>
    <m/>
    <x v="446"/>
  </r>
  <r>
    <d v="1942-08-13T00:00:00"/>
    <x v="0"/>
    <s v="13."/>
    <s v="08."/>
    <s v="42."/>
    <s v="13.08.42."/>
    <s v="Essen"/>
    <m/>
    <m/>
    <m/>
    <m/>
    <m/>
    <m/>
    <n v="1"/>
    <n v="0"/>
    <x v="1"/>
    <s v="BC War Diary"/>
    <m/>
    <x v="447"/>
  </r>
  <r>
    <d v="1942-08-13T00:00:00"/>
    <x v="1"/>
    <s v="13/14."/>
    <s v="08."/>
    <s v="42."/>
    <s v="13/14.08.42."/>
    <m/>
    <m/>
    <m/>
    <m/>
    <m/>
    <m/>
    <m/>
    <m/>
    <m/>
    <x v="0"/>
    <m/>
    <m/>
    <x v="448"/>
  </r>
  <r>
    <d v="1942-08-14T00:00:00"/>
    <x v="0"/>
    <s v="14."/>
    <s v="08."/>
    <s v="42."/>
    <s v="14.08.42."/>
    <s v="Mannheim"/>
    <m/>
    <m/>
    <m/>
    <m/>
    <m/>
    <m/>
    <n v="1"/>
    <n v="0"/>
    <x v="1"/>
    <s v="BC War Diary"/>
    <m/>
    <x v="449"/>
  </r>
  <r>
    <d v="1942-08-14T00:00:00"/>
    <x v="1"/>
    <s v="14/15."/>
    <s v="08."/>
    <s v="42."/>
    <s v="14/15.08.42."/>
    <m/>
    <m/>
    <m/>
    <m/>
    <m/>
    <m/>
    <m/>
    <m/>
    <m/>
    <x v="0"/>
    <m/>
    <m/>
    <x v="450"/>
  </r>
  <r>
    <d v="1942-08-15T00:00:00"/>
    <x v="0"/>
    <s v="15."/>
    <s v="08."/>
    <s v="42."/>
    <s v="15.08.42."/>
    <s v="Mainz"/>
    <m/>
    <m/>
    <m/>
    <m/>
    <m/>
    <m/>
    <n v="1"/>
    <n v="1"/>
    <x v="1"/>
    <s v="BC War Diary"/>
    <m/>
    <x v="451"/>
  </r>
  <r>
    <d v="1942-08-15T00:00:00"/>
    <x v="1"/>
    <s v="15/16."/>
    <s v="08."/>
    <s v="42."/>
    <s v="15/16.08.42."/>
    <m/>
    <m/>
    <m/>
    <m/>
    <m/>
    <m/>
    <m/>
    <m/>
    <m/>
    <x v="0"/>
    <m/>
    <m/>
    <x v="452"/>
  </r>
  <r>
    <d v="1942-08-16T00:00:00"/>
    <x v="0"/>
    <s v="16."/>
    <s v="08."/>
    <s v="42."/>
    <s v="16.08.42."/>
    <s v="Vegesack"/>
    <m/>
    <m/>
    <m/>
    <m/>
    <m/>
    <m/>
    <n v="1"/>
    <n v="0"/>
    <x v="1"/>
    <s v="BC War Diary"/>
    <m/>
    <x v="453"/>
  </r>
  <r>
    <d v="1942-08-16T00:00:00"/>
    <x v="1"/>
    <s v="16/17."/>
    <s v="08."/>
    <s v="42."/>
    <s v="16/17.08.42."/>
    <m/>
    <m/>
    <m/>
    <m/>
    <m/>
    <m/>
    <m/>
    <m/>
    <m/>
    <x v="0"/>
    <m/>
    <m/>
    <x v="454"/>
  </r>
  <r>
    <d v="1942-08-17T00:00:00"/>
    <x v="0"/>
    <s v="17."/>
    <s v="08."/>
    <s v="42."/>
    <s v="17.08.42."/>
    <m/>
    <m/>
    <m/>
    <m/>
    <m/>
    <m/>
    <m/>
    <m/>
    <m/>
    <x v="0"/>
    <m/>
    <m/>
    <x v="455"/>
  </r>
  <r>
    <d v="1942-08-17T00:00:00"/>
    <x v="1"/>
    <s v="17/18."/>
    <s v="08."/>
    <s v="42."/>
    <s v="17/18.08.42."/>
    <m/>
    <m/>
    <m/>
    <m/>
    <m/>
    <m/>
    <m/>
    <m/>
    <m/>
    <x v="0"/>
    <m/>
    <m/>
    <x v="456"/>
  </r>
  <r>
    <d v="1942-08-18T00:00:00"/>
    <x v="0"/>
    <s v="18."/>
    <s v="08."/>
    <s v="42."/>
    <s v="18.08.42."/>
    <s v="Hamburg"/>
    <m/>
    <m/>
    <m/>
    <m/>
    <m/>
    <m/>
    <n v="1"/>
    <n v="0"/>
    <x v="1"/>
    <s v="BC War Diary"/>
    <m/>
    <x v="457"/>
  </r>
  <r>
    <d v="1942-08-18T00:00:00"/>
    <x v="1"/>
    <s v="18/19."/>
    <s v="08."/>
    <s v="42."/>
    <s v="18/19.08.42."/>
    <m/>
    <m/>
    <m/>
    <m/>
    <m/>
    <m/>
    <m/>
    <m/>
    <m/>
    <x v="0"/>
    <m/>
    <m/>
    <x v="458"/>
  </r>
  <r>
    <d v="1942-08-19T00:00:00"/>
    <x v="0"/>
    <s v="19."/>
    <s v="08."/>
    <s v="42."/>
    <s v="19.08.42."/>
    <s v="Bremen"/>
    <m/>
    <m/>
    <m/>
    <m/>
    <m/>
    <m/>
    <n v="1"/>
    <n v="1"/>
    <x v="1"/>
    <s v="BC War Diary"/>
    <m/>
    <x v="459"/>
  </r>
  <r>
    <d v="1942-08-19T00:00:00"/>
    <x v="1"/>
    <s v="19/20."/>
    <s v="08."/>
    <s v="42."/>
    <s v="19/20.08.42."/>
    <m/>
    <m/>
    <m/>
    <m/>
    <m/>
    <m/>
    <m/>
    <m/>
    <m/>
    <x v="0"/>
    <m/>
    <m/>
    <x v="460"/>
  </r>
  <r>
    <d v="1942-08-20T00:00:00"/>
    <x v="0"/>
    <s v="20."/>
    <s v="08."/>
    <s v="42."/>
    <s v="20.08.42."/>
    <m/>
    <m/>
    <m/>
    <m/>
    <m/>
    <m/>
    <m/>
    <m/>
    <m/>
    <x v="0"/>
    <m/>
    <m/>
    <x v="461"/>
  </r>
  <r>
    <d v="1942-08-20T00:00:00"/>
    <x v="1"/>
    <s v="20/21."/>
    <s v="08."/>
    <s v="42."/>
    <s v="20/21.08.42."/>
    <m/>
    <m/>
    <m/>
    <m/>
    <m/>
    <m/>
    <m/>
    <m/>
    <m/>
    <x v="0"/>
    <m/>
    <m/>
    <x v="462"/>
  </r>
  <r>
    <d v="1942-08-21T00:00:00"/>
    <x v="0"/>
    <s v="21."/>
    <s v="08."/>
    <s v="42."/>
    <s v="21.08.42."/>
    <s v="Chocques"/>
    <m/>
    <m/>
    <m/>
    <m/>
    <m/>
    <m/>
    <n v="1"/>
    <n v="0"/>
    <x v="1"/>
    <s v="BC War Diary"/>
    <m/>
    <x v="463"/>
  </r>
  <r>
    <d v="1942-08-21T00:00:00"/>
    <x v="1"/>
    <s v="21/22."/>
    <s v="08."/>
    <s v="42."/>
    <s v="21/22.08.42."/>
    <m/>
    <m/>
    <m/>
    <m/>
    <m/>
    <m/>
    <m/>
    <m/>
    <m/>
    <x v="0"/>
    <m/>
    <m/>
    <x v="464"/>
  </r>
  <r>
    <d v="1942-08-22T00:00:00"/>
    <x v="0"/>
    <s v="22."/>
    <s v="08."/>
    <s v="42."/>
    <s v="22.08.42."/>
    <m/>
    <m/>
    <m/>
    <m/>
    <m/>
    <m/>
    <m/>
    <m/>
    <m/>
    <x v="0"/>
    <m/>
    <m/>
    <x v="465"/>
  </r>
  <r>
    <d v="1942-08-22T00:00:00"/>
    <x v="1"/>
    <s v="22/23."/>
    <s v="08."/>
    <s v="42."/>
    <s v="22/23.08.42."/>
    <m/>
    <m/>
    <m/>
    <m/>
    <m/>
    <m/>
    <m/>
    <m/>
    <m/>
    <x v="0"/>
    <m/>
    <m/>
    <x v="466"/>
  </r>
  <r>
    <d v="1942-08-23T00:00:00"/>
    <x v="0"/>
    <s v="23."/>
    <s v="08."/>
    <s v="42."/>
    <s v="23.08.42."/>
    <s v="Flensburg"/>
    <m/>
    <m/>
    <m/>
    <m/>
    <m/>
    <m/>
    <n v="1"/>
    <n v="0"/>
    <x v="1"/>
    <s v="BC War Diary"/>
    <m/>
    <x v="467"/>
  </r>
  <r>
    <d v="1942-08-23T00:00:00"/>
    <x v="1"/>
    <s v="23/24."/>
    <s v="08."/>
    <s v="42."/>
    <s v="23/24.08.42."/>
    <m/>
    <m/>
    <m/>
    <m/>
    <m/>
    <m/>
    <m/>
    <m/>
    <m/>
    <x v="0"/>
    <m/>
    <m/>
    <x v="468"/>
  </r>
  <r>
    <d v="1942-08-24T00:00:00"/>
    <x v="0"/>
    <s v="24."/>
    <s v="08."/>
    <s v="42."/>
    <s v="24.08.42."/>
    <m/>
    <m/>
    <m/>
    <m/>
    <m/>
    <m/>
    <m/>
    <m/>
    <m/>
    <x v="0"/>
    <m/>
    <m/>
    <x v="469"/>
  </r>
  <r>
    <d v="1942-08-24T00:00:00"/>
    <x v="1"/>
    <s v="24/25."/>
    <s v="08."/>
    <s v="42."/>
    <s v="24/25.08.42."/>
    <m/>
    <m/>
    <m/>
    <m/>
    <m/>
    <m/>
    <m/>
    <m/>
    <m/>
    <x v="0"/>
    <m/>
    <m/>
    <x v="470"/>
  </r>
  <r>
    <d v="1942-08-25T00:00:00"/>
    <x v="0"/>
    <s v="25."/>
    <s v="08."/>
    <s v="42."/>
    <s v="25.08.42."/>
    <s v="Stolberg"/>
    <s v="Power Station"/>
    <m/>
    <m/>
    <m/>
    <m/>
    <m/>
    <n v="1"/>
    <n v="0"/>
    <x v="1"/>
    <s v="Thunder"/>
    <m/>
    <x v="471"/>
  </r>
  <r>
    <d v="1942-08-25T00:00:00"/>
    <x v="0"/>
    <s v="25."/>
    <s v="08."/>
    <s v="42."/>
    <s v="25.08.42."/>
    <s v="Hannover"/>
    <s v="Power Station"/>
    <m/>
    <m/>
    <m/>
    <m/>
    <m/>
    <n v="1"/>
    <n v="0"/>
    <x v="1"/>
    <s v="BC War Diary"/>
    <m/>
    <x v="471"/>
  </r>
  <r>
    <d v="1942-08-25T00:00:00"/>
    <x v="0"/>
    <s v="25."/>
    <s v="08."/>
    <s v="42."/>
    <s v="25.08.42."/>
    <s v="Brauweiler"/>
    <s v="Electrical Switching Station"/>
    <m/>
    <m/>
    <m/>
    <m/>
    <m/>
    <n v="1"/>
    <n v="1"/>
    <x v="1"/>
    <s v="Sharp"/>
    <m/>
    <x v="471"/>
  </r>
  <r>
    <d v="1942-08-25T00:00:00"/>
    <x v="0"/>
    <s v="25."/>
    <s v="08."/>
    <s v="42."/>
    <s v="25.08.42."/>
    <s v="Knapsack"/>
    <s v="Power Station"/>
    <m/>
    <m/>
    <m/>
    <m/>
    <m/>
    <n v="1"/>
    <n v="0"/>
    <x v="1"/>
    <s v="Thunder"/>
    <m/>
    <x v="471"/>
  </r>
  <r>
    <d v="1942-08-25T00:00:00"/>
    <x v="1"/>
    <s v="25/26."/>
    <s v="08."/>
    <s v="42."/>
    <s v="25/26.08.42."/>
    <m/>
    <m/>
    <m/>
    <m/>
    <m/>
    <m/>
    <m/>
    <m/>
    <m/>
    <x v="0"/>
    <m/>
    <m/>
    <x v="472"/>
  </r>
  <r>
    <d v="1942-08-26T00:00:00"/>
    <x v="0"/>
    <s v="26."/>
    <s v="08."/>
    <s v="42."/>
    <s v="26.08.42."/>
    <m/>
    <m/>
    <m/>
    <m/>
    <m/>
    <m/>
    <m/>
    <m/>
    <m/>
    <x v="0"/>
    <m/>
    <m/>
    <x v="473"/>
  </r>
  <r>
    <d v="1942-08-26T00:00:00"/>
    <x v="1"/>
    <s v="26/27."/>
    <s v="08."/>
    <s v="42."/>
    <s v="26/27.08.42."/>
    <m/>
    <m/>
    <m/>
    <m/>
    <m/>
    <m/>
    <m/>
    <m/>
    <m/>
    <x v="0"/>
    <m/>
    <m/>
    <x v="474"/>
  </r>
  <r>
    <d v="1942-08-27T00:00:00"/>
    <x v="0"/>
    <s v="27."/>
    <s v="08."/>
    <s v="42."/>
    <s v="27.08.42."/>
    <s v="Langerbrugge"/>
    <s v="Power Station"/>
    <m/>
    <m/>
    <m/>
    <m/>
    <m/>
    <n v="1"/>
    <n v="0"/>
    <x v="1"/>
    <s v="Thunder"/>
    <m/>
    <x v="475"/>
  </r>
  <r>
    <d v="1942-08-27T00:00:00"/>
    <x v="0"/>
    <s v="27."/>
    <s v="08."/>
    <s v="42."/>
    <s v="27.08.42."/>
    <s v="Vegesack"/>
    <s v="Power Station"/>
    <m/>
    <m/>
    <m/>
    <m/>
    <m/>
    <n v="2"/>
    <n v="1"/>
    <x v="1"/>
    <s v="Thunder"/>
    <m/>
    <x v="475"/>
  </r>
  <r>
    <d v="1942-08-27T00:00:00"/>
    <x v="0"/>
    <s v="27."/>
    <s v="08."/>
    <s v="42."/>
    <s v="27.08.42."/>
    <s v="Sluiskil"/>
    <s v="Factory"/>
    <m/>
    <m/>
    <m/>
    <m/>
    <m/>
    <n v="1"/>
    <n v="0"/>
    <x v="1"/>
    <s v="Thunder"/>
    <m/>
    <x v="475"/>
  </r>
  <r>
    <d v="1942-08-27T00:00:00"/>
    <x v="1"/>
    <s v="27/28."/>
    <s v="08."/>
    <s v="42."/>
    <s v="27/28.08.42."/>
    <m/>
    <m/>
    <m/>
    <m/>
    <m/>
    <m/>
    <m/>
    <m/>
    <m/>
    <x v="0"/>
    <m/>
    <m/>
    <x v="476"/>
  </r>
  <r>
    <d v="1942-08-28T00:00:00"/>
    <x v="0"/>
    <s v="28."/>
    <s v="08."/>
    <s v="42."/>
    <s v="28.08.42."/>
    <m/>
    <m/>
    <m/>
    <m/>
    <m/>
    <m/>
    <m/>
    <m/>
    <m/>
    <x v="0"/>
    <m/>
    <m/>
    <x v="477"/>
  </r>
  <r>
    <d v="1942-08-28T00:00:00"/>
    <x v="1"/>
    <s v="28/29."/>
    <s v="08."/>
    <s v="42."/>
    <s v="28/29.08.42."/>
    <m/>
    <m/>
    <m/>
    <m/>
    <m/>
    <m/>
    <m/>
    <m/>
    <m/>
    <x v="0"/>
    <m/>
    <m/>
    <x v="478"/>
  </r>
  <r>
    <d v="1942-08-29T00:00:00"/>
    <x v="0"/>
    <s v="29."/>
    <s v="08."/>
    <s v="42."/>
    <s v="29.08.42."/>
    <s v="Pont-a-Vendin"/>
    <s v="Power Station"/>
    <m/>
    <m/>
    <m/>
    <m/>
    <m/>
    <n v="2"/>
    <n v="1"/>
    <x v="1"/>
    <s v="BC War Diary"/>
    <m/>
    <x v="479"/>
  </r>
  <r>
    <d v="1942-08-29T00:00:00"/>
    <x v="1"/>
    <s v="29/30."/>
    <s v="08."/>
    <s v="42."/>
    <s v="29/30.08.42."/>
    <m/>
    <m/>
    <m/>
    <m/>
    <m/>
    <m/>
    <m/>
    <m/>
    <m/>
    <x v="0"/>
    <m/>
    <m/>
    <x v="480"/>
  </r>
  <r>
    <d v="1942-08-30T00:00:00"/>
    <x v="0"/>
    <s v="30."/>
    <s v="08."/>
    <s v="42."/>
    <s v="30.08.42."/>
    <m/>
    <m/>
    <m/>
    <m/>
    <m/>
    <m/>
    <m/>
    <m/>
    <m/>
    <x v="0"/>
    <m/>
    <m/>
    <x v="481"/>
  </r>
  <r>
    <d v="1942-08-30T00:00:00"/>
    <x v="1"/>
    <s v="30/31."/>
    <s v="08."/>
    <s v="42."/>
    <s v="30/31.08.42."/>
    <m/>
    <m/>
    <m/>
    <m/>
    <m/>
    <m/>
    <m/>
    <m/>
    <m/>
    <x v="0"/>
    <m/>
    <m/>
    <x v="482"/>
  </r>
  <r>
    <d v="1942-08-31T00:00:00"/>
    <x v="0"/>
    <s v="31."/>
    <s v="08."/>
    <s v="42."/>
    <s v="31.08.42."/>
    <m/>
    <m/>
    <m/>
    <m/>
    <m/>
    <m/>
    <m/>
    <m/>
    <m/>
    <x v="0"/>
    <m/>
    <m/>
    <x v="483"/>
  </r>
  <r>
    <d v="1942-08-31T00:00:00"/>
    <x v="1"/>
    <s v="31/01."/>
    <s v="08."/>
    <s v="42."/>
    <s v="31/01.09.42."/>
    <m/>
    <m/>
    <m/>
    <m/>
    <m/>
    <m/>
    <m/>
    <m/>
    <m/>
    <x v="0"/>
    <m/>
    <m/>
    <x v="484"/>
  </r>
  <r>
    <d v="1942-09-01T00:00:00"/>
    <x v="0"/>
    <s v="01."/>
    <s v="09."/>
    <s v="42."/>
    <s v="01.09.42."/>
    <m/>
    <m/>
    <m/>
    <m/>
    <m/>
    <m/>
    <m/>
    <m/>
    <m/>
    <x v="0"/>
    <m/>
    <m/>
    <x v="485"/>
  </r>
  <r>
    <d v="1942-09-01T00:00:00"/>
    <x v="1"/>
    <s v="01/02."/>
    <s v="09."/>
    <s v="42."/>
    <s v="01/02.09.42."/>
    <m/>
    <m/>
    <m/>
    <m/>
    <m/>
    <m/>
    <m/>
    <m/>
    <m/>
    <x v="0"/>
    <m/>
    <m/>
    <x v="486"/>
  </r>
  <r>
    <d v="1942-09-02T00:00:00"/>
    <x v="0"/>
    <s v="02."/>
    <s v="09."/>
    <s v="42."/>
    <s v="02.09.42."/>
    <s v="Ijmuiden"/>
    <m/>
    <m/>
    <m/>
    <m/>
    <m/>
    <m/>
    <n v="2"/>
    <n v="0"/>
    <x v="1"/>
    <s v="BC War Diary"/>
    <m/>
    <x v="487"/>
  </r>
  <r>
    <d v="1942-09-02T00:00:00"/>
    <x v="0"/>
    <s v="02."/>
    <s v="09."/>
    <s v="42."/>
    <s v="02.09.42."/>
    <s v="Sas van Gant"/>
    <m/>
    <m/>
    <m/>
    <m/>
    <m/>
    <m/>
    <n v="1"/>
    <n v="0"/>
    <x v="1"/>
    <s v="BC War Diary"/>
    <m/>
    <x v="487"/>
  </r>
  <r>
    <d v="1942-09-02T00:00:00"/>
    <x v="0"/>
    <s v="02."/>
    <s v="09."/>
    <s v="42."/>
    <s v="02.09.42."/>
    <s v="Cologne"/>
    <m/>
    <m/>
    <m/>
    <m/>
    <m/>
    <m/>
    <n v="1"/>
    <n v="0"/>
    <x v="1"/>
    <s v="BC War Diary"/>
    <m/>
    <x v="487"/>
  </r>
  <r>
    <d v="1942-09-02T00:00:00"/>
    <x v="0"/>
    <s v="02."/>
    <s v="09."/>
    <s v="42."/>
    <s v="02.09.42."/>
    <s v="Essen"/>
    <m/>
    <m/>
    <m/>
    <m/>
    <m/>
    <m/>
    <n v="1"/>
    <n v="0"/>
    <x v="1"/>
    <s v="BC War Diary"/>
    <m/>
    <x v="487"/>
  </r>
  <r>
    <d v="1942-09-02T00:00:00"/>
    <x v="0"/>
    <s v="02."/>
    <s v="09."/>
    <s v="42."/>
    <s v="02.09.42."/>
    <s v="Osnabrueck"/>
    <m/>
    <m/>
    <m/>
    <m/>
    <m/>
    <m/>
    <n v="1"/>
    <n v="0"/>
    <x v="1"/>
    <s v="BC War Diary"/>
    <m/>
    <x v="487"/>
  </r>
  <r>
    <d v="1942-09-02T00:00:00"/>
    <x v="1"/>
    <s v="02/03."/>
    <s v="09."/>
    <s v="42."/>
    <s v="02/03.09.42."/>
    <m/>
    <m/>
    <m/>
    <m/>
    <m/>
    <m/>
    <m/>
    <m/>
    <m/>
    <x v="0"/>
    <m/>
    <m/>
    <x v="488"/>
  </r>
  <r>
    <d v="1942-09-03T00:00:00"/>
    <x v="0"/>
    <s v="03."/>
    <s v="09."/>
    <s v="42."/>
    <s v="03.09.42."/>
    <m/>
    <m/>
    <m/>
    <m/>
    <m/>
    <m/>
    <m/>
    <m/>
    <m/>
    <x v="0"/>
    <m/>
    <m/>
    <x v="489"/>
  </r>
  <r>
    <d v="1942-09-03T00:00:00"/>
    <x v="1"/>
    <s v="03/04."/>
    <s v="09."/>
    <s v="42."/>
    <s v="03/04.09.42."/>
    <m/>
    <m/>
    <m/>
    <m/>
    <m/>
    <m/>
    <m/>
    <m/>
    <m/>
    <x v="0"/>
    <m/>
    <m/>
    <x v="490"/>
  </r>
  <r>
    <d v="1942-09-04T00:00:00"/>
    <x v="0"/>
    <s v="04."/>
    <s v="09."/>
    <s v="42."/>
    <s v="04.09.42."/>
    <s v="Holland"/>
    <m/>
    <m/>
    <m/>
    <m/>
    <m/>
    <m/>
    <n v="3"/>
    <n v="0"/>
    <x v="1"/>
    <s v="Sharp"/>
    <m/>
    <x v="491"/>
  </r>
  <r>
    <d v="1942-09-04T00:00:00"/>
    <x v="0"/>
    <s v="04."/>
    <s v="09."/>
    <s v="42."/>
    <s v="04.09.42."/>
    <s v="Cologne"/>
    <m/>
    <m/>
    <m/>
    <m/>
    <m/>
    <m/>
    <n v="1"/>
    <n v="0"/>
    <x v="1"/>
    <s v="Sharp"/>
    <m/>
    <x v="491"/>
  </r>
  <r>
    <d v="1942-09-04T00:00:00"/>
    <x v="0"/>
    <s v="04."/>
    <s v="09."/>
    <s v="42."/>
    <s v="04.09.42."/>
    <s v="Essen"/>
    <m/>
    <m/>
    <m/>
    <m/>
    <m/>
    <m/>
    <n v="1"/>
    <n v="0"/>
    <x v="1"/>
    <s v="Sharp"/>
    <m/>
    <x v="491"/>
  </r>
  <r>
    <d v="1942-09-04T00:00:00"/>
    <x v="0"/>
    <s v="04."/>
    <s v="09."/>
    <s v="42."/>
    <s v="04.09.42."/>
    <s v="Muenster"/>
    <m/>
    <m/>
    <m/>
    <m/>
    <m/>
    <m/>
    <n v="1"/>
    <n v="0"/>
    <x v="1"/>
    <s v="Sharp"/>
    <m/>
    <x v="491"/>
  </r>
  <r>
    <d v="1942-09-04T00:00:00"/>
    <x v="1"/>
    <s v="04/05."/>
    <s v="09."/>
    <s v="42."/>
    <s v="04/05.09.42."/>
    <m/>
    <m/>
    <m/>
    <m/>
    <m/>
    <m/>
    <m/>
    <m/>
    <m/>
    <x v="0"/>
    <m/>
    <m/>
    <x v="492"/>
  </r>
  <r>
    <d v="1942-09-05T00:00:00"/>
    <x v="0"/>
    <s v="05."/>
    <s v="09."/>
    <s v="42."/>
    <s v="05.09.42."/>
    <m/>
    <m/>
    <m/>
    <m/>
    <m/>
    <m/>
    <m/>
    <m/>
    <m/>
    <x v="0"/>
    <m/>
    <m/>
    <x v="493"/>
  </r>
  <r>
    <d v="1942-09-05T00:00:00"/>
    <x v="1"/>
    <s v="05/06."/>
    <s v="09."/>
    <s v="42."/>
    <s v="05/06.09.42."/>
    <m/>
    <m/>
    <m/>
    <m/>
    <m/>
    <m/>
    <m/>
    <m/>
    <m/>
    <x v="0"/>
    <m/>
    <m/>
    <x v="494"/>
  </r>
  <r>
    <d v="1942-09-06T00:00:00"/>
    <x v="0"/>
    <s v="06."/>
    <s v="09."/>
    <s v="42."/>
    <s v="06.09.42."/>
    <s v="Ijmuiden"/>
    <m/>
    <m/>
    <m/>
    <m/>
    <m/>
    <m/>
    <n v="1"/>
    <n v="0"/>
    <x v="1"/>
    <s v="Sharp"/>
    <m/>
    <x v="495"/>
  </r>
  <r>
    <d v="1942-09-06T00:00:00"/>
    <x v="0"/>
    <s v="06."/>
    <s v="09."/>
    <s v="42."/>
    <s v="06.09.42."/>
    <s v="Germany"/>
    <m/>
    <m/>
    <m/>
    <m/>
    <m/>
    <m/>
    <n v="2"/>
    <n v="0"/>
    <x v="1"/>
    <s v="Sharp"/>
    <m/>
    <x v="495"/>
  </r>
  <r>
    <d v="1942-09-06T00:00:00"/>
    <x v="0"/>
    <s v="06."/>
    <s v="09."/>
    <s v="42."/>
    <s v="06.09.42."/>
    <s v="Frankfurt"/>
    <m/>
    <m/>
    <m/>
    <m/>
    <m/>
    <m/>
    <n v="2"/>
    <n v="1"/>
    <x v="1"/>
    <s v="Thunder"/>
    <m/>
    <x v="495"/>
  </r>
  <r>
    <d v="1942-09-06T00:00:00"/>
    <x v="1"/>
    <s v="06/07."/>
    <s v="09."/>
    <s v="42."/>
    <s v="06/07.09.42."/>
    <m/>
    <m/>
    <m/>
    <m/>
    <m/>
    <m/>
    <m/>
    <m/>
    <m/>
    <x v="0"/>
    <m/>
    <m/>
    <x v="496"/>
  </r>
  <r>
    <d v="1942-09-07T00:00:00"/>
    <x v="0"/>
    <s v="07."/>
    <s v="09."/>
    <s v="42."/>
    <s v="07.09.42."/>
    <s v="Bremerhaven"/>
    <m/>
    <m/>
    <m/>
    <m/>
    <m/>
    <m/>
    <n v="1"/>
    <n v="0"/>
    <x v="1"/>
    <s v="BC War Diary"/>
    <m/>
    <x v="497"/>
  </r>
  <r>
    <d v="1942-09-07T00:00:00"/>
    <x v="0"/>
    <s v="07."/>
    <s v="09."/>
    <s v="42."/>
    <s v="07.09.42."/>
    <s v="Cologne"/>
    <m/>
    <m/>
    <m/>
    <m/>
    <m/>
    <m/>
    <n v="1"/>
    <n v="0"/>
    <x v="1"/>
    <s v="BC War Diary"/>
    <m/>
    <x v="497"/>
  </r>
  <r>
    <d v="1942-09-07T00:00:00"/>
    <x v="0"/>
    <s v="07."/>
    <s v="09."/>
    <s v="42."/>
    <s v="07.09.42."/>
    <s v="Emden"/>
    <m/>
    <m/>
    <m/>
    <m/>
    <m/>
    <m/>
    <n v="1"/>
    <n v="0"/>
    <x v="1"/>
    <s v="BC War Diary"/>
    <m/>
    <x v="497"/>
  </r>
  <r>
    <d v="1942-09-07T00:00:00"/>
    <x v="0"/>
    <s v="07."/>
    <s v="09."/>
    <s v="42."/>
    <s v="07.09.42."/>
    <s v="Essen"/>
    <m/>
    <m/>
    <m/>
    <m/>
    <m/>
    <m/>
    <n v="1"/>
    <n v="0"/>
    <x v="1"/>
    <s v="BC War Diary"/>
    <m/>
    <x v="497"/>
  </r>
  <r>
    <d v="1942-09-07T00:00:00"/>
    <x v="0"/>
    <s v="07."/>
    <s v="09."/>
    <s v="42."/>
    <s v="07.09.42."/>
    <s v="Wilhelmshaven"/>
    <m/>
    <m/>
    <m/>
    <m/>
    <m/>
    <m/>
    <n v="1"/>
    <n v="0"/>
    <x v="1"/>
    <s v="BC War Diary"/>
    <m/>
    <x v="497"/>
  </r>
  <r>
    <d v="1942-09-07T00:00:00"/>
    <x v="1"/>
    <s v="07/08."/>
    <s v="09."/>
    <s v="42."/>
    <s v="07/08.09.42."/>
    <m/>
    <m/>
    <m/>
    <m/>
    <m/>
    <m/>
    <m/>
    <m/>
    <m/>
    <x v="0"/>
    <m/>
    <m/>
    <x v="498"/>
  </r>
  <r>
    <d v="1942-09-08T00:00:00"/>
    <x v="0"/>
    <s v="08."/>
    <s v="09."/>
    <s v="42."/>
    <s v="08.09.42."/>
    <m/>
    <m/>
    <m/>
    <m/>
    <m/>
    <m/>
    <m/>
    <m/>
    <m/>
    <x v="0"/>
    <m/>
    <m/>
    <x v="499"/>
  </r>
  <r>
    <d v="1942-09-08T00:00:00"/>
    <x v="1"/>
    <s v="08/09."/>
    <s v="09."/>
    <s v="42."/>
    <s v="08/09.09.42."/>
    <m/>
    <m/>
    <m/>
    <m/>
    <m/>
    <m/>
    <m/>
    <m/>
    <m/>
    <x v="0"/>
    <m/>
    <m/>
    <x v="500"/>
  </r>
  <r>
    <d v="1942-09-09T00:00:00"/>
    <x v="0"/>
    <s v="09."/>
    <s v="09."/>
    <s v="42."/>
    <s v="09.09.42."/>
    <s v="Muenster"/>
    <m/>
    <m/>
    <m/>
    <m/>
    <m/>
    <m/>
    <n v="2"/>
    <n v="0"/>
    <x v="1"/>
    <s v="BC War Diary"/>
    <m/>
    <x v="501"/>
  </r>
  <r>
    <d v="1942-09-09T00:00:00"/>
    <x v="0"/>
    <s v="09."/>
    <s v="09."/>
    <s v="42."/>
    <s v="09.09.42."/>
    <s v="Osnabrueck"/>
    <m/>
    <m/>
    <m/>
    <m/>
    <m/>
    <m/>
    <n v="2"/>
    <n v="0"/>
    <x v="1"/>
    <s v="BC War Diary"/>
    <m/>
    <x v="501"/>
  </r>
  <r>
    <d v="1942-09-09T00:00:00"/>
    <x v="0"/>
    <s v="09."/>
    <s v="09."/>
    <s v="42."/>
    <s v="09.09.42."/>
    <s v="Bielefeld"/>
    <m/>
    <m/>
    <m/>
    <m/>
    <m/>
    <m/>
    <n v="2"/>
    <n v="0"/>
    <x v="1"/>
    <s v="BC War Diary"/>
    <m/>
    <x v="501"/>
  </r>
  <r>
    <d v="1942-09-09T00:00:00"/>
    <x v="1"/>
    <s v="09/10."/>
    <s v="09."/>
    <s v="42."/>
    <s v="09/10.09.42."/>
    <m/>
    <m/>
    <m/>
    <m/>
    <m/>
    <m/>
    <m/>
    <m/>
    <m/>
    <x v="0"/>
    <m/>
    <m/>
    <x v="502"/>
  </r>
  <r>
    <d v="1942-09-10T00:00:00"/>
    <x v="0"/>
    <s v="10."/>
    <s v="09."/>
    <s v="42."/>
    <s v="10.09.42."/>
    <m/>
    <m/>
    <m/>
    <m/>
    <m/>
    <m/>
    <m/>
    <m/>
    <m/>
    <x v="0"/>
    <m/>
    <m/>
    <x v="503"/>
  </r>
  <r>
    <d v="1942-09-10T00:00:00"/>
    <x v="1"/>
    <s v="10/11."/>
    <s v="09."/>
    <s v="42."/>
    <s v="10/11.09.42."/>
    <m/>
    <m/>
    <m/>
    <m/>
    <m/>
    <m/>
    <m/>
    <m/>
    <m/>
    <x v="0"/>
    <m/>
    <m/>
    <x v="504"/>
  </r>
  <r>
    <d v="1942-09-11T00:00:00"/>
    <x v="0"/>
    <s v="11."/>
    <s v="09."/>
    <s v="42."/>
    <s v="11.09.42."/>
    <m/>
    <m/>
    <m/>
    <m/>
    <m/>
    <m/>
    <m/>
    <m/>
    <m/>
    <x v="0"/>
    <m/>
    <m/>
    <x v="505"/>
  </r>
  <r>
    <d v="1942-09-11T00:00:00"/>
    <x v="1"/>
    <s v="11/12."/>
    <s v="09."/>
    <s v="42."/>
    <s v="11/12.09.42."/>
    <m/>
    <m/>
    <m/>
    <m/>
    <m/>
    <m/>
    <m/>
    <m/>
    <m/>
    <x v="0"/>
    <m/>
    <m/>
    <x v="506"/>
  </r>
  <r>
    <d v="1942-09-12T00:00:00"/>
    <x v="0"/>
    <s v="12."/>
    <s v="09."/>
    <s v="42."/>
    <s v="12.09.42."/>
    <m/>
    <m/>
    <m/>
    <m/>
    <m/>
    <m/>
    <m/>
    <m/>
    <m/>
    <x v="0"/>
    <m/>
    <m/>
    <x v="507"/>
  </r>
  <r>
    <d v="1942-09-12T00:00:00"/>
    <x v="1"/>
    <s v="12/13."/>
    <s v="09."/>
    <s v="42."/>
    <s v="12/13.09.42."/>
    <m/>
    <m/>
    <m/>
    <m/>
    <m/>
    <m/>
    <m/>
    <m/>
    <m/>
    <x v="0"/>
    <m/>
    <m/>
    <x v="508"/>
  </r>
  <r>
    <d v="1942-09-13T00:00:00"/>
    <x v="0"/>
    <s v="13."/>
    <s v="09."/>
    <s v="42."/>
    <s v="13.09.42."/>
    <m/>
    <m/>
    <m/>
    <m/>
    <m/>
    <m/>
    <m/>
    <m/>
    <m/>
    <x v="0"/>
    <m/>
    <m/>
    <x v="509"/>
  </r>
  <r>
    <d v="1942-09-13T00:00:00"/>
    <x v="1"/>
    <s v="13/14."/>
    <s v="09."/>
    <s v="42."/>
    <s v="13/14.09.42."/>
    <m/>
    <m/>
    <m/>
    <m/>
    <m/>
    <m/>
    <m/>
    <m/>
    <m/>
    <x v="0"/>
    <m/>
    <m/>
    <x v="510"/>
  </r>
  <r>
    <d v="1942-09-14T00:00:00"/>
    <x v="0"/>
    <s v="14."/>
    <s v="09."/>
    <s v="42."/>
    <s v="14.09.42."/>
    <s v="Kiel"/>
    <m/>
    <m/>
    <m/>
    <m/>
    <m/>
    <m/>
    <n v="1"/>
    <n v="0"/>
    <x v="1"/>
    <s v="Thunder"/>
    <m/>
    <x v="511"/>
  </r>
  <r>
    <d v="1942-09-14T00:00:00"/>
    <x v="0"/>
    <s v="14."/>
    <s v="09."/>
    <s v="42."/>
    <s v="14.09.42."/>
    <s v="Cuxhaven"/>
    <m/>
    <m/>
    <m/>
    <m/>
    <m/>
    <m/>
    <n v="1"/>
    <n v="0"/>
    <x v="1"/>
    <s v="Thunder"/>
    <m/>
    <x v="511"/>
  </r>
  <r>
    <d v="1942-09-14T00:00:00"/>
    <x v="0"/>
    <s v="14."/>
    <s v="09."/>
    <s v="42."/>
    <s v="14.09.42."/>
    <s v="Wilhelmshaven"/>
    <m/>
    <m/>
    <m/>
    <m/>
    <m/>
    <m/>
    <n v="1"/>
    <n v="0"/>
    <x v="1"/>
    <s v="Thunder"/>
    <m/>
    <x v="511"/>
  </r>
  <r>
    <d v="1942-09-14T00:00:00"/>
    <x v="0"/>
    <s v="14."/>
    <s v="09."/>
    <s v="42."/>
    <s v="14.09.42."/>
    <s v="Luebeck"/>
    <m/>
    <m/>
    <m/>
    <m/>
    <m/>
    <m/>
    <n v="1"/>
    <n v="0"/>
    <x v="1"/>
    <s v="Thunder"/>
    <m/>
    <x v="511"/>
  </r>
  <r>
    <d v="1942-09-14T00:00:00"/>
    <x v="0"/>
    <s v="14."/>
    <s v="09."/>
    <s v="42."/>
    <s v="14.09.42."/>
    <s v="Emden"/>
    <m/>
    <m/>
    <m/>
    <m/>
    <m/>
    <m/>
    <n v="1"/>
    <n v="0"/>
    <x v="1"/>
    <s v="Thunder"/>
    <m/>
    <x v="511"/>
  </r>
  <r>
    <d v="1942-09-14T00:00:00"/>
    <x v="1"/>
    <s v="14/15."/>
    <s v="09."/>
    <s v="42."/>
    <s v="14/15.09.42."/>
    <m/>
    <m/>
    <m/>
    <m/>
    <m/>
    <m/>
    <m/>
    <m/>
    <m/>
    <x v="0"/>
    <m/>
    <m/>
    <x v="512"/>
  </r>
  <r>
    <d v="1942-09-15T00:00:00"/>
    <x v="0"/>
    <s v="15."/>
    <s v="09."/>
    <s v="42."/>
    <s v="15.09.42."/>
    <m/>
    <m/>
    <m/>
    <m/>
    <m/>
    <m/>
    <m/>
    <m/>
    <m/>
    <x v="0"/>
    <m/>
    <m/>
    <x v="513"/>
  </r>
  <r>
    <d v="1942-09-15T00:00:00"/>
    <x v="1"/>
    <s v="15/16."/>
    <s v="09."/>
    <s v="42."/>
    <s v="15/16.09.42."/>
    <m/>
    <m/>
    <m/>
    <m/>
    <m/>
    <m/>
    <m/>
    <m/>
    <m/>
    <x v="0"/>
    <m/>
    <m/>
    <x v="514"/>
  </r>
  <r>
    <d v="1942-09-16T00:00:00"/>
    <x v="0"/>
    <s v="16."/>
    <s v="09."/>
    <s v="42."/>
    <s v="16.09.42."/>
    <s v="Wiesbaden"/>
    <s v="Chemical Works"/>
    <m/>
    <m/>
    <m/>
    <m/>
    <m/>
    <n v="6"/>
    <n v="0"/>
    <x v="1"/>
    <s v="BC War Diary"/>
    <m/>
    <x v="515"/>
  </r>
  <r>
    <d v="1942-09-16T00:00:00"/>
    <x v="1"/>
    <s v="16/17."/>
    <s v="09."/>
    <s v="42."/>
    <s v="16/17.09.42."/>
    <m/>
    <m/>
    <m/>
    <m/>
    <m/>
    <m/>
    <m/>
    <m/>
    <m/>
    <x v="0"/>
    <m/>
    <m/>
    <x v="516"/>
  </r>
  <r>
    <d v="1942-09-17T00:00:00"/>
    <x v="0"/>
    <s v="17."/>
    <s v="09."/>
    <s v="42."/>
    <s v="17.09.42."/>
    <m/>
    <m/>
    <m/>
    <m/>
    <m/>
    <m/>
    <m/>
    <m/>
    <m/>
    <x v="0"/>
    <m/>
    <m/>
    <x v="517"/>
  </r>
  <r>
    <d v="1942-09-17T00:00:00"/>
    <x v="1"/>
    <s v="17/18."/>
    <s v="09."/>
    <s v="42."/>
    <s v="17/18.09.42."/>
    <m/>
    <m/>
    <m/>
    <m/>
    <m/>
    <m/>
    <m/>
    <m/>
    <m/>
    <x v="0"/>
    <m/>
    <m/>
    <x v="518"/>
  </r>
  <r>
    <d v="1942-09-18T00:00:00"/>
    <x v="0"/>
    <s v="18."/>
    <s v="09."/>
    <s v="42."/>
    <s v="18.09.42."/>
    <s v="Wilhelmshaven"/>
    <m/>
    <m/>
    <m/>
    <m/>
    <m/>
    <m/>
    <n v="1"/>
    <n v="0"/>
    <x v="1"/>
    <s v="Thunder"/>
    <m/>
    <x v="519"/>
  </r>
  <r>
    <d v="1942-09-18T00:00:00"/>
    <x v="0"/>
    <s v="18."/>
    <s v="09."/>
    <s v="42."/>
    <s v="18.09.42."/>
    <s v="Bremerhaven"/>
    <m/>
    <m/>
    <m/>
    <m/>
    <m/>
    <m/>
    <n v="1"/>
    <n v="0"/>
    <x v="1"/>
    <s v="Thunder"/>
    <m/>
    <x v="519"/>
  </r>
  <r>
    <d v="1942-09-18T00:00:00"/>
    <x v="0"/>
    <s v="18."/>
    <s v="09."/>
    <s v="42."/>
    <s v="18.09.42."/>
    <s v="Emden"/>
    <m/>
    <m/>
    <m/>
    <m/>
    <m/>
    <m/>
    <n v="1"/>
    <n v="0"/>
    <x v="1"/>
    <s v="Thunder"/>
    <m/>
    <x v="519"/>
  </r>
  <r>
    <d v="1942-09-18T00:00:00"/>
    <x v="1"/>
    <s v="18/19."/>
    <s v="09."/>
    <s v="42."/>
    <s v="18/19.09.42."/>
    <m/>
    <m/>
    <m/>
    <m/>
    <m/>
    <m/>
    <m/>
    <m/>
    <m/>
    <x v="0"/>
    <m/>
    <m/>
    <x v="520"/>
  </r>
  <r>
    <d v="1942-09-19T00:00:00"/>
    <x v="0"/>
    <s v="19."/>
    <s v="09."/>
    <s v="42."/>
    <s v="19.09.42."/>
    <s v="Hamburg"/>
    <m/>
    <m/>
    <m/>
    <m/>
    <m/>
    <m/>
    <n v="2"/>
    <n v="0"/>
    <x v="1"/>
    <s v="BC War Diary"/>
    <m/>
    <x v="521"/>
  </r>
  <r>
    <d v="1942-09-19T00:00:00"/>
    <x v="0"/>
    <s v="19."/>
    <s v="09."/>
    <s v="42."/>
    <s v="19.09.42."/>
    <s v="Berlin"/>
    <m/>
    <m/>
    <m/>
    <m/>
    <m/>
    <m/>
    <n v="4"/>
    <n v="1"/>
    <x v="1"/>
    <s v="BC War Diary"/>
    <m/>
    <x v="521"/>
  </r>
  <r>
    <d v="1942-09-19T00:00:00"/>
    <x v="1"/>
    <s v="19/20."/>
    <s v="09."/>
    <s v="42."/>
    <s v="19/20.09.42."/>
    <m/>
    <m/>
    <m/>
    <m/>
    <m/>
    <m/>
    <m/>
    <m/>
    <m/>
    <x v="0"/>
    <m/>
    <m/>
    <x v="522"/>
  </r>
  <r>
    <d v="1942-09-20T00:00:00"/>
    <x v="0"/>
    <s v="20."/>
    <s v="09."/>
    <s v="42."/>
    <s v="20.09.42."/>
    <m/>
    <m/>
    <m/>
    <m/>
    <m/>
    <m/>
    <m/>
    <m/>
    <m/>
    <x v="0"/>
    <m/>
    <m/>
    <x v="523"/>
  </r>
  <r>
    <d v="1942-09-20T00:00:00"/>
    <x v="1"/>
    <s v="20/21."/>
    <s v="09."/>
    <s v="42."/>
    <s v="20/21.09.42."/>
    <m/>
    <m/>
    <m/>
    <m/>
    <m/>
    <m/>
    <m/>
    <m/>
    <m/>
    <x v="0"/>
    <m/>
    <m/>
    <x v="524"/>
  </r>
  <r>
    <d v="1942-09-21T00:00:00"/>
    <x v="0"/>
    <s v="21."/>
    <s v="09."/>
    <s v="42."/>
    <s v="21.09.42."/>
    <m/>
    <m/>
    <m/>
    <m/>
    <m/>
    <m/>
    <m/>
    <m/>
    <m/>
    <x v="0"/>
    <m/>
    <m/>
    <x v="525"/>
  </r>
  <r>
    <d v="1942-09-21T00:00:00"/>
    <x v="1"/>
    <s v="21/22."/>
    <s v="09."/>
    <s v="42."/>
    <s v="21/22.09.42."/>
    <m/>
    <m/>
    <m/>
    <m/>
    <m/>
    <m/>
    <m/>
    <m/>
    <m/>
    <x v="0"/>
    <m/>
    <m/>
    <x v="526"/>
  </r>
  <r>
    <d v="1942-09-22T00:00:00"/>
    <x v="0"/>
    <s v="22."/>
    <s v="09."/>
    <s v="42."/>
    <s v="22.09.42."/>
    <s v="Ijmuiden"/>
    <s v="Blast Furnace"/>
    <s v="KNH&amp;SNV"/>
    <m/>
    <m/>
    <m/>
    <m/>
    <n v="6"/>
    <n v="0"/>
    <x v="1"/>
    <s v="BC War Diary"/>
    <m/>
    <x v="527"/>
  </r>
  <r>
    <d v="1942-09-22T00:00:00"/>
    <x v="1"/>
    <s v="22/23."/>
    <s v="09."/>
    <s v="42."/>
    <s v="22/23.09.42."/>
    <m/>
    <m/>
    <m/>
    <m/>
    <m/>
    <m/>
    <m/>
    <m/>
    <m/>
    <x v="0"/>
    <m/>
    <m/>
    <x v="528"/>
  </r>
  <r>
    <d v="1942-09-23T00:00:00"/>
    <x v="0"/>
    <s v="23."/>
    <s v="09."/>
    <s v="42."/>
    <s v="23.09.42."/>
    <m/>
    <m/>
    <m/>
    <m/>
    <m/>
    <m/>
    <m/>
    <m/>
    <m/>
    <x v="0"/>
    <m/>
    <m/>
    <x v="529"/>
  </r>
  <r>
    <d v="1942-09-23T00:00:00"/>
    <x v="1"/>
    <s v="23/24."/>
    <s v="09."/>
    <s v="42."/>
    <s v="23/24.09.42."/>
    <m/>
    <m/>
    <m/>
    <m/>
    <m/>
    <m/>
    <m/>
    <m/>
    <m/>
    <x v="0"/>
    <m/>
    <m/>
    <x v="530"/>
  </r>
  <r>
    <d v="1942-09-24T00:00:00"/>
    <x v="0"/>
    <s v="24."/>
    <s v="09."/>
    <s v="42."/>
    <s v="24.09.42."/>
    <m/>
    <m/>
    <m/>
    <m/>
    <m/>
    <m/>
    <m/>
    <m/>
    <m/>
    <x v="0"/>
    <m/>
    <m/>
    <x v="531"/>
  </r>
  <r>
    <d v="1942-09-24T00:00:00"/>
    <x v="1"/>
    <s v="24/25."/>
    <s v="09."/>
    <s v="42."/>
    <s v="24/25.09.42."/>
    <m/>
    <m/>
    <m/>
    <m/>
    <m/>
    <m/>
    <m/>
    <m/>
    <m/>
    <x v="0"/>
    <m/>
    <m/>
    <x v="532"/>
  </r>
  <r>
    <d v="1942-09-25T00:00:00"/>
    <x v="0"/>
    <s v="25."/>
    <s v="09."/>
    <s v="42."/>
    <s v="25.09.42."/>
    <s v="Oslo"/>
    <s v="Gestapo"/>
    <m/>
    <m/>
    <m/>
    <m/>
    <m/>
    <n v="4"/>
    <n v="1"/>
    <x v="1"/>
    <s v="BC War Diary"/>
    <m/>
    <x v="533"/>
  </r>
  <r>
    <d v="1942-09-25T00:00:00"/>
    <x v="1"/>
    <s v="25/26."/>
    <s v="09."/>
    <s v="42."/>
    <s v="25/26.09.42."/>
    <m/>
    <m/>
    <m/>
    <m/>
    <m/>
    <m/>
    <m/>
    <m/>
    <m/>
    <x v="0"/>
    <m/>
    <m/>
    <x v="534"/>
  </r>
  <r>
    <d v="1942-09-26T00:00:00"/>
    <x v="0"/>
    <s v="26."/>
    <s v="09."/>
    <s v="42."/>
    <s v="26.09.42."/>
    <s v="Magdeburg"/>
    <s v="Weather Recce"/>
    <m/>
    <m/>
    <m/>
    <m/>
    <m/>
    <n v="1"/>
    <n v="0"/>
    <x v="1"/>
    <s v="Thunder"/>
    <s v="Charles Patterson flew this op and recounts trip to Magdeburg, BC war diary says Hamburg-Kiel."/>
    <x v="535"/>
  </r>
  <r>
    <d v="1942-09-26T00:00:00"/>
    <x v="1"/>
    <s v="26/27."/>
    <s v="09."/>
    <s v="42."/>
    <s v="26/27.09.42."/>
    <m/>
    <m/>
    <m/>
    <m/>
    <m/>
    <m/>
    <m/>
    <m/>
    <m/>
    <x v="0"/>
    <m/>
    <m/>
    <x v="536"/>
  </r>
  <r>
    <d v="1942-09-27T00:00:00"/>
    <x v="0"/>
    <s v="27."/>
    <s v="09."/>
    <s v="42."/>
    <s v="27.09.42."/>
    <m/>
    <m/>
    <m/>
    <m/>
    <m/>
    <m/>
    <m/>
    <m/>
    <m/>
    <x v="0"/>
    <m/>
    <m/>
    <x v="537"/>
  </r>
  <r>
    <d v="1942-09-27T00:00:00"/>
    <x v="1"/>
    <s v="27/28."/>
    <s v="09."/>
    <s v="42."/>
    <s v="27/28.09.42."/>
    <m/>
    <m/>
    <m/>
    <m/>
    <m/>
    <m/>
    <m/>
    <m/>
    <m/>
    <x v="0"/>
    <m/>
    <m/>
    <x v="538"/>
  </r>
  <r>
    <d v="1942-09-28T00:00:00"/>
    <x v="0"/>
    <s v="28."/>
    <s v="09."/>
    <s v="42."/>
    <s v="28.09.42."/>
    <m/>
    <m/>
    <m/>
    <m/>
    <m/>
    <m/>
    <m/>
    <m/>
    <m/>
    <x v="0"/>
    <m/>
    <m/>
    <x v="539"/>
  </r>
  <r>
    <d v="1942-09-28T00:00:00"/>
    <x v="1"/>
    <s v="28/29."/>
    <s v="09."/>
    <s v="42."/>
    <s v="28/29.09.42."/>
    <m/>
    <m/>
    <m/>
    <m/>
    <m/>
    <m/>
    <m/>
    <m/>
    <m/>
    <x v="0"/>
    <m/>
    <m/>
    <x v="540"/>
  </r>
  <r>
    <d v="1942-09-29T00:00:00"/>
    <x v="0"/>
    <s v="29."/>
    <s v="09."/>
    <s v="42."/>
    <s v="29.09.42."/>
    <m/>
    <m/>
    <m/>
    <m/>
    <m/>
    <m/>
    <m/>
    <m/>
    <m/>
    <x v="0"/>
    <m/>
    <m/>
    <x v="541"/>
  </r>
  <r>
    <d v="1942-09-29T00:00:00"/>
    <x v="1"/>
    <s v="29/30."/>
    <s v="09."/>
    <s v="42."/>
    <s v="29/30.09.42."/>
    <m/>
    <m/>
    <m/>
    <m/>
    <m/>
    <m/>
    <m/>
    <m/>
    <m/>
    <x v="0"/>
    <m/>
    <m/>
    <x v="542"/>
  </r>
  <r>
    <d v="1942-09-30T00:00:00"/>
    <x v="0"/>
    <s v="30."/>
    <s v="09."/>
    <s v="42."/>
    <s v="30.09.42."/>
    <m/>
    <m/>
    <m/>
    <m/>
    <m/>
    <m/>
    <m/>
    <m/>
    <m/>
    <x v="0"/>
    <m/>
    <m/>
    <x v="543"/>
  </r>
  <r>
    <d v="1942-09-30T00:00:00"/>
    <x v="1"/>
    <s v="30/01."/>
    <s v="09."/>
    <s v="42."/>
    <s v="30/01.10.42."/>
    <m/>
    <m/>
    <m/>
    <m/>
    <m/>
    <m/>
    <m/>
    <m/>
    <m/>
    <x v="0"/>
    <m/>
    <m/>
    <x v="544"/>
  </r>
  <r>
    <d v="1942-10-01T00:00:00"/>
    <x v="0"/>
    <s v="01."/>
    <s v="10."/>
    <s v="42."/>
    <s v="01.10.42."/>
    <s v="Sluiskil"/>
    <s v="Chemical Works"/>
    <m/>
    <m/>
    <m/>
    <m/>
    <m/>
    <n v="1"/>
    <n v="0"/>
    <x v="1"/>
    <s v="BC War Diary"/>
    <s v="Target type from Thunder."/>
    <x v="545"/>
  </r>
  <r>
    <d v="1942-10-01T00:00:00"/>
    <x v="0"/>
    <s v="01."/>
    <s v="10."/>
    <s v="42."/>
    <s v="01.10.42."/>
    <s v="Ghent"/>
    <s v="Chemical Works"/>
    <m/>
    <m/>
    <m/>
    <m/>
    <m/>
    <n v="2"/>
    <n v="0"/>
    <x v="1"/>
    <s v="BC War Diary"/>
    <s v="Target type from Thunder."/>
    <x v="545"/>
  </r>
  <r>
    <d v="1942-10-01T00:00:00"/>
    <x v="1"/>
    <s v="01/02."/>
    <s v="10."/>
    <s v="42."/>
    <s v="01/02.10.42."/>
    <m/>
    <m/>
    <m/>
    <m/>
    <m/>
    <m/>
    <m/>
    <m/>
    <m/>
    <x v="0"/>
    <m/>
    <m/>
    <x v="546"/>
  </r>
  <r>
    <d v="1942-10-02T00:00:00"/>
    <x v="0"/>
    <s v="02."/>
    <s v="10."/>
    <s v="42."/>
    <s v="02.10.42."/>
    <s v="Liege"/>
    <s v="Steel Works"/>
    <m/>
    <m/>
    <m/>
    <m/>
    <m/>
    <n v="6"/>
    <n v="0"/>
    <x v="1"/>
    <s v="BC War Diary"/>
    <s v="Target type from Thunder."/>
    <x v="547"/>
  </r>
  <r>
    <d v="1942-10-02T00:00:00"/>
    <x v="1"/>
    <s v="02/03."/>
    <s v="10."/>
    <s v="42."/>
    <s v="02/03.10.42."/>
    <m/>
    <m/>
    <m/>
    <m/>
    <m/>
    <m/>
    <m/>
    <m/>
    <m/>
    <x v="0"/>
    <m/>
    <m/>
    <x v="548"/>
  </r>
  <r>
    <d v="1942-10-03T00:00:00"/>
    <x v="0"/>
    <s v="03."/>
    <s v="10."/>
    <s v="42."/>
    <s v="03.10.42."/>
    <m/>
    <m/>
    <m/>
    <m/>
    <m/>
    <m/>
    <m/>
    <m/>
    <m/>
    <x v="0"/>
    <m/>
    <m/>
    <x v="549"/>
  </r>
  <r>
    <d v="1942-10-03T00:00:00"/>
    <x v="1"/>
    <s v="03/04."/>
    <s v="10."/>
    <s v="42."/>
    <s v="03/04.10.42."/>
    <m/>
    <m/>
    <m/>
    <m/>
    <m/>
    <m/>
    <m/>
    <m/>
    <m/>
    <x v="0"/>
    <m/>
    <m/>
    <x v="550"/>
  </r>
  <r>
    <d v="1942-10-04T00:00:00"/>
    <x v="0"/>
    <s v="04."/>
    <s v="10."/>
    <s v="42."/>
    <s v="04.10.42."/>
    <m/>
    <m/>
    <m/>
    <m/>
    <m/>
    <m/>
    <m/>
    <m/>
    <m/>
    <x v="0"/>
    <m/>
    <m/>
    <x v="551"/>
  </r>
  <r>
    <d v="1942-10-04T00:00:00"/>
    <x v="1"/>
    <s v="04/05."/>
    <s v="10."/>
    <s v="42."/>
    <s v="04/05.10.42."/>
    <m/>
    <m/>
    <m/>
    <m/>
    <m/>
    <m/>
    <m/>
    <m/>
    <m/>
    <x v="0"/>
    <m/>
    <m/>
    <x v="552"/>
  </r>
  <r>
    <d v="1942-10-05T00:00:00"/>
    <x v="0"/>
    <s v="05."/>
    <s v="10."/>
    <s v="42."/>
    <s v="05.10.42."/>
    <s v="Frankfurt"/>
    <m/>
    <m/>
    <m/>
    <m/>
    <m/>
    <m/>
    <n v="1"/>
    <n v="0"/>
    <x v="1"/>
    <s v="BC War Diary"/>
    <m/>
    <x v="553"/>
  </r>
  <r>
    <d v="1942-10-05T00:00:00"/>
    <x v="1"/>
    <s v="05/06."/>
    <s v="10."/>
    <s v="42."/>
    <s v="05/06.10.42."/>
    <m/>
    <m/>
    <m/>
    <m/>
    <m/>
    <m/>
    <m/>
    <m/>
    <m/>
    <x v="0"/>
    <m/>
    <m/>
    <x v="554"/>
  </r>
  <r>
    <d v="1942-10-06T00:00:00"/>
    <x v="0"/>
    <s v="06."/>
    <s v="10."/>
    <s v="42."/>
    <s v="06.10.42."/>
    <s v="Hengelo"/>
    <s v="Diesel Works"/>
    <s v="Stork"/>
    <m/>
    <m/>
    <m/>
    <m/>
    <n v="4"/>
    <n v="0"/>
    <x v="1"/>
    <s v="Sharp"/>
    <s v="Thunder says there were also high-level attacks on Essen and Bremen on this day, not confirmed by Sharp."/>
    <x v="555"/>
  </r>
  <r>
    <d v="1942-10-06T00:00:00"/>
    <x v="0"/>
    <s v="06."/>
    <s v="10."/>
    <s v="42."/>
    <s v="06.10.42."/>
    <s v="Bremen"/>
    <m/>
    <m/>
    <m/>
    <m/>
    <m/>
    <m/>
    <n v="1"/>
    <n v="0"/>
    <x v="1"/>
    <s v="BC War Diary"/>
    <m/>
    <x v="555"/>
  </r>
  <r>
    <d v="1942-10-06T00:00:00"/>
    <x v="0"/>
    <s v="06."/>
    <s v="10."/>
    <s v="42."/>
    <s v="06.10.42."/>
    <s v="Essen"/>
    <m/>
    <m/>
    <m/>
    <m/>
    <m/>
    <m/>
    <n v="1"/>
    <n v="0"/>
    <x v="1"/>
    <s v="BC War Diary"/>
    <m/>
    <x v="555"/>
  </r>
  <r>
    <d v="1942-10-06T00:00:00"/>
    <x v="0"/>
    <s v="06."/>
    <s v="10."/>
    <s v="42."/>
    <s v="06.10.42."/>
    <s v="Trier"/>
    <m/>
    <m/>
    <m/>
    <m/>
    <m/>
    <m/>
    <n v="1"/>
    <n v="0"/>
    <x v="1"/>
    <s v="BC War Diary"/>
    <m/>
    <x v="555"/>
  </r>
  <r>
    <d v="1942-10-06T00:00:00"/>
    <x v="1"/>
    <s v="06/07."/>
    <s v="10."/>
    <s v="42."/>
    <s v="06/07.10.42."/>
    <m/>
    <m/>
    <m/>
    <m/>
    <m/>
    <m/>
    <m/>
    <m/>
    <m/>
    <x v="0"/>
    <m/>
    <m/>
    <x v="556"/>
  </r>
  <r>
    <d v="1942-10-07T00:00:00"/>
    <x v="0"/>
    <s v="07."/>
    <s v="10."/>
    <s v="42."/>
    <s v="07.10.42."/>
    <m/>
    <m/>
    <m/>
    <m/>
    <m/>
    <m/>
    <m/>
    <m/>
    <m/>
    <x v="0"/>
    <m/>
    <m/>
    <x v="557"/>
  </r>
  <r>
    <d v="1942-10-07T00:00:00"/>
    <x v="1"/>
    <s v="07/08."/>
    <s v="10."/>
    <s v="42."/>
    <s v="07/08.10.42."/>
    <m/>
    <m/>
    <m/>
    <m/>
    <m/>
    <m/>
    <m/>
    <m/>
    <m/>
    <x v="0"/>
    <m/>
    <m/>
    <x v="558"/>
  </r>
  <r>
    <d v="1942-10-08T00:00:00"/>
    <x v="0"/>
    <s v="08."/>
    <s v="10."/>
    <s v="42."/>
    <s v="08.10.42."/>
    <s v="Saarbruecken"/>
    <m/>
    <m/>
    <m/>
    <m/>
    <m/>
    <m/>
    <n v="1"/>
    <n v="0"/>
    <x v="1"/>
    <s v="BC War Diary"/>
    <m/>
    <x v="559"/>
  </r>
  <r>
    <d v="1942-10-08T00:00:00"/>
    <x v="1"/>
    <s v="08/09."/>
    <s v="10."/>
    <s v="42."/>
    <s v="08/09.10.42."/>
    <m/>
    <m/>
    <m/>
    <m/>
    <m/>
    <m/>
    <m/>
    <m/>
    <m/>
    <x v="0"/>
    <m/>
    <m/>
    <x v="560"/>
  </r>
  <r>
    <d v="1942-10-09T00:00:00"/>
    <x v="0"/>
    <s v="09."/>
    <s v="10."/>
    <s v="42."/>
    <s v="09.10.42."/>
    <s v="Duisburg"/>
    <m/>
    <m/>
    <m/>
    <m/>
    <m/>
    <m/>
    <n v="2"/>
    <n v="1"/>
    <x v="1"/>
    <s v="Thunder"/>
    <m/>
    <x v="561"/>
  </r>
  <r>
    <d v="1942-10-09T00:00:00"/>
    <x v="0"/>
    <s v="09."/>
    <s v="10."/>
    <s v="42."/>
    <s v="09.10.42."/>
    <s v="Limburg"/>
    <m/>
    <m/>
    <m/>
    <m/>
    <m/>
    <m/>
    <n v="1"/>
    <n v="0"/>
    <x v="1"/>
    <s v="Thunder"/>
    <m/>
    <x v="561"/>
  </r>
  <r>
    <d v="1942-10-09T00:00:00"/>
    <x v="0"/>
    <s v="09."/>
    <s v="10."/>
    <s v="42."/>
    <s v="09.10.42."/>
    <s v="Koblenz"/>
    <m/>
    <m/>
    <m/>
    <m/>
    <m/>
    <m/>
    <n v="1"/>
    <n v="0"/>
    <x v="1"/>
    <s v="Thunder"/>
    <m/>
    <x v="561"/>
  </r>
  <r>
    <d v="1942-10-09T00:00:00"/>
    <x v="0"/>
    <s v="09."/>
    <s v="10."/>
    <s v="42."/>
    <s v="09.10.42."/>
    <s v="Siegburg"/>
    <m/>
    <m/>
    <m/>
    <m/>
    <m/>
    <m/>
    <n v="1"/>
    <n v="0"/>
    <x v="1"/>
    <s v="Thunder"/>
    <m/>
    <x v="561"/>
  </r>
  <r>
    <d v="1942-10-09T00:00:00"/>
    <x v="1"/>
    <s v="09/10."/>
    <s v="10."/>
    <s v="42."/>
    <s v="09/10.10.42."/>
    <m/>
    <m/>
    <m/>
    <m/>
    <m/>
    <m/>
    <m/>
    <m/>
    <m/>
    <x v="0"/>
    <m/>
    <m/>
    <x v="562"/>
  </r>
  <r>
    <d v="1942-10-10T00:00:00"/>
    <x v="0"/>
    <s v="10."/>
    <s v="10."/>
    <s v="42."/>
    <s v="10.10.42."/>
    <m/>
    <m/>
    <m/>
    <m/>
    <m/>
    <m/>
    <m/>
    <m/>
    <m/>
    <x v="0"/>
    <m/>
    <m/>
    <x v="563"/>
  </r>
  <r>
    <d v="1942-10-10T00:00:00"/>
    <x v="1"/>
    <s v="10/11."/>
    <s v="10."/>
    <s v="42."/>
    <s v="10/11.10.42."/>
    <m/>
    <m/>
    <m/>
    <m/>
    <m/>
    <m/>
    <m/>
    <m/>
    <m/>
    <x v="0"/>
    <m/>
    <m/>
    <x v="564"/>
  </r>
  <r>
    <d v="1942-10-11T00:00:00"/>
    <x v="0"/>
    <s v="11."/>
    <s v="10."/>
    <s v="42."/>
    <s v="11.10.42."/>
    <s v="Sluiskil"/>
    <s v="Chemical Works"/>
    <m/>
    <m/>
    <m/>
    <m/>
    <m/>
    <n v="2"/>
    <n v="0"/>
    <x v="1"/>
    <s v="BC War Diary"/>
    <m/>
    <x v="565"/>
  </r>
  <r>
    <d v="1942-10-11T00:00:00"/>
    <x v="0"/>
    <s v="11."/>
    <s v="10."/>
    <s v="42."/>
    <s v="11.10.42."/>
    <s v="Hannover"/>
    <m/>
    <m/>
    <m/>
    <m/>
    <m/>
    <m/>
    <n v="4"/>
    <n v="2"/>
    <x v="1"/>
    <s v="Thunder"/>
    <m/>
    <x v="565"/>
  </r>
  <r>
    <d v="1942-10-11T00:00:00"/>
    <x v="0"/>
    <s v="11."/>
    <s v="10."/>
    <s v="42."/>
    <s v="11.10.42."/>
    <s v="Saarbruecken"/>
    <m/>
    <m/>
    <m/>
    <m/>
    <m/>
    <m/>
    <n v="2"/>
    <n v="0"/>
    <x v="1"/>
    <s v="BC War Diary"/>
    <m/>
    <x v="565"/>
  </r>
  <r>
    <d v="1942-10-11T00:00:00"/>
    <x v="1"/>
    <s v="11/12."/>
    <s v="10."/>
    <s v="42."/>
    <s v="11/12.10.42."/>
    <m/>
    <m/>
    <m/>
    <m/>
    <m/>
    <m/>
    <m/>
    <m/>
    <m/>
    <x v="0"/>
    <m/>
    <m/>
    <x v="566"/>
  </r>
  <r>
    <d v="1942-10-12T00:00:00"/>
    <x v="0"/>
    <s v="12."/>
    <s v="10."/>
    <s v="42."/>
    <s v="12.10.42."/>
    <s v="Germany"/>
    <m/>
    <m/>
    <m/>
    <m/>
    <m/>
    <m/>
    <n v="1"/>
    <n v="0"/>
    <x v="1"/>
    <s v="Sharp"/>
    <m/>
    <x v="567"/>
  </r>
  <r>
    <d v="1942-10-12T00:00:00"/>
    <x v="1"/>
    <s v="12/13."/>
    <s v="10."/>
    <s v="42."/>
    <s v="12/13.10.42."/>
    <m/>
    <m/>
    <m/>
    <m/>
    <m/>
    <m/>
    <m/>
    <m/>
    <m/>
    <x v="0"/>
    <m/>
    <m/>
    <x v="568"/>
  </r>
  <r>
    <d v="1942-10-13T00:00:00"/>
    <x v="0"/>
    <s v="13."/>
    <s v="10."/>
    <s v="42."/>
    <s v="13.10.42."/>
    <s v="Germany"/>
    <m/>
    <m/>
    <m/>
    <m/>
    <m/>
    <m/>
    <n v="1"/>
    <n v="0"/>
    <x v="1"/>
    <s v="Sharp"/>
    <m/>
    <x v="569"/>
  </r>
  <r>
    <d v="1942-10-13T00:00:00"/>
    <x v="1"/>
    <s v="13/14."/>
    <s v="10."/>
    <s v="42."/>
    <s v="13/14.10.42."/>
    <m/>
    <m/>
    <m/>
    <m/>
    <m/>
    <m/>
    <m/>
    <m/>
    <m/>
    <x v="0"/>
    <m/>
    <m/>
    <x v="570"/>
  </r>
  <r>
    <d v="1942-10-14T00:00:00"/>
    <x v="0"/>
    <s v="14."/>
    <s v="10."/>
    <s v="42."/>
    <s v="14.10.42."/>
    <s v="Germany"/>
    <m/>
    <m/>
    <m/>
    <m/>
    <m/>
    <m/>
    <n v="1"/>
    <n v="0"/>
    <x v="1"/>
    <s v="Sharp"/>
    <m/>
    <x v="571"/>
  </r>
  <r>
    <d v="1942-10-14T00:00:00"/>
    <x v="1"/>
    <s v="14/15."/>
    <s v="10."/>
    <s v="42."/>
    <s v="14/15.10.42."/>
    <m/>
    <m/>
    <m/>
    <m/>
    <m/>
    <m/>
    <m/>
    <m/>
    <m/>
    <x v="0"/>
    <m/>
    <m/>
    <x v="572"/>
  </r>
  <r>
    <d v="1942-10-15T00:00:00"/>
    <x v="0"/>
    <s v="15."/>
    <s v="10."/>
    <s v="42."/>
    <s v="15.10.42."/>
    <s v="Hengelo"/>
    <s v="Diesel Works"/>
    <m/>
    <m/>
    <m/>
    <m/>
    <m/>
    <n v="4"/>
    <n v="0"/>
    <x v="1"/>
    <s v="Sharp"/>
    <m/>
    <x v="573"/>
  </r>
  <r>
    <d v="1942-10-15T00:00:00"/>
    <x v="0"/>
    <s v="15."/>
    <s v="10."/>
    <s v="42."/>
    <s v="15.10.42."/>
    <s v="Den Helder"/>
    <m/>
    <m/>
    <m/>
    <m/>
    <m/>
    <m/>
    <n v="1"/>
    <n v="0"/>
    <x v="1"/>
    <s v="Sharp"/>
    <m/>
    <x v="573"/>
  </r>
  <r>
    <d v="1942-10-15T00:00:00"/>
    <x v="1"/>
    <s v="15/16."/>
    <s v="10."/>
    <s v="42."/>
    <s v="15/16.10.42."/>
    <m/>
    <m/>
    <m/>
    <m/>
    <m/>
    <m/>
    <m/>
    <m/>
    <m/>
    <x v="0"/>
    <m/>
    <m/>
    <x v="574"/>
  </r>
  <r>
    <d v="1942-10-16T00:00:00"/>
    <x v="0"/>
    <s v="16."/>
    <s v="10."/>
    <s v="42."/>
    <s v="16.10.42."/>
    <s v="Hengelo"/>
    <s v="Diesel Works"/>
    <m/>
    <m/>
    <m/>
    <m/>
    <m/>
    <n v="6"/>
    <n v="0"/>
    <x v="1"/>
    <s v="Sharp"/>
    <m/>
    <x v="575"/>
  </r>
  <r>
    <d v="1942-10-16T00:00:00"/>
    <x v="1"/>
    <s v="16/17."/>
    <s v="10."/>
    <s v="42."/>
    <s v="16/17.10.42."/>
    <m/>
    <m/>
    <m/>
    <m/>
    <m/>
    <m/>
    <m/>
    <m/>
    <m/>
    <x v="0"/>
    <m/>
    <m/>
    <x v="576"/>
  </r>
  <r>
    <d v="1942-10-17T00:00:00"/>
    <x v="0"/>
    <s v="17."/>
    <s v="10."/>
    <s v="42."/>
    <s v="17.10.42."/>
    <m/>
    <m/>
    <m/>
    <m/>
    <m/>
    <m/>
    <m/>
    <m/>
    <m/>
    <x v="0"/>
    <m/>
    <m/>
    <x v="577"/>
  </r>
  <r>
    <d v="1942-10-17T00:00:00"/>
    <x v="1"/>
    <s v="17/18."/>
    <s v="10."/>
    <s v="42."/>
    <s v="17/18.10.42."/>
    <m/>
    <m/>
    <m/>
    <m/>
    <m/>
    <m/>
    <m/>
    <m/>
    <m/>
    <x v="0"/>
    <m/>
    <m/>
    <x v="578"/>
  </r>
  <r>
    <d v="1942-10-18T00:00:00"/>
    <x v="0"/>
    <s v="18."/>
    <s v="10."/>
    <s v="42."/>
    <s v="18.10.42."/>
    <m/>
    <m/>
    <m/>
    <m/>
    <m/>
    <m/>
    <m/>
    <m/>
    <m/>
    <x v="0"/>
    <m/>
    <m/>
    <x v="579"/>
  </r>
  <r>
    <d v="1942-10-18T00:00:00"/>
    <x v="1"/>
    <s v="18/19."/>
    <s v="10."/>
    <s v="42."/>
    <s v="18/19.10.42."/>
    <m/>
    <m/>
    <m/>
    <m/>
    <m/>
    <m/>
    <m/>
    <m/>
    <m/>
    <x v="0"/>
    <m/>
    <m/>
    <x v="580"/>
  </r>
  <r>
    <d v="1942-10-19T00:00:00"/>
    <x v="0"/>
    <s v="19."/>
    <s v="10."/>
    <s v="42."/>
    <s v="19.10.42."/>
    <m/>
    <m/>
    <m/>
    <m/>
    <m/>
    <m/>
    <m/>
    <m/>
    <m/>
    <x v="0"/>
    <m/>
    <m/>
    <x v="581"/>
  </r>
  <r>
    <d v="1942-10-19T00:00:00"/>
    <x v="1"/>
    <s v="19/20."/>
    <s v="10."/>
    <s v="42."/>
    <s v="19/20.10.42."/>
    <m/>
    <m/>
    <m/>
    <m/>
    <m/>
    <m/>
    <m/>
    <m/>
    <m/>
    <x v="0"/>
    <m/>
    <m/>
    <x v="582"/>
  </r>
  <r>
    <d v="1942-10-20T00:00:00"/>
    <x v="0"/>
    <s v="20."/>
    <s v="10."/>
    <s v="42."/>
    <s v="20.10.42."/>
    <s v="Bremen"/>
    <m/>
    <m/>
    <m/>
    <m/>
    <m/>
    <m/>
    <n v="2"/>
    <n v="0"/>
    <x v="1"/>
    <s v="Thunder"/>
    <m/>
    <x v="583"/>
  </r>
  <r>
    <d v="1942-10-20T00:00:00"/>
    <x v="0"/>
    <s v="20."/>
    <s v="10."/>
    <s v="42."/>
    <s v="20.10.42."/>
    <s v="Minden"/>
    <m/>
    <m/>
    <m/>
    <m/>
    <m/>
    <m/>
    <n v="1"/>
    <n v="0"/>
    <x v="1"/>
    <s v="Thunder"/>
    <m/>
    <x v="583"/>
  </r>
  <r>
    <d v="1942-10-20T00:00:00"/>
    <x v="0"/>
    <s v="20."/>
    <s v="10."/>
    <s v="42."/>
    <s v="20.10.42."/>
    <s v="Hannover"/>
    <m/>
    <m/>
    <m/>
    <m/>
    <m/>
    <m/>
    <n v="1"/>
    <n v="1"/>
    <x v="1"/>
    <s v="Thunder"/>
    <m/>
    <x v="583"/>
  </r>
  <r>
    <d v="1942-10-20T00:00:00"/>
    <x v="0"/>
    <s v="20."/>
    <s v="10."/>
    <s v="42."/>
    <s v="20.10.42."/>
    <s v="Osnabrueck"/>
    <m/>
    <m/>
    <m/>
    <m/>
    <m/>
    <m/>
    <n v="1"/>
    <n v="0"/>
    <x v="1"/>
    <s v="Thunder"/>
    <m/>
    <x v="583"/>
  </r>
  <r>
    <d v="1942-10-20T00:00:00"/>
    <x v="0"/>
    <s v="20."/>
    <s v="10."/>
    <s v="42."/>
    <s v="20.10.42."/>
    <s v="Jade Basin"/>
    <m/>
    <m/>
    <m/>
    <m/>
    <m/>
    <m/>
    <n v="1"/>
    <n v="0"/>
    <x v="1"/>
    <s v="Thunder"/>
    <m/>
    <x v="583"/>
  </r>
  <r>
    <d v="1942-10-20T00:00:00"/>
    <x v="1"/>
    <s v="20/21."/>
    <s v="10."/>
    <s v="42."/>
    <s v="20/21.10.42."/>
    <m/>
    <m/>
    <m/>
    <m/>
    <m/>
    <m/>
    <m/>
    <m/>
    <m/>
    <x v="0"/>
    <m/>
    <m/>
    <x v="584"/>
  </r>
  <r>
    <d v="1942-10-21T00:00:00"/>
    <x v="0"/>
    <s v="21."/>
    <s v="10."/>
    <s v="42."/>
    <s v="21.10.42."/>
    <s v="Leeuwarden"/>
    <s v="Night Fighter Airfield"/>
    <m/>
    <m/>
    <m/>
    <m/>
    <m/>
    <n v="1"/>
    <n v="0"/>
    <x v="1"/>
    <s v="Thunder"/>
    <m/>
    <x v="585"/>
  </r>
  <r>
    <d v="1942-10-21T00:00:00"/>
    <x v="0"/>
    <s v="21."/>
    <s v="10."/>
    <s v="42."/>
    <s v="21.10.42."/>
    <s v="Dokkum"/>
    <m/>
    <m/>
    <m/>
    <m/>
    <m/>
    <m/>
    <n v="1"/>
    <n v="0"/>
    <x v="1"/>
    <s v="Thunder"/>
    <m/>
    <x v="585"/>
  </r>
  <r>
    <d v="1942-10-21T00:00:00"/>
    <x v="0"/>
    <s v="21."/>
    <s v="10."/>
    <s v="42."/>
    <s v="21.10.42."/>
    <s v="Hengelo"/>
    <s v="Diesel Works"/>
    <s v="Stork"/>
    <m/>
    <m/>
    <m/>
    <m/>
    <n v="1"/>
    <n v="0"/>
    <x v="1"/>
    <s v="Thunder"/>
    <m/>
    <x v="585"/>
  </r>
  <r>
    <d v="1942-10-21T00:00:00"/>
    <x v="1"/>
    <s v="21/22."/>
    <s v="10."/>
    <s v="42."/>
    <s v="21/22.10.42."/>
    <m/>
    <m/>
    <m/>
    <m/>
    <m/>
    <m/>
    <m/>
    <m/>
    <m/>
    <x v="0"/>
    <m/>
    <m/>
    <x v="586"/>
  </r>
  <r>
    <d v="1942-10-22T00:00:00"/>
    <x v="0"/>
    <s v="22."/>
    <s v="10."/>
    <s v="42."/>
    <s v="22.10.42."/>
    <s v="Le Creusot"/>
    <m/>
    <m/>
    <m/>
    <m/>
    <m/>
    <m/>
    <n v="1"/>
    <n v="0"/>
    <x v="1"/>
    <s v="Sharp"/>
    <m/>
    <x v="587"/>
  </r>
  <r>
    <d v="1942-10-22T00:00:00"/>
    <x v="1"/>
    <s v="22/23."/>
    <s v="10."/>
    <s v="42."/>
    <s v="22/23.10.42."/>
    <m/>
    <m/>
    <m/>
    <m/>
    <m/>
    <m/>
    <m/>
    <m/>
    <m/>
    <x v="0"/>
    <m/>
    <m/>
    <x v="588"/>
  </r>
  <r>
    <d v="1942-10-23T00:00:00"/>
    <x v="0"/>
    <s v="23."/>
    <s v="10."/>
    <s v="42."/>
    <s v="23.10.42."/>
    <s v="Hengelo"/>
    <s v="Diesel Works"/>
    <m/>
    <m/>
    <m/>
    <m/>
    <m/>
    <n v="4"/>
    <n v="1"/>
    <x v="1"/>
    <s v="BC War Diary"/>
    <m/>
    <x v="589"/>
  </r>
  <r>
    <d v="1942-10-23T00:00:00"/>
    <x v="0"/>
    <s v="23."/>
    <s v="10."/>
    <s v="42."/>
    <s v="23.10.42."/>
    <s v="Oldenburg"/>
    <m/>
    <m/>
    <m/>
    <m/>
    <m/>
    <m/>
    <n v="1"/>
    <n v="0"/>
    <x v="1"/>
    <s v="BC War Diary"/>
    <m/>
    <x v="589"/>
  </r>
  <r>
    <d v="1942-10-23T00:00:00"/>
    <x v="1"/>
    <s v="23/24."/>
    <s v="10."/>
    <s v="42."/>
    <s v="23/24.10.42."/>
    <m/>
    <m/>
    <m/>
    <m/>
    <m/>
    <m/>
    <m/>
    <m/>
    <m/>
    <x v="0"/>
    <m/>
    <m/>
    <x v="590"/>
  </r>
  <r>
    <d v="1942-10-24T00:00:00"/>
    <x v="0"/>
    <s v="24."/>
    <s v="10."/>
    <s v="42."/>
    <s v="24.10.42."/>
    <s v="Genoa"/>
    <m/>
    <m/>
    <m/>
    <m/>
    <m/>
    <m/>
    <n v="1"/>
    <n v="1"/>
    <x v="1"/>
    <s v="Sharp"/>
    <m/>
    <x v="591"/>
  </r>
  <r>
    <d v="1942-10-24T00:00:00"/>
    <x v="1"/>
    <s v="24/25."/>
    <s v="10."/>
    <s v="42."/>
    <s v="24/25.10.42."/>
    <m/>
    <m/>
    <m/>
    <m/>
    <m/>
    <m/>
    <m/>
    <m/>
    <m/>
    <x v="0"/>
    <m/>
    <m/>
    <x v="592"/>
  </r>
  <r>
    <d v="1942-10-25T00:00:00"/>
    <x v="0"/>
    <s v="25."/>
    <s v="10."/>
    <s v="42."/>
    <s v="25.10.42."/>
    <s v="Muenster"/>
    <m/>
    <m/>
    <m/>
    <m/>
    <m/>
    <m/>
    <n v="1"/>
    <n v="0"/>
    <x v="1"/>
    <s v="Sharp"/>
    <m/>
    <x v="593"/>
  </r>
  <r>
    <d v="1942-10-25T00:00:00"/>
    <x v="0"/>
    <s v="25."/>
    <s v="10."/>
    <s v="42."/>
    <s v="25.10.42."/>
    <s v="Bremen"/>
    <m/>
    <m/>
    <m/>
    <m/>
    <m/>
    <m/>
    <n v="1"/>
    <n v="0"/>
    <x v="1"/>
    <s v="Sharp"/>
    <m/>
    <x v="593"/>
  </r>
  <r>
    <d v="1942-10-25T00:00:00"/>
    <x v="1"/>
    <s v="25/26."/>
    <s v="10."/>
    <s v="42."/>
    <s v="25/26.10.42."/>
    <m/>
    <m/>
    <m/>
    <m/>
    <m/>
    <m/>
    <m/>
    <m/>
    <m/>
    <x v="0"/>
    <m/>
    <m/>
    <x v="594"/>
  </r>
  <r>
    <d v="1942-10-26T00:00:00"/>
    <x v="0"/>
    <s v="26."/>
    <s v="10."/>
    <s v="42."/>
    <s v="26.10.42."/>
    <m/>
    <m/>
    <m/>
    <m/>
    <m/>
    <m/>
    <m/>
    <m/>
    <m/>
    <x v="0"/>
    <m/>
    <m/>
    <x v="595"/>
  </r>
  <r>
    <d v="1942-10-26T00:00:00"/>
    <x v="1"/>
    <s v="26/27."/>
    <s v="10."/>
    <s v="42."/>
    <s v="26/27.10.42."/>
    <m/>
    <m/>
    <m/>
    <m/>
    <m/>
    <m/>
    <m/>
    <m/>
    <m/>
    <x v="0"/>
    <m/>
    <m/>
    <x v="596"/>
  </r>
  <r>
    <d v="1942-10-27T00:00:00"/>
    <x v="0"/>
    <s v="27."/>
    <s v="10."/>
    <s v="42."/>
    <s v="27.10.42."/>
    <s v="Flensburg"/>
    <m/>
    <m/>
    <m/>
    <m/>
    <m/>
    <m/>
    <n v="3"/>
    <n v="0"/>
    <x v="1"/>
    <s v="Sharp"/>
    <m/>
    <x v="597"/>
  </r>
  <r>
    <d v="1942-10-27T00:00:00"/>
    <x v="0"/>
    <s v="27."/>
    <s v="10."/>
    <s v="42."/>
    <s v="27.10.42."/>
    <s v="Den Helder"/>
    <m/>
    <m/>
    <m/>
    <m/>
    <m/>
    <m/>
    <n v="2"/>
    <n v="0"/>
    <x v="1"/>
    <s v="Sharp"/>
    <m/>
    <x v="597"/>
  </r>
  <r>
    <d v="1942-10-27T00:00:00"/>
    <x v="0"/>
    <s v="27."/>
    <s v="10."/>
    <s v="42."/>
    <s v="27.10.42."/>
    <s v="Antwerp"/>
    <m/>
    <m/>
    <m/>
    <m/>
    <m/>
    <m/>
    <n v="2"/>
    <n v="0"/>
    <x v="1"/>
    <s v="Sharp"/>
    <m/>
    <x v="597"/>
  </r>
  <r>
    <d v="1942-10-27T00:00:00"/>
    <x v="1"/>
    <s v="27/28."/>
    <s v="10."/>
    <s v="42."/>
    <s v="27/28.10.42."/>
    <m/>
    <m/>
    <m/>
    <m/>
    <m/>
    <m/>
    <m/>
    <m/>
    <m/>
    <x v="0"/>
    <m/>
    <m/>
    <x v="598"/>
  </r>
  <r>
    <d v="1942-10-28T00:00:00"/>
    <x v="0"/>
    <s v="28."/>
    <s v="10."/>
    <s v="42."/>
    <s v="28.10.42."/>
    <m/>
    <m/>
    <m/>
    <m/>
    <m/>
    <m/>
    <m/>
    <m/>
    <m/>
    <x v="0"/>
    <m/>
    <m/>
    <x v="599"/>
  </r>
  <r>
    <d v="1942-10-28T00:00:00"/>
    <x v="1"/>
    <s v="28/29."/>
    <s v="10."/>
    <s v="42."/>
    <s v="28/29.10.42."/>
    <m/>
    <m/>
    <m/>
    <m/>
    <m/>
    <m/>
    <m/>
    <m/>
    <m/>
    <x v="0"/>
    <m/>
    <m/>
    <x v="600"/>
  </r>
  <r>
    <d v="1942-10-29T00:00:00"/>
    <x v="0"/>
    <s v="29."/>
    <s v="10."/>
    <s v="42."/>
    <s v="29.10.42."/>
    <s v="Ijmuiden"/>
    <m/>
    <m/>
    <m/>
    <m/>
    <m/>
    <m/>
    <n v="2"/>
    <n v="0"/>
    <x v="1"/>
    <s v="Sharp"/>
    <m/>
    <x v="601"/>
  </r>
  <r>
    <d v="1942-10-29T00:00:00"/>
    <x v="0"/>
    <s v="29."/>
    <s v="10."/>
    <s v="42."/>
    <s v="29.10.42."/>
    <s v="Langeoog"/>
    <s v="Airfield"/>
    <m/>
    <m/>
    <m/>
    <m/>
    <m/>
    <n v="1"/>
    <n v="0"/>
    <x v="1"/>
    <s v="Sharp"/>
    <m/>
    <x v="601"/>
  </r>
  <r>
    <d v="1942-10-29T00:00:00"/>
    <x v="0"/>
    <s v="29."/>
    <s v="10."/>
    <s v="42."/>
    <s v="29.10.42."/>
    <s v="Hannover"/>
    <m/>
    <m/>
    <m/>
    <m/>
    <m/>
    <m/>
    <n v="1"/>
    <n v="0"/>
    <x v="1"/>
    <s v="Sharp"/>
    <m/>
    <x v="601"/>
  </r>
  <r>
    <d v="1942-10-29T00:00:00"/>
    <x v="0"/>
    <s v="29."/>
    <s v="10."/>
    <s v="42."/>
    <s v="29.10.42."/>
    <s v="Flushing"/>
    <m/>
    <m/>
    <m/>
    <m/>
    <m/>
    <m/>
    <n v="1"/>
    <n v="0"/>
    <x v="1"/>
    <s v="Sharp"/>
    <m/>
    <x v="601"/>
  </r>
  <r>
    <d v="1942-10-29T00:00:00"/>
    <x v="0"/>
    <s v="29."/>
    <s v="10."/>
    <s v="42."/>
    <s v="29.10.42."/>
    <s v="Wangerooge"/>
    <m/>
    <m/>
    <m/>
    <m/>
    <m/>
    <m/>
    <n v="2"/>
    <n v="0"/>
    <x v="1"/>
    <s v="Sharp"/>
    <m/>
    <x v="601"/>
  </r>
  <r>
    <d v="1942-10-29T00:00:00"/>
    <x v="1"/>
    <s v="29/30."/>
    <s v="10."/>
    <s v="42."/>
    <s v="29/30.10.42."/>
    <m/>
    <m/>
    <m/>
    <m/>
    <m/>
    <m/>
    <m/>
    <m/>
    <m/>
    <x v="0"/>
    <m/>
    <m/>
    <x v="602"/>
  </r>
  <r>
    <d v="1942-10-30T00:00:00"/>
    <x v="0"/>
    <s v="30."/>
    <s v="10."/>
    <s v="42."/>
    <s v="30.10.42."/>
    <s v="Leeuwarden"/>
    <s v="Night Fighter Airfield"/>
    <m/>
    <m/>
    <m/>
    <m/>
    <m/>
    <n v="2"/>
    <n v="0"/>
    <x v="1"/>
    <s v="Sharp"/>
    <m/>
    <x v="603"/>
  </r>
  <r>
    <d v="1942-10-30T00:00:00"/>
    <x v="0"/>
    <s v="30."/>
    <s v="10."/>
    <s v="42."/>
    <s v="30.10.42."/>
    <s v="Deelen"/>
    <m/>
    <m/>
    <m/>
    <m/>
    <m/>
    <m/>
    <n v="2"/>
    <n v="0"/>
    <x v="1"/>
    <s v="Sharp"/>
    <m/>
    <x v="603"/>
  </r>
  <r>
    <d v="1942-10-30T00:00:00"/>
    <x v="0"/>
    <s v="30."/>
    <s v="10."/>
    <s v="42."/>
    <s v="30.10.42."/>
    <s v="Lingen"/>
    <m/>
    <m/>
    <m/>
    <m/>
    <m/>
    <m/>
    <n v="1"/>
    <n v="1"/>
    <x v="1"/>
    <s v="Sharp"/>
    <m/>
    <x v="603"/>
  </r>
  <r>
    <d v="1942-10-30T00:00:00"/>
    <x v="0"/>
    <s v="30."/>
    <s v="10."/>
    <s v="42."/>
    <s v="30.10.42."/>
    <s v="Saarlouis"/>
    <m/>
    <m/>
    <m/>
    <m/>
    <m/>
    <m/>
    <n v="1"/>
    <n v="0"/>
    <x v="1"/>
    <s v="Sharp"/>
    <m/>
    <x v="603"/>
  </r>
  <r>
    <d v="1942-10-30T00:00:00"/>
    <x v="0"/>
    <s v="30."/>
    <s v="10."/>
    <s v="42."/>
    <s v="30.10.42."/>
    <s v="Flushing"/>
    <m/>
    <m/>
    <m/>
    <m/>
    <m/>
    <m/>
    <n v="2"/>
    <n v="0"/>
    <x v="1"/>
    <s v="Sharp"/>
    <m/>
    <x v="603"/>
  </r>
  <r>
    <d v="1942-10-30T00:00:00"/>
    <x v="1"/>
    <s v="30/31."/>
    <s v="10."/>
    <s v="42."/>
    <s v="30/31.10.42."/>
    <m/>
    <m/>
    <m/>
    <m/>
    <m/>
    <m/>
    <m/>
    <m/>
    <m/>
    <x v="0"/>
    <m/>
    <m/>
    <x v="604"/>
  </r>
  <r>
    <d v="1942-10-31T00:00:00"/>
    <x v="0"/>
    <s v="31."/>
    <s v="10."/>
    <s v="42."/>
    <s v="31.10.42."/>
    <m/>
    <m/>
    <m/>
    <m/>
    <m/>
    <m/>
    <m/>
    <m/>
    <m/>
    <x v="0"/>
    <m/>
    <m/>
    <x v="605"/>
  </r>
  <r>
    <d v="1942-10-31T00:00:00"/>
    <x v="1"/>
    <s v="31/01."/>
    <s v="10."/>
    <s v="42."/>
    <s v="31/01.11.42."/>
    <m/>
    <m/>
    <m/>
    <m/>
    <m/>
    <m/>
    <m/>
    <m/>
    <m/>
    <x v="0"/>
    <m/>
    <m/>
    <x v="606"/>
  </r>
  <r>
    <d v="1942-11-01T00:00:00"/>
    <x v="0"/>
    <s v="01."/>
    <s v="11."/>
    <s v="42."/>
    <s v="01.11.42."/>
    <m/>
    <m/>
    <m/>
    <m/>
    <m/>
    <m/>
    <m/>
    <m/>
    <m/>
    <x v="0"/>
    <m/>
    <m/>
    <x v="607"/>
  </r>
  <r>
    <d v="1942-11-01T00:00:00"/>
    <x v="1"/>
    <s v="01/02."/>
    <s v="11."/>
    <s v="42."/>
    <s v="01/02.11.42."/>
    <m/>
    <m/>
    <m/>
    <m/>
    <m/>
    <m/>
    <m/>
    <m/>
    <m/>
    <x v="0"/>
    <m/>
    <m/>
    <x v="608"/>
  </r>
  <r>
    <d v="1942-11-02T00:00:00"/>
    <x v="0"/>
    <s v="02."/>
    <s v="11."/>
    <s v="42."/>
    <s v="02.11.42."/>
    <m/>
    <m/>
    <m/>
    <m/>
    <m/>
    <m/>
    <m/>
    <m/>
    <m/>
    <x v="0"/>
    <m/>
    <m/>
    <x v="609"/>
  </r>
  <r>
    <d v="1942-11-02T00:00:00"/>
    <x v="1"/>
    <s v="02/03."/>
    <s v="11."/>
    <s v="42."/>
    <s v="02/03.11.42."/>
    <m/>
    <m/>
    <m/>
    <m/>
    <m/>
    <m/>
    <m/>
    <m/>
    <m/>
    <x v="0"/>
    <m/>
    <m/>
    <x v="610"/>
  </r>
  <r>
    <d v="1942-11-03T00:00:00"/>
    <x v="0"/>
    <s v="03."/>
    <s v="11."/>
    <s v="42."/>
    <s v="03.11.42."/>
    <m/>
    <m/>
    <m/>
    <m/>
    <m/>
    <m/>
    <m/>
    <m/>
    <m/>
    <x v="0"/>
    <m/>
    <m/>
    <x v="611"/>
  </r>
  <r>
    <d v="1942-11-03T00:00:00"/>
    <x v="1"/>
    <s v="03/04."/>
    <s v="11."/>
    <s v="42."/>
    <s v="03/04.11.42."/>
    <m/>
    <m/>
    <m/>
    <m/>
    <m/>
    <m/>
    <m/>
    <m/>
    <m/>
    <x v="0"/>
    <m/>
    <m/>
    <x v="612"/>
  </r>
  <r>
    <d v="1942-11-04T00:00:00"/>
    <x v="0"/>
    <s v="04."/>
    <s v="11."/>
    <s v="42."/>
    <s v="04.11.42."/>
    <m/>
    <m/>
    <m/>
    <m/>
    <m/>
    <m/>
    <m/>
    <m/>
    <m/>
    <x v="0"/>
    <m/>
    <m/>
    <x v="613"/>
  </r>
  <r>
    <d v="1942-11-04T00:00:00"/>
    <x v="1"/>
    <s v="04/05."/>
    <s v="11."/>
    <s v="42."/>
    <s v="04/05.11.42."/>
    <m/>
    <m/>
    <m/>
    <m/>
    <m/>
    <m/>
    <m/>
    <m/>
    <m/>
    <x v="0"/>
    <m/>
    <m/>
    <x v="614"/>
  </r>
  <r>
    <d v="1942-11-05T00:00:00"/>
    <x v="0"/>
    <s v="05."/>
    <s v="11."/>
    <s v="42."/>
    <s v="05.11.42."/>
    <m/>
    <m/>
    <m/>
    <m/>
    <m/>
    <m/>
    <m/>
    <m/>
    <m/>
    <x v="0"/>
    <m/>
    <m/>
    <x v="615"/>
  </r>
  <r>
    <d v="1942-11-05T00:00:00"/>
    <x v="1"/>
    <s v="05/06."/>
    <s v="11."/>
    <s v="42."/>
    <s v="05/06.11.42."/>
    <m/>
    <m/>
    <m/>
    <m/>
    <m/>
    <m/>
    <m/>
    <m/>
    <m/>
    <x v="0"/>
    <m/>
    <m/>
    <x v="616"/>
  </r>
  <r>
    <d v="1942-11-06T00:00:00"/>
    <x v="0"/>
    <s v="06."/>
    <s v="11."/>
    <s v="42."/>
    <s v="06.11.42."/>
    <m/>
    <m/>
    <m/>
    <m/>
    <m/>
    <m/>
    <m/>
    <m/>
    <m/>
    <x v="0"/>
    <m/>
    <m/>
    <x v="617"/>
  </r>
  <r>
    <d v="1942-11-06T00:00:00"/>
    <x v="1"/>
    <s v="06/07."/>
    <s v="11."/>
    <s v="42."/>
    <s v="06/07.11.42."/>
    <m/>
    <m/>
    <m/>
    <m/>
    <m/>
    <m/>
    <m/>
    <m/>
    <m/>
    <x v="0"/>
    <m/>
    <m/>
    <x v="618"/>
  </r>
  <r>
    <d v="1942-11-07T00:00:00"/>
    <x v="0"/>
    <s v="07."/>
    <s v="11."/>
    <s v="42."/>
    <s v="07.11.42."/>
    <s v="Gironde"/>
    <s v="Shipping"/>
    <m/>
    <m/>
    <m/>
    <m/>
    <m/>
    <n v="6"/>
    <n v="1"/>
    <x v="1"/>
    <s v="BC War Diary"/>
    <m/>
    <x v="619"/>
  </r>
  <r>
    <d v="1942-11-07T00:00:00"/>
    <x v="1"/>
    <s v="07/08."/>
    <s v="11."/>
    <s v="42."/>
    <s v="07/08.11.42."/>
    <m/>
    <m/>
    <m/>
    <m/>
    <m/>
    <m/>
    <m/>
    <m/>
    <m/>
    <x v="0"/>
    <m/>
    <m/>
    <x v="620"/>
  </r>
  <r>
    <d v="1942-11-08T00:00:00"/>
    <x v="0"/>
    <s v="08."/>
    <s v="11."/>
    <s v="42."/>
    <s v="08.11.42."/>
    <m/>
    <m/>
    <m/>
    <m/>
    <m/>
    <m/>
    <m/>
    <m/>
    <m/>
    <x v="0"/>
    <m/>
    <m/>
    <x v="621"/>
  </r>
  <r>
    <d v="1942-11-08T00:00:00"/>
    <x v="1"/>
    <s v="08/09."/>
    <s v="11."/>
    <s v="42."/>
    <s v="08/09.11.42."/>
    <m/>
    <m/>
    <m/>
    <m/>
    <m/>
    <m/>
    <m/>
    <m/>
    <m/>
    <x v="0"/>
    <m/>
    <m/>
    <x v="622"/>
  </r>
  <r>
    <d v="1942-11-09T00:00:00"/>
    <x v="0"/>
    <s v="09."/>
    <s v="11."/>
    <s v="42."/>
    <s v="09.11.42."/>
    <m/>
    <m/>
    <m/>
    <m/>
    <m/>
    <m/>
    <m/>
    <m/>
    <m/>
    <x v="0"/>
    <m/>
    <m/>
    <x v="623"/>
  </r>
  <r>
    <d v="1942-11-09T00:00:00"/>
    <x v="1"/>
    <s v="09/10."/>
    <s v="11."/>
    <s v="42."/>
    <s v="09/10.11.42."/>
    <m/>
    <m/>
    <m/>
    <m/>
    <m/>
    <m/>
    <m/>
    <m/>
    <m/>
    <x v="0"/>
    <m/>
    <m/>
    <x v="624"/>
  </r>
  <r>
    <d v="1942-11-10T00:00:00"/>
    <x v="0"/>
    <s v="10."/>
    <s v="11."/>
    <s v="42."/>
    <s v="10.11.42."/>
    <m/>
    <m/>
    <m/>
    <m/>
    <m/>
    <m/>
    <m/>
    <m/>
    <m/>
    <x v="0"/>
    <m/>
    <m/>
    <x v="625"/>
  </r>
  <r>
    <d v="1942-11-10T00:00:00"/>
    <x v="1"/>
    <s v="10/11."/>
    <s v="11."/>
    <s v="42."/>
    <s v="10/11.11.42."/>
    <m/>
    <m/>
    <m/>
    <m/>
    <m/>
    <m/>
    <m/>
    <m/>
    <m/>
    <x v="0"/>
    <m/>
    <m/>
    <x v="626"/>
  </r>
  <r>
    <d v="1942-11-11T00:00:00"/>
    <x v="0"/>
    <s v="11."/>
    <s v="11."/>
    <s v="42."/>
    <s v="11.11.42."/>
    <m/>
    <m/>
    <m/>
    <m/>
    <m/>
    <m/>
    <m/>
    <m/>
    <m/>
    <x v="0"/>
    <m/>
    <m/>
    <x v="627"/>
  </r>
  <r>
    <d v="1942-11-11T00:00:00"/>
    <x v="1"/>
    <s v="11/12."/>
    <s v="11."/>
    <s v="42."/>
    <s v="11/12.11.42."/>
    <m/>
    <m/>
    <m/>
    <m/>
    <m/>
    <m/>
    <m/>
    <m/>
    <m/>
    <x v="0"/>
    <m/>
    <m/>
    <x v="628"/>
  </r>
  <r>
    <d v="1942-11-12T00:00:00"/>
    <x v="0"/>
    <s v="12."/>
    <s v="11."/>
    <s v="42."/>
    <s v="12.11.42."/>
    <m/>
    <m/>
    <m/>
    <m/>
    <m/>
    <m/>
    <m/>
    <m/>
    <m/>
    <x v="0"/>
    <m/>
    <m/>
    <x v="629"/>
  </r>
  <r>
    <d v="1942-11-12T00:00:00"/>
    <x v="1"/>
    <s v="12/13."/>
    <s v="11."/>
    <s v="42."/>
    <s v="12/13.11.42."/>
    <m/>
    <m/>
    <m/>
    <m/>
    <m/>
    <m/>
    <m/>
    <m/>
    <m/>
    <x v="0"/>
    <m/>
    <m/>
    <x v="630"/>
  </r>
  <r>
    <d v="1942-11-13T00:00:00"/>
    <x v="0"/>
    <s v="13."/>
    <s v="11."/>
    <s v="42."/>
    <s v="13.11.42."/>
    <s v="Vlissingen"/>
    <s v="Shipping"/>
    <m/>
    <m/>
    <m/>
    <m/>
    <m/>
    <n v="2"/>
    <n v="2"/>
    <x v="1"/>
    <s v="BC War Diary"/>
    <m/>
    <x v="631"/>
  </r>
  <r>
    <d v="1942-11-13T00:00:00"/>
    <x v="1"/>
    <s v="13/14."/>
    <s v="11."/>
    <s v="42."/>
    <s v="13/14.11.42."/>
    <m/>
    <m/>
    <m/>
    <m/>
    <m/>
    <m/>
    <m/>
    <m/>
    <m/>
    <x v="0"/>
    <m/>
    <m/>
    <x v="632"/>
  </r>
  <r>
    <d v="1942-11-14T00:00:00"/>
    <x v="0"/>
    <s v="14."/>
    <s v="11."/>
    <s v="42."/>
    <s v="14.11.42."/>
    <m/>
    <m/>
    <m/>
    <m/>
    <m/>
    <m/>
    <m/>
    <m/>
    <m/>
    <x v="0"/>
    <m/>
    <m/>
    <x v="633"/>
  </r>
  <r>
    <d v="1942-11-14T00:00:00"/>
    <x v="1"/>
    <s v="14/15."/>
    <s v="11."/>
    <s v="42."/>
    <s v="14/15.11.42."/>
    <m/>
    <m/>
    <m/>
    <m/>
    <m/>
    <m/>
    <m/>
    <m/>
    <m/>
    <x v="0"/>
    <m/>
    <m/>
    <x v="634"/>
  </r>
  <r>
    <d v="1942-11-15T00:00:00"/>
    <x v="0"/>
    <s v="15."/>
    <s v="11."/>
    <s v="42."/>
    <s v="15.11.42."/>
    <m/>
    <m/>
    <m/>
    <m/>
    <m/>
    <m/>
    <m/>
    <m/>
    <m/>
    <x v="0"/>
    <m/>
    <m/>
    <x v="635"/>
  </r>
  <r>
    <d v="1942-11-15T00:00:00"/>
    <x v="1"/>
    <s v="15/16."/>
    <s v="11."/>
    <s v="42."/>
    <s v="15/16.11.42."/>
    <m/>
    <m/>
    <m/>
    <m/>
    <m/>
    <m/>
    <m/>
    <m/>
    <m/>
    <x v="0"/>
    <m/>
    <m/>
    <x v="636"/>
  </r>
  <r>
    <d v="1942-11-16T00:00:00"/>
    <x v="0"/>
    <s v="16."/>
    <s v="11."/>
    <s v="42."/>
    <s v="16.11.42."/>
    <s v="Emmerich"/>
    <s v="Railway Yards"/>
    <m/>
    <m/>
    <m/>
    <m/>
    <m/>
    <n v="2"/>
    <n v="0"/>
    <x v="1"/>
    <s v="BC War Diary"/>
    <m/>
    <x v="637"/>
  </r>
  <r>
    <d v="1942-11-16T00:00:00"/>
    <x v="0"/>
    <s v="16."/>
    <s v="11."/>
    <s v="42."/>
    <s v="16.11.42."/>
    <s v="Juelich"/>
    <s v="Railway Yards"/>
    <m/>
    <m/>
    <m/>
    <m/>
    <m/>
    <n v="2"/>
    <n v="0"/>
    <x v="1"/>
    <s v="BC War Diary"/>
    <m/>
    <x v="637"/>
  </r>
  <r>
    <d v="1942-11-16T00:00:00"/>
    <x v="0"/>
    <s v="16."/>
    <s v="11."/>
    <s v="42."/>
    <s v="16.11.42."/>
    <s v="Lingen"/>
    <s v="Railway Yards"/>
    <m/>
    <m/>
    <m/>
    <m/>
    <m/>
    <n v="2"/>
    <n v="0"/>
    <x v="1"/>
    <s v="BC War Diary"/>
    <m/>
    <x v="637"/>
  </r>
  <r>
    <d v="1942-11-16T00:00:00"/>
    <x v="1"/>
    <s v="16/17."/>
    <s v="11."/>
    <s v="42."/>
    <s v="16/17.11.42."/>
    <m/>
    <m/>
    <m/>
    <m/>
    <m/>
    <m/>
    <m/>
    <m/>
    <m/>
    <x v="0"/>
    <m/>
    <m/>
    <x v="638"/>
  </r>
  <r>
    <d v="1942-11-17T00:00:00"/>
    <x v="0"/>
    <s v="17."/>
    <s v="11."/>
    <s v="42."/>
    <s v="17.11.42."/>
    <m/>
    <m/>
    <m/>
    <m/>
    <m/>
    <m/>
    <m/>
    <m/>
    <m/>
    <x v="0"/>
    <m/>
    <m/>
    <x v="639"/>
  </r>
  <r>
    <d v="1942-11-17T00:00:00"/>
    <x v="1"/>
    <s v="17/18."/>
    <s v="11."/>
    <s v="42."/>
    <s v="17/18.11.42."/>
    <m/>
    <m/>
    <m/>
    <m/>
    <m/>
    <m/>
    <m/>
    <m/>
    <m/>
    <x v="0"/>
    <m/>
    <m/>
    <x v="640"/>
  </r>
  <r>
    <d v="1942-11-18T00:00:00"/>
    <x v="0"/>
    <s v="18."/>
    <s v="11."/>
    <s v="42."/>
    <s v="18.11.42."/>
    <m/>
    <m/>
    <m/>
    <m/>
    <m/>
    <m/>
    <m/>
    <m/>
    <m/>
    <x v="0"/>
    <m/>
    <m/>
    <x v="641"/>
  </r>
  <r>
    <d v="1942-11-18T00:00:00"/>
    <x v="1"/>
    <s v="18/19."/>
    <s v="11."/>
    <s v="42."/>
    <s v="18/19.11.42."/>
    <m/>
    <m/>
    <m/>
    <m/>
    <m/>
    <m/>
    <m/>
    <m/>
    <m/>
    <x v="0"/>
    <m/>
    <m/>
    <x v="642"/>
  </r>
  <r>
    <d v="1942-11-19T00:00:00"/>
    <x v="0"/>
    <s v="19."/>
    <s v="11."/>
    <s v="42."/>
    <s v="19.11.42."/>
    <m/>
    <m/>
    <m/>
    <m/>
    <m/>
    <m/>
    <m/>
    <m/>
    <m/>
    <x v="0"/>
    <m/>
    <m/>
    <x v="643"/>
  </r>
  <r>
    <d v="1942-11-19T00:00:00"/>
    <x v="1"/>
    <s v="19/20."/>
    <s v="11."/>
    <s v="42."/>
    <s v="19/20.11.42."/>
    <m/>
    <m/>
    <m/>
    <m/>
    <m/>
    <m/>
    <m/>
    <m/>
    <m/>
    <x v="0"/>
    <m/>
    <m/>
    <x v="644"/>
  </r>
  <r>
    <d v="1942-11-20T00:00:00"/>
    <x v="0"/>
    <s v="20."/>
    <s v="11."/>
    <s v="42."/>
    <s v="20.11.42."/>
    <m/>
    <m/>
    <m/>
    <m/>
    <m/>
    <m/>
    <m/>
    <m/>
    <m/>
    <x v="0"/>
    <m/>
    <m/>
    <x v="645"/>
  </r>
  <r>
    <d v="1942-11-20T00:00:00"/>
    <x v="1"/>
    <s v="20/21."/>
    <s v="11."/>
    <s v="42."/>
    <s v="20/21.11.42."/>
    <m/>
    <m/>
    <m/>
    <m/>
    <m/>
    <m/>
    <m/>
    <m/>
    <m/>
    <x v="0"/>
    <m/>
    <m/>
    <x v="646"/>
  </r>
  <r>
    <d v="1942-11-21T00:00:00"/>
    <x v="0"/>
    <s v="21."/>
    <s v="11."/>
    <s v="42."/>
    <s v="21.11.42."/>
    <m/>
    <m/>
    <m/>
    <m/>
    <m/>
    <m/>
    <m/>
    <m/>
    <m/>
    <x v="0"/>
    <m/>
    <m/>
    <x v="647"/>
  </r>
  <r>
    <d v="1942-11-21T00:00:00"/>
    <x v="1"/>
    <s v="21/22."/>
    <s v="11."/>
    <s v="42."/>
    <s v="21/22.11.42."/>
    <m/>
    <m/>
    <m/>
    <m/>
    <m/>
    <m/>
    <m/>
    <m/>
    <m/>
    <x v="0"/>
    <m/>
    <m/>
    <x v="648"/>
  </r>
  <r>
    <d v="1942-11-22T00:00:00"/>
    <x v="0"/>
    <s v="22."/>
    <s v="11."/>
    <s v="42."/>
    <s v="22.11.42."/>
    <m/>
    <m/>
    <m/>
    <m/>
    <m/>
    <m/>
    <m/>
    <m/>
    <m/>
    <x v="0"/>
    <m/>
    <m/>
    <x v="649"/>
  </r>
  <r>
    <d v="1942-11-22T00:00:00"/>
    <x v="1"/>
    <s v="22/23."/>
    <s v="11."/>
    <s v="42."/>
    <s v="22/23.11.42."/>
    <m/>
    <m/>
    <m/>
    <m/>
    <m/>
    <m/>
    <m/>
    <m/>
    <m/>
    <x v="0"/>
    <m/>
    <m/>
    <x v="650"/>
  </r>
  <r>
    <d v="1942-11-23T00:00:00"/>
    <x v="0"/>
    <s v="23."/>
    <s v="11."/>
    <s v="42."/>
    <s v="23.11.42."/>
    <m/>
    <m/>
    <m/>
    <m/>
    <m/>
    <m/>
    <m/>
    <m/>
    <m/>
    <x v="0"/>
    <m/>
    <m/>
    <x v="651"/>
  </r>
  <r>
    <d v="1942-11-23T00:00:00"/>
    <x v="1"/>
    <s v="23/24."/>
    <s v="11."/>
    <s v="42."/>
    <s v="23/24.11.42."/>
    <m/>
    <m/>
    <m/>
    <m/>
    <m/>
    <m/>
    <m/>
    <m/>
    <m/>
    <x v="0"/>
    <m/>
    <m/>
    <x v="652"/>
  </r>
  <r>
    <d v="1942-11-24T00:00:00"/>
    <x v="0"/>
    <s v="24."/>
    <s v="11."/>
    <s v="42."/>
    <s v="24.11.42."/>
    <m/>
    <m/>
    <m/>
    <m/>
    <m/>
    <m/>
    <m/>
    <m/>
    <m/>
    <x v="0"/>
    <m/>
    <m/>
    <x v="653"/>
  </r>
  <r>
    <d v="1942-11-24T00:00:00"/>
    <x v="1"/>
    <s v="24/25."/>
    <s v="11."/>
    <s v="42."/>
    <s v="24/25.11.42."/>
    <m/>
    <m/>
    <m/>
    <m/>
    <m/>
    <m/>
    <m/>
    <m/>
    <m/>
    <x v="0"/>
    <m/>
    <m/>
    <x v="654"/>
  </r>
  <r>
    <d v="1942-11-25T00:00:00"/>
    <x v="0"/>
    <s v="25."/>
    <s v="11."/>
    <s v="42."/>
    <s v="25.11.42."/>
    <m/>
    <m/>
    <m/>
    <m/>
    <m/>
    <m/>
    <m/>
    <m/>
    <m/>
    <x v="0"/>
    <m/>
    <m/>
    <x v="655"/>
  </r>
  <r>
    <d v="1942-11-25T00:00:00"/>
    <x v="1"/>
    <s v="25/26."/>
    <s v="11."/>
    <s v="42."/>
    <s v="25/26.11.42."/>
    <m/>
    <m/>
    <m/>
    <m/>
    <m/>
    <m/>
    <m/>
    <m/>
    <m/>
    <x v="0"/>
    <m/>
    <m/>
    <x v="656"/>
  </r>
  <r>
    <d v="1942-11-26T00:00:00"/>
    <x v="0"/>
    <s v="26."/>
    <s v="11."/>
    <s v="42."/>
    <s v="26.11.42."/>
    <m/>
    <m/>
    <m/>
    <m/>
    <m/>
    <m/>
    <m/>
    <m/>
    <m/>
    <x v="0"/>
    <m/>
    <m/>
    <x v="657"/>
  </r>
  <r>
    <d v="1942-11-26T00:00:00"/>
    <x v="1"/>
    <s v="26/27."/>
    <s v="11."/>
    <s v="42."/>
    <s v="26/27.11.42."/>
    <m/>
    <m/>
    <m/>
    <m/>
    <m/>
    <m/>
    <m/>
    <m/>
    <m/>
    <x v="0"/>
    <m/>
    <m/>
    <x v="658"/>
  </r>
  <r>
    <d v="1942-11-27T00:00:00"/>
    <x v="0"/>
    <s v="27."/>
    <s v="11."/>
    <s v="42."/>
    <s v="27.11.42."/>
    <m/>
    <m/>
    <m/>
    <m/>
    <m/>
    <m/>
    <m/>
    <m/>
    <m/>
    <x v="0"/>
    <m/>
    <m/>
    <x v="659"/>
  </r>
  <r>
    <d v="1942-11-27T00:00:00"/>
    <x v="1"/>
    <s v="27/28."/>
    <s v="11."/>
    <s v="42."/>
    <s v="27/28.11.42."/>
    <m/>
    <m/>
    <m/>
    <m/>
    <m/>
    <m/>
    <m/>
    <m/>
    <m/>
    <x v="0"/>
    <m/>
    <m/>
    <x v="660"/>
  </r>
  <r>
    <d v="1942-11-28T00:00:00"/>
    <x v="0"/>
    <s v="28."/>
    <s v="11."/>
    <s v="42."/>
    <s v="28.11.42."/>
    <m/>
    <m/>
    <m/>
    <m/>
    <m/>
    <m/>
    <m/>
    <m/>
    <m/>
    <x v="0"/>
    <m/>
    <m/>
    <x v="661"/>
  </r>
  <r>
    <d v="1942-11-28T00:00:00"/>
    <x v="1"/>
    <s v="28/29."/>
    <s v="11."/>
    <s v="42."/>
    <s v="28/29.11.42."/>
    <m/>
    <m/>
    <m/>
    <m/>
    <m/>
    <m/>
    <m/>
    <m/>
    <m/>
    <x v="0"/>
    <m/>
    <m/>
    <x v="662"/>
  </r>
  <r>
    <d v="1942-11-29T00:00:00"/>
    <x v="0"/>
    <s v="29."/>
    <s v="11."/>
    <s v="42."/>
    <s v="29.11.42."/>
    <m/>
    <m/>
    <m/>
    <m/>
    <m/>
    <m/>
    <m/>
    <m/>
    <m/>
    <x v="0"/>
    <m/>
    <m/>
    <x v="663"/>
  </r>
  <r>
    <d v="1942-11-29T00:00:00"/>
    <x v="1"/>
    <s v="29/30."/>
    <s v="11."/>
    <s v="42."/>
    <s v="29/30.11.42."/>
    <s v="Mons-St. Ghislain"/>
    <s v="Locomotive Sheds"/>
    <m/>
    <s v="Elsewhere"/>
    <m/>
    <m/>
    <m/>
    <n v="1"/>
    <n v="0"/>
    <x v="1"/>
    <s v="Thunder"/>
    <s v="First all-night operation by Mosquitos"/>
    <x v="664"/>
  </r>
  <r>
    <d v="1942-11-29T00:00:00"/>
    <x v="1"/>
    <s v="29/30."/>
    <s v="11."/>
    <s v="42."/>
    <s v="29/30.11.42."/>
    <s v="Montzen"/>
    <m/>
    <m/>
    <s v="Elsewhere"/>
    <m/>
    <m/>
    <m/>
    <n v="1"/>
    <n v="0"/>
    <x v="1"/>
    <s v="Thunder"/>
    <s v="First all-night operation by Mosquitos"/>
    <x v="664"/>
  </r>
  <r>
    <d v="1942-11-29T00:00:00"/>
    <x v="1"/>
    <s v="29/30."/>
    <s v="11."/>
    <s v="42."/>
    <s v="29/30.11.42."/>
    <s v="Liege"/>
    <m/>
    <m/>
    <s v="Elsewhere"/>
    <m/>
    <m/>
    <m/>
    <n v="1"/>
    <n v="0"/>
    <x v="1"/>
    <s v="Thunder"/>
    <s v="First all-night operation by Mosquitos"/>
    <x v="664"/>
  </r>
  <r>
    <d v="1942-11-29T00:00:00"/>
    <x v="1"/>
    <s v="29/30."/>
    <s v="11."/>
    <s v="42."/>
    <s v="29/30.11.42."/>
    <s v="Haine-St. Pierre"/>
    <m/>
    <m/>
    <s v="Elsewhere"/>
    <m/>
    <m/>
    <m/>
    <n v="1"/>
    <n v="0"/>
    <x v="1"/>
    <s v="Thunder"/>
    <s v="First all-night operation by Mosquitos"/>
    <x v="664"/>
  </r>
  <r>
    <d v="1942-11-30T00:00:00"/>
    <x v="0"/>
    <s v="30."/>
    <s v="11."/>
    <s v="42."/>
    <s v="30.11.42."/>
    <m/>
    <m/>
    <m/>
    <m/>
    <m/>
    <m/>
    <m/>
    <m/>
    <m/>
    <x v="0"/>
    <m/>
    <m/>
    <x v="665"/>
  </r>
  <r>
    <d v="1942-11-30T00:00:00"/>
    <x v="1"/>
    <s v="30/01."/>
    <s v="11."/>
    <s v="42."/>
    <s v="30/01.12.42."/>
    <m/>
    <m/>
    <m/>
    <m/>
    <m/>
    <m/>
    <m/>
    <m/>
    <m/>
    <x v="0"/>
    <m/>
    <m/>
    <x v="666"/>
  </r>
  <r>
    <d v="1942-12-01T00:00:00"/>
    <x v="0"/>
    <s v="01."/>
    <s v="12."/>
    <s v="42."/>
    <s v="01.12.42."/>
    <m/>
    <m/>
    <m/>
    <m/>
    <m/>
    <m/>
    <m/>
    <m/>
    <m/>
    <x v="0"/>
    <m/>
    <m/>
    <x v="667"/>
  </r>
  <r>
    <d v="1942-12-01T00:00:00"/>
    <x v="1"/>
    <s v="01/02."/>
    <s v="12."/>
    <s v="42."/>
    <s v="01/02.12.42."/>
    <m/>
    <m/>
    <m/>
    <m/>
    <m/>
    <m/>
    <m/>
    <m/>
    <m/>
    <x v="0"/>
    <m/>
    <m/>
    <x v="668"/>
  </r>
  <r>
    <d v="1942-12-02T00:00:00"/>
    <x v="0"/>
    <s v="02."/>
    <s v="12."/>
    <s v="42."/>
    <s v="02.12.42."/>
    <m/>
    <m/>
    <m/>
    <m/>
    <m/>
    <m/>
    <m/>
    <m/>
    <m/>
    <x v="0"/>
    <m/>
    <m/>
    <x v="669"/>
  </r>
  <r>
    <d v="1942-12-02T00:00:00"/>
    <x v="1"/>
    <s v="02/03."/>
    <s v="12."/>
    <s v="42."/>
    <s v="02/03.12.42."/>
    <m/>
    <m/>
    <m/>
    <m/>
    <m/>
    <m/>
    <m/>
    <m/>
    <m/>
    <x v="0"/>
    <m/>
    <m/>
    <x v="670"/>
  </r>
  <r>
    <d v="1942-12-03T00:00:00"/>
    <x v="0"/>
    <s v="03."/>
    <s v="12."/>
    <s v="42."/>
    <s v="03.12.42."/>
    <m/>
    <m/>
    <m/>
    <m/>
    <m/>
    <m/>
    <m/>
    <m/>
    <m/>
    <x v="0"/>
    <m/>
    <m/>
    <x v="671"/>
  </r>
  <r>
    <d v="1942-12-03T00:00:00"/>
    <x v="1"/>
    <s v="03/04."/>
    <s v="12."/>
    <s v="42."/>
    <s v="03/04.12.42."/>
    <m/>
    <m/>
    <m/>
    <m/>
    <m/>
    <m/>
    <m/>
    <m/>
    <m/>
    <x v="0"/>
    <m/>
    <m/>
    <x v="672"/>
  </r>
  <r>
    <d v="1942-12-04T00:00:00"/>
    <x v="0"/>
    <s v="04."/>
    <s v="12."/>
    <s v="42."/>
    <s v="04.12.42."/>
    <m/>
    <m/>
    <m/>
    <m/>
    <m/>
    <m/>
    <m/>
    <m/>
    <m/>
    <x v="0"/>
    <m/>
    <m/>
    <x v="673"/>
  </r>
  <r>
    <d v="1942-12-04T00:00:00"/>
    <x v="1"/>
    <s v="04/05."/>
    <s v="12."/>
    <s v="42."/>
    <s v="04/05.12.42."/>
    <m/>
    <m/>
    <m/>
    <m/>
    <m/>
    <m/>
    <m/>
    <m/>
    <m/>
    <x v="0"/>
    <m/>
    <m/>
    <x v="674"/>
  </r>
  <r>
    <d v="1942-12-05T00:00:00"/>
    <x v="0"/>
    <s v="05."/>
    <s v="12."/>
    <s v="42."/>
    <s v="05.12.42."/>
    <m/>
    <m/>
    <m/>
    <m/>
    <m/>
    <m/>
    <m/>
    <m/>
    <m/>
    <x v="0"/>
    <m/>
    <m/>
    <x v="675"/>
  </r>
  <r>
    <d v="1942-12-05T00:00:00"/>
    <x v="1"/>
    <s v="05/06."/>
    <s v="12."/>
    <s v="42."/>
    <s v="05/06.12.42."/>
    <m/>
    <m/>
    <m/>
    <m/>
    <m/>
    <m/>
    <m/>
    <m/>
    <m/>
    <x v="0"/>
    <m/>
    <m/>
    <x v="676"/>
  </r>
  <r>
    <d v="1942-12-06T00:00:00"/>
    <x v="0"/>
    <s v="06."/>
    <s v="12."/>
    <s v="42."/>
    <s v="06.12.42."/>
    <s v="Eindhoven"/>
    <s v="Electronics"/>
    <s v="Philips"/>
    <m/>
    <m/>
    <m/>
    <m/>
    <n v="11"/>
    <n v="1"/>
    <x v="1"/>
    <s v="Sharp"/>
    <m/>
    <x v="677"/>
  </r>
  <r>
    <d v="1942-12-06T00:00:00"/>
    <x v="1"/>
    <s v="06/07."/>
    <s v="12."/>
    <s v="42."/>
    <s v="06/07.12.42."/>
    <m/>
    <m/>
    <m/>
    <m/>
    <m/>
    <m/>
    <m/>
    <m/>
    <m/>
    <x v="0"/>
    <m/>
    <m/>
    <x v="678"/>
  </r>
  <r>
    <d v="1942-12-07T00:00:00"/>
    <x v="0"/>
    <s v="07."/>
    <s v="12."/>
    <s v="42."/>
    <s v="07.12.42."/>
    <m/>
    <m/>
    <m/>
    <m/>
    <m/>
    <m/>
    <m/>
    <m/>
    <m/>
    <x v="0"/>
    <m/>
    <m/>
    <x v="679"/>
  </r>
  <r>
    <d v="1942-12-07T00:00:00"/>
    <x v="1"/>
    <s v="07/08."/>
    <s v="12."/>
    <s v="42."/>
    <s v="07/08.12.42."/>
    <m/>
    <m/>
    <m/>
    <m/>
    <m/>
    <m/>
    <m/>
    <m/>
    <m/>
    <x v="0"/>
    <m/>
    <m/>
    <x v="680"/>
  </r>
  <r>
    <d v="1942-12-08T00:00:00"/>
    <x v="0"/>
    <s v="08."/>
    <s v="12."/>
    <s v="42."/>
    <s v="08.12.42."/>
    <s v="Den Helder"/>
    <s v="Docks"/>
    <m/>
    <m/>
    <m/>
    <m/>
    <m/>
    <n v="1"/>
    <n v="1"/>
    <x v="1"/>
    <s v="Thunder"/>
    <m/>
    <x v="681"/>
  </r>
  <r>
    <d v="1942-12-08T00:00:00"/>
    <x v="0"/>
    <s v="08."/>
    <s v="12."/>
    <s v="42."/>
    <s v="08.12.42."/>
    <s v="Leer"/>
    <s v="Railway Yards"/>
    <m/>
    <m/>
    <m/>
    <m/>
    <m/>
    <n v="1"/>
    <n v="0"/>
    <x v="1"/>
    <s v="Thunder"/>
    <m/>
    <x v="681"/>
  </r>
  <r>
    <d v="1942-12-08T00:00:00"/>
    <x v="0"/>
    <s v="08."/>
    <s v="12."/>
    <s v="42."/>
    <s v="08.12.42."/>
    <s v="Papenburg"/>
    <s v="Railway Yards"/>
    <m/>
    <m/>
    <m/>
    <m/>
    <m/>
    <n v="2"/>
    <n v="0"/>
    <x v="1"/>
    <s v="Thunder"/>
    <m/>
    <x v="681"/>
  </r>
  <r>
    <d v="1942-12-08T00:00:00"/>
    <x v="0"/>
    <s v="08."/>
    <s v="12."/>
    <s v="42."/>
    <s v="08.12.42."/>
    <s v="Lingen"/>
    <s v="Railway Yards"/>
    <m/>
    <m/>
    <m/>
    <m/>
    <m/>
    <n v="2"/>
    <n v="0"/>
    <x v="1"/>
    <s v="Thunder"/>
    <m/>
    <x v="681"/>
  </r>
  <r>
    <d v="1942-12-08T00:00:00"/>
    <x v="1"/>
    <s v="08/09."/>
    <s v="12."/>
    <s v="42."/>
    <s v="08/09.12.42."/>
    <m/>
    <m/>
    <m/>
    <m/>
    <m/>
    <m/>
    <m/>
    <m/>
    <m/>
    <x v="0"/>
    <m/>
    <m/>
    <x v="682"/>
  </r>
  <r>
    <d v="1942-12-09T00:00:00"/>
    <x v="0"/>
    <s v="09."/>
    <s v="12."/>
    <s v="42."/>
    <s v="09.12.42."/>
    <s v="Vierzy"/>
    <s v="Tunnel"/>
    <m/>
    <m/>
    <m/>
    <m/>
    <m/>
    <n v="1"/>
    <n v="0"/>
    <x v="1"/>
    <s v="Thunder"/>
    <m/>
    <x v="683"/>
  </r>
  <r>
    <d v="1942-12-09T00:00:00"/>
    <x v="0"/>
    <s v="09."/>
    <s v="12."/>
    <s v="42."/>
    <s v="09.12.42."/>
    <s v="Montdidier"/>
    <s v="Railway Yards"/>
    <m/>
    <m/>
    <m/>
    <m/>
    <m/>
    <n v="1"/>
    <n v="0"/>
    <x v="1"/>
    <s v="Thunder"/>
    <m/>
    <x v="683"/>
  </r>
  <r>
    <d v="1942-12-09T00:00:00"/>
    <x v="0"/>
    <s v="09."/>
    <s v="12."/>
    <s v="42."/>
    <s v="09.12.42."/>
    <s v="Ham"/>
    <s v="Railway Yards"/>
    <m/>
    <m/>
    <m/>
    <m/>
    <m/>
    <n v="1"/>
    <n v="0"/>
    <x v="1"/>
    <s v="Thunder"/>
    <m/>
    <x v="683"/>
  </r>
  <r>
    <d v="1942-12-09T00:00:00"/>
    <x v="0"/>
    <s v="09."/>
    <s v="12."/>
    <s v="42."/>
    <s v="09.12.42."/>
    <s v="France"/>
    <m/>
    <m/>
    <m/>
    <m/>
    <m/>
    <m/>
    <n v="2"/>
    <n v="0"/>
    <x v="1"/>
    <s v="Thunder"/>
    <m/>
    <x v="683"/>
  </r>
  <r>
    <d v="1942-12-09T00:00:00"/>
    <x v="0"/>
    <s v="09."/>
    <s v="12."/>
    <s v="42."/>
    <s v="09.12.42."/>
    <s v="Hengelo"/>
    <s v="Diesel Works"/>
    <s v="Stork"/>
    <m/>
    <m/>
    <m/>
    <m/>
    <n v="1"/>
    <n v="0"/>
    <x v="1"/>
    <s v="Sharp"/>
    <m/>
    <x v="683"/>
  </r>
  <r>
    <d v="1942-12-09T00:00:00"/>
    <x v="1"/>
    <s v="09/10."/>
    <s v="12."/>
    <s v="42."/>
    <s v="09/10.12.42."/>
    <m/>
    <m/>
    <m/>
    <m/>
    <m/>
    <m/>
    <m/>
    <m/>
    <m/>
    <x v="0"/>
    <m/>
    <m/>
    <x v="684"/>
  </r>
  <r>
    <d v="1942-12-10T00:00:00"/>
    <x v="0"/>
    <s v="10."/>
    <s v="12."/>
    <s v="42."/>
    <s v="10.12.42."/>
    <m/>
    <m/>
    <m/>
    <m/>
    <m/>
    <m/>
    <m/>
    <m/>
    <m/>
    <x v="0"/>
    <m/>
    <m/>
    <x v="685"/>
  </r>
  <r>
    <d v="1942-12-10T00:00:00"/>
    <x v="1"/>
    <s v="10/11."/>
    <s v="12."/>
    <s v="42."/>
    <s v="10/11.12.42."/>
    <m/>
    <m/>
    <m/>
    <m/>
    <m/>
    <m/>
    <m/>
    <m/>
    <m/>
    <x v="0"/>
    <m/>
    <m/>
    <x v="686"/>
  </r>
  <r>
    <d v="1942-12-11T00:00:00"/>
    <x v="0"/>
    <s v="11."/>
    <s v="12."/>
    <s v="42."/>
    <s v="11.12.42."/>
    <m/>
    <m/>
    <m/>
    <m/>
    <m/>
    <m/>
    <m/>
    <m/>
    <m/>
    <x v="0"/>
    <m/>
    <m/>
    <x v="687"/>
  </r>
  <r>
    <d v="1942-12-11T00:00:00"/>
    <x v="1"/>
    <s v="11/12."/>
    <s v="12."/>
    <s v="42."/>
    <s v="11/12.12.42."/>
    <m/>
    <m/>
    <m/>
    <m/>
    <m/>
    <m/>
    <m/>
    <m/>
    <m/>
    <x v="0"/>
    <m/>
    <m/>
    <x v="688"/>
  </r>
  <r>
    <d v="1942-12-12T00:00:00"/>
    <x v="0"/>
    <s v="12."/>
    <s v="12."/>
    <s v="42."/>
    <s v="12.12.42."/>
    <m/>
    <m/>
    <m/>
    <m/>
    <m/>
    <m/>
    <m/>
    <m/>
    <m/>
    <x v="0"/>
    <m/>
    <m/>
    <x v="689"/>
  </r>
  <r>
    <d v="1942-12-12T00:00:00"/>
    <x v="1"/>
    <s v="12/13."/>
    <s v="12."/>
    <s v="42."/>
    <s v="12/13.12.42."/>
    <m/>
    <m/>
    <m/>
    <m/>
    <m/>
    <m/>
    <m/>
    <m/>
    <m/>
    <x v="0"/>
    <m/>
    <m/>
    <x v="690"/>
  </r>
  <r>
    <d v="1942-12-13T00:00:00"/>
    <x v="0"/>
    <s v="13."/>
    <s v="12."/>
    <s v="42."/>
    <s v="13.12.42."/>
    <s v="Laon"/>
    <m/>
    <m/>
    <m/>
    <m/>
    <m/>
    <m/>
    <n v="1"/>
    <n v="0"/>
    <x v="1"/>
    <s v="BC War Diary"/>
    <m/>
    <x v="691"/>
  </r>
  <r>
    <d v="1942-12-13T00:00:00"/>
    <x v="0"/>
    <s v="13."/>
    <s v="12."/>
    <s v="42."/>
    <s v="13.12.42."/>
    <s v="Criel"/>
    <m/>
    <m/>
    <m/>
    <m/>
    <m/>
    <m/>
    <n v="1"/>
    <n v="0"/>
    <x v="1"/>
    <s v="BC War Diary"/>
    <m/>
    <x v="691"/>
  </r>
  <r>
    <d v="1942-12-13T00:00:00"/>
    <x v="0"/>
    <s v="13."/>
    <s v="12."/>
    <s v="42."/>
    <s v="13.12.42."/>
    <s v="France"/>
    <m/>
    <m/>
    <m/>
    <m/>
    <m/>
    <m/>
    <n v="2"/>
    <n v="0"/>
    <x v="1"/>
    <s v="BC War Diary"/>
    <m/>
    <x v="691"/>
  </r>
  <r>
    <d v="1942-12-13T00:00:00"/>
    <x v="1"/>
    <s v="13/14."/>
    <s v="12."/>
    <s v="42."/>
    <s v="13/14.12.42."/>
    <m/>
    <m/>
    <m/>
    <m/>
    <m/>
    <m/>
    <m/>
    <m/>
    <m/>
    <x v="0"/>
    <m/>
    <m/>
    <x v="692"/>
  </r>
  <r>
    <d v="1942-12-14T00:00:00"/>
    <x v="0"/>
    <s v="14."/>
    <s v="12."/>
    <s v="42."/>
    <s v="14.12.42."/>
    <s v="Ghent"/>
    <s v="Railway Yards"/>
    <m/>
    <m/>
    <m/>
    <m/>
    <m/>
    <n v="2"/>
    <n v="0"/>
    <x v="1"/>
    <s v="Sharp"/>
    <m/>
    <x v="693"/>
  </r>
  <r>
    <d v="1942-12-14T00:00:00"/>
    <x v="0"/>
    <s v="14."/>
    <s v="12."/>
    <s v="42."/>
    <s v="14.12.42."/>
    <s v="Roosendaal"/>
    <m/>
    <m/>
    <m/>
    <m/>
    <m/>
    <m/>
    <n v="2"/>
    <n v="0"/>
    <x v="1"/>
    <s v="Sharp"/>
    <m/>
    <x v="693"/>
  </r>
  <r>
    <d v="1942-12-14T00:00:00"/>
    <x v="0"/>
    <s v="14."/>
    <s v="12."/>
    <s v="42."/>
    <s v="14.12.42."/>
    <s v="Eindhoven"/>
    <s v="Electronics"/>
    <s v="Philips"/>
    <m/>
    <m/>
    <m/>
    <m/>
    <n v="1"/>
    <n v="0"/>
    <x v="1"/>
    <s v="Sharp"/>
    <m/>
    <x v="693"/>
  </r>
  <r>
    <d v="1942-12-14T00:00:00"/>
    <x v="1"/>
    <s v="14/15."/>
    <s v="12."/>
    <s v="42."/>
    <s v="14/15.12.42."/>
    <m/>
    <m/>
    <m/>
    <m/>
    <m/>
    <m/>
    <m/>
    <m/>
    <m/>
    <x v="0"/>
    <m/>
    <m/>
    <x v="694"/>
  </r>
  <r>
    <d v="1942-12-15T00:00:00"/>
    <x v="0"/>
    <s v="15."/>
    <s v="12."/>
    <s v="42."/>
    <s v="15.12.42."/>
    <m/>
    <m/>
    <m/>
    <m/>
    <m/>
    <m/>
    <m/>
    <m/>
    <m/>
    <x v="0"/>
    <m/>
    <m/>
    <x v="695"/>
  </r>
  <r>
    <d v="1942-12-15T00:00:00"/>
    <x v="1"/>
    <s v="15/16."/>
    <s v="12."/>
    <s v="42."/>
    <s v="15/16.12.42."/>
    <m/>
    <m/>
    <m/>
    <m/>
    <m/>
    <m/>
    <m/>
    <m/>
    <m/>
    <x v="0"/>
    <m/>
    <m/>
    <x v="696"/>
  </r>
  <r>
    <d v="1942-12-16T00:00:00"/>
    <x v="0"/>
    <s v="16."/>
    <s v="12."/>
    <s v="42."/>
    <s v="16.12.42."/>
    <m/>
    <m/>
    <m/>
    <m/>
    <m/>
    <m/>
    <m/>
    <m/>
    <m/>
    <x v="0"/>
    <m/>
    <m/>
    <x v="697"/>
  </r>
  <r>
    <d v="1942-12-16T00:00:00"/>
    <x v="1"/>
    <s v="16/17."/>
    <s v="12."/>
    <s v="42."/>
    <s v="16/17.12.42."/>
    <m/>
    <m/>
    <m/>
    <m/>
    <m/>
    <m/>
    <m/>
    <m/>
    <m/>
    <x v="0"/>
    <m/>
    <m/>
    <x v="698"/>
  </r>
  <r>
    <d v="1942-12-17T00:00:00"/>
    <x v="0"/>
    <s v="17."/>
    <s v="12."/>
    <s v="42."/>
    <s v="17.12.42."/>
    <s v="Holland"/>
    <m/>
    <m/>
    <m/>
    <m/>
    <m/>
    <m/>
    <n v="4"/>
    <n v="0"/>
    <x v="1"/>
    <s v="BC War Diary"/>
    <m/>
    <x v="699"/>
  </r>
  <r>
    <d v="1942-12-17T00:00:00"/>
    <x v="1"/>
    <s v="17/18."/>
    <s v="12."/>
    <s v="42."/>
    <s v="17/18.12.42."/>
    <m/>
    <m/>
    <m/>
    <m/>
    <m/>
    <m/>
    <m/>
    <m/>
    <m/>
    <x v="0"/>
    <m/>
    <m/>
    <x v="700"/>
  </r>
  <r>
    <d v="1942-12-18T00:00:00"/>
    <x v="0"/>
    <s v="18."/>
    <s v="12."/>
    <s v="42."/>
    <s v="18.12.42."/>
    <m/>
    <m/>
    <m/>
    <m/>
    <m/>
    <m/>
    <m/>
    <m/>
    <m/>
    <x v="0"/>
    <m/>
    <m/>
    <x v="701"/>
  </r>
  <r>
    <d v="1942-12-18T00:00:00"/>
    <x v="1"/>
    <s v="18/19."/>
    <s v="12."/>
    <s v="42."/>
    <s v="18/19.12.42."/>
    <m/>
    <m/>
    <m/>
    <m/>
    <m/>
    <m/>
    <m/>
    <m/>
    <m/>
    <x v="0"/>
    <m/>
    <m/>
    <x v="702"/>
  </r>
  <r>
    <d v="1942-12-19T00:00:00"/>
    <x v="0"/>
    <s v="19."/>
    <s v="12."/>
    <s v="42."/>
    <s v="19.12.42."/>
    <m/>
    <m/>
    <m/>
    <m/>
    <m/>
    <m/>
    <m/>
    <m/>
    <m/>
    <x v="0"/>
    <m/>
    <m/>
    <x v="703"/>
  </r>
  <r>
    <d v="1942-12-19T00:00:00"/>
    <x v="1"/>
    <s v="19/20."/>
    <s v="12."/>
    <s v="42."/>
    <s v="19/20.12.42."/>
    <m/>
    <m/>
    <m/>
    <m/>
    <m/>
    <m/>
    <m/>
    <m/>
    <m/>
    <x v="0"/>
    <m/>
    <m/>
    <x v="704"/>
  </r>
  <r>
    <d v="1942-12-20T00:00:00"/>
    <x v="0"/>
    <s v="20."/>
    <s v="12."/>
    <s v="42."/>
    <s v="20.12.42."/>
    <s v="Oldenburg"/>
    <s v="Railway Yards"/>
    <m/>
    <m/>
    <m/>
    <m/>
    <m/>
    <n v="11"/>
    <n v="1"/>
    <x v="1"/>
    <s v="BC War Diary"/>
    <m/>
    <x v="705"/>
  </r>
  <r>
    <d v="1942-12-20T00:00:00"/>
    <x v="1"/>
    <s v="20/21."/>
    <s v="12."/>
    <s v="42."/>
    <s v="20/21.12.42."/>
    <s v="Lutterade"/>
    <s v="Power Station"/>
    <m/>
    <s v="Elsewhere"/>
    <m/>
    <m/>
    <m/>
    <n v="6"/>
    <n v="0"/>
    <x v="2"/>
    <s v="BC War Diary"/>
    <s v="6 Mosquitos of 109 Squadron were dispatched to bomb a power-station at Lutterade, a small town in Holland near the German frontier. The first Oboe-aimed bombs were dropped by Squadron Leader H. E. Bufton and his navigator Flight Lieutenant E. L. Ifould. 2"/>
    <x v="706"/>
  </r>
  <r>
    <d v="1942-12-21T00:00:00"/>
    <x v="0"/>
    <s v="21."/>
    <s v="12."/>
    <s v="42."/>
    <s v="21.12.42."/>
    <m/>
    <m/>
    <m/>
    <m/>
    <m/>
    <m/>
    <m/>
    <m/>
    <m/>
    <x v="0"/>
    <m/>
    <m/>
    <x v="707"/>
  </r>
  <r>
    <d v="1942-12-21T00:00:00"/>
    <x v="1"/>
    <s v="21/22."/>
    <s v="12."/>
    <s v="42."/>
    <s v="21/22.12.42."/>
    <m/>
    <m/>
    <m/>
    <m/>
    <m/>
    <m/>
    <m/>
    <m/>
    <m/>
    <x v="0"/>
    <m/>
    <m/>
    <x v="708"/>
  </r>
  <r>
    <d v="1942-12-22T00:00:00"/>
    <x v="0"/>
    <s v="22."/>
    <s v="12."/>
    <s v="42."/>
    <s v="22.12.42."/>
    <s v="Termonde"/>
    <s v="Railway Yards"/>
    <m/>
    <m/>
    <m/>
    <m/>
    <m/>
    <n v="1"/>
    <n v="1"/>
    <x v="1"/>
    <s v="Thunder"/>
    <m/>
    <x v="709"/>
  </r>
  <r>
    <d v="1942-12-22T00:00:00"/>
    <x v="0"/>
    <s v="22."/>
    <s v="12."/>
    <s v="42."/>
    <s v="22.12.42."/>
    <s v="Bremen"/>
    <s v="Railway Yards"/>
    <m/>
    <m/>
    <m/>
    <m/>
    <m/>
    <n v="1"/>
    <n v="0"/>
    <x v="1"/>
    <s v="Thunder"/>
    <m/>
    <x v="709"/>
  </r>
  <r>
    <d v="1942-12-22T00:00:00"/>
    <x v="0"/>
    <s v="22."/>
    <s v="12."/>
    <s v="42."/>
    <s v="22.12.42."/>
    <s v="Alost"/>
    <s v="Railway Yards"/>
    <m/>
    <m/>
    <m/>
    <m/>
    <m/>
    <n v="1"/>
    <n v="0"/>
    <x v="1"/>
    <s v="Thunder"/>
    <m/>
    <x v="709"/>
  </r>
  <r>
    <d v="1942-12-22T00:00:00"/>
    <x v="0"/>
    <s v="22."/>
    <s v="12."/>
    <s v="42."/>
    <s v="22.12.42."/>
    <s v="Grammont"/>
    <s v="Railway Yards"/>
    <m/>
    <m/>
    <m/>
    <m/>
    <m/>
    <n v="1"/>
    <n v="0"/>
    <x v="1"/>
    <s v="Thunder"/>
    <m/>
    <x v="709"/>
  </r>
  <r>
    <d v="1942-12-22T00:00:00"/>
    <x v="0"/>
    <s v="22."/>
    <s v="12."/>
    <s v="42."/>
    <s v="22.12.42."/>
    <s v="Amiens"/>
    <s v="Railway Yards"/>
    <m/>
    <m/>
    <m/>
    <m/>
    <m/>
    <n v="2"/>
    <n v="0"/>
    <x v="1"/>
    <s v="Thunder"/>
    <m/>
    <x v="709"/>
  </r>
  <r>
    <d v="1942-12-22T00:00:00"/>
    <x v="1"/>
    <s v="22/23."/>
    <s v="12."/>
    <s v="42."/>
    <s v="22/23.12.42."/>
    <s v="Hamborn"/>
    <m/>
    <m/>
    <s v="OUT"/>
    <m/>
    <m/>
    <m/>
    <n v="2"/>
    <n v="0"/>
    <x v="2"/>
    <s v="BC War Diary"/>
    <m/>
    <x v="710"/>
  </r>
  <r>
    <d v="1942-12-22T00:00:00"/>
    <x v="1"/>
    <s v="22/23."/>
    <s v="12."/>
    <s v="42."/>
    <s v="22/23.12.42."/>
    <s v="Rheinhausen"/>
    <m/>
    <m/>
    <s v="OUT"/>
    <m/>
    <m/>
    <m/>
    <n v="2"/>
    <n v="0"/>
    <x v="2"/>
    <s v="BC War Diary"/>
    <m/>
    <x v="710"/>
  </r>
  <r>
    <d v="1942-12-23T00:00:00"/>
    <x v="0"/>
    <s v="23."/>
    <s v="12."/>
    <s v="42."/>
    <s v="23.12.42."/>
    <m/>
    <m/>
    <m/>
    <m/>
    <m/>
    <m/>
    <m/>
    <m/>
    <m/>
    <x v="0"/>
    <m/>
    <m/>
    <x v="711"/>
  </r>
  <r>
    <d v="1942-12-23T00:00:00"/>
    <x v="1"/>
    <s v="23/24."/>
    <s v="12."/>
    <s v="42."/>
    <s v="23/24.12.42."/>
    <s v="Essen"/>
    <m/>
    <m/>
    <s v="None"/>
    <m/>
    <m/>
    <m/>
    <n v="2"/>
    <n v="0"/>
    <x v="2"/>
    <s v="BC War Diary"/>
    <s v="No results could be observed, because of haze, and later daylight photographs could not distinguish craters caused by these attacks from those of other raids but a map from Essen shows accurate bomb bursts in the middle of the main Krupps factory on this "/>
    <x v="712"/>
  </r>
  <r>
    <d v="1942-12-23T00:00:00"/>
    <x v="1"/>
    <s v="23/24."/>
    <s v="12."/>
    <s v="42."/>
    <s v="23/24.12.42."/>
    <s v="Hamborn"/>
    <m/>
    <m/>
    <s v="None"/>
    <m/>
    <m/>
    <m/>
    <n v="1"/>
    <n v="0"/>
    <x v="2"/>
    <s v="BC War Diary"/>
    <m/>
    <x v="712"/>
  </r>
  <r>
    <d v="1942-12-23T00:00:00"/>
    <x v="1"/>
    <s v="23/24."/>
    <s v="12."/>
    <s v="42."/>
    <s v="23/24.12.42."/>
    <s v="Meiderich"/>
    <m/>
    <m/>
    <s v="None"/>
    <m/>
    <m/>
    <m/>
    <n v="1"/>
    <n v="0"/>
    <x v="2"/>
    <s v="BC War Diary"/>
    <m/>
    <x v="712"/>
  </r>
  <r>
    <d v="1942-12-23T00:00:00"/>
    <x v="1"/>
    <s v="23/24."/>
    <s v="12."/>
    <s v="42."/>
    <s v="23/24.12.42."/>
    <s v="Rheinhausen"/>
    <m/>
    <m/>
    <s v="None"/>
    <m/>
    <m/>
    <m/>
    <n v="1"/>
    <n v="0"/>
    <x v="2"/>
    <s v="BC War Diary"/>
    <m/>
    <x v="712"/>
  </r>
  <r>
    <d v="1942-12-24T00:00:00"/>
    <x v="0"/>
    <s v="24."/>
    <s v="12."/>
    <s v="42."/>
    <s v="24.12.42."/>
    <m/>
    <m/>
    <m/>
    <m/>
    <m/>
    <m/>
    <m/>
    <m/>
    <m/>
    <x v="0"/>
    <m/>
    <m/>
    <x v="713"/>
  </r>
  <r>
    <d v="1942-12-24T00:00:00"/>
    <x v="1"/>
    <s v="24/25."/>
    <s v="12."/>
    <s v="42."/>
    <s v="24/25.12.42."/>
    <s v="Essen"/>
    <m/>
    <m/>
    <s v="None"/>
    <m/>
    <m/>
    <m/>
    <n v="2"/>
    <n v="0"/>
    <x v="2"/>
    <s v="BC War Diary"/>
    <s v="The Essen bombs fell on the northern parts of the Krupps factory."/>
    <x v="714"/>
  </r>
  <r>
    <d v="1942-12-24T00:00:00"/>
    <x v="1"/>
    <s v="24/25."/>
    <s v="12."/>
    <s v="42."/>
    <s v="24/25.12.42."/>
    <s v="Rheinhausen"/>
    <m/>
    <m/>
    <s v="None"/>
    <m/>
    <m/>
    <m/>
    <n v="1"/>
    <n v="0"/>
    <x v="2"/>
    <s v="BC War Diary"/>
    <m/>
    <x v="714"/>
  </r>
  <r>
    <d v="1942-12-25T00:00:00"/>
    <x v="0"/>
    <s v="25."/>
    <s v="12."/>
    <s v="42."/>
    <s v="25.12.42."/>
    <m/>
    <m/>
    <m/>
    <m/>
    <m/>
    <m/>
    <m/>
    <m/>
    <m/>
    <x v="0"/>
    <m/>
    <m/>
    <x v="715"/>
  </r>
  <r>
    <d v="1942-12-25T00:00:00"/>
    <x v="1"/>
    <s v="25/26."/>
    <s v="12."/>
    <s v="42."/>
    <s v="25/26.12.42."/>
    <m/>
    <m/>
    <m/>
    <m/>
    <m/>
    <m/>
    <m/>
    <m/>
    <m/>
    <x v="0"/>
    <m/>
    <m/>
    <x v="716"/>
  </r>
  <r>
    <d v="1942-12-26T00:00:00"/>
    <x v="0"/>
    <s v="26."/>
    <s v="12."/>
    <s v="42."/>
    <s v="26.12.42."/>
    <m/>
    <m/>
    <m/>
    <m/>
    <m/>
    <m/>
    <m/>
    <m/>
    <m/>
    <x v="0"/>
    <m/>
    <m/>
    <x v="717"/>
  </r>
  <r>
    <d v="1942-12-26T00:00:00"/>
    <x v="1"/>
    <s v="26/27."/>
    <s v="12."/>
    <s v="42."/>
    <s v="26/27.12.42."/>
    <m/>
    <m/>
    <m/>
    <m/>
    <m/>
    <m/>
    <m/>
    <m/>
    <m/>
    <x v="0"/>
    <m/>
    <m/>
    <x v="718"/>
  </r>
  <r>
    <d v="1942-12-27T00:00:00"/>
    <x v="0"/>
    <s v="27."/>
    <s v="12."/>
    <s v="42."/>
    <s v="27.12.42."/>
    <m/>
    <m/>
    <m/>
    <m/>
    <m/>
    <m/>
    <m/>
    <m/>
    <m/>
    <x v="0"/>
    <m/>
    <m/>
    <x v="719"/>
  </r>
  <r>
    <d v="1942-12-27T00:00:00"/>
    <x v="1"/>
    <s v="27/28."/>
    <s v="12."/>
    <s v="42."/>
    <s v="27/28.12.42."/>
    <m/>
    <m/>
    <m/>
    <m/>
    <m/>
    <m/>
    <m/>
    <m/>
    <m/>
    <x v="0"/>
    <m/>
    <m/>
    <x v="720"/>
  </r>
  <r>
    <d v="1942-12-28T00:00:00"/>
    <x v="0"/>
    <s v="28."/>
    <s v="12."/>
    <s v="42."/>
    <s v="28.12.42."/>
    <m/>
    <m/>
    <m/>
    <m/>
    <m/>
    <m/>
    <m/>
    <m/>
    <m/>
    <x v="0"/>
    <m/>
    <m/>
    <x v="721"/>
  </r>
  <r>
    <d v="1942-12-28T00:00:00"/>
    <x v="1"/>
    <s v="28/29."/>
    <s v="12."/>
    <s v="42."/>
    <s v="28/29.12.42."/>
    <m/>
    <m/>
    <m/>
    <m/>
    <m/>
    <m/>
    <m/>
    <m/>
    <m/>
    <x v="0"/>
    <m/>
    <m/>
    <x v="722"/>
  </r>
  <r>
    <d v="1942-12-29T00:00:00"/>
    <x v="0"/>
    <s v="29."/>
    <s v="12."/>
    <s v="42."/>
    <s v="29.12.42."/>
    <s v="France"/>
    <m/>
    <m/>
    <m/>
    <m/>
    <m/>
    <m/>
    <n v="7"/>
    <n v="0"/>
    <x v="1"/>
    <s v="Sharp"/>
    <m/>
    <x v="723"/>
  </r>
  <r>
    <d v="1942-12-29T00:00:00"/>
    <x v="1"/>
    <s v="29/30."/>
    <s v="12."/>
    <s v="42."/>
    <s v="29/30.12.42."/>
    <s v="Essen"/>
    <m/>
    <m/>
    <s v="Gardening"/>
    <m/>
    <m/>
    <m/>
    <n v="2"/>
    <n v="0"/>
    <x v="2"/>
    <s v="BC War Diary"/>
    <s v="The Essen bombs fell 500 metres east of the Krupps factory."/>
    <x v="724"/>
  </r>
  <r>
    <d v="1942-12-29T00:00:00"/>
    <x v="1"/>
    <s v="29/30."/>
    <s v="12."/>
    <s v="42."/>
    <s v="29/30.12.42."/>
    <s v="Meiderich"/>
    <m/>
    <m/>
    <s v="Gardening"/>
    <m/>
    <m/>
    <m/>
    <n v="1"/>
    <n v="0"/>
    <x v="2"/>
    <s v="BC War Diary"/>
    <m/>
    <x v="724"/>
  </r>
  <r>
    <d v="1942-12-30T00:00:00"/>
    <x v="0"/>
    <s v="30."/>
    <s v="12."/>
    <s v="42."/>
    <s v="30.12.42."/>
    <m/>
    <m/>
    <m/>
    <m/>
    <m/>
    <m/>
    <m/>
    <m/>
    <m/>
    <x v="0"/>
    <m/>
    <m/>
    <x v="725"/>
  </r>
  <r>
    <d v="1942-12-30T00:00:00"/>
    <x v="1"/>
    <s v="30/31."/>
    <s v="12."/>
    <s v="42."/>
    <s v="30/31.12.42."/>
    <m/>
    <m/>
    <m/>
    <m/>
    <m/>
    <m/>
    <m/>
    <m/>
    <m/>
    <x v="0"/>
    <m/>
    <m/>
    <x v="726"/>
  </r>
  <r>
    <d v="1942-12-31T00:00:00"/>
    <x v="0"/>
    <s v="31."/>
    <s v="12."/>
    <s v="42."/>
    <s v="31.12.42."/>
    <s v="Mons"/>
    <s v="Railway Yards"/>
    <m/>
    <m/>
    <m/>
    <m/>
    <m/>
    <n v="2"/>
    <n v="0"/>
    <x v="1"/>
    <s v="Thunder"/>
    <m/>
    <x v="727"/>
  </r>
  <r>
    <d v="1942-12-31T00:00:00"/>
    <x v="0"/>
    <s v="31."/>
    <s v="12."/>
    <s v="42."/>
    <s v="31.12.42."/>
    <s v="Monseau-sur-Sambre"/>
    <s v="Railway Yards"/>
    <m/>
    <m/>
    <m/>
    <m/>
    <m/>
    <n v="1"/>
    <n v="0"/>
    <x v="1"/>
    <s v="Thunder"/>
    <m/>
    <x v="727"/>
  </r>
  <r>
    <d v="1942-12-31T00:00:00"/>
    <x v="0"/>
    <s v="31."/>
    <s v="12."/>
    <s v="42."/>
    <s v="31.12.42."/>
    <s v="Lille"/>
    <s v="Railway Yards"/>
    <m/>
    <m/>
    <m/>
    <m/>
    <m/>
    <n v="2"/>
    <n v="0"/>
    <x v="1"/>
    <s v="Thunder"/>
    <m/>
    <x v="727"/>
  </r>
  <r>
    <d v="1942-12-31T00:00:00"/>
    <x v="0"/>
    <s v="31."/>
    <s v="12."/>
    <s v="42."/>
    <s v="31.12.42."/>
    <s v="Raismes"/>
    <s v="Railway Yards"/>
    <m/>
    <m/>
    <m/>
    <m/>
    <m/>
    <n v="1"/>
    <n v="0"/>
    <x v="1"/>
    <s v="Thunder"/>
    <m/>
    <x v="727"/>
  </r>
  <r>
    <d v="1942-12-31T00:00:00"/>
    <x v="1"/>
    <s v="31/01."/>
    <s v="12."/>
    <s v="42."/>
    <s v="31/01.01.43."/>
    <s v="Duesseldorf"/>
    <m/>
    <m/>
    <n v="8"/>
    <m/>
    <m/>
    <m/>
    <n v="2"/>
    <n v="0"/>
    <x v="2"/>
    <s v="BC War Diary"/>
    <s v="This was a trial raid, with the Mosquitos dropping target markers by Oboe for the small Lancaster force. Only 1 Mosquito was able to use Oboe. The Düsseldorf report shows that, out of 9 recorded bombing incidents, 6 were at industrial premises, though no "/>
    <x v="728"/>
  </r>
  <r>
    <d v="1942-12-31T00:00:00"/>
    <x v="1"/>
    <s v="31/01."/>
    <s v="12."/>
    <s v="42."/>
    <s v="31/01.01.43."/>
    <s v="Florennes"/>
    <m/>
    <m/>
    <s v="Mining/OUT"/>
    <m/>
    <m/>
    <m/>
    <n v="3"/>
    <n v="0"/>
    <x v="2"/>
    <s v="BC War Diary"/>
    <s v="Later in the night, 3 more Oboe Mosquitos were sent to attack the German night-fighter control room at Florennes airfield in Belgium. 2 Mosquitos operated their Oboe equipment satisfactorily and dropped 6 high-explosive bombs from 28,000ft through 10/10th"/>
    <x v="728"/>
  </r>
  <r>
    <d v="1943-01-01T00:00:00"/>
    <x v="0"/>
    <s v="01."/>
    <s v="01."/>
    <s v="43."/>
    <s v="01.01.43."/>
    <m/>
    <m/>
    <m/>
    <m/>
    <m/>
    <m/>
    <m/>
    <m/>
    <m/>
    <x v="0"/>
    <m/>
    <m/>
    <x v="729"/>
  </r>
  <r>
    <d v="1943-01-01T00:00:00"/>
    <x v="1"/>
    <s v="01/02."/>
    <s v="01."/>
    <s v="43."/>
    <s v="01/02.01.43."/>
    <m/>
    <m/>
    <m/>
    <m/>
    <m/>
    <m/>
    <m/>
    <m/>
    <m/>
    <x v="0"/>
    <m/>
    <m/>
    <x v="730"/>
  </r>
  <r>
    <d v="1943-01-02T00:00:00"/>
    <x v="0"/>
    <s v="02."/>
    <s v="01."/>
    <s v="43."/>
    <s v="02.01.43."/>
    <m/>
    <m/>
    <m/>
    <m/>
    <m/>
    <m/>
    <m/>
    <m/>
    <m/>
    <x v="0"/>
    <m/>
    <m/>
    <x v="731"/>
  </r>
  <r>
    <d v="1943-01-02T00:00:00"/>
    <x v="1"/>
    <s v="02/03."/>
    <s v="01."/>
    <s v="43."/>
    <s v="02/03.01.43."/>
    <m/>
    <m/>
    <m/>
    <m/>
    <m/>
    <m/>
    <m/>
    <m/>
    <m/>
    <x v="0"/>
    <m/>
    <m/>
    <x v="732"/>
  </r>
  <r>
    <d v="1943-01-03T00:00:00"/>
    <x v="0"/>
    <s v="03."/>
    <s v="01."/>
    <s v="43."/>
    <s v="03.01.43."/>
    <s v="Amiens"/>
    <s v="Railway Yards"/>
    <m/>
    <m/>
    <m/>
    <m/>
    <m/>
    <n v="3"/>
    <n v="0"/>
    <x v="1"/>
    <s v="Sharp"/>
    <m/>
    <x v="733"/>
  </r>
  <r>
    <d v="1943-01-03T00:00:00"/>
    <x v="0"/>
    <s v="03."/>
    <s v="01."/>
    <s v="43."/>
    <s v="03.01.43."/>
    <s v="Tergnier"/>
    <s v="Locomotive Sheds"/>
    <m/>
    <m/>
    <m/>
    <m/>
    <m/>
    <n v="3"/>
    <n v="0"/>
    <x v="1"/>
    <s v="Sharp"/>
    <m/>
    <x v="733"/>
  </r>
  <r>
    <d v="1943-01-03T00:00:00"/>
    <x v="1"/>
    <s v="03/04."/>
    <s v="01."/>
    <s v="43."/>
    <s v="03/04.01.43."/>
    <s v="Essen"/>
    <m/>
    <m/>
    <n v="19"/>
    <m/>
    <m/>
    <m/>
    <n v="3"/>
    <n v="0"/>
    <x v="2"/>
    <s v="BC War Diary"/>
    <s v="Oboe used."/>
    <x v="734"/>
  </r>
  <r>
    <d v="1943-01-04T00:00:00"/>
    <x v="0"/>
    <s v="04."/>
    <s v="01."/>
    <s v="43."/>
    <s v="04.01.43."/>
    <m/>
    <m/>
    <m/>
    <m/>
    <m/>
    <m/>
    <m/>
    <m/>
    <m/>
    <x v="0"/>
    <m/>
    <m/>
    <x v="735"/>
  </r>
  <r>
    <d v="1943-01-04T00:00:00"/>
    <x v="1"/>
    <s v="04/05."/>
    <s v="01."/>
    <s v="43."/>
    <s v="04/05.01.43."/>
    <s v="Essen"/>
    <m/>
    <m/>
    <n v="29"/>
    <m/>
    <m/>
    <m/>
    <n v="4"/>
    <n v="0"/>
    <x v="2"/>
    <s v="BC War Diary"/>
    <s v="Skymarker' flares were dropped on Oboe. City reports concentrated bombing in the Borbeck suburb, north of the centre."/>
    <x v="736"/>
  </r>
  <r>
    <d v="1943-01-05T00:00:00"/>
    <x v="0"/>
    <s v="05."/>
    <s v="01."/>
    <s v="43."/>
    <s v="05.01.43."/>
    <m/>
    <m/>
    <m/>
    <m/>
    <m/>
    <m/>
    <m/>
    <m/>
    <m/>
    <x v="0"/>
    <m/>
    <m/>
    <x v="737"/>
  </r>
  <r>
    <d v="1943-01-05T00:00:00"/>
    <x v="1"/>
    <s v="05/06."/>
    <s v="01."/>
    <s v="43."/>
    <s v="05/06.01.43."/>
    <m/>
    <m/>
    <m/>
    <m/>
    <m/>
    <m/>
    <m/>
    <m/>
    <m/>
    <x v="0"/>
    <m/>
    <m/>
    <x v="738"/>
  </r>
  <r>
    <d v="1943-01-06T00:00:00"/>
    <x v="0"/>
    <s v="06."/>
    <s v="01."/>
    <s v="43."/>
    <s v="06.01.43."/>
    <m/>
    <m/>
    <m/>
    <m/>
    <m/>
    <m/>
    <m/>
    <m/>
    <m/>
    <x v="0"/>
    <m/>
    <m/>
    <x v="739"/>
  </r>
  <r>
    <d v="1943-01-06T00:00:00"/>
    <x v="1"/>
    <s v="06/07."/>
    <s v="01."/>
    <s v="43."/>
    <s v="06/07.01.43."/>
    <m/>
    <m/>
    <m/>
    <m/>
    <m/>
    <m/>
    <m/>
    <m/>
    <m/>
    <x v="0"/>
    <m/>
    <m/>
    <x v="740"/>
  </r>
  <r>
    <d v="1943-01-07T00:00:00"/>
    <x v="0"/>
    <s v="07."/>
    <s v="01."/>
    <s v="43."/>
    <s v="07.01.43."/>
    <m/>
    <m/>
    <m/>
    <m/>
    <m/>
    <m/>
    <m/>
    <m/>
    <m/>
    <x v="0"/>
    <m/>
    <m/>
    <x v="741"/>
  </r>
  <r>
    <d v="1943-01-07T00:00:00"/>
    <x v="1"/>
    <s v="07/08."/>
    <s v="01."/>
    <s v="43."/>
    <s v="07/08.01.43."/>
    <s v="Essen"/>
    <m/>
    <m/>
    <n v="19"/>
    <m/>
    <m/>
    <m/>
    <n v="3"/>
    <n v="0"/>
    <x v="2"/>
    <s v="BC War Diary"/>
    <s v="Ineffective raid."/>
    <x v="742"/>
  </r>
  <r>
    <d v="1943-01-08T00:00:00"/>
    <x v="0"/>
    <s v="08."/>
    <s v="01."/>
    <s v="43."/>
    <s v="08.01.43."/>
    <m/>
    <m/>
    <m/>
    <m/>
    <m/>
    <m/>
    <m/>
    <m/>
    <m/>
    <x v="0"/>
    <m/>
    <m/>
    <x v="743"/>
  </r>
  <r>
    <d v="1943-01-08T00:00:00"/>
    <x v="1"/>
    <s v="08/09."/>
    <s v="01."/>
    <s v="43."/>
    <s v="08/09.01.43."/>
    <s v="Duisburg"/>
    <m/>
    <m/>
    <n v="38"/>
    <m/>
    <m/>
    <m/>
    <n v="3"/>
    <n v="0"/>
    <x v="2"/>
    <s v="Ward"/>
    <m/>
    <x v="744"/>
  </r>
  <r>
    <d v="1943-01-09T00:00:00"/>
    <x v="0"/>
    <s v="09."/>
    <s v="01."/>
    <s v="43."/>
    <s v="09.01.43."/>
    <s v="Rouen"/>
    <s v="Railway Yards"/>
    <m/>
    <m/>
    <m/>
    <m/>
    <m/>
    <n v="6"/>
    <n v="1"/>
    <x v="1"/>
    <s v="Thunder"/>
    <m/>
    <x v="745"/>
  </r>
  <r>
    <d v="1943-01-09T00:00:00"/>
    <x v="0"/>
    <s v="09."/>
    <s v="01."/>
    <s v="43."/>
    <s v="09.01.43."/>
    <s v="Mons"/>
    <s v="Railway Yards"/>
    <m/>
    <m/>
    <m/>
    <m/>
    <m/>
    <n v="1"/>
    <n v="0"/>
    <x v="1"/>
    <s v="Sharp"/>
    <m/>
    <x v="745"/>
  </r>
  <r>
    <d v="1943-01-09T00:00:00"/>
    <x v="1"/>
    <s v="09/10."/>
    <s v="01."/>
    <s v="43."/>
    <s v="09/10.01.43."/>
    <s v="Essen"/>
    <m/>
    <m/>
    <n v="50"/>
    <m/>
    <m/>
    <m/>
    <n v="2"/>
    <n v="0"/>
    <x v="2"/>
    <s v="BC War Diary"/>
    <s v="Essen reports concentrated bombing in or near the centre with 127 buildings destroyed or seriously damaged and 28 people killed."/>
    <x v="746"/>
  </r>
  <r>
    <d v="1943-01-10T00:00:00"/>
    <x v="0"/>
    <s v="10."/>
    <s v="01."/>
    <s v="43."/>
    <s v="10.01.43."/>
    <m/>
    <m/>
    <m/>
    <m/>
    <m/>
    <m/>
    <m/>
    <m/>
    <m/>
    <x v="0"/>
    <m/>
    <m/>
    <x v="747"/>
  </r>
  <r>
    <d v="1943-01-10T00:00:00"/>
    <x v="1"/>
    <s v="10/11."/>
    <s v="01."/>
    <s v="43."/>
    <s v="10/11.01.43."/>
    <m/>
    <m/>
    <m/>
    <m/>
    <m/>
    <m/>
    <m/>
    <m/>
    <m/>
    <x v="0"/>
    <m/>
    <m/>
    <x v="748"/>
  </r>
  <r>
    <d v="1943-01-11T00:00:00"/>
    <x v="0"/>
    <s v="11."/>
    <s v="01."/>
    <s v="43."/>
    <s v="11.01.43."/>
    <m/>
    <m/>
    <m/>
    <m/>
    <m/>
    <m/>
    <m/>
    <m/>
    <m/>
    <x v="0"/>
    <m/>
    <m/>
    <x v="749"/>
  </r>
  <r>
    <d v="1943-01-11T00:00:00"/>
    <x v="1"/>
    <s v="11/12."/>
    <s v="01."/>
    <s v="43."/>
    <s v="11/12.01.43."/>
    <s v="Essen"/>
    <m/>
    <m/>
    <n v="72"/>
    <m/>
    <m/>
    <m/>
    <n v="4"/>
    <n v="0"/>
    <x v="2"/>
    <s v="BC War Diary"/>
    <m/>
    <x v="750"/>
  </r>
  <r>
    <d v="1943-01-12T00:00:00"/>
    <x v="0"/>
    <s v="12."/>
    <s v="01."/>
    <s v="43."/>
    <s v="12.01.43."/>
    <m/>
    <m/>
    <m/>
    <m/>
    <m/>
    <m/>
    <m/>
    <m/>
    <m/>
    <x v="0"/>
    <m/>
    <m/>
    <x v="751"/>
  </r>
  <r>
    <d v="1943-01-12T00:00:00"/>
    <x v="1"/>
    <s v="12/13."/>
    <s v="01."/>
    <s v="43."/>
    <s v="12/13.01.43."/>
    <s v="Essen"/>
    <m/>
    <m/>
    <n v="55"/>
    <m/>
    <m/>
    <m/>
    <n v="4"/>
    <n v="0"/>
    <x v="2"/>
    <s v="BC War Diary"/>
    <s v="The Oboe equipment of the first Mosquito to arrive failed and the other 3 Mosquitos were all late. Because of this, many of the Lancasters bombed on dead reckoning. Some bombs did fall in Essen, where 20 houses were destroyed or seriously damaged and 9 pe"/>
    <x v="752"/>
  </r>
  <r>
    <d v="1943-01-13T00:00:00"/>
    <x v="0"/>
    <s v="13."/>
    <s v="01."/>
    <s v="43."/>
    <s v="13.01.43."/>
    <s v="Aulnoye"/>
    <s v="Railway Yards"/>
    <m/>
    <m/>
    <m/>
    <m/>
    <m/>
    <n v="2"/>
    <n v="0"/>
    <x v="1"/>
    <s v="Sharp"/>
    <m/>
    <x v="753"/>
  </r>
  <r>
    <d v="1943-01-13T00:00:00"/>
    <x v="0"/>
    <s v="13."/>
    <s v="01."/>
    <s v="43."/>
    <s v="13.01.43."/>
    <s v="Tergnier"/>
    <s v="Locomotive Sheds"/>
    <m/>
    <m/>
    <m/>
    <m/>
    <m/>
    <n v="2"/>
    <n v="0"/>
    <x v="1"/>
    <s v="Sharp"/>
    <m/>
    <x v="753"/>
  </r>
  <r>
    <d v="1943-01-13T00:00:00"/>
    <x v="0"/>
    <s v="13."/>
    <s v="01."/>
    <s v="43."/>
    <s v="13.01.43."/>
    <s v="Laon"/>
    <s v="Railway Yards"/>
    <m/>
    <m/>
    <m/>
    <m/>
    <m/>
    <n v="2"/>
    <n v="0"/>
    <x v="1"/>
    <s v="Sharp"/>
    <m/>
    <x v="753"/>
  </r>
  <r>
    <d v="1943-01-13T00:00:00"/>
    <x v="1"/>
    <s v="13/14."/>
    <s v="01."/>
    <s v="43."/>
    <s v="13/14.01.43."/>
    <s v="Essen"/>
    <m/>
    <m/>
    <n v="66"/>
    <m/>
    <m/>
    <m/>
    <n v="3"/>
    <n v="0"/>
    <x v="2"/>
    <s v="BC War Diary"/>
    <s v="Another poor raid for Oboe aircraft - 2 aircraft had to return without marking and the skymarkers of the third aircraft failed to ignite above the cloud. German aircraft also appeared to have dropped decoy flares to distract the Lancasters. Despite all th"/>
    <x v="754"/>
  </r>
  <r>
    <d v="1943-01-14T00:00:00"/>
    <x v="0"/>
    <s v="14."/>
    <s v="01."/>
    <s v="43."/>
    <s v="14.01.43."/>
    <m/>
    <m/>
    <m/>
    <m/>
    <m/>
    <m/>
    <m/>
    <m/>
    <m/>
    <x v="0"/>
    <m/>
    <m/>
    <x v="755"/>
  </r>
  <r>
    <d v="1943-01-14T00:00:00"/>
    <x v="1"/>
    <s v="14/15."/>
    <s v="01."/>
    <s v="43."/>
    <s v="14/15.01.43."/>
    <m/>
    <m/>
    <m/>
    <m/>
    <m/>
    <m/>
    <m/>
    <m/>
    <m/>
    <x v="0"/>
    <m/>
    <m/>
    <x v="756"/>
  </r>
  <r>
    <d v="1943-01-15T00:00:00"/>
    <x v="0"/>
    <s v="15."/>
    <s v="01."/>
    <s v="43."/>
    <s v="15.01.43."/>
    <m/>
    <m/>
    <m/>
    <m/>
    <m/>
    <m/>
    <m/>
    <m/>
    <m/>
    <x v="0"/>
    <m/>
    <m/>
    <x v="757"/>
  </r>
  <r>
    <d v="1943-01-15T00:00:00"/>
    <x v="1"/>
    <s v="15/16."/>
    <s v="01."/>
    <s v="43."/>
    <s v="15/16.01.43."/>
    <s v="Aachen"/>
    <m/>
    <m/>
    <s v="Elsewhere"/>
    <m/>
    <m/>
    <m/>
    <n v="2"/>
    <n v="0"/>
    <x v="2"/>
    <s v="BC War Diary"/>
    <s v="Oboe used."/>
    <x v="758"/>
  </r>
  <r>
    <d v="1943-01-16T00:00:00"/>
    <x v="0"/>
    <s v="16."/>
    <s v="01."/>
    <s v="43."/>
    <s v="16.01.43."/>
    <m/>
    <m/>
    <m/>
    <m/>
    <m/>
    <m/>
    <m/>
    <m/>
    <m/>
    <x v="0"/>
    <m/>
    <m/>
    <x v="759"/>
  </r>
  <r>
    <d v="1943-01-16T00:00:00"/>
    <x v="1"/>
    <s v="16/17."/>
    <s v="01."/>
    <s v="43."/>
    <s v="16/17.01.43."/>
    <s v="Duisburg"/>
    <m/>
    <m/>
    <s v="Elsewhere"/>
    <m/>
    <m/>
    <m/>
    <n v="1"/>
    <n v="0"/>
    <x v="2"/>
    <s v="BC War Diary"/>
    <s v="MH arbitrary split no details"/>
    <x v="760"/>
  </r>
  <r>
    <d v="1943-01-16T00:00:00"/>
    <x v="1"/>
    <s v="16/17."/>
    <s v="01."/>
    <s v="43."/>
    <s v="16/17.01.43."/>
    <s v="Essen"/>
    <m/>
    <m/>
    <s v="Elsewhere"/>
    <m/>
    <m/>
    <m/>
    <n v="1"/>
    <n v="0"/>
    <x v="2"/>
    <s v="BC War Diary"/>
    <s v="MH arbitrary split no details"/>
    <x v="760"/>
  </r>
  <r>
    <d v="1943-01-17T00:00:00"/>
    <x v="0"/>
    <s v="17."/>
    <s v="01."/>
    <s v="43."/>
    <s v="17.01.43."/>
    <m/>
    <m/>
    <m/>
    <m/>
    <m/>
    <m/>
    <m/>
    <m/>
    <m/>
    <x v="0"/>
    <m/>
    <m/>
    <x v="761"/>
  </r>
  <r>
    <d v="1943-01-17T00:00:00"/>
    <x v="1"/>
    <s v="17/18."/>
    <s v="01."/>
    <s v="43."/>
    <s v="17/18.01.43."/>
    <m/>
    <m/>
    <m/>
    <m/>
    <m/>
    <m/>
    <m/>
    <m/>
    <m/>
    <x v="0"/>
    <m/>
    <m/>
    <x v="762"/>
  </r>
  <r>
    <d v="1943-01-18T00:00:00"/>
    <x v="0"/>
    <s v="18."/>
    <s v="01."/>
    <s v="43."/>
    <s v="18.01.43."/>
    <m/>
    <m/>
    <m/>
    <m/>
    <m/>
    <m/>
    <m/>
    <m/>
    <m/>
    <x v="0"/>
    <m/>
    <m/>
    <x v="763"/>
  </r>
  <r>
    <d v="1943-01-18T00:00:00"/>
    <x v="1"/>
    <s v="18/19."/>
    <s v="01."/>
    <s v="43."/>
    <s v="18/19.01.43."/>
    <m/>
    <m/>
    <m/>
    <m/>
    <m/>
    <m/>
    <m/>
    <m/>
    <m/>
    <x v="0"/>
    <m/>
    <m/>
    <x v="764"/>
  </r>
  <r>
    <d v="1943-01-19T00:00:00"/>
    <x v="0"/>
    <s v="19."/>
    <s v="01."/>
    <s v="43."/>
    <s v="19.01.43."/>
    <m/>
    <m/>
    <m/>
    <m/>
    <m/>
    <m/>
    <m/>
    <m/>
    <m/>
    <x v="0"/>
    <m/>
    <m/>
    <x v="765"/>
  </r>
  <r>
    <d v="1943-01-19T00:00:00"/>
    <x v="1"/>
    <s v="19/20."/>
    <s v="01."/>
    <s v="43."/>
    <s v="19/20.01.43."/>
    <m/>
    <m/>
    <m/>
    <m/>
    <m/>
    <m/>
    <m/>
    <m/>
    <m/>
    <x v="0"/>
    <m/>
    <m/>
    <x v="766"/>
  </r>
  <r>
    <d v="1943-01-20T00:00:00"/>
    <x v="0"/>
    <s v="20."/>
    <s v="01."/>
    <s v="43."/>
    <s v="20.01.43."/>
    <s v="Hengelo"/>
    <s v="Diesel Works"/>
    <s v="Stork"/>
    <m/>
    <m/>
    <m/>
    <m/>
    <n v="8"/>
    <n v="0"/>
    <x v="1"/>
    <s v="Sharp"/>
    <m/>
    <x v="767"/>
  </r>
  <r>
    <d v="1943-01-20T00:00:00"/>
    <x v="1"/>
    <s v="20/21."/>
    <s v="01."/>
    <s v="43."/>
    <s v="20/21.01.43."/>
    <m/>
    <m/>
    <m/>
    <m/>
    <m/>
    <m/>
    <m/>
    <m/>
    <m/>
    <x v="0"/>
    <m/>
    <m/>
    <x v="768"/>
  </r>
  <r>
    <d v="1943-01-21T00:00:00"/>
    <x v="0"/>
    <s v="21."/>
    <s v="01."/>
    <s v="43."/>
    <s v="21.01.43."/>
    <s v="Germany"/>
    <m/>
    <m/>
    <m/>
    <m/>
    <m/>
    <m/>
    <n v="1"/>
    <n v="0"/>
    <x v="1"/>
    <s v="Sharp"/>
    <m/>
    <x v="769"/>
  </r>
  <r>
    <d v="1943-01-21T00:00:00"/>
    <x v="1"/>
    <s v="21/22."/>
    <s v="01."/>
    <s v="43."/>
    <s v="21/22.01.43."/>
    <s v="Essen"/>
    <m/>
    <m/>
    <n v="79"/>
    <m/>
    <m/>
    <m/>
    <n v="3"/>
    <n v="0"/>
    <x v="2"/>
    <s v="BC War Diary"/>
    <s v="Bombed on ETA."/>
    <x v="770"/>
  </r>
  <r>
    <d v="1943-01-22T00:00:00"/>
    <x v="0"/>
    <s v="22."/>
    <s v="01."/>
    <s v="43."/>
    <s v="22.01.43."/>
    <m/>
    <m/>
    <m/>
    <m/>
    <m/>
    <m/>
    <m/>
    <m/>
    <m/>
    <x v="0"/>
    <m/>
    <m/>
    <x v="771"/>
  </r>
  <r>
    <d v="1943-01-22T00:00:00"/>
    <x v="1"/>
    <s v="22/23."/>
    <s v="01."/>
    <s v="43."/>
    <s v="22/23.01.43."/>
    <s v="Cologne"/>
    <m/>
    <m/>
    <s v="None"/>
    <m/>
    <m/>
    <m/>
    <n v="2"/>
    <n v="0"/>
    <x v="2"/>
    <s v="BC War Diary"/>
    <s v="This was the first Oboe attack on Cologne and the damage reported (55 houses damaged, 5 people killed and 22 injured) show that a few aircraft using modern aids could sometimes cause as much damage as the forces of up to 100 bombers which had often been s"/>
    <x v="772"/>
  </r>
  <r>
    <d v="1943-01-23T00:00:00"/>
    <x v="0"/>
    <s v="23."/>
    <s v="01."/>
    <s v="43."/>
    <s v="23.01.43."/>
    <s v="Quackenbrueck"/>
    <s v="Railway Yards"/>
    <m/>
    <m/>
    <m/>
    <m/>
    <m/>
    <n v="4"/>
    <n v="1"/>
    <x v="1"/>
    <s v="BC War Diary"/>
    <m/>
    <x v="773"/>
  </r>
  <r>
    <d v="1943-01-23T00:00:00"/>
    <x v="1"/>
    <s v="23/24."/>
    <s v="01."/>
    <s v="43."/>
    <s v="23/24.01.43."/>
    <s v="Duesseldorf"/>
    <m/>
    <m/>
    <s v="Elsewhere"/>
    <m/>
    <m/>
    <m/>
    <n v="3"/>
    <n v="0"/>
    <x v="2"/>
    <s v="BC War Diary"/>
    <m/>
    <x v="774"/>
  </r>
  <r>
    <d v="1943-01-24T00:00:00"/>
    <x v="0"/>
    <s v="24."/>
    <s v="01."/>
    <s v="43."/>
    <s v="24.01.43."/>
    <m/>
    <m/>
    <m/>
    <m/>
    <m/>
    <m/>
    <m/>
    <m/>
    <m/>
    <x v="0"/>
    <m/>
    <m/>
    <x v="775"/>
  </r>
  <r>
    <d v="1943-01-24T00:00:00"/>
    <x v="1"/>
    <s v="24/25."/>
    <s v="01."/>
    <s v="43."/>
    <s v="24/25.01.43."/>
    <m/>
    <m/>
    <m/>
    <m/>
    <m/>
    <m/>
    <m/>
    <m/>
    <m/>
    <x v="0"/>
    <m/>
    <m/>
    <x v="776"/>
  </r>
  <r>
    <d v="1943-01-25T00:00:00"/>
    <x v="0"/>
    <s v="25."/>
    <s v="01."/>
    <s v="43."/>
    <s v="25.01.43."/>
    <m/>
    <m/>
    <m/>
    <m/>
    <m/>
    <m/>
    <m/>
    <m/>
    <m/>
    <x v="0"/>
    <m/>
    <m/>
    <x v="777"/>
  </r>
  <r>
    <d v="1943-01-25T00:00:00"/>
    <x v="1"/>
    <s v="25/26."/>
    <s v="01."/>
    <s v="43."/>
    <s v="25/26.01.43."/>
    <m/>
    <m/>
    <m/>
    <m/>
    <m/>
    <m/>
    <m/>
    <m/>
    <m/>
    <x v="0"/>
    <m/>
    <m/>
    <x v="778"/>
  </r>
  <r>
    <d v="1943-01-26T00:00:00"/>
    <x v="0"/>
    <s v="26."/>
    <s v="01."/>
    <s v="43."/>
    <s v="26.01.43."/>
    <s v="Germany"/>
    <m/>
    <m/>
    <m/>
    <m/>
    <m/>
    <m/>
    <n v="1"/>
    <n v="0"/>
    <x v="1"/>
    <s v="Sharp"/>
    <m/>
    <x v="779"/>
  </r>
  <r>
    <d v="1943-01-26T00:00:00"/>
    <x v="1"/>
    <s v="26/27."/>
    <s v="01."/>
    <s v="43."/>
    <s v="26/27.01.43."/>
    <m/>
    <m/>
    <m/>
    <m/>
    <m/>
    <m/>
    <m/>
    <m/>
    <m/>
    <x v="0"/>
    <m/>
    <m/>
    <x v="780"/>
  </r>
  <r>
    <d v="1943-01-27T00:00:00"/>
    <x v="0"/>
    <s v="27."/>
    <s v="01."/>
    <s v="43."/>
    <s v="27.01.43."/>
    <s v="Copenhagen"/>
    <s v="Diesel Works"/>
    <s v="Burmeister &amp; Wain"/>
    <m/>
    <m/>
    <m/>
    <m/>
    <n v="9"/>
    <n v="1"/>
    <x v="1"/>
    <s v="BC War Diary"/>
    <m/>
    <x v="781"/>
  </r>
  <r>
    <d v="1943-01-27T00:00:00"/>
    <x v="1"/>
    <s v="27/28."/>
    <s v="01."/>
    <s v="43."/>
    <s v="27/28.01.43."/>
    <s v="Duesseldorf"/>
    <m/>
    <m/>
    <n v="157"/>
    <m/>
    <m/>
    <m/>
    <n v="5"/>
    <n v="0"/>
    <x v="2"/>
    <s v="BC War Diary"/>
    <s v="This was the first occasion when Oboe Mosquitos carried out 'ground marking' - now the standard form of target marking - for the Pathfinders. Other Pathfinder Lancasters 'backed-up' the Oboe-aimed markers. There was a thin sheet of cloud over the target a"/>
    <x v="782"/>
  </r>
  <r>
    <d v="1943-01-28T00:00:00"/>
    <x v="0"/>
    <s v="28."/>
    <s v="01."/>
    <s v="43."/>
    <s v="28.01.43."/>
    <m/>
    <m/>
    <m/>
    <m/>
    <m/>
    <m/>
    <m/>
    <m/>
    <m/>
    <x v="0"/>
    <m/>
    <m/>
    <x v="783"/>
  </r>
  <r>
    <d v="1943-01-28T00:00:00"/>
    <x v="1"/>
    <s v="28/29."/>
    <s v="01."/>
    <s v="43."/>
    <s v="28/29.01.43."/>
    <m/>
    <m/>
    <m/>
    <m/>
    <m/>
    <m/>
    <m/>
    <m/>
    <m/>
    <x v="0"/>
    <m/>
    <m/>
    <x v="784"/>
  </r>
  <r>
    <d v="1943-01-29T00:00:00"/>
    <x v="0"/>
    <s v="29."/>
    <s v="01."/>
    <s v="43."/>
    <s v="29.01.43."/>
    <m/>
    <m/>
    <m/>
    <m/>
    <m/>
    <m/>
    <m/>
    <m/>
    <m/>
    <x v="0"/>
    <m/>
    <m/>
    <x v="785"/>
  </r>
  <r>
    <d v="1943-01-29T00:00:00"/>
    <x v="1"/>
    <s v="29/30."/>
    <s v="01."/>
    <s v="43."/>
    <s v="29/30.01.43."/>
    <m/>
    <m/>
    <m/>
    <m/>
    <m/>
    <m/>
    <m/>
    <m/>
    <m/>
    <x v="0"/>
    <m/>
    <m/>
    <x v="786"/>
  </r>
  <r>
    <d v="1943-01-30T00:00:00"/>
    <x v="0"/>
    <s v="30."/>
    <s v="01."/>
    <s v="43."/>
    <s v="30.01.43."/>
    <s v="Berlin"/>
    <m/>
    <m/>
    <m/>
    <m/>
    <m/>
    <m/>
    <n v="6"/>
    <n v="1"/>
    <x v="1"/>
    <s v="Thunder"/>
    <s v="Daylight raid to disrupt Goering and Goebbels."/>
    <x v="787"/>
  </r>
  <r>
    <d v="1943-01-30T00:00:00"/>
    <x v="1"/>
    <s v="30/31."/>
    <s v="01."/>
    <s v="43."/>
    <s v="30/31.01.43."/>
    <s v="Ruhr"/>
    <m/>
    <m/>
    <s v="Elsewhere"/>
    <m/>
    <m/>
    <m/>
    <n v="4"/>
    <n v="0"/>
    <x v="2"/>
    <s v="BC War Diary"/>
    <m/>
    <x v="788"/>
  </r>
  <r>
    <d v="1943-01-31T00:00:00"/>
    <x v="0"/>
    <s v="31."/>
    <s v="01."/>
    <s v="43."/>
    <s v="31.01.43."/>
    <s v=""/>
    <m/>
    <m/>
    <m/>
    <m/>
    <m/>
    <m/>
    <s v=""/>
    <s v=""/>
    <x v="0"/>
    <m/>
    <m/>
    <x v="789"/>
  </r>
  <r>
    <d v="1943-01-31T00:00:00"/>
    <x v="1"/>
    <s v="31/01."/>
    <s v="01."/>
    <s v="43."/>
    <s v="31/01.02.43."/>
    <s v=""/>
    <m/>
    <m/>
    <m/>
    <m/>
    <m/>
    <m/>
    <s v=""/>
    <s v=""/>
    <x v="0"/>
    <m/>
    <m/>
    <x v="790"/>
  </r>
  <r>
    <d v="1943-02-01T00:00:00"/>
    <x v="0"/>
    <s v="01."/>
    <s v="02."/>
    <s v="43."/>
    <s v="01.02.43."/>
    <s v=""/>
    <m/>
    <m/>
    <m/>
    <m/>
    <m/>
    <m/>
    <s v=""/>
    <s v=""/>
    <x v="0"/>
    <m/>
    <m/>
    <x v="791"/>
  </r>
  <r>
    <d v="1943-02-01T00:00:00"/>
    <x v="1"/>
    <s v="01/02."/>
    <s v="02."/>
    <s v="43."/>
    <s v="01/02.02.43."/>
    <m/>
    <m/>
    <m/>
    <m/>
    <m/>
    <m/>
    <m/>
    <m/>
    <m/>
    <x v="0"/>
    <m/>
    <m/>
    <x v="792"/>
  </r>
  <r>
    <d v="1943-02-02T00:00:00"/>
    <x v="0"/>
    <s v="02."/>
    <s v="02."/>
    <s v="43."/>
    <s v="02.02.43."/>
    <s v=""/>
    <m/>
    <m/>
    <m/>
    <m/>
    <m/>
    <m/>
    <s v=""/>
    <s v=""/>
    <x v="0"/>
    <m/>
    <m/>
    <x v="793"/>
  </r>
  <r>
    <d v="1943-02-02T00:00:00"/>
    <x v="1"/>
    <s v="02/03."/>
    <s v="02."/>
    <s v="43."/>
    <s v="02/03.02.43."/>
    <s v="Cologne"/>
    <m/>
    <m/>
    <n v="159"/>
    <m/>
    <m/>
    <m/>
    <n v="2"/>
    <n v="0"/>
    <x v="2"/>
    <s v="BC War Diary"/>
    <s v="Markers were dropped by both the Oboe Mosquitos and the H2S heavy marker aircraft. Again the results were disappointing, with no clear concentration of markers being achieved and with subsequent bombing being well scattered. Unfortunately, a Pathfinder St"/>
    <x v="794"/>
  </r>
  <r>
    <d v="1943-02-03T00:00:00"/>
    <x v="0"/>
    <s v="03."/>
    <s v="02."/>
    <s v="43."/>
    <s v="03.02.43."/>
    <s v=""/>
    <m/>
    <m/>
    <m/>
    <m/>
    <m/>
    <m/>
    <s v=""/>
    <s v=""/>
    <x v="0"/>
    <m/>
    <m/>
    <x v="795"/>
  </r>
  <r>
    <d v="1943-02-03T00:00:00"/>
    <x v="1"/>
    <s v="03/04."/>
    <s v="02."/>
    <s v="43."/>
    <s v="03/04.02.43."/>
    <s v=""/>
    <m/>
    <m/>
    <m/>
    <m/>
    <m/>
    <m/>
    <s v=""/>
    <s v=""/>
    <x v="0"/>
    <m/>
    <m/>
    <x v="796"/>
  </r>
  <r>
    <d v="1943-02-04T00:00:00"/>
    <x v="0"/>
    <s v="04."/>
    <s v="02."/>
    <s v="43."/>
    <s v="04.02.43."/>
    <s v=""/>
    <m/>
    <m/>
    <m/>
    <m/>
    <m/>
    <m/>
    <s v=""/>
    <s v=""/>
    <x v="0"/>
    <m/>
    <m/>
    <x v="797"/>
  </r>
  <r>
    <d v="1943-02-04T00:00:00"/>
    <x v="1"/>
    <s v="04/05."/>
    <s v="02."/>
    <s v="43."/>
    <s v="04/05.02.43."/>
    <s v="Bochum"/>
    <m/>
    <m/>
    <s v="Elsewhere"/>
    <m/>
    <m/>
    <m/>
    <n v="1"/>
    <n v="0"/>
    <x v="2"/>
    <s v="BC War Diary"/>
    <s v="MH arbitrary split no details"/>
    <x v="798"/>
  </r>
  <r>
    <d v="1943-02-04T00:00:00"/>
    <x v="1"/>
    <s v="04/05."/>
    <s v="02."/>
    <s v="43."/>
    <s v="04/05.02.43."/>
    <s v="Ruhrort"/>
    <m/>
    <m/>
    <s v="Elsewhere"/>
    <m/>
    <m/>
    <m/>
    <n v="1"/>
    <n v="0"/>
    <x v="2"/>
    <s v="BC War Diary"/>
    <s v="MH arbitrary split no details"/>
    <x v="798"/>
  </r>
  <r>
    <d v="1943-02-05T00:00:00"/>
    <x v="0"/>
    <s v="05."/>
    <s v="02."/>
    <s v="43."/>
    <s v="05.02.43."/>
    <s v=""/>
    <m/>
    <m/>
    <m/>
    <m/>
    <m/>
    <m/>
    <s v=""/>
    <s v=""/>
    <x v="0"/>
    <m/>
    <m/>
    <x v="799"/>
  </r>
  <r>
    <d v="1943-02-05T00:00:00"/>
    <x v="1"/>
    <s v="05/06."/>
    <s v="02."/>
    <s v="43."/>
    <s v="05/06.02.43."/>
    <s v=""/>
    <m/>
    <m/>
    <m/>
    <m/>
    <m/>
    <m/>
    <s v=""/>
    <s v=""/>
    <x v="0"/>
    <m/>
    <m/>
    <x v="800"/>
  </r>
  <r>
    <d v="1943-02-06T00:00:00"/>
    <x v="0"/>
    <s v="06."/>
    <s v="02."/>
    <s v="43."/>
    <s v="06.02.43."/>
    <s v=""/>
    <m/>
    <m/>
    <m/>
    <m/>
    <m/>
    <m/>
    <s v=""/>
    <s v=""/>
    <x v="0"/>
    <m/>
    <m/>
    <x v="801"/>
  </r>
  <r>
    <d v="1943-02-06T00:00:00"/>
    <x v="1"/>
    <s v="06/07."/>
    <s v="02."/>
    <s v="43."/>
    <s v="06/07.02.43."/>
    <s v="Dusseldorf"/>
    <m/>
    <m/>
    <s v="Gardening"/>
    <m/>
    <m/>
    <m/>
    <n v="2"/>
    <n v="0"/>
    <x v="2"/>
    <s v="BC War Diary"/>
    <m/>
    <x v="802"/>
  </r>
  <r>
    <d v="1943-02-07T00:00:00"/>
    <x v="0"/>
    <s v="07."/>
    <s v="02."/>
    <s v="43."/>
    <s v="07.02.43."/>
    <s v=""/>
    <m/>
    <m/>
    <m/>
    <m/>
    <m/>
    <m/>
    <s v=""/>
    <s v=""/>
    <x v="0"/>
    <m/>
    <m/>
    <x v="803"/>
  </r>
  <r>
    <d v="1943-02-07T00:00:00"/>
    <x v="1"/>
    <s v="07/08."/>
    <s v="02."/>
    <s v="43."/>
    <s v="07/08.02.43."/>
    <s v="Essen"/>
    <m/>
    <m/>
    <s v="Mining/OUT"/>
    <m/>
    <m/>
    <m/>
    <n v="1"/>
    <n v="0"/>
    <x v="2"/>
    <s v="BC War Diary"/>
    <m/>
    <x v="804"/>
  </r>
  <r>
    <d v="1943-02-07T00:00:00"/>
    <x v="1"/>
    <s v="07/08."/>
    <s v="02."/>
    <s v="43."/>
    <s v="07/08.02.43."/>
    <s v="Hamborn"/>
    <m/>
    <m/>
    <s v="Mining/OUT"/>
    <m/>
    <m/>
    <m/>
    <n v="1"/>
    <n v="0"/>
    <x v="2"/>
    <s v="BC War Diary"/>
    <m/>
    <x v="804"/>
  </r>
  <r>
    <d v="1943-02-08T00:00:00"/>
    <x v="0"/>
    <s v="08."/>
    <s v="02."/>
    <s v="43."/>
    <s v="08.02.43."/>
    <s v=""/>
    <m/>
    <m/>
    <m/>
    <m/>
    <m/>
    <m/>
    <s v=""/>
    <s v=""/>
    <x v="0"/>
    <m/>
    <m/>
    <x v="805"/>
  </r>
  <r>
    <d v="1943-02-08T00:00:00"/>
    <x v="1"/>
    <s v="08/09."/>
    <s v="02."/>
    <s v="43."/>
    <s v="08/09.02.43."/>
    <s v=""/>
    <m/>
    <m/>
    <m/>
    <m/>
    <m/>
    <m/>
    <s v=""/>
    <s v=""/>
    <x v="0"/>
    <m/>
    <m/>
    <x v="806"/>
  </r>
  <r>
    <d v="1943-02-09T00:00:00"/>
    <x v="0"/>
    <s v="09."/>
    <s v="02."/>
    <s v="43."/>
    <s v="09.02.43."/>
    <s v=""/>
    <m/>
    <m/>
    <m/>
    <m/>
    <m/>
    <m/>
    <s v=""/>
    <s v=""/>
    <x v="0"/>
    <m/>
    <m/>
    <x v="807"/>
  </r>
  <r>
    <d v="1943-02-09T00:00:00"/>
    <x v="1"/>
    <s v="09/10."/>
    <s v="02."/>
    <s v="43."/>
    <s v="09/10.02.43."/>
    <s v="Essen"/>
    <m/>
    <m/>
    <s v="Gardening"/>
    <m/>
    <m/>
    <m/>
    <n v="1"/>
    <n v="0"/>
    <x v="2"/>
    <s v="BC War Diary"/>
    <s v="MH arbitrary split no details"/>
    <x v="808"/>
  </r>
  <r>
    <d v="1943-02-09T00:00:00"/>
    <x v="1"/>
    <s v="09/10."/>
    <s v="02."/>
    <s v="43."/>
    <s v="09/10.02.43."/>
    <s v="Ruhrort"/>
    <m/>
    <m/>
    <s v="Gardening"/>
    <m/>
    <m/>
    <m/>
    <n v="1"/>
    <n v="0"/>
    <x v="2"/>
    <s v="BC War Diary"/>
    <s v="MH arbitrary split no details"/>
    <x v="808"/>
  </r>
  <r>
    <d v="1943-02-10T00:00:00"/>
    <x v="0"/>
    <s v="10."/>
    <s v="02."/>
    <s v="43."/>
    <s v="10.02.43."/>
    <s v=""/>
    <m/>
    <m/>
    <m/>
    <m/>
    <m/>
    <m/>
    <s v=""/>
    <s v=""/>
    <x v="0"/>
    <m/>
    <m/>
    <x v="809"/>
  </r>
  <r>
    <d v="1943-02-10T00:00:00"/>
    <x v="1"/>
    <s v="10/11."/>
    <s v="02."/>
    <s v="43."/>
    <s v="10/11.02.43."/>
    <s v=""/>
    <m/>
    <m/>
    <m/>
    <m/>
    <m/>
    <m/>
    <s v=""/>
    <s v=""/>
    <x v="0"/>
    <m/>
    <m/>
    <x v="810"/>
  </r>
  <r>
    <d v="1943-02-11T00:00:00"/>
    <x v="0"/>
    <s v="11."/>
    <s v="02."/>
    <s v="43."/>
    <s v="11.02.43."/>
    <s v=""/>
    <m/>
    <m/>
    <m/>
    <m/>
    <m/>
    <m/>
    <s v=""/>
    <s v=""/>
    <x v="0"/>
    <m/>
    <m/>
    <x v="811"/>
  </r>
  <r>
    <d v="1943-02-11T00:00:00"/>
    <x v="1"/>
    <s v="11/12."/>
    <s v="02."/>
    <s v="43."/>
    <s v="11/12.02.43."/>
    <s v="Bochum"/>
    <m/>
    <m/>
    <s v="Elsewhere"/>
    <m/>
    <m/>
    <m/>
    <n v="1"/>
    <n v="0"/>
    <x v="2"/>
    <s v="BC War Diary"/>
    <s v="MH arbitrary split no details"/>
    <x v="812"/>
  </r>
  <r>
    <d v="1943-02-11T00:00:00"/>
    <x v="1"/>
    <s v="11/12."/>
    <s v="02."/>
    <s v="43."/>
    <s v="11/12.02.43."/>
    <s v="Hamborn"/>
    <m/>
    <m/>
    <s v="Elsewhere"/>
    <m/>
    <m/>
    <m/>
    <n v="1"/>
    <n v="0"/>
    <x v="2"/>
    <s v="BC War Diary"/>
    <s v="MH arbitrary split no details"/>
    <x v="812"/>
  </r>
  <r>
    <d v="1943-02-12T00:00:00"/>
    <x v="0"/>
    <s v="12."/>
    <s v="02."/>
    <s v="43."/>
    <s v="12.02.43."/>
    <s v="Rheine"/>
    <s v="Night Fighter Airfield"/>
    <m/>
    <m/>
    <m/>
    <m/>
    <m/>
    <n v="4"/>
    <n v="0"/>
    <x v="1"/>
    <s v="Thunder"/>
    <m/>
    <x v="813"/>
  </r>
  <r>
    <d v="1943-02-12T00:00:00"/>
    <x v="0"/>
    <s v="12."/>
    <s v="02."/>
    <s v="43."/>
    <s v="12.02.43."/>
    <s v="Lingen"/>
    <s v="Railway Yards"/>
    <m/>
    <m/>
    <m/>
    <m/>
    <m/>
    <n v="4"/>
    <n v="0"/>
    <x v="1"/>
    <s v="Thunder"/>
    <m/>
    <x v="813"/>
  </r>
  <r>
    <d v="1943-02-12T00:00:00"/>
    <x v="0"/>
    <s v="12."/>
    <s v="02."/>
    <s v="43."/>
    <s v="12.02.43."/>
    <s v="Liege"/>
    <m/>
    <m/>
    <m/>
    <m/>
    <m/>
    <m/>
    <n v="6"/>
    <n v="0"/>
    <x v="1"/>
    <s v="Sharp"/>
    <m/>
    <x v="813"/>
  </r>
  <r>
    <d v="1943-02-12T00:00:00"/>
    <x v="0"/>
    <s v="12."/>
    <s v="02."/>
    <s v="43."/>
    <s v="12.02.43."/>
    <s v="Terngier"/>
    <s v="Railway Yards"/>
    <m/>
    <m/>
    <m/>
    <m/>
    <m/>
    <n v="2"/>
    <n v="0"/>
    <x v="1"/>
    <s v="Sharp"/>
    <m/>
    <x v="813"/>
  </r>
  <r>
    <d v="1943-02-12T00:00:00"/>
    <x v="1"/>
    <s v="12/13."/>
    <s v="02."/>
    <s v="43."/>
    <s v="12/13.02.43."/>
    <s v="Rheinhausen"/>
    <m/>
    <m/>
    <s v="Mining/OUT"/>
    <m/>
    <m/>
    <m/>
    <n v="1"/>
    <n v="0"/>
    <x v="2"/>
    <s v="BC War Diary"/>
    <s v="MH arbitrary split no details"/>
    <x v="814"/>
  </r>
  <r>
    <d v="1943-02-12T00:00:00"/>
    <x v="1"/>
    <s v="12/13."/>
    <s v="02."/>
    <s v="43."/>
    <s v="12/13.02.43."/>
    <s v="Duesseldorf"/>
    <m/>
    <m/>
    <s v="Mining/OUT"/>
    <m/>
    <m/>
    <m/>
    <n v="1"/>
    <n v="0"/>
    <x v="2"/>
    <s v="BC War Diary"/>
    <s v="MH arbitrary split no details"/>
    <x v="814"/>
  </r>
  <r>
    <d v="1943-02-13T00:00:00"/>
    <x v="0"/>
    <s v="13."/>
    <s v="02."/>
    <s v="43."/>
    <s v="13.02.43."/>
    <s v=""/>
    <m/>
    <m/>
    <m/>
    <m/>
    <m/>
    <m/>
    <m/>
    <s v=""/>
    <x v="0"/>
    <m/>
    <m/>
    <x v="815"/>
  </r>
  <r>
    <d v="1943-02-13T00:00:00"/>
    <x v="1"/>
    <s v="13/14."/>
    <s v="02."/>
    <s v="43."/>
    <s v="13/14.02.43."/>
    <s v="Duisburg"/>
    <m/>
    <m/>
    <s v="Elsewhere"/>
    <m/>
    <m/>
    <m/>
    <n v="1"/>
    <n v="0"/>
    <x v="2"/>
    <s v="BC War Diary"/>
    <s v="MH arbitrary split no details"/>
    <x v="816"/>
  </r>
  <r>
    <d v="1943-02-13T00:00:00"/>
    <x v="1"/>
    <s v="13/14."/>
    <s v="02."/>
    <s v="43."/>
    <s v="13/14.02.43."/>
    <s v="Essen"/>
    <m/>
    <m/>
    <s v="Elsewhere"/>
    <m/>
    <m/>
    <m/>
    <n v="1"/>
    <n v="0"/>
    <x v="2"/>
    <s v="BC War Diary"/>
    <s v="MH arbitrary split no details"/>
    <x v="816"/>
  </r>
  <r>
    <d v="1943-02-14T00:00:00"/>
    <x v="0"/>
    <s v="14."/>
    <s v="02."/>
    <s v="43."/>
    <s v="14.02.43."/>
    <s v="Tours"/>
    <s v="Railway Yards"/>
    <m/>
    <m/>
    <m/>
    <m/>
    <m/>
    <n v="10"/>
    <n v="0"/>
    <x v="1"/>
    <s v="BC War Diary"/>
    <m/>
    <x v="817"/>
  </r>
  <r>
    <d v="1943-02-14T00:00:00"/>
    <x v="1"/>
    <s v="14/15."/>
    <s v="02."/>
    <s v="43."/>
    <s v="14/15.02.43."/>
    <s v=""/>
    <m/>
    <m/>
    <m/>
    <m/>
    <m/>
    <m/>
    <s v=""/>
    <s v=""/>
    <x v="0"/>
    <m/>
    <m/>
    <x v="818"/>
  </r>
  <r>
    <d v="1943-02-15T00:00:00"/>
    <x v="0"/>
    <s v="15."/>
    <s v="02."/>
    <s v="43."/>
    <s v="15.02.43."/>
    <s v="Tours"/>
    <s v="Railway Yards"/>
    <m/>
    <m/>
    <m/>
    <m/>
    <m/>
    <n v="12"/>
    <n v="0"/>
    <x v="1"/>
    <s v="BC War Diary"/>
    <m/>
    <x v="819"/>
  </r>
  <r>
    <d v="1943-02-15T00:00:00"/>
    <x v="1"/>
    <s v="15/16."/>
    <s v="02."/>
    <s v="43."/>
    <s v="15/16.02.43."/>
    <s v="Essen"/>
    <m/>
    <m/>
    <s v="Mining/OUT"/>
    <m/>
    <m/>
    <m/>
    <n v="2"/>
    <n v="0"/>
    <x v="2"/>
    <s v="BC War Diary"/>
    <s v="MH arbitrary split no details"/>
    <x v="820"/>
  </r>
  <r>
    <d v="1943-02-15T00:00:00"/>
    <x v="1"/>
    <s v="15/16."/>
    <s v="02."/>
    <s v="43."/>
    <s v="15/16.02.43."/>
    <s v="Rheinhausen"/>
    <m/>
    <m/>
    <s v="Mining/OUT"/>
    <m/>
    <m/>
    <m/>
    <n v="2"/>
    <n v="0"/>
    <x v="2"/>
    <s v="BC War Diary"/>
    <s v="MH arbitrary split no details"/>
    <x v="820"/>
  </r>
  <r>
    <d v="1943-02-15T00:00:00"/>
    <x v="1"/>
    <s v="15/16."/>
    <s v="02."/>
    <s v="43."/>
    <s v="15/16.02.43."/>
    <s v="St. Trond"/>
    <s v="Night Fighter Airfield"/>
    <m/>
    <s v="Mining/OUT"/>
    <m/>
    <m/>
    <m/>
    <n v="2"/>
    <n v="0"/>
    <x v="2"/>
    <s v="BC War Diary"/>
    <s v="MH arbitrary split no details"/>
    <x v="820"/>
  </r>
  <r>
    <d v="1943-02-16T00:00:00"/>
    <x v="0"/>
    <s v="16."/>
    <s v="02."/>
    <s v="43."/>
    <s v="16.02.43."/>
    <s v=""/>
    <m/>
    <m/>
    <m/>
    <m/>
    <m/>
    <m/>
    <s v=""/>
    <s v=""/>
    <x v="0"/>
    <m/>
    <m/>
    <x v="821"/>
  </r>
  <r>
    <d v="1943-02-16T00:00:00"/>
    <x v="1"/>
    <s v="16/17."/>
    <s v="02."/>
    <s v="43."/>
    <s v="16/17.02.43."/>
    <s v=""/>
    <m/>
    <m/>
    <m/>
    <m/>
    <m/>
    <m/>
    <s v=""/>
    <s v=""/>
    <x v="0"/>
    <m/>
    <m/>
    <x v="822"/>
  </r>
  <r>
    <d v="1943-02-17T00:00:00"/>
    <x v="0"/>
    <s v="17."/>
    <s v="02."/>
    <s v="43."/>
    <s v="17.02.43."/>
    <s v=""/>
    <m/>
    <m/>
    <m/>
    <m/>
    <m/>
    <m/>
    <s v=""/>
    <s v=""/>
    <x v="0"/>
    <m/>
    <m/>
    <x v="823"/>
  </r>
  <r>
    <d v="1943-02-17T00:00:00"/>
    <x v="1"/>
    <s v="17/18."/>
    <s v="02."/>
    <s v="43."/>
    <s v="17/18.02.43."/>
    <s v="Bochum"/>
    <m/>
    <m/>
    <s v="Gardening"/>
    <m/>
    <m/>
    <m/>
    <n v="1"/>
    <n v="0"/>
    <x v="2"/>
    <s v="BC War Diary"/>
    <s v="MH arbitrary split no details"/>
    <x v="824"/>
  </r>
  <r>
    <d v="1943-02-17T00:00:00"/>
    <x v="1"/>
    <s v="17/18."/>
    <s v="02."/>
    <s v="43."/>
    <s v="17/18.02.43."/>
    <s v="Hamborn"/>
    <m/>
    <m/>
    <s v="Gardening"/>
    <m/>
    <m/>
    <m/>
    <n v="1"/>
    <n v="0"/>
    <x v="2"/>
    <s v="BC War Diary"/>
    <s v="MH arbitrary split no details"/>
    <x v="824"/>
  </r>
  <r>
    <d v="1943-02-18T00:00:00"/>
    <x v="0"/>
    <s v="18."/>
    <s v="02."/>
    <s v="43."/>
    <s v="18.02.43."/>
    <s v="Tours"/>
    <s v="Railway Yards"/>
    <m/>
    <m/>
    <m/>
    <m/>
    <m/>
    <n v="26"/>
    <n v="1"/>
    <x v="1"/>
    <s v="BC War Diary"/>
    <m/>
    <x v="825"/>
  </r>
  <r>
    <d v="1943-02-18T00:00:00"/>
    <x v="1"/>
    <s v="18/19."/>
    <s v="02."/>
    <s v="43."/>
    <s v="18/19.02.43."/>
    <s v=""/>
    <m/>
    <m/>
    <m/>
    <m/>
    <m/>
    <m/>
    <s v=""/>
    <s v=""/>
    <x v="0"/>
    <m/>
    <m/>
    <x v="826"/>
  </r>
  <r>
    <d v="1943-02-19T00:00:00"/>
    <x v="0"/>
    <s v="19."/>
    <s v="02."/>
    <s v="43."/>
    <s v="19.02.43."/>
    <s v=""/>
    <m/>
    <m/>
    <m/>
    <m/>
    <m/>
    <m/>
    <s v=""/>
    <s v=""/>
    <x v="0"/>
    <m/>
    <m/>
    <x v="827"/>
  </r>
  <r>
    <d v="1943-02-19T00:00:00"/>
    <x v="1"/>
    <s v="19/20."/>
    <s v="02."/>
    <s v="43."/>
    <s v="19/20.02.43."/>
    <s v="Dortmund"/>
    <m/>
    <m/>
    <s v="Elsewhere"/>
    <m/>
    <m/>
    <m/>
    <n v="1"/>
    <n v="0"/>
    <x v="2"/>
    <s v="BC War Diary"/>
    <s v="MH arbitrary split no details"/>
    <x v="828"/>
  </r>
  <r>
    <d v="1943-02-19T00:00:00"/>
    <x v="1"/>
    <s v="19/20."/>
    <s v="02."/>
    <s v="43."/>
    <s v="19/20.02.43."/>
    <s v="Essen"/>
    <m/>
    <m/>
    <s v="Elsewhere"/>
    <m/>
    <m/>
    <m/>
    <n v="1"/>
    <n v="0"/>
    <x v="2"/>
    <s v="BC War Diary"/>
    <s v="MH arbitrary split no details"/>
    <x v="828"/>
  </r>
  <r>
    <d v="1943-02-20T00:00:00"/>
    <x v="0"/>
    <s v="20."/>
    <s v="02."/>
    <s v="43."/>
    <s v="20.02.43."/>
    <s v=""/>
    <m/>
    <m/>
    <m/>
    <m/>
    <m/>
    <m/>
    <s v=""/>
    <s v=""/>
    <x v="0"/>
    <m/>
    <m/>
    <x v="829"/>
  </r>
  <r>
    <d v="1943-02-20T00:00:00"/>
    <x v="1"/>
    <s v="20/21."/>
    <s v="02."/>
    <s v="43."/>
    <s v="20/21.02.43."/>
    <s v=""/>
    <m/>
    <m/>
    <m/>
    <m/>
    <m/>
    <m/>
    <s v=""/>
    <s v=""/>
    <x v="0"/>
    <m/>
    <m/>
    <x v="830"/>
  </r>
  <r>
    <d v="1943-02-21T00:00:00"/>
    <x v="0"/>
    <s v="21."/>
    <s v="02."/>
    <s v="43."/>
    <s v="21.02.43."/>
    <s v=""/>
    <m/>
    <m/>
    <m/>
    <m/>
    <m/>
    <m/>
    <s v=""/>
    <s v=""/>
    <x v="0"/>
    <m/>
    <m/>
    <x v="831"/>
  </r>
  <r>
    <d v="1943-02-21T00:00:00"/>
    <x v="1"/>
    <s v="21/22."/>
    <s v="02."/>
    <s v="43."/>
    <s v="21/22.02.43."/>
    <s v=""/>
    <m/>
    <m/>
    <m/>
    <m/>
    <m/>
    <m/>
    <s v=""/>
    <s v=""/>
    <x v="0"/>
    <m/>
    <m/>
    <x v="832"/>
  </r>
  <r>
    <d v="1943-02-22T00:00:00"/>
    <x v="0"/>
    <s v="22."/>
    <s v="02."/>
    <s v="43."/>
    <s v="22.02.43."/>
    <s v=""/>
    <m/>
    <m/>
    <m/>
    <m/>
    <m/>
    <m/>
    <s v=""/>
    <s v=""/>
    <x v="0"/>
    <m/>
    <m/>
    <x v="833"/>
  </r>
  <r>
    <d v="1943-02-22T00:00:00"/>
    <x v="1"/>
    <s v="22/23."/>
    <s v="02."/>
    <s v="43."/>
    <s v="22/23.02.43."/>
    <s v=""/>
    <m/>
    <m/>
    <m/>
    <m/>
    <m/>
    <m/>
    <s v=""/>
    <s v=""/>
    <x v="0"/>
    <m/>
    <m/>
    <x v="834"/>
  </r>
  <r>
    <d v="1943-02-23T00:00:00"/>
    <x v="0"/>
    <s v="23."/>
    <s v="02."/>
    <s v="43."/>
    <s v="23.02.43."/>
    <s v=""/>
    <m/>
    <m/>
    <m/>
    <m/>
    <m/>
    <m/>
    <s v=""/>
    <s v=""/>
    <x v="0"/>
    <m/>
    <m/>
    <x v="835"/>
  </r>
  <r>
    <d v="1943-02-23T00:00:00"/>
    <x v="1"/>
    <s v="23/24."/>
    <s v="02."/>
    <s v="43."/>
    <s v="23/24.02.43."/>
    <s v=""/>
    <m/>
    <m/>
    <m/>
    <m/>
    <m/>
    <m/>
    <s v=""/>
    <s v=""/>
    <x v="0"/>
    <m/>
    <m/>
    <x v="836"/>
  </r>
  <r>
    <d v="1943-02-24T00:00:00"/>
    <x v="0"/>
    <s v="24."/>
    <s v="02."/>
    <s v="43."/>
    <s v="24.02.43."/>
    <s v=""/>
    <m/>
    <m/>
    <m/>
    <m/>
    <m/>
    <m/>
    <s v=""/>
    <s v=""/>
    <x v="0"/>
    <m/>
    <m/>
    <x v="837"/>
  </r>
  <r>
    <d v="1943-02-24T00:00:00"/>
    <x v="1"/>
    <s v="24/25."/>
    <s v="02."/>
    <s v="43."/>
    <s v="24/25.02.43."/>
    <s v="Brauweiler"/>
    <s v="Electrical Switching Station"/>
    <m/>
    <s v="Elsewhere"/>
    <m/>
    <m/>
    <m/>
    <n v="2"/>
    <n v="0"/>
    <x v="2"/>
    <s v="BC War Diary"/>
    <s v="MH arbitrary split no details"/>
    <x v="838"/>
  </r>
  <r>
    <d v="1943-02-24T00:00:00"/>
    <x v="1"/>
    <s v="24/25."/>
    <s v="02."/>
    <s v="43."/>
    <s v="24/25.02.43."/>
    <s v="Duesseldorf"/>
    <m/>
    <m/>
    <s v="Elsewhere"/>
    <m/>
    <m/>
    <m/>
    <n v="2"/>
    <n v="0"/>
    <x v="2"/>
    <s v="BC War Diary"/>
    <s v="MH arbitrary split no details"/>
    <x v="838"/>
  </r>
  <r>
    <d v="1943-02-25T00:00:00"/>
    <x v="0"/>
    <s v="25."/>
    <s v="02."/>
    <s v="43."/>
    <s v="25.02.43."/>
    <s v=""/>
    <m/>
    <m/>
    <m/>
    <m/>
    <m/>
    <m/>
    <s v=""/>
    <s v=""/>
    <x v="0"/>
    <m/>
    <m/>
    <x v="839"/>
  </r>
  <r>
    <d v="1943-02-25T00:00:00"/>
    <x v="1"/>
    <s v="25/26."/>
    <s v="02."/>
    <s v="43."/>
    <s v="25/26.02.43."/>
    <s v="Cologne"/>
    <m/>
    <m/>
    <s v="Elsewhere"/>
    <m/>
    <m/>
    <m/>
    <n v="1"/>
    <n v="0"/>
    <x v="2"/>
    <s v="BC War Diary"/>
    <s v="MH arbitrary split no details"/>
    <x v="840"/>
  </r>
  <r>
    <d v="1943-02-25T00:00:00"/>
    <x v="1"/>
    <s v="25/26."/>
    <s v="02."/>
    <s v="43."/>
    <s v="25/26.02.43."/>
    <s v="Ruhr"/>
    <m/>
    <m/>
    <s v="Elsewhere"/>
    <m/>
    <m/>
    <m/>
    <n v="5"/>
    <n v="0"/>
    <x v="2"/>
    <s v="BC War Diary"/>
    <s v="MH arbitrary split no details"/>
    <x v="840"/>
  </r>
  <r>
    <d v="1943-02-26T00:00:00"/>
    <x v="0"/>
    <s v="26."/>
    <s v="02."/>
    <s v="43."/>
    <s v="26.02.43."/>
    <s v="Rennes"/>
    <s v="Naval Stores"/>
    <m/>
    <m/>
    <m/>
    <m/>
    <m/>
    <n v="20"/>
    <n v="3"/>
    <x v="1"/>
    <s v="BC War Diary"/>
    <m/>
    <x v="841"/>
  </r>
  <r>
    <d v="1943-02-26T00:00:00"/>
    <x v="1"/>
    <s v="26/27."/>
    <s v="02."/>
    <s v="43."/>
    <s v="26/27.02.43."/>
    <s v="Cologne"/>
    <m/>
    <m/>
    <n v="423"/>
    <m/>
    <m/>
    <m/>
    <n v="4"/>
    <n v="0"/>
    <x v="2"/>
    <s v="BC War Diary"/>
    <m/>
    <x v="842"/>
  </r>
  <r>
    <d v="1943-02-26T00:00:00"/>
    <x v="1"/>
    <s v="26/27."/>
    <s v="02."/>
    <s v="43."/>
    <s v="26/27.02.43."/>
    <s v="Aachen"/>
    <m/>
    <m/>
    <s v="Elsewhere"/>
    <m/>
    <m/>
    <m/>
    <n v="2"/>
    <n v="0"/>
    <x v="2"/>
    <s v="BC War Diary"/>
    <m/>
    <x v="842"/>
  </r>
  <r>
    <d v="1943-02-27T00:00:00"/>
    <x v="0"/>
    <s v="27."/>
    <s v="02."/>
    <s v="43."/>
    <s v="27.02.43."/>
    <s v=""/>
    <m/>
    <m/>
    <m/>
    <m/>
    <m/>
    <m/>
    <s v=""/>
    <s v=""/>
    <x v="0"/>
    <m/>
    <m/>
    <x v="843"/>
  </r>
  <r>
    <d v="1943-02-27T00:00:00"/>
    <x v="1"/>
    <s v="27/28."/>
    <s v="02."/>
    <s v="43."/>
    <s v="27/28.02.43."/>
    <s v="Ruhr"/>
    <m/>
    <m/>
    <s v="Mining/OUT"/>
    <m/>
    <m/>
    <m/>
    <n v="6"/>
    <n v="0"/>
    <x v="2"/>
    <s v="BC War Diary"/>
    <m/>
    <x v="844"/>
  </r>
  <r>
    <d v="1943-02-28T00:00:00"/>
    <x v="0"/>
    <s v="28."/>
    <s v="02."/>
    <s v="43."/>
    <s v="28.02.43."/>
    <s v="Liege"/>
    <s v="Steel Works"/>
    <s v="John Cockerill"/>
    <m/>
    <m/>
    <m/>
    <m/>
    <n v="6"/>
    <n v="0"/>
    <x v="1"/>
    <s v="Thunder"/>
    <m/>
    <x v="845"/>
  </r>
  <r>
    <d v="1943-02-28T00:00:00"/>
    <x v="0"/>
    <s v="28."/>
    <s v="02."/>
    <s v="43."/>
    <s v="28.03.43."/>
    <s v="Hengelo"/>
    <s v="Diesel Works"/>
    <s v="Stork"/>
    <m/>
    <m/>
    <m/>
    <m/>
    <n v="4"/>
    <n v="0"/>
    <x v="1"/>
    <s v="Thunder"/>
    <m/>
    <x v="845"/>
  </r>
  <r>
    <d v="1943-02-28T00:00:00"/>
    <x v="1"/>
    <s v="28/01."/>
    <s v="02."/>
    <s v="43."/>
    <s v="28/01.03.43."/>
    <s v="St-Nazaire"/>
    <m/>
    <m/>
    <n v="433"/>
    <m/>
    <m/>
    <m/>
    <n v="4"/>
    <n v="0"/>
    <x v="2"/>
    <s v="Ward"/>
    <m/>
    <x v="846"/>
  </r>
  <r>
    <d v="1943-02-28T00:00:00"/>
    <x v="1"/>
    <s v="28/01."/>
    <s v="02."/>
    <s v="43."/>
    <s v="28/01.03.43."/>
    <s v="Ruhr"/>
    <m/>
    <m/>
    <s v="Elsewhere"/>
    <m/>
    <m/>
    <m/>
    <n v="3"/>
    <n v="0"/>
    <x v="2"/>
    <s v="Ward"/>
    <m/>
    <x v="846"/>
  </r>
  <r>
    <d v="1943-03-01T00:00:00"/>
    <x v="0"/>
    <s v="01."/>
    <s v="03."/>
    <s v="43."/>
    <s v="01.03.43."/>
    <s v=""/>
    <m/>
    <m/>
    <m/>
    <m/>
    <m/>
    <m/>
    <s v=""/>
    <s v=""/>
    <x v="0"/>
    <m/>
    <m/>
    <x v="847"/>
  </r>
  <r>
    <d v="1943-03-01T00:00:00"/>
    <x v="1"/>
    <s v="01/02."/>
    <s v="03."/>
    <s v="43."/>
    <s v="01/02.03.43."/>
    <s v="Ruhr"/>
    <m/>
    <m/>
    <s v="Elsewhere"/>
    <m/>
    <m/>
    <m/>
    <n v="6"/>
    <n v="0"/>
    <x v="2"/>
    <s v="BC War Diary"/>
    <m/>
    <x v="848"/>
  </r>
  <r>
    <d v="1943-03-02T00:00:00"/>
    <x v="0"/>
    <s v="02."/>
    <s v="03."/>
    <s v="43."/>
    <s v="02.03.43."/>
    <s v=""/>
    <m/>
    <m/>
    <m/>
    <m/>
    <m/>
    <m/>
    <s v=""/>
    <s v=""/>
    <x v="0"/>
    <m/>
    <m/>
    <x v="849"/>
  </r>
  <r>
    <d v="1943-03-02T00:00:00"/>
    <x v="1"/>
    <s v="02/03."/>
    <s v="03."/>
    <s v="43."/>
    <s v="02/03.03.43."/>
    <s v="Essen"/>
    <s v="Krupp Works"/>
    <s v="Krupp"/>
    <s v="Mining/OUT"/>
    <m/>
    <m/>
    <m/>
    <n v="6"/>
    <n v="0"/>
    <x v="2"/>
    <s v="Ward"/>
    <s v="Hits in the middle of the factory."/>
    <x v="850"/>
  </r>
  <r>
    <d v="1943-03-03T00:00:00"/>
    <x v="0"/>
    <s v="03."/>
    <s v="03."/>
    <s v="43."/>
    <s v="03.03.43."/>
    <s v="Knaben"/>
    <s v="Molybdenum Mine"/>
    <m/>
    <m/>
    <m/>
    <m/>
    <m/>
    <n v="10"/>
    <n v="1"/>
    <x v="1"/>
    <s v="BC War Diary"/>
    <m/>
    <x v="851"/>
  </r>
  <r>
    <d v="1943-03-03T00:00:00"/>
    <x v="1"/>
    <s v="03/04."/>
    <s v="03."/>
    <s v="43."/>
    <s v="03/04.03.43."/>
    <s v="Essen"/>
    <s v="Krupp Works"/>
    <s v="Krupp"/>
    <s v="Elsewhere"/>
    <m/>
    <m/>
    <m/>
    <n v="5"/>
    <n v="0"/>
    <x v="2"/>
    <s v="BC War Diary"/>
    <s v="Direct hits on Krupp works."/>
    <x v="852"/>
  </r>
  <r>
    <d v="1943-03-04T00:00:00"/>
    <x v="0"/>
    <s v="04."/>
    <s v="03."/>
    <s v="43."/>
    <s v="04.03.43."/>
    <s v="Le Mans"/>
    <s v="Railway Yards"/>
    <m/>
    <m/>
    <m/>
    <m/>
    <m/>
    <n v="6"/>
    <n v="0"/>
    <x v="1"/>
    <s v="Sharp"/>
    <s v="War Diary says 12 Mosquitos."/>
    <x v="853"/>
  </r>
  <r>
    <d v="1943-03-04T00:00:00"/>
    <x v="1"/>
    <s v="04/05."/>
    <s v="03."/>
    <s v="43."/>
    <s v="04/05.03.43."/>
    <s v="Ruhr"/>
    <m/>
    <m/>
    <s v="Mining/OUT"/>
    <m/>
    <m/>
    <m/>
    <n v="6"/>
    <n v="0"/>
    <x v="2"/>
    <s v="BC War Diary"/>
    <m/>
    <x v="854"/>
  </r>
  <r>
    <d v="1943-03-05T00:00:00"/>
    <x v="0"/>
    <s v="05."/>
    <s v="03."/>
    <s v="43."/>
    <s v="05.03.43."/>
    <m/>
    <m/>
    <m/>
    <m/>
    <m/>
    <m/>
    <m/>
    <m/>
    <m/>
    <x v="0"/>
    <m/>
    <m/>
    <x v="855"/>
  </r>
  <r>
    <d v="1943-03-05T00:00:00"/>
    <x v="1"/>
    <s v="05/06."/>
    <s v="03."/>
    <s v="43."/>
    <s v="05/06.03.43."/>
    <s v="Essen"/>
    <s v="Krupp Works"/>
    <s v="Krupp"/>
    <n v="434"/>
    <m/>
    <m/>
    <m/>
    <n v="8"/>
    <n v="0"/>
    <x v="2"/>
    <s v="BC War Diary"/>
    <s v="The only tactical setback to this raid was that 56 aircraft turned back early because of technical defects and other causes. 3 of the 'early returns' were from the 8 Oboe Mosquito marker aircraft upon which the success of the raid depended but the 5 Mosqu"/>
    <x v="856"/>
  </r>
  <r>
    <d v="1943-03-06T00:00:00"/>
    <x v="0"/>
    <s v="06."/>
    <s v="03."/>
    <s v="43."/>
    <s v="06.03.43."/>
    <s v=""/>
    <m/>
    <m/>
    <m/>
    <m/>
    <m/>
    <m/>
    <s v=""/>
    <s v=""/>
    <x v="0"/>
    <m/>
    <m/>
    <x v="857"/>
  </r>
  <r>
    <d v="1943-03-06T00:00:00"/>
    <x v="1"/>
    <s v="06/07."/>
    <s v="03."/>
    <s v="43."/>
    <s v="06/07.03.43."/>
    <s v=""/>
    <m/>
    <m/>
    <m/>
    <m/>
    <m/>
    <m/>
    <s v=""/>
    <s v=""/>
    <x v="0"/>
    <m/>
    <m/>
    <x v="858"/>
  </r>
  <r>
    <d v="1943-03-07T00:00:00"/>
    <x v="0"/>
    <s v="07."/>
    <s v="03."/>
    <s v="43."/>
    <s v="07.03.43."/>
    <s v=""/>
    <m/>
    <m/>
    <m/>
    <m/>
    <m/>
    <m/>
    <s v=""/>
    <s v=""/>
    <x v="0"/>
    <m/>
    <m/>
    <x v="859"/>
  </r>
  <r>
    <d v="1943-03-07T00:00:00"/>
    <x v="1"/>
    <s v="07/08."/>
    <s v="03."/>
    <s v="43."/>
    <s v="07/08.03.43."/>
    <s v=""/>
    <m/>
    <m/>
    <m/>
    <m/>
    <m/>
    <m/>
    <s v=""/>
    <s v=""/>
    <x v="0"/>
    <m/>
    <m/>
    <x v="860"/>
  </r>
  <r>
    <d v="1943-03-08T00:00:00"/>
    <x v="0"/>
    <s v="08."/>
    <s v="03."/>
    <s v="43."/>
    <s v="08.03.43."/>
    <s v="Aulnoye"/>
    <s v="Railway Yards"/>
    <m/>
    <m/>
    <m/>
    <m/>
    <m/>
    <n v="9"/>
    <n v="0"/>
    <x v="1"/>
    <s v="Sharp"/>
    <m/>
    <x v="861"/>
  </r>
  <r>
    <d v="1943-03-08T00:00:00"/>
    <x v="0"/>
    <s v="08."/>
    <s v="03."/>
    <s v="43."/>
    <s v="08.03.43."/>
    <s v="Lingen"/>
    <s v="Railway Yards"/>
    <m/>
    <m/>
    <m/>
    <m/>
    <m/>
    <n v="3"/>
    <n v="1"/>
    <x v="1"/>
    <s v="Sharp"/>
    <m/>
    <x v="861"/>
  </r>
  <r>
    <d v="1943-03-08T00:00:00"/>
    <x v="0"/>
    <s v="08."/>
    <s v="03."/>
    <s v="43."/>
    <s v="08.03.43."/>
    <s v="Terngier"/>
    <s v="Railway Yards"/>
    <m/>
    <m/>
    <m/>
    <m/>
    <m/>
    <n v="3"/>
    <n v="0"/>
    <x v="1"/>
    <s v="Sharp"/>
    <m/>
    <x v="861"/>
  </r>
  <r>
    <d v="1943-03-08T00:00:00"/>
    <x v="1"/>
    <s v="08/09."/>
    <s v="03."/>
    <s v="43."/>
    <s v="08/09.03.43."/>
    <s v="Ruhr"/>
    <m/>
    <m/>
    <s v="Elsewhere"/>
    <m/>
    <m/>
    <m/>
    <n v="4"/>
    <n v="0"/>
    <x v="2"/>
    <s v="BC War Diary"/>
    <m/>
    <x v="862"/>
  </r>
  <r>
    <d v="1943-03-09T00:00:00"/>
    <x v="0"/>
    <s v="09."/>
    <s v="03."/>
    <s v="43."/>
    <s v="09.03.43."/>
    <s v="Le Mans"/>
    <s v="Truck Factory"/>
    <s v="Renault"/>
    <m/>
    <m/>
    <m/>
    <m/>
    <n v="15"/>
    <n v="1"/>
    <x v="1"/>
    <s v="BC War Diary"/>
    <m/>
    <x v="863"/>
  </r>
  <r>
    <d v="1943-03-09T00:00:00"/>
    <x v="1"/>
    <s v="09/10."/>
    <s v="03."/>
    <s v="43."/>
    <s v="09/10.03.43."/>
    <s v="Ruhr"/>
    <m/>
    <m/>
    <s v="Elsewhere"/>
    <m/>
    <m/>
    <m/>
    <n v="8"/>
    <n v="0"/>
    <x v="2"/>
    <s v="BC War Diary"/>
    <m/>
    <x v="864"/>
  </r>
  <r>
    <d v="1943-03-10T00:00:00"/>
    <x v="0"/>
    <s v="10."/>
    <s v="03."/>
    <s v="43."/>
    <s v="10.03.43."/>
    <s v=""/>
    <m/>
    <m/>
    <m/>
    <m/>
    <m/>
    <m/>
    <s v=""/>
    <s v=""/>
    <x v="0"/>
    <m/>
    <m/>
    <x v="865"/>
  </r>
  <r>
    <d v="1943-03-10T00:00:00"/>
    <x v="1"/>
    <s v="10/11."/>
    <s v="03."/>
    <s v="43."/>
    <s v="10/11.03.43."/>
    <s v="Essen"/>
    <m/>
    <m/>
    <s v="Mining/OUT"/>
    <m/>
    <m/>
    <m/>
    <n v="1"/>
    <n v="0"/>
    <x v="2"/>
    <s v="BC War Diary"/>
    <s v="MH arbitrary split no details"/>
    <x v="866"/>
  </r>
  <r>
    <d v="1943-03-10T00:00:00"/>
    <x v="1"/>
    <s v="10/11."/>
    <s v="03."/>
    <s v="43."/>
    <s v="10/11.03.43."/>
    <s v="Mulheim"/>
    <m/>
    <m/>
    <s v="Mining/OUT"/>
    <m/>
    <m/>
    <m/>
    <n v="1"/>
    <n v="0"/>
    <x v="2"/>
    <s v="BC War Diary"/>
    <s v="MH arbitrary split no details"/>
    <x v="866"/>
  </r>
  <r>
    <d v="1943-03-11T00:00:00"/>
    <x v="0"/>
    <s v="11."/>
    <s v="03."/>
    <s v="43."/>
    <s v="11.03.43."/>
    <s v=""/>
    <m/>
    <m/>
    <m/>
    <m/>
    <m/>
    <m/>
    <s v=""/>
    <s v=""/>
    <x v="0"/>
    <m/>
    <m/>
    <x v="867"/>
  </r>
  <r>
    <d v="1943-03-11T00:00:00"/>
    <x v="1"/>
    <s v="11/12."/>
    <s v="03."/>
    <s v="43."/>
    <s v="11/12.03.43."/>
    <s v=""/>
    <m/>
    <m/>
    <m/>
    <m/>
    <m/>
    <m/>
    <s v=""/>
    <s v=""/>
    <x v="0"/>
    <m/>
    <m/>
    <x v="868"/>
  </r>
  <r>
    <d v="1943-03-12T00:00:00"/>
    <x v="0"/>
    <s v="12."/>
    <s v="03."/>
    <s v="43."/>
    <s v="12.03.43."/>
    <s v="Liege"/>
    <s v="Armaments Factory"/>
    <m/>
    <m/>
    <m/>
    <m/>
    <m/>
    <n v="12"/>
    <n v="1"/>
    <x v="1"/>
    <s v="BC War Diary"/>
    <m/>
    <x v="869"/>
  </r>
  <r>
    <d v="1943-03-12T00:00:00"/>
    <x v="1"/>
    <s v="12/13."/>
    <s v="03."/>
    <s v="43."/>
    <s v="12/13.03.43."/>
    <s v="Essen"/>
    <s v="Krupp Works"/>
    <s v="Krupp"/>
    <n v="447"/>
    <m/>
    <m/>
    <m/>
    <n v="10"/>
    <n v="0"/>
    <x v="2"/>
    <s v="BC War Diary"/>
    <s v="another very successful Oboe-marked raid. The centre of the bombing area was right across the giant Krupps factory, just west of the city centre, with later bombing drifting back to the north-western outskirts. Photographic interpretation assessed that Kr"/>
    <x v="870"/>
  </r>
  <r>
    <d v="1943-03-13T00:00:00"/>
    <x v="0"/>
    <s v="13."/>
    <s v="03."/>
    <s v="43."/>
    <s v="13.03.43."/>
    <s v=""/>
    <m/>
    <m/>
    <m/>
    <m/>
    <m/>
    <m/>
    <s v=""/>
    <s v=""/>
    <x v="0"/>
    <m/>
    <m/>
    <x v="871"/>
  </r>
  <r>
    <d v="1943-03-13T00:00:00"/>
    <x v="1"/>
    <s v="13/14."/>
    <s v="03."/>
    <s v="43."/>
    <s v="13/14.03.43."/>
    <s v=""/>
    <m/>
    <m/>
    <m/>
    <m/>
    <m/>
    <m/>
    <s v=""/>
    <s v=""/>
    <x v="0"/>
    <m/>
    <m/>
    <x v="872"/>
  </r>
  <r>
    <d v="1943-03-14T00:00:00"/>
    <x v="0"/>
    <s v="14."/>
    <s v="03."/>
    <s v="43."/>
    <s v="14.03.43."/>
    <s v=""/>
    <m/>
    <m/>
    <m/>
    <m/>
    <m/>
    <m/>
    <s v=""/>
    <s v=""/>
    <x v="0"/>
    <m/>
    <m/>
    <x v="873"/>
  </r>
  <r>
    <d v="1943-03-14T00:00:00"/>
    <x v="1"/>
    <s v="14/15."/>
    <s v="03."/>
    <s v="43."/>
    <s v="14/15.03.43."/>
    <s v=""/>
    <m/>
    <m/>
    <m/>
    <m/>
    <m/>
    <m/>
    <s v=""/>
    <s v=""/>
    <x v="0"/>
    <m/>
    <m/>
    <x v="874"/>
  </r>
  <r>
    <d v="1943-03-15T00:00:00"/>
    <x v="0"/>
    <s v="15."/>
    <s v="03."/>
    <s v="43."/>
    <s v="15.03.43."/>
    <s v=""/>
    <m/>
    <m/>
    <m/>
    <m/>
    <m/>
    <m/>
    <s v=""/>
    <s v=""/>
    <x v="0"/>
    <m/>
    <m/>
    <x v="875"/>
  </r>
  <r>
    <d v="1943-03-15T00:00:00"/>
    <x v="1"/>
    <s v="15/16."/>
    <s v="03."/>
    <s v="43."/>
    <s v="15/16.03.43."/>
    <s v=""/>
    <m/>
    <m/>
    <m/>
    <m/>
    <m/>
    <m/>
    <s v=""/>
    <s v=""/>
    <x v="0"/>
    <m/>
    <m/>
    <x v="876"/>
  </r>
  <r>
    <d v="1943-03-16T00:00:00"/>
    <x v="0"/>
    <s v="16."/>
    <s v="03."/>
    <s v="43."/>
    <s v="16.03.43."/>
    <s v="Paderborn"/>
    <s v="Railway Yards"/>
    <m/>
    <m/>
    <m/>
    <m/>
    <m/>
    <n v="16"/>
    <n v="1"/>
    <x v="1"/>
    <s v="BC War Diary"/>
    <m/>
    <x v="877"/>
  </r>
  <r>
    <d v="1943-03-16T00:00:00"/>
    <x v="1"/>
    <s v="16/17."/>
    <s v="03."/>
    <s v="43."/>
    <s v="16/17.03.43."/>
    <s v=""/>
    <m/>
    <m/>
    <m/>
    <m/>
    <m/>
    <m/>
    <s v=""/>
    <s v=""/>
    <x v="0"/>
    <m/>
    <m/>
    <x v="878"/>
  </r>
  <r>
    <d v="1943-03-17T00:00:00"/>
    <x v="0"/>
    <s v="17."/>
    <s v="03."/>
    <s v="43."/>
    <s v="17.03.43."/>
    <s v=""/>
    <m/>
    <m/>
    <m/>
    <m/>
    <m/>
    <m/>
    <s v=""/>
    <s v=""/>
    <x v="0"/>
    <m/>
    <m/>
    <x v="879"/>
  </r>
  <r>
    <d v="1943-03-17T00:00:00"/>
    <x v="1"/>
    <s v="17/18."/>
    <s v="03."/>
    <s v="43."/>
    <s v="17/18.03.43."/>
    <s v=""/>
    <m/>
    <m/>
    <m/>
    <m/>
    <m/>
    <m/>
    <s v=""/>
    <s v=""/>
    <x v="0"/>
    <m/>
    <m/>
    <x v="880"/>
  </r>
  <r>
    <d v="1943-03-18T00:00:00"/>
    <x v="0"/>
    <s v="18."/>
    <s v="03."/>
    <s v="43."/>
    <s v="18.03.43."/>
    <s v="Germany"/>
    <m/>
    <m/>
    <m/>
    <m/>
    <m/>
    <m/>
    <n v="1"/>
    <n v="0"/>
    <x v="1"/>
    <s v="Sharp"/>
    <m/>
    <x v="881"/>
  </r>
  <r>
    <d v="1943-03-18T00:00:00"/>
    <x v="1"/>
    <s v="18/19."/>
    <s v="03."/>
    <s v="43."/>
    <s v="18/19.03.43."/>
    <s v=""/>
    <m/>
    <m/>
    <m/>
    <m/>
    <m/>
    <m/>
    <s v=""/>
    <s v=""/>
    <x v="0"/>
    <m/>
    <m/>
    <x v="882"/>
  </r>
  <r>
    <d v="1943-03-19T00:00:00"/>
    <x v="0"/>
    <s v="19."/>
    <s v="03."/>
    <s v="43."/>
    <s v="19.03.43."/>
    <s v=""/>
    <m/>
    <m/>
    <m/>
    <m/>
    <m/>
    <m/>
    <s v=""/>
    <s v=""/>
    <x v="0"/>
    <m/>
    <m/>
    <x v="883"/>
  </r>
  <r>
    <d v="1943-03-19T00:00:00"/>
    <x v="1"/>
    <s v="19/20."/>
    <s v="03."/>
    <s v="43."/>
    <s v="19/20.03.43."/>
    <s v=""/>
    <m/>
    <m/>
    <m/>
    <m/>
    <m/>
    <m/>
    <s v=""/>
    <s v=""/>
    <x v="0"/>
    <m/>
    <m/>
    <x v="884"/>
  </r>
  <r>
    <d v="1943-03-20T00:00:00"/>
    <x v="0"/>
    <s v="20."/>
    <s v="03."/>
    <s v="43."/>
    <s v="20.03.43."/>
    <s v="Louvain"/>
    <s v="Locomotive Sheds"/>
    <m/>
    <m/>
    <m/>
    <m/>
    <m/>
    <n v="6"/>
    <n v="0"/>
    <x v="1"/>
    <s v="Sharp"/>
    <m/>
    <x v="885"/>
  </r>
  <r>
    <d v="1943-03-20T00:00:00"/>
    <x v="0"/>
    <s v="20."/>
    <s v="03."/>
    <s v="43."/>
    <s v="20.03.43."/>
    <s v="Malines"/>
    <s v="Locomotive Sheds"/>
    <m/>
    <m/>
    <m/>
    <m/>
    <m/>
    <n v="6"/>
    <n v="0"/>
    <x v="1"/>
    <s v="Sharp"/>
    <m/>
    <x v="885"/>
  </r>
  <r>
    <d v="1943-03-20T00:00:00"/>
    <x v="1"/>
    <s v="20/21."/>
    <s v="03."/>
    <s v="43."/>
    <s v="20/21.03.43."/>
    <s v=""/>
    <m/>
    <m/>
    <m/>
    <m/>
    <m/>
    <m/>
    <s v=""/>
    <s v=""/>
    <x v="0"/>
    <m/>
    <m/>
    <x v="886"/>
  </r>
  <r>
    <d v="1943-03-21T00:00:00"/>
    <x v="0"/>
    <s v="21."/>
    <s v="03."/>
    <s v="43."/>
    <s v="21.03.43."/>
    <s v=""/>
    <m/>
    <m/>
    <m/>
    <m/>
    <m/>
    <m/>
    <s v=""/>
    <s v=""/>
    <x v="0"/>
    <m/>
    <m/>
    <x v="887"/>
  </r>
  <r>
    <d v="1943-03-21T00:00:00"/>
    <x v="1"/>
    <s v="21/22."/>
    <s v="03."/>
    <s v="43."/>
    <s v="21/22.03.43."/>
    <s v=""/>
    <m/>
    <m/>
    <m/>
    <m/>
    <m/>
    <m/>
    <s v=""/>
    <s v=""/>
    <x v="0"/>
    <m/>
    <m/>
    <x v="888"/>
  </r>
  <r>
    <d v="1943-03-22T00:00:00"/>
    <x v="0"/>
    <s v="22."/>
    <s v="03."/>
    <s v="43."/>
    <s v="22.03.43."/>
    <s v=""/>
    <m/>
    <m/>
    <m/>
    <m/>
    <m/>
    <m/>
    <s v=""/>
    <s v=""/>
    <x v="0"/>
    <m/>
    <m/>
    <x v="889"/>
  </r>
  <r>
    <d v="1943-03-22T00:00:00"/>
    <x v="1"/>
    <s v="22/23."/>
    <s v="03."/>
    <s v="43."/>
    <s v="22/23.03.43."/>
    <s v="St-Nazaire"/>
    <m/>
    <m/>
    <n v="351"/>
    <m/>
    <m/>
    <m/>
    <n v="6"/>
    <n v="0"/>
    <x v="2"/>
    <s v="BC War Diary"/>
    <m/>
    <x v="890"/>
  </r>
  <r>
    <d v="1943-03-23T00:00:00"/>
    <x v="0"/>
    <s v="23."/>
    <s v="03."/>
    <s v="43."/>
    <s v="23.03.43."/>
    <s v="Nantes"/>
    <s v="Locomotive Sheds"/>
    <m/>
    <m/>
    <m/>
    <m/>
    <m/>
    <n v="14"/>
    <n v="0"/>
    <x v="1"/>
    <s v="Sharp"/>
    <m/>
    <x v="891"/>
  </r>
  <r>
    <d v="1943-03-23T00:00:00"/>
    <x v="1"/>
    <s v="23/24."/>
    <s v="03."/>
    <s v="43."/>
    <s v="23/24.03.43."/>
    <s v=""/>
    <m/>
    <m/>
    <m/>
    <m/>
    <m/>
    <m/>
    <s v=""/>
    <s v=""/>
    <x v="0"/>
    <m/>
    <m/>
    <x v="892"/>
  </r>
  <r>
    <d v="1943-03-24T00:00:00"/>
    <x v="0"/>
    <s v="24."/>
    <s v="03."/>
    <s v="43."/>
    <s v="24.03.43."/>
    <s v="Soest"/>
    <s v="Trains"/>
    <m/>
    <m/>
    <m/>
    <m/>
    <m/>
    <n v="1"/>
    <n v="0"/>
    <x v="1"/>
    <s v="Thunder"/>
    <m/>
    <x v="893"/>
  </r>
  <r>
    <d v="1943-03-24T00:00:00"/>
    <x v="0"/>
    <s v="24."/>
    <s v="03."/>
    <s v="43."/>
    <s v="24.03.43."/>
    <s v="Bassum"/>
    <s v="Trains"/>
    <m/>
    <m/>
    <m/>
    <m/>
    <m/>
    <n v="1"/>
    <n v="0"/>
    <x v="1"/>
    <s v="Thunder"/>
    <m/>
    <x v="893"/>
  </r>
  <r>
    <d v="1943-03-24T00:00:00"/>
    <x v="0"/>
    <s v="24."/>
    <s v="03."/>
    <s v="43."/>
    <s v="24.03.43."/>
    <s v="Ruhr"/>
    <s v="Trains"/>
    <m/>
    <m/>
    <m/>
    <m/>
    <m/>
    <n v="1"/>
    <n v="0"/>
    <x v="1"/>
    <s v="Thunder"/>
    <m/>
    <x v="893"/>
  </r>
  <r>
    <d v="1943-03-24T00:00:00"/>
    <x v="1"/>
    <s v="24/25."/>
    <s v="03."/>
    <s v="43."/>
    <s v="24/25.03.43."/>
    <s v=""/>
    <m/>
    <m/>
    <m/>
    <m/>
    <m/>
    <m/>
    <s v=""/>
    <s v=""/>
    <x v="0"/>
    <m/>
    <m/>
    <x v="894"/>
  </r>
  <r>
    <d v="1943-03-25T00:00:00"/>
    <x v="0"/>
    <s v="25."/>
    <s v="03."/>
    <s v="43."/>
    <s v="25.03.43."/>
    <s v=""/>
    <m/>
    <m/>
    <m/>
    <m/>
    <m/>
    <m/>
    <s v=""/>
    <s v=""/>
    <x v="0"/>
    <m/>
    <m/>
    <x v="895"/>
  </r>
  <r>
    <d v="1943-03-25T00:00:00"/>
    <x v="1"/>
    <s v="25/26."/>
    <s v="03."/>
    <s v="43."/>
    <s v="25/26.03.43."/>
    <s v=""/>
    <m/>
    <m/>
    <m/>
    <m/>
    <m/>
    <m/>
    <s v=""/>
    <s v=""/>
    <x v="0"/>
    <m/>
    <m/>
    <x v="896"/>
  </r>
  <r>
    <d v="1943-03-26T00:00:00"/>
    <x v="0"/>
    <s v="26."/>
    <s v="03."/>
    <s v="43."/>
    <s v="26.03.43."/>
    <s v=""/>
    <m/>
    <m/>
    <m/>
    <m/>
    <m/>
    <m/>
    <s v=""/>
    <s v=""/>
    <x v="0"/>
    <m/>
    <m/>
    <x v="897"/>
  </r>
  <r>
    <d v="1943-03-26T00:00:00"/>
    <x v="1"/>
    <s v="26/27."/>
    <s v="03."/>
    <s v="43."/>
    <s v="26/27.03.43."/>
    <s v="Duisburg"/>
    <m/>
    <m/>
    <n v="446"/>
    <m/>
    <m/>
    <m/>
    <n v="9"/>
    <n v="1"/>
    <x v="2"/>
    <s v="BC War Diary"/>
    <s v="The Mosquito lost was the first Oboe Mosquito casualty. A message was received from the pilot, Flight Lieutenant LJ Ackland, that he was having to ditch in the North Sea. His body was never found but his navigator, Warrant Officer FS Sprouts, is believed "/>
    <x v="898"/>
  </r>
  <r>
    <d v="1943-03-27T00:00:00"/>
    <x v="0"/>
    <s v="27."/>
    <s v="03."/>
    <s v="43."/>
    <s v="27.03.43."/>
    <s v="Liege"/>
    <s v="Railway Yards"/>
    <m/>
    <m/>
    <m/>
    <m/>
    <m/>
    <n v="6"/>
    <n v="0"/>
    <x v="1"/>
    <s v="Sharp"/>
    <m/>
    <x v="899"/>
  </r>
  <r>
    <d v="1943-03-27T00:00:00"/>
    <x v="0"/>
    <s v="27."/>
    <s v="03."/>
    <s v="43."/>
    <s v="27.03.43."/>
    <s v="Hengelo"/>
    <s v="Diesel Works"/>
    <s v="Stork"/>
    <m/>
    <m/>
    <m/>
    <m/>
    <n v="6"/>
    <n v="0"/>
    <x v="1"/>
    <s v="Sharp"/>
    <m/>
    <x v="899"/>
  </r>
  <r>
    <d v="1943-03-27T00:00:00"/>
    <x v="1"/>
    <s v="27/28."/>
    <s v="03."/>
    <s v="43."/>
    <s v="27/28.03.43."/>
    <s v=""/>
    <m/>
    <m/>
    <m/>
    <m/>
    <m/>
    <m/>
    <s v=""/>
    <s v=""/>
    <x v="0"/>
    <m/>
    <m/>
    <x v="900"/>
  </r>
  <r>
    <d v="1943-03-28T00:00:00"/>
    <x v="0"/>
    <s v="28."/>
    <s v="03."/>
    <s v="43."/>
    <s v="28.03.43."/>
    <s v="Liege"/>
    <s v="Railway Yards"/>
    <m/>
    <m/>
    <m/>
    <m/>
    <m/>
    <n v="6"/>
    <n v="2"/>
    <x v="1"/>
    <s v="Sharp"/>
    <m/>
    <x v="901"/>
  </r>
  <r>
    <d v="1943-03-28T00:00:00"/>
    <x v="1"/>
    <s v="28/29."/>
    <s v="03."/>
    <s v="43."/>
    <s v="28/29.03.43."/>
    <s v="St-Nazaire"/>
    <m/>
    <m/>
    <n v="316"/>
    <m/>
    <m/>
    <m/>
    <n v="7"/>
    <n v="0"/>
    <x v="2"/>
    <s v="BC War Diary"/>
    <s v="Largest number of bombs fell on the port area."/>
    <x v="902"/>
  </r>
  <r>
    <d v="1943-03-29T00:00:00"/>
    <x v="0"/>
    <s v="29."/>
    <s v="03."/>
    <s v="43."/>
    <s v="29.03.43."/>
    <s v=""/>
    <m/>
    <m/>
    <m/>
    <m/>
    <m/>
    <m/>
    <s v=""/>
    <s v=""/>
    <x v="0"/>
    <m/>
    <m/>
    <x v="903"/>
  </r>
  <r>
    <d v="1943-03-29T00:00:00"/>
    <x v="1"/>
    <s v="29/30."/>
    <s v="03."/>
    <s v="43."/>
    <s v="29/30.03.43."/>
    <s v="Bochum"/>
    <m/>
    <m/>
    <n v="149"/>
    <m/>
    <m/>
    <m/>
    <n v="8"/>
    <n v="0"/>
    <x v="2"/>
    <s v="BC War Diary"/>
    <s v="Main Force' composed of 149 Wellingtons also visited Bochum. This raid was another failure. The night was moonless and cloudy and the Mosquitos were not able to adhere to their timetable and there were long gaps in the skymarking. 12 Wellingtons lost, 8.0"/>
    <x v="904"/>
  </r>
  <r>
    <d v="1943-03-29T00:00:00"/>
    <x v="1"/>
    <s v="29/30."/>
    <s v="03."/>
    <s v="43."/>
    <s v="29/30.03.43."/>
    <s v="Dortmund"/>
    <m/>
    <m/>
    <s v="Elsewhere"/>
    <m/>
    <m/>
    <m/>
    <n v="1"/>
    <n v="0"/>
    <x v="2"/>
    <s v="BC War Diary"/>
    <m/>
    <x v="904"/>
  </r>
  <r>
    <d v="1943-03-30T00:00:00"/>
    <x v="0"/>
    <s v="30."/>
    <s v="03."/>
    <s v="43."/>
    <s v="30.03.43."/>
    <s v="Eindhoven"/>
    <s v="Electronics"/>
    <s v="Philips"/>
    <m/>
    <m/>
    <m/>
    <m/>
    <n v="10"/>
    <n v="0"/>
    <x v="1"/>
    <s v="BC War Diary"/>
    <s v="Hit only a corner of the factory."/>
    <x v="905"/>
  </r>
  <r>
    <d v="1943-03-30T00:00:00"/>
    <x v="1"/>
    <s v="30/31."/>
    <s v="03."/>
    <s v="43."/>
    <s v="30/31.03.43."/>
    <s v=""/>
    <m/>
    <m/>
    <m/>
    <m/>
    <m/>
    <m/>
    <s v=""/>
    <s v=""/>
    <x v="0"/>
    <m/>
    <m/>
    <x v="906"/>
  </r>
  <r>
    <d v="1943-03-31T00:00:00"/>
    <x v="0"/>
    <s v="31."/>
    <s v="03."/>
    <s v="43."/>
    <s v="31.03.43."/>
    <s v=""/>
    <m/>
    <m/>
    <m/>
    <m/>
    <m/>
    <m/>
    <s v=""/>
    <s v=""/>
    <x v="0"/>
    <m/>
    <m/>
    <x v="907"/>
  </r>
  <r>
    <d v="1943-03-31T00:00:00"/>
    <x v="1"/>
    <s v="31/01."/>
    <s v="03."/>
    <s v="43."/>
    <s v="31/01.04.43."/>
    <s v=""/>
    <m/>
    <m/>
    <m/>
    <m/>
    <m/>
    <m/>
    <s v=""/>
    <s v=""/>
    <x v="0"/>
    <m/>
    <m/>
    <x v="908"/>
  </r>
  <r>
    <d v="1943-04-01T00:00:00"/>
    <x v="0"/>
    <s v="01."/>
    <s v="04."/>
    <s v="43."/>
    <s v="01.04.43."/>
    <s v="Ehrang"/>
    <s v="Railway Yards"/>
    <m/>
    <m/>
    <m/>
    <m/>
    <m/>
    <n v="6"/>
    <n v="0"/>
    <x v="1"/>
    <s v="Sharp"/>
    <m/>
    <x v="909"/>
  </r>
  <r>
    <d v="1943-04-01T00:00:00"/>
    <x v="0"/>
    <s v="01."/>
    <s v="04."/>
    <s v="43."/>
    <s v="01.04.43."/>
    <s v="Trier"/>
    <s v="Locomotive Sheds"/>
    <m/>
    <m/>
    <m/>
    <m/>
    <m/>
    <n v="6"/>
    <n v="0"/>
    <x v="1"/>
    <s v="Sharp"/>
    <m/>
    <x v="909"/>
  </r>
  <r>
    <d v="1943-04-01T00:00:00"/>
    <x v="1"/>
    <s v="01/02."/>
    <s v="04."/>
    <s v="43."/>
    <s v="01/02.04.43."/>
    <s v=""/>
    <m/>
    <m/>
    <m/>
    <m/>
    <m/>
    <m/>
    <s v=""/>
    <s v=""/>
    <x v="0"/>
    <m/>
    <m/>
    <x v="910"/>
  </r>
  <r>
    <d v="1943-04-02T00:00:00"/>
    <x v="0"/>
    <s v="02."/>
    <s v="04."/>
    <s v="43."/>
    <s v="02.04.43."/>
    <s v=""/>
    <m/>
    <m/>
    <m/>
    <m/>
    <m/>
    <m/>
    <s v=""/>
    <s v=""/>
    <x v="0"/>
    <m/>
    <m/>
    <x v="911"/>
  </r>
  <r>
    <d v="1943-04-02T00:00:00"/>
    <x v="1"/>
    <s v="02/03."/>
    <s v="04."/>
    <s v="43."/>
    <s v="02/03.04.43."/>
    <s v=""/>
    <m/>
    <m/>
    <m/>
    <m/>
    <m/>
    <m/>
    <s v=""/>
    <s v=""/>
    <x v="0"/>
    <m/>
    <m/>
    <x v="912"/>
  </r>
  <r>
    <d v="1943-04-03T00:00:00"/>
    <x v="0"/>
    <s v="03."/>
    <s v="04."/>
    <s v="43."/>
    <s v="03.04.43."/>
    <s v="Terngier"/>
    <s v="Railway Yards"/>
    <m/>
    <m/>
    <m/>
    <m/>
    <m/>
    <n v="2"/>
    <n v="0"/>
    <x v="1"/>
    <s v="Sharp"/>
    <s v="MH arbitrary split no details"/>
    <x v="913"/>
  </r>
  <r>
    <d v="1943-04-03T00:00:00"/>
    <x v="0"/>
    <s v="03."/>
    <s v="04."/>
    <s v="43."/>
    <s v="03.04.43."/>
    <s v="Aulnoye"/>
    <s v="Railway Yards"/>
    <m/>
    <m/>
    <m/>
    <m/>
    <m/>
    <n v="2"/>
    <n v="1"/>
    <x v="1"/>
    <s v="Sharp"/>
    <s v="MH arbitrary split no details"/>
    <x v="913"/>
  </r>
  <r>
    <d v="1943-04-03T00:00:00"/>
    <x v="0"/>
    <s v="03."/>
    <s v="04."/>
    <s v="43."/>
    <s v="03.04.43."/>
    <s v="Malines"/>
    <s v="Locomotive Sheds"/>
    <m/>
    <m/>
    <m/>
    <m/>
    <m/>
    <n v="2"/>
    <n v="0"/>
    <x v="1"/>
    <s v="Sharp"/>
    <s v="MH arbitrary split no details"/>
    <x v="913"/>
  </r>
  <r>
    <d v="1943-04-03T00:00:00"/>
    <x v="0"/>
    <s v="03."/>
    <s v="04."/>
    <s v="43."/>
    <s v="03.04.43."/>
    <s v="Namur"/>
    <s v="Locomotive Sheds"/>
    <m/>
    <m/>
    <m/>
    <m/>
    <m/>
    <n v="2"/>
    <n v="0"/>
    <x v="1"/>
    <s v="Sharp"/>
    <s v="MH arbitrary split no details"/>
    <x v="913"/>
  </r>
  <r>
    <d v="1943-04-03T00:00:00"/>
    <x v="1"/>
    <s v="03/04."/>
    <s v="04."/>
    <s v="43."/>
    <s v="03/04.04.43."/>
    <s v="Essen"/>
    <m/>
    <m/>
    <n v="338"/>
    <m/>
    <m/>
    <m/>
    <n v="10"/>
    <n v="0"/>
    <x v="2"/>
    <s v="BC War Diary"/>
    <s v="this was the first raid in which more than 200 Lancasters had taken part. 12 Halifaxes and 9 Lancasters lost - 6.0 per cent of the force - and 2 further Halifaxes crashed in England. The weather forecast was not entirely favourable for this raid and the P"/>
    <x v="914"/>
  </r>
  <r>
    <d v="1943-04-04T00:00:00"/>
    <x v="0"/>
    <s v="04."/>
    <s v="04."/>
    <s v="43."/>
    <s v="04.04.43."/>
    <s v=""/>
    <m/>
    <m/>
    <m/>
    <m/>
    <m/>
    <m/>
    <s v=""/>
    <s v=""/>
    <x v="0"/>
    <m/>
    <m/>
    <x v="915"/>
  </r>
  <r>
    <d v="1943-04-04T00:00:00"/>
    <x v="1"/>
    <s v="04/05."/>
    <s v="04."/>
    <s v="43."/>
    <s v="04/05.04.43."/>
    <s v=""/>
    <m/>
    <m/>
    <m/>
    <m/>
    <m/>
    <m/>
    <s v=""/>
    <s v=""/>
    <x v="0"/>
    <m/>
    <m/>
    <x v="916"/>
  </r>
  <r>
    <d v="1943-04-05T00:00:00"/>
    <x v="0"/>
    <s v="05."/>
    <s v="04."/>
    <s v="43."/>
    <s v="05.04.43."/>
    <s v=""/>
    <m/>
    <m/>
    <m/>
    <m/>
    <m/>
    <m/>
    <s v=""/>
    <s v=""/>
    <x v="0"/>
    <m/>
    <m/>
    <x v="917"/>
  </r>
  <r>
    <d v="1943-04-05T00:00:00"/>
    <x v="1"/>
    <s v="05/06."/>
    <s v="04."/>
    <s v="43."/>
    <s v="05/06.04.43."/>
    <s v=""/>
    <m/>
    <m/>
    <m/>
    <m/>
    <m/>
    <m/>
    <s v=""/>
    <s v=""/>
    <x v="0"/>
    <m/>
    <m/>
    <x v="918"/>
  </r>
  <r>
    <d v="1943-04-06T00:00:00"/>
    <x v="0"/>
    <s v="06."/>
    <s v="04."/>
    <s v="43."/>
    <s v="06.04.43."/>
    <s v="Namur"/>
    <s v="Locomotive Sheds"/>
    <m/>
    <m/>
    <m/>
    <m/>
    <m/>
    <n v="6"/>
    <n v="0"/>
    <x v="1"/>
    <s v="Sharp"/>
    <m/>
    <x v="919"/>
  </r>
  <r>
    <d v="1943-04-06T00:00:00"/>
    <x v="1"/>
    <s v="06/07."/>
    <s v="04."/>
    <s v="43."/>
    <s v="06/07.04.43."/>
    <s v=""/>
    <m/>
    <m/>
    <m/>
    <m/>
    <m/>
    <m/>
    <s v=""/>
    <s v=""/>
    <x v="0"/>
    <m/>
    <m/>
    <x v="920"/>
  </r>
  <r>
    <d v="1943-04-07T00:00:00"/>
    <x v="0"/>
    <s v="07."/>
    <s v="04."/>
    <s v="43."/>
    <s v="07.04.43."/>
    <s v=""/>
    <m/>
    <m/>
    <m/>
    <m/>
    <m/>
    <m/>
    <s v=""/>
    <s v=""/>
    <x v="0"/>
    <m/>
    <m/>
    <x v="921"/>
  </r>
  <r>
    <d v="1943-04-07T00:00:00"/>
    <x v="1"/>
    <s v="07/08."/>
    <s v="04."/>
    <s v="43."/>
    <s v="07/08.04.43."/>
    <s v=""/>
    <m/>
    <m/>
    <m/>
    <m/>
    <m/>
    <m/>
    <s v=""/>
    <s v=""/>
    <x v="0"/>
    <m/>
    <m/>
    <x v="922"/>
  </r>
  <r>
    <d v="1943-04-08T00:00:00"/>
    <x v="0"/>
    <s v="08."/>
    <s v="04."/>
    <s v="43."/>
    <s v="08.04.43."/>
    <s v=""/>
    <m/>
    <m/>
    <m/>
    <m/>
    <m/>
    <m/>
    <s v=""/>
    <s v=""/>
    <x v="0"/>
    <m/>
    <m/>
    <x v="923"/>
  </r>
  <r>
    <d v="1943-04-08T00:00:00"/>
    <x v="1"/>
    <s v="08/09."/>
    <s v="04."/>
    <s v="43."/>
    <s v="08/09.04.43."/>
    <s v="Duisburg"/>
    <m/>
    <m/>
    <n v="382"/>
    <m/>
    <m/>
    <m/>
    <n v="10"/>
    <n v="0"/>
    <x v="2"/>
    <s v="BC War Diary"/>
    <s v="Unsuccessful."/>
    <x v="924"/>
  </r>
  <r>
    <d v="1943-04-09T00:00:00"/>
    <x v="0"/>
    <s v="09."/>
    <s v="04."/>
    <s v="43."/>
    <s v="09.04.43."/>
    <s v="Juelich"/>
    <m/>
    <m/>
    <m/>
    <m/>
    <m/>
    <m/>
    <n v="4"/>
    <n v="0"/>
    <x v="1"/>
    <s v="Sharp"/>
    <m/>
    <x v="925"/>
  </r>
  <r>
    <d v="1943-04-09T00:00:00"/>
    <x v="0"/>
    <s v="09."/>
    <s v="04."/>
    <s v="43."/>
    <s v="09.04.43."/>
    <s v="Orleans"/>
    <s v="Railway Yards"/>
    <m/>
    <m/>
    <m/>
    <m/>
    <m/>
    <n v="4"/>
    <n v="0"/>
    <x v="1"/>
    <s v="Sharp"/>
    <m/>
    <x v="925"/>
  </r>
  <r>
    <d v="1943-04-09T00:00:00"/>
    <x v="1"/>
    <s v="09/10."/>
    <s v="04."/>
    <s v="43."/>
    <s v="09/10.04.43."/>
    <s v="Duisburg"/>
    <m/>
    <m/>
    <s v="Mining/OUT"/>
    <m/>
    <m/>
    <m/>
    <n v="5"/>
    <n v="0"/>
    <x v="2"/>
    <s v="BC War Diary"/>
    <s v="thick cloud again caused a scattered attack."/>
    <x v="926"/>
  </r>
  <r>
    <d v="1943-04-10T00:00:00"/>
    <x v="0"/>
    <s v="10."/>
    <s v="04."/>
    <s v="43."/>
    <s v="10.04.43."/>
    <s v=""/>
    <m/>
    <m/>
    <m/>
    <m/>
    <m/>
    <m/>
    <s v=""/>
    <s v=""/>
    <x v="0"/>
    <m/>
    <m/>
    <x v="927"/>
  </r>
  <r>
    <d v="1943-04-10T00:00:00"/>
    <x v="1"/>
    <s v="10/11."/>
    <s v="04."/>
    <s v="43."/>
    <s v="10/11.04.43."/>
    <s v=""/>
    <m/>
    <m/>
    <m/>
    <m/>
    <m/>
    <m/>
    <s v=""/>
    <s v=""/>
    <x v="0"/>
    <m/>
    <m/>
    <x v="928"/>
  </r>
  <r>
    <d v="1943-04-11T00:00:00"/>
    <x v="0"/>
    <s v="11."/>
    <s v="04."/>
    <s v="43."/>
    <s v="11.04.43."/>
    <s v="Hengelo"/>
    <s v="Diesel Works"/>
    <s v="Stork"/>
    <m/>
    <m/>
    <m/>
    <m/>
    <n v="4"/>
    <n v="1"/>
    <x v="1"/>
    <s v="Sharp"/>
    <s v="MH arbitrary split no details"/>
    <x v="929"/>
  </r>
  <r>
    <d v="1943-04-11T00:00:00"/>
    <x v="0"/>
    <s v="11."/>
    <s v="04."/>
    <s v="43."/>
    <s v="11.04.43."/>
    <s v="Malines"/>
    <s v="Railway Yards"/>
    <m/>
    <m/>
    <m/>
    <m/>
    <m/>
    <n v="4"/>
    <n v="1"/>
    <x v="1"/>
    <s v="Sharp"/>
    <s v="MH arbitrary split no details"/>
    <x v="929"/>
  </r>
  <r>
    <d v="1943-04-11T00:00:00"/>
    <x v="1"/>
    <s v="11/12."/>
    <s v="04."/>
    <s v="43."/>
    <s v="11/12.04.43."/>
    <s v=""/>
    <m/>
    <m/>
    <m/>
    <m/>
    <m/>
    <m/>
    <s v=""/>
    <s v=""/>
    <x v="0"/>
    <m/>
    <m/>
    <x v="930"/>
  </r>
  <r>
    <d v="1943-04-12T00:00:00"/>
    <x v="0"/>
    <s v="12."/>
    <s v="04."/>
    <s v="43."/>
    <s v="12.04.43."/>
    <s v=""/>
    <m/>
    <m/>
    <m/>
    <m/>
    <m/>
    <m/>
    <s v=""/>
    <s v=""/>
    <x v="0"/>
    <m/>
    <m/>
    <x v="931"/>
  </r>
  <r>
    <d v="1943-04-12T00:00:00"/>
    <x v="1"/>
    <s v="12/13."/>
    <s v="04."/>
    <s v="43."/>
    <s v="12/13.04.43."/>
    <s v=""/>
    <m/>
    <m/>
    <m/>
    <m/>
    <m/>
    <m/>
    <s v=""/>
    <s v=""/>
    <x v="0"/>
    <m/>
    <m/>
    <x v="932"/>
  </r>
  <r>
    <d v="1943-04-13T00:00:00"/>
    <x v="0"/>
    <s v="13."/>
    <s v="04."/>
    <s v="43."/>
    <s v="13.04.43."/>
    <s v=""/>
    <m/>
    <m/>
    <m/>
    <m/>
    <m/>
    <m/>
    <s v=""/>
    <s v=""/>
    <x v="0"/>
    <m/>
    <m/>
    <x v="933"/>
  </r>
  <r>
    <d v="1943-04-13T00:00:00"/>
    <x v="1"/>
    <s v="13/14."/>
    <s v="04."/>
    <s v="43."/>
    <s v="13/14.04.43."/>
    <s v="Bremen"/>
    <m/>
    <m/>
    <s v="Elsewhere"/>
    <m/>
    <m/>
    <m/>
    <n v="2"/>
    <n v="0"/>
    <x v="1"/>
    <s v="BC War Diary"/>
    <s v="First non-Oboe night raids, taking off and returning in the dark, though night returns had been made before."/>
    <x v="934"/>
  </r>
  <r>
    <d v="1943-04-13T00:00:00"/>
    <x v="1"/>
    <s v="13/14."/>
    <s v="04."/>
    <s v="43."/>
    <s v="13/14.04.43."/>
    <s v="Hamburg"/>
    <m/>
    <m/>
    <s v="Elsewhere"/>
    <m/>
    <m/>
    <m/>
    <n v="2"/>
    <n v="0"/>
    <x v="1"/>
    <s v="BC War Diary"/>
    <s v="First non-Oboe night raids, taking off and returning in the dark, though night returns had been made before."/>
    <x v="934"/>
  </r>
  <r>
    <d v="1943-04-13T00:00:00"/>
    <x v="1"/>
    <s v="13/14."/>
    <s v="04."/>
    <s v="43."/>
    <s v="13/14.04.43."/>
    <s v="Wilhelmshaven"/>
    <m/>
    <m/>
    <s v="Elsewhere"/>
    <m/>
    <m/>
    <m/>
    <n v="2"/>
    <n v="0"/>
    <x v="1"/>
    <s v="BC War Diary"/>
    <s v="First non-Oboe night raids, taking off and returning in the dark, though night returns had been made before."/>
    <x v="934"/>
  </r>
  <r>
    <d v="1943-04-14T00:00:00"/>
    <x v="0"/>
    <s v="14."/>
    <s v="04."/>
    <s v="43."/>
    <s v="14.04.43."/>
    <s v=""/>
    <m/>
    <m/>
    <m/>
    <m/>
    <m/>
    <m/>
    <s v=""/>
    <s v=""/>
    <x v="0"/>
    <m/>
    <m/>
    <x v="935"/>
  </r>
  <r>
    <d v="1943-04-14T00:00:00"/>
    <x v="1"/>
    <s v="14/15."/>
    <s v="04."/>
    <s v="43."/>
    <s v="14/15.04.43."/>
    <s v=""/>
    <m/>
    <m/>
    <m/>
    <m/>
    <m/>
    <m/>
    <s v=""/>
    <s v=""/>
    <x v="0"/>
    <m/>
    <m/>
    <x v="936"/>
  </r>
  <r>
    <d v="1943-04-15T00:00:00"/>
    <x v="0"/>
    <s v="15."/>
    <s v="04."/>
    <s v="43."/>
    <s v="15.04.43."/>
    <s v=""/>
    <m/>
    <m/>
    <m/>
    <m/>
    <m/>
    <m/>
    <s v=""/>
    <s v=""/>
    <x v="0"/>
    <m/>
    <m/>
    <x v="937"/>
  </r>
  <r>
    <d v="1943-04-15T00:00:00"/>
    <x v="1"/>
    <s v="15/16."/>
    <s v="04."/>
    <s v="43."/>
    <s v="15/16.04.43."/>
    <s v=""/>
    <m/>
    <m/>
    <m/>
    <m/>
    <m/>
    <m/>
    <s v=""/>
    <s v=""/>
    <x v="0"/>
    <m/>
    <m/>
    <x v="938"/>
  </r>
  <r>
    <d v="1943-04-16T00:00:00"/>
    <x v="0"/>
    <s v="16."/>
    <s v="04."/>
    <s v="43."/>
    <s v="16.04.43."/>
    <s v=""/>
    <m/>
    <m/>
    <m/>
    <m/>
    <m/>
    <m/>
    <s v=""/>
    <s v=""/>
    <x v="0"/>
    <m/>
    <m/>
    <x v="939"/>
  </r>
  <r>
    <d v="1943-04-16T00:00:00"/>
    <x v="1"/>
    <s v="16/17."/>
    <s v="04."/>
    <s v="43."/>
    <s v="16/17.04.43."/>
    <s v=""/>
    <m/>
    <m/>
    <m/>
    <m/>
    <m/>
    <m/>
    <s v=""/>
    <s v=""/>
    <x v="0"/>
    <m/>
    <m/>
    <x v="940"/>
  </r>
  <r>
    <d v="1943-04-17T00:00:00"/>
    <x v="0"/>
    <s v="17."/>
    <s v="04."/>
    <s v="43."/>
    <s v="17.04.43."/>
    <s v=""/>
    <m/>
    <m/>
    <m/>
    <m/>
    <m/>
    <m/>
    <s v=""/>
    <s v=""/>
    <x v="0"/>
    <m/>
    <m/>
    <x v="941"/>
  </r>
  <r>
    <d v="1943-04-17T00:00:00"/>
    <x v="1"/>
    <s v="17/18."/>
    <s v="04."/>
    <s v="43."/>
    <s v="17/18.04.43."/>
    <s v=""/>
    <m/>
    <m/>
    <m/>
    <m/>
    <m/>
    <m/>
    <s v=""/>
    <s v=""/>
    <x v="0"/>
    <m/>
    <m/>
    <x v="942"/>
  </r>
  <r>
    <d v="1943-04-18T00:00:00"/>
    <x v="0"/>
    <s v="18."/>
    <s v="04."/>
    <s v="43."/>
    <s v="18.04.43."/>
    <s v=""/>
    <m/>
    <m/>
    <m/>
    <m/>
    <m/>
    <m/>
    <s v=""/>
    <s v=""/>
    <x v="0"/>
    <m/>
    <m/>
    <x v="943"/>
  </r>
  <r>
    <d v="1943-04-18T00:00:00"/>
    <x v="1"/>
    <s v="18/19."/>
    <s v="04."/>
    <s v="43."/>
    <s v="18/19.04.43."/>
    <s v=""/>
    <m/>
    <m/>
    <m/>
    <m/>
    <m/>
    <m/>
    <s v=""/>
    <s v=""/>
    <x v="0"/>
    <m/>
    <m/>
    <x v="944"/>
  </r>
  <r>
    <d v="1943-04-19T00:00:00"/>
    <x v="0"/>
    <s v="19."/>
    <s v="04."/>
    <s v="43."/>
    <s v="19.04.43."/>
    <s v="Namur"/>
    <s v="Locomotive Sheds"/>
    <m/>
    <m/>
    <m/>
    <m/>
    <m/>
    <n v="6"/>
    <n v="0"/>
    <x v="1"/>
    <s v="Sharp"/>
    <m/>
    <x v="945"/>
  </r>
  <r>
    <d v="1943-04-19T00:00:00"/>
    <x v="1"/>
    <s v="19/20."/>
    <s v="04."/>
    <s v="43."/>
    <s v="19/20.04.43."/>
    <s v=""/>
    <m/>
    <m/>
    <m/>
    <m/>
    <m/>
    <m/>
    <s v=""/>
    <s v=""/>
    <x v="0"/>
    <m/>
    <m/>
    <x v="946"/>
  </r>
  <r>
    <d v="1943-04-20T00:00:00"/>
    <x v="0"/>
    <s v="20."/>
    <s v="04."/>
    <s v="43."/>
    <s v="20.04.43."/>
    <s v=""/>
    <m/>
    <m/>
    <m/>
    <m/>
    <m/>
    <m/>
    <s v=""/>
    <s v=""/>
    <x v="0"/>
    <m/>
    <m/>
    <x v="947"/>
  </r>
  <r>
    <d v="1943-04-20T00:00:00"/>
    <x v="1"/>
    <s v="20/21."/>
    <s v="04."/>
    <s v="43."/>
    <s v="20/21.04.43."/>
    <s v="Berlin"/>
    <m/>
    <m/>
    <s v="Elsewhere"/>
    <m/>
    <m/>
    <m/>
    <n v="11"/>
    <n v="1"/>
    <x v="1"/>
    <s v="BC War Diary"/>
    <s v="Diversion for Stettin and Rostock raids."/>
    <x v="948"/>
  </r>
  <r>
    <d v="1943-04-21T00:00:00"/>
    <x v="0"/>
    <s v="21."/>
    <s v="04."/>
    <s v="43."/>
    <s v="21.04.43."/>
    <s v=""/>
    <m/>
    <m/>
    <m/>
    <m/>
    <m/>
    <m/>
    <s v=""/>
    <s v=""/>
    <x v="0"/>
    <m/>
    <m/>
    <x v="949"/>
  </r>
  <r>
    <d v="1943-04-21T00:00:00"/>
    <x v="1"/>
    <s v="21/22."/>
    <s v="04."/>
    <s v="43."/>
    <s v="21/22.04.43."/>
    <s v=""/>
    <m/>
    <m/>
    <m/>
    <m/>
    <m/>
    <m/>
    <s v=""/>
    <s v=""/>
    <x v="0"/>
    <m/>
    <m/>
    <x v="950"/>
  </r>
  <r>
    <d v="1943-04-22T00:00:00"/>
    <x v="0"/>
    <s v="22."/>
    <s v="04."/>
    <s v="43."/>
    <s v="22.04.43."/>
    <s v=""/>
    <m/>
    <m/>
    <m/>
    <m/>
    <m/>
    <m/>
    <s v=""/>
    <s v=""/>
    <x v="0"/>
    <m/>
    <m/>
    <x v="951"/>
  </r>
  <r>
    <d v="1943-04-22T00:00:00"/>
    <x v="1"/>
    <s v="22/23."/>
    <s v="04."/>
    <s v="43."/>
    <s v="22/23.04.43."/>
    <s v=""/>
    <m/>
    <m/>
    <m/>
    <m/>
    <m/>
    <m/>
    <s v=""/>
    <s v=""/>
    <x v="0"/>
    <m/>
    <m/>
    <x v="952"/>
  </r>
  <r>
    <d v="1943-04-23T00:00:00"/>
    <x v="0"/>
    <s v="23."/>
    <s v="04."/>
    <s v="43."/>
    <s v="23.04.43."/>
    <s v=""/>
    <m/>
    <m/>
    <m/>
    <m/>
    <m/>
    <m/>
    <s v=""/>
    <s v=""/>
    <x v="0"/>
    <m/>
    <m/>
    <x v="953"/>
  </r>
  <r>
    <d v="1943-04-23T00:00:00"/>
    <x v="1"/>
    <s v="23/24."/>
    <s v="04."/>
    <s v="43."/>
    <s v="23/24.04.43."/>
    <s v=""/>
    <m/>
    <m/>
    <m/>
    <m/>
    <m/>
    <m/>
    <s v=""/>
    <s v=""/>
    <x v="0"/>
    <m/>
    <m/>
    <x v="954"/>
  </r>
  <r>
    <d v="1943-04-24T00:00:00"/>
    <x v="0"/>
    <s v="24."/>
    <s v="04."/>
    <s v="43."/>
    <s v="24.04.43."/>
    <s v="Paderborn"/>
    <s v="Railway Yards"/>
    <m/>
    <m/>
    <m/>
    <m/>
    <m/>
    <n v="8"/>
    <n v="0"/>
    <x v="1"/>
    <s v="Sharp"/>
    <m/>
    <x v="955"/>
  </r>
  <r>
    <d v="1943-04-24T00:00:00"/>
    <x v="0"/>
    <s v="24."/>
    <s v="04."/>
    <s v="43."/>
    <s v="24.04.43."/>
    <s v="Tours"/>
    <s v="Railway Yards"/>
    <m/>
    <m/>
    <m/>
    <m/>
    <m/>
    <n v="2"/>
    <n v="0"/>
    <x v="1"/>
    <s v="Sharp"/>
    <m/>
    <x v="955"/>
  </r>
  <r>
    <d v="1943-04-24T00:00:00"/>
    <x v="0"/>
    <s v="24."/>
    <s v="04."/>
    <s v="43."/>
    <s v="24.04.43."/>
    <s v="Trier"/>
    <s v="Locomotive Sheds"/>
    <m/>
    <m/>
    <m/>
    <m/>
    <m/>
    <n v="1"/>
    <n v="0"/>
    <x v="1"/>
    <s v="Sharp"/>
    <m/>
    <x v="955"/>
  </r>
  <r>
    <d v="1943-04-24T00:00:00"/>
    <x v="1"/>
    <s v="24/25."/>
    <s v="04."/>
    <s v="43."/>
    <s v="24/25.04.43."/>
    <s v=""/>
    <m/>
    <m/>
    <m/>
    <m/>
    <m/>
    <m/>
    <s v=""/>
    <s v=""/>
    <x v="0"/>
    <m/>
    <m/>
    <x v="956"/>
  </r>
  <r>
    <d v="1943-04-25T00:00:00"/>
    <x v="0"/>
    <s v="25."/>
    <s v="04."/>
    <s v="43."/>
    <s v="25.04.43."/>
    <s v=""/>
    <m/>
    <m/>
    <m/>
    <m/>
    <m/>
    <m/>
    <s v=""/>
    <s v=""/>
    <x v="0"/>
    <m/>
    <m/>
    <x v="957"/>
  </r>
  <r>
    <d v="1943-04-25T00:00:00"/>
    <x v="1"/>
    <s v="25/26."/>
    <s v="04."/>
    <s v="43."/>
    <s v="25/26.04.43."/>
    <s v=""/>
    <m/>
    <m/>
    <m/>
    <m/>
    <m/>
    <m/>
    <s v=""/>
    <s v=""/>
    <x v="0"/>
    <m/>
    <m/>
    <x v="958"/>
  </r>
  <r>
    <d v="1943-04-26T00:00:00"/>
    <x v="0"/>
    <s v="26."/>
    <s v="04."/>
    <s v="43."/>
    <s v="26.04.43."/>
    <s v="Tours"/>
    <s v="Locomotive Sheds"/>
    <m/>
    <m/>
    <m/>
    <m/>
    <m/>
    <n v="1"/>
    <n v="0"/>
    <x v="1"/>
    <s v="Sharp"/>
    <m/>
    <x v="959"/>
  </r>
  <r>
    <d v="1943-04-26T00:00:00"/>
    <x v="0"/>
    <s v="26."/>
    <s v="04."/>
    <s v="43."/>
    <s v="26.04.43."/>
    <s v="Juelich"/>
    <s v="Locomotive Sheds"/>
    <m/>
    <m/>
    <m/>
    <m/>
    <m/>
    <n v="1"/>
    <n v="0"/>
    <x v="1"/>
    <s v="Sharp"/>
    <m/>
    <x v="959"/>
  </r>
  <r>
    <d v="1943-04-26T00:00:00"/>
    <x v="0"/>
    <s v="26."/>
    <s v="04."/>
    <s v="43."/>
    <s v="26.04.43."/>
    <s v="Lingen"/>
    <s v="Locomotive Sheds"/>
    <m/>
    <m/>
    <m/>
    <m/>
    <m/>
    <n v="1"/>
    <n v="0"/>
    <x v="1"/>
    <s v="Sharp"/>
    <m/>
    <x v="959"/>
  </r>
  <r>
    <d v="1943-04-26T00:00:00"/>
    <x v="1"/>
    <s v="26/27."/>
    <s v="04."/>
    <s v="43."/>
    <s v="26/27.04.43."/>
    <s v="Duisburg"/>
    <m/>
    <m/>
    <s v="Mosquitos bombed separate from heavies."/>
    <m/>
    <m/>
    <m/>
    <n v="10"/>
    <n v="0"/>
    <x v="2"/>
    <s v="Ward"/>
    <m/>
    <x v="960"/>
  </r>
  <r>
    <d v="1943-04-26T00:00:00"/>
    <x v="1"/>
    <s v="26/27."/>
    <s v="04."/>
    <s v="43."/>
    <s v="26/27.04.43."/>
    <s v="Duisburg"/>
    <m/>
    <m/>
    <s v="Mosquitos bombed separate from heavies."/>
    <m/>
    <m/>
    <m/>
    <n v="4"/>
    <n v="0"/>
    <x v="1"/>
    <s v="BC War Diary"/>
    <m/>
    <x v="960"/>
  </r>
  <r>
    <d v="1943-04-27T00:00:00"/>
    <x v="0"/>
    <s v="27."/>
    <s v="04."/>
    <s v="43."/>
    <s v="27.04.43."/>
    <s v=""/>
    <m/>
    <m/>
    <m/>
    <m/>
    <m/>
    <m/>
    <s v=""/>
    <s v=""/>
    <x v="0"/>
    <m/>
    <m/>
    <x v="961"/>
  </r>
  <r>
    <d v="1943-04-27T00:00:00"/>
    <x v="1"/>
    <s v="27/28."/>
    <s v="04."/>
    <s v="43."/>
    <s v="27/28.04.43."/>
    <s v=""/>
    <m/>
    <m/>
    <m/>
    <m/>
    <m/>
    <m/>
    <s v=""/>
    <s v=""/>
    <x v="0"/>
    <m/>
    <m/>
    <x v="962"/>
  </r>
  <r>
    <d v="1943-04-28T00:00:00"/>
    <x v="0"/>
    <s v="28."/>
    <s v="04."/>
    <s v="43."/>
    <s v="28.04.43."/>
    <s v=""/>
    <m/>
    <m/>
    <m/>
    <m/>
    <m/>
    <m/>
    <s v=""/>
    <s v=""/>
    <x v="0"/>
    <m/>
    <m/>
    <x v="963"/>
  </r>
  <r>
    <d v="1943-04-28T00:00:00"/>
    <x v="1"/>
    <s v="28/29."/>
    <s v="04."/>
    <s v="43."/>
    <s v="28/29.04.43."/>
    <s v="Wilhelmshaven"/>
    <m/>
    <m/>
    <s v="Mosquitos bombed separate from heavies."/>
    <m/>
    <m/>
    <m/>
    <n v="6"/>
    <n v="0"/>
    <x v="1"/>
    <s v="Thunder"/>
    <s v="Diversion for nearby minelaying operation."/>
    <x v="964"/>
  </r>
  <r>
    <d v="1943-04-29T00:00:00"/>
    <x v="0"/>
    <s v="29."/>
    <s v="04."/>
    <s v="43."/>
    <s v="29.04.43."/>
    <s v=""/>
    <m/>
    <m/>
    <m/>
    <m/>
    <m/>
    <m/>
    <s v=""/>
    <s v=""/>
    <x v="0"/>
    <m/>
    <m/>
    <x v="965"/>
  </r>
  <r>
    <d v="1943-04-29T00:00:00"/>
    <x v="1"/>
    <s v="29/30."/>
    <s v="04."/>
    <s v="43."/>
    <s v="29/30.04.43."/>
    <s v=""/>
    <m/>
    <m/>
    <m/>
    <m/>
    <m/>
    <m/>
    <s v=""/>
    <s v=""/>
    <x v="0"/>
    <m/>
    <m/>
    <x v="966"/>
  </r>
  <r>
    <d v="1943-04-30T00:00:00"/>
    <x v="0"/>
    <s v="30."/>
    <s v="04."/>
    <s v="43."/>
    <s v="30.04.43."/>
    <s v=""/>
    <m/>
    <m/>
    <m/>
    <m/>
    <m/>
    <m/>
    <s v=""/>
    <s v=""/>
    <x v="0"/>
    <m/>
    <m/>
    <x v="967"/>
  </r>
  <r>
    <d v="1943-04-30T00:00:00"/>
    <x v="1"/>
    <s v="30/01."/>
    <s v="04."/>
    <s v="43."/>
    <s v="30/01.05.43."/>
    <s v="Essen"/>
    <m/>
    <m/>
    <n v="295"/>
    <m/>
    <m/>
    <m/>
    <n v="10"/>
    <n v="0"/>
    <x v="2"/>
    <s v="BC War Diary"/>
    <s v=" Cloud was expected over the target so a Pathfinder technique based solely on Oboe Mosquito skymarkers was planned. This was not expected to give such good results as ground-marking but the plan worked well and 238 crews reported that they had bombed Esse"/>
    <x v="968"/>
  </r>
  <r>
    <d v="1943-05-01T00:00:00"/>
    <x v="0"/>
    <s v="01."/>
    <s v="05."/>
    <s v="43."/>
    <s v="01.05.43."/>
    <s v="Eindhoven"/>
    <s v="Electronics"/>
    <s v="Philips"/>
    <m/>
    <m/>
    <m/>
    <m/>
    <n v="6"/>
    <n v="0"/>
    <x v="1"/>
    <s v="Sharp"/>
    <m/>
    <x v="969"/>
  </r>
  <r>
    <d v="1943-05-01T00:00:00"/>
    <x v="1"/>
    <s v="01/02."/>
    <s v="05."/>
    <s v="43."/>
    <s v="01/02.05.43."/>
    <s v=""/>
    <m/>
    <m/>
    <m/>
    <m/>
    <m/>
    <m/>
    <s v=""/>
    <s v=""/>
    <x v="0"/>
    <m/>
    <m/>
    <x v="970"/>
  </r>
  <r>
    <d v="1943-05-02T00:00:00"/>
    <x v="0"/>
    <s v="02."/>
    <s v="05."/>
    <s v="43."/>
    <s v="02.05.43."/>
    <s v="Thionville"/>
    <s v="Railway Yards"/>
    <m/>
    <m/>
    <m/>
    <m/>
    <m/>
    <n v="7"/>
    <n v="0"/>
    <x v="1"/>
    <s v="BC War Diary"/>
    <m/>
    <x v="971"/>
  </r>
  <r>
    <d v="1943-05-02T00:00:00"/>
    <x v="1"/>
    <s v="02/03."/>
    <s v="05."/>
    <s v="43."/>
    <s v="02/03.05.43."/>
    <s v=""/>
    <m/>
    <m/>
    <m/>
    <m/>
    <m/>
    <m/>
    <s v=""/>
    <s v=""/>
    <x v="0"/>
    <m/>
    <m/>
    <x v="972"/>
  </r>
  <r>
    <d v="1943-05-03T00:00:00"/>
    <x v="0"/>
    <s v="03."/>
    <s v="05."/>
    <s v="43."/>
    <s v="03.05.43."/>
    <s v=""/>
    <m/>
    <m/>
    <m/>
    <m/>
    <m/>
    <m/>
    <s v=""/>
    <s v=""/>
    <x v="0"/>
    <m/>
    <m/>
    <x v="973"/>
  </r>
  <r>
    <d v="1943-05-03T00:00:00"/>
    <x v="1"/>
    <s v="03/04."/>
    <s v="05."/>
    <s v="43."/>
    <s v="03/04.05.43."/>
    <s v=""/>
    <m/>
    <m/>
    <m/>
    <m/>
    <m/>
    <m/>
    <s v=""/>
    <s v=""/>
    <x v="0"/>
    <m/>
    <m/>
    <x v="974"/>
  </r>
  <r>
    <d v="1943-05-04T00:00:00"/>
    <x v="0"/>
    <s v="04."/>
    <s v="05."/>
    <s v="43."/>
    <s v="04.05.43."/>
    <s v="The Hague"/>
    <s v="Power Station"/>
    <m/>
    <m/>
    <m/>
    <m/>
    <m/>
    <n v="3"/>
    <n v="0"/>
    <x v="1"/>
    <s v="Sharp"/>
    <m/>
    <x v="975"/>
  </r>
  <r>
    <d v="1943-05-04T00:00:00"/>
    <x v="0"/>
    <s v="04."/>
    <s v="05."/>
    <s v="43."/>
    <s v="04.05.43."/>
    <s v="Haarlem"/>
    <s v="Power Station"/>
    <m/>
    <m/>
    <m/>
    <m/>
    <m/>
    <n v="3"/>
    <n v="0"/>
    <x v="1"/>
    <s v="Sharp"/>
    <m/>
    <x v="975"/>
  </r>
  <r>
    <d v="1943-05-04T00:00:00"/>
    <x v="1"/>
    <s v="04/05."/>
    <s v="05."/>
    <s v="43."/>
    <s v="04/05.05.43."/>
    <s v="Dortmund"/>
    <m/>
    <m/>
    <n v="586"/>
    <m/>
    <m/>
    <m/>
    <n v="10"/>
    <n v="0"/>
    <x v="2"/>
    <s v="BC War Diary"/>
    <s v="The initial Pathfinder marking was accurate but some of the backing-up marking fell short. A decoy fire site also attracted many bombs. But half of the large force did bomb within 3 miles of the aiming point and severe damage was caused in central and nor"/>
    <x v="976"/>
  </r>
  <r>
    <d v="1943-05-05T00:00:00"/>
    <x v="0"/>
    <s v="05."/>
    <s v="05."/>
    <s v="43."/>
    <s v="05.05.43."/>
    <s v="Tubize"/>
    <s v="Railway Yards"/>
    <m/>
    <m/>
    <m/>
    <m/>
    <m/>
    <n v="6"/>
    <n v="0"/>
    <x v="1"/>
    <s v="Sharp"/>
    <m/>
    <x v="977"/>
  </r>
  <r>
    <d v="1943-05-05T00:00:00"/>
    <x v="1"/>
    <s v="05/06."/>
    <s v="05."/>
    <s v="43."/>
    <s v="05/06.05.43."/>
    <s v=""/>
    <m/>
    <m/>
    <m/>
    <m/>
    <m/>
    <m/>
    <s v=""/>
    <s v=""/>
    <x v="0"/>
    <m/>
    <m/>
    <x v="978"/>
  </r>
  <r>
    <d v="1943-05-06T00:00:00"/>
    <x v="0"/>
    <s v="06."/>
    <s v="05."/>
    <s v="43."/>
    <s v="06.05.43."/>
    <s v=""/>
    <m/>
    <m/>
    <m/>
    <m/>
    <m/>
    <m/>
    <s v=""/>
    <s v=""/>
    <x v="0"/>
    <m/>
    <m/>
    <x v="979"/>
  </r>
  <r>
    <d v="1943-05-06T00:00:00"/>
    <x v="1"/>
    <s v="06/07."/>
    <s v="05."/>
    <s v="43."/>
    <s v="06/07.05.43."/>
    <s v=""/>
    <m/>
    <m/>
    <m/>
    <m/>
    <m/>
    <m/>
    <s v=""/>
    <s v=""/>
    <x v="0"/>
    <m/>
    <m/>
    <x v="980"/>
  </r>
  <r>
    <d v="1943-05-07T00:00:00"/>
    <x v="0"/>
    <s v="07."/>
    <s v="05."/>
    <s v="43."/>
    <s v="07.05.43."/>
    <s v=""/>
    <m/>
    <m/>
    <m/>
    <m/>
    <m/>
    <m/>
    <s v=""/>
    <s v=""/>
    <x v="0"/>
    <m/>
    <m/>
    <x v="981"/>
  </r>
  <r>
    <d v="1943-05-07T00:00:00"/>
    <x v="1"/>
    <s v="07/08."/>
    <s v="05."/>
    <s v="43."/>
    <s v="07/08.05.43."/>
    <s v=""/>
    <m/>
    <m/>
    <m/>
    <m/>
    <m/>
    <m/>
    <s v=""/>
    <s v=""/>
    <x v="0"/>
    <m/>
    <m/>
    <x v="982"/>
  </r>
  <r>
    <d v="1943-05-08T00:00:00"/>
    <x v="0"/>
    <s v="08."/>
    <s v="05."/>
    <s v="43."/>
    <s v="08.05.43."/>
    <s v=""/>
    <m/>
    <m/>
    <m/>
    <m/>
    <m/>
    <m/>
    <s v=""/>
    <s v=""/>
    <x v="0"/>
    <m/>
    <m/>
    <x v="983"/>
  </r>
  <r>
    <d v="1943-05-08T00:00:00"/>
    <x v="1"/>
    <s v="08/09."/>
    <s v="05."/>
    <s v="43."/>
    <s v="08/09.05.43."/>
    <s v=""/>
    <m/>
    <m/>
    <m/>
    <m/>
    <m/>
    <m/>
    <s v=""/>
    <s v=""/>
    <x v="0"/>
    <m/>
    <m/>
    <x v="984"/>
  </r>
  <r>
    <d v="1943-05-09T00:00:00"/>
    <x v="0"/>
    <s v="09."/>
    <s v="05."/>
    <s v="43."/>
    <s v="09.05.43."/>
    <s v=""/>
    <m/>
    <m/>
    <m/>
    <m/>
    <m/>
    <m/>
    <s v=""/>
    <s v=""/>
    <x v="0"/>
    <m/>
    <m/>
    <x v="985"/>
  </r>
  <r>
    <d v="1943-05-09T00:00:00"/>
    <x v="1"/>
    <s v="09/10."/>
    <s v="05."/>
    <s v="43."/>
    <s v="09/10.05.43."/>
    <s v=""/>
    <m/>
    <m/>
    <m/>
    <m/>
    <m/>
    <m/>
    <s v=""/>
    <s v=""/>
    <x v="0"/>
    <m/>
    <m/>
    <x v="986"/>
  </r>
  <r>
    <d v="1943-05-10T00:00:00"/>
    <x v="0"/>
    <s v="10."/>
    <s v="05."/>
    <s v="43."/>
    <s v="10.05.43."/>
    <s v=""/>
    <m/>
    <m/>
    <m/>
    <m/>
    <m/>
    <m/>
    <s v=""/>
    <s v=""/>
    <x v="0"/>
    <m/>
    <m/>
    <x v="987"/>
  </r>
  <r>
    <d v="1943-05-10T00:00:00"/>
    <x v="1"/>
    <s v="10/11."/>
    <s v="05."/>
    <s v="43."/>
    <s v="10/11.05.43."/>
    <s v=""/>
    <m/>
    <m/>
    <m/>
    <m/>
    <m/>
    <m/>
    <s v=""/>
    <s v=""/>
    <x v="0"/>
    <m/>
    <m/>
    <x v="988"/>
  </r>
  <r>
    <d v="1943-05-11T00:00:00"/>
    <x v="0"/>
    <s v="11."/>
    <s v="05."/>
    <s v="43."/>
    <s v="11.05.43."/>
    <s v=""/>
    <m/>
    <m/>
    <m/>
    <m/>
    <m/>
    <m/>
    <s v=""/>
    <s v=""/>
    <x v="0"/>
    <m/>
    <m/>
    <x v="989"/>
  </r>
  <r>
    <d v="1943-05-11T00:00:00"/>
    <x v="1"/>
    <s v="11/12."/>
    <s v="05."/>
    <s v="43."/>
    <s v="11/12.05.43."/>
    <s v=""/>
    <m/>
    <m/>
    <m/>
    <m/>
    <m/>
    <m/>
    <s v=""/>
    <s v=""/>
    <x v="0"/>
    <m/>
    <m/>
    <x v="990"/>
  </r>
  <r>
    <d v="1943-05-12T00:00:00"/>
    <x v="0"/>
    <s v="12."/>
    <s v="05."/>
    <s v="43."/>
    <s v="12.05.43."/>
    <s v=""/>
    <m/>
    <m/>
    <m/>
    <m/>
    <m/>
    <m/>
    <s v=""/>
    <s v=""/>
    <x v="0"/>
    <m/>
    <m/>
    <x v="991"/>
  </r>
  <r>
    <d v="1943-05-12T00:00:00"/>
    <x v="1"/>
    <s v="12/13."/>
    <s v="05."/>
    <s v="43."/>
    <s v="12/13.05.43."/>
    <s v="Duisburg"/>
    <m/>
    <m/>
    <n v="562"/>
    <m/>
    <m/>
    <m/>
    <n v="10"/>
    <n v="0"/>
    <x v="2"/>
    <s v="BC War Diary"/>
    <s v="The Pathfinder marking on this night, however, was near perfect and the Main Force bombing was particularly well concentrated. The centre of Duisburg and the port area just off the River Rhine, the largest inland port in Germany, suffered severe damage."/>
    <x v="992"/>
  </r>
  <r>
    <d v="1943-05-13T00:00:00"/>
    <x v="0"/>
    <s v="13."/>
    <s v="05."/>
    <s v="43."/>
    <s v="13.05.43."/>
    <s v=""/>
    <m/>
    <m/>
    <m/>
    <m/>
    <m/>
    <m/>
    <s v=""/>
    <s v=""/>
    <x v="0"/>
    <m/>
    <m/>
    <x v="993"/>
  </r>
  <r>
    <d v="1943-05-13T00:00:00"/>
    <x v="1"/>
    <s v="13/14."/>
    <s v="05."/>
    <s v="43."/>
    <s v="13/14.05.43."/>
    <s v="Bochum"/>
    <m/>
    <m/>
    <n v="432"/>
    <m/>
    <m/>
    <m/>
    <n v="10"/>
    <n v="0"/>
    <x v="2"/>
    <s v="BC War Diary"/>
    <s v="This raid started well but, after 15 minutes, what were believed to be German decoy markers drew much of the bombing away from the target."/>
    <x v="994"/>
  </r>
  <r>
    <d v="1943-05-13T00:00:00"/>
    <x v="1"/>
    <s v="13/14."/>
    <s v="05."/>
    <s v="43."/>
    <s v="13/14.05.43."/>
    <s v="Berlin"/>
    <m/>
    <m/>
    <s v="Elsewhere"/>
    <m/>
    <m/>
    <m/>
    <n v="12"/>
    <n v="1"/>
    <x v="1"/>
    <s v="BC War Diary"/>
    <m/>
    <x v="994"/>
  </r>
  <r>
    <d v="1943-05-14T00:00:00"/>
    <x v="0"/>
    <s v="14."/>
    <s v="05."/>
    <s v="43."/>
    <s v="14.05.43."/>
    <s v=""/>
    <m/>
    <m/>
    <m/>
    <m/>
    <m/>
    <m/>
    <s v=""/>
    <s v=""/>
    <x v="0"/>
    <m/>
    <m/>
    <x v="995"/>
  </r>
  <r>
    <d v="1943-05-14T00:00:00"/>
    <x v="1"/>
    <s v="14/15."/>
    <s v="05."/>
    <s v="43."/>
    <s v="14/15.05.43."/>
    <s v=""/>
    <m/>
    <m/>
    <m/>
    <m/>
    <m/>
    <m/>
    <s v=""/>
    <s v=""/>
    <x v="0"/>
    <m/>
    <m/>
    <x v="996"/>
  </r>
  <r>
    <d v="1943-05-15T00:00:00"/>
    <x v="0"/>
    <s v="15."/>
    <s v="05."/>
    <s v="43."/>
    <s v="15.05.43."/>
    <s v=""/>
    <m/>
    <m/>
    <m/>
    <m/>
    <m/>
    <m/>
    <s v=""/>
    <s v=""/>
    <x v="0"/>
    <m/>
    <m/>
    <x v="997"/>
  </r>
  <r>
    <d v="1943-05-15T00:00:00"/>
    <x v="1"/>
    <s v="15/16."/>
    <s v="05."/>
    <s v="43."/>
    <s v="15/16.05.43."/>
    <s v="Berlin"/>
    <m/>
    <m/>
    <s v="OUT"/>
    <m/>
    <m/>
    <m/>
    <n v="3"/>
    <n v="0"/>
    <x v="1"/>
    <s v="BC War Diary"/>
    <m/>
    <x v="998"/>
  </r>
  <r>
    <d v="1943-05-16T00:00:00"/>
    <x v="0"/>
    <s v="16."/>
    <s v="05."/>
    <s v="43."/>
    <s v="16.05.43."/>
    <s v=""/>
    <m/>
    <m/>
    <m/>
    <m/>
    <m/>
    <m/>
    <s v=""/>
    <s v=""/>
    <x v="0"/>
    <m/>
    <m/>
    <x v="999"/>
  </r>
  <r>
    <d v="1943-05-16T00:00:00"/>
    <x v="1"/>
    <s v="16/17."/>
    <s v="05."/>
    <s v="43."/>
    <s v="16/17.05.43."/>
    <s v="Berlin"/>
    <m/>
    <m/>
    <s v="Elsewhere"/>
    <m/>
    <m/>
    <m/>
    <n v="3"/>
    <n v="0"/>
    <x v="1"/>
    <s v="Thunder"/>
    <m/>
    <x v="1000"/>
  </r>
  <r>
    <d v="1943-05-16T00:00:00"/>
    <x v="1"/>
    <s v="16/17."/>
    <s v="05."/>
    <s v="43."/>
    <s v="16/17.05.43."/>
    <s v="Cologne"/>
    <m/>
    <m/>
    <s v="Elsewhere"/>
    <m/>
    <m/>
    <m/>
    <n v="2"/>
    <n v="0"/>
    <x v="1"/>
    <s v="Thunder"/>
    <m/>
    <x v="1000"/>
  </r>
  <r>
    <d v="1943-05-16T00:00:00"/>
    <x v="1"/>
    <s v="16/17."/>
    <s v="05."/>
    <s v="43."/>
    <s v="16/17.05.43."/>
    <s v="Duesseldorf"/>
    <m/>
    <m/>
    <s v="Elsewhere"/>
    <m/>
    <m/>
    <m/>
    <n v="2"/>
    <n v="0"/>
    <x v="1"/>
    <s v="Thunder"/>
    <m/>
    <x v="1000"/>
  </r>
  <r>
    <d v="1943-05-16T00:00:00"/>
    <x v="1"/>
    <s v="16/17."/>
    <s v="05."/>
    <s v="43."/>
    <s v="16/17.05.43."/>
    <s v="Muenster"/>
    <m/>
    <m/>
    <s v="Elsewhere"/>
    <m/>
    <m/>
    <m/>
    <n v="2"/>
    <n v="0"/>
    <x v="1"/>
    <s v="Thunder"/>
    <m/>
    <x v="1000"/>
  </r>
  <r>
    <d v="1943-05-17T00:00:00"/>
    <x v="0"/>
    <s v="17."/>
    <s v="05."/>
    <s v="43."/>
    <s v="17.05.43."/>
    <s v=""/>
    <m/>
    <m/>
    <m/>
    <m/>
    <m/>
    <m/>
    <s v=""/>
    <s v=""/>
    <x v="0"/>
    <m/>
    <m/>
    <x v="1001"/>
  </r>
  <r>
    <d v="1943-05-17T00:00:00"/>
    <x v="1"/>
    <s v="17/18."/>
    <s v="05."/>
    <s v="43."/>
    <s v="17/18.05.43."/>
    <s v="Munich"/>
    <m/>
    <m/>
    <s v="Mining/OUT"/>
    <m/>
    <m/>
    <m/>
    <n v="3"/>
    <n v="0"/>
    <x v="1"/>
    <s v="BC War Diary"/>
    <m/>
    <x v="1002"/>
  </r>
  <r>
    <d v="1943-05-18T00:00:00"/>
    <x v="0"/>
    <s v="18."/>
    <s v="05."/>
    <s v="43."/>
    <s v="18.05.43."/>
    <s v=""/>
    <m/>
    <m/>
    <m/>
    <m/>
    <m/>
    <m/>
    <s v=""/>
    <s v=""/>
    <x v="0"/>
    <m/>
    <m/>
    <x v="1003"/>
  </r>
  <r>
    <d v="1943-05-18T00:00:00"/>
    <x v="1"/>
    <s v="18/19."/>
    <s v="05."/>
    <s v="43."/>
    <s v="18/19.05.43."/>
    <s v=""/>
    <m/>
    <m/>
    <m/>
    <m/>
    <m/>
    <m/>
    <s v=""/>
    <s v=""/>
    <x v="0"/>
    <m/>
    <m/>
    <x v="1004"/>
  </r>
  <r>
    <d v="1943-05-19T00:00:00"/>
    <x v="0"/>
    <s v="19."/>
    <s v="05."/>
    <s v="43."/>
    <s v="19.05.43."/>
    <s v=""/>
    <m/>
    <m/>
    <m/>
    <m/>
    <m/>
    <m/>
    <s v=""/>
    <s v=""/>
    <x v="0"/>
    <m/>
    <m/>
    <x v="1005"/>
  </r>
  <r>
    <d v="1943-05-19T00:00:00"/>
    <x v="1"/>
    <s v="19/20."/>
    <s v="05."/>
    <s v="43."/>
    <s v="19/20.05.43."/>
    <s v="Berlin"/>
    <m/>
    <m/>
    <s v="OUT"/>
    <m/>
    <m/>
    <m/>
    <n v="6"/>
    <n v="0"/>
    <x v="1"/>
    <s v="BC War Diary"/>
    <m/>
    <x v="1006"/>
  </r>
  <r>
    <d v="1943-05-20T00:00:00"/>
    <x v="0"/>
    <s v="20."/>
    <s v="05."/>
    <s v="43."/>
    <s v="20.05.43."/>
    <s v="Tergnier"/>
    <s v="Locomotive Sheds"/>
    <m/>
    <m/>
    <m/>
    <m/>
    <m/>
    <n v="2"/>
    <n v="0"/>
    <x v="1"/>
    <s v="Sharp"/>
    <m/>
    <x v="1007"/>
  </r>
  <r>
    <d v="1943-05-20T00:00:00"/>
    <x v="1"/>
    <s v="20/21."/>
    <s v="05."/>
    <s v="43."/>
    <s v="20/21.05.43."/>
    <s v="Berlin"/>
    <m/>
    <m/>
    <s v="Mining/OUT"/>
    <m/>
    <m/>
    <m/>
    <n v="3"/>
    <n v="0"/>
    <x v="1"/>
    <s v="BC War Diary"/>
    <m/>
    <x v="1008"/>
  </r>
  <r>
    <d v="1943-05-21T00:00:00"/>
    <x v="0"/>
    <s v="21."/>
    <s v="05."/>
    <s v="43."/>
    <s v="21.05.43."/>
    <s v="Orleans"/>
    <s v="Railway Yards"/>
    <m/>
    <m/>
    <m/>
    <m/>
    <m/>
    <n v="4"/>
    <n v="1"/>
    <x v="1"/>
    <s v="BC War Diary"/>
    <s v="Sharp says one Mossie of 139 Sqn"/>
    <x v="1009"/>
  </r>
  <r>
    <d v="1943-05-21T00:00:00"/>
    <x v="1"/>
    <s v="21/22."/>
    <s v="05."/>
    <s v="43."/>
    <s v="21/22.05.43."/>
    <s v=""/>
    <m/>
    <m/>
    <m/>
    <m/>
    <m/>
    <m/>
    <s v=""/>
    <s v=""/>
    <x v="0"/>
    <m/>
    <m/>
    <x v="1010"/>
  </r>
  <r>
    <d v="1943-05-22T00:00:00"/>
    <x v="0"/>
    <s v="22."/>
    <s v="05."/>
    <s v="43."/>
    <s v="22.05.43."/>
    <s v="Nantes"/>
    <s v="Railway Yards"/>
    <m/>
    <m/>
    <m/>
    <m/>
    <m/>
    <n v="7"/>
    <n v="0"/>
    <x v="1"/>
    <s v="BC War Diary"/>
    <m/>
    <x v="1011"/>
  </r>
  <r>
    <d v="1943-05-22T00:00:00"/>
    <x v="1"/>
    <s v="22/23."/>
    <s v="05."/>
    <s v="43."/>
    <s v="22/23.05.43."/>
    <s v=""/>
    <m/>
    <m/>
    <m/>
    <m/>
    <m/>
    <m/>
    <s v=""/>
    <s v=""/>
    <x v="0"/>
    <m/>
    <m/>
    <x v="1012"/>
  </r>
  <r>
    <d v="1943-05-23T00:00:00"/>
    <x v="0"/>
    <s v="23."/>
    <s v="05."/>
    <s v="43."/>
    <s v="23.05.43."/>
    <s v=""/>
    <m/>
    <m/>
    <m/>
    <m/>
    <m/>
    <m/>
    <s v=""/>
    <s v=""/>
    <x v="0"/>
    <m/>
    <m/>
    <x v="1013"/>
  </r>
  <r>
    <d v="1943-05-23T00:00:00"/>
    <x v="1"/>
    <s v="23/24."/>
    <s v="05."/>
    <s v="43."/>
    <s v="23/24.05.43."/>
    <s v="Dortmund"/>
    <m/>
    <m/>
    <n v="813"/>
    <m/>
    <m/>
    <m/>
    <n v="13"/>
    <n v="0"/>
    <x v="2"/>
    <s v="Ward"/>
    <s v="After a 9-day break in major operations, Bomber Command dispatched 826 aircraft to Dortmund - a record number of aircraft in a 'non-1,000' raid so far in the war and the largest raid of the Battle of the Ruhr. The force comprised: 343 Lancasters, 199 Hali"/>
    <x v="1014"/>
  </r>
  <r>
    <d v="1943-05-24T00:00:00"/>
    <x v="0"/>
    <s v="24."/>
    <s v="05."/>
    <s v="43."/>
    <s v="24.05.43."/>
    <s v=""/>
    <m/>
    <m/>
    <m/>
    <m/>
    <m/>
    <m/>
    <s v=""/>
    <s v=""/>
    <x v="0"/>
    <m/>
    <m/>
    <x v="1015"/>
  </r>
  <r>
    <d v="1943-05-24T00:00:00"/>
    <x v="1"/>
    <s v="24/25."/>
    <s v="05."/>
    <s v="43."/>
    <s v="24/25.05.43."/>
    <s v=""/>
    <m/>
    <m/>
    <m/>
    <m/>
    <m/>
    <m/>
    <s v=""/>
    <s v=""/>
    <x v="0"/>
    <m/>
    <m/>
    <x v="1016"/>
  </r>
  <r>
    <d v="1943-05-25T00:00:00"/>
    <x v="0"/>
    <s v="25."/>
    <s v="05."/>
    <s v="43."/>
    <s v="25.05.43."/>
    <s v=""/>
    <m/>
    <m/>
    <m/>
    <m/>
    <m/>
    <m/>
    <s v=""/>
    <s v=""/>
    <x v="0"/>
    <m/>
    <m/>
    <x v="1017"/>
  </r>
  <r>
    <d v="1943-05-25T00:00:00"/>
    <x v="1"/>
    <s v="25/26."/>
    <s v="05."/>
    <s v="43."/>
    <s v="25/26.05.43."/>
    <s v="Dusseldorf"/>
    <m/>
    <m/>
    <n v="747"/>
    <m/>
    <m/>
    <m/>
    <n v="12"/>
    <n v="0"/>
    <x v="2"/>
    <s v="Ward"/>
    <s v="This raid was a failure. There were two layers of cloud over the target and the Pathfinders experienced great difficulty in marking it. It is believed that the Germans were also operating decoy markers and fire sites. The result was that the Main Force bo"/>
    <x v="1018"/>
  </r>
  <r>
    <d v="1943-05-26T00:00:00"/>
    <x v="0"/>
    <s v="26."/>
    <s v="05."/>
    <s v="43."/>
    <s v="26.05.43."/>
    <s v=""/>
    <m/>
    <m/>
    <m/>
    <m/>
    <m/>
    <m/>
    <s v=""/>
    <s v=""/>
    <x v="0"/>
    <m/>
    <m/>
    <x v="1019"/>
  </r>
  <r>
    <d v="1943-05-26T00:00:00"/>
    <x v="1"/>
    <s v="26/27."/>
    <s v="05."/>
    <s v="43."/>
    <s v="26/27.05.43."/>
    <s v=""/>
    <m/>
    <m/>
    <m/>
    <m/>
    <m/>
    <m/>
    <s v=""/>
    <s v=""/>
    <x v="0"/>
    <m/>
    <m/>
    <x v="1020"/>
  </r>
  <r>
    <d v="1943-05-27T00:00:00"/>
    <x v="0"/>
    <s v="27."/>
    <s v="05."/>
    <s v="43."/>
    <s v="27.05.43."/>
    <s v="Jena"/>
    <s v="Glass Works"/>
    <s v="Zeiss"/>
    <m/>
    <m/>
    <m/>
    <m/>
    <n v="20"/>
    <n v="3"/>
    <x v="1"/>
    <s v="Thunder"/>
    <m/>
    <x v="1021"/>
  </r>
  <r>
    <d v="1943-05-27T00:00:00"/>
    <x v="1"/>
    <s v="27/28."/>
    <s v="05."/>
    <s v="43."/>
    <s v="27/28.05.43."/>
    <s v="Essen"/>
    <m/>
    <m/>
    <n v="506"/>
    <m/>
    <m/>
    <m/>
    <n v="12"/>
    <n v="1"/>
    <x v="2"/>
    <s v="Ward"/>
    <s v="The weather was cloudy and skymarking had to be used. The main bombing was scattered, with many aircraft undershooting. The limited damage caused in Essen was mainly in the central and northern districts.Bombs fell in 10 surrounding Ruhr towns."/>
    <x v="1022"/>
  </r>
  <r>
    <d v="1943-05-28T00:00:00"/>
    <x v="0"/>
    <s v="28."/>
    <s v="05."/>
    <s v="43."/>
    <s v="28.05.43."/>
    <s v=""/>
    <m/>
    <m/>
    <m/>
    <m/>
    <m/>
    <m/>
    <s v=""/>
    <s v=""/>
    <x v="0"/>
    <m/>
    <m/>
    <x v="1023"/>
  </r>
  <r>
    <d v="1943-05-28T00:00:00"/>
    <x v="1"/>
    <s v="28/29."/>
    <s v="05."/>
    <s v="43."/>
    <s v="28/29.05.43."/>
    <s v=""/>
    <m/>
    <m/>
    <m/>
    <m/>
    <m/>
    <m/>
    <s v=""/>
    <s v=""/>
    <x v="0"/>
    <m/>
    <m/>
    <x v="1024"/>
  </r>
  <r>
    <d v="1943-05-29T00:00:00"/>
    <x v="0"/>
    <s v="29."/>
    <s v="05."/>
    <s v="43."/>
    <s v="29.05.43."/>
    <s v=""/>
    <m/>
    <m/>
    <m/>
    <m/>
    <m/>
    <m/>
    <s v=""/>
    <s v=""/>
    <x v="0"/>
    <m/>
    <m/>
    <x v="1025"/>
  </r>
  <r>
    <d v="1943-05-29T00:00:00"/>
    <x v="1"/>
    <s v="29/30."/>
    <s v="05."/>
    <s v="43."/>
    <s v="29/30.05.43."/>
    <s v="Wuppertal"/>
    <m/>
    <m/>
    <n v="708"/>
    <m/>
    <m/>
    <m/>
    <n v="11"/>
    <n v="0"/>
    <x v="2"/>
    <s v="Ward"/>
    <s v="719 aircraft - 292 Lancasters, 185 Halifaxes, 118 Stirlings, 113 Wellingtons, 11 Mosquitos. 33 aircraft - 10 Halifaxes, 8 Stirlings, 8 Wellingtons, 7 Lancasters - lost, 4.6 per cent of the force. This attack was aimed at the Barmen half of the long and na"/>
    <x v="1026"/>
  </r>
  <r>
    <d v="1943-05-30T00:00:00"/>
    <x v="0"/>
    <s v="30."/>
    <s v="05."/>
    <s v="43."/>
    <s v="30.05.43."/>
    <s v=""/>
    <m/>
    <m/>
    <m/>
    <m/>
    <m/>
    <m/>
    <s v=""/>
    <s v=""/>
    <x v="0"/>
    <m/>
    <m/>
    <x v="1027"/>
  </r>
  <r>
    <d v="1943-05-30T00:00:00"/>
    <x v="1"/>
    <s v="30/31."/>
    <s v="05."/>
    <s v="43."/>
    <s v="30/31.05.43."/>
    <s v=""/>
    <m/>
    <m/>
    <m/>
    <m/>
    <m/>
    <m/>
    <s v=""/>
    <s v=""/>
    <x v="0"/>
    <m/>
    <m/>
    <x v="1028"/>
  </r>
  <r>
    <d v="1943-05-31T00:00:00"/>
    <x v="0"/>
    <s v="31."/>
    <s v="05."/>
    <s v="43."/>
    <s v="31.05.43."/>
    <s v=""/>
    <m/>
    <m/>
    <m/>
    <m/>
    <m/>
    <m/>
    <s v=""/>
    <s v=""/>
    <x v="0"/>
    <m/>
    <m/>
    <x v="1029"/>
  </r>
  <r>
    <d v="1943-05-31T00:00:00"/>
    <x v="1"/>
    <s v="31/01."/>
    <s v="05."/>
    <s v="43."/>
    <s v="31/01.06.43."/>
    <s v=""/>
    <m/>
    <m/>
    <m/>
    <m/>
    <m/>
    <m/>
    <s v=""/>
    <s v=""/>
    <x v="0"/>
    <m/>
    <m/>
    <x v="1030"/>
  </r>
  <r>
    <d v="1943-06-01T00:00:00"/>
    <x v="0"/>
    <s v="01."/>
    <s v="06."/>
    <s v="43."/>
    <s v="01.06.43."/>
    <s v=""/>
    <m/>
    <m/>
    <m/>
    <m/>
    <m/>
    <m/>
    <s v=""/>
    <s v=""/>
    <x v="0"/>
    <m/>
    <m/>
    <x v="1031"/>
  </r>
  <r>
    <d v="1943-06-01T00:00:00"/>
    <x v="1"/>
    <s v="01/02."/>
    <s v="06."/>
    <s v="43."/>
    <s v="01/02.06.43."/>
    <s v=""/>
    <m/>
    <m/>
    <m/>
    <m/>
    <m/>
    <m/>
    <s v=""/>
    <s v=""/>
    <x v="0"/>
    <m/>
    <m/>
    <x v="1032"/>
  </r>
  <r>
    <d v="1943-06-02T00:00:00"/>
    <x v="0"/>
    <s v="02."/>
    <s v="06."/>
    <s v="43."/>
    <s v="02.06.43."/>
    <s v=""/>
    <m/>
    <m/>
    <m/>
    <m/>
    <m/>
    <m/>
    <s v=""/>
    <s v=""/>
    <x v="0"/>
    <m/>
    <m/>
    <x v="1033"/>
  </r>
  <r>
    <d v="1943-06-02T00:00:00"/>
    <x v="1"/>
    <s v="02/03."/>
    <s v="06."/>
    <s v="43."/>
    <s v="02/03.06.43."/>
    <s v=""/>
    <m/>
    <m/>
    <m/>
    <m/>
    <m/>
    <m/>
    <s v=""/>
    <s v=""/>
    <x v="0"/>
    <m/>
    <m/>
    <x v="1034"/>
  </r>
  <r>
    <d v="1943-06-03T00:00:00"/>
    <x v="0"/>
    <s v="03."/>
    <s v="06."/>
    <s v="43."/>
    <s v="03.06.43."/>
    <s v=""/>
    <m/>
    <m/>
    <m/>
    <m/>
    <m/>
    <m/>
    <s v=""/>
    <s v=""/>
    <x v="0"/>
    <m/>
    <m/>
    <x v="1035"/>
  </r>
  <r>
    <d v="1943-06-03T00:00:00"/>
    <x v="1"/>
    <s v="03/04."/>
    <s v="06."/>
    <s v="43."/>
    <s v="03/04.06.43."/>
    <s v=""/>
    <m/>
    <m/>
    <m/>
    <m/>
    <m/>
    <m/>
    <s v=""/>
    <s v=""/>
    <x v="0"/>
    <m/>
    <m/>
    <x v="1036"/>
  </r>
  <r>
    <d v="1943-06-04T00:00:00"/>
    <x v="0"/>
    <s v="04."/>
    <s v="06."/>
    <s v="43."/>
    <s v="04.06.43."/>
    <s v=""/>
    <m/>
    <m/>
    <m/>
    <m/>
    <m/>
    <m/>
    <s v=""/>
    <s v=""/>
    <x v="0"/>
    <m/>
    <m/>
    <x v="1037"/>
  </r>
  <r>
    <d v="1943-06-04T00:00:00"/>
    <x v="1"/>
    <s v="04/05."/>
    <s v="06."/>
    <s v="43."/>
    <s v="04/05.06.43."/>
    <s v=""/>
    <m/>
    <m/>
    <m/>
    <m/>
    <m/>
    <m/>
    <s v=""/>
    <s v=""/>
    <x v="0"/>
    <m/>
    <m/>
    <x v="1038"/>
  </r>
  <r>
    <d v="1943-06-05T00:00:00"/>
    <x v="0"/>
    <s v="05."/>
    <s v="06."/>
    <s v="43."/>
    <s v="05.06.43."/>
    <s v=""/>
    <m/>
    <m/>
    <m/>
    <m/>
    <m/>
    <m/>
    <s v=""/>
    <s v=""/>
    <x v="0"/>
    <m/>
    <m/>
    <x v="1039"/>
  </r>
  <r>
    <d v="1943-06-05T00:00:00"/>
    <x v="1"/>
    <s v="05/06."/>
    <s v="06."/>
    <s v="43."/>
    <s v="05/06.06.43."/>
    <s v=""/>
    <m/>
    <m/>
    <m/>
    <m/>
    <m/>
    <m/>
    <s v=""/>
    <s v=""/>
    <x v="0"/>
    <m/>
    <m/>
    <x v="1040"/>
  </r>
  <r>
    <d v="1943-06-06T00:00:00"/>
    <x v="0"/>
    <s v="06."/>
    <s v="06."/>
    <s v="43."/>
    <s v="06.06.43."/>
    <s v=""/>
    <m/>
    <m/>
    <m/>
    <m/>
    <m/>
    <m/>
    <s v=""/>
    <s v=""/>
    <x v="0"/>
    <m/>
    <m/>
    <x v="1041"/>
  </r>
  <r>
    <d v="1943-06-06T00:00:00"/>
    <x v="1"/>
    <s v="06/07."/>
    <s v="06."/>
    <s v="43."/>
    <s v="06/07.06.43."/>
    <s v=""/>
    <m/>
    <m/>
    <m/>
    <m/>
    <m/>
    <m/>
    <s v=""/>
    <s v=""/>
    <x v="0"/>
    <m/>
    <m/>
    <x v="1042"/>
  </r>
  <r>
    <d v="1943-06-07T00:00:00"/>
    <x v="0"/>
    <s v="07."/>
    <s v="06."/>
    <s v="43."/>
    <s v="07.06.43."/>
    <s v=""/>
    <m/>
    <m/>
    <m/>
    <m/>
    <m/>
    <m/>
    <s v=""/>
    <s v=""/>
    <x v="0"/>
    <m/>
    <m/>
    <x v="1043"/>
  </r>
  <r>
    <d v="1943-06-07T00:00:00"/>
    <x v="1"/>
    <s v="07/08."/>
    <s v="06."/>
    <s v="43."/>
    <s v="07/08.06.43."/>
    <s v=""/>
    <m/>
    <m/>
    <m/>
    <m/>
    <m/>
    <m/>
    <s v=""/>
    <s v=""/>
    <x v="0"/>
    <m/>
    <m/>
    <x v="1044"/>
  </r>
  <r>
    <d v="1943-06-08T00:00:00"/>
    <x v="0"/>
    <s v="08."/>
    <s v="06."/>
    <s v="43."/>
    <s v="08.06.43."/>
    <s v=""/>
    <m/>
    <m/>
    <m/>
    <m/>
    <m/>
    <m/>
    <s v=""/>
    <s v=""/>
    <x v="0"/>
    <m/>
    <m/>
    <x v="1045"/>
  </r>
  <r>
    <d v="1943-06-08T00:00:00"/>
    <x v="1"/>
    <s v="08/09."/>
    <s v="06."/>
    <s v="43."/>
    <s v="08/09.06.43."/>
    <s v=""/>
    <m/>
    <m/>
    <m/>
    <m/>
    <m/>
    <m/>
    <s v=""/>
    <s v=""/>
    <x v="0"/>
    <m/>
    <m/>
    <x v="1046"/>
  </r>
  <r>
    <d v="1943-06-09T00:00:00"/>
    <x v="0"/>
    <s v="09."/>
    <s v="06."/>
    <s v="43."/>
    <s v="09.06.43."/>
    <s v=""/>
    <m/>
    <m/>
    <m/>
    <m/>
    <m/>
    <m/>
    <s v=""/>
    <s v=""/>
    <x v="0"/>
    <m/>
    <m/>
    <x v="1047"/>
  </r>
  <r>
    <d v="1943-06-09T00:00:00"/>
    <x v="1"/>
    <s v="09/10."/>
    <s v="06."/>
    <s v="43."/>
    <s v="09/10.06.43."/>
    <s v=""/>
    <m/>
    <m/>
    <m/>
    <m/>
    <m/>
    <m/>
    <s v=""/>
    <s v=""/>
    <x v="0"/>
    <m/>
    <m/>
    <x v="1048"/>
  </r>
  <r>
    <d v="1943-06-10T00:00:00"/>
    <x v="0"/>
    <s v="10."/>
    <s v="06."/>
    <s v="43."/>
    <s v="10.06.43."/>
    <s v=""/>
    <m/>
    <m/>
    <m/>
    <m/>
    <m/>
    <m/>
    <s v=""/>
    <s v=""/>
    <x v="0"/>
    <m/>
    <m/>
    <x v="1049"/>
  </r>
  <r>
    <d v="1943-06-10T00:00:00"/>
    <x v="1"/>
    <s v="10/11."/>
    <s v="06."/>
    <s v="43."/>
    <s v="10/11.06.43."/>
    <s v=""/>
    <m/>
    <m/>
    <m/>
    <m/>
    <m/>
    <m/>
    <s v=""/>
    <s v=""/>
    <x v="0"/>
    <m/>
    <m/>
    <x v="1050"/>
  </r>
  <r>
    <d v="1943-06-11T00:00:00"/>
    <x v="0"/>
    <s v="11."/>
    <s v="06."/>
    <s v="43."/>
    <s v="11.06.43."/>
    <s v=""/>
    <m/>
    <m/>
    <m/>
    <m/>
    <m/>
    <m/>
    <s v=""/>
    <s v=""/>
    <x v="0"/>
    <m/>
    <m/>
    <x v="1051"/>
  </r>
  <r>
    <d v="1943-06-11T00:00:00"/>
    <x v="1"/>
    <s v="11/12."/>
    <s v="06."/>
    <s v="43."/>
    <s v="11/12.06.43."/>
    <s v="Duesseldorf"/>
    <m/>
    <m/>
    <n v="770"/>
    <m/>
    <m/>
    <m/>
    <n v="13"/>
    <n v="0"/>
    <x v="2"/>
    <s v="BC War Diary"/>
    <s v="Düsseldorf: 783 aircraft - 326 Lancasters, 202 Halifaxes, 143 Wellingtons, 99 Stirlings, 13 Mosquitos. The Pathfinder marking plan proceeded excellently until an Oboe Mosquito inadvertently released a load of target indicators 14 miles north-east of the t"/>
    <x v="1052"/>
  </r>
  <r>
    <d v="1943-06-11T00:00:00"/>
    <x v="1"/>
    <s v="11/12."/>
    <s v="06."/>
    <s v="43."/>
    <s v="11/12.06.43."/>
    <s v="Duisburg"/>
    <m/>
    <m/>
    <s v="Elsewhere"/>
    <m/>
    <m/>
    <m/>
    <n v="3"/>
    <n v="0"/>
    <x v="2"/>
    <s v="BC War Diary"/>
    <m/>
    <x v="1052"/>
  </r>
  <r>
    <d v="1943-06-11T00:00:00"/>
    <x v="1"/>
    <s v="11/12."/>
    <s v="06."/>
    <s v="43."/>
    <s v="11/12.06.43."/>
    <s v="Cologne"/>
    <m/>
    <m/>
    <s v="Elsewhere"/>
    <m/>
    <m/>
    <m/>
    <n v="2"/>
    <n v="0"/>
    <x v="2"/>
    <s v="BC War Diary"/>
    <m/>
    <x v="1052"/>
  </r>
  <r>
    <d v="1943-06-12T00:00:00"/>
    <x v="0"/>
    <s v="12."/>
    <s v="06."/>
    <s v="43."/>
    <s v="12.06.43."/>
    <s v=""/>
    <m/>
    <m/>
    <m/>
    <m/>
    <m/>
    <m/>
    <s v=""/>
    <s v=""/>
    <x v="0"/>
    <m/>
    <m/>
    <x v="1053"/>
  </r>
  <r>
    <d v="1943-06-12T00:00:00"/>
    <x v="1"/>
    <s v="12/13."/>
    <s v="06."/>
    <s v="43."/>
    <s v="12/13.06.43."/>
    <s v="Bochum"/>
    <m/>
    <m/>
    <n v="492"/>
    <m/>
    <m/>
    <m/>
    <n v="11"/>
    <n v="0"/>
    <x v="2"/>
    <s v="BC War Diary"/>
    <s v="503 aircraft - 323 Lancasters, 167 Halifaxes, 11 Mosquitos to Bochum.  This raid took place over a completely cloud-covered target but accurate Oboe skymarking enabled the all Lancaster/Halifax Main Force to cause severe damage to the centre of Bochum. 14"/>
    <x v="1054"/>
  </r>
  <r>
    <d v="1943-06-13T00:00:00"/>
    <x v="0"/>
    <s v="13."/>
    <s v="06."/>
    <s v="43."/>
    <s v="13.06.43."/>
    <s v=""/>
    <m/>
    <m/>
    <m/>
    <m/>
    <m/>
    <m/>
    <s v=""/>
    <s v=""/>
    <x v="0"/>
    <m/>
    <m/>
    <x v="1055"/>
  </r>
  <r>
    <d v="1943-06-13T00:00:00"/>
    <x v="1"/>
    <s v="13/14."/>
    <s v="06."/>
    <s v="43."/>
    <s v="13/14.06.43."/>
    <s v="Berlin"/>
    <m/>
    <m/>
    <s v="Mining/OUT"/>
    <m/>
    <m/>
    <m/>
    <n v="6"/>
    <n v="0"/>
    <x v="2"/>
    <s v="BC War Diary"/>
    <m/>
    <x v="1056"/>
  </r>
  <r>
    <d v="1943-06-13T00:00:00"/>
    <x v="1"/>
    <s v="13/14."/>
    <s v="06."/>
    <s v="43."/>
    <s v="13/14.06.43."/>
    <s v="Duesseldorf"/>
    <m/>
    <m/>
    <s v="Mining/OUT"/>
    <m/>
    <m/>
    <m/>
    <n v="4"/>
    <n v="0"/>
    <x v="2"/>
    <s v="BC War Diary"/>
    <m/>
    <x v="1056"/>
  </r>
  <r>
    <d v="1943-06-13T00:00:00"/>
    <x v="1"/>
    <s v="13/14."/>
    <s v="06."/>
    <s v="43."/>
    <s v="13/14.06.43."/>
    <s v="Cologne"/>
    <m/>
    <m/>
    <s v="Mining/OUT"/>
    <m/>
    <m/>
    <m/>
    <n v="3"/>
    <n v="0"/>
    <x v="2"/>
    <s v="BC War Diary"/>
    <m/>
    <x v="1056"/>
  </r>
  <r>
    <d v="1943-06-14T00:00:00"/>
    <x v="0"/>
    <s v="14."/>
    <s v="06."/>
    <s v="43."/>
    <s v="14.06.43."/>
    <s v=""/>
    <m/>
    <m/>
    <m/>
    <m/>
    <m/>
    <m/>
    <s v=""/>
    <s v=""/>
    <x v="0"/>
    <m/>
    <m/>
    <x v="1057"/>
  </r>
  <r>
    <d v="1943-06-14T00:00:00"/>
    <x v="1"/>
    <s v="14/15."/>
    <s v="06."/>
    <s v="43."/>
    <s v="14/15.06.43."/>
    <s v="Oberhausen"/>
    <m/>
    <m/>
    <n v="197"/>
    <m/>
    <m/>
    <m/>
    <n v="6"/>
    <n v="0"/>
    <x v="2"/>
    <s v="BC War Diary"/>
    <s v="197 Lancasters and 6 Mosquitos to Oberhausen. This target was also cloud-covered but once again the Oboe skymarking was accurate. 17 Lancasters lost, 8.4 per cent of the force."/>
    <x v="1058"/>
  </r>
  <r>
    <d v="1943-06-14T00:00:00"/>
    <x v="1"/>
    <s v="14/15."/>
    <s v="06."/>
    <s v="43."/>
    <s v="14/15.06.43."/>
    <s v="Cologne"/>
    <m/>
    <m/>
    <s v="Elsewhere"/>
    <m/>
    <m/>
    <m/>
    <n v="2"/>
    <n v="0"/>
    <x v="2"/>
    <s v="BC War Diary"/>
    <m/>
    <x v="1058"/>
  </r>
  <r>
    <d v="1943-06-15T00:00:00"/>
    <x v="0"/>
    <s v="15."/>
    <s v="06."/>
    <s v="43."/>
    <s v="15.06.43."/>
    <s v=""/>
    <m/>
    <m/>
    <m/>
    <m/>
    <m/>
    <m/>
    <s v=""/>
    <s v=""/>
    <x v="0"/>
    <m/>
    <m/>
    <x v="1059"/>
  </r>
  <r>
    <d v="1943-06-15T00:00:00"/>
    <x v="1"/>
    <s v="15/16."/>
    <s v="06."/>
    <s v="43."/>
    <s v="15/16.06.43."/>
    <s v="Berlin"/>
    <m/>
    <m/>
    <s v="None"/>
    <m/>
    <m/>
    <m/>
    <n v="6"/>
    <n v="0"/>
    <x v="2"/>
    <s v="BC War Diary"/>
    <m/>
    <x v="1060"/>
  </r>
  <r>
    <d v="1943-06-16T00:00:00"/>
    <x v="0"/>
    <s v="16."/>
    <s v="06."/>
    <s v="43."/>
    <s v="16.06.43."/>
    <s v=""/>
    <m/>
    <m/>
    <m/>
    <m/>
    <m/>
    <m/>
    <s v=""/>
    <s v=""/>
    <x v="0"/>
    <m/>
    <m/>
    <x v="1061"/>
  </r>
  <r>
    <d v="1943-06-16T00:00:00"/>
    <x v="1"/>
    <s v="16/17."/>
    <s v="06."/>
    <s v="43."/>
    <s v="16/17.06.43."/>
    <s v="Berlin"/>
    <m/>
    <m/>
    <s v="Elsewhere"/>
    <m/>
    <m/>
    <m/>
    <n v="3"/>
    <n v="0"/>
    <x v="2"/>
    <s v="BC War Diary"/>
    <m/>
    <x v="1062"/>
  </r>
  <r>
    <d v="1943-06-17T00:00:00"/>
    <x v="0"/>
    <s v="17."/>
    <s v="06."/>
    <s v="43."/>
    <s v="17.06.43."/>
    <s v=""/>
    <m/>
    <m/>
    <m/>
    <m/>
    <m/>
    <m/>
    <s v=""/>
    <s v=""/>
    <x v="0"/>
    <m/>
    <m/>
    <x v="1063"/>
  </r>
  <r>
    <d v="1943-06-17T00:00:00"/>
    <x v="1"/>
    <s v="17/18."/>
    <s v="06."/>
    <s v="43."/>
    <s v="17/18.06.43."/>
    <s v="Berlin"/>
    <m/>
    <m/>
    <s v="None"/>
    <m/>
    <m/>
    <m/>
    <n v="4"/>
    <n v="0"/>
    <x v="2"/>
    <s v="BC War Diary"/>
    <m/>
    <x v="1064"/>
  </r>
  <r>
    <d v="1943-06-17T00:00:00"/>
    <x v="1"/>
    <s v="17/18."/>
    <s v="06."/>
    <s v="43."/>
    <s v="17/18.06.43."/>
    <s v="Cologne"/>
    <m/>
    <m/>
    <s v="None"/>
    <m/>
    <m/>
    <m/>
    <n v="3"/>
    <n v="0"/>
    <x v="2"/>
    <s v="BC War Diary"/>
    <m/>
    <x v="1064"/>
  </r>
  <r>
    <d v="1943-06-18T00:00:00"/>
    <x v="0"/>
    <s v="18."/>
    <s v="06."/>
    <s v="43."/>
    <s v="18.06.43."/>
    <s v=""/>
    <m/>
    <m/>
    <m/>
    <m/>
    <m/>
    <m/>
    <s v=""/>
    <s v=""/>
    <x v="0"/>
    <m/>
    <m/>
    <x v="1065"/>
  </r>
  <r>
    <d v="1943-06-18T00:00:00"/>
    <x v="1"/>
    <s v="18/19."/>
    <s v="06."/>
    <s v="43."/>
    <s v="18/19.06.43."/>
    <s v=""/>
    <m/>
    <m/>
    <m/>
    <m/>
    <m/>
    <m/>
    <s v=""/>
    <s v=""/>
    <x v="0"/>
    <m/>
    <m/>
    <x v="1066"/>
  </r>
  <r>
    <d v="1943-06-19T00:00:00"/>
    <x v="0"/>
    <s v="19."/>
    <s v="06."/>
    <s v="43."/>
    <s v="19.06.43."/>
    <s v=""/>
    <m/>
    <m/>
    <m/>
    <m/>
    <m/>
    <m/>
    <s v=""/>
    <s v=""/>
    <x v="0"/>
    <m/>
    <m/>
    <x v="1067"/>
  </r>
  <r>
    <d v="1943-06-19T00:00:00"/>
    <x v="1"/>
    <s v="19/20."/>
    <s v="06."/>
    <s v="43."/>
    <s v="19/20.06.43."/>
    <s v="Cologne"/>
    <m/>
    <m/>
    <s v="Elsewhere"/>
    <m/>
    <m/>
    <m/>
    <n v="2"/>
    <n v="0"/>
    <x v="2"/>
    <s v="BC War Diary"/>
    <s v="MH arbitrary split no details"/>
    <x v="1068"/>
  </r>
  <r>
    <d v="1943-06-19T00:00:00"/>
    <x v="1"/>
    <s v="19/20."/>
    <s v="06."/>
    <s v="43."/>
    <s v="19/20.06.43."/>
    <s v="Duisburg"/>
    <m/>
    <m/>
    <s v="Elsewhere"/>
    <m/>
    <m/>
    <m/>
    <n v="2"/>
    <n v="0"/>
    <x v="2"/>
    <s v="BC War Diary"/>
    <s v="MH arbitrary split no details"/>
    <x v="1068"/>
  </r>
  <r>
    <d v="1943-06-19T00:00:00"/>
    <x v="1"/>
    <s v="19/20."/>
    <s v="06."/>
    <s v="43."/>
    <s v="19/20.06.43."/>
    <s v="Duesseldorf"/>
    <m/>
    <m/>
    <s v="Elsewhere"/>
    <m/>
    <m/>
    <m/>
    <n v="2"/>
    <n v="0"/>
    <x v="2"/>
    <s v="BC War Diary"/>
    <s v="MH arbitrary split no details"/>
    <x v="1068"/>
  </r>
  <r>
    <d v="1943-06-20T00:00:00"/>
    <x v="0"/>
    <s v="20."/>
    <s v="06."/>
    <s v="43."/>
    <s v="20.06.43."/>
    <s v=""/>
    <m/>
    <m/>
    <m/>
    <m/>
    <m/>
    <m/>
    <s v=""/>
    <s v=""/>
    <x v="0"/>
    <m/>
    <m/>
    <x v="1069"/>
  </r>
  <r>
    <d v="1943-06-20T00:00:00"/>
    <x v="1"/>
    <s v="20/21."/>
    <s v="06."/>
    <s v="43."/>
    <s v="20/21.06.43."/>
    <s v="Berlin"/>
    <m/>
    <m/>
    <s v="Elsewhere"/>
    <m/>
    <m/>
    <m/>
    <n v="4"/>
    <n v="0"/>
    <x v="2"/>
    <s v="BC War Diary"/>
    <m/>
    <x v="1070"/>
  </r>
  <r>
    <d v="1943-06-20T00:00:00"/>
    <x v="1"/>
    <s v="20/21."/>
    <s v="06."/>
    <s v="43."/>
    <s v="20/21.06.43."/>
    <s v="Duesseldorf"/>
    <m/>
    <m/>
    <s v="Elsewhere"/>
    <m/>
    <m/>
    <m/>
    <n v="1"/>
    <n v="0"/>
    <x v="2"/>
    <s v="BC War Diary"/>
    <m/>
    <x v="1070"/>
  </r>
  <r>
    <d v="1943-06-21T00:00:00"/>
    <x v="0"/>
    <s v="21."/>
    <s v="06."/>
    <s v="43."/>
    <s v="21.06.43."/>
    <s v=""/>
    <m/>
    <m/>
    <m/>
    <m/>
    <m/>
    <m/>
    <s v=""/>
    <s v=""/>
    <x v="0"/>
    <m/>
    <m/>
    <x v="1071"/>
  </r>
  <r>
    <d v="1943-06-21T00:00:00"/>
    <x v="1"/>
    <s v="21/21."/>
    <s v="06."/>
    <s v="43."/>
    <s v="21/21.06.43."/>
    <s v="Krefeld"/>
    <m/>
    <m/>
    <n v="693"/>
    <m/>
    <m/>
    <m/>
    <n v="12"/>
    <n v="0"/>
    <x v="2"/>
    <s v="BC War Diary"/>
    <s v="705 aircraft - 262 Lancasters, 209 Halifaxes, 117 Stirlings, 105 Wellingtons, 12 Mosquitos. 44 aircraft - to Krefeld. 17 Halifaxes, 9 Lancasters, 9 Wellingtons, 9 Stirlings - were lost, 6.2 per cent of the force. This raid was carried out before the moon "/>
    <x v="1072"/>
  </r>
  <r>
    <d v="1943-06-21T00:00:00"/>
    <x v="1"/>
    <s v="21/22."/>
    <s v="06."/>
    <s v="43."/>
    <s v="21/22.06.43."/>
    <s v="Hamborn"/>
    <m/>
    <m/>
    <s v="Elsewhere"/>
    <m/>
    <m/>
    <m/>
    <n v="1"/>
    <n v="0"/>
    <x v="2"/>
    <s v="BC War Diary"/>
    <m/>
    <x v="1073"/>
  </r>
  <r>
    <d v="1943-06-22T00:00:00"/>
    <x v="0"/>
    <s v="22."/>
    <s v="06."/>
    <s v="43."/>
    <s v="22.06.43."/>
    <s v=""/>
    <m/>
    <m/>
    <m/>
    <m/>
    <m/>
    <m/>
    <s v=""/>
    <s v=""/>
    <x v="0"/>
    <m/>
    <m/>
    <x v="1074"/>
  </r>
  <r>
    <d v="1943-06-22T00:00:00"/>
    <x v="1"/>
    <s v="22/23."/>
    <s v="06."/>
    <s v="43."/>
    <s v="22/23.06.43."/>
    <s v="Berlin"/>
    <m/>
    <m/>
    <s v="Elsewhere"/>
    <m/>
    <m/>
    <m/>
    <n v="4"/>
    <n v="0"/>
    <x v="2"/>
    <s v="BC War Diary"/>
    <m/>
    <x v="1075"/>
  </r>
  <r>
    <d v="1943-06-22T00:00:00"/>
    <x v="1"/>
    <s v="22/23."/>
    <s v="06."/>
    <s v="43."/>
    <s v="22/23.06.43."/>
    <s v="Cologne"/>
    <m/>
    <m/>
    <s v="Elsewhere"/>
    <m/>
    <m/>
    <m/>
    <n v="4"/>
    <n v="0"/>
    <x v="2"/>
    <s v="BC War Diary"/>
    <m/>
    <x v="1075"/>
  </r>
  <r>
    <d v="1943-06-22T00:00:00"/>
    <x v="1"/>
    <s v="22/23."/>
    <s v="06."/>
    <s v="43."/>
    <s v="22/23.06.43."/>
    <s v="Muelheim"/>
    <m/>
    <m/>
    <n v="545"/>
    <m/>
    <m/>
    <m/>
    <n v="12"/>
    <n v="0"/>
    <x v="2"/>
    <s v="BC War Diary"/>
    <s v="Mülheim: 557 aircraft - 242 Lancasters, 155 Halifaxes, 93 Stirlings, 55 Wellingtons, 12 Mosquitos. The Pathfinders had to mark this target through a thin layer of stratus cloud but reports indicate accurate initial marking. In later stages of the raid, th"/>
    <x v="1075"/>
  </r>
  <r>
    <d v="1943-06-23T00:00:00"/>
    <x v="0"/>
    <s v="23."/>
    <s v="06."/>
    <s v="43."/>
    <s v="23.06.43."/>
    <s v=""/>
    <m/>
    <m/>
    <m/>
    <m/>
    <m/>
    <m/>
    <s v=""/>
    <s v=""/>
    <x v="0"/>
    <m/>
    <m/>
    <x v="1076"/>
  </r>
  <r>
    <d v="1943-06-23T00:00:00"/>
    <x v="1"/>
    <s v="23/24."/>
    <s v="06."/>
    <s v="43."/>
    <s v="23/24.06.43."/>
    <s v="Cologne"/>
    <m/>
    <m/>
    <s v="Elsewhere"/>
    <m/>
    <m/>
    <m/>
    <n v="3"/>
    <n v="0"/>
    <x v="2"/>
    <s v="BC War Diary"/>
    <m/>
    <x v="1077"/>
  </r>
  <r>
    <d v="1943-06-23T00:00:00"/>
    <x v="1"/>
    <s v="23/24."/>
    <s v="06."/>
    <s v="43."/>
    <s v="23/24.06.43."/>
    <s v="Duisburg"/>
    <m/>
    <m/>
    <s v="Elsewhere"/>
    <m/>
    <m/>
    <m/>
    <n v="3"/>
    <n v="0"/>
    <x v="2"/>
    <s v="BC War Diary"/>
    <m/>
    <x v="1077"/>
  </r>
  <r>
    <d v="1943-06-24T00:00:00"/>
    <x v="0"/>
    <s v="24."/>
    <s v="06."/>
    <s v="43."/>
    <s v="24.06.43."/>
    <s v=""/>
    <m/>
    <m/>
    <m/>
    <m/>
    <m/>
    <m/>
    <s v=""/>
    <s v=""/>
    <x v="0"/>
    <m/>
    <m/>
    <x v="1078"/>
  </r>
  <r>
    <d v="1943-06-24T00:00:00"/>
    <x v="1"/>
    <s v="24/25."/>
    <s v="06."/>
    <s v="43."/>
    <s v="24/25.06.43."/>
    <s v="Wuppertal"/>
    <m/>
    <m/>
    <n v="621"/>
    <m/>
    <m/>
    <m/>
    <n v="9"/>
    <n v="0"/>
    <x v="2"/>
    <s v="BC War Diary"/>
    <s v="630 aircraft - 251 Lancasters, 171 Halifaxes, 101 Wellingtons, 98 Stirlings, 9 Mosquitos - despatched to Wuppertal.  This attack was aimed at the Elberfeld half of Wuppertal, the Barmen half of the town having been devastated at the end of May. The Pathfi"/>
    <x v="1079"/>
  </r>
  <r>
    <d v="1943-06-24T00:00:00"/>
    <x v="1"/>
    <s v="24/25."/>
    <s v="06."/>
    <s v="43."/>
    <s v="24/25.06.43."/>
    <s v="Duisburg"/>
    <m/>
    <m/>
    <s v="Elsewhere"/>
    <m/>
    <m/>
    <m/>
    <n v="4"/>
    <n v="0"/>
    <x v="2"/>
    <s v="BC War Diary"/>
    <m/>
    <x v="1079"/>
  </r>
  <r>
    <d v="1943-06-25T00:00:00"/>
    <x v="0"/>
    <s v="25."/>
    <s v="06."/>
    <s v="43."/>
    <s v="25.06.43."/>
    <s v=""/>
    <m/>
    <m/>
    <m/>
    <m/>
    <m/>
    <m/>
    <s v=""/>
    <s v=""/>
    <x v="0"/>
    <m/>
    <m/>
    <x v="1080"/>
  </r>
  <r>
    <d v="1943-06-25T00:00:00"/>
    <x v="1"/>
    <s v="25/26."/>
    <s v="06."/>
    <s v="43."/>
    <s v="25/26.06.43."/>
    <s v="Gelsenkirchen"/>
    <s v="Oil"/>
    <m/>
    <n v="461"/>
    <m/>
    <m/>
    <m/>
    <n v="12"/>
    <n v="0"/>
    <x v="2"/>
    <s v="BC War Diary"/>
    <s v="473 aircraft ordered to Gelsenkirchen - 214 Lancasters, 134 Halifaxes, 73 Stirlings, 40 Wellingtons, 12 Mosquitos. This was the first raid to the city since 1941, when it had been one of Bomber Command's regular 'oil targets', although, being in the middl"/>
    <x v="1081"/>
  </r>
  <r>
    <d v="1943-06-26T00:00:00"/>
    <x v="0"/>
    <s v="26."/>
    <s v="06."/>
    <s v="43."/>
    <s v="26.06.43."/>
    <s v=""/>
    <m/>
    <m/>
    <m/>
    <m/>
    <m/>
    <m/>
    <s v=""/>
    <s v=""/>
    <x v="0"/>
    <m/>
    <m/>
    <x v="1082"/>
  </r>
  <r>
    <d v="1943-06-26T00:00:00"/>
    <x v="1"/>
    <s v="26/27."/>
    <s v="06."/>
    <s v="43."/>
    <s v="26/27.06.43."/>
    <s v="Hamburg"/>
    <m/>
    <m/>
    <s v="Mining/OUT"/>
    <m/>
    <m/>
    <m/>
    <n v="4"/>
    <n v="0"/>
    <x v="2"/>
    <s v="BC War Diary"/>
    <m/>
    <x v="1083"/>
  </r>
  <r>
    <d v="1943-06-26T00:00:00"/>
    <x v="1"/>
    <s v="26/27."/>
    <s v="06."/>
    <s v="43."/>
    <s v="26/27.06.43."/>
    <s v="Duisburg"/>
    <m/>
    <m/>
    <s v="Mining/OUT"/>
    <m/>
    <m/>
    <m/>
    <n v="3"/>
    <n v="0"/>
    <x v="2"/>
    <s v="BC War Diary"/>
    <m/>
    <x v="1083"/>
  </r>
  <r>
    <d v="1943-06-27T00:00:00"/>
    <x v="0"/>
    <s v="27."/>
    <s v="06."/>
    <s v="43."/>
    <s v="27.06.43."/>
    <s v=""/>
    <m/>
    <m/>
    <m/>
    <m/>
    <m/>
    <m/>
    <s v=""/>
    <s v=""/>
    <x v="0"/>
    <m/>
    <m/>
    <x v="1084"/>
  </r>
  <r>
    <d v="1943-06-27T00:00:00"/>
    <x v="1"/>
    <s v="27/28."/>
    <s v="06."/>
    <s v="43."/>
    <s v="27/28.06.43."/>
    <s v=""/>
    <m/>
    <m/>
    <m/>
    <m/>
    <m/>
    <m/>
    <s v=""/>
    <s v=""/>
    <x v="0"/>
    <m/>
    <m/>
    <x v="1085"/>
  </r>
  <r>
    <d v="1943-06-28T00:00:00"/>
    <x v="0"/>
    <s v="28."/>
    <s v="06."/>
    <s v="43."/>
    <s v="28.06.43."/>
    <s v=""/>
    <m/>
    <m/>
    <m/>
    <m/>
    <m/>
    <m/>
    <s v=""/>
    <s v=""/>
    <x v="0"/>
    <m/>
    <m/>
    <x v="1086"/>
  </r>
  <r>
    <d v="1943-06-28T00:00:00"/>
    <x v="1"/>
    <s v="28/29."/>
    <s v="06."/>
    <s v="43."/>
    <s v="28/29.06.43."/>
    <s v="Cologne"/>
    <m/>
    <m/>
    <n v="796"/>
    <m/>
    <m/>
    <m/>
    <n v="12"/>
    <n v="0"/>
    <x v="2"/>
    <s v="BC War Diary"/>
    <s v="608 aircraft - 267 Lancasters, 169 Halifaxes, 85 Wellingtons, 75 Stirlings, 12 Mosquitos to Cologne. 25 aircraft - 10 Halifaxes, 8 Lancasters, 5 Stirlings, 2 Wellingtons - lost, 4.1 per cent of the force. The circumstances of this raid did not seem promis"/>
    <x v="1087"/>
  </r>
  <r>
    <d v="1943-06-28T00:00:00"/>
    <x v="1"/>
    <s v="28/29."/>
    <s v="06."/>
    <s v="43."/>
    <s v="28/29.06.43."/>
    <s v="Hamburg"/>
    <m/>
    <m/>
    <s v="Elsewhere"/>
    <m/>
    <m/>
    <m/>
    <n v="4"/>
    <n v="0"/>
    <x v="2"/>
    <s v="BC War Diary"/>
    <m/>
    <x v="1087"/>
  </r>
  <r>
    <d v="1943-06-29T00:00:00"/>
    <x v="0"/>
    <s v="29."/>
    <s v="06."/>
    <s v="43."/>
    <s v="29.06.43."/>
    <s v=""/>
    <m/>
    <m/>
    <m/>
    <m/>
    <m/>
    <m/>
    <s v=""/>
    <s v=""/>
    <x v="0"/>
    <m/>
    <m/>
    <x v="1088"/>
  </r>
  <r>
    <d v="1943-06-29T00:00:00"/>
    <x v="1"/>
    <s v="29/30."/>
    <s v="06."/>
    <s v="43."/>
    <s v="29/30.06.43."/>
    <s v=""/>
    <m/>
    <m/>
    <m/>
    <m/>
    <m/>
    <m/>
    <s v=""/>
    <s v=""/>
    <x v="0"/>
    <m/>
    <m/>
    <x v="1089"/>
  </r>
  <r>
    <d v="1943-06-30T00:00:00"/>
    <x v="0"/>
    <s v="30."/>
    <s v="06."/>
    <s v="43."/>
    <s v="30.06.43."/>
    <s v=""/>
    <m/>
    <m/>
    <m/>
    <m/>
    <m/>
    <m/>
    <s v=""/>
    <s v=""/>
    <x v="0"/>
    <m/>
    <m/>
    <x v="1090"/>
  </r>
  <r>
    <d v="1943-06-30T00:00:00"/>
    <x v="1"/>
    <s v="30/01."/>
    <s v="06."/>
    <s v="43."/>
    <s v="30/01.07.43."/>
    <s v=""/>
    <m/>
    <m/>
    <m/>
    <m/>
    <m/>
    <m/>
    <s v=""/>
    <s v=""/>
    <x v="0"/>
    <m/>
    <m/>
    <x v="1091"/>
  </r>
  <r>
    <d v="1943-07-01T00:00:00"/>
    <x v="0"/>
    <s v="01."/>
    <s v="07."/>
    <s v="43."/>
    <s v="01.07.43."/>
    <s v=""/>
    <m/>
    <m/>
    <m/>
    <m/>
    <m/>
    <m/>
    <s v=""/>
    <s v=""/>
    <x v="0"/>
    <m/>
    <m/>
    <x v="1092"/>
  </r>
  <r>
    <d v="1943-07-01T00:00:00"/>
    <x v="1"/>
    <s v="01/02."/>
    <s v="07."/>
    <s v="43."/>
    <s v="01/02.07.43."/>
    <s v=""/>
    <m/>
    <m/>
    <m/>
    <m/>
    <m/>
    <m/>
    <s v=""/>
    <s v=""/>
    <x v="0"/>
    <m/>
    <m/>
    <x v="1093"/>
  </r>
  <r>
    <d v="1943-07-02T00:00:00"/>
    <x v="0"/>
    <s v="02."/>
    <s v="07."/>
    <s v="43."/>
    <s v="02.07.43."/>
    <s v=""/>
    <m/>
    <m/>
    <m/>
    <m/>
    <m/>
    <m/>
    <s v=""/>
    <s v=""/>
    <x v="0"/>
    <m/>
    <m/>
    <x v="1094"/>
  </r>
  <r>
    <d v="1943-07-02T00:00:00"/>
    <x v="1"/>
    <s v="02/03."/>
    <s v="07."/>
    <s v="43."/>
    <s v="02/03.07.43."/>
    <s v="Cologne"/>
    <m/>
    <m/>
    <s v="Gardening"/>
    <m/>
    <m/>
    <m/>
    <n v="3"/>
    <n v="0"/>
    <x v="2"/>
    <s v="BC War Diary"/>
    <m/>
    <x v="1095"/>
  </r>
  <r>
    <d v="1943-07-02T00:00:00"/>
    <x v="1"/>
    <s v="02/03."/>
    <s v="07."/>
    <s v="43."/>
    <s v="02/03.07.43."/>
    <s v="Duisburg"/>
    <m/>
    <m/>
    <s v="Gardening"/>
    <m/>
    <m/>
    <m/>
    <n v="2"/>
    <n v="0"/>
    <x v="2"/>
    <s v="BC War Diary"/>
    <m/>
    <x v="1095"/>
  </r>
  <r>
    <d v="1943-07-03T00:00:00"/>
    <x v="0"/>
    <s v="03."/>
    <s v="07."/>
    <s v="43."/>
    <s v="03.07.43."/>
    <s v=""/>
    <m/>
    <m/>
    <m/>
    <m/>
    <m/>
    <m/>
    <s v=""/>
    <s v=""/>
    <x v="0"/>
    <m/>
    <m/>
    <x v="1096"/>
  </r>
  <r>
    <d v="1943-07-03T00:00:00"/>
    <x v="1"/>
    <s v="03/04."/>
    <s v="07."/>
    <s v="43."/>
    <s v="03/04.07.43."/>
    <s v="Cologne"/>
    <m/>
    <m/>
    <n v="640"/>
    <m/>
    <m/>
    <m/>
    <n v="13"/>
    <n v="0"/>
    <x v="2"/>
    <s v="BC War Diary"/>
    <s v="653 aircraft - 293 Lancasters, 182 Halifaxes, 89 Wellingtons, 76 Stirlings, 13 Mosquitos returned to Cologne. The aiming point for this raid was that part of Cologne situated on the east bank of the Rhine. Much industry was located there. Pathfinder groun"/>
    <x v="1097"/>
  </r>
  <r>
    <d v="1943-07-03T00:00:00"/>
    <x v="1"/>
    <s v="03/04."/>
    <s v="07."/>
    <s v="43."/>
    <s v="03/04.07.43."/>
    <s v="Duisburg"/>
    <m/>
    <m/>
    <s v="Elsewhere"/>
    <m/>
    <m/>
    <m/>
    <n v="4"/>
    <n v="0"/>
    <x v="2"/>
    <s v="BC War Diary"/>
    <m/>
    <x v="1097"/>
  </r>
  <r>
    <d v="1943-07-03T00:00:00"/>
    <x v="1"/>
    <s v="03/04."/>
    <s v="07."/>
    <s v="43."/>
    <s v="03/04.07.43."/>
    <s v="Hamburg"/>
    <m/>
    <m/>
    <s v="Elsewhere"/>
    <m/>
    <m/>
    <m/>
    <n v="4"/>
    <n v="0"/>
    <x v="2"/>
    <s v="BC War Diary"/>
    <m/>
    <x v="1097"/>
  </r>
  <r>
    <d v="1943-07-04T00:00:00"/>
    <x v="0"/>
    <s v="04."/>
    <s v="07."/>
    <s v="43."/>
    <s v="04.07.43."/>
    <s v=""/>
    <m/>
    <m/>
    <m/>
    <m/>
    <m/>
    <m/>
    <s v=""/>
    <s v=""/>
    <x v="0"/>
    <m/>
    <m/>
    <x v="1098"/>
  </r>
  <r>
    <d v="1943-07-04T00:00:00"/>
    <x v="1"/>
    <s v="04/05."/>
    <s v="07."/>
    <s v="43."/>
    <s v="04/05.07.43."/>
    <s v="Duisburg"/>
    <m/>
    <m/>
    <s v="Mining/OUT"/>
    <m/>
    <m/>
    <m/>
    <n v="3"/>
    <n v="0"/>
    <x v="2"/>
    <m/>
    <m/>
    <x v="1099"/>
  </r>
  <r>
    <d v="1943-07-05T00:00:00"/>
    <x v="0"/>
    <s v="05."/>
    <s v="07."/>
    <s v="43."/>
    <s v="05.07.43."/>
    <s v=""/>
    <m/>
    <m/>
    <m/>
    <m/>
    <m/>
    <m/>
    <s v=""/>
    <s v=""/>
    <x v="0"/>
    <m/>
    <m/>
    <x v="1100"/>
  </r>
  <r>
    <d v="1943-07-05T00:00:00"/>
    <x v="1"/>
    <s v="05/06."/>
    <s v="07."/>
    <s v="43."/>
    <s v="05/06.07.43."/>
    <s v="Cologne"/>
    <m/>
    <m/>
    <s v="Mining/OUT"/>
    <m/>
    <m/>
    <m/>
    <n v="4"/>
    <n v="0"/>
    <x v="2"/>
    <s v="BC War Diary"/>
    <m/>
    <x v="1101"/>
  </r>
  <r>
    <d v="1943-07-05T00:00:00"/>
    <x v="1"/>
    <s v="05/06."/>
    <s v="07."/>
    <s v="43."/>
    <s v="05/06.07.43."/>
    <s v="Hamburg"/>
    <m/>
    <m/>
    <s v="Mining/OUT"/>
    <m/>
    <m/>
    <m/>
    <n v="4"/>
    <n v="0"/>
    <x v="2"/>
    <s v="BC War Diary"/>
    <m/>
    <x v="1101"/>
  </r>
  <r>
    <d v="1943-07-06T00:00:00"/>
    <x v="0"/>
    <s v="06."/>
    <s v="07."/>
    <s v="43."/>
    <s v="06.07.43."/>
    <s v=""/>
    <m/>
    <m/>
    <m/>
    <m/>
    <m/>
    <m/>
    <s v=""/>
    <s v=""/>
    <x v="0"/>
    <m/>
    <m/>
    <x v="1102"/>
  </r>
  <r>
    <d v="1943-07-06T00:00:00"/>
    <x v="1"/>
    <s v="06/07."/>
    <s v="07."/>
    <s v="43."/>
    <s v="06/07.07.43."/>
    <s v="Cologne"/>
    <m/>
    <m/>
    <s v="Gardening"/>
    <m/>
    <m/>
    <m/>
    <n v="4"/>
    <n v="0"/>
    <x v="2"/>
    <s v="BC War Diary"/>
    <m/>
    <x v="1103"/>
  </r>
  <r>
    <d v="1943-07-06T00:00:00"/>
    <x v="1"/>
    <s v="06/07."/>
    <s v="07."/>
    <s v="43."/>
    <s v="06/07.07.43."/>
    <s v="Duesseldorf"/>
    <m/>
    <m/>
    <s v="Gardening"/>
    <m/>
    <m/>
    <m/>
    <n v="3"/>
    <n v="0"/>
    <x v="2"/>
    <s v="BC War Diary"/>
    <m/>
    <x v="1103"/>
  </r>
  <r>
    <d v="1943-07-07T00:00:00"/>
    <x v="0"/>
    <s v="07."/>
    <s v="07."/>
    <s v="43."/>
    <s v="07.07.43."/>
    <s v=""/>
    <m/>
    <m/>
    <m/>
    <m/>
    <m/>
    <m/>
    <s v=""/>
    <s v=""/>
    <x v="0"/>
    <m/>
    <m/>
    <x v="1104"/>
  </r>
  <r>
    <d v="1943-07-07T00:00:00"/>
    <x v="1"/>
    <s v="07/07."/>
    <s v="07."/>
    <s v="43."/>
    <s v="07/07.07.43."/>
    <s v="Cologne"/>
    <m/>
    <m/>
    <s v="None"/>
    <m/>
    <m/>
    <m/>
    <n v="4"/>
    <n v="0"/>
    <x v="2"/>
    <s v="BC War Diary"/>
    <m/>
    <x v="1105"/>
  </r>
  <r>
    <d v="1943-07-07T00:00:00"/>
    <x v="1"/>
    <s v="07/08."/>
    <s v="07."/>
    <s v="43."/>
    <s v="07/08.07.43."/>
    <s v="Duesseldorf"/>
    <m/>
    <m/>
    <s v="None"/>
    <m/>
    <m/>
    <m/>
    <n v="4"/>
    <n v="0"/>
    <x v="2"/>
    <s v="BC War Diary"/>
    <m/>
    <x v="1106"/>
  </r>
  <r>
    <d v="1943-07-08T00:00:00"/>
    <x v="0"/>
    <s v="08."/>
    <s v="07."/>
    <s v="43."/>
    <s v="08.07.43."/>
    <s v=""/>
    <m/>
    <m/>
    <m/>
    <m/>
    <m/>
    <m/>
    <s v=""/>
    <s v=""/>
    <x v="0"/>
    <m/>
    <m/>
    <x v="1107"/>
  </r>
  <r>
    <d v="1943-07-08T00:00:00"/>
    <x v="1"/>
    <s v="08/09."/>
    <s v="07."/>
    <s v="43."/>
    <s v="08/09.07.43."/>
    <s v="Cologne"/>
    <m/>
    <m/>
    <n v="276"/>
    <m/>
    <m/>
    <m/>
    <n v="6"/>
    <n v="0"/>
    <x v="2"/>
    <s v="BC War Diary"/>
    <s v="Cologne: 282 Lancasters and 6 Mosquitos. 7 Lancasters lost, 2.5 per cent of the force.  The Oboe skymarking was accurate and another successful raid followed, the north-western and south-western sections of the city being the worst hit."/>
    <x v="1108"/>
  </r>
  <r>
    <d v="1943-07-08T00:00:00"/>
    <x v="1"/>
    <s v="08/09."/>
    <s v="07."/>
    <s v="43."/>
    <s v="08/09.07.43."/>
    <s v="Duisburg"/>
    <m/>
    <m/>
    <s v="Elsewhere"/>
    <m/>
    <m/>
    <m/>
    <n v="8"/>
    <n v="0"/>
    <x v="2"/>
    <s v="BC War Diary"/>
    <m/>
    <x v="1108"/>
  </r>
  <r>
    <d v="1943-07-09T00:00:00"/>
    <x v="0"/>
    <s v="09."/>
    <s v="07."/>
    <s v="43."/>
    <s v="09.07.43."/>
    <s v=""/>
    <m/>
    <m/>
    <m/>
    <m/>
    <m/>
    <m/>
    <s v=""/>
    <s v=""/>
    <x v="0"/>
    <m/>
    <m/>
    <x v="1109"/>
  </r>
  <r>
    <d v="1943-07-09T00:00:00"/>
    <x v="1"/>
    <s v="09/10."/>
    <s v="07."/>
    <s v="43."/>
    <s v="09/10.07.43."/>
    <s v="Gelsenkirchen"/>
    <s v="Oil"/>
    <m/>
    <n v="408"/>
    <m/>
    <m/>
    <m/>
    <n v="10"/>
    <n v="0"/>
    <x v="2"/>
    <s v="BC War Diary"/>
    <s v="418 aircraft - 218 Lancasters, 190 Halifaxes, 10 Mosquitos to Gelsenkirchen on an unsuccessful raid. The Oboe equipment failed to operate in 5 of the Mosquitos and a 6th Mosquito dropped skymarkers in error 10 miles north of the target. 12 aircraft - 7 Ha"/>
    <x v="1110"/>
  </r>
  <r>
    <d v="1943-07-09T00:00:00"/>
    <x v="1"/>
    <s v="09/10."/>
    <s v="07."/>
    <s v="43."/>
    <s v="09/10.07.43."/>
    <s v="Nordstern"/>
    <s v="Oil"/>
    <m/>
    <s v="Elsewhere"/>
    <m/>
    <m/>
    <m/>
    <n v="4"/>
    <n v="0"/>
    <x v="2"/>
    <s v="BC War Diary"/>
    <m/>
    <x v="1110"/>
  </r>
  <r>
    <d v="1943-07-10T00:00:00"/>
    <x v="0"/>
    <s v="10."/>
    <s v="07."/>
    <s v="43."/>
    <s v="10.07.43."/>
    <s v=""/>
    <m/>
    <m/>
    <m/>
    <m/>
    <m/>
    <m/>
    <s v=""/>
    <s v=""/>
    <x v="0"/>
    <m/>
    <m/>
    <x v="1111"/>
  </r>
  <r>
    <d v="1943-07-10T00:00:00"/>
    <x v="1"/>
    <s v="10/11."/>
    <s v="07."/>
    <s v="43."/>
    <s v="10/11.07.43."/>
    <s v=""/>
    <m/>
    <m/>
    <m/>
    <m/>
    <m/>
    <m/>
    <s v=""/>
    <s v=""/>
    <x v="0"/>
    <m/>
    <m/>
    <x v="1112"/>
  </r>
  <r>
    <d v="1943-07-11T00:00:00"/>
    <x v="0"/>
    <s v="11."/>
    <s v="07."/>
    <s v="43."/>
    <s v="11.07.43."/>
    <s v=""/>
    <m/>
    <m/>
    <m/>
    <m/>
    <m/>
    <m/>
    <s v=""/>
    <s v=""/>
    <x v="0"/>
    <m/>
    <m/>
    <x v="1113"/>
  </r>
  <r>
    <d v="1943-07-11T00:00:00"/>
    <x v="1"/>
    <s v="11/12."/>
    <s v="07."/>
    <s v="43."/>
    <s v="11/12.07.43."/>
    <s v=""/>
    <m/>
    <m/>
    <m/>
    <m/>
    <m/>
    <m/>
    <s v=""/>
    <s v=""/>
    <x v="0"/>
    <m/>
    <m/>
    <x v="1114"/>
  </r>
  <r>
    <d v="1943-07-12T00:00:00"/>
    <x v="0"/>
    <s v="12."/>
    <s v="07."/>
    <s v="43."/>
    <s v="12.07.43."/>
    <s v=""/>
    <m/>
    <m/>
    <m/>
    <m/>
    <m/>
    <m/>
    <s v=""/>
    <s v=""/>
    <x v="0"/>
    <m/>
    <m/>
    <x v="1115"/>
  </r>
  <r>
    <d v="1943-07-12T00:00:00"/>
    <x v="1"/>
    <s v="12/13."/>
    <s v="07."/>
    <s v="43."/>
    <s v="12/13.07.43."/>
    <s v=""/>
    <m/>
    <m/>
    <m/>
    <m/>
    <m/>
    <m/>
    <s v=""/>
    <s v=""/>
    <x v="0"/>
    <m/>
    <m/>
    <x v="1116"/>
  </r>
  <r>
    <d v="1943-07-13T00:00:00"/>
    <x v="0"/>
    <s v="13."/>
    <s v="07."/>
    <s v="43."/>
    <s v="13.07.43."/>
    <s v=""/>
    <m/>
    <m/>
    <m/>
    <m/>
    <m/>
    <m/>
    <s v=""/>
    <s v=""/>
    <x v="0"/>
    <m/>
    <m/>
    <x v="1117"/>
  </r>
  <r>
    <d v="1943-07-13T00:00:00"/>
    <x v="1"/>
    <s v="13/14."/>
    <s v="07."/>
    <s v="43."/>
    <s v="13/14.07.43."/>
    <s v="Aachen"/>
    <m/>
    <m/>
    <n v="363"/>
    <m/>
    <m/>
    <m/>
    <n v="11"/>
    <n v="0"/>
    <x v="2"/>
    <s v="BC War Diary"/>
    <s v="374 aircraft - 214 Halifaxes, 76 Wellingtons, 55 Stirlings, 18 Lancasters, 11 Mosquitos ordered to Aachen. A strong tail wind brought the first waves of the Main Force into the target area before Zero Hour with the result that, when the first Pathfinder m"/>
    <x v="1118"/>
  </r>
  <r>
    <d v="1943-07-13T00:00:00"/>
    <x v="1"/>
    <s v="13/14."/>
    <s v="07."/>
    <s v="43."/>
    <s v="13/14.07.43."/>
    <s v="Cologne"/>
    <m/>
    <m/>
    <s v="Elsewhere"/>
    <m/>
    <m/>
    <m/>
    <n v="2"/>
    <n v="0"/>
    <x v="2"/>
    <s v="BC War Diary"/>
    <s v="Spoof for Cologne"/>
    <x v="1118"/>
  </r>
  <r>
    <d v="1943-07-14T00:00:00"/>
    <x v="0"/>
    <s v="14."/>
    <s v="07."/>
    <s v="43."/>
    <s v="14.07.43."/>
    <s v=""/>
    <m/>
    <m/>
    <m/>
    <m/>
    <m/>
    <m/>
    <s v=""/>
    <s v=""/>
    <x v="0"/>
    <m/>
    <m/>
    <x v="1119"/>
  </r>
  <r>
    <d v="1943-07-14T00:00:00"/>
    <x v="1"/>
    <s v="14/15."/>
    <s v="07."/>
    <s v="43."/>
    <s v="14/15.07.43."/>
    <s v="Berlin"/>
    <m/>
    <m/>
    <s v="None"/>
    <m/>
    <m/>
    <m/>
    <n v="8"/>
    <n v="1"/>
    <x v="2"/>
    <s v="BC War Diary"/>
    <s v="Loss crashed into sea"/>
    <x v="1120"/>
  </r>
  <r>
    <d v="1943-07-15T00:00:00"/>
    <x v="0"/>
    <s v="15."/>
    <s v="07."/>
    <s v="43."/>
    <s v="15.07.43."/>
    <s v=""/>
    <m/>
    <m/>
    <m/>
    <m/>
    <m/>
    <m/>
    <s v=""/>
    <s v=""/>
    <x v="0"/>
    <m/>
    <m/>
    <x v="1121"/>
  </r>
  <r>
    <d v="1943-07-15T00:00:00"/>
    <x v="1"/>
    <s v="15/16."/>
    <s v="07."/>
    <s v="43."/>
    <s v="15/16.07.43."/>
    <s v="Munich"/>
    <m/>
    <m/>
    <s v="Elsewhere"/>
    <m/>
    <m/>
    <m/>
    <n v="6"/>
    <n v="0"/>
    <x v="2"/>
    <s v="BC War Diary"/>
    <s v="Two aircraft reached target"/>
    <x v="1122"/>
  </r>
  <r>
    <d v="1943-07-16T00:00:00"/>
    <x v="0"/>
    <s v="16."/>
    <s v="07."/>
    <s v="43."/>
    <s v="16.07.43."/>
    <s v=""/>
    <m/>
    <m/>
    <m/>
    <m/>
    <m/>
    <m/>
    <s v=""/>
    <s v=""/>
    <x v="0"/>
    <m/>
    <m/>
    <x v="1123"/>
  </r>
  <r>
    <d v="1943-07-16T00:00:00"/>
    <x v="1"/>
    <s v="16/17."/>
    <s v="07."/>
    <s v="43."/>
    <s v="16/17.07.43."/>
    <s v="Munich"/>
    <m/>
    <m/>
    <s v="Elsewhere"/>
    <m/>
    <m/>
    <m/>
    <n v="6"/>
    <n v="0"/>
    <x v="2"/>
    <s v="BC War Diary"/>
    <m/>
    <x v="1124"/>
  </r>
  <r>
    <d v="1943-07-17T00:00:00"/>
    <x v="0"/>
    <s v="17."/>
    <s v="07."/>
    <s v="43."/>
    <s v="17.07.43."/>
    <s v=""/>
    <m/>
    <m/>
    <m/>
    <m/>
    <m/>
    <m/>
    <s v=""/>
    <s v=""/>
    <x v="0"/>
    <m/>
    <m/>
    <x v="1125"/>
  </r>
  <r>
    <d v="1943-07-17T00:00:00"/>
    <x v="1"/>
    <s v="17/18."/>
    <s v="07."/>
    <s v="43."/>
    <s v="17/18.07.43."/>
    <s v=""/>
    <m/>
    <m/>
    <m/>
    <m/>
    <m/>
    <m/>
    <s v=""/>
    <s v=""/>
    <x v="0"/>
    <m/>
    <m/>
    <x v="1126"/>
  </r>
  <r>
    <d v="1943-07-18T00:00:00"/>
    <x v="0"/>
    <s v="18."/>
    <s v="07."/>
    <s v="43."/>
    <s v="18.07.43."/>
    <s v=""/>
    <m/>
    <m/>
    <m/>
    <m/>
    <m/>
    <m/>
    <s v=""/>
    <s v=""/>
    <x v="0"/>
    <m/>
    <m/>
    <x v="1127"/>
  </r>
  <r>
    <d v="1943-07-18T00:00:00"/>
    <x v="1"/>
    <s v="18/19."/>
    <s v="07."/>
    <s v="43."/>
    <s v="18/19.07.43."/>
    <s v=""/>
    <m/>
    <m/>
    <m/>
    <m/>
    <m/>
    <m/>
    <s v=""/>
    <s v=""/>
    <x v="0"/>
    <m/>
    <m/>
    <x v="1128"/>
  </r>
  <r>
    <d v="1943-07-19T00:00:00"/>
    <x v="0"/>
    <s v="19."/>
    <s v="07."/>
    <s v="43."/>
    <s v="19.07.43."/>
    <s v=""/>
    <m/>
    <m/>
    <m/>
    <m/>
    <m/>
    <m/>
    <s v=""/>
    <s v=""/>
    <x v="0"/>
    <m/>
    <m/>
    <x v="1129"/>
  </r>
  <r>
    <d v="1943-07-19T00:00:00"/>
    <x v="1"/>
    <s v="19/20."/>
    <s v="07."/>
    <s v="43."/>
    <s v="19/20.07.43."/>
    <s v=""/>
    <m/>
    <m/>
    <m/>
    <m/>
    <m/>
    <m/>
    <s v=""/>
    <s v=""/>
    <x v="0"/>
    <m/>
    <m/>
    <x v="1130"/>
  </r>
  <r>
    <d v="1943-07-20T00:00:00"/>
    <x v="0"/>
    <s v="20."/>
    <s v="07."/>
    <s v="43."/>
    <s v="20.07.43."/>
    <s v=""/>
    <m/>
    <m/>
    <m/>
    <m/>
    <m/>
    <m/>
    <s v=""/>
    <s v=""/>
    <x v="0"/>
    <m/>
    <m/>
    <x v="1131"/>
  </r>
  <r>
    <d v="1943-07-20T00:00:00"/>
    <x v="1"/>
    <s v="20/21."/>
    <s v="07."/>
    <s v="43."/>
    <s v="20/21.07.43."/>
    <s v=""/>
    <m/>
    <m/>
    <m/>
    <m/>
    <m/>
    <m/>
    <s v=""/>
    <s v=""/>
    <x v="0"/>
    <m/>
    <m/>
    <x v="1132"/>
  </r>
  <r>
    <d v="1943-07-21T00:00:00"/>
    <x v="0"/>
    <s v="21."/>
    <s v="07."/>
    <s v="43."/>
    <s v="21.07.43."/>
    <s v=""/>
    <m/>
    <m/>
    <m/>
    <m/>
    <m/>
    <m/>
    <s v=""/>
    <s v=""/>
    <x v="0"/>
    <m/>
    <m/>
    <x v="1133"/>
  </r>
  <r>
    <d v="1943-07-21T00:00:00"/>
    <x v="1"/>
    <s v="21/22."/>
    <s v="07."/>
    <s v="43."/>
    <s v="21/22.07.43."/>
    <s v=""/>
    <m/>
    <m/>
    <m/>
    <m/>
    <m/>
    <m/>
    <s v=""/>
    <s v=""/>
    <x v="0"/>
    <m/>
    <m/>
    <x v="1134"/>
  </r>
  <r>
    <d v="1943-07-22T00:00:00"/>
    <x v="0"/>
    <s v="22."/>
    <s v="07."/>
    <s v="43."/>
    <s v="22.07.43."/>
    <s v=""/>
    <m/>
    <m/>
    <m/>
    <m/>
    <m/>
    <m/>
    <s v=""/>
    <s v=""/>
    <x v="0"/>
    <m/>
    <m/>
    <x v="1135"/>
  </r>
  <r>
    <d v="1943-07-22T00:00:00"/>
    <x v="1"/>
    <s v="22/23."/>
    <s v="07."/>
    <s v="43."/>
    <s v="22/23.07.43."/>
    <s v=""/>
    <m/>
    <m/>
    <m/>
    <m/>
    <m/>
    <m/>
    <s v=""/>
    <s v=""/>
    <x v="0"/>
    <m/>
    <m/>
    <x v="1136"/>
  </r>
  <r>
    <d v="1943-07-23T00:00:00"/>
    <x v="0"/>
    <s v="23."/>
    <s v="07."/>
    <s v="43."/>
    <s v="23.07.43."/>
    <s v=""/>
    <m/>
    <m/>
    <m/>
    <m/>
    <m/>
    <m/>
    <s v=""/>
    <s v=""/>
    <x v="0"/>
    <m/>
    <m/>
    <x v="1137"/>
  </r>
  <r>
    <d v="1943-07-23T00:00:00"/>
    <x v="1"/>
    <s v="23/24."/>
    <s v="07."/>
    <s v="43."/>
    <s v="23/24.07.43."/>
    <s v=""/>
    <m/>
    <m/>
    <m/>
    <m/>
    <m/>
    <m/>
    <s v=""/>
    <s v=""/>
    <x v="0"/>
    <m/>
    <m/>
    <x v="1138"/>
  </r>
  <r>
    <d v="1943-07-24T00:00:00"/>
    <x v="0"/>
    <s v="24."/>
    <s v="07."/>
    <s v="43."/>
    <s v="24.07.43."/>
    <s v=""/>
    <m/>
    <m/>
    <m/>
    <m/>
    <m/>
    <m/>
    <s v=""/>
    <s v=""/>
    <x v="0"/>
    <m/>
    <m/>
    <x v="1139"/>
  </r>
  <r>
    <d v="1943-07-24T00:00:00"/>
    <x v="1"/>
    <s v="24/25."/>
    <s v="07."/>
    <s v="43."/>
    <s v="24/25.07.43."/>
    <s v="Bremen"/>
    <m/>
    <m/>
    <s v="Elsewhere"/>
    <m/>
    <m/>
    <m/>
    <n v="4"/>
    <n v="0"/>
    <x v="2"/>
    <s v="BC War Diary"/>
    <s v="MH arbitrary split no details"/>
    <x v="1140"/>
  </r>
  <r>
    <d v="1943-07-24T00:00:00"/>
    <x v="1"/>
    <s v="24/25."/>
    <s v="07."/>
    <s v="43."/>
    <s v="24/25.07.43."/>
    <s v="Kiel"/>
    <m/>
    <m/>
    <s v="Elsewhere"/>
    <m/>
    <m/>
    <m/>
    <n v="3"/>
    <n v="0"/>
    <x v="2"/>
    <s v="BC War Diary"/>
    <s v="MH arbitrary split no details"/>
    <x v="1140"/>
  </r>
  <r>
    <d v="1943-07-24T00:00:00"/>
    <x v="1"/>
    <s v="24/25."/>
    <s v="07."/>
    <s v="43."/>
    <s v="24/25.07.43."/>
    <s v="Luebeck"/>
    <m/>
    <m/>
    <s v="Elsewhere"/>
    <m/>
    <m/>
    <m/>
    <n v="3"/>
    <n v="0"/>
    <x v="2"/>
    <s v="BC War Diary"/>
    <s v="MH arbitrary split no details"/>
    <x v="1140"/>
  </r>
  <r>
    <d v="1943-07-24T00:00:00"/>
    <x v="1"/>
    <s v="24/25."/>
    <s v="07."/>
    <s v="43."/>
    <s v="24/25.07.43."/>
    <s v="Duisburg"/>
    <m/>
    <m/>
    <s v="Elsewhere"/>
    <m/>
    <m/>
    <m/>
    <n v="3"/>
    <n v="0"/>
    <x v="2"/>
    <s v="BC War Diary"/>
    <s v="MH arbitrary split no details"/>
    <x v="1140"/>
  </r>
  <r>
    <d v="1943-07-25T00:00:00"/>
    <x v="0"/>
    <s v="25."/>
    <s v="07."/>
    <s v="43."/>
    <s v="25.07.43."/>
    <s v=""/>
    <m/>
    <m/>
    <m/>
    <m/>
    <m/>
    <m/>
    <s v=""/>
    <s v=""/>
    <x v="0"/>
    <m/>
    <m/>
    <x v="1141"/>
  </r>
  <r>
    <d v="1943-07-25T00:00:00"/>
    <x v="1"/>
    <s v="25/26."/>
    <s v="07."/>
    <s v="43."/>
    <s v="25/26.07.43."/>
    <s v="Essen"/>
    <s v="Krupp Works"/>
    <s v="Krupp"/>
    <n v="686"/>
    <m/>
    <m/>
    <m/>
    <n v="19"/>
    <n v="0"/>
    <x v="2"/>
    <s v="BC War Diary"/>
    <s v="Essen attacked by 705 aircraft - 294 Lancasters, 221 Halifaxes, 104 Stirlings, 67 Wellingtons, 19 Mosquitos. The commander of the American VIII Bomber Command, Brigadier-General Fred Anderson, observed this raid as a passenger in an 83 Squadron Lancaster."/>
    <x v="1142"/>
  </r>
  <r>
    <d v="1943-07-25T00:00:00"/>
    <x v="1"/>
    <s v="25/26."/>
    <s v="07."/>
    <s v="43."/>
    <s v="25/26.07.43."/>
    <s v="Hamburg"/>
    <m/>
    <m/>
    <s v="Elsewhere"/>
    <m/>
    <m/>
    <m/>
    <n v="6"/>
    <n v="0"/>
    <x v="2"/>
    <s v="BC War Diary"/>
    <m/>
    <x v="1142"/>
  </r>
  <r>
    <d v="1943-07-25T00:00:00"/>
    <x v="1"/>
    <s v="25/26."/>
    <s v="07."/>
    <s v="43."/>
    <s v="25/26.07.43."/>
    <s v="Cologne"/>
    <m/>
    <m/>
    <s v="Elsewhere"/>
    <m/>
    <m/>
    <m/>
    <n v="3"/>
    <n v="0"/>
    <x v="2"/>
    <s v="BC War Diary"/>
    <m/>
    <x v="1142"/>
  </r>
  <r>
    <d v="1943-07-25T00:00:00"/>
    <x v="1"/>
    <s v="25/26."/>
    <s v="07."/>
    <s v="43."/>
    <s v="25/26.07.43."/>
    <s v="Gelsenkirchen"/>
    <s v="Oil"/>
    <m/>
    <s v="Elsewhere"/>
    <m/>
    <m/>
    <m/>
    <n v="3"/>
    <n v="0"/>
    <x v="2"/>
    <s v="BC War Diary"/>
    <m/>
    <x v="1142"/>
  </r>
  <r>
    <d v="1943-07-26T00:00:00"/>
    <x v="0"/>
    <s v="26."/>
    <s v="07."/>
    <s v="43."/>
    <s v="26.07.43."/>
    <s v=""/>
    <m/>
    <m/>
    <m/>
    <m/>
    <m/>
    <m/>
    <s v=""/>
    <s v=""/>
    <x v="0"/>
    <m/>
    <m/>
    <x v="1143"/>
  </r>
  <r>
    <d v="1943-07-26T00:00:00"/>
    <x v="1"/>
    <s v="26/27."/>
    <s v="07."/>
    <s v="43."/>
    <s v="26/27.07.43."/>
    <s v="Hamburg"/>
    <m/>
    <m/>
    <s v="OUT"/>
    <m/>
    <m/>
    <m/>
    <n v="6"/>
    <n v="0"/>
    <x v="2"/>
    <s v="BC War Diary"/>
    <m/>
    <x v="1144"/>
  </r>
  <r>
    <d v="1943-07-27T00:00:00"/>
    <x v="0"/>
    <s v="27."/>
    <s v="07."/>
    <s v="43."/>
    <s v="27.07.43."/>
    <s v=""/>
    <m/>
    <m/>
    <m/>
    <m/>
    <m/>
    <m/>
    <s v=""/>
    <s v=""/>
    <x v="0"/>
    <m/>
    <m/>
    <x v="1145"/>
  </r>
  <r>
    <d v="1943-07-27T00:00:00"/>
    <x v="1"/>
    <s v="27/28."/>
    <s v="07."/>
    <s v="43."/>
    <s v="27/28.07.43."/>
    <s v="Duisburg"/>
    <m/>
    <m/>
    <s v="Elsewhere"/>
    <m/>
    <m/>
    <m/>
    <n v="3"/>
    <n v="1"/>
    <x v="2"/>
    <s v="BC War Diary"/>
    <s v="787 aircraft - 353 Lancasters, 244 Halifaxes, 116 Stirlings, 74 Wellingtons - returned to Hamburg. Brigadier-General Anderson, again flew in a Lancaster and watched this raid. The centre of the Pathfinder marking - all carried out by H2S on this night - w"/>
    <x v="1146"/>
  </r>
  <r>
    <d v="1943-07-28T00:00:00"/>
    <x v="0"/>
    <s v="28."/>
    <s v="07."/>
    <s v="43."/>
    <s v="28.07.43."/>
    <s v=""/>
    <m/>
    <m/>
    <m/>
    <m/>
    <m/>
    <m/>
    <s v=""/>
    <s v=""/>
    <x v="0"/>
    <m/>
    <m/>
    <x v="1147"/>
  </r>
  <r>
    <d v="1943-07-28T00:00:00"/>
    <x v="1"/>
    <s v="28/29."/>
    <s v="07."/>
    <s v="43."/>
    <s v="28/29.07.43."/>
    <s v="Hamburg"/>
    <m/>
    <m/>
    <s v="Mining/OUT"/>
    <m/>
    <m/>
    <m/>
    <n v="4"/>
    <n v="0"/>
    <x v="2"/>
    <s v="BC War Diary"/>
    <m/>
    <x v="1148"/>
  </r>
  <r>
    <d v="1943-07-28T00:00:00"/>
    <x v="1"/>
    <s v="28/29."/>
    <s v="07."/>
    <s v="43."/>
    <s v="28/29.07.43."/>
    <s v="Duesseldorf"/>
    <m/>
    <m/>
    <s v="Mining/OUT"/>
    <m/>
    <m/>
    <m/>
    <n v="3"/>
    <n v="0"/>
    <x v="2"/>
    <s v="BC War Diary"/>
    <m/>
    <x v="1148"/>
  </r>
  <r>
    <d v="1943-07-29T00:00:00"/>
    <x v="0"/>
    <s v="29."/>
    <s v="07."/>
    <s v="43."/>
    <s v="29.07.43."/>
    <s v=""/>
    <m/>
    <m/>
    <m/>
    <m/>
    <m/>
    <m/>
    <s v=""/>
    <s v=""/>
    <x v="0"/>
    <m/>
    <m/>
    <x v="1149"/>
  </r>
  <r>
    <d v="1943-07-29T00:00:00"/>
    <x v="1"/>
    <s v="29/30."/>
    <s v="07."/>
    <s v="43."/>
    <s v="29/30.07.43."/>
    <s v="Hamburg"/>
    <m/>
    <m/>
    <n v="773"/>
    <m/>
    <m/>
    <m/>
    <n v="4"/>
    <n v="0"/>
    <x v="2"/>
    <s v="BC War Diary"/>
    <m/>
    <x v="1150"/>
  </r>
  <r>
    <d v="1943-07-29T00:00:00"/>
    <x v="1"/>
    <s v="29/30."/>
    <s v="07."/>
    <s v="43."/>
    <s v="29/30.07.43."/>
    <s v="Duesseldorf"/>
    <m/>
    <m/>
    <s v="Elsewhere"/>
    <m/>
    <m/>
    <m/>
    <n v="4"/>
    <n v="0"/>
    <x v="2"/>
    <s v="BC War Diary"/>
    <m/>
    <x v="1150"/>
  </r>
  <r>
    <d v="1943-07-30T00:00:00"/>
    <x v="0"/>
    <s v="30."/>
    <s v="07."/>
    <s v="43."/>
    <s v="30.07.43."/>
    <s v=""/>
    <m/>
    <m/>
    <m/>
    <m/>
    <m/>
    <m/>
    <s v=""/>
    <s v=""/>
    <x v="0"/>
    <m/>
    <m/>
    <x v="1151"/>
  </r>
  <r>
    <d v="1943-07-30T00:00:00"/>
    <x v="1"/>
    <s v="30/31."/>
    <s v="07."/>
    <s v="43."/>
    <s v="30/31.07.43."/>
    <s v="Remscheid"/>
    <m/>
    <m/>
    <n v="264"/>
    <m/>
    <m/>
    <m/>
    <n v="9"/>
    <n v="0"/>
    <x v="2"/>
    <s v="BC War Diary"/>
    <s v="273 aircraft - 95 Halifaxes, 87 Stirlings, 82 Lancasters, 9 Mosquitos - were dispatched to the previously unbombed town of Remscheid on the southern edge of the Ruhr; only 26 people had been killed in Remscheid, by stray bombs, in the last 3 years. This r"/>
    <x v="1152"/>
  </r>
  <r>
    <d v="1943-07-31T00:00:00"/>
    <x v="0"/>
    <s v="31."/>
    <s v="07."/>
    <s v="43."/>
    <s v="31.07.43."/>
    <s v=""/>
    <m/>
    <m/>
    <m/>
    <m/>
    <m/>
    <m/>
    <s v=""/>
    <s v=""/>
    <x v="0"/>
    <m/>
    <m/>
    <x v="1153"/>
  </r>
  <r>
    <d v="1943-07-31T00:00:00"/>
    <x v="1"/>
    <s v="31/01."/>
    <s v="07."/>
    <s v="43."/>
    <s v="31/01.08.43."/>
    <s v=""/>
    <m/>
    <m/>
    <m/>
    <m/>
    <m/>
    <m/>
    <s v=""/>
    <s v=""/>
    <x v="0"/>
    <m/>
    <m/>
    <x v="1154"/>
  </r>
  <r>
    <d v="1943-08-01T00:00:00"/>
    <x v="0"/>
    <s v="01."/>
    <s v="08."/>
    <s v="43."/>
    <s v="01.08.43."/>
    <s v=""/>
    <m/>
    <m/>
    <m/>
    <m/>
    <m/>
    <m/>
    <s v=""/>
    <s v=""/>
    <x v="0"/>
    <m/>
    <m/>
    <x v="1155"/>
  </r>
  <r>
    <d v="1943-08-01T00:00:00"/>
    <x v="1"/>
    <s v="01/02."/>
    <s v="08."/>
    <s v="43."/>
    <s v="01/02.08.43."/>
    <s v=""/>
    <m/>
    <m/>
    <m/>
    <m/>
    <m/>
    <m/>
    <s v=""/>
    <s v=""/>
    <x v="0"/>
    <m/>
    <m/>
    <x v="1156"/>
  </r>
  <r>
    <d v="1943-08-02T00:00:00"/>
    <x v="0"/>
    <s v="02."/>
    <s v="08."/>
    <s v="43."/>
    <s v="02.08.43."/>
    <s v=""/>
    <m/>
    <m/>
    <m/>
    <m/>
    <m/>
    <m/>
    <s v=""/>
    <s v=""/>
    <x v="0"/>
    <m/>
    <m/>
    <x v="1157"/>
  </r>
  <r>
    <d v="1943-08-02T00:00:00"/>
    <x v="1"/>
    <s v="02/03."/>
    <s v="08."/>
    <s v="43."/>
    <s v="02/03.08.43."/>
    <s v="Hamburg"/>
    <m/>
    <m/>
    <n v="735"/>
    <m/>
    <m/>
    <m/>
    <n v="5"/>
    <n v="0"/>
    <x v="2"/>
    <s v="BC War Diary"/>
    <s v="740 aircraft - 329 Lancasters, 235 Halifaxes, 105 Stirlings, 66 Wellingtons, 5 Mosquitos despatched on a failed raid to Hamburg. The bombing force encountered a large thunderstorm area over Germany and many crews turned back early or bombed alternative ta"/>
    <x v="1158"/>
  </r>
  <r>
    <d v="1943-08-02T00:00:00"/>
    <x v="1"/>
    <s v="02/03."/>
    <s v="08."/>
    <s v="43."/>
    <s v="02/03.08.43."/>
    <s v="Duisburg"/>
    <m/>
    <m/>
    <s v="Elsewhere"/>
    <m/>
    <m/>
    <m/>
    <n v="5"/>
    <n v="0"/>
    <x v="2"/>
    <s v="BC War Diary"/>
    <m/>
    <x v="1158"/>
  </r>
  <r>
    <d v="1943-08-03T00:00:00"/>
    <x v="0"/>
    <s v="03."/>
    <s v="08."/>
    <s v="43."/>
    <s v="03.08.43."/>
    <s v=""/>
    <m/>
    <m/>
    <m/>
    <m/>
    <m/>
    <m/>
    <s v=""/>
    <s v=""/>
    <x v="0"/>
    <m/>
    <m/>
    <x v="1159"/>
  </r>
  <r>
    <d v="1943-08-03T00:00:00"/>
    <x v="1"/>
    <s v="03/04."/>
    <s v="08."/>
    <s v="43."/>
    <s v="03/04.08.43."/>
    <s v=""/>
    <m/>
    <m/>
    <m/>
    <m/>
    <m/>
    <m/>
    <s v=""/>
    <s v=""/>
    <x v="0"/>
    <m/>
    <m/>
    <x v="1160"/>
  </r>
  <r>
    <d v="1943-08-04T00:00:00"/>
    <x v="0"/>
    <s v="04."/>
    <s v="08."/>
    <s v="43."/>
    <s v="04.08.43."/>
    <s v=""/>
    <m/>
    <m/>
    <m/>
    <m/>
    <m/>
    <m/>
    <s v=""/>
    <s v=""/>
    <x v="0"/>
    <m/>
    <m/>
    <x v="1161"/>
  </r>
  <r>
    <d v="1943-08-04T00:00:00"/>
    <x v="1"/>
    <s v="04/05."/>
    <s v="08."/>
    <s v="43."/>
    <s v="04/05.08.43."/>
    <s v="Cologne"/>
    <m/>
    <m/>
    <s v="None"/>
    <m/>
    <m/>
    <m/>
    <n v="3"/>
    <n v="0"/>
    <x v="2"/>
    <s v="BC War Diary"/>
    <s v="MH arbitrary split no details"/>
    <x v="1162"/>
  </r>
  <r>
    <d v="1943-08-04T00:00:00"/>
    <x v="1"/>
    <s v="04/05."/>
    <s v="08."/>
    <s v="43."/>
    <s v="04/05.08.43."/>
    <s v="Duisburg"/>
    <m/>
    <m/>
    <s v="None"/>
    <m/>
    <m/>
    <m/>
    <n v="2"/>
    <n v="0"/>
    <x v="2"/>
    <s v="BC War Diary"/>
    <s v="MH arbitrary split no details"/>
    <x v="1162"/>
  </r>
  <r>
    <d v="1943-08-05T00:00:00"/>
    <x v="0"/>
    <s v="05."/>
    <s v="08."/>
    <s v="43."/>
    <s v="05.08.43."/>
    <s v=""/>
    <m/>
    <m/>
    <m/>
    <m/>
    <m/>
    <m/>
    <s v=""/>
    <s v=""/>
    <x v="0"/>
    <m/>
    <m/>
    <x v="1163"/>
  </r>
  <r>
    <d v="1943-08-05T00:00:00"/>
    <x v="1"/>
    <s v="05/06."/>
    <s v="08."/>
    <s v="43."/>
    <s v="05/06.08.43."/>
    <s v="Duesseldorf"/>
    <m/>
    <m/>
    <s v="None"/>
    <m/>
    <m/>
    <m/>
    <n v="4"/>
    <n v="0"/>
    <x v="2"/>
    <s v="BC War Diary"/>
    <s v="8 dispatched 5 bombed"/>
    <x v="1164"/>
  </r>
  <r>
    <d v="1943-08-05T00:00:00"/>
    <x v="1"/>
    <s v="05/06."/>
    <s v="08."/>
    <s v="43."/>
    <s v="05/06.08.43."/>
    <s v="Duisburg"/>
    <m/>
    <m/>
    <s v="None"/>
    <m/>
    <m/>
    <m/>
    <n v="4"/>
    <n v="0"/>
    <x v="2"/>
    <s v="BC War Diary"/>
    <s v="8 dispatched 5 bombed"/>
    <x v="1164"/>
  </r>
  <r>
    <d v="1943-08-06T00:00:00"/>
    <x v="0"/>
    <s v="06."/>
    <s v="08."/>
    <s v="43."/>
    <s v="06.08.43."/>
    <s v=""/>
    <m/>
    <m/>
    <m/>
    <m/>
    <m/>
    <m/>
    <s v=""/>
    <s v=""/>
    <x v="0"/>
    <m/>
    <m/>
    <x v="1165"/>
  </r>
  <r>
    <d v="1943-08-06T00:00:00"/>
    <x v="1"/>
    <s v="06/07."/>
    <s v="08."/>
    <s v="43."/>
    <s v="06/07.08.43."/>
    <s v="Cologne"/>
    <m/>
    <m/>
    <s v="Mining/OUT"/>
    <m/>
    <m/>
    <m/>
    <n v="4"/>
    <n v="0"/>
    <x v="2"/>
    <s v="BC War Diary"/>
    <s v="MH arbitrary split no details"/>
    <x v="1166"/>
  </r>
  <r>
    <d v="1943-08-06T00:00:00"/>
    <x v="1"/>
    <s v="06/07."/>
    <s v="08."/>
    <s v="43."/>
    <s v="06/07.08.43."/>
    <s v="Duisburg"/>
    <m/>
    <m/>
    <s v="Mining/OUT"/>
    <m/>
    <m/>
    <m/>
    <n v="4"/>
    <n v="0"/>
    <x v="2"/>
    <s v="BC War Diary"/>
    <s v="MH arbitrary split no details"/>
    <x v="1166"/>
  </r>
  <r>
    <d v="1943-08-07T00:00:00"/>
    <x v="0"/>
    <s v="07."/>
    <s v="08."/>
    <s v="43."/>
    <s v="07.08.43."/>
    <s v=""/>
    <m/>
    <m/>
    <m/>
    <m/>
    <m/>
    <m/>
    <s v=""/>
    <s v=""/>
    <x v="0"/>
    <m/>
    <m/>
    <x v="1167"/>
  </r>
  <r>
    <d v="1943-08-07T00:00:00"/>
    <x v="1"/>
    <s v="07/08."/>
    <s v="08."/>
    <s v="43."/>
    <s v="07/08.08.43."/>
    <s v="Cologne"/>
    <m/>
    <m/>
    <s v="Elsewhere"/>
    <m/>
    <m/>
    <m/>
    <n v="4"/>
    <n v="0"/>
    <x v="2"/>
    <s v="BC War Diary"/>
    <s v="In response to urgent political orders, 197 Lancasters were dispatched to attack Genoa, Milan and Turin. It is believed that every aircraft reached the target area; 195 crews returned and reported bombing; 2 aircraft were lost. Group Captain JH Searby, of"/>
    <x v="1168"/>
  </r>
  <r>
    <d v="1943-08-07T00:00:00"/>
    <x v="1"/>
    <s v="07/08."/>
    <s v="08."/>
    <s v="43."/>
    <s v="07/08.08.43."/>
    <s v="Duesseldorf"/>
    <m/>
    <m/>
    <s v="Elsewhere"/>
    <m/>
    <m/>
    <m/>
    <n v="1"/>
    <n v="0"/>
    <x v="2"/>
    <s v="BC War Diary"/>
    <m/>
    <x v="1168"/>
  </r>
  <r>
    <d v="1943-08-08T00:00:00"/>
    <x v="0"/>
    <s v="08."/>
    <s v="08."/>
    <s v="43."/>
    <s v="08.08.43."/>
    <s v=""/>
    <m/>
    <m/>
    <m/>
    <m/>
    <m/>
    <m/>
    <s v=""/>
    <s v=""/>
    <x v="0"/>
    <m/>
    <m/>
    <x v="1169"/>
  </r>
  <r>
    <d v="1943-08-08T00:00:00"/>
    <x v="1"/>
    <s v="08/09."/>
    <s v="08."/>
    <s v="43."/>
    <s v="08/09.08.43."/>
    <s v=""/>
    <m/>
    <m/>
    <m/>
    <m/>
    <m/>
    <m/>
    <s v=""/>
    <s v=""/>
    <x v="0"/>
    <m/>
    <m/>
    <x v="1170"/>
  </r>
  <r>
    <d v="1943-08-09T00:00:00"/>
    <x v="0"/>
    <s v="09."/>
    <s v="08."/>
    <s v="43."/>
    <s v="09.08.43."/>
    <s v=""/>
    <m/>
    <m/>
    <m/>
    <m/>
    <m/>
    <m/>
    <s v=""/>
    <s v=""/>
    <x v="0"/>
    <m/>
    <m/>
    <x v="1171"/>
  </r>
  <r>
    <d v="1943-08-09T00:00:00"/>
    <x v="1"/>
    <s v="09/10."/>
    <s v="08."/>
    <s v="43."/>
    <s v="09/10.08.43."/>
    <s v="Duisburg"/>
    <m/>
    <m/>
    <s v="Elsewhere"/>
    <m/>
    <m/>
    <m/>
    <n v="6"/>
    <n v="0"/>
    <x v="2"/>
    <m/>
    <m/>
    <x v="1172"/>
  </r>
  <r>
    <d v="1943-08-10T00:00:00"/>
    <x v="0"/>
    <s v="10."/>
    <s v="08."/>
    <s v="43."/>
    <s v="10.08.43."/>
    <s v=""/>
    <m/>
    <m/>
    <m/>
    <m/>
    <m/>
    <m/>
    <s v=""/>
    <s v=""/>
    <x v="0"/>
    <m/>
    <m/>
    <x v="1173"/>
  </r>
  <r>
    <d v="1943-08-10T00:00:00"/>
    <x v="1"/>
    <s v="10/11."/>
    <s v="08."/>
    <s v="43."/>
    <s v="10/11.08.43."/>
    <s v="Ruhr"/>
    <m/>
    <m/>
    <s v="Elsewhere"/>
    <m/>
    <m/>
    <m/>
    <n v="9"/>
    <n v="0"/>
    <x v="2"/>
    <m/>
    <m/>
    <x v="1174"/>
  </r>
  <r>
    <d v="1943-08-11T00:00:00"/>
    <x v="0"/>
    <s v="11."/>
    <s v="08."/>
    <s v="43."/>
    <s v="11.08.43."/>
    <s v=""/>
    <m/>
    <m/>
    <m/>
    <m/>
    <m/>
    <m/>
    <s v=""/>
    <s v=""/>
    <x v="0"/>
    <m/>
    <m/>
    <x v="1175"/>
  </r>
  <r>
    <d v="1943-08-11T00:00:00"/>
    <x v="1"/>
    <s v="11/12."/>
    <s v="08."/>
    <s v="43."/>
    <s v="11/12.08.43."/>
    <s v="Cologne"/>
    <m/>
    <m/>
    <s v="Mining/OUT"/>
    <m/>
    <m/>
    <m/>
    <n v="4"/>
    <n v="0"/>
    <x v="2"/>
    <s v="BC War Diary"/>
    <s v="MH arbitrary split no details"/>
    <x v="1176"/>
  </r>
  <r>
    <d v="1943-08-11T00:00:00"/>
    <x v="1"/>
    <s v="11/12."/>
    <s v="08."/>
    <s v="43."/>
    <s v="11/12.08.43."/>
    <s v="Duisburg"/>
    <m/>
    <m/>
    <s v="Mining/OUT"/>
    <m/>
    <m/>
    <m/>
    <n v="4"/>
    <n v="0"/>
    <x v="2"/>
    <s v="BC War Diary"/>
    <s v="MH arbitrary split no details"/>
    <x v="1176"/>
  </r>
  <r>
    <d v="1943-08-12T00:00:00"/>
    <x v="0"/>
    <s v="12."/>
    <s v="08."/>
    <s v="43."/>
    <s v="12.08.43."/>
    <s v=""/>
    <m/>
    <m/>
    <m/>
    <m/>
    <m/>
    <m/>
    <s v=""/>
    <s v=""/>
    <x v="0"/>
    <m/>
    <m/>
    <x v="1177"/>
  </r>
  <r>
    <d v="1943-08-12T00:00:00"/>
    <x v="1"/>
    <s v="12/13."/>
    <s v="08."/>
    <s v="43."/>
    <s v="12/13.08.43."/>
    <s v="Berlin"/>
    <m/>
    <m/>
    <s v="Elsewhere"/>
    <m/>
    <m/>
    <m/>
    <n v="7"/>
    <n v="1"/>
    <x v="2"/>
    <s v="BC War Diary"/>
    <m/>
    <x v="1178"/>
  </r>
  <r>
    <d v="1943-08-13T00:00:00"/>
    <x v="0"/>
    <s v="13."/>
    <s v="08."/>
    <s v="43."/>
    <s v="13.08.43."/>
    <s v=""/>
    <m/>
    <m/>
    <m/>
    <m/>
    <m/>
    <m/>
    <s v=""/>
    <s v=""/>
    <x v="0"/>
    <m/>
    <m/>
    <x v="1179"/>
  </r>
  <r>
    <d v="1943-08-13T00:00:00"/>
    <x v="1"/>
    <s v="13/14."/>
    <s v="08."/>
    <s v="43."/>
    <s v="13/14.08.43."/>
    <s v=""/>
    <m/>
    <m/>
    <m/>
    <m/>
    <m/>
    <m/>
    <s v=""/>
    <s v=""/>
    <x v="0"/>
    <m/>
    <m/>
    <x v="1180"/>
  </r>
  <r>
    <d v="1943-08-14T00:00:00"/>
    <x v="0"/>
    <s v="14."/>
    <s v="08."/>
    <s v="43."/>
    <s v="14.08.43."/>
    <s v=""/>
    <m/>
    <m/>
    <m/>
    <m/>
    <m/>
    <m/>
    <s v=""/>
    <s v=""/>
    <x v="0"/>
    <m/>
    <m/>
    <x v="1181"/>
  </r>
  <r>
    <d v="1943-08-14T00:00:00"/>
    <x v="1"/>
    <s v="14/15."/>
    <s v="08."/>
    <s v="43."/>
    <s v="14/15.08.43."/>
    <s v="Berlin"/>
    <m/>
    <m/>
    <s v="Elsewhere"/>
    <m/>
    <m/>
    <m/>
    <n v="7"/>
    <n v="0"/>
    <x v="2"/>
    <s v="BC War Diary"/>
    <m/>
    <x v="1182"/>
  </r>
  <r>
    <d v="1943-08-15T00:00:00"/>
    <x v="0"/>
    <s v="15."/>
    <s v="08."/>
    <s v="43."/>
    <s v="15.08.43."/>
    <s v=""/>
    <m/>
    <m/>
    <m/>
    <m/>
    <m/>
    <m/>
    <s v=""/>
    <s v=""/>
    <x v="0"/>
    <m/>
    <m/>
    <x v="1183"/>
  </r>
  <r>
    <d v="1943-08-15T00:00:00"/>
    <x v="1"/>
    <s v="15/16."/>
    <s v="08."/>
    <s v="43."/>
    <s v="15/16.08.43."/>
    <s v="Berlin"/>
    <m/>
    <m/>
    <s v="Elsewhere"/>
    <m/>
    <m/>
    <m/>
    <n v="8"/>
    <n v="0"/>
    <x v="2"/>
    <s v="BC War Diary"/>
    <m/>
    <x v="1184"/>
  </r>
  <r>
    <d v="1943-08-16T00:00:00"/>
    <x v="0"/>
    <s v="16."/>
    <s v="08."/>
    <s v="43."/>
    <s v="16.08.43."/>
    <s v=""/>
    <m/>
    <m/>
    <m/>
    <m/>
    <m/>
    <m/>
    <s v=""/>
    <s v=""/>
    <x v="0"/>
    <m/>
    <m/>
    <x v="1185"/>
  </r>
  <r>
    <d v="1943-08-16T00:00:00"/>
    <x v="1"/>
    <s v="16/17."/>
    <s v="08."/>
    <s v="43."/>
    <s v="16/17.08.43."/>
    <s v=""/>
    <m/>
    <m/>
    <m/>
    <m/>
    <m/>
    <m/>
    <s v=""/>
    <s v=""/>
    <x v="0"/>
    <m/>
    <m/>
    <x v="1186"/>
  </r>
  <r>
    <d v="1943-08-17T00:00:00"/>
    <x v="0"/>
    <s v="17."/>
    <s v="08."/>
    <s v="43."/>
    <s v="17.08.43."/>
    <s v=""/>
    <m/>
    <m/>
    <m/>
    <m/>
    <m/>
    <m/>
    <s v=""/>
    <s v=""/>
    <x v="0"/>
    <m/>
    <m/>
    <x v="1187"/>
  </r>
  <r>
    <d v="1943-08-17T00:00:00"/>
    <x v="1"/>
    <s v="17/18."/>
    <s v="08."/>
    <s v="43."/>
    <s v="17/18.08.43."/>
    <s v="Berlin"/>
    <m/>
    <m/>
    <s v="Elsewhere"/>
    <m/>
    <m/>
    <m/>
    <n v="8"/>
    <n v="1"/>
    <x v="2"/>
    <s v="BC War Diary"/>
    <s v="This was a special raid which Bomber Command was ordered to carry out against the German research establishment on the Baltic coast where V2 rockets were being built and tested. The raid was carried out in moonlight to increase the chances of success. The"/>
    <x v="1188"/>
  </r>
  <r>
    <d v="1943-08-18T00:00:00"/>
    <x v="0"/>
    <s v="18."/>
    <s v="08."/>
    <s v="43."/>
    <s v="18.08.43."/>
    <s v=""/>
    <m/>
    <m/>
    <m/>
    <m/>
    <m/>
    <m/>
    <s v=""/>
    <s v=""/>
    <x v="0"/>
    <m/>
    <m/>
    <x v="1189"/>
  </r>
  <r>
    <d v="1943-08-18T00:00:00"/>
    <x v="1"/>
    <s v="18/19."/>
    <s v="08."/>
    <s v="43."/>
    <s v="18/19.08.43."/>
    <s v=""/>
    <m/>
    <m/>
    <m/>
    <m/>
    <m/>
    <m/>
    <s v=""/>
    <s v=""/>
    <x v="0"/>
    <m/>
    <m/>
    <x v="1190"/>
  </r>
  <r>
    <d v="1943-08-19T00:00:00"/>
    <x v="0"/>
    <s v="19."/>
    <s v="08."/>
    <s v="43."/>
    <s v="19.08.43."/>
    <s v=""/>
    <m/>
    <m/>
    <m/>
    <m/>
    <m/>
    <m/>
    <s v=""/>
    <s v=""/>
    <x v="0"/>
    <m/>
    <m/>
    <x v="1191"/>
  </r>
  <r>
    <d v="1943-08-19T00:00:00"/>
    <x v="1"/>
    <s v="19/20."/>
    <s v="08."/>
    <s v="43."/>
    <s v="19/20.08.43."/>
    <s v="Berlin"/>
    <m/>
    <m/>
    <s v="None"/>
    <m/>
    <m/>
    <m/>
    <n v="8"/>
    <n v="1"/>
    <x v="2"/>
    <s v="BC War Diary"/>
    <m/>
    <x v="1192"/>
  </r>
  <r>
    <d v="1943-08-20T00:00:00"/>
    <x v="0"/>
    <s v="20."/>
    <s v="08."/>
    <s v="43."/>
    <s v="20.08.43."/>
    <s v=""/>
    <m/>
    <m/>
    <m/>
    <m/>
    <m/>
    <m/>
    <s v=""/>
    <s v=""/>
    <x v="0"/>
    <m/>
    <m/>
    <x v="1193"/>
  </r>
  <r>
    <d v="1943-08-20T00:00:00"/>
    <x v="1"/>
    <s v="20/21."/>
    <s v="08."/>
    <s v="43."/>
    <s v="20/21.08.43."/>
    <s v=""/>
    <m/>
    <m/>
    <m/>
    <m/>
    <m/>
    <m/>
    <s v=""/>
    <s v=""/>
    <x v="0"/>
    <m/>
    <m/>
    <x v="1194"/>
  </r>
  <r>
    <d v="1943-08-21T00:00:00"/>
    <x v="0"/>
    <s v="21."/>
    <s v="08."/>
    <s v="43."/>
    <s v="21.08.43."/>
    <s v=""/>
    <m/>
    <m/>
    <m/>
    <m/>
    <m/>
    <m/>
    <s v=""/>
    <s v=""/>
    <x v="0"/>
    <m/>
    <m/>
    <x v="1195"/>
  </r>
  <r>
    <d v="1943-08-21T00:00:00"/>
    <x v="1"/>
    <s v="21/22."/>
    <s v="08."/>
    <s v="43."/>
    <s v="21/22.08.43."/>
    <s v=""/>
    <m/>
    <m/>
    <m/>
    <m/>
    <m/>
    <m/>
    <s v=""/>
    <s v=""/>
    <x v="0"/>
    <m/>
    <m/>
    <x v="1196"/>
  </r>
  <r>
    <d v="1943-08-22T00:00:00"/>
    <x v="0"/>
    <s v="22."/>
    <s v="08."/>
    <s v="43."/>
    <s v="22.08.43."/>
    <s v=""/>
    <m/>
    <m/>
    <m/>
    <m/>
    <m/>
    <m/>
    <s v=""/>
    <s v=""/>
    <x v="0"/>
    <m/>
    <m/>
    <x v="1197"/>
  </r>
  <r>
    <d v="1943-08-22T00:00:00"/>
    <x v="1"/>
    <s v="22/23."/>
    <s v="08."/>
    <s v="43."/>
    <s v="22/23.08.43."/>
    <s v="Leverkusen"/>
    <s v="Chemical Works"/>
    <s v="I.G. Farben"/>
    <n v="449"/>
    <m/>
    <m/>
    <m/>
    <n v="13"/>
    <n v="0"/>
    <x v="2"/>
    <s v="BC War Diary"/>
    <m/>
    <x v="1198"/>
  </r>
  <r>
    <d v="1943-08-22T00:00:00"/>
    <x v="1"/>
    <s v="22/23."/>
    <s v="08."/>
    <s v="43."/>
    <s v="22/23.08.43."/>
    <s v="Brauweiler"/>
    <m/>
    <m/>
    <s v="Elsewhere"/>
    <m/>
    <m/>
    <m/>
    <n v="12"/>
    <n v="0"/>
    <x v="2"/>
    <s v="BC War Diary"/>
    <s v="Target from Thunder"/>
    <x v="1198"/>
  </r>
  <r>
    <d v="1943-08-22T00:00:00"/>
    <x v="1"/>
    <s v="22/23."/>
    <s v="08."/>
    <s v="43."/>
    <s v="22/23.08.43."/>
    <s v="Hamburg"/>
    <m/>
    <m/>
    <s v="Elsewhere"/>
    <m/>
    <m/>
    <m/>
    <n v="6"/>
    <n v="0"/>
    <x v="2"/>
    <s v="BC War Diary"/>
    <m/>
    <x v="1198"/>
  </r>
  <r>
    <d v="1943-08-23T00:00:00"/>
    <x v="0"/>
    <s v="23."/>
    <s v="08."/>
    <s v="43."/>
    <s v="23.08.43."/>
    <s v=""/>
    <m/>
    <m/>
    <m/>
    <m/>
    <m/>
    <m/>
    <s v=""/>
    <s v=""/>
    <x v="0"/>
    <m/>
    <m/>
    <x v="1199"/>
  </r>
  <r>
    <d v="1943-08-23T00:00:00"/>
    <x v="1"/>
    <s v="23/24."/>
    <s v="08."/>
    <s v="43."/>
    <s v="23/24.08.43."/>
    <s v="Berlin"/>
    <m/>
    <m/>
    <n v="710"/>
    <m/>
    <m/>
    <m/>
    <n v="17"/>
    <n v="0"/>
    <x v="2"/>
    <s v="BC War Diary"/>
    <s v="Route markers"/>
    <x v="1200"/>
  </r>
  <r>
    <d v="1943-08-24T00:00:00"/>
    <x v="0"/>
    <s v="24."/>
    <s v="08."/>
    <s v="43."/>
    <s v="24.08.43."/>
    <s v=""/>
    <m/>
    <m/>
    <m/>
    <m/>
    <m/>
    <m/>
    <s v=""/>
    <s v=""/>
    <x v="0"/>
    <m/>
    <m/>
    <x v="1201"/>
  </r>
  <r>
    <d v="1943-08-24T00:00:00"/>
    <x v="1"/>
    <s v="24/25."/>
    <s v="08."/>
    <s v="43."/>
    <s v="24/25.08.43."/>
    <s v="Berlin"/>
    <m/>
    <m/>
    <s v="Mining/OUT"/>
    <m/>
    <m/>
    <m/>
    <n v="8"/>
    <n v="0"/>
    <x v="2"/>
    <s v="BC War Diary"/>
    <m/>
    <x v="1202"/>
  </r>
  <r>
    <d v="1943-08-25T00:00:00"/>
    <x v="0"/>
    <s v="25."/>
    <s v="08."/>
    <s v="43."/>
    <s v="25.08.43."/>
    <s v=""/>
    <m/>
    <m/>
    <m/>
    <m/>
    <m/>
    <m/>
    <s v=""/>
    <s v=""/>
    <x v="0"/>
    <m/>
    <m/>
    <x v="1203"/>
  </r>
  <r>
    <d v="1943-08-25T00:00:00"/>
    <x v="1"/>
    <s v="25/26."/>
    <s v="08."/>
    <s v="43."/>
    <s v="25/26.08.43."/>
    <s v="Berlin"/>
    <m/>
    <m/>
    <s v="Mining/OUT"/>
    <m/>
    <m/>
    <m/>
    <n v="6"/>
    <n v="0"/>
    <x v="2"/>
    <s v="BC War Diary"/>
    <m/>
    <x v="1204"/>
  </r>
  <r>
    <d v="1943-08-26T00:00:00"/>
    <x v="0"/>
    <s v="26."/>
    <s v="08."/>
    <s v="43."/>
    <s v="26.08.43."/>
    <s v=""/>
    <m/>
    <m/>
    <m/>
    <m/>
    <m/>
    <m/>
    <s v=""/>
    <s v=""/>
    <x v="0"/>
    <m/>
    <m/>
    <x v="1205"/>
  </r>
  <r>
    <d v="1943-08-26T00:00:00"/>
    <x v="1"/>
    <s v="26/27."/>
    <s v="08."/>
    <s v="43."/>
    <s v="26/27.08.43."/>
    <s v=""/>
    <m/>
    <m/>
    <m/>
    <m/>
    <m/>
    <m/>
    <s v=""/>
    <s v=""/>
    <x v="0"/>
    <m/>
    <m/>
    <x v="1206"/>
  </r>
  <r>
    <d v="1943-08-27T00:00:00"/>
    <x v="0"/>
    <s v="27."/>
    <s v="08."/>
    <s v="43."/>
    <s v="27.08.43."/>
    <s v=""/>
    <m/>
    <m/>
    <m/>
    <m/>
    <m/>
    <m/>
    <s v=""/>
    <s v=""/>
    <x v="0"/>
    <m/>
    <m/>
    <x v="1207"/>
  </r>
  <r>
    <d v="1943-08-27T00:00:00"/>
    <x v="1"/>
    <s v="27/28."/>
    <s v="08."/>
    <s v="43."/>
    <s v="27/28.08.43."/>
    <s v=""/>
    <m/>
    <m/>
    <m/>
    <m/>
    <m/>
    <m/>
    <s v=""/>
    <s v=""/>
    <x v="0"/>
    <m/>
    <m/>
    <x v="1208"/>
  </r>
  <r>
    <d v="1943-08-28T00:00:00"/>
    <x v="0"/>
    <s v="28."/>
    <s v="08."/>
    <s v="43."/>
    <s v="28.08.43."/>
    <s v=""/>
    <m/>
    <m/>
    <m/>
    <m/>
    <m/>
    <m/>
    <s v=""/>
    <s v=""/>
    <x v="0"/>
    <m/>
    <m/>
    <x v="1209"/>
  </r>
  <r>
    <d v="1943-08-28T00:00:00"/>
    <x v="1"/>
    <s v="28/29."/>
    <s v="08."/>
    <s v="43."/>
    <s v="28/29.08.43."/>
    <s v=""/>
    <m/>
    <m/>
    <m/>
    <m/>
    <m/>
    <m/>
    <s v=""/>
    <s v=""/>
    <x v="0"/>
    <m/>
    <m/>
    <x v="1210"/>
  </r>
  <r>
    <d v="1943-08-29T00:00:00"/>
    <x v="0"/>
    <s v="29."/>
    <s v="08."/>
    <s v="43."/>
    <s v="29.08.43."/>
    <s v=""/>
    <m/>
    <m/>
    <m/>
    <m/>
    <m/>
    <m/>
    <s v=""/>
    <s v=""/>
    <x v="0"/>
    <m/>
    <m/>
    <x v="1211"/>
  </r>
  <r>
    <d v="1943-08-29T00:00:00"/>
    <x v="1"/>
    <s v="29/30."/>
    <s v="08."/>
    <s v="43."/>
    <s v="29/30.08.43."/>
    <s v="Cologne"/>
    <m/>
    <m/>
    <s v="None"/>
    <m/>
    <m/>
    <m/>
    <n v="4"/>
    <n v="0"/>
    <x v="2"/>
    <s v="BC War Diary"/>
    <m/>
    <x v="1212"/>
  </r>
  <r>
    <d v="1943-08-29T00:00:00"/>
    <x v="1"/>
    <s v="29/30."/>
    <s v="08."/>
    <s v="43."/>
    <s v="29/30.08.43."/>
    <s v="Duisburg"/>
    <m/>
    <m/>
    <s v="None"/>
    <m/>
    <m/>
    <m/>
    <n v="4"/>
    <n v="1"/>
    <x v="2"/>
    <s v="BC War Diary"/>
    <s v="Loss from Air Britain"/>
    <x v="1212"/>
  </r>
  <r>
    <d v="1943-08-30T00:00:00"/>
    <x v="0"/>
    <s v="30."/>
    <s v="08."/>
    <s v="43."/>
    <s v="30.08.43."/>
    <s v=""/>
    <m/>
    <m/>
    <m/>
    <m/>
    <m/>
    <m/>
    <s v=""/>
    <s v=""/>
    <x v="0"/>
    <m/>
    <m/>
    <x v="1213"/>
  </r>
  <r>
    <d v="1943-08-30T00:00:00"/>
    <x v="1"/>
    <s v="30/31."/>
    <s v="08."/>
    <s v="43."/>
    <s v="30/31.08.43."/>
    <s v="Moenchen-Gladbach"/>
    <m/>
    <m/>
    <n v="646"/>
    <m/>
    <m/>
    <m/>
    <n v="14"/>
    <n v="0"/>
    <x v="2"/>
    <s v="BC War Diary"/>
    <s v="660 aircraft - 297 Lancasters, 185 Halifaxes, 107 Stirlings, 57 Wellingtons, 14 Mosquitos - tasked to carry out a double attack on Mönchengladbach and Rheydt. The visibility was good and the Oboe-assisted marking of both targets was described in Bomber Co"/>
    <x v="1214"/>
  </r>
  <r>
    <d v="1943-08-30T00:00:00"/>
    <x v="1"/>
    <s v="30/31."/>
    <s v="08."/>
    <s v="43."/>
    <s v="30/31.08.43."/>
    <s v="St. Omer"/>
    <s v="Ammo Dump"/>
    <m/>
    <s v="Elsewhere"/>
    <m/>
    <m/>
    <m/>
    <n v="6"/>
    <n v="0"/>
    <x v="2"/>
    <s v="BC War Diary"/>
    <m/>
    <x v="1214"/>
  </r>
  <r>
    <d v="1943-08-30T00:00:00"/>
    <x v="1"/>
    <s v="30/31."/>
    <s v="08."/>
    <s v="43."/>
    <s v="30/31.08.43."/>
    <s v="Duisburg"/>
    <m/>
    <m/>
    <s v="Elsewhere"/>
    <m/>
    <m/>
    <m/>
    <n v="12"/>
    <n v="1"/>
    <x v="2"/>
    <s v="BC War Diary"/>
    <m/>
    <x v="1214"/>
  </r>
  <r>
    <d v="1943-08-31T00:00:00"/>
    <x v="0"/>
    <s v="31."/>
    <s v="08."/>
    <s v="43."/>
    <s v="31.08.43."/>
    <s v=""/>
    <m/>
    <m/>
    <m/>
    <m/>
    <m/>
    <m/>
    <s v=""/>
    <s v=""/>
    <x v="0"/>
    <m/>
    <m/>
    <x v="1215"/>
  </r>
  <r>
    <d v="1943-08-31T00:00:00"/>
    <x v="1"/>
    <s v="31/01."/>
    <s v="08."/>
    <s v="43."/>
    <s v="31/01.09.43."/>
    <s v="Berlin"/>
    <m/>
    <m/>
    <n v="613"/>
    <m/>
    <m/>
    <m/>
    <n v="9"/>
    <n v="0"/>
    <x v="2"/>
    <s v="BC War Diary"/>
    <s v="622 aircraft - 331 Lancasters, 176 Halifaxes, 106 Stirlings, 9 Mosquitos carried out a further attack on Berlin.  This raid was not successful. There was some cloud in the target area; this, together with difficulties with H2S equipment and probably the f"/>
    <x v="1216"/>
  </r>
  <r>
    <d v="1943-08-31T00:00:00"/>
    <x v="1"/>
    <s v="31/01."/>
    <s v="08."/>
    <s v="43."/>
    <s v="31/01.09.43."/>
    <s v="Foret de Hesdin"/>
    <s v="Ammo Dump"/>
    <m/>
    <s v="Elsewhere"/>
    <m/>
    <m/>
    <m/>
    <n v="6"/>
    <n v="0"/>
    <x v="2"/>
    <s v="BC War Diary"/>
    <m/>
    <x v="1216"/>
  </r>
  <r>
    <d v="1943-08-31T00:00:00"/>
    <x v="1"/>
    <s v="31/01."/>
    <s v="08."/>
    <s v="43."/>
    <s v="31/01.09.43."/>
    <s v="Brauweiler"/>
    <s v="Electrical Switching Station"/>
    <m/>
    <s v="Elsewhere"/>
    <m/>
    <m/>
    <m/>
    <n v="6"/>
    <n v="0"/>
    <x v="2"/>
    <s v="BC War Diary"/>
    <m/>
    <x v="1216"/>
  </r>
  <r>
    <d v="1943-09-01T00:00:00"/>
    <x v="0"/>
    <s v="01."/>
    <s v="09."/>
    <s v="43."/>
    <s v="01.09.43."/>
    <s v=""/>
    <m/>
    <m/>
    <m/>
    <m/>
    <m/>
    <m/>
    <s v=""/>
    <s v=""/>
    <x v="0"/>
    <m/>
    <m/>
    <x v="1217"/>
  </r>
  <r>
    <d v="1943-09-01T00:00:00"/>
    <x v="1"/>
    <s v="01/02."/>
    <s v="09."/>
    <s v="43."/>
    <s v="01/02.09.43."/>
    <s v=""/>
    <m/>
    <m/>
    <m/>
    <m/>
    <m/>
    <m/>
    <s v=""/>
    <s v=""/>
    <x v="0"/>
    <m/>
    <m/>
    <x v="1218"/>
  </r>
  <r>
    <d v="1943-09-02T00:00:00"/>
    <x v="0"/>
    <s v="02."/>
    <s v="09."/>
    <s v="43."/>
    <s v="02.09.43."/>
    <s v=""/>
    <m/>
    <m/>
    <m/>
    <m/>
    <m/>
    <m/>
    <s v=""/>
    <s v=""/>
    <x v="0"/>
    <m/>
    <m/>
    <x v="1219"/>
  </r>
  <r>
    <d v="1943-09-02T00:00:00"/>
    <x v="1"/>
    <s v="02/03."/>
    <s v="09."/>
    <s v="43."/>
    <s v="02/03.09.43."/>
    <s v="Foret de Normal"/>
    <s v="Ammo Dump"/>
    <m/>
    <n v="30"/>
    <m/>
    <m/>
    <m/>
    <n v="6"/>
    <n v="0"/>
    <x v="2"/>
    <s v="BC War Diary"/>
    <s v="30 OTU Wellingtons with 6 Mosquitos and 5 Lancasters of the Pathfinders successfully bombed an ammunition dump in the Forêt de Mormal, 8 Mosquitos were sent to Cologne and Duisburg, 89 aircraft were minelaying in the Frisians, near Texel and off Brittany "/>
    <x v="1220"/>
  </r>
  <r>
    <d v="1943-09-02T00:00:00"/>
    <x v="1"/>
    <s v="02/03."/>
    <s v="09."/>
    <s v="43."/>
    <s v="02/03.09.43."/>
    <s v="Cologne"/>
    <m/>
    <m/>
    <s v="Elsewhere"/>
    <m/>
    <m/>
    <m/>
    <n v="4"/>
    <n v="0"/>
    <x v="2"/>
    <s v="BC War Diary"/>
    <m/>
    <x v="1220"/>
  </r>
  <r>
    <d v="1943-09-02T00:00:00"/>
    <x v="1"/>
    <s v="02/03."/>
    <s v="09."/>
    <s v="43."/>
    <s v="02/03.09.43."/>
    <s v="Duisburg"/>
    <m/>
    <m/>
    <s v="Elsewhere"/>
    <m/>
    <m/>
    <m/>
    <n v="4"/>
    <n v="0"/>
    <x v="2"/>
    <s v="BC War Diary"/>
    <m/>
    <x v="1220"/>
  </r>
  <r>
    <d v="1943-09-03T00:00:00"/>
    <x v="0"/>
    <s v="03."/>
    <s v="09."/>
    <s v="43."/>
    <s v="03.09.43."/>
    <s v=""/>
    <m/>
    <m/>
    <m/>
    <m/>
    <m/>
    <m/>
    <s v=""/>
    <s v=""/>
    <x v="0"/>
    <m/>
    <m/>
    <x v="1221"/>
  </r>
  <r>
    <d v="1943-09-03T00:00:00"/>
    <x v="1"/>
    <s v="03/04."/>
    <s v="09."/>
    <s v="43."/>
    <s v="03/04.09.43."/>
    <s v="Berlin"/>
    <m/>
    <m/>
    <n v="316"/>
    <m/>
    <m/>
    <m/>
    <n v="4"/>
    <n v="0"/>
    <x v="2"/>
    <s v="BC War Diary"/>
    <s v="316 Lancasters and 4 Mosquitos despatched to Berlin. Because of the high casualty rates among Halifaxes and Stirlings in recent Berlin raids the heavy force was composed only of Lancasters. 22 Lancasters were lost, nearly 7.0 per cent of the force. The Mo"/>
    <x v="1222"/>
  </r>
  <r>
    <d v="1943-09-03T00:00:00"/>
    <x v="1"/>
    <s v="03/04."/>
    <s v="09."/>
    <s v="43."/>
    <s v="03/04.09.43."/>
    <s v="Foret de Raismes"/>
    <s v="Ammo Dump"/>
    <m/>
    <s v="Elsewhere"/>
    <m/>
    <m/>
    <m/>
    <n v="6"/>
    <n v="0"/>
    <x v="2"/>
    <s v="BC War Diary"/>
    <m/>
    <x v="1222"/>
  </r>
  <r>
    <d v="1943-09-03T00:00:00"/>
    <x v="1"/>
    <s v="03/04."/>
    <s v="09."/>
    <s v="43."/>
    <s v="03/04.09.43."/>
    <s v="Dusseldorf"/>
    <m/>
    <m/>
    <s v="Elsewhere"/>
    <m/>
    <m/>
    <m/>
    <n v="4"/>
    <n v="0"/>
    <x v="2"/>
    <s v="BC War Diary"/>
    <m/>
    <x v="1222"/>
  </r>
  <r>
    <d v="1943-09-04T00:00:00"/>
    <x v="0"/>
    <s v="04."/>
    <s v="09."/>
    <s v="43."/>
    <s v="04.09.43."/>
    <s v=""/>
    <m/>
    <m/>
    <m/>
    <m/>
    <m/>
    <m/>
    <s v=""/>
    <s v=""/>
    <x v="0"/>
    <m/>
    <m/>
    <x v="1223"/>
  </r>
  <r>
    <d v="1943-09-04T00:00:00"/>
    <x v="1"/>
    <s v="04/05."/>
    <s v="09."/>
    <s v="43."/>
    <s v="04/05.09.43."/>
    <s v="Cologne"/>
    <m/>
    <m/>
    <s v="Gardening"/>
    <m/>
    <m/>
    <m/>
    <n v="4"/>
    <n v="0"/>
    <x v="2"/>
    <s v="BC War Diary"/>
    <s v="MH arbitrary split no details"/>
    <x v="1224"/>
  </r>
  <r>
    <d v="1943-09-04T00:00:00"/>
    <x v="1"/>
    <s v="04/05."/>
    <s v="09."/>
    <s v="43."/>
    <s v="04/05.09.43."/>
    <s v="Duisburg"/>
    <m/>
    <m/>
    <s v="Gardening"/>
    <m/>
    <m/>
    <m/>
    <n v="4"/>
    <n v="0"/>
    <x v="2"/>
    <s v="BC War Diary"/>
    <s v="MH arbitrary split no details"/>
    <x v="1224"/>
  </r>
  <r>
    <d v="1943-09-05T00:00:00"/>
    <x v="0"/>
    <s v="05."/>
    <s v="09."/>
    <s v="43."/>
    <s v="05.09.43."/>
    <s v=""/>
    <m/>
    <m/>
    <m/>
    <m/>
    <m/>
    <m/>
    <s v=""/>
    <s v=""/>
    <x v="0"/>
    <m/>
    <m/>
    <x v="1225"/>
  </r>
  <r>
    <d v="1943-09-05T00:00:00"/>
    <x v="1"/>
    <s v="05/06."/>
    <s v="09."/>
    <s v="43."/>
    <s v="05/06.09.43."/>
    <s v="Dusseldorf"/>
    <m/>
    <m/>
    <s v="Elsewhere"/>
    <m/>
    <m/>
    <m/>
    <n v="4"/>
    <n v="0"/>
    <x v="2"/>
    <s v="BC War Diary"/>
    <s v="605 aircraft - 299 Lancasters, 195 Halifaxes, 111 Stirlings - ordered to carry out a second 'double' attack, this time against Mannheim and Ludwigshafen. 34 aircraft - 13 Halifaxes, 13 Lancasters, 8 Stirlings - lost, 5.6 per cent of the force. The target "/>
    <x v="1226"/>
  </r>
  <r>
    <d v="1943-09-06T00:00:00"/>
    <x v="0"/>
    <s v="06."/>
    <s v="09."/>
    <s v="43."/>
    <s v="06.09.43."/>
    <s v=""/>
    <m/>
    <m/>
    <m/>
    <m/>
    <m/>
    <m/>
    <s v=""/>
    <s v=""/>
    <x v="0"/>
    <m/>
    <m/>
    <x v="1227"/>
  </r>
  <r>
    <d v="1943-09-06T00:00:00"/>
    <x v="1"/>
    <s v="06/07."/>
    <s v="09."/>
    <s v="43."/>
    <s v="06/07.09.43."/>
    <s v=""/>
    <m/>
    <m/>
    <m/>
    <m/>
    <m/>
    <m/>
    <s v=""/>
    <s v=""/>
    <x v="0"/>
    <m/>
    <m/>
    <x v="1228"/>
  </r>
  <r>
    <d v="1943-09-07T00:00:00"/>
    <x v="0"/>
    <s v="07."/>
    <s v="09."/>
    <s v="43."/>
    <s v="07.09.43."/>
    <s v=""/>
    <m/>
    <m/>
    <m/>
    <m/>
    <m/>
    <m/>
    <s v=""/>
    <s v=""/>
    <x v="0"/>
    <m/>
    <m/>
    <x v="1229"/>
  </r>
  <r>
    <d v="1943-09-07T00:00:00"/>
    <x v="1"/>
    <s v="07/08."/>
    <s v="09."/>
    <s v="43."/>
    <s v="07/08.09.43."/>
    <s v=""/>
    <m/>
    <m/>
    <m/>
    <m/>
    <m/>
    <m/>
    <s v=""/>
    <s v=""/>
    <x v="0"/>
    <m/>
    <m/>
    <x v="1230"/>
  </r>
  <r>
    <d v="1943-09-08T00:00:00"/>
    <x v="0"/>
    <s v="08."/>
    <s v="09."/>
    <s v="43."/>
    <s v="08.09.43."/>
    <s v=""/>
    <m/>
    <m/>
    <m/>
    <m/>
    <m/>
    <m/>
    <s v=""/>
    <s v=""/>
    <x v="0"/>
    <m/>
    <m/>
    <x v="1231"/>
  </r>
  <r>
    <d v="1943-09-08T00:00:00"/>
    <x v="1"/>
    <s v="08/09."/>
    <s v="09."/>
    <s v="43."/>
    <s v="08/09.09.43."/>
    <s v="Boulogne"/>
    <s v="Coastal Guns"/>
    <m/>
    <n v="241"/>
    <m/>
    <m/>
    <m/>
    <n v="16"/>
    <n v="0"/>
    <x v="2"/>
    <m/>
    <s v="Boulogne gun positions: 257 aircraft - 119 Wellingtons, 112 Stirlings, 16 Mosquitos, 10 Halifaxes. OTU aircraft formed part of this force and 5 B-17s also flew the first American night-bombing sorties of the war with Bomber Command. Nos 4 and No 5 Groups "/>
    <x v="1232"/>
  </r>
  <r>
    <d v="1943-09-09T00:00:00"/>
    <x v="0"/>
    <s v="09."/>
    <s v="09."/>
    <s v="43."/>
    <s v="09.09.43."/>
    <s v=""/>
    <m/>
    <m/>
    <m/>
    <m/>
    <m/>
    <m/>
    <s v=""/>
    <s v=""/>
    <x v="0"/>
    <m/>
    <m/>
    <x v="1233"/>
  </r>
  <r>
    <d v="1943-09-09T00:00:00"/>
    <x v="1"/>
    <s v="09/10."/>
    <s v="09."/>
    <s v="43."/>
    <s v="09/10.09.43."/>
    <s v=""/>
    <m/>
    <m/>
    <m/>
    <m/>
    <m/>
    <m/>
    <s v=""/>
    <s v=""/>
    <x v="0"/>
    <m/>
    <m/>
    <x v="1234"/>
  </r>
  <r>
    <d v="1943-09-10T00:00:00"/>
    <x v="0"/>
    <s v="10."/>
    <s v="09."/>
    <s v="43."/>
    <s v="10.09.43."/>
    <s v=""/>
    <m/>
    <m/>
    <m/>
    <m/>
    <m/>
    <m/>
    <s v=""/>
    <s v=""/>
    <x v="0"/>
    <m/>
    <m/>
    <x v="1235"/>
  </r>
  <r>
    <d v="1943-09-10T00:00:00"/>
    <x v="1"/>
    <s v="10/11."/>
    <s v="09."/>
    <s v="43."/>
    <s v="10/11.09.43."/>
    <s v=""/>
    <m/>
    <m/>
    <m/>
    <m/>
    <m/>
    <m/>
    <s v=""/>
    <s v=""/>
    <x v="0"/>
    <m/>
    <m/>
    <x v="1236"/>
  </r>
  <r>
    <d v="1943-09-11T00:00:00"/>
    <x v="0"/>
    <s v="11."/>
    <s v="09."/>
    <s v="43."/>
    <s v="11.09.43."/>
    <s v=""/>
    <m/>
    <m/>
    <m/>
    <m/>
    <m/>
    <m/>
    <s v=""/>
    <s v=""/>
    <x v="0"/>
    <m/>
    <m/>
    <x v="1237"/>
  </r>
  <r>
    <d v="1943-09-11T00:00:00"/>
    <x v="1"/>
    <s v="11/12."/>
    <s v="09."/>
    <s v="43."/>
    <s v="11/12.09.43."/>
    <s v=""/>
    <m/>
    <m/>
    <m/>
    <m/>
    <m/>
    <m/>
    <s v=""/>
    <s v=""/>
    <x v="0"/>
    <m/>
    <m/>
    <x v="1238"/>
  </r>
  <r>
    <d v="1943-09-12T00:00:00"/>
    <x v="0"/>
    <s v="12."/>
    <s v="09."/>
    <s v="43."/>
    <s v="12.09.43."/>
    <s v=""/>
    <m/>
    <m/>
    <m/>
    <m/>
    <m/>
    <m/>
    <s v=""/>
    <s v=""/>
    <x v="0"/>
    <m/>
    <m/>
    <x v="1239"/>
  </r>
  <r>
    <d v="1943-09-12T00:00:00"/>
    <x v="1"/>
    <s v="12/13."/>
    <s v="09."/>
    <s v="43."/>
    <s v="12/13.09.43."/>
    <s v=""/>
    <m/>
    <m/>
    <m/>
    <m/>
    <m/>
    <m/>
    <s v=""/>
    <s v=""/>
    <x v="0"/>
    <m/>
    <m/>
    <x v="1240"/>
  </r>
  <r>
    <d v="1943-09-13T00:00:00"/>
    <x v="0"/>
    <s v="13."/>
    <s v="09."/>
    <s v="43."/>
    <s v="13.09.43."/>
    <s v=""/>
    <m/>
    <m/>
    <m/>
    <m/>
    <m/>
    <m/>
    <s v=""/>
    <s v=""/>
    <x v="0"/>
    <m/>
    <m/>
    <x v="1241"/>
  </r>
  <r>
    <d v="1943-09-13T00:00:00"/>
    <x v="1"/>
    <s v="13/14."/>
    <s v="09."/>
    <s v="43."/>
    <s v="13/14.09.43."/>
    <s v="Cologne"/>
    <m/>
    <m/>
    <s v="None"/>
    <m/>
    <m/>
    <m/>
    <n v="5"/>
    <n v="0"/>
    <x v="2"/>
    <s v="BC War Diary"/>
    <m/>
    <x v="1242"/>
  </r>
  <r>
    <d v="1943-09-13T00:00:00"/>
    <x v="1"/>
    <s v="13/14."/>
    <s v="09."/>
    <s v="43."/>
    <s v="13/14.09.43."/>
    <s v="Duisburg"/>
    <m/>
    <m/>
    <s v="None"/>
    <m/>
    <m/>
    <m/>
    <n v="5"/>
    <n v="0"/>
    <x v="2"/>
    <s v="BC War Diary"/>
    <m/>
    <x v="1242"/>
  </r>
  <r>
    <d v="1943-09-14T00:00:00"/>
    <x v="0"/>
    <s v="14."/>
    <s v="09."/>
    <s v="43."/>
    <s v="14.09.43."/>
    <s v=""/>
    <m/>
    <m/>
    <m/>
    <m/>
    <m/>
    <m/>
    <s v=""/>
    <s v=""/>
    <x v="0"/>
    <m/>
    <m/>
    <x v="1243"/>
  </r>
  <r>
    <d v="1943-09-14T00:00:00"/>
    <x v="1"/>
    <s v="14/15."/>
    <s v="09."/>
    <s v="43."/>
    <s v="14/15.09.43."/>
    <s v="Berlin"/>
    <m/>
    <m/>
    <s v="None"/>
    <m/>
    <m/>
    <m/>
    <n v="8"/>
    <n v="1"/>
    <x v="2"/>
    <s v="BC War Diary"/>
    <s v="May have collied with a 617 Squadron Lancaster flown by F/L DIH Maltby of Dambusters fame - they were taking 12,000-lb bombs (not Tallboys) to the Dortmund-Ems Canal at Ladbergen, but were recalled when a weather reconnaissance Mosquito reported fog in th"/>
    <x v="1244"/>
  </r>
  <r>
    <d v="1943-09-15T00:00:00"/>
    <x v="0"/>
    <s v="15."/>
    <s v="09."/>
    <s v="43."/>
    <s v="15.09.43."/>
    <s v=""/>
    <m/>
    <m/>
    <m/>
    <m/>
    <m/>
    <m/>
    <s v=""/>
    <s v=""/>
    <x v="0"/>
    <m/>
    <m/>
    <x v="1245"/>
  </r>
  <r>
    <d v="1943-09-15T00:00:00"/>
    <x v="1"/>
    <s v="15/16."/>
    <s v="09."/>
    <s v="43."/>
    <s v="15/16.09.43."/>
    <s v=""/>
    <m/>
    <m/>
    <m/>
    <m/>
    <m/>
    <m/>
    <s v=""/>
    <s v=""/>
    <x v="0"/>
    <m/>
    <m/>
    <x v="1246"/>
  </r>
  <r>
    <d v="1943-09-16T00:00:00"/>
    <x v="0"/>
    <s v="16."/>
    <s v="09."/>
    <s v="43."/>
    <s v="16.09.43."/>
    <s v=""/>
    <m/>
    <m/>
    <m/>
    <m/>
    <m/>
    <m/>
    <s v=""/>
    <s v=""/>
    <x v="0"/>
    <m/>
    <m/>
    <x v="1247"/>
  </r>
  <r>
    <d v="1943-09-16T00:00:00"/>
    <x v="1"/>
    <s v="16/17."/>
    <s v="09."/>
    <s v="43."/>
    <s v="16/17.09.43."/>
    <s v="Berlin"/>
    <m/>
    <m/>
    <s v="Elsewhere"/>
    <m/>
    <m/>
    <m/>
    <n v="5"/>
    <n v="0"/>
    <x v="2"/>
    <s v="BC War Diary"/>
    <m/>
    <x v="1248"/>
  </r>
  <r>
    <d v="1943-09-17T00:00:00"/>
    <x v="0"/>
    <s v="17."/>
    <s v="09."/>
    <s v="43."/>
    <s v="17.09.43."/>
    <s v=""/>
    <m/>
    <m/>
    <m/>
    <m/>
    <m/>
    <m/>
    <s v=""/>
    <s v=""/>
    <x v="0"/>
    <m/>
    <m/>
    <x v="1249"/>
  </r>
  <r>
    <d v="1943-09-17T00:00:00"/>
    <x v="1"/>
    <s v="17/18."/>
    <s v="09."/>
    <s v="43."/>
    <s v="17/18.09.43."/>
    <s v="Berlin"/>
    <m/>
    <m/>
    <s v="Gardening"/>
    <m/>
    <m/>
    <m/>
    <n v="6"/>
    <n v="0"/>
    <x v="2"/>
    <s v="BC War Diary"/>
    <m/>
    <x v="1250"/>
  </r>
  <r>
    <d v="1943-09-18T00:00:00"/>
    <x v="0"/>
    <s v="18."/>
    <s v="09."/>
    <s v="43."/>
    <s v="18.09.43."/>
    <s v=""/>
    <m/>
    <m/>
    <m/>
    <m/>
    <m/>
    <m/>
    <s v=""/>
    <s v=""/>
    <x v="0"/>
    <m/>
    <m/>
    <x v="1251"/>
  </r>
  <r>
    <d v="1943-09-18T00:00:00"/>
    <x v="1"/>
    <s v="18/19."/>
    <s v="09."/>
    <s v="43."/>
    <s v="18/19.09.43."/>
    <s v="Cologne"/>
    <m/>
    <m/>
    <s v="Gardening"/>
    <m/>
    <m/>
    <m/>
    <n v="5"/>
    <n v="0"/>
    <x v="2"/>
    <s v="BC War Diary"/>
    <m/>
    <x v="1252"/>
  </r>
  <r>
    <d v="1943-09-19T00:00:00"/>
    <x v="0"/>
    <s v="19."/>
    <s v="09."/>
    <s v="43."/>
    <s v="19.09.43."/>
    <s v=""/>
    <m/>
    <m/>
    <m/>
    <m/>
    <m/>
    <m/>
    <s v=""/>
    <s v=""/>
    <x v="0"/>
    <m/>
    <m/>
    <x v="1253"/>
  </r>
  <r>
    <d v="1943-09-19T00:00:00"/>
    <x v="1"/>
    <s v="19/20."/>
    <s v="09."/>
    <s v="43."/>
    <s v="19/20.09.43."/>
    <s v=""/>
    <m/>
    <m/>
    <m/>
    <m/>
    <m/>
    <m/>
    <s v=""/>
    <s v=""/>
    <x v="0"/>
    <m/>
    <m/>
    <x v="1254"/>
  </r>
  <r>
    <d v="1943-09-20T00:00:00"/>
    <x v="0"/>
    <s v="20."/>
    <s v="09."/>
    <s v="43."/>
    <s v="20.09.43."/>
    <s v=""/>
    <m/>
    <m/>
    <m/>
    <m/>
    <m/>
    <m/>
    <s v=""/>
    <s v=""/>
    <x v="0"/>
    <m/>
    <m/>
    <x v="1255"/>
  </r>
  <r>
    <d v="1943-09-20T00:00:00"/>
    <x v="1"/>
    <s v="20/21."/>
    <s v="09."/>
    <s v="43."/>
    <s v="20/21.09.43."/>
    <s v="Berlin"/>
    <m/>
    <m/>
    <s v="Mining/OUT"/>
    <m/>
    <m/>
    <m/>
    <n v="8"/>
    <n v="0"/>
    <x v="2"/>
    <s v="BC War Diary"/>
    <m/>
    <x v="1256"/>
  </r>
  <r>
    <d v="1943-09-21T00:00:00"/>
    <x v="0"/>
    <s v="21."/>
    <s v="09."/>
    <s v="43."/>
    <s v="21.09.43."/>
    <s v=""/>
    <m/>
    <m/>
    <m/>
    <m/>
    <m/>
    <m/>
    <s v=""/>
    <s v=""/>
    <x v="0"/>
    <m/>
    <m/>
    <x v="1257"/>
  </r>
  <r>
    <d v="1943-09-21T00:00:00"/>
    <x v="1"/>
    <s v="21/22."/>
    <s v="09."/>
    <s v="43."/>
    <s v="21/22.09.43."/>
    <s v=""/>
    <m/>
    <m/>
    <m/>
    <m/>
    <m/>
    <m/>
    <s v=""/>
    <s v=""/>
    <x v="0"/>
    <m/>
    <m/>
    <x v="1258"/>
  </r>
  <r>
    <d v="1943-09-22T00:00:00"/>
    <x v="0"/>
    <s v="22."/>
    <s v="09."/>
    <s v="43."/>
    <s v="22.09.43."/>
    <s v=""/>
    <m/>
    <m/>
    <m/>
    <m/>
    <m/>
    <m/>
    <s v=""/>
    <s v=""/>
    <x v="0"/>
    <m/>
    <m/>
    <x v="1259"/>
  </r>
  <r>
    <d v="1943-09-22T00:00:00"/>
    <x v="1"/>
    <s v="22/23."/>
    <s v="09."/>
    <s v="43."/>
    <s v="22/23.09.43."/>
    <s v="Oldenburg"/>
    <m/>
    <m/>
    <s v="Elsewhere"/>
    <m/>
    <m/>
    <m/>
    <n v="8"/>
    <n v="0"/>
    <x v="2"/>
    <s v="BC War Diary"/>
    <s v="711 aircraft - 322 Lancasters, 226 Halifaxes, 137 Stirlings, 26 Wellingtons - on the first major raid to Hannover for 2 years; this was the first of a series of 4 heavy raids on this target. 5 American B-17s also took part in the raid, their first night r"/>
    <x v="1260"/>
  </r>
  <r>
    <d v="1943-09-22T00:00:00"/>
    <x v="1"/>
    <s v="22/23."/>
    <s v="09."/>
    <s v="43."/>
    <s v="22/23.09.43."/>
    <s v="Emden"/>
    <m/>
    <m/>
    <s v="Elsewhere"/>
    <m/>
    <m/>
    <m/>
    <n v="12"/>
    <n v="0"/>
    <x v="2"/>
    <s v="BC War Diary"/>
    <s v="Diversionary raid for Hannover attack."/>
    <x v="1260"/>
  </r>
  <r>
    <d v="1943-09-23T00:00:00"/>
    <x v="0"/>
    <s v="23."/>
    <s v="09."/>
    <s v="43."/>
    <s v="23.09.43."/>
    <s v=""/>
    <m/>
    <m/>
    <m/>
    <m/>
    <m/>
    <m/>
    <s v=""/>
    <s v=""/>
    <x v="0"/>
    <m/>
    <m/>
    <x v="1261"/>
  </r>
  <r>
    <d v="1943-09-23T00:00:00"/>
    <x v="1"/>
    <s v="23/24."/>
    <s v="09."/>
    <s v="43."/>
    <s v="23/24.09.43."/>
    <s v="Mannheim"/>
    <m/>
    <m/>
    <n v="620"/>
    <m/>
    <m/>
    <m/>
    <n v="8"/>
    <n v="0"/>
    <x v="2"/>
    <s v="BC War Diary"/>
    <s v="Manheim: 628 aircraft - 312 Lancasters, 193 Halifaxes, 115 Stirlings, 8 Mosquitos. 5 B- 17s also took part. 32 aircraft - 18 Lancasters, 7 Halifaxes, 7 Wellingtons - lost, 5.1 per cent of the force. The Pathfinder plan worked well and concentrated bombing"/>
    <x v="1262"/>
  </r>
  <r>
    <d v="1943-09-23T00:00:00"/>
    <x v="1"/>
    <s v="23/24."/>
    <s v="09."/>
    <s v="43."/>
    <s v="23/24.09.43."/>
    <s v="Darmstadt"/>
    <m/>
    <m/>
    <n v="21"/>
    <m/>
    <m/>
    <m/>
    <n v="8"/>
    <n v="0"/>
    <x v="2"/>
    <s v="BC War Diary"/>
    <s v="21 Lancasters and 8 Mosquitos of No 8 Group carried out a diversionary raid on Darmstadt without loss. The diversionary purpose of this raid was not achieved because Darmstadt was too close to Mannheim and the German night fighters could see the main atta"/>
    <x v="1262"/>
  </r>
  <r>
    <d v="1943-09-23T00:00:00"/>
    <x v="1"/>
    <s v="23/24."/>
    <s v="09."/>
    <s v="43."/>
    <s v="23/24.09.43."/>
    <s v="Aachen"/>
    <m/>
    <m/>
    <s v="Elsewhere"/>
    <m/>
    <m/>
    <m/>
    <n v="6"/>
    <n v="0"/>
    <x v="2"/>
    <s v="BC War Diary"/>
    <m/>
    <x v="1262"/>
  </r>
  <r>
    <d v="1943-09-24T00:00:00"/>
    <x v="0"/>
    <s v="24."/>
    <s v="09."/>
    <s v="43."/>
    <s v="24.09.43."/>
    <s v=""/>
    <m/>
    <m/>
    <m/>
    <m/>
    <m/>
    <m/>
    <s v=""/>
    <s v=""/>
    <x v="0"/>
    <m/>
    <m/>
    <x v="1263"/>
  </r>
  <r>
    <d v="1943-09-24T00:00:00"/>
    <x v="1"/>
    <s v="24/25."/>
    <s v="09."/>
    <s v="43."/>
    <s v="24/25.09.43."/>
    <s v="Duisburg"/>
    <m/>
    <m/>
    <s v="Mining/OUT"/>
    <m/>
    <m/>
    <m/>
    <n v="4"/>
    <n v="0"/>
    <x v="2"/>
    <m/>
    <m/>
    <x v="1264"/>
  </r>
  <r>
    <d v="1943-09-25T00:00:00"/>
    <x v="0"/>
    <s v="25."/>
    <s v="09."/>
    <s v="43."/>
    <s v="25.09.43."/>
    <s v=""/>
    <m/>
    <m/>
    <m/>
    <m/>
    <m/>
    <m/>
    <s v=""/>
    <s v=""/>
    <x v="0"/>
    <m/>
    <m/>
    <x v="1265"/>
  </r>
  <r>
    <d v="1943-09-25T00:00:00"/>
    <x v="1"/>
    <s v="25/26."/>
    <s v="09."/>
    <s v="43."/>
    <s v="25/26.09.43."/>
    <s v="Cologne"/>
    <m/>
    <m/>
    <s v="Mining/OUT"/>
    <m/>
    <m/>
    <m/>
    <n v="4"/>
    <n v="0"/>
    <x v="2"/>
    <s v="BC War Diary"/>
    <m/>
    <x v="1266"/>
  </r>
  <r>
    <d v="1943-09-25T00:00:00"/>
    <x v="1"/>
    <s v="25/26."/>
    <s v="09."/>
    <s v="43."/>
    <s v="25/26.09.43."/>
    <s v="Duesseldorf"/>
    <m/>
    <m/>
    <s v="Mining/OUT"/>
    <m/>
    <m/>
    <m/>
    <n v="4"/>
    <n v="0"/>
    <x v="2"/>
    <s v="BC War Diary"/>
    <m/>
    <x v="1266"/>
  </r>
  <r>
    <d v="1943-09-26T00:00:00"/>
    <x v="0"/>
    <s v="26."/>
    <s v="09."/>
    <s v="43."/>
    <s v="26.09.43."/>
    <s v=""/>
    <m/>
    <m/>
    <m/>
    <m/>
    <m/>
    <m/>
    <s v=""/>
    <s v=""/>
    <x v="0"/>
    <m/>
    <m/>
    <x v="1267"/>
  </r>
  <r>
    <d v="1943-09-26T00:00:00"/>
    <x v="1"/>
    <s v="26/27."/>
    <s v="09."/>
    <s v="43."/>
    <s v="26/27.09.43."/>
    <s v="Aachen"/>
    <m/>
    <m/>
    <s v="None"/>
    <m/>
    <m/>
    <m/>
    <n v="5"/>
    <n v="0"/>
    <x v="2"/>
    <s v="BC War Diary"/>
    <s v="Trials of Oboe Mk. II."/>
    <x v="1268"/>
  </r>
  <r>
    <d v="1943-09-26T00:00:00"/>
    <x v="1"/>
    <s v="26/27."/>
    <s v="09."/>
    <s v="43."/>
    <s v="26/27.09.43."/>
    <s v="Cologne"/>
    <m/>
    <m/>
    <s v="None"/>
    <m/>
    <m/>
    <m/>
    <n v="4"/>
    <n v="0"/>
    <x v="2"/>
    <s v="BC War Diary"/>
    <m/>
    <x v="1268"/>
  </r>
  <r>
    <d v="1943-09-26T00:00:00"/>
    <x v="1"/>
    <s v="26/27."/>
    <s v="09."/>
    <s v="43."/>
    <s v="26/27.09.43."/>
    <s v="Hamborn"/>
    <m/>
    <m/>
    <s v="None"/>
    <m/>
    <m/>
    <m/>
    <n v="4"/>
    <n v="0"/>
    <x v="2"/>
    <s v="BC War Diary"/>
    <m/>
    <x v="1268"/>
  </r>
  <r>
    <d v="1943-09-27T00:00:00"/>
    <x v="0"/>
    <s v="27."/>
    <s v="09."/>
    <s v="43."/>
    <s v="27.09.43."/>
    <s v=""/>
    <m/>
    <m/>
    <m/>
    <m/>
    <m/>
    <m/>
    <s v=""/>
    <s v=""/>
    <x v="0"/>
    <m/>
    <m/>
    <x v="1269"/>
  </r>
  <r>
    <d v="1943-09-27T00:00:00"/>
    <x v="1"/>
    <s v="27/28."/>
    <s v="09."/>
    <s v="43."/>
    <s v="27/28.09.43."/>
    <s v="Brunswick"/>
    <m/>
    <m/>
    <s v="Elsewhere"/>
    <m/>
    <m/>
    <m/>
    <n v="6"/>
    <n v="0"/>
    <x v="2"/>
    <s v="BC War Diary"/>
    <s v="Hannover: 678 aircraft - 312 Lancasters, 231 Halifaxes, 111 Stirlings, 24 Wellingtons. 5 B-17s also took part. 38 Bomber Command aircraft - 17 Halifaxes, 10 Lancasters, 10 Stirlings, 1 Wellington - lost, 5.6 per cent of the force, and 1 B-17 also lost. Th"/>
    <x v="1270"/>
  </r>
  <r>
    <d v="1943-09-27T00:00:00"/>
    <x v="1"/>
    <s v="27/28."/>
    <s v="09."/>
    <s v="43."/>
    <s v="27/28.09.43."/>
    <s v="Emden"/>
    <m/>
    <m/>
    <s v="Elsewhere"/>
    <m/>
    <m/>
    <m/>
    <n v="9"/>
    <n v="0"/>
    <x v="2"/>
    <s v="BC War Diary"/>
    <m/>
    <x v="1270"/>
  </r>
  <r>
    <d v="1943-09-27T00:00:00"/>
    <x v="1"/>
    <s v="27/28."/>
    <s v="09."/>
    <s v="43."/>
    <s v="27/28.09.43."/>
    <s v="Aachen"/>
    <m/>
    <m/>
    <s v="Elsewhere"/>
    <m/>
    <m/>
    <m/>
    <n v="5"/>
    <n v="0"/>
    <x v="2"/>
    <s v="BC War Diary"/>
    <s v="Trials of Oboe Mk. II."/>
    <x v="1270"/>
  </r>
  <r>
    <d v="1943-09-28T00:00:00"/>
    <x v="0"/>
    <s v="28."/>
    <s v="09."/>
    <s v="43."/>
    <s v="28.09.43."/>
    <s v=""/>
    <m/>
    <m/>
    <m/>
    <m/>
    <m/>
    <m/>
    <s v=""/>
    <s v=""/>
    <x v="0"/>
    <m/>
    <m/>
    <x v="1271"/>
  </r>
  <r>
    <d v="1943-09-28T00:00:00"/>
    <x v="1"/>
    <s v="28/29."/>
    <s v="09."/>
    <s v="43."/>
    <s v="28/29.09.43."/>
    <s v="Cologne"/>
    <m/>
    <m/>
    <s v="None"/>
    <m/>
    <m/>
    <m/>
    <n v="4"/>
    <n v="0"/>
    <x v="2"/>
    <s v="BC War Diary"/>
    <s v="MH arbitrary split no details"/>
    <x v="1272"/>
  </r>
  <r>
    <d v="1943-09-28T00:00:00"/>
    <x v="1"/>
    <s v="28/29."/>
    <s v="09."/>
    <s v="43."/>
    <s v="28/29.09.43."/>
    <s v="Gelsenkirchen"/>
    <s v="Oil"/>
    <m/>
    <s v="None"/>
    <m/>
    <m/>
    <m/>
    <n v="4"/>
    <n v="0"/>
    <x v="2"/>
    <s v="BC War Diary"/>
    <s v="MH arbitrary split no details"/>
    <x v="1272"/>
  </r>
  <r>
    <d v="1943-09-29T00:00:00"/>
    <x v="0"/>
    <s v="29."/>
    <s v="09."/>
    <s v="43."/>
    <s v="29.09.43."/>
    <s v=""/>
    <m/>
    <m/>
    <m/>
    <m/>
    <m/>
    <m/>
    <s v=""/>
    <s v=""/>
    <x v="0"/>
    <m/>
    <m/>
    <x v="1273"/>
  </r>
  <r>
    <d v="1943-09-29T00:00:00"/>
    <x v="1"/>
    <s v="29/30."/>
    <s v="09."/>
    <s v="43."/>
    <s v="29/30.09.43."/>
    <s v="Gelsenkirchen"/>
    <s v="Oil"/>
    <m/>
    <s v="Elsewhere"/>
    <m/>
    <m/>
    <m/>
    <n v="11"/>
    <n v="0"/>
    <x v="2"/>
    <s v="BC War Diary"/>
    <m/>
    <x v="1274"/>
  </r>
  <r>
    <d v="1943-09-29T00:00:00"/>
    <x v="1"/>
    <s v="29/30."/>
    <s v="09."/>
    <s v="43."/>
    <s v="29/30.09.43."/>
    <s v="Bochum"/>
    <m/>
    <m/>
    <n v="343"/>
    <m/>
    <m/>
    <m/>
    <n v="9"/>
    <n v="0"/>
    <x v="2"/>
    <s v="BC War Diary"/>
    <s v="352 aircraft - 213 Lancasters, 130 Halifaxes, 9 Mosquitos - ordered to Bochum. 9 aircraft - 5 Halifaxes and 4 Lancasters - lost, 2.6 per cent of the force. The Oboe-assisted Pathfinder plan worked perfectly and led to accurate and concentrated bombing."/>
    <x v="1274"/>
  </r>
  <r>
    <d v="1943-09-30T00:00:00"/>
    <x v="0"/>
    <s v="30."/>
    <s v="09."/>
    <s v="43."/>
    <s v="30.09.43."/>
    <s v=""/>
    <m/>
    <m/>
    <m/>
    <m/>
    <m/>
    <m/>
    <s v=""/>
    <s v=""/>
    <x v="0"/>
    <m/>
    <m/>
    <x v="1275"/>
  </r>
  <r>
    <d v="1943-09-30T00:00:00"/>
    <x v="1"/>
    <s v="30/01."/>
    <s v="09."/>
    <s v="43."/>
    <s v="30/01.10.43."/>
    <s v=""/>
    <m/>
    <m/>
    <m/>
    <m/>
    <m/>
    <m/>
    <s v=""/>
    <s v=""/>
    <x v="0"/>
    <m/>
    <m/>
    <x v="1276"/>
  </r>
  <r>
    <d v="1943-10-01T00:00:00"/>
    <x v="0"/>
    <s v="01."/>
    <s v="10."/>
    <s v="43."/>
    <s v="01.10.43."/>
    <s v=""/>
    <m/>
    <m/>
    <m/>
    <m/>
    <m/>
    <m/>
    <s v=""/>
    <s v=""/>
    <x v="0"/>
    <m/>
    <m/>
    <x v="1277"/>
  </r>
  <r>
    <d v="1943-10-01T00:00:00"/>
    <x v="1"/>
    <s v="01/02."/>
    <s v="10."/>
    <s v="43."/>
    <s v="01/02.10.43."/>
    <s v="Hagen"/>
    <m/>
    <m/>
    <n v="243"/>
    <m/>
    <m/>
    <m/>
    <n v="12"/>
    <n v="0"/>
    <x v="2"/>
    <s v="BC War Diary"/>
    <s v="Hagen: 243 Lancasters and 8 Mosquitos. This raid was a complete success achieved on a completely cloud-covered target of small size, with only a moderate bomber effort and at trifling cost. The Oboe skymarking was perfect and severe damage was caused.2 La"/>
    <x v="1278"/>
  </r>
  <r>
    <d v="1943-10-01T00:00:00"/>
    <x v="1"/>
    <s v="01/02."/>
    <s v="10."/>
    <s v="43."/>
    <s v="01/02.10.43."/>
    <s v="Witten"/>
    <s v="Steel Works"/>
    <m/>
    <s v="Elsewhere"/>
    <m/>
    <m/>
    <m/>
    <n v="8"/>
    <n v="0"/>
    <x v="2"/>
    <s v="BC War Diary"/>
    <m/>
    <x v="1278"/>
  </r>
  <r>
    <d v="1943-10-02T00:00:00"/>
    <x v="0"/>
    <s v="02."/>
    <s v="10."/>
    <s v="43."/>
    <s v="02.10.43."/>
    <s v=""/>
    <m/>
    <m/>
    <m/>
    <m/>
    <m/>
    <m/>
    <s v=""/>
    <s v=""/>
    <x v="0"/>
    <m/>
    <m/>
    <x v="1279"/>
  </r>
  <r>
    <d v="1943-10-02T00:00:00"/>
    <x v="1"/>
    <s v="02/03."/>
    <s v="10."/>
    <s v="43."/>
    <s v="02/03.10.43."/>
    <s v="Cologne"/>
    <m/>
    <m/>
    <s v="Elsewhere"/>
    <m/>
    <m/>
    <m/>
    <n v="4"/>
    <n v="0"/>
    <x v="2"/>
    <s v="BC War Diary"/>
    <s v="MH arbitrary split no details"/>
    <x v="1280"/>
  </r>
  <r>
    <d v="1943-10-02T00:00:00"/>
    <x v="1"/>
    <s v="02/03."/>
    <s v="10."/>
    <s v="43."/>
    <s v="02/03.10.43."/>
    <s v="Gelsenkirchen"/>
    <s v="Oil"/>
    <m/>
    <s v="Elsewhere"/>
    <m/>
    <m/>
    <m/>
    <n v="4"/>
    <n v="0"/>
    <x v="2"/>
    <s v="BC War Diary"/>
    <s v="MH arbitrary split no details"/>
    <x v="1280"/>
  </r>
  <r>
    <d v="1943-10-03T00:00:00"/>
    <x v="0"/>
    <s v="03."/>
    <s v="10."/>
    <s v="43."/>
    <s v="03.10.43."/>
    <s v=""/>
    <m/>
    <m/>
    <m/>
    <m/>
    <m/>
    <m/>
    <s v=""/>
    <s v=""/>
    <x v="0"/>
    <m/>
    <m/>
    <x v="1281"/>
  </r>
  <r>
    <d v="1943-10-03T00:00:00"/>
    <x v="1"/>
    <s v="03/04."/>
    <s v="10."/>
    <s v="43."/>
    <s v="03/04.10.43."/>
    <s v="Kassel"/>
    <m/>
    <m/>
    <n v="540"/>
    <m/>
    <m/>
    <m/>
    <n v="7"/>
    <n v="0"/>
    <x v="2"/>
    <s v="BC War Diary"/>
    <s v="Kassel: 547 aircraft - 223 Halifaxes, 204 Lancasters, 113 Stirlings, 7 Mosquitos. The H2S 'blind marker' aircraft overshot the aiming point badly and the 'visual markers' could not correct this because their view of the ground was restricted by thick haze"/>
    <x v="1282"/>
  </r>
  <r>
    <d v="1943-10-03T00:00:00"/>
    <x v="1"/>
    <s v="03/04."/>
    <s v="10."/>
    <s v="43."/>
    <s v="03/04.10.43."/>
    <s v="Hannover"/>
    <m/>
    <m/>
    <s v="Elsewhere"/>
    <m/>
    <m/>
    <m/>
    <n v="10"/>
    <n v="0"/>
    <x v="2"/>
    <s v="BC War Diary"/>
    <m/>
    <x v="1282"/>
  </r>
  <r>
    <d v="1943-10-03T00:00:00"/>
    <x v="1"/>
    <s v="03/04."/>
    <s v="10."/>
    <s v="43."/>
    <s v="03/04.10.43."/>
    <s v="Knapsack"/>
    <s v="Power Station"/>
    <m/>
    <s v="Elsewhere"/>
    <m/>
    <m/>
    <m/>
    <n v="12"/>
    <n v="0"/>
    <x v="2"/>
    <s v="BC War Diary"/>
    <m/>
    <x v="1282"/>
  </r>
  <r>
    <d v="1943-10-03T00:00:00"/>
    <x v="1"/>
    <s v="03/04."/>
    <s v="10."/>
    <s v="43."/>
    <s v="03/04.10.43."/>
    <s v="Aachen"/>
    <m/>
    <m/>
    <s v="Elsewhere"/>
    <m/>
    <m/>
    <m/>
    <n v="4"/>
    <n v="0"/>
    <x v="2"/>
    <s v="BC War Diary"/>
    <s v="Trials of Oboe Mk. II."/>
    <x v="1282"/>
  </r>
  <r>
    <d v="1943-10-04T00:00:00"/>
    <x v="0"/>
    <s v="04."/>
    <s v="10."/>
    <s v="43."/>
    <s v="04.10.43."/>
    <s v=""/>
    <m/>
    <m/>
    <m/>
    <m/>
    <m/>
    <m/>
    <s v=""/>
    <s v=""/>
    <x v="0"/>
    <m/>
    <m/>
    <x v="1283"/>
  </r>
  <r>
    <d v="1943-10-04T00:00:00"/>
    <x v="1"/>
    <s v="04/05."/>
    <s v="10."/>
    <s v="43."/>
    <s v="04/05.10.43."/>
    <s v="Frankfurt"/>
    <m/>
    <m/>
    <n v="405"/>
    <m/>
    <m/>
    <m/>
    <n v="4"/>
    <n v="0"/>
    <x v="2"/>
    <s v="BC War Diary"/>
    <s v="406 aircraft - 162 Lancasters, 170 Halifaxes, 70 Stirlings, 4 Mosquitos raided Frankfurt. 3 B-17s also took part. 10 aircraft - 5 Halifaxes, 3 Lancasters, 2 Stirlings - lost, 2.5 per cent of the force. 1 B-17 was also lost. This was the last RAF night-bom"/>
    <x v="1284"/>
  </r>
  <r>
    <d v="1943-10-04T00:00:00"/>
    <x v="1"/>
    <s v="04/05."/>
    <s v="10."/>
    <s v="43."/>
    <s v="04/05.10.43."/>
    <s v="Knapsack"/>
    <s v="Power Station"/>
    <m/>
    <s v="Elsewhere"/>
    <m/>
    <m/>
    <m/>
    <n v="12"/>
    <n v="0"/>
    <x v="2"/>
    <s v="BC War Diary"/>
    <m/>
    <x v="1284"/>
  </r>
  <r>
    <d v="1943-10-04T00:00:00"/>
    <x v="1"/>
    <s v="04/05."/>
    <s v="10."/>
    <s v="43."/>
    <s v="04/05.10.43."/>
    <s v="Aachen"/>
    <m/>
    <m/>
    <s v="Elsewhere"/>
    <m/>
    <m/>
    <m/>
    <n v="1"/>
    <n v="0"/>
    <x v="2"/>
    <s v="BC War Diary"/>
    <s v="G-H trials."/>
    <x v="1284"/>
  </r>
  <r>
    <d v="1943-10-05T00:00:00"/>
    <x v="0"/>
    <s v="05."/>
    <s v="10."/>
    <s v="43."/>
    <s v="05.10.43."/>
    <s v=""/>
    <m/>
    <m/>
    <m/>
    <m/>
    <m/>
    <m/>
    <s v=""/>
    <s v=""/>
    <x v="0"/>
    <m/>
    <m/>
    <x v="1285"/>
  </r>
  <r>
    <d v="1943-10-05T00:00:00"/>
    <x v="1"/>
    <s v="05/06."/>
    <s v="10."/>
    <s v="43."/>
    <s v="05/06.10.43."/>
    <s v=""/>
    <m/>
    <m/>
    <m/>
    <m/>
    <m/>
    <m/>
    <s v=""/>
    <s v=""/>
    <x v="0"/>
    <m/>
    <m/>
    <x v="1286"/>
  </r>
  <r>
    <d v="1943-10-06T00:00:00"/>
    <x v="0"/>
    <s v="06."/>
    <s v="10."/>
    <s v="43."/>
    <s v="06.10.43."/>
    <s v=""/>
    <m/>
    <m/>
    <m/>
    <m/>
    <m/>
    <m/>
    <s v=""/>
    <s v=""/>
    <x v="0"/>
    <m/>
    <m/>
    <x v="1287"/>
  </r>
  <r>
    <d v="1943-10-06T00:00:00"/>
    <x v="1"/>
    <s v="06/07."/>
    <s v="10."/>
    <s v="43."/>
    <s v="06/07.10.43."/>
    <s v=""/>
    <m/>
    <m/>
    <m/>
    <m/>
    <m/>
    <m/>
    <s v=""/>
    <s v=""/>
    <x v="0"/>
    <m/>
    <m/>
    <x v="1288"/>
  </r>
  <r>
    <d v="1943-10-07T00:00:00"/>
    <x v="0"/>
    <s v="07."/>
    <s v="10."/>
    <s v="43."/>
    <s v="07.10.43."/>
    <s v=""/>
    <m/>
    <m/>
    <m/>
    <m/>
    <m/>
    <m/>
    <s v=""/>
    <s v=""/>
    <x v="0"/>
    <m/>
    <m/>
    <x v="1289"/>
  </r>
  <r>
    <d v="1943-10-07T00:00:00"/>
    <x v="1"/>
    <s v="07/08."/>
    <s v="10."/>
    <s v="43."/>
    <s v="07/08.10.43."/>
    <s v="Munich"/>
    <m/>
    <m/>
    <s v="Elsewhere"/>
    <m/>
    <m/>
    <m/>
    <n v="10"/>
    <n v="0"/>
    <x v="2"/>
    <s v="BC War Diary"/>
    <s v="343 Lancasters despatched to Stuttgart. The first aircraft to be equipped with ABC, (night-fighter communications jamming known bybthe crews as 'Airborne Cigar'), from 101 Squadron operated on this night. The German night-fighter controller was confused b"/>
    <x v="1290"/>
  </r>
  <r>
    <d v="1943-10-07T00:00:00"/>
    <x v="1"/>
    <s v="07/08."/>
    <s v="10."/>
    <s v="43."/>
    <s v="07/08.10.43."/>
    <s v="Emden"/>
    <m/>
    <m/>
    <s v="Elsewhere"/>
    <m/>
    <m/>
    <m/>
    <n v="7"/>
    <n v="0"/>
    <x v="2"/>
    <s v="BC War Diary"/>
    <m/>
    <x v="1290"/>
  </r>
  <r>
    <d v="1943-10-07T00:00:00"/>
    <x v="1"/>
    <s v="07/08."/>
    <s v="10."/>
    <s v="43."/>
    <s v="07/08.10.43."/>
    <s v="Aachen"/>
    <m/>
    <m/>
    <s v="Elsewhere"/>
    <m/>
    <m/>
    <m/>
    <n v="5"/>
    <n v="0"/>
    <x v="2"/>
    <s v="BC War Diary"/>
    <s v="Spoof for Stuttgart raid, effective."/>
    <x v="1290"/>
  </r>
  <r>
    <d v="1943-10-08T00:00:00"/>
    <x v="0"/>
    <s v="08."/>
    <s v="10."/>
    <s v="43."/>
    <s v="08.10.43."/>
    <s v=""/>
    <m/>
    <m/>
    <m/>
    <m/>
    <m/>
    <m/>
    <s v=""/>
    <s v=""/>
    <x v="0"/>
    <m/>
    <m/>
    <x v="1291"/>
  </r>
  <r>
    <d v="1943-10-08T00:00:00"/>
    <x v="1"/>
    <s v="08/09."/>
    <s v="10."/>
    <s v="43."/>
    <s v="08/09.10.43."/>
    <s v="Hannover"/>
    <m/>
    <m/>
    <n v="496"/>
    <m/>
    <m/>
    <m/>
    <n v="8"/>
    <n v="0"/>
    <x v="2"/>
    <s v="BC War Diary"/>
    <s v="Hannover: 504 aircraft - 282 Lancasters, 188 Halifaxes, 26 Wellingtons, 8 Mosquitos. This was the last Bomber Command raid in which Wellingtons took part. 300 (Polish) and 432 (Canadian) Squadrons provided the 26 Wellingtons which operated on this night; "/>
    <x v="1292"/>
  </r>
  <r>
    <d v="1943-10-08T00:00:00"/>
    <x v="1"/>
    <s v="08/09."/>
    <s v="10."/>
    <s v="43."/>
    <s v="08/09.10.43."/>
    <s v="Castrop-Rauxel"/>
    <s v="Oil"/>
    <m/>
    <s v="Elsewhere"/>
    <m/>
    <m/>
    <m/>
    <n v="10"/>
    <n v="0"/>
    <x v="2"/>
    <s v="BC War Diary"/>
    <m/>
    <x v="1292"/>
  </r>
  <r>
    <d v="1943-10-08T00:00:00"/>
    <x v="1"/>
    <s v="08/09."/>
    <s v="10."/>
    <s v="43."/>
    <s v="08/09.10.43."/>
    <s v="Berlin"/>
    <m/>
    <m/>
    <s v="Elsewhere"/>
    <m/>
    <m/>
    <m/>
    <n v="7"/>
    <n v="0"/>
    <x v="2"/>
    <s v="BC War Diary"/>
    <m/>
    <x v="1292"/>
  </r>
  <r>
    <d v="1943-10-08T00:00:00"/>
    <x v="1"/>
    <s v="08/09."/>
    <s v="10."/>
    <s v="43."/>
    <s v="08/09.10.43."/>
    <s v="Dueren"/>
    <m/>
    <m/>
    <s v="Elsewhere"/>
    <m/>
    <m/>
    <m/>
    <n v="1"/>
    <n v="0"/>
    <x v="2"/>
    <s v="BC War Diary"/>
    <m/>
    <x v="1292"/>
  </r>
  <r>
    <d v="1943-10-09T00:00:00"/>
    <x v="0"/>
    <s v="09."/>
    <s v="10."/>
    <s v="43."/>
    <s v="09.10.43."/>
    <s v=""/>
    <m/>
    <m/>
    <m/>
    <m/>
    <m/>
    <m/>
    <s v=""/>
    <s v=""/>
    <x v="0"/>
    <m/>
    <m/>
    <x v="1293"/>
  </r>
  <r>
    <d v="1943-10-09T00:00:00"/>
    <x v="1"/>
    <s v="09/10."/>
    <s v="10."/>
    <s v="43."/>
    <s v="09/10.10.43."/>
    <s v="Berlin"/>
    <m/>
    <m/>
    <s v="None"/>
    <m/>
    <m/>
    <m/>
    <n v="6"/>
    <n v="0"/>
    <x v="2"/>
    <s v="BC War Diary"/>
    <m/>
    <x v="1294"/>
  </r>
  <r>
    <d v="1943-10-10T00:00:00"/>
    <x v="0"/>
    <s v="10."/>
    <s v="10."/>
    <s v="43."/>
    <s v="10.10.43."/>
    <s v=""/>
    <m/>
    <m/>
    <m/>
    <m/>
    <m/>
    <m/>
    <s v=""/>
    <s v=""/>
    <x v="0"/>
    <m/>
    <m/>
    <x v="1295"/>
  </r>
  <r>
    <d v="1943-10-10T00:00:00"/>
    <x v="1"/>
    <s v="10/11."/>
    <s v="10."/>
    <s v="43."/>
    <s v="10/11.10.43."/>
    <s v=""/>
    <m/>
    <m/>
    <m/>
    <m/>
    <m/>
    <m/>
    <s v=""/>
    <s v=""/>
    <x v="0"/>
    <m/>
    <m/>
    <x v="1296"/>
  </r>
  <r>
    <d v="1943-10-11T00:00:00"/>
    <x v="0"/>
    <s v="11."/>
    <s v="10."/>
    <s v="43."/>
    <s v="11.10.43."/>
    <s v=""/>
    <m/>
    <m/>
    <m/>
    <m/>
    <m/>
    <m/>
    <s v=""/>
    <s v=""/>
    <x v="0"/>
    <m/>
    <m/>
    <x v="1297"/>
  </r>
  <r>
    <d v="1943-10-11T00:00:00"/>
    <x v="1"/>
    <s v="11/12."/>
    <s v="10."/>
    <s v="43."/>
    <s v="11/12.10.43."/>
    <s v=""/>
    <m/>
    <m/>
    <m/>
    <m/>
    <m/>
    <m/>
    <s v=""/>
    <s v=""/>
    <x v="0"/>
    <m/>
    <m/>
    <x v="1298"/>
  </r>
  <r>
    <d v="1943-10-12T00:00:00"/>
    <x v="0"/>
    <s v="12."/>
    <s v="10."/>
    <s v="43."/>
    <s v="12.10.43."/>
    <s v=""/>
    <m/>
    <m/>
    <m/>
    <m/>
    <m/>
    <m/>
    <s v=""/>
    <s v=""/>
    <x v="0"/>
    <m/>
    <m/>
    <x v="1299"/>
  </r>
  <r>
    <d v="1943-10-12T00:00:00"/>
    <x v="1"/>
    <s v="12/13."/>
    <s v="10."/>
    <s v="43."/>
    <s v="12/13.10.43."/>
    <s v=""/>
    <m/>
    <m/>
    <m/>
    <m/>
    <m/>
    <m/>
    <s v=""/>
    <s v=""/>
    <x v="0"/>
    <m/>
    <m/>
    <x v="1300"/>
  </r>
  <r>
    <d v="1943-10-13T00:00:00"/>
    <x v="0"/>
    <s v="13."/>
    <s v="10."/>
    <s v="43."/>
    <s v="13.10.43."/>
    <s v=""/>
    <m/>
    <m/>
    <m/>
    <m/>
    <m/>
    <m/>
    <s v=""/>
    <s v=""/>
    <x v="0"/>
    <m/>
    <m/>
    <x v="1301"/>
  </r>
  <r>
    <d v="1943-10-13T00:00:00"/>
    <x v="1"/>
    <s v="13/14."/>
    <s v="10."/>
    <s v="43."/>
    <s v="13/14.10.43."/>
    <s v="Cologne"/>
    <m/>
    <m/>
    <s v="None"/>
    <m/>
    <m/>
    <m/>
    <n v="4"/>
    <n v="0"/>
    <x v="2"/>
    <s v="BC War Diary"/>
    <m/>
    <x v="1302"/>
  </r>
  <r>
    <d v="1943-10-13T00:00:00"/>
    <x v="1"/>
    <s v="13/14."/>
    <s v="10."/>
    <s v="43."/>
    <s v="13/14.10.43."/>
    <s v="Duisburg"/>
    <m/>
    <m/>
    <s v="None"/>
    <m/>
    <m/>
    <m/>
    <n v="4"/>
    <n v="0"/>
    <x v="2"/>
    <s v="BC War Diary"/>
    <m/>
    <x v="1302"/>
  </r>
  <r>
    <d v="1943-10-14T00:00:00"/>
    <x v="0"/>
    <s v="14."/>
    <s v="10."/>
    <s v="43."/>
    <s v="14.10.43."/>
    <s v=""/>
    <m/>
    <m/>
    <m/>
    <m/>
    <m/>
    <m/>
    <s v=""/>
    <s v=""/>
    <x v="0"/>
    <m/>
    <m/>
    <x v="1303"/>
  </r>
  <r>
    <d v="1943-10-14T00:00:00"/>
    <x v="1"/>
    <s v="14/15."/>
    <s v="10."/>
    <s v="43."/>
    <s v="14/15.10.43."/>
    <s v=""/>
    <m/>
    <m/>
    <m/>
    <m/>
    <m/>
    <m/>
    <s v=""/>
    <s v=""/>
    <x v="0"/>
    <m/>
    <m/>
    <x v="1304"/>
  </r>
  <r>
    <d v="1943-10-15T00:00:00"/>
    <x v="0"/>
    <s v="15."/>
    <s v="10."/>
    <s v="43."/>
    <s v="15.10.43."/>
    <s v=""/>
    <m/>
    <m/>
    <m/>
    <m/>
    <m/>
    <m/>
    <s v=""/>
    <s v=""/>
    <x v="0"/>
    <m/>
    <m/>
    <x v="1305"/>
  </r>
  <r>
    <d v="1943-10-15T00:00:00"/>
    <x v="1"/>
    <s v="15/16."/>
    <s v="10."/>
    <s v="43."/>
    <s v="15/16.10.43."/>
    <s v=""/>
    <m/>
    <m/>
    <m/>
    <m/>
    <m/>
    <m/>
    <s v=""/>
    <s v=""/>
    <x v="0"/>
    <m/>
    <m/>
    <x v="1306"/>
  </r>
  <r>
    <d v="1943-10-16T00:00:00"/>
    <x v="0"/>
    <s v="16."/>
    <s v="10."/>
    <s v="43."/>
    <s v="16.10.43."/>
    <s v=""/>
    <m/>
    <m/>
    <m/>
    <m/>
    <m/>
    <m/>
    <s v=""/>
    <s v=""/>
    <x v="0"/>
    <m/>
    <m/>
    <x v="1307"/>
  </r>
  <r>
    <d v="1943-10-16T00:00:00"/>
    <x v="1"/>
    <s v="16/17."/>
    <s v="10."/>
    <s v="43."/>
    <s v="16/17.10.43."/>
    <s v="Dortmund"/>
    <m/>
    <m/>
    <s v="OUT"/>
    <m/>
    <m/>
    <m/>
    <n v="9"/>
    <n v="0"/>
    <x v="2"/>
    <s v="BC War Diary"/>
    <s v="One Mosquito on a G-H trial."/>
    <x v="1308"/>
  </r>
  <r>
    <d v="1943-10-17T00:00:00"/>
    <x v="0"/>
    <s v="17."/>
    <s v="10."/>
    <s v="43."/>
    <s v="17.10.43."/>
    <s v=""/>
    <m/>
    <m/>
    <m/>
    <m/>
    <m/>
    <m/>
    <s v=""/>
    <s v=""/>
    <x v="0"/>
    <m/>
    <m/>
    <x v="1309"/>
  </r>
  <r>
    <d v="1943-10-17T00:00:00"/>
    <x v="1"/>
    <s v="17/18."/>
    <s v="10."/>
    <s v="43."/>
    <s v="17/18.10.43."/>
    <s v="Berlin"/>
    <m/>
    <m/>
    <s v="Mining/OUT"/>
    <m/>
    <m/>
    <m/>
    <n v="8"/>
    <n v="0"/>
    <x v="2"/>
    <s v="BC War Diary"/>
    <m/>
    <x v="1310"/>
  </r>
  <r>
    <d v="1943-10-17T00:00:00"/>
    <x v="1"/>
    <s v="17/18."/>
    <s v="10."/>
    <s v="43."/>
    <s v="17/18.10.43."/>
    <s v="Aachen"/>
    <m/>
    <m/>
    <s v="Mining/OUT"/>
    <m/>
    <m/>
    <m/>
    <n v="2"/>
    <n v="0"/>
    <x v="2"/>
    <s v="BC War Diary"/>
    <m/>
    <x v="1310"/>
  </r>
  <r>
    <d v="1943-10-17T00:00:00"/>
    <x v="1"/>
    <s v="17/18."/>
    <s v="10."/>
    <s v="43."/>
    <s v="17/18.10.43."/>
    <s v="Hamborn"/>
    <m/>
    <m/>
    <s v="Mining/OUT"/>
    <m/>
    <m/>
    <m/>
    <n v="2"/>
    <n v="0"/>
    <x v="2"/>
    <s v="BC War Diary"/>
    <m/>
    <x v="1310"/>
  </r>
  <r>
    <d v="1943-10-18T00:00:00"/>
    <x v="0"/>
    <s v="18."/>
    <s v="10."/>
    <s v="43."/>
    <s v="18.10.43."/>
    <s v=""/>
    <m/>
    <m/>
    <m/>
    <m/>
    <m/>
    <m/>
    <s v=""/>
    <s v=""/>
    <x v="0"/>
    <m/>
    <m/>
    <x v="1311"/>
  </r>
  <r>
    <d v="1943-10-18T00:00:00"/>
    <x v="1"/>
    <s v="18/19."/>
    <s v="10."/>
    <s v="43."/>
    <s v="18/19.10.43."/>
    <s v="Duisburg"/>
    <m/>
    <m/>
    <s v="Elsewhere"/>
    <m/>
    <m/>
    <m/>
    <n v="11"/>
    <n v="0"/>
    <x v="2"/>
    <s v="BC War Diary"/>
    <m/>
    <x v="1312"/>
  </r>
  <r>
    <d v="1943-10-18T00:00:00"/>
    <x v="1"/>
    <s v="18/19."/>
    <s v="10."/>
    <s v="43."/>
    <s v="18/19.10.43."/>
    <s v="Berlin"/>
    <m/>
    <m/>
    <s v="Elsewhere"/>
    <m/>
    <m/>
    <m/>
    <n v="8"/>
    <n v="0"/>
    <x v="2"/>
    <s v="BC War Diary"/>
    <m/>
    <x v="1312"/>
  </r>
  <r>
    <d v="1943-10-18T00:00:00"/>
    <x v="1"/>
    <s v="18/19."/>
    <s v="10."/>
    <s v="43."/>
    <s v="18/19.10.43."/>
    <s v="Other"/>
    <m/>
    <m/>
    <s v="Elsewhere"/>
    <m/>
    <m/>
    <m/>
    <n v="11"/>
    <n v="0"/>
    <x v="2"/>
    <s v="BC War Diary"/>
    <s v="Ward says 4 Mosquitos, BC war diary says there were 4 other targets for the Mosquitos this night in addition to Berlin and Duisburg"/>
    <x v="1312"/>
  </r>
  <r>
    <d v="1943-10-19T00:00:00"/>
    <x v="0"/>
    <s v="19."/>
    <s v="10."/>
    <s v="43."/>
    <s v="19.10.43."/>
    <s v=""/>
    <m/>
    <m/>
    <m/>
    <m/>
    <m/>
    <m/>
    <s v=""/>
    <s v=""/>
    <x v="0"/>
    <m/>
    <m/>
    <x v="1313"/>
  </r>
  <r>
    <d v="1943-10-19T00:00:00"/>
    <x v="1"/>
    <s v="19/20."/>
    <s v="10."/>
    <s v="43."/>
    <s v="19/20.10.43."/>
    <s v=""/>
    <m/>
    <m/>
    <m/>
    <m/>
    <m/>
    <m/>
    <s v=""/>
    <s v=""/>
    <x v="0"/>
    <m/>
    <m/>
    <x v="1314"/>
  </r>
  <r>
    <d v="1943-10-20T00:00:00"/>
    <x v="0"/>
    <s v="20."/>
    <s v="10."/>
    <s v="43."/>
    <s v="20.10.43."/>
    <s v=""/>
    <m/>
    <m/>
    <m/>
    <m/>
    <m/>
    <m/>
    <s v=""/>
    <s v=""/>
    <x v="0"/>
    <m/>
    <m/>
    <x v="1315"/>
  </r>
  <r>
    <d v="1943-10-20T00:00:00"/>
    <x v="1"/>
    <s v="20/21."/>
    <s v="10."/>
    <s v="43."/>
    <s v="20/21.10.43."/>
    <s v="Berlin"/>
    <m/>
    <m/>
    <s v="Elsewhere"/>
    <m/>
    <m/>
    <m/>
    <n v="7"/>
    <n v="2"/>
    <x v="2"/>
    <s v="BC War Diary"/>
    <s v="MH arbitrary split no details"/>
    <x v="1316"/>
  </r>
  <r>
    <d v="1943-10-20T00:00:00"/>
    <x v="1"/>
    <s v="20/21."/>
    <s v="10."/>
    <s v="43."/>
    <s v="20/21.10.43."/>
    <s v="Cologne"/>
    <m/>
    <m/>
    <s v="Elsewhere"/>
    <m/>
    <m/>
    <m/>
    <n v="7"/>
    <n v="0"/>
    <x v="2"/>
    <s v="BC War Diary"/>
    <s v="MH arbitrary split no details"/>
    <x v="1316"/>
  </r>
  <r>
    <d v="1943-10-20T00:00:00"/>
    <x v="1"/>
    <s v="20/21."/>
    <s v="10."/>
    <s v="43."/>
    <s v="20/21.10.43."/>
    <s v="Emden"/>
    <m/>
    <m/>
    <s v="Elsewhere"/>
    <m/>
    <m/>
    <m/>
    <n v="7"/>
    <n v="0"/>
    <x v="2"/>
    <s v="BC War Diary"/>
    <s v="MH arbitrary split no details"/>
    <x v="1316"/>
  </r>
  <r>
    <d v="1943-10-20T00:00:00"/>
    <x v="1"/>
    <s v="20/21."/>
    <s v="10."/>
    <s v="43."/>
    <s v="20/21.10.43."/>
    <s v="Brauweiler"/>
    <s v="Electrical Switching Station"/>
    <m/>
    <s v="Elsewhere"/>
    <m/>
    <m/>
    <m/>
    <n v="7"/>
    <n v="0"/>
    <x v="2"/>
    <s v="BC War Diary"/>
    <s v="MH arbitrary split no details"/>
    <x v="1316"/>
  </r>
  <r>
    <d v="1943-10-21T00:00:00"/>
    <x v="0"/>
    <s v="21."/>
    <s v="10."/>
    <s v="43."/>
    <s v="21.10.43."/>
    <s v=""/>
    <m/>
    <m/>
    <m/>
    <m/>
    <m/>
    <m/>
    <s v=""/>
    <s v=""/>
    <x v="0"/>
    <m/>
    <m/>
    <x v="1317"/>
  </r>
  <r>
    <d v="1943-10-21T00:00:00"/>
    <x v="1"/>
    <s v="21/22."/>
    <s v="10."/>
    <s v="43."/>
    <s v="21/22.10.43."/>
    <s v="Emden"/>
    <m/>
    <m/>
    <s v="None"/>
    <m/>
    <m/>
    <m/>
    <n v="4"/>
    <n v="0"/>
    <x v="2"/>
    <s v="BC War Diary"/>
    <s v="MH arbitrary split no details"/>
    <x v="1318"/>
  </r>
  <r>
    <d v="1943-10-21T00:00:00"/>
    <x v="1"/>
    <s v="21/22."/>
    <s v="10."/>
    <s v="43."/>
    <s v="21/22.10.43."/>
    <s v="Duesseldorf"/>
    <s v="Steel Works"/>
    <s v="Bruderich"/>
    <s v="None"/>
    <m/>
    <m/>
    <m/>
    <n v="4"/>
    <n v="0"/>
    <x v="2"/>
    <s v="BC War Diary"/>
    <s v="MH arbitrary split no details"/>
    <x v="1318"/>
  </r>
  <r>
    <d v="1943-10-21T00:00:00"/>
    <x v="1"/>
    <s v="21/22."/>
    <s v="10."/>
    <s v="43."/>
    <s v="21/22.10.43."/>
    <s v="Dortmund"/>
    <m/>
    <m/>
    <s v="None"/>
    <m/>
    <m/>
    <m/>
    <n v="3"/>
    <n v="0"/>
    <x v="2"/>
    <s v="BC War Diary"/>
    <s v="MH arbitrary split no details"/>
    <x v="1318"/>
  </r>
  <r>
    <d v="1943-10-22T00:00:00"/>
    <x v="0"/>
    <s v="22."/>
    <s v="10."/>
    <s v="43."/>
    <s v="22.10.43."/>
    <s v=""/>
    <m/>
    <m/>
    <m/>
    <m/>
    <m/>
    <m/>
    <s v=""/>
    <s v=""/>
    <x v="0"/>
    <m/>
    <m/>
    <x v="1319"/>
  </r>
  <r>
    <d v="1943-10-22T00:00:00"/>
    <x v="1"/>
    <s v="22/23."/>
    <s v="10."/>
    <s v="43."/>
    <s v="22/23.10.43."/>
    <s v="Frankfurt"/>
    <m/>
    <m/>
    <s v="Elsewhere"/>
    <m/>
    <m/>
    <m/>
    <n v="8"/>
    <n v="0"/>
    <x v="2"/>
    <s v="BC War Diary"/>
    <s v="It was on this night that an RAF ground radio station in England, probably the one at Kingsdown in Kent, started its broadcasts with the intention of interrupting and confusing the German controllers' orders to their night fighters. The Bomber Command Off"/>
    <x v="1320"/>
  </r>
  <r>
    <d v="1943-10-22T00:00:00"/>
    <x v="1"/>
    <s v="22/23."/>
    <s v="10."/>
    <s v="43."/>
    <s v="22/23.10.43."/>
    <s v="Knapsack"/>
    <s v="Power Station"/>
    <m/>
    <s v="Elsewhere"/>
    <m/>
    <m/>
    <m/>
    <n v="12"/>
    <n v="1"/>
    <x v="2"/>
    <s v="BC War Diary"/>
    <m/>
    <x v="1320"/>
  </r>
  <r>
    <d v="1943-10-22T00:00:00"/>
    <x v="1"/>
    <s v="22/23."/>
    <s v="10."/>
    <s v="43."/>
    <s v="22/23.10.43."/>
    <s v="Dortmund"/>
    <m/>
    <m/>
    <s v="Elsewhere"/>
    <m/>
    <m/>
    <m/>
    <n v="1"/>
    <n v="0"/>
    <x v="2"/>
    <s v="BC War Diary"/>
    <m/>
    <x v="1320"/>
  </r>
  <r>
    <d v="1943-10-23T00:00:00"/>
    <x v="0"/>
    <s v="23."/>
    <s v="10."/>
    <s v="43."/>
    <s v="23.10.43."/>
    <s v=""/>
    <m/>
    <m/>
    <m/>
    <m/>
    <m/>
    <m/>
    <s v=""/>
    <s v=""/>
    <x v="0"/>
    <m/>
    <m/>
    <x v="1321"/>
  </r>
  <r>
    <d v="1943-10-23T00:00:00"/>
    <x v="1"/>
    <s v="23/24."/>
    <s v="10."/>
    <s v="43."/>
    <s v="23/24.10.43."/>
    <s v=""/>
    <m/>
    <m/>
    <m/>
    <m/>
    <m/>
    <m/>
    <s v=""/>
    <s v=""/>
    <x v="0"/>
    <m/>
    <m/>
    <x v="1322"/>
  </r>
  <r>
    <d v="1943-10-24T00:00:00"/>
    <x v="0"/>
    <s v="24."/>
    <s v="10."/>
    <s v="43."/>
    <s v="24.10.43."/>
    <s v=""/>
    <m/>
    <m/>
    <m/>
    <m/>
    <m/>
    <m/>
    <s v=""/>
    <s v=""/>
    <x v="0"/>
    <m/>
    <m/>
    <x v="1323"/>
  </r>
  <r>
    <d v="1943-10-24T00:00:00"/>
    <x v="1"/>
    <s v="24/25."/>
    <s v="10."/>
    <s v="43."/>
    <s v="24/25.10.43."/>
    <s v="Ruhr"/>
    <m/>
    <m/>
    <s v="Gardening"/>
    <m/>
    <m/>
    <m/>
    <n v="13"/>
    <n v="0"/>
    <x v="2"/>
    <s v="BC War Diary"/>
    <s v="Five targets in the Ruhr for these 13 Mosquitos, no other details"/>
    <x v="1324"/>
  </r>
  <r>
    <d v="1943-10-24T00:00:00"/>
    <x v="1"/>
    <s v="24/25."/>
    <s v="10."/>
    <s v="43."/>
    <s v="24/25.10.43."/>
    <s v="Emden"/>
    <m/>
    <m/>
    <s v="Gardening"/>
    <m/>
    <m/>
    <m/>
    <n v="6"/>
    <n v="0"/>
    <x v="2"/>
    <s v="BC War Diary"/>
    <m/>
    <x v="1324"/>
  </r>
  <r>
    <d v="1943-10-25T00:00:00"/>
    <x v="0"/>
    <s v="25."/>
    <s v="10."/>
    <s v="43."/>
    <s v="25.10.43."/>
    <s v=""/>
    <m/>
    <m/>
    <m/>
    <m/>
    <m/>
    <m/>
    <s v=""/>
    <s v=""/>
    <x v="0"/>
    <m/>
    <m/>
    <x v="1325"/>
  </r>
  <r>
    <d v="1943-10-25T00:00:00"/>
    <x v="1"/>
    <s v="25/26."/>
    <s v="10."/>
    <s v="43."/>
    <s v="25/26.10.43."/>
    <s v=""/>
    <m/>
    <m/>
    <m/>
    <m/>
    <m/>
    <m/>
    <s v=""/>
    <s v=""/>
    <x v="0"/>
    <m/>
    <m/>
    <x v="1326"/>
  </r>
  <r>
    <d v="1943-10-26T00:00:00"/>
    <x v="0"/>
    <s v="26."/>
    <s v="10."/>
    <s v="43."/>
    <s v="26.10.43."/>
    <s v=""/>
    <m/>
    <m/>
    <m/>
    <m/>
    <m/>
    <m/>
    <s v=""/>
    <s v=""/>
    <x v="0"/>
    <m/>
    <m/>
    <x v="1327"/>
  </r>
  <r>
    <d v="1943-10-26T00:00:00"/>
    <x v="1"/>
    <s v="26/27."/>
    <s v="10."/>
    <s v="43."/>
    <s v="26/27.10.43."/>
    <s v=""/>
    <m/>
    <m/>
    <m/>
    <m/>
    <m/>
    <m/>
    <s v=""/>
    <s v=""/>
    <x v="0"/>
    <m/>
    <m/>
    <x v="1328"/>
  </r>
  <r>
    <d v="1943-10-27T00:00:00"/>
    <x v="0"/>
    <s v="27."/>
    <s v="10."/>
    <s v="43."/>
    <s v="27.10.43."/>
    <s v=""/>
    <m/>
    <m/>
    <m/>
    <m/>
    <m/>
    <m/>
    <s v=""/>
    <s v=""/>
    <x v="0"/>
    <m/>
    <m/>
    <x v="1329"/>
  </r>
  <r>
    <d v="1943-10-27T00:00:00"/>
    <x v="1"/>
    <s v="27/28."/>
    <s v="10."/>
    <s v="43."/>
    <s v="27/28.10.43."/>
    <s v=""/>
    <m/>
    <m/>
    <m/>
    <m/>
    <m/>
    <m/>
    <s v=""/>
    <s v=""/>
    <x v="0"/>
    <m/>
    <m/>
    <x v="1330"/>
  </r>
  <r>
    <d v="1943-10-28T00:00:00"/>
    <x v="0"/>
    <s v="28."/>
    <s v="10."/>
    <s v="43."/>
    <s v="28.10.43."/>
    <s v=""/>
    <m/>
    <m/>
    <m/>
    <m/>
    <m/>
    <m/>
    <s v=""/>
    <s v=""/>
    <x v="0"/>
    <m/>
    <m/>
    <x v="1331"/>
  </r>
  <r>
    <d v="1943-10-28T00:00:00"/>
    <x v="1"/>
    <s v="28/29."/>
    <s v="10."/>
    <s v="43."/>
    <s v="28/29.10.43."/>
    <s v=""/>
    <m/>
    <m/>
    <m/>
    <m/>
    <m/>
    <m/>
    <s v=""/>
    <s v=""/>
    <x v="0"/>
    <m/>
    <m/>
    <x v="1332"/>
  </r>
  <r>
    <d v="1943-10-29T00:00:00"/>
    <x v="0"/>
    <s v="29."/>
    <s v="10."/>
    <s v="43."/>
    <s v="29.10.43."/>
    <s v=""/>
    <m/>
    <m/>
    <m/>
    <m/>
    <m/>
    <m/>
    <s v=""/>
    <s v=""/>
    <x v="0"/>
    <m/>
    <m/>
    <x v="1333"/>
  </r>
  <r>
    <d v="1943-10-29T00:00:00"/>
    <x v="1"/>
    <s v="29/30."/>
    <s v="10."/>
    <s v="43."/>
    <s v="29/30.10.43."/>
    <s v=""/>
    <m/>
    <m/>
    <m/>
    <m/>
    <m/>
    <m/>
    <s v=""/>
    <s v=""/>
    <x v="0"/>
    <m/>
    <m/>
    <x v="1334"/>
  </r>
  <r>
    <d v="1943-10-30T00:00:00"/>
    <x v="0"/>
    <s v="30."/>
    <s v="10."/>
    <s v="43."/>
    <s v="30.10.43."/>
    <s v=""/>
    <m/>
    <m/>
    <m/>
    <m/>
    <m/>
    <m/>
    <s v=""/>
    <s v=""/>
    <x v="0"/>
    <m/>
    <m/>
    <x v="1335"/>
  </r>
  <r>
    <d v="1943-10-30T00:00:00"/>
    <x v="1"/>
    <s v="30/31."/>
    <s v="10."/>
    <s v="43."/>
    <s v="30/31.10.43."/>
    <s v=""/>
    <m/>
    <m/>
    <m/>
    <m/>
    <m/>
    <m/>
    <s v=""/>
    <s v=""/>
    <x v="0"/>
    <m/>
    <m/>
    <x v="1336"/>
  </r>
  <r>
    <d v="1943-10-31T00:00:00"/>
    <x v="0"/>
    <s v="31."/>
    <s v="10."/>
    <s v="43."/>
    <s v="31.10.43."/>
    <s v=""/>
    <m/>
    <m/>
    <m/>
    <m/>
    <m/>
    <m/>
    <s v=""/>
    <s v=""/>
    <x v="0"/>
    <m/>
    <m/>
    <x v="1337"/>
  </r>
  <r>
    <d v="1943-10-31T00:00:00"/>
    <x v="1"/>
    <s v="31/01."/>
    <s v="10."/>
    <s v="43."/>
    <s v="31/01.11.43."/>
    <s v="Ruhr"/>
    <m/>
    <m/>
    <s v="None"/>
    <m/>
    <m/>
    <m/>
    <n v="11"/>
    <n v="1"/>
    <x v="2"/>
    <s v="BC War Diary"/>
    <s v="Hit by flak near Cologne."/>
    <x v="1338"/>
  </r>
  <r>
    <d v="1943-10-31T00:00:00"/>
    <x v="1"/>
    <s v="31/01."/>
    <s v="10."/>
    <s v="43."/>
    <s v="31/01.11.43."/>
    <s v="Emden"/>
    <m/>
    <m/>
    <s v="None"/>
    <m/>
    <m/>
    <m/>
    <n v="6"/>
    <n v="0"/>
    <x v="2"/>
    <s v="BC War Diary"/>
    <m/>
    <x v="1338"/>
  </r>
  <r>
    <d v="1943-11-01T00:00:00"/>
    <x v="0"/>
    <s v="01."/>
    <s v="11."/>
    <s v="43."/>
    <s v="01.11.43."/>
    <s v=""/>
    <m/>
    <m/>
    <m/>
    <m/>
    <m/>
    <m/>
    <s v=""/>
    <s v=""/>
    <x v="0"/>
    <m/>
    <m/>
    <x v="1339"/>
  </r>
  <r>
    <d v="1943-11-01T00:00:00"/>
    <x v="1"/>
    <s v="01/02."/>
    <s v="11."/>
    <s v="43."/>
    <s v="01/02.11.43."/>
    <s v="Duesseldorf"/>
    <m/>
    <m/>
    <n v="577"/>
    <m/>
    <m/>
    <m/>
    <n v="12"/>
    <n v="0"/>
    <x v="2"/>
    <s v="BC War Diary"/>
    <s v="589 aircraft - 344 Lancasters, 233 Halifaxes, 12 Mosquitos ordered to Düsseldorf. 18 aircraft - 11 Lancasters, 7 Halifaxes - lost, 3.1 per cent of the force. The main weight of the raid fell in the centre and south of the city with extensive damage both t"/>
    <x v="1340"/>
  </r>
  <r>
    <d v="1943-11-01T00:00:00"/>
    <x v="1"/>
    <s v="01/02."/>
    <s v="11."/>
    <s v="43."/>
    <s v="01/02.11.43."/>
    <s v="Cologne"/>
    <m/>
    <m/>
    <s v="Elsewhere"/>
    <m/>
    <m/>
    <m/>
    <n v="10"/>
    <n v="0"/>
    <x v="2"/>
    <s v="BC War Diary"/>
    <s v="Not in Ward"/>
    <x v="1340"/>
  </r>
  <r>
    <d v="1943-11-01T00:00:00"/>
    <x v="1"/>
    <s v="01/02."/>
    <s v="11."/>
    <s v="43."/>
    <s v="01/02.11.43."/>
    <s v="Rheinhausen"/>
    <s v="Foundry"/>
    <s v="Krupp"/>
    <s v="Elsewhere"/>
    <m/>
    <m/>
    <m/>
    <n v="13"/>
    <n v="0"/>
    <x v="2"/>
    <s v="BC War Diary"/>
    <s v="Not in Ward"/>
    <x v="1340"/>
  </r>
  <r>
    <d v="1943-11-01T00:00:00"/>
    <x v="1"/>
    <s v="01/02."/>
    <s v="11."/>
    <s v="43."/>
    <s v="01/02.11.43."/>
    <s v="Dortmund"/>
    <m/>
    <m/>
    <s v="Elsewhere"/>
    <m/>
    <m/>
    <m/>
    <n v="2"/>
    <n v="0"/>
    <x v="2"/>
    <s v="BC War Diary"/>
    <s v="Not in Ward"/>
    <x v="1340"/>
  </r>
  <r>
    <d v="1943-11-02T00:00:00"/>
    <x v="0"/>
    <s v="02."/>
    <s v="11."/>
    <s v="43."/>
    <s v="02.11.43."/>
    <s v=""/>
    <m/>
    <m/>
    <m/>
    <m/>
    <m/>
    <m/>
    <s v=""/>
    <s v=""/>
    <x v="0"/>
    <m/>
    <m/>
    <x v="1341"/>
  </r>
  <r>
    <d v="1943-11-02T00:00:00"/>
    <x v="1"/>
    <s v="02/03."/>
    <s v="11."/>
    <s v="43."/>
    <s v="02/03.11.43."/>
    <s v=""/>
    <m/>
    <m/>
    <m/>
    <m/>
    <m/>
    <m/>
    <s v=""/>
    <s v=""/>
    <x v="0"/>
    <m/>
    <m/>
    <x v="1342"/>
  </r>
  <r>
    <d v="1943-11-03T00:00:00"/>
    <x v="0"/>
    <s v="03."/>
    <s v="11."/>
    <s v="43."/>
    <s v="03.11.43."/>
    <s v=""/>
    <m/>
    <m/>
    <m/>
    <m/>
    <m/>
    <m/>
    <s v=""/>
    <s v=""/>
    <x v="0"/>
    <m/>
    <m/>
    <x v="1343"/>
  </r>
  <r>
    <d v="1943-11-03T00:00:00"/>
    <x v="1"/>
    <s v="03/04."/>
    <s v="11."/>
    <s v="43."/>
    <s v="03/04.11.43."/>
    <s v="Duesseldorf"/>
    <m/>
    <m/>
    <s v="None"/>
    <m/>
    <m/>
    <m/>
    <n v="11"/>
    <n v="0"/>
    <x v="2"/>
    <s v="Ward"/>
    <s v="War diary does not have this."/>
    <x v="1344"/>
  </r>
  <r>
    <d v="1943-11-03T00:00:00"/>
    <x v="1"/>
    <s v="03/04."/>
    <s v="11."/>
    <s v="43."/>
    <s v="03/04.11.43."/>
    <s v="Cologne"/>
    <m/>
    <m/>
    <s v="None"/>
    <m/>
    <m/>
    <m/>
    <n v="11"/>
    <n v="0"/>
    <x v="2"/>
    <s v="Ward"/>
    <s v="War diary does not have this."/>
    <x v="1344"/>
  </r>
  <r>
    <d v="1943-11-04T00:00:00"/>
    <x v="0"/>
    <s v="04."/>
    <s v="11."/>
    <s v="43."/>
    <s v="04.11.43."/>
    <s v=""/>
    <m/>
    <m/>
    <m/>
    <m/>
    <m/>
    <m/>
    <s v=""/>
    <s v=""/>
    <x v="0"/>
    <m/>
    <m/>
    <x v="1345"/>
  </r>
  <r>
    <d v="1943-11-04T00:00:00"/>
    <x v="1"/>
    <s v="04/05."/>
    <s v="11."/>
    <s v="43."/>
    <s v="04/05.11.43."/>
    <s v="Leverkusen"/>
    <s v="Chemical Works"/>
    <m/>
    <s v="Gardening"/>
    <m/>
    <m/>
    <m/>
    <n v="24"/>
    <n v="0"/>
    <x v="2"/>
    <s v="BC War Diary"/>
    <s v="Caused fires and large explosions"/>
    <x v="1346"/>
  </r>
  <r>
    <d v="1943-11-04T00:00:00"/>
    <x v="1"/>
    <s v="04/05."/>
    <s v="11."/>
    <s v="43."/>
    <s v="04/05.11.43."/>
    <s v="Aachen"/>
    <m/>
    <m/>
    <s v="Gardening"/>
    <m/>
    <m/>
    <m/>
    <n v="4"/>
    <n v="0"/>
    <x v="2"/>
    <s v="BC War Diary"/>
    <m/>
    <x v="1346"/>
  </r>
  <r>
    <d v="1943-11-05T00:00:00"/>
    <x v="0"/>
    <s v="05."/>
    <s v="11."/>
    <s v="43."/>
    <s v="05.11.43."/>
    <s v=""/>
    <m/>
    <m/>
    <m/>
    <m/>
    <m/>
    <m/>
    <s v=""/>
    <s v=""/>
    <x v="0"/>
    <m/>
    <m/>
    <x v="1347"/>
  </r>
  <r>
    <d v="1943-11-05T00:00:00"/>
    <x v="1"/>
    <s v="05/06."/>
    <s v="11."/>
    <s v="43."/>
    <s v="05/06.11.43."/>
    <s v="Hamburg"/>
    <m/>
    <m/>
    <s v="OUT"/>
    <m/>
    <m/>
    <m/>
    <n v="6"/>
    <n v="0"/>
    <x v="2"/>
    <s v="BC War Diary"/>
    <s v="MH arbitrary split no details"/>
    <x v="1348"/>
  </r>
  <r>
    <d v="1943-11-05T00:00:00"/>
    <x v="1"/>
    <s v="05/06."/>
    <s v="11."/>
    <s v="43."/>
    <s v="05/06.11.43."/>
    <s v="Hannover"/>
    <m/>
    <m/>
    <s v="OUT"/>
    <m/>
    <m/>
    <m/>
    <n v="5"/>
    <n v="0"/>
    <x v="2"/>
    <s v="BC War Diary"/>
    <s v="MH arbitrary split no details"/>
    <x v="1348"/>
  </r>
  <r>
    <d v="1943-11-05T00:00:00"/>
    <x v="1"/>
    <s v="05/06."/>
    <s v="11."/>
    <s v="43."/>
    <s v="05/06.11.43."/>
    <s v="Bochum"/>
    <m/>
    <m/>
    <s v="OUT"/>
    <m/>
    <m/>
    <m/>
    <n v="5"/>
    <n v="0"/>
    <x v="2"/>
    <s v="BC War Diary"/>
    <s v="MH arbitrary split no details"/>
    <x v="1348"/>
  </r>
  <r>
    <d v="1943-11-05T00:00:00"/>
    <x v="1"/>
    <s v="05/06."/>
    <s v="11."/>
    <s v="43."/>
    <s v="05/06.11.43."/>
    <s v="Dortmund"/>
    <m/>
    <m/>
    <s v="OUT"/>
    <m/>
    <m/>
    <m/>
    <n v="5"/>
    <n v="0"/>
    <x v="2"/>
    <s v="BC War Diary"/>
    <s v="MH arbitrary split no details"/>
    <x v="1348"/>
  </r>
  <r>
    <d v="1943-11-05T00:00:00"/>
    <x v="1"/>
    <s v="05/06."/>
    <s v="11."/>
    <s v="43."/>
    <s v="05/06.11.43."/>
    <s v="Duesseldorf"/>
    <m/>
    <m/>
    <s v="OUT"/>
    <m/>
    <m/>
    <m/>
    <n v="5"/>
    <n v="0"/>
    <x v="2"/>
    <s v="BC War Diary"/>
    <s v="MH arbitrary split no details"/>
    <x v="1348"/>
  </r>
  <r>
    <d v="1943-11-06T00:00:00"/>
    <x v="0"/>
    <s v="06."/>
    <s v="11."/>
    <s v="43."/>
    <s v="06.11.43."/>
    <s v=""/>
    <m/>
    <m/>
    <m/>
    <m/>
    <m/>
    <m/>
    <s v=""/>
    <s v=""/>
    <x v="0"/>
    <m/>
    <m/>
    <x v="1349"/>
  </r>
  <r>
    <d v="1943-11-06T00:00:00"/>
    <x v="1"/>
    <s v="06/07."/>
    <s v="11."/>
    <s v="43."/>
    <s v="06/07.11.43."/>
    <s v="Bochum"/>
    <m/>
    <m/>
    <s v="Mining/OUT"/>
    <m/>
    <m/>
    <m/>
    <n v="7"/>
    <n v="0"/>
    <x v="2"/>
    <s v="BC War Diary"/>
    <s v="MH arbitrary split no details"/>
    <x v="1350"/>
  </r>
  <r>
    <d v="1943-11-06T00:00:00"/>
    <x v="1"/>
    <s v="06/07."/>
    <s v="11."/>
    <s v="43."/>
    <s v="06/07.11.43."/>
    <s v="Duisburg"/>
    <m/>
    <m/>
    <s v="Mining/OUT"/>
    <m/>
    <m/>
    <m/>
    <n v="6"/>
    <n v="0"/>
    <x v="2"/>
    <s v="BC War Diary"/>
    <s v="MH arbitrary split no details"/>
    <x v="1350"/>
  </r>
  <r>
    <d v="1943-11-06T00:00:00"/>
    <x v="1"/>
    <s v="06/07."/>
    <s v="11."/>
    <s v="43."/>
    <s v="06/07.11.43."/>
    <s v="Duesseldorf"/>
    <m/>
    <m/>
    <s v="Mining/OUT"/>
    <m/>
    <m/>
    <m/>
    <n v="6"/>
    <n v="0"/>
    <x v="2"/>
    <s v="BC War Diary"/>
    <s v="MH arbitrary split no details"/>
    <x v="1350"/>
  </r>
  <r>
    <d v="1943-11-07T00:00:00"/>
    <x v="0"/>
    <s v="07."/>
    <s v="11."/>
    <s v="43."/>
    <s v="07.11.43."/>
    <s v=""/>
    <m/>
    <m/>
    <m/>
    <m/>
    <m/>
    <m/>
    <s v=""/>
    <s v=""/>
    <x v="0"/>
    <m/>
    <m/>
    <x v="1351"/>
  </r>
  <r>
    <d v="1943-11-07T00:00:00"/>
    <x v="1"/>
    <s v="07/08."/>
    <s v="11."/>
    <s v="43."/>
    <s v="07/08.11.43."/>
    <s v="Essen"/>
    <m/>
    <m/>
    <s v="Mining/OUT"/>
    <m/>
    <m/>
    <m/>
    <n v="6"/>
    <n v="0"/>
    <x v="2"/>
    <s v="BC War Diary"/>
    <m/>
    <x v="1352"/>
  </r>
  <r>
    <d v="1943-11-08T00:00:00"/>
    <x v="0"/>
    <s v="08."/>
    <s v="11."/>
    <s v="43."/>
    <s v="08.11.43."/>
    <s v=""/>
    <m/>
    <m/>
    <m/>
    <m/>
    <m/>
    <m/>
    <s v=""/>
    <s v=""/>
    <x v="0"/>
    <m/>
    <m/>
    <x v="1353"/>
  </r>
  <r>
    <d v="1943-11-08T00:00:00"/>
    <x v="1"/>
    <s v="08/09."/>
    <s v="11."/>
    <s v="43."/>
    <s v="08/09.11.43."/>
    <s v="Duisburg"/>
    <m/>
    <m/>
    <s v="None"/>
    <m/>
    <m/>
    <m/>
    <n v="4"/>
    <n v="0"/>
    <x v="2"/>
    <s v="BC War Diary"/>
    <s v="MH arbitrary split no details"/>
    <x v="1354"/>
  </r>
  <r>
    <d v="1943-11-08T00:00:00"/>
    <x v="1"/>
    <s v="08/09."/>
    <s v="11."/>
    <s v="43."/>
    <s v="08/09.11.43."/>
    <s v="Cologne"/>
    <m/>
    <m/>
    <s v="None"/>
    <m/>
    <m/>
    <m/>
    <n v="3"/>
    <n v="0"/>
    <x v="2"/>
    <s v="BC War Diary"/>
    <s v="MH arbitrary split no details"/>
    <x v="1354"/>
  </r>
  <r>
    <d v="1943-11-09T00:00:00"/>
    <x v="0"/>
    <s v="09."/>
    <s v="11."/>
    <s v="43."/>
    <s v="09.11.43."/>
    <s v=""/>
    <m/>
    <m/>
    <m/>
    <m/>
    <m/>
    <m/>
    <s v=""/>
    <s v=""/>
    <x v="0"/>
    <m/>
    <m/>
    <x v="1355"/>
  </r>
  <r>
    <d v="1943-11-09T00:00:00"/>
    <x v="1"/>
    <s v="09/10."/>
    <s v="11."/>
    <s v="43."/>
    <s v="09/10.11.43."/>
    <s v="Bochum"/>
    <s v="Blast Furnaces"/>
    <m/>
    <s v="None"/>
    <m/>
    <m/>
    <m/>
    <n v="9"/>
    <n v="0"/>
    <x v="2"/>
    <s v="BC War Diary"/>
    <s v="MH arbitrary split no details"/>
    <x v="1356"/>
  </r>
  <r>
    <d v="1943-11-09T00:00:00"/>
    <x v="1"/>
    <s v="09/10."/>
    <s v="11."/>
    <s v="43."/>
    <s v="09/10.11.43."/>
    <s v="Duisburg"/>
    <s v="Steel Works"/>
    <m/>
    <s v="None"/>
    <m/>
    <m/>
    <m/>
    <n v="9"/>
    <n v="0"/>
    <x v="2"/>
    <s v="BC War Diary"/>
    <s v="MH arbitrary split no details"/>
    <x v="1356"/>
  </r>
  <r>
    <d v="1943-11-10T00:00:00"/>
    <x v="0"/>
    <s v="10."/>
    <s v="11."/>
    <s v="43."/>
    <s v="10.11.43."/>
    <s v=""/>
    <m/>
    <m/>
    <m/>
    <m/>
    <m/>
    <m/>
    <s v=""/>
    <s v=""/>
    <x v="0"/>
    <m/>
    <m/>
    <x v="1357"/>
  </r>
  <r>
    <d v="1943-11-10T00:00:00"/>
    <x v="1"/>
    <s v="10/11."/>
    <s v="11."/>
    <s v="43."/>
    <s v="10/11.11.43."/>
    <s v="Dortmund"/>
    <m/>
    <m/>
    <s v="Elsewhere"/>
    <m/>
    <m/>
    <m/>
    <n v="2"/>
    <n v="0"/>
    <x v="2"/>
    <s v="BC War Diary"/>
    <s v="313 Lancasters of 5 and No 8 Groups to attack the railway yards at Modane on the main line between France and Italy. The Pathfinder marking, in difficult conditions, was slightly beyond the target but 200 aircraft brought back photographs to show that the"/>
    <x v="1358"/>
  </r>
  <r>
    <d v="1943-11-11T00:00:00"/>
    <x v="0"/>
    <s v="11."/>
    <s v="11."/>
    <s v="43."/>
    <s v="11.11.43."/>
    <s v=""/>
    <m/>
    <m/>
    <m/>
    <m/>
    <m/>
    <m/>
    <s v=""/>
    <s v=""/>
    <x v="0"/>
    <m/>
    <m/>
    <x v="1359"/>
  </r>
  <r>
    <d v="1943-11-11T00:00:00"/>
    <x v="1"/>
    <s v="11/12."/>
    <s v="11."/>
    <s v="43."/>
    <s v="11/12.11.43."/>
    <s v="Berlin"/>
    <m/>
    <m/>
    <s v="Elsewhere"/>
    <m/>
    <m/>
    <m/>
    <n v="10"/>
    <n v="0"/>
    <x v="2"/>
    <s v="BC War Diary"/>
    <s v="MH arbitrary split no details"/>
    <x v="1360"/>
  </r>
  <r>
    <d v="1943-11-11T00:00:00"/>
    <x v="1"/>
    <s v="11/12."/>
    <s v="11."/>
    <s v="43."/>
    <s v="11/12.11.43."/>
    <s v="Hannover"/>
    <m/>
    <m/>
    <s v="Elsewhere"/>
    <m/>
    <m/>
    <m/>
    <n v="9"/>
    <n v="0"/>
    <x v="2"/>
    <s v="BC War Diary"/>
    <s v="MH arbitrary split no details"/>
    <x v="1360"/>
  </r>
  <r>
    <d v="1943-11-11T00:00:00"/>
    <x v="1"/>
    <s v="11/12."/>
    <s v="11."/>
    <s v="43."/>
    <s v="11/12.11.43."/>
    <s v="Ruhr"/>
    <m/>
    <m/>
    <s v="Elsewhere"/>
    <m/>
    <m/>
    <m/>
    <n v="10"/>
    <n v="0"/>
    <x v="2"/>
    <s v="BC War Diary"/>
    <s v="MH arbitrary split no details"/>
    <x v="1360"/>
  </r>
  <r>
    <d v="1943-11-12T00:00:00"/>
    <x v="0"/>
    <s v="12."/>
    <s v="11."/>
    <s v="43."/>
    <s v="12.11.43."/>
    <s v=""/>
    <m/>
    <m/>
    <m/>
    <m/>
    <m/>
    <m/>
    <s v=""/>
    <s v=""/>
    <x v="0"/>
    <m/>
    <m/>
    <x v="1361"/>
  </r>
  <r>
    <d v="1943-11-12T00:00:00"/>
    <x v="1"/>
    <s v="12/13."/>
    <s v="11."/>
    <s v="43."/>
    <s v="12/13.11.43."/>
    <s v="Duesseldorf"/>
    <m/>
    <m/>
    <s v="None"/>
    <m/>
    <m/>
    <m/>
    <n v="3"/>
    <n v="0"/>
    <x v="2"/>
    <s v="BC War Diary"/>
    <s v="MH arbitrary split no details"/>
    <x v="1362"/>
  </r>
  <r>
    <d v="1943-11-12T00:00:00"/>
    <x v="1"/>
    <s v="12/13."/>
    <s v="11."/>
    <s v="43."/>
    <s v="12/13.11.43."/>
    <s v="Essen"/>
    <m/>
    <m/>
    <s v="None"/>
    <m/>
    <m/>
    <m/>
    <n v="2"/>
    <n v="0"/>
    <x v="2"/>
    <s v="BC War Diary"/>
    <s v="MH arbitrary split no details"/>
    <x v="1362"/>
  </r>
  <r>
    <d v="1943-11-12T00:00:00"/>
    <x v="1"/>
    <s v="12/13."/>
    <s v="11."/>
    <s v="43."/>
    <s v="12/13.11.43."/>
    <s v="Krefeld"/>
    <m/>
    <m/>
    <s v="None"/>
    <m/>
    <m/>
    <m/>
    <n v="2"/>
    <n v="0"/>
    <x v="2"/>
    <s v="BC War Diary"/>
    <s v="MH arbitrary split no details"/>
    <x v="1362"/>
  </r>
  <r>
    <d v="1943-11-13T00:00:00"/>
    <x v="0"/>
    <s v="13."/>
    <s v="11."/>
    <s v="43."/>
    <s v="13.11.43."/>
    <s v=""/>
    <m/>
    <m/>
    <m/>
    <m/>
    <m/>
    <m/>
    <s v=""/>
    <s v=""/>
    <x v="0"/>
    <m/>
    <m/>
    <x v="1363"/>
  </r>
  <r>
    <d v="1943-11-13T00:00:00"/>
    <x v="1"/>
    <s v="13/14."/>
    <s v="11."/>
    <s v="43."/>
    <s v="13/14.11.43."/>
    <s v="Berlin"/>
    <m/>
    <m/>
    <s v="None"/>
    <m/>
    <m/>
    <m/>
    <n v="9"/>
    <n v="0"/>
    <x v="2"/>
    <s v="BC War Diary"/>
    <m/>
    <x v="1364"/>
  </r>
  <r>
    <d v="1943-11-13T00:00:00"/>
    <x v="1"/>
    <s v="13/14."/>
    <s v="11."/>
    <s v="43."/>
    <s v="13/14.11.43."/>
    <s v="Bochum"/>
    <s v="Blast Furnaces"/>
    <m/>
    <s v="None"/>
    <m/>
    <m/>
    <m/>
    <n v="8"/>
    <n v="0"/>
    <x v="2"/>
    <s v="BC War Diary"/>
    <m/>
    <x v="1364"/>
  </r>
  <r>
    <d v="1943-11-14T00:00:00"/>
    <x v="0"/>
    <s v="14."/>
    <s v="11."/>
    <s v="43."/>
    <s v="14.11.43."/>
    <s v=""/>
    <m/>
    <m/>
    <m/>
    <m/>
    <m/>
    <m/>
    <s v=""/>
    <s v=""/>
    <x v="0"/>
    <m/>
    <m/>
    <x v="1365"/>
  </r>
  <r>
    <d v="1943-11-14T00:00:00"/>
    <x v="1"/>
    <s v="14/15."/>
    <s v="11."/>
    <s v="43."/>
    <s v="14/15.11.43."/>
    <s v=""/>
    <m/>
    <m/>
    <m/>
    <m/>
    <m/>
    <m/>
    <s v=""/>
    <s v=""/>
    <x v="0"/>
    <m/>
    <m/>
    <x v="1366"/>
  </r>
  <r>
    <d v="1943-11-15T00:00:00"/>
    <x v="0"/>
    <s v="15."/>
    <s v="11."/>
    <s v="43."/>
    <s v="15.11.43."/>
    <s v=""/>
    <m/>
    <m/>
    <m/>
    <m/>
    <m/>
    <m/>
    <s v=""/>
    <s v=""/>
    <x v="0"/>
    <m/>
    <m/>
    <x v="1367"/>
  </r>
  <r>
    <d v="1943-11-15T00:00:00"/>
    <x v="1"/>
    <s v="15/16."/>
    <s v="11."/>
    <s v="43."/>
    <s v="15/16.11.43."/>
    <s v="Duesseldorf"/>
    <s v="Iron Works"/>
    <s v="Rheinmetall Borsig"/>
    <s v="None"/>
    <m/>
    <m/>
    <m/>
    <n v="10"/>
    <n v="1"/>
    <x v="2"/>
    <s v="BC War Diary"/>
    <m/>
    <x v="1368"/>
  </r>
  <r>
    <d v="1943-11-15T00:00:00"/>
    <x v="1"/>
    <s v="15/16."/>
    <s v="11."/>
    <s v="43."/>
    <s v="15/16.11.43."/>
    <s v="Bonn"/>
    <m/>
    <m/>
    <s v="None"/>
    <m/>
    <m/>
    <m/>
    <n v="2"/>
    <n v="1"/>
    <x v="2"/>
    <s v="BC War Diary"/>
    <m/>
    <x v="1368"/>
  </r>
  <r>
    <d v="1943-11-16T00:00:00"/>
    <x v="0"/>
    <s v="16."/>
    <s v="11."/>
    <s v="43."/>
    <s v="16.11.43."/>
    <s v=""/>
    <m/>
    <m/>
    <m/>
    <m/>
    <m/>
    <m/>
    <s v=""/>
    <s v=""/>
    <x v="0"/>
    <m/>
    <m/>
    <x v="1369"/>
  </r>
  <r>
    <d v="1943-11-16T00:00:00"/>
    <x v="1"/>
    <s v="16/17."/>
    <s v="11."/>
    <s v="43."/>
    <s v="16/17.11.43."/>
    <s v="Cologne"/>
    <m/>
    <m/>
    <s v="OUT"/>
    <m/>
    <m/>
    <m/>
    <n v="7"/>
    <n v="0"/>
    <x v="2"/>
    <s v="BC War Diary"/>
    <s v="MH arbitrary split no details"/>
    <x v="1370"/>
  </r>
  <r>
    <d v="1943-11-16T00:00:00"/>
    <x v="1"/>
    <s v="16/17."/>
    <s v="11."/>
    <s v="43."/>
    <s v="16/17.11.43."/>
    <s v="Gelsenkirchen"/>
    <s v="Oil"/>
    <m/>
    <s v="OUT"/>
    <m/>
    <m/>
    <m/>
    <n v="7"/>
    <n v="0"/>
    <x v="2"/>
    <s v="BC War Diary"/>
    <s v="MH arbitrary split no details"/>
    <x v="1370"/>
  </r>
  <r>
    <d v="1943-11-16T00:00:00"/>
    <x v="1"/>
    <s v="16/17."/>
    <s v="11."/>
    <s v="43."/>
    <s v="16/17.11.43."/>
    <s v="Krefeld"/>
    <m/>
    <m/>
    <s v="OUT"/>
    <m/>
    <m/>
    <m/>
    <n v="7"/>
    <n v="0"/>
    <x v="2"/>
    <s v="BC War Diary"/>
    <s v="MH arbitrary split no details"/>
    <x v="1370"/>
  </r>
  <r>
    <d v="1943-11-17T00:00:00"/>
    <x v="0"/>
    <s v="17."/>
    <s v="11."/>
    <s v="43."/>
    <s v="17.11.43."/>
    <s v=""/>
    <m/>
    <m/>
    <m/>
    <m/>
    <m/>
    <m/>
    <s v=""/>
    <s v=""/>
    <x v="0"/>
    <m/>
    <m/>
    <x v="1371"/>
  </r>
  <r>
    <d v="1943-11-17T00:00:00"/>
    <x v="1"/>
    <s v="17/18."/>
    <s v="11."/>
    <s v="43."/>
    <s v="17/18.11.43."/>
    <s v="Berlin"/>
    <m/>
    <m/>
    <s v="Elsewhere"/>
    <m/>
    <m/>
    <m/>
    <n v="6"/>
    <n v="0"/>
    <x v="2"/>
    <s v="BC War Diary"/>
    <s v="MH arbitrary split no details"/>
    <x v="1372"/>
  </r>
  <r>
    <d v="1943-11-17T00:00:00"/>
    <x v="1"/>
    <s v="17/18."/>
    <s v="11."/>
    <s v="43."/>
    <s v="17/18.11.43."/>
    <s v="Bochum"/>
    <s v="Semi-Finished Products"/>
    <s v="Bochumer Verein"/>
    <s v="Elsewhere"/>
    <m/>
    <m/>
    <m/>
    <n v="5"/>
    <n v="0"/>
    <x v="2"/>
    <s v="BC War Diary"/>
    <s v="MH arbitrary split no details"/>
    <x v="1372"/>
  </r>
  <r>
    <d v="1943-11-17T00:00:00"/>
    <x v="1"/>
    <s v="17/18."/>
    <s v="11."/>
    <s v="43."/>
    <s v="17/18.11.43."/>
    <s v="Bonn"/>
    <m/>
    <m/>
    <s v="Elsewhere"/>
    <m/>
    <m/>
    <m/>
    <n v="5"/>
    <n v="0"/>
    <x v="2"/>
    <s v="BC War Diary"/>
    <s v="MH arbitrary split no details"/>
    <x v="1372"/>
  </r>
  <r>
    <d v="1943-11-17T00:00:00"/>
    <x v="1"/>
    <s v="17/18."/>
    <s v="11."/>
    <s v="43."/>
    <s v="17/18.11.43."/>
    <s v="Duisburg"/>
    <s v="Foundry"/>
    <s v="August Thyssen AG"/>
    <s v="Elsewhere"/>
    <m/>
    <m/>
    <m/>
    <n v="5"/>
    <n v="0"/>
    <x v="2"/>
    <s v="BC War Diary"/>
    <s v="MH arbitrary split no details"/>
    <x v="1372"/>
  </r>
  <r>
    <d v="1943-11-18T00:00:00"/>
    <x v="0"/>
    <s v="18."/>
    <s v="11."/>
    <s v="43."/>
    <s v="18.11.43."/>
    <s v=""/>
    <m/>
    <m/>
    <m/>
    <m/>
    <m/>
    <m/>
    <s v=""/>
    <s v=""/>
    <x v="0"/>
    <m/>
    <m/>
    <x v="1373"/>
  </r>
  <r>
    <d v="1943-11-18T00:00:00"/>
    <x v="1"/>
    <s v="18/19."/>
    <s v="11."/>
    <s v="43."/>
    <s v="18/19.11.43."/>
    <s v="Berlin"/>
    <m/>
    <m/>
    <n v="436"/>
    <m/>
    <m/>
    <m/>
    <n v="4"/>
    <n v="0"/>
    <x v="2"/>
    <s v="BC War Diary"/>
    <s v="440 Lancasters and 4 Mosquitos were dispatched. Few German fighters intercepted the force. 9 Lancasters were lost, 2.0 per cent of the force. Berlin was completely cloud-covered and both marking and bombing were carried out blindly; Bomber Command could m"/>
    <x v="1374"/>
  </r>
  <r>
    <d v="1943-11-18T00:00:00"/>
    <x v="1"/>
    <s v="18/19."/>
    <s v="11."/>
    <s v="43."/>
    <s v="18/19.11.43."/>
    <s v="Essen"/>
    <m/>
    <m/>
    <s v="Elsewhere"/>
    <m/>
    <m/>
    <m/>
    <n v="10"/>
    <n v="0"/>
    <x v="2"/>
    <s v="BC War Diary"/>
    <s v="Not in Ward"/>
    <x v="1374"/>
  </r>
  <r>
    <d v="1943-11-18T00:00:00"/>
    <x v="1"/>
    <s v="18/19."/>
    <s v="11."/>
    <s v="43."/>
    <s v="18/19.11.43."/>
    <s v="Aachen"/>
    <m/>
    <m/>
    <s v="Elsewhere"/>
    <m/>
    <m/>
    <m/>
    <n v="6"/>
    <n v="0"/>
    <x v="2"/>
    <s v="BC War Diary"/>
    <s v="Not in Ward"/>
    <x v="1374"/>
  </r>
  <r>
    <d v="1943-11-18T00:00:00"/>
    <x v="1"/>
    <s v="18/19."/>
    <s v="11."/>
    <s v="43."/>
    <s v="18/19.11.43."/>
    <s v="Frankfurt"/>
    <m/>
    <m/>
    <s v="Elsewhere"/>
    <m/>
    <m/>
    <m/>
    <n v="6"/>
    <n v="0"/>
    <x v="2"/>
    <s v="BC War Diary"/>
    <s v="Not in Ward"/>
    <x v="1374"/>
  </r>
  <r>
    <d v="1943-11-19T00:00:00"/>
    <x v="0"/>
    <s v="19."/>
    <s v="11."/>
    <s v="43."/>
    <s v="19.11.43."/>
    <s v=""/>
    <m/>
    <m/>
    <m/>
    <m/>
    <m/>
    <m/>
    <s v=""/>
    <s v=""/>
    <x v="0"/>
    <m/>
    <m/>
    <x v="1375"/>
  </r>
  <r>
    <d v="1943-11-19T00:00:00"/>
    <x v="1"/>
    <s v="19/20."/>
    <s v="11."/>
    <s v="43."/>
    <s v="19/20.11.43."/>
    <s v="Leverkusen"/>
    <s v="Chemical Works"/>
    <s v="I.G. Farben"/>
    <n v="256"/>
    <m/>
    <m/>
    <m/>
    <n v="10"/>
    <n v="0"/>
    <x v="2"/>
    <s v="BC War Diary"/>
    <s v="Leverkusen bombed by 266 aircraft - 170 Halifaxes, 86 Stirlings, 10 Mosquitos - of Nos 3,4,6 and 8 Groups. Only 4 Halifaxes and 1 Stirling - 1.9 per cent of the force - lost; very few German fighters were operating, probably because of bad weather at thei"/>
    <x v="1376"/>
  </r>
  <r>
    <d v="1943-11-19T00:00:00"/>
    <x v="1"/>
    <s v="19/20."/>
    <s v="11."/>
    <s v="43."/>
    <s v="19/20.11.43."/>
    <s v="Duisburg"/>
    <m/>
    <m/>
    <s v="Elsewhere"/>
    <m/>
    <m/>
    <m/>
    <n v="6"/>
    <n v="0"/>
    <x v="2"/>
    <s v="BC War Diary"/>
    <m/>
    <x v="1376"/>
  </r>
  <r>
    <d v="1943-11-19T00:00:00"/>
    <x v="1"/>
    <s v="19/20."/>
    <s v="11."/>
    <s v="43."/>
    <s v="19/20.11.43."/>
    <s v="Rheinhausen"/>
    <m/>
    <m/>
    <s v="Elsewhere"/>
    <m/>
    <m/>
    <m/>
    <n v="2"/>
    <n v="0"/>
    <x v="2"/>
    <s v="BC War Diary"/>
    <m/>
    <x v="1376"/>
  </r>
  <r>
    <d v="1943-11-20T00:00:00"/>
    <x v="0"/>
    <s v="20."/>
    <s v="11."/>
    <s v="43."/>
    <s v="20.11.43."/>
    <s v=""/>
    <m/>
    <m/>
    <m/>
    <m/>
    <m/>
    <m/>
    <s v=""/>
    <s v=""/>
    <x v="0"/>
    <m/>
    <m/>
    <x v="1377"/>
  </r>
  <r>
    <d v="1943-11-20T00:00:00"/>
    <x v="1"/>
    <s v="20/21."/>
    <s v="11."/>
    <s v="43."/>
    <s v="20/21.11.43."/>
    <s v=""/>
    <m/>
    <m/>
    <m/>
    <m/>
    <m/>
    <m/>
    <s v=""/>
    <s v=""/>
    <x v="0"/>
    <m/>
    <m/>
    <x v="1378"/>
  </r>
  <r>
    <d v="1943-11-21T00:00:00"/>
    <x v="0"/>
    <s v="21."/>
    <s v="11."/>
    <s v="43."/>
    <s v="21.11.43."/>
    <s v=""/>
    <m/>
    <m/>
    <m/>
    <m/>
    <m/>
    <m/>
    <s v=""/>
    <s v=""/>
    <x v="0"/>
    <m/>
    <m/>
    <x v="1379"/>
  </r>
  <r>
    <d v="1943-11-21T00:00:00"/>
    <x v="1"/>
    <s v="21/22."/>
    <s v="11."/>
    <s v="43."/>
    <s v="21/22.11.43."/>
    <s v=""/>
    <m/>
    <m/>
    <m/>
    <m/>
    <m/>
    <m/>
    <s v=""/>
    <s v=""/>
    <x v="0"/>
    <m/>
    <m/>
    <x v="1380"/>
  </r>
  <r>
    <d v="1943-11-22T00:00:00"/>
    <x v="0"/>
    <s v="22."/>
    <s v="11."/>
    <s v="43."/>
    <s v="22.11.43."/>
    <s v=""/>
    <m/>
    <m/>
    <m/>
    <m/>
    <m/>
    <m/>
    <s v=""/>
    <s v=""/>
    <x v="0"/>
    <m/>
    <m/>
    <x v="1381"/>
  </r>
  <r>
    <d v="1943-11-22T00:00:00"/>
    <x v="1"/>
    <s v="22/23."/>
    <s v="11."/>
    <s v="43."/>
    <s v="22/23.11.43."/>
    <s v="Berlin"/>
    <m/>
    <m/>
    <n v="753"/>
    <m/>
    <m/>
    <m/>
    <n v="11"/>
    <n v="0"/>
    <x v="2"/>
    <s v="BC War Diary"/>
    <s v="Berlin attacked by 764 aircraft - 469 Lancasters, 234 Halifaxes, 50 Stirlings, 11 Mosquitos. This was the greatest force sent to Berlin so far but it was also the last raid in which Stirlings were sent to Germany. Bad weather again kept most of the German"/>
    <x v="1382"/>
  </r>
  <r>
    <d v="1943-11-22T00:00:00"/>
    <x v="1"/>
    <s v="22/23."/>
    <s v="11."/>
    <s v="43."/>
    <s v="22/23.11.43."/>
    <s v="Leverkusen"/>
    <s v="Chemical Works"/>
    <s v="I.G. Farben"/>
    <s v="Elsewhere"/>
    <m/>
    <m/>
    <m/>
    <n v="12"/>
    <n v="0"/>
    <x v="2"/>
    <s v="BC War Diary"/>
    <s v="Not in Ward"/>
    <x v="1382"/>
  </r>
  <r>
    <d v="1943-11-23T00:00:00"/>
    <x v="0"/>
    <s v="23."/>
    <s v="11."/>
    <s v="43."/>
    <s v="23.11.43."/>
    <s v=""/>
    <m/>
    <m/>
    <m/>
    <m/>
    <m/>
    <m/>
    <s v=""/>
    <s v=""/>
    <x v="0"/>
    <m/>
    <m/>
    <x v="1383"/>
  </r>
  <r>
    <d v="1943-11-23T00:00:00"/>
    <x v="1"/>
    <s v="23/24."/>
    <s v="11."/>
    <s v="43."/>
    <s v="23/24.11.43."/>
    <s v="Berlin"/>
    <m/>
    <m/>
    <n v="375"/>
    <m/>
    <m/>
    <m/>
    <n v="8"/>
    <n v="0"/>
    <x v="2"/>
    <s v="BC War Diary"/>
    <s v="383 aircraft - 365 Lancasters, 10 Halifaxes, 8 Mosquitos - to continue the attack on Berlin. The bombing force used the same direct route as had been employed on the previous night. The German controllers made an early identification of Berlin as the prob"/>
    <x v="1384"/>
  </r>
  <r>
    <d v="1943-11-23T00:00:00"/>
    <x v="1"/>
    <s v="23/24."/>
    <s v="11."/>
    <s v="43."/>
    <s v="23/24.11.43."/>
    <s v="Knapsack"/>
    <s v="Power Station"/>
    <m/>
    <s v="Elsewhere"/>
    <m/>
    <m/>
    <m/>
    <n v="6"/>
    <n v="0"/>
    <x v="2"/>
    <s v="BC War Diary"/>
    <s v="Not in Ward"/>
    <x v="1384"/>
  </r>
  <r>
    <d v="1943-11-24T00:00:00"/>
    <x v="0"/>
    <s v="24."/>
    <s v="11."/>
    <s v="43."/>
    <s v="24.11.43."/>
    <s v=""/>
    <m/>
    <m/>
    <m/>
    <m/>
    <m/>
    <m/>
    <s v=""/>
    <s v=""/>
    <x v="0"/>
    <m/>
    <m/>
    <x v="1385"/>
  </r>
  <r>
    <d v="1943-11-24T00:00:00"/>
    <x v="1"/>
    <s v="24/25."/>
    <s v="11."/>
    <s v="43."/>
    <s v="24/25.11.43."/>
    <s v="Berlin"/>
    <m/>
    <m/>
    <s v="OUT"/>
    <m/>
    <m/>
    <m/>
    <n v="6"/>
    <n v="1"/>
    <x v="2"/>
    <s v="BC War Diary"/>
    <m/>
    <x v="1386"/>
  </r>
  <r>
    <d v="1943-11-25T00:00:00"/>
    <x v="0"/>
    <s v="25."/>
    <s v="11."/>
    <s v="43."/>
    <s v="25.11.43."/>
    <s v=""/>
    <m/>
    <m/>
    <m/>
    <m/>
    <m/>
    <m/>
    <s v=""/>
    <s v=""/>
    <x v="0"/>
    <m/>
    <m/>
    <x v="1387"/>
  </r>
  <r>
    <d v="1943-11-25T00:00:00"/>
    <x v="1"/>
    <s v="25/26."/>
    <s v="11."/>
    <s v="43."/>
    <s v="25/26.11.43."/>
    <s v="Berlin"/>
    <m/>
    <m/>
    <s v="Elsewhere"/>
    <m/>
    <m/>
    <m/>
    <n v="3"/>
    <n v="0"/>
    <x v="2"/>
    <s v="BC War Diary"/>
    <m/>
    <x v="1388"/>
  </r>
  <r>
    <d v="1943-11-26T00:00:00"/>
    <x v="0"/>
    <s v="26."/>
    <s v="11."/>
    <s v="43."/>
    <s v="26.11.43."/>
    <s v=""/>
    <m/>
    <m/>
    <m/>
    <m/>
    <m/>
    <m/>
    <s v=""/>
    <s v=""/>
    <x v="0"/>
    <m/>
    <m/>
    <x v="1389"/>
  </r>
  <r>
    <d v="1943-11-26T00:00:00"/>
    <x v="1"/>
    <s v="26/27."/>
    <s v="11."/>
    <s v="43."/>
    <s v="26/27.11.43."/>
    <s v="Berlin"/>
    <m/>
    <m/>
    <n v="443"/>
    <m/>
    <m/>
    <m/>
    <n v="7"/>
    <n v="0"/>
    <x v="2"/>
    <s v="BC War Diary"/>
    <s v="443 Lancasters and 7 Mosquitos to Berlin and Stuttgart (diversion). Both forces flew a common route over Northern France and on nearly to Frankfurt before diverging. The German controllers thought that Frankfurt was the main target until a late stage and "/>
    <x v="1390"/>
  </r>
  <r>
    <d v="1943-11-27T00:00:00"/>
    <x v="0"/>
    <s v="27."/>
    <s v="11."/>
    <s v="43."/>
    <s v="27.11.43."/>
    <s v=""/>
    <m/>
    <m/>
    <m/>
    <m/>
    <m/>
    <m/>
    <s v=""/>
    <s v=""/>
    <x v="0"/>
    <m/>
    <m/>
    <x v="1391"/>
  </r>
  <r>
    <d v="1943-11-27T00:00:00"/>
    <x v="1"/>
    <s v="27/28."/>
    <s v="11."/>
    <s v="43."/>
    <s v="27/28.11.43."/>
    <s v=""/>
    <m/>
    <m/>
    <m/>
    <m/>
    <m/>
    <m/>
    <s v=""/>
    <s v=""/>
    <x v="0"/>
    <m/>
    <m/>
    <x v="1392"/>
  </r>
  <r>
    <d v="1943-11-28T00:00:00"/>
    <x v="0"/>
    <s v="28."/>
    <s v="11."/>
    <s v="43."/>
    <s v="28.11.43."/>
    <s v=""/>
    <m/>
    <m/>
    <m/>
    <m/>
    <m/>
    <m/>
    <s v=""/>
    <s v=""/>
    <x v="0"/>
    <m/>
    <m/>
    <x v="1393"/>
  </r>
  <r>
    <d v="1943-11-28T00:00:00"/>
    <x v="1"/>
    <s v="28/29."/>
    <s v="11."/>
    <s v="43."/>
    <s v="28/29.11.43."/>
    <s v="Essen"/>
    <s v="Foundry"/>
    <s v="Krupp"/>
    <s v="Mining/OUT"/>
    <m/>
    <m/>
    <m/>
    <n v="10"/>
    <n v="0"/>
    <x v="2"/>
    <s v="BC War Diary"/>
    <m/>
    <x v="1394"/>
  </r>
  <r>
    <d v="1943-11-28T00:00:00"/>
    <x v="1"/>
    <s v="28/29."/>
    <s v="11."/>
    <s v="43."/>
    <s v="28/29.11.43."/>
    <s v="Duisburg"/>
    <m/>
    <m/>
    <s v="Mining/OUT"/>
    <m/>
    <m/>
    <m/>
    <n v="1"/>
    <n v="0"/>
    <x v="2"/>
    <s v="BC War Diary"/>
    <m/>
    <x v="1394"/>
  </r>
  <r>
    <d v="1943-11-29T00:00:00"/>
    <x v="0"/>
    <s v="29."/>
    <s v="11."/>
    <s v="43."/>
    <s v="29.11.43."/>
    <s v=""/>
    <m/>
    <m/>
    <m/>
    <m/>
    <m/>
    <m/>
    <s v=""/>
    <s v=""/>
    <x v="0"/>
    <m/>
    <m/>
    <x v="1395"/>
  </r>
  <r>
    <d v="1943-11-29T00:00:00"/>
    <x v="1"/>
    <s v="29/30."/>
    <s v="11."/>
    <s v="43."/>
    <s v="29/30.11.43."/>
    <s v="Bochum"/>
    <s v="Steel Works"/>
    <s v="Vereinigte Stahlwerke AG"/>
    <s v="OUT"/>
    <m/>
    <m/>
    <m/>
    <n v="7"/>
    <n v="0"/>
    <x v="2"/>
    <s v="BC War Diary"/>
    <s v="MH arbitrary split no details"/>
    <x v="1396"/>
  </r>
  <r>
    <d v="1943-11-29T00:00:00"/>
    <x v="1"/>
    <s v="29/30."/>
    <s v="11."/>
    <s v="43."/>
    <s v="29/30.11.43."/>
    <s v="Cologne"/>
    <m/>
    <m/>
    <s v="OUT"/>
    <m/>
    <m/>
    <m/>
    <n v="7"/>
    <n v="0"/>
    <x v="2"/>
    <s v="BC War Diary"/>
    <s v="MH arbitrary split no details"/>
    <x v="1396"/>
  </r>
  <r>
    <d v="1943-11-29T00:00:00"/>
    <x v="1"/>
    <s v="29/30."/>
    <s v="11."/>
    <s v="43."/>
    <s v="29/30.11.43."/>
    <s v="Duesseldorf"/>
    <s v="Iron Works"/>
    <s v="Rheinmetall Borsig"/>
    <s v="OUT"/>
    <m/>
    <m/>
    <m/>
    <n v="7"/>
    <n v="0"/>
    <x v="2"/>
    <s v="BC War Diary"/>
    <s v="MH arbitrary split no details"/>
    <x v="1396"/>
  </r>
  <r>
    <d v="1943-11-30T00:00:00"/>
    <x v="0"/>
    <s v="30."/>
    <s v="11."/>
    <s v="43."/>
    <s v="30.11.43."/>
    <s v=""/>
    <m/>
    <m/>
    <m/>
    <m/>
    <m/>
    <m/>
    <s v=""/>
    <s v=""/>
    <x v="0"/>
    <m/>
    <m/>
    <x v="1397"/>
  </r>
  <r>
    <d v="1943-11-30T00:00:00"/>
    <x v="1"/>
    <s v="30/01."/>
    <s v="11."/>
    <s v="43."/>
    <s v="30/01.12.43."/>
    <s v="Essen"/>
    <m/>
    <m/>
    <s v="Mining/OUT"/>
    <m/>
    <m/>
    <m/>
    <n v="4"/>
    <n v="0"/>
    <x v="2"/>
    <s v="BC War Diary"/>
    <m/>
    <x v="1398"/>
  </r>
  <r>
    <d v="1943-12-01T00:00:00"/>
    <x v="0"/>
    <s v="01."/>
    <s v="12."/>
    <s v="43."/>
    <s v="01.12.43."/>
    <s v=""/>
    <m/>
    <m/>
    <m/>
    <m/>
    <m/>
    <m/>
    <s v=""/>
    <s v=""/>
    <x v="0"/>
    <m/>
    <m/>
    <x v="1399"/>
  </r>
  <r>
    <d v="1943-12-01T00:00:00"/>
    <x v="1"/>
    <s v="01/02."/>
    <s v="12."/>
    <s v="43."/>
    <s v="01/02.12.43."/>
    <s v=""/>
    <m/>
    <m/>
    <m/>
    <m/>
    <m/>
    <m/>
    <s v=""/>
    <s v=""/>
    <x v="0"/>
    <m/>
    <m/>
    <x v="1400"/>
  </r>
  <r>
    <d v="1943-12-02T00:00:00"/>
    <x v="0"/>
    <s v="02."/>
    <s v="12."/>
    <s v="43."/>
    <s v="02.12.43."/>
    <s v=""/>
    <m/>
    <m/>
    <m/>
    <m/>
    <m/>
    <m/>
    <s v=""/>
    <s v=""/>
    <x v="0"/>
    <m/>
    <m/>
    <x v="1401"/>
  </r>
  <r>
    <d v="1943-12-02T00:00:00"/>
    <x v="1"/>
    <s v="02/03."/>
    <s v="12."/>
    <s v="43."/>
    <s v="02/03.12.43."/>
    <s v="Berlin"/>
    <m/>
    <m/>
    <n v="440"/>
    <m/>
    <m/>
    <m/>
    <n v="18"/>
    <n v="1"/>
    <x v="2"/>
    <s v="BC War Diary"/>
    <s v="458 aircraft - 425 Lancasters, 18 Mosquitos, 15 Halifaxes - continued the Battle of Berlin. There were no major diversions and the bombers took an absolutely direct route across the North Sea and Holland and then on to Berlin. The Germans identified Berli"/>
    <x v="1402"/>
  </r>
  <r>
    <d v="1943-12-02T00:00:00"/>
    <x v="1"/>
    <s v="02/03."/>
    <s v="12."/>
    <s v="43."/>
    <s v="02/03.12.43."/>
    <s v="Bochum"/>
    <m/>
    <m/>
    <s v="Elsewhere"/>
    <m/>
    <m/>
    <m/>
    <n v="6"/>
    <n v="1"/>
    <x v="2"/>
    <s v="BC War Diary"/>
    <m/>
    <x v="1402"/>
  </r>
  <r>
    <d v="1943-12-02T00:00:00"/>
    <x v="1"/>
    <s v="02/03."/>
    <s v="12."/>
    <s v="43."/>
    <s v="02/03.12.43."/>
    <s v="Witten"/>
    <m/>
    <m/>
    <s v="Elsewhere"/>
    <m/>
    <m/>
    <m/>
    <n v="1"/>
    <n v="0"/>
    <x v="2"/>
    <s v="BC War Diary"/>
    <s v="Not in Ward"/>
    <x v="1402"/>
  </r>
  <r>
    <d v="1943-12-03T00:00:00"/>
    <x v="0"/>
    <s v="03."/>
    <s v="12."/>
    <s v="43."/>
    <s v="03.12.43."/>
    <s v=""/>
    <m/>
    <m/>
    <m/>
    <m/>
    <m/>
    <m/>
    <s v=""/>
    <s v=""/>
    <x v="0"/>
    <m/>
    <m/>
    <x v="1403"/>
  </r>
  <r>
    <d v="1943-12-03T00:00:00"/>
    <x v="1"/>
    <s v="03/04."/>
    <s v="12."/>
    <s v="43."/>
    <s v="03/04.12.43."/>
    <s v="Berlin"/>
    <m/>
    <m/>
    <s v="Elsewhere"/>
    <m/>
    <m/>
    <m/>
    <n v="9"/>
    <n v="0"/>
    <x v="2"/>
    <s v="BC War Diary"/>
    <s v="527 aircraft - 307 Lancasters, 220 Halifaxes - to Leipzig. Despite the loss of two pressmen on the previous night, the well-known American broadcaster, Ed Murrow, flew on the raid with a 619 Squadron Lancaster crew. He returned safely. The bomber force to"/>
    <x v="1404"/>
  </r>
  <r>
    <d v="1943-12-04T00:00:00"/>
    <x v="0"/>
    <s v="04."/>
    <s v="12."/>
    <s v="43."/>
    <s v="04.12.43."/>
    <s v=""/>
    <m/>
    <m/>
    <m/>
    <m/>
    <m/>
    <m/>
    <s v=""/>
    <s v=""/>
    <x v="0"/>
    <m/>
    <m/>
    <x v="1405"/>
  </r>
  <r>
    <d v="1943-12-04T00:00:00"/>
    <x v="1"/>
    <s v="04/05."/>
    <s v="12."/>
    <s v="43."/>
    <s v="04/05.12.43."/>
    <s v="Duisburg"/>
    <m/>
    <m/>
    <s v="Mining/OUT"/>
    <m/>
    <m/>
    <m/>
    <n v="9"/>
    <n v="0"/>
    <x v="2"/>
    <s v="BC War Diary"/>
    <m/>
    <x v="1406"/>
  </r>
  <r>
    <d v="1943-12-05T00:00:00"/>
    <x v="0"/>
    <s v="05."/>
    <s v="12."/>
    <s v="43."/>
    <s v="05.12.43."/>
    <s v=""/>
    <m/>
    <m/>
    <m/>
    <m/>
    <m/>
    <m/>
    <s v=""/>
    <s v=""/>
    <x v="0"/>
    <m/>
    <m/>
    <x v="1407"/>
  </r>
  <r>
    <d v="1943-12-05T00:00:00"/>
    <x v="1"/>
    <s v="05/06."/>
    <s v="12."/>
    <s v="43."/>
    <s v="05/06.12.43."/>
    <s v=""/>
    <m/>
    <m/>
    <m/>
    <m/>
    <m/>
    <m/>
    <s v=""/>
    <s v=""/>
    <x v="0"/>
    <m/>
    <m/>
    <x v="1408"/>
  </r>
  <r>
    <d v="1943-12-06T00:00:00"/>
    <x v="0"/>
    <s v="06."/>
    <s v="12."/>
    <s v="43."/>
    <s v="06.12.43."/>
    <s v=""/>
    <m/>
    <m/>
    <m/>
    <m/>
    <m/>
    <m/>
    <s v=""/>
    <s v=""/>
    <x v="0"/>
    <m/>
    <m/>
    <x v="1409"/>
  </r>
  <r>
    <d v="1943-12-06T00:00:00"/>
    <x v="1"/>
    <s v="06/07."/>
    <s v="12."/>
    <s v="43."/>
    <s v="06/07.12.43."/>
    <s v=""/>
    <m/>
    <m/>
    <m/>
    <m/>
    <m/>
    <m/>
    <s v=""/>
    <s v=""/>
    <x v="0"/>
    <m/>
    <m/>
    <x v="1410"/>
  </r>
  <r>
    <d v="1943-12-07T00:00:00"/>
    <x v="0"/>
    <s v="07."/>
    <s v="12."/>
    <s v="43."/>
    <s v="07.12.43."/>
    <s v=""/>
    <m/>
    <m/>
    <m/>
    <m/>
    <m/>
    <m/>
    <s v=""/>
    <s v=""/>
    <x v="0"/>
    <m/>
    <m/>
    <x v="1411"/>
  </r>
  <r>
    <d v="1943-12-07T00:00:00"/>
    <x v="1"/>
    <s v="07/08."/>
    <s v="12."/>
    <s v="43."/>
    <s v="07/08.12.43."/>
    <s v=""/>
    <m/>
    <m/>
    <m/>
    <m/>
    <m/>
    <m/>
    <s v=""/>
    <s v=""/>
    <x v="0"/>
    <m/>
    <m/>
    <x v="1412"/>
  </r>
  <r>
    <d v="1943-12-08T00:00:00"/>
    <x v="0"/>
    <s v="08."/>
    <s v="12."/>
    <s v="43."/>
    <s v="08.12.43."/>
    <s v=""/>
    <m/>
    <m/>
    <m/>
    <m/>
    <m/>
    <m/>
    <s v=""/>
    <s v=""/>
    <x v="0"/>
    <m/>
    <m/>
    <x v="1413"/>
  </r>
  <r>
    <d v="1943-12-08T00:00:00"/>
    <x v="1"/>
    <s v="08/09."/>
    <s v="12."/>
    <s v="43."/>
    <s v="08/09.12.43."/>
    <s v=""/>
    <m/>
    <m/>
    <m/>
    <m/>
    <m/>
    <m/>
    <s v=""/>
    <s v=""/>
    <x v="0"/>
    <m/>
    <m/>
    <x v="1414"/>
  </r>
  <r>
    <d v="1943-12-09T00:00:00"/>
    <x v="0"/>
    <s v="09."/>
    <s v="12."/>
    <s v="43."/>
    <s v="09.12.43."/>
    <s v=""/>
    <m/>
    <m/>
    <m/>
    <m/>
    <m/>
    <m/>
    <s v=""/>
    <s v=""/>
    <x v="0"/>
    <m/>
    <m/>
    <x v="1415"/>
  </r>
  <r>
    <d v="1943-12-09T00:00:00"/>
    <x v="1"/>
    <s v="09/10."/>
    <s v="12."/>
    <s v="43."/>
    <s v="09/10.12.43."/>
    <s v=""/>
    <m/>
    <m/>
    <m/>
    <m/>
    <m/>
    <m/>
    <s v=""/>
    <s v=""/>
    <x v="0"/>
    <m/>
    <m/>
    <x v="1416"/>
  </r>
  <r>
    <d v="1943-12-10T00:00:00"/>
    <x v="0"/>
    <s v="10."/>
    <s v="12."/>
    <s v="43."/>
    <s v="10.12.43."/>
    <s v=""/>
    <m/>
    <m/>
    <m/>
    <m/>
    <m/>
    <m/>
    <s v=""/>
    <s v=""/>
    <x v="0"/>
    <m/>
    <m/>
    <x v="1417"/>
  </r>
  <r>
    <d v="1943-12-10T00:00:00"/>
    <x v="1"/>
    <s v="10/11."/>
    <s v="12."/>
    <s v="43."/>
    <s v="10/11.12.43."/>
    <s v="Leverkusen"/>
    <m/>
    <m/>
    <s v="Mining/OUT"/>
    <m/>
    <m/>
    <m/>
    <n v="25"/>
    <n v="0"/>
    <x v="2"/>
    <s v="BC War Diary"/>
    <m/>
    <x v="1418"/>
  </r>
  <r>
    <d v="1943-12-10T00:00:00"/>
    <x v="1"/>
    <s v="10/11."/>
    <s v="12."/>
    <s v="43."/>
    <s v="10/11.12.43."/>
    <s v="Krefeld"/>
    <m/>
    <m/>
    <s v="Mining/OUT"/>
    <m/>
    <m/>
    <m/>
    <n v="2"/>
    <n v="0"/>
    <x v="2"/>
    <s v="BC War Diary"/>
    <m/>
    <x v="1418"/>
  </r>
  <r>
    <d v="1943-12-11T00:00:00"/>
    <x v="0"/>
    <s v="11."/>
    <s v="12."/>
    <s v="43."/>
    <s v="11.12.43."/>
    <s v=""/>
    <m/>
    <m/>
    <m/>
    <m/>
    <m/>
    <m/>
    <s v=""/>
    <s v=""/>
    <x v="0"/>
    <m/>
    <m/>
    <x v="1419"/>
  </r>
  <r>
    <d v="1943-12-11T00:00:00"/>
    <x v="1"/>
    <s v="11/12."/>
    <s v="12."/>
    <s v="43."/>
    <s v="11/12.12.43."/>
    <s v="Duisburg"/>
    <m/>
    <m/>
    <s v="None"/>
    <m/>
    <m/>
    <m/>
    <n v="18"/>
    <n v="0"/>
    <x v="2"/>
    <m/>
    <m/>
    <x v="1420"/>
  </r>
  <r>
    <d v="1943-12-12T00:00:00"/>
    <x v="0"/>
    <s v="12."/>
    <s v="12."/>
    <s v="43."/>
    <s v="12.12.43."/>
    <s v=""/>
    <m/>
    <m/>
    <m/>
    <m/>
    <m/>
    <m/>
    <s v=""/>
    <s v=""/>
    <x v="0"/>
    <m/>
    <m/>
    <x v="1421"/>
  </r>
  <r>
    <d v="1943-12-12T00:00:00"/>
    <x v="1"/>
    <s v="12/13."/>
    <s v="12."/>
    <s v="43."/>
    <s v="12/13.12.43."/>
    <s v="Essen"/>
    <s v="Krupp Works"/>
    <s v="Krupp"/>
    <s v="RCM/OUT"/>
    <m/>
    <m/>
    <m/>
    <n v="20"/>
    <n v="1"/>
    <x v="2"/>
    <s v="BC War Diary"/>
    <m/>
    <x v="1422"/>
  </r>
  <r>
    <d v="1943-12-12T00:00:00"/>
    <x v="1"/>
    <s v="12/13."/>
    <s v="12."/>
    <s v="43."/>
    <s v="12/13.12.43."/>
    <s v="Duesseldorf"/>
    <m/>
    <m/>
    <s v="RCM/OUT"/>
    <m/>
    <m/>
    <m/>
    <n v="9"/>
    <n v="0"/>
    <x v="2"/>
    <s v="BC War Diary"/>
    <m/>
    <x v="1422"/>
  </r>
  <r>
    <d v="1943-12-12T00:00:00"/>
    <x v="1"/>
    <s v="12/13."/>
    <s v="12."/>
    <s v="43."/>
    <s v="12/13.12.43."/>
    <s v="Osnabrueck"/>
    <m/>
    <m/>
    <s v="RCM/OUT"/>
    <m/>
    <m/>
    <m/>
    <n v="1"/>
    <n v="0"/>
    <x v="2"/>
    <s v="BC War Diary"/>
    <m/>
    <x v="1422"/>
  </r>
  <r>
    <d v="1943-12-13T00:00:00"/>
    <x v="0"/>
    <s v="13."/>
    <s v="12."/>
    <s v="43."/>
    <s v="13.12.43."/>
    <s v=""/>
    <m/>
    <m/>
    <m/>
    <m/>
    <m/>
    <m/>
    <s v=""/>
    <s v=""/>
    <x v="0"/>
    <m/>
    <m/>
    <x v="1423"/>
  </r>
  <r>
    <d v="1943-12-13T00:00:00"/>
    <x v="1"/>
    <s v="13/14."/>
    <s v="12."/>
    <s v="43."/>
    <s v="13/14.12.43."/>
    <s v="Duesseldorf"/>
    <m/>
    <m/>
    <s v="OUT"/>
    <m/>
    <m/>
    <m/>
    <n v="16"/>
    <n v="0"/>
    <x v="2"/>
    <s v="BC War Diary"/>
    <m/>
    <x v="1424"/>
  </r>
  <r>
    <d v="1943-12-13T00:00:00"/>
    <x v="1"/>
    <s v="13/14."/>
    <s v="12."/>
    <s v="43."/>
    <s v="13/14.12.43."/>
    <s v="Bonn"/>
    <m/>
    <m/>
    <s v="OUT"/>
    <m/>
    <m/>
    <m/>
    <n v="1"/>
    <n v="0"/>
    <x v="2"/>
    <s v="BC War Diary"/>
    <m/>
    <x v="1424"/>
  </r>
  <r>
    <d v="1943-12-14T00:00:00"/>
    <x v="0"/>
    <s v="14."/>
    <s v="12."/>
    <s v="43."/>
    <s v="14.12.43."/>
    <s v=""/>
    <m/>
    <m/>
    <m/>
    <m/>
    <m/>
    <m/>
    <s v=""/>
    <s v=""/>
    <x v="0"/>
    <m/>
    <m/>
    <x v="1425"/>
  </r>
  <r>
    <d v="1943-12-14T00:00:00"/>
    <x v="1"/>
    <s v="14/15."/>
    <s v="12."/>
    <s v="43."/>
    <s v="14/15.12.43."/>
    <s v=""/>
    <m/>
    <m/>
    <m/>
    <m/>
    <m/>
    <m/>
    <s v=""/>
    <s v=""/>
    <x v="0"/>
    <m/>
    <m/>
    <x v="1426"/>
  </r>
  <r>
    <d v="1943-12-15T00:00:00"/>
    <x v="0"/>
    <s v="15."/>
    <s v="12."/>
    <s v="43."/>
    <s v="15.12.43."/>
    <s v=""/>
    <m/>
    <m/>
    <m/>
    <m/>
    <m/>
    <m/>
    <s v=""/>
    <s v=""/>
    <x v="0"/>
    <m/>
    <m/>
    <x v="1427"/>
  </r>
  <r>
    <d v="1943-12-15T00:00:00"/>
    <x v="1"/>
    <s v="15/16."/>
    <s v="12."/>
    <s v="43."/>
    <s v="15/16.12.43."/>
    <s v="Bochum"/>
    <m/>
    <m/>
    <s v="RCM"/>
    <m/>
    <m/>
    <m/>
    <n v="4"/>
    <n v="0"/>
    <x v="2"/>
    <s v="BC War Diary"/>
    <m/>
    <x v="1428"/>
  </r>
  <r>
    <d v="1943-12-15T00:00:00"/>
    <x v="1"/>
    <s v="15/16."/>
    <s v="12."/>
    <s v="43."/>
    <s v="15/16.12.43."/>
    <s v="Leverkusen"/>
    <m/>
    <m/>
    <s v="RCM"/>
    <m/>
    <m/>
    <m/>
    <n v="4"/>
    <n v="0"/>
    <x v="2"/>
    <s v="BC War Diary"/>
    <m/>
    <x v="1428"/>
  </r>
  <r>
    <d v="1943-12-16T00:00:00"/>
    <x v="0"/>
    <s v="16."/>
    <s v="12."/>
    <s v="43."/>
    <s v="16.12.43."/>
    <s v=""/>
    <m/>
    <m/>
    <m/>
    <m/>
    <m/>
    <m/>
    <s v=""/>
    <s v=""/>
    <x v="0"/>
    <m/>
    <m/>
    <x v="1429"/>
  </r>
  <r>
    <d v="1943-12-16T00:00:00"/>
    <x v="1"/>
    <s v="16/17."/>
    <s v="12."/>
    <s v="43."/>
    <s v="16/17.12.43."/>
    <s v="Berlin"/>
    <m/>
    <m/>
    <n v="473"/>
    <n v="2"/>
    <m/>
    <m/>
    <n v="15"/>
    <n v="0"/>
    <x v="2"/>
    <s v="BC War Diary"/>
    <s v="483 Lancasters and 10 Mosquitos on the main raid to Berlin and 5 further Mosquitos dropped decoy fighter flares south of Berlin. The bomber route again led directly to Berlin across Holland and Northern Germany and there were no major diversions. The Germ"/>
    <x v="1430"/>
  </r>
  <r>
    <d v="1943-12-16T00:00:00"/>
    <x v="1"/>
    <s v="16/17."/>
    <s v="12."/>
    <s v="43."/>
    <s v="16/17.12.43."/>
    <s v="Abbeville"/>
    <s v="Flying Bomb Sites"/>
    <m/>
    <s v="Elsewhere"/>
    <m/>
    <m/>
    <m/>
    <n v="12"/>
    <n v="0"/>
    <x v="2"/>
    <s v="BC War Diary"/>
    <s v="47 aircraft - 26 Stirlings, 12 Mosquitos, 9 Lancasters - carried out raids on 2 flying-bomb sites near Abbeville. Neither raid was successful. The larger raid, by the Stirlings on the Tilley-le-Haut site, failed because the Oboe Mosquito markers could not"/>
    <x v="1430"/>
  </r>
  <r>
    <d v="1943-12-16T00:00:00"/>
    <x v="1"/>
    <s v="16/17."/>
    <s v="12."/>
    <s v="43."/>
    <s v="16/17.12.43."/>
    <s v="Duisburg"/>
    <m/>
    <m/>
    <s v="Elsewhere"/>
    <m/>
    <m/>
    <m/>
    <n v="5"/>
    <n v="0"/>
    <x v="2"/>
    <s v="BC War Diary"/>
    <s v="Not in Ward"/>
    <x v="1430"/>
  </r>
  <r>
    <d v="1943-12-17T00:00:00"/>
    <x v="0"/>
    <s v="17."/>
    <s v="12."/>
    <s v="43."/>
    <s v="17.12.43."/>
    <s v=""/>
    <m/>
    <m/>
    <m/>
    <m/>
    <m/>
    <m/>
    <s v=""/>
    <s v=""/>
    <x v="0"/>
    <m/>
    <m/>
    <x v="1431"/>
  </r>
  <r>
    <d v="1943-12-17T00:00:00"/>
    <x v="1"/>
    <s v="17/18."/>
    <s v="12."/>
    <s v="43."/>
    <s v="17/18.12.43."/>
    <s v=""/>
    <m/>
    <m/>
    <m/>
    <m/>
    <m/>
    <m/>
    <s v=""/>
    <s v=""/>
    <x v="0"/>
    <m/>
    <m/>
    <x v="1432"/>
  </r>
  <r>
    <d v="1943-12-18T00:00:00"/>
    <x v="0"/>
    <s v="18."/>
    <s v="12."/>
    <s v="43."/>
    <s v="18.12.43."/>
    <s v=""/>
    <m/>
    <m/>
    <m/>
    <m/>
    <m/>
    <m/>
    <s v=""/>
    <s v=""/>
    <x v="0"/>
    <m/>
    <m/>
    <x v="1433"/>
  </r>
  <r>
    <d v="1943-12-18T00:00:00"/>
    <x v="1"/>
    <s v="18/19."/>
    <s v="12."/>
    <s v="43."/>
    <s v="18/19.12.43."/>
    <s v=""/>
    <m/>
    <m/>
    <m/>
    <m/>
    <m/>
    <m/>
    <s v=""/>
    <s v=""/>
    <x v="0"/>
    <m/>
    <m/>
    <x v="1434"/>
  </r>
  <r>
    <d v="1943-12-19T00:00:00"/>
    <x v="0"/>
    <s v="19."/>
    <s v="12."/>
    <s v="43."/>
    <s v="19.12.43."/>
    <s v=""/>
    <m/>
    <m/>
    <m/>
    <m/>
    <m/>
    <m/>
    <s v=""/>
    <s v=""/>
    <x v="0"/>
    <m/>
    <m/>
    <x v="1435"/>
  </r>
  <r>
    <d v="1943-12-19T00:00:00"/>
    <x v="1"/>
    <s v="19/20."/>
    <s v="12."/>
    <s v="43."/>
    <s v="19/20.12.43."/>
    <s v=""/>
    <m/>
    <m/>
    <m/>
    <m/>
    <m/>
    <m/>
    <s v=""/>
    <s v=""/>
    <x v="0"/>
    <m/>
    <m/>
    <x v="1436"/>
  </r>
  <r>
    <d v="1943-12-20T00:00:00"/>
    <x v="0"/>
    <s v="20."/>
    <s v="12."/>
    <s v="43."/>
    <s v="20.12.43."/>
    <s v=""/>
    <m/>
    <m/>
    <m/>
    <m/>
    <m/>
    <m/>
    <s v=""/>
    <s v=""/>
    <x v="0"/>
    <m/>
    <m/>
    <x v="1437"/>
  </r>
  <r>
    <d v="1943-12-20T00:00:00"/>
    <x v="1"/>
    <s v="20/21."/>
    <s v="12."/>
    <s v="43."/>
    <s v="20/21.12.43."/>
    <s v="Frankfurt"/>
    <m/>
    <m/>
    <n v="647"/>
    <m/>
    <m/>
    <m/>
    <n v="3"/>
    <n v="0"/>
    <x v="2"/>
    <s v="BC War Diary"/>
    <s v="Frankfurt: 650 aircraft - 390 Lancasters, 257 Halifaxes, 3 Mosquitos. The German control rooms were able to plot the bomber force as soon as it left the English coast and were able to continue plotting it all the way to Frankfurt. There were many combats "/>
    <x v="1438"/>
  </r>
  <r>
    <d v="1943-12-20T00:00:00"/>
    <x v="1"/>
    <s v="20/21."/>
    <s v="12."/>
    <s v="43."/>
    <s v="20/21.12.43."/>
    <s v="Mannheim"/>
    <m/>
    <m/>
    <n v="44"/>
    <m/>
    <m/>
    <m/>
    <n v="10"/>
    <n v="0"/>
    <x v="2"/>
    <s v="BC War Diary"/>
    <s v="44 Lancasters and 10 Mosquitos of 1 and No 8 Groups carried out a diversionary raid on Mannheim but most of the bombing fell outside the city. No aircraft lost."/>
    <x v="1438"/>
  </r>
  <r>
    <d v="1943-12-20T00:00:00"/>
    <x v="1"/>
    <s v="20/21."/>
    <s v="12."/>
    <s v="43."/>
    <s v="20/21.12.43."/>
    <s v="Liege"/>
    <s v="Armaments Factory"/>
    <m/>
    <n v="8"/>
    <m/>
    <m/>
    <m/>
    <n v="8"/>
    <n v="0"/>
    <x v="2"/>
    <s v="BC War Diary"/>
    <s v="8 Lancasters of 617 Squadron and 8 Pathfinder Mosquitos attempted to bomb an armaments factory near Liege but the Mosquito marking was not visible below the clouds and the Lancasters did not bomb; 1 Lancaster lost. "/>
    <x v="1438"/>
  </r>
  <r>
    <d v="1943-12-20T00:00:00"/>
    <x v="1"/>
    <s v="20/21."/>
    <s v="12."/>
    <s v="43."/>
    <s v="20/21.12.43."/>
    <s v="Rheinhausen"/>
    <m/>
    <m/>
    <s v="Elsewhere"/>
    <m/>
    <m/>
    <m/>
    <n v="6"/>
    <n v="0"/>
    <x v="2"/>
    <s v="BC War Diary"/>
    <m/>
    <x v="1438"/>
  </r>
  <r>
    <d v="1943-12-20T00:00:00"/>
    <x v="1"/>
    <s v="20/21."/>
    <s v="12."/>
    <s v="43."/>
    <s v="20/21.12.43."/>
    <s v="Leverkusen"/>
    <m/>
    <m/>
    <s v="Elsewhere"/>
    <m/>
    <m/>
    <m/>
    <n v="5"/>
    <n v="0"/>
    <x v="2"/>
    <s v="BC War Diary"/>
    <m/>
    <x v="1438"/>
  </r>
  <r>
    <d v="1943-12-21T00:00:00"/>
    <x v="0"/>
    <s v="21."/>
    <s v="12."/>
    <s v="43."/>
    <s v="21.12.43."/>
    <s v=""/>
    <m/>
    <m/>
    <m/>
    <m/>
    <m/>
    <m/>
    <s v=""/>
    <s v=""/>
    <x v="0"/>
    <m/>
    <m/>
    <x v="1439"/>
  </r>
  <r>
    <d v="1943-12-21T00:00:00"/>
    <x v="1"/>
    <s v="21/22."/>
    <s v="12."/>
    <s v="43."/>
    <s v="21/22.12.43."/>
    <s v="Duesseldorf"/>
    <s v="Mannesmann Factory"/>
    <m/>
    <s v="OUT"/>
    <m/>
    <m/>
    <m/>
    <n v="9"/>
    <n v="0"/>
    <x v="2"/>
    <s v="BC War Diary"/>
    <m/>
    <x v="1440"/>
  </r>
  <r>
    <d v="1943-12-21T00:00:00"/>
    <x v="1"/>
    <s v="21/22."/>
    <s v="12."/>
    <s v="43."/>
    <s v="21/22.12.43."/>
    <s v="Knapsack"/>
    <s v="Power Station"/>
    <m/>
    <s v="OUT"/>
    <m/>
    <m/>
    <m/>
    <n v="4"/>
    <n v="0"/>
    <x v="2"/>
    <s v="BC War Diary"/>
    <m/>
    <x v="1440"/>
  </r>
  <r>
    <d v="1943-12-22T00:00:00"/>
    <x v="0"/>
    <s v="22."/>
    <s v="12."/>
    <s v="43."/>
    <s v="22.12.43."/>
    <s v=""/>
    <m/>
    <m/>
    <m/>
    <m/>
    <m/>
    <m/>
    <s v=""/>
    <s v=""/>
    <x v="0"/>
    <m/>
    <m/>
    <x v="1441"/>
  </r>
  <r>
    <d v="1943-12-22T00:00:00"/>
    <x v="1"/>
    <s v="22/23."/>
    <s v="12."/>
    <s v="43."/>
    <s v="22/23.12.43."/>
    <s v="Abbeville"/>
    <s v="Flying Bomb Sites"/>
    <m/>
    <n v="51"/>
    <m/>
    <m/>
    <m/>
    <n v="4"/>
    <n v="0"/>
    <x v="2"/>
    <s v="BC War Diary"/>
    <s v="51 aircraft - 29 Stirlings, 11 Lancasters, 8 Mosquitos, 3 Halifaxes - to attack 2 flying-bomb sites between Abbeville and Amiens. 1 site was bombed accurately but the other could not be located. No aircraft lost."/>
    <x v="1442"/>
  </r>
  <r>
    <d v="1943-12-22T00:00:00"/>
    <x v="1"/>
    <s v="22/23."/>
    <s v="12."/>
    <s v="43."/>
    <s v="22/23.12.43."/>
    <s v="Amiens"/>
    <s v="Flying Bomb Sites"/>
    <m/>
    <s v="Elsewhere"/>
    <m/>
    <m/>
    <m/>
    <n v="4"/>
    <n v="0"/>
    <x v="2"/>
    <s v="BC War Diary"/>
    <s v="MH arbitrary split no details"/>
    <x v="1442"/>
  </r>
  <r>
    <d v="1943-12-22T00:00:00"/>
    <x v="1"/>
    <s v="22/23."/>
    <s v="12."/>
    <s v="43."/>
    <s v="22/23.12.43."/>
    <s v="Frankfurt"/>
    <m/>
    <m/>
    <s v="Elsewhere"/>
    <m/>
    <m/>
    <m/>
    <n v="9"/>
    <n v="0"/>
    <x v="2"/>
    <s v="BC War Diary"/>
    <m/>
    <x v="1442"/>
  </r>
  <r>
    <d v="1943-12-22T00:00:00"/>
    <x v="1"/>
    <s v="22/23."/>
    <s v="12."/>
    <s v="43."/>
    <s v="22/23.12.43."/>
    <s v="Bonn"/>
    <m/>
    <m/>
    <s v="Elsewhere"/>
    <m/>
    <m/>
    <m/>
    <n v="2"/>
    <n v="0"/>
    <x v="2"/>
    <s v="BC War Diary"/>
    <m/>
    <x v="1442"/>
  </r>
  <r>
    <d v="1943-12-23T00:00:00"/>
    <x v="0"/>
    <s v="23."/>
    <s v="12."/>
    <s v="43."/>
    <s v="23.12.43."/>
    <s v=""/>
    <m/>
    <m/>
    <m/>
    <m/>
    <m/>
    <m/>
    <s v=""/>
    <s v=""/>
    <x v="0"/>
    <m/>
    <m/>
    <x v="1443"/>
  </r>
  <r>
    <d v="1943-12-23T00:00:00"/>
    <x v="1"/>
    <s v="23/24."/>
    <s v="12."/>
    <s v="43."/>
    <s v="23/24.12.43."/>
    <s v="Berlin"/>
    <m/>
    <m/>
    <n v="371"/>
    <m/>
    <m/>
    <m/>
    <n v="8"/>
    <n v="0"/>
    <x v="2"/>
    <s v="BC War Diary"/>
    <s v="Berlin: 379 aircraft - 364 Lancasters, 8 Mosquitos, 7 Halifaxes. The bomber casualties were not as heavy as on recent raids, partly because German fighters encountered difficulty with the weather and partly because the German controller was temporarily de"/>
    <x v="1444"/>
  </r>
  <r>
    <d v="1943-12-23T00:00:00"/>
    <x v="1"/>
    <s v="23/24."/>
    <s v="12."/>
    <s v="43."/>
    <s v="23/24.12.43."/>
    <s v="Aachen"/>
    <m/>
    <m/>
    <s v="Elsewhere"/>
    <m/>
    <m/>
    <m/>
    <n v="12"/>
    <n v="0"/>
    <x v="2"/>
    <s v="BC War Diary"/>
    <m/>
    <x v="1444"/>
  </r>
  <r>
    <d v="1943-12-23T00:00:00"/>
    <x v="1"/>
    <s v="23/24."/>
    <s v="12."/>
    <s v="43."/>
    <s v="23/24.12.43."/>
    <s v="Duisburg"/>
    <m/>
    <m/>
    <s v="Elsewhere"/>
    <m/>
    <m/>
    <m/>
    <n v="9"/>
    <n v="0"/>
    <x v="2"/>
    <s v="BC War Diary"/>
    <m/>
    <x v="1444"/>
  </r>
  <r>
    <d v="1943-12-23T00:00:00"/>
    <x v="1"/>
    <s v="23/24."/>
    <s v="12."/>
    <s v="43."/>
    <s v="23/24.12.43."/>
    <s v="Leipzig"/>
    <m/>
    <m/>
    <s v="Elsewhere"/>
    <m/>
    <m/>
    <m/>
    <n v="7"/>
    <n v="0"/>
    <x v="2"/>
    <s v="BC War Diary"/>
    <m/>
    <x v="1444"/>
  </r>
  <r>
    <d v="1943-12-24T00:00:00"/>
    <x v="0"/>
    <s v="24."/>
    <s v="12."/>
    <s v="43."/>
    <s v="24.12.43."/>
    <s v=""/>
    <m/>
    <m/>
    <m/>
    <m/>
    <m/>
    <m/>
    <s v=""/>
    <s v=""/>
    <x v="0"/>
    <m/>
    <m/>
    <x v="1445"/>
  </r>
  <r>
    <d v="1943-12-24T00:00:00"/>
    <x v="1"/>
    <s v="24/25."/>
    <s v="12."/>
    <s v="43."/>
    <s v="24/25.12.43."/>
    <s v=""/>
    <m/>
    <m/>
    <m/>
    <m/>
    <m/>
    <m/>
    <s v=""/>
    <s v=""/>
    <x v="0"/>
    <m/>
    <m/>
    <x v="1446"/>
  </r>
  <r>
    <d v="1943-12-25T00:00:00"/>
    <x v="0"/>
    <s v="25."/>
    <s v="12."/>
    <s v="43."/>
    <s v="25.12.43."/>
    <s v=""/>
    <m/>
    <m/>
    <m/>
    <m/>
    <m/>
    <m/>
    <s v=""/>
    <s v=""/>
    <x v="0"/>
    <m/>
    <m/>
    <x v="1447"/>
  </r>
  <r>
    <d v="1943-12-25T00:00:00"/>
    <x v="1"/>
    <s v="25/26."/>
    <s v="12."/>
    <s v="43."/>
    <s v="25/26.12.43."/>
    <s v=""/>
    <m/>
    <m/>
    <m/>
    <m/>
    <m/>
    <m/>
    <s v=""/>
    <s v=""/>
    <x v="0"/>
    <m/>
    <m/>
    <x v="1448"/>
  </r>
  <r>
    <d v="1943-12-26T00:00:00"/>
    <x v="0"/>
    <s v="26."/>
    <s v="12."/>
    <s v="43."/>
    <s v="26.12.43."/>
    <s v=""/>
    <m/>
    <m/>
    <m/>
    <m/>
    <m/>
    <m/>
    <s v=""/>
    <s v=""/>
    <x v="0"/>
    <m/>
    <m/>
    <x v="1449"/>
  </r>
  <r>
    <d v="1943-12-26T00:00:00"/>
    <x v="1"/>
    <s v="26/27."/>
    <s v="12."/>
    <s v="43."/>
    <s v="26/27.12.43."/>
    <s v=""/>
    <m/>
    <m/>
    <m/>
    <m/>
    <m/>
    <m/>
    <s v=""/>
    <s v=""/>
    <x v="0"/>
    <m/>
    <m/>
    <x v="1450"/>
  </r>
  <r>
    <d v="1943-12-27T00:00:00"/>
    <x v="0"/>
    <s v="27."/>
    <s v="12."/>
    <s v="43."/>
    <s v="27.12.43."/>
    <s v=""/>
    <m/>
    <m/>
    <m/>
    <m/>
    <m/>
    <m/>
    <s v=""/>
    <s v=""/>
    <x v="0"/>
    <m/>
    <m/>
    <x v="1451"/>
  </r>
  <r>
    <d v="1943-12-27T00:00:00"/>
    <x v="1"/>
    <s v="27/28."/>
    <s v="12."/>
    <s v="43."/>
    <s v="27/28.12.43."/>
    <s v=""/>
    <m/>
    <m/>
    <m/>
    <m/>
    <m/>
    <m/>
    <s v=""/>
    <s v=""/>
    <x v="0"/>
    <m/>
    <m/>
    <x v="1452"/>
  </r>
  <r>
    <d v="1943-12-28T00:00:00"/>
    <x v="0"/>
    <s v="28."/>
    <s v="12."/>
    <s v="43."/>
    <s v="28.12.43."/>
    <s v=""/>
    <m/>
    <m/>
    <m/>
    <m/>
    <m/>
    <m/>
    <s v=""/>
    <s v=""/>
    <x v="0"/>
    <m/>
    <m/>
    <x v="1453"/>
  </r>
  <r>
    <d v="1943-12-28T00:00:00"/>
    <x v="1"/>
    <s v="28/29."/>
    <s v="12."/>
    <s v="43."/>
    <s v="28/29.12.43."/>
    <s v="Duisburg"/>
    <m/>
    <m/>
    <s v="out"/>
    <m/>
    <m/>
    <m/>
    <n v="10"/>
    <n v="0"/>
    <x v="2"/>
    <s v="BC War Diary"/>
    <m/>
    <x v="1454"/>
  </r>
  <r>
    <d v="1943-12-28T00:00:00"/>
    <x v="1"/>
    <s v="28/29."/>
    <s v="12."/>
    <s v="43."/>
    <s v="28/29.12.43."/>
    <s v="Duesseldorf"/>
    <m/>
    <m/>
    <s v="out"/>
    <m/>
    <m/>
    <m/>
    <n v="9"/>
    <n v="0"/>
    <x v="2"/>
    <s v="BC War Diary"/>
    <m/>
    <x v="1454"/>
  </r>
  <r>
    <d v="1943-12-28T00:00:00"/>
    <x v="1"/>
    <s v="28/29."/>
    <s v="12."/>
    <s v="43."/>
    <s v="28/29.12.43."/>
    <s v="Cologne"/>
    <m/>
    <m/>
    <s v="out"/>
    <m/>
    <m/>
    <m/>
    <n v="1"/>
    <n v="0"/>
    <x v="2"/>
    <s v="BC War Diary"/>
    <m/>
    <x v="1454"/>
  </r>
  <r>
    <d v="1943-12-29T00:00:00"/>
    <x v="0"/>
    <s v="29."/>
    <s v="12."/>
    <s v="43."/>
    <s v="29.12.43."/>
    <s v=""/>
    <m/>
    <m/>
    <m/>
    <m/>
    <m/>
    <m/>
    <s v=""/>
    <s v=""/>
    <x v="0"/>
    <m/>
    <m/>
    <x v="1455"/>
  </r>
  <r>
    <d v="1943-12-29T00:00:00"/>
    <x v="1"/>
    <s v="29/30."/>
    <s v="12."/>
    <s v="43."/>
    <s v="29/30.12.43."/>
    <s v="Berlin"/>
    <m/>
    <m/>
    <n v="709"/>
    <m/>
    <m/>
    <m/>
    <n v="3"/>
    <n v="0"/>
    <x v="2"/>
    <s v="BC War Diary"/>
    <s v="712 aircraft - 457 Lancasters, 252 Halifaxes, 3 Mosquitos - returned to Berlin. A long approach route from the south, passing south of the Ruhr and then within 20 miles of Leipzig, together with Mosquito diversions at Düsseldorf, Leipzig and Magdeburg, ca"/>
    <x v="1456"/>
  </r>
  <r>
    <d v="1943-12-29T00:00:00"/>
    <x v="1"/>
    <s v="29/30."/>
    <s v="12."/>
    <s v="43."/>
    <s v="29/30.12.43."/>
    <s v="Magdeburg"/>
    <m/>
    <m/>
    <s v="Elsewhere"/>
    <m/>
    <m/>
    <m/>
    <n v="8"/>
    <n v="0"/>
    <x v="2"/>
    <s v="BC War Diary"/>
    <m/>
    <x v="1456"/>
  </r>
  <r>
    <d v="1943-12-29T00:00:00"/>
    <x v="1"/>
    <s v="29/30."/>
    <s v="12."/>
    <s v="43."/>
    <s v="29/30.12.43."/>
    <s v="Duisburg"/>
    <m/>
    <m/>
    <s v="Elsewhere"/>
    <m/>
    <m/>
    <m/>
    <n v="6"/>
    <n v="0"/>
    <x v="2"/>
    <s v="BC War Diary"/>
    <m/>
    <x v="1456"/>
  </r>
  <r>
    <d v="1943-12-29T00:00:00"/>
    <x v="1"/>
    <s v="29/30."/>
    <s v="12."/>
    <s v="43."/>
    <s v="29/30.12.43."/>
    <s v="Leipzig"/>
    <m/>
    <m/>
    <s v="Elsewhere"/>
    <m/>
    <m/>
    <m/>
    <n v="5"/>
    <n v="0"/>
    <x v="2"/>
    <s v="BC War Diary"/>
    <m/>
    <x v="1456"/>
  </r>
  <r>
    <d v="1943-12-29T00:00:00"/>
    <x v="1"/>
    <s v="29/30."/>
    <s v="12."/>
    <s v="43."/>
    <s v="29/30.12.43."/>
    <s v="Bristillerie"/>
    <s v="Flying Bomb Sites"/>
    <m/>
    <s v="Elsewhere"/>
    <m/>
    <m/>
    <m/>
    <n v="4"/>
    <n v="0"/>
    <x v="2"/>
    <s v="BC War Diary"/>
    <m/>
    <x v="1456"/>
  </r>
  <r>
    <d v="1943-12-29T00:00:00"/>
    <x v="1"/>
    <s v="29/30."/>
    <s v="12."/>
    <s v="43."/>
    <s v="29/30.12.43."/>
    <s v="Leverkusen"/>
    <m/>
    <m/>
    <s v="Elsewhere"/>
    <m/>
    <m/>
    <m/>
    <n v="3"/>
    <n v="0"/>
    <x v="2"/>
    <s v="BC War Diary"/>
    <s v="Not in Ward"/>
    <x v="1456"/>
  </r>
  <r>
    <d v="1943-12-30T00:00:00"/>
    <x v="0"/>
    <s v="30."/>
    <s v="12."/>
    <s v="43."/>
    <s v="30.12.43."/>
    <s v=""/>
    <m/>
    <m/>
    <m/>
    <m/>
    <m/>
    <m/>
    <s v=""/>
    <s v=""/>
    <x v="0"/>
    <m/>
    <m/>
    <x v="1457"/>
  </r>
  <r>
    <d v="1943-12-30T00:00:00"/>
    <x v="1"/>
    <s v="30/31."/>
    <s v="12."/>
    <s v="43."/>
    <s v="30/31.12.43."/>
    <s v="Cherbourg"/>
    <s v="Flying Bomb Sites"/>
    <m/>
    <n v="10"/>
    <m/>
    <m/>
    <m/>
    <n v="6"/>
    <n v="0"/>
    <x v="2"/>
    <s v="BC War Diary"/>
    <s v="10 Lancasters of 617 Squadron and 6 Pathfinder Mosquitos attempted to destroy a V1 site which had been missed on an earlier raid, but the markers were 200 yards from the target and, with the Lancasters' bombs well grouped around these, the site was again "/>
    <x v="1458"/>
  </r>
  <r>
    <d v="1943-12-30T00:00:00"/>
    <x v="1"/>
    <s v="30/31."/>
    <s v="12."/>
    <s v="43."/>
    <s v="30/31.12.43."/>
    <s v="Cologne"/>
    <m/>
    <m/>
    <s v="out"/>
    <m/>
    <m/>
    <m/>
    <n v="10"/>
    <n v="0"/>
    <x v="2"/>
    <s v="BC War Diary"/>
    <m/>
    <x v="1458"/>
  </r>
  <r>
    <d v="1943-12-30T00:00:00"/>
    <x v="1"/>
    <s v="30/31."/>
    <s v="12."/>
    <s v="43."/>
    <s v="30/31.12.43."/>
    <s v="Duisburg"/>
    <m/>
    <m/>
    <s v="OUT"/>
    <m/>
    <m/>
    <m/>
    <n v="8"/>
    <n v="0"/>
    <x v="2"/>
    <s v="BC War Diary"/>
    <m/>
    <x v="1458"/>
  </r>
  <r>
    <d v="1943-12-30T00:00:00"/>
    <x v="1"/>
    <s v="30/31."/>
    <s v="12."/>
    <s v="43."/>
    <s v="30/31.12.43."/>
    <s v="Bochum"/>
    <s v="Steel Works"/>
    <s v="Vereinigte Stahlwerke AG"/>
    <s v="OUT"/>
    <m/>
    <m/>
    <m/>
    <n v="3"/>
    <n v="0"/>
    <x v="2"/>
    <s v="BC War Diary"/>
    <m/>
    <x v="1458"/>
  </r>
  <r>
    <d v="1943-12-31T00:00:00"/>
    <x v="0"/>
    <s v="31."/>
    <s v="12."/>
    <s v="43."/>
    <s v="31.12.43."/>
    <s v=""/>
    <m/>
    <m/>
    <m/>
    <m/>
    <m/>
    <m/>
    <s v=""/>
    <s v=""/>
    <x v="0"/>
    <m/>
    <m/>
    <x v="1459"/>
  </r>
  <r>
    <d v="1943-12-31T00:00:00"/>
    <x v="1"/>
    <s v="31/01."/>
    <s v="12."/>
    <s v="43."/>
    <s v="31/01.01.44."/>
    <s v=""/>
    <m/>
    <m/>
    <m/>
    <m/>
    <m/>
    <m/>
    <s v=""/>
    <s v=""/>
    <x v="0"/>
    <m/>
    <m/>
    <x v="1460"/>
  </r>
  <r>
    <d v="1944-01-01T00:00:00"/>
    <x v="0"/>
    <s v="01."/>
    <s v="01."/>
    <s v="44."/>
    <s v="01.01.44."/>
    <s v=""/>
    <m/>
    <m/>
    <m/>
    <m/>
    <m/>
    <m/>
    <s v=""/>
    <s v=""/>
    <x v="0"/>
    <m/>
    <m/>
    <x v="1461"/>
  </r>
  <r>
    <d v="1944-01-01T00:00:00"/>
    <x v="1"/>
    <s v="01/02."/>
    <s v="01."/>
    <s v="44."/>
    <s v="01/02.01.44."/>
    <s v="Hamburg"/>
    <m/>
    <m/>
    <s v="Elsewhere"/>
    <m/>
    <m/>
    <m/>
    <n v="15"/>
    <n v="0"/>
    <x v="2"/>
    <s v="BC War Diary"/>
    <s v="421 Lancasters despatched to Berlin. Despite a Mosquito 'spoof' raid on Hamburg, German fighters were directed on to the bomber stream at an early stage and were particularly active en-route to Berlin. 28 Lancasters were lost, 6.7 per cent of the force."/>
    <x v="1462"/>
  </r>
  <r>
    <d v="1944-01-01T00:00:00"/>
    <x v="1"/>
    <s v="01/02."/>
    <s v="01."/>
    <s v="44."/>
    <s v="01/02.01.44."/>
    <s v="Witten"/>
    <s v="Steel Works"/>
    <s v="Ruhrstahl AG"/>
    <s v="Elsewhere"/>
    <m/>
    <m/>
    <m/>
    <n v="11"/>
    <n v="0"/>
    <x v="2"/>
    <s v="BC War Diary"/>
    <m/>
    <x v="1462"/>
  </r>
  <r>
    <d v="1944-01-01T00:00:00"/>
    <x v="1"/>
    <s v="01/02."/>
    <s v="01."/>
    <s v="44."/>
    <s v="01/02.01.44."/>
    <s v="Duisburg"/>
    <s v="Steel Works"/>
    <s v="Verstahlwerke"/>
    <s v="Elsewhere"/>
    <m/>
    <m/>
    <m/>
    <n v="7"/>
    <n v="0"/>
    <x v="2"/>
    <s v="BC War Diary"/>
    <m/>
    <x v="1462"/>
  </r>
  <r>
    <d v="1944-01-01T00:00:00"/>
    <x v="1"/>
    <s v="01/02."/>
    <s v="01."/>
    <s v="44."/>
    <s v="01/02.01.44."/>
    <s v="Cologne"/>
    <m/>
    <m/>
    <s v="Elsewhere"/>
    <m/>
    <m/>
    <m/>
    <n v="1"/>
    <n v="0"/>
    <x v="2"/>
    <s v="BC War Diary"/>
    <m/>
    <x v="1462"/>
  </r>
  <r>
    <d v="1944-01-01T00:00:00"/>
    <x v="1"/>
    <s v="01/02."/>
    <s v="01."/>
    <s v="44."/>
    <s v="01/02.01.44."/>
    <s v="Bristillerie"/>
    <s v="Flying Bomb Sites"/>
    <m/>
    <s v="Elsewhere"/>
    <m/>
    <m/>
    <m/>
    <n v="4"/>
    <n v="0"/>
    <x v="2"/>
    <s v="BC War Diary"/>
    <m/>
    <x v="1462"/>
  </r>
  <r>
    <d v="1944-01-02T00:00:00"/>
    <x v="0"/>
    <s v="02."/>
    <s v="01."/>
    <s v="44."/>
    <s v="02.01.44."/>
    <s v=""/>
    <m/>
    <m/>
    <m/>
    <m/>
    <m/>
    <m/>
    <s v=""/>
    <s v=""/>
    <x v="0"/>
    <m/>
    <m/>
    <x v="1463"/>
  </r>
  <r>
    <d v="1944-01-02T00:00:00"/>
    <x v="1"/>
    <s v="02/03."/>
    <s v="01."/>
    <s v="44."/>
    <s v="02/03.01.44."/>
    <s v="Berlin"/>
    <m/>
    <m/>
    <n v="371"/>
    <m/>
    <m/>
    <m/>
    <n v="12"/>
    <n v="0"/>
    <x v="2"/>
    <s v="BC War Diary"/>
    <s v="383 aircraft - 362 Lancasters, 12 Mosquitos, 9 Halifaxes - return to Berlin. German fighter controllers followed the bombers all the way to the target. Night fighters were sent to a radio beacon between Hannover and Bremen but these fighters missed the bo"/>
    <x v="1464"/>
  </r>
  <r>
    <d v="1944-01-02T00:00:00"/>
    <x v="1"/>
    <s v="02/03."/>
    <s v="01."/>
    <s v="44."/>
    <s v="02/03.01.44."/>
    <s v="Duisburg"/>
    <m/>
    <m/>
    <s v="Elsewhere"/>
    <m/>
    <m/>
    <m/>
    <n v="8"/>
    <n v="0"/>
    <x v="2"/>
    <s v="BC War Diary"/>
    <m/>
    <x v="1464"/>
  </r>
  <r>
    <d v="1944-01-02T00:00:00"/>
    <x v="1"/>
    <s v="02/03."/>
    <s v="01."/>
    <s v="44."/>
    <s v="02/03.01.44."/>
    <s v="Bristillerie"/>
    <s v="Flying Bomb Sites"/>
    <m/>
    <s v="Elsewhere"/>
    <m/>
    <m/>
    <m/>
    <n v="3"/>
    <n v="0"/>
    <x v="2"/>
    <s v="BC War Diary"/>
    <m/>
    <x v="1464"/>
  </r>
  <r>
    <d v="1944-01-03T00:00:00"/>
    <x v="0"/>
    <s v="03."/>
    <s v="01."/>
    <s v="44."/>
    <s v="03.01.44."/>
    <s v=""/>
    <m/>
    <m/>
    <m/>
    <m/>
    <m/>
    <m/>
    <s v=""/>
    <s v=""/>
    <x v="0"/>
    <m/>
    <m/>
    <x v="1465"/>
  </r>
  <r>
    <d v="1944-01-03T00:00:00"/>
    <x v="1"/>
    <s v="03/04."/>
    <s v="01."/>
    <s v="44."/>
    <s v="03/04.01.44."/>
    <s v="Solingen"/>
    <s v="Steel Works"/>
    <s v="J.A. Henckels Zwillingwerke"/>
    <s v="None"/>
    <m/>
    <m/>
    <m/>
    <n v="6"/>
    <n v="0"/>
    <x v="2"/>
    <s v="BC War Diary"/>
    <m/>
    <x v="1466"/>
  </r>
  <r>
    <d v="1944-01-03T00:00:00"/>
    <x v="1"/>
    <s v="03/04."/>
    <s v="01."/>
    <s v="44."/>
    <s v="03/04.01.44."/>
    <s v="Essen"/>
    <s v="Krupp Works"/>
    <s v="Krupp"/>
    <s v="None"/>
    <m/>
    <m/>
    <m/>
    <n v="2"/>
    <n v="0"/>
    <x v="2"/>
    <s v="BC War Diary"/>
    <m/>
    <x v="1466"/>
  </r>
  <r>
    <d v="1944-01-04T00:00:00"/>
    <x v="0"/>
    <s v="04."/>
    <s v="01."/>
    <s v="44."/>
    <s v="04.01.44."/>
    <s v=""/>
    <m/>
    <m/>
    <m/>
    <m/>
    <m/>
    <m/>
    <s v=""/>
    <s v=""/>
    <x v="0"/>
    <m/>
    <m/>
    <x v="1467"/>
  </r>
  <r>
    <d v="1944-01-04T00:00:00"/>
    <x v="1"/>
    <s v="04/05."/>
    <s v="01."/>
    <s v="44."/>
    <s v="04/05.01.44."/>
    <s v="Pas—de—Calais"/>
    <s v="Flying Bomb Sites"/>
    <m/>
    <n v="68"/>
    <m/>
    <m/>
    <m/>
    <n v="12"/>
    <n v="0"/>
    <x v="2"/>
    <s v="BC War Diary"/>
    <s v="80 aircraft - 57 Stirlings, 12 Mosquitos, 11 Lancasters - to two flying bomb sites, one in the Pas de Calais and one at Bristillerie, near Cherbourg. Both targets were attacked effectively and no aircraft were lost."/>
    <x v="1468"/>
  </r>
  <r>
    <d v="1944-01-04T00:00:00"/>
    <x v="1"/>
    <s v="04/05."/>
    <s v="01."/>
    <s v="44."/>
    <s v="04/05.01.44."/>
    <s v="Berlin"/>
    <m/>
    <m/>
    <s v="Elsewhere"/>
    <m/>
    <m/>
    <m/>
    <n v="13"/>
    <n v="0"/>
    <x v="2"/>
    <s v="BC War Diary"/>
    <m/>
    <x v="1468"/>
  </r>
  <r>
    <d v="1944-01-04T00:00:00"/>
    <x v="1"/>
    <s v="04/05."/>
    <s v="01."/>
    <s v="44."/>
    <s v="04/05.01.44."/>
    <s v="Krefeld"/>
    <s v="Steel Works"/>
    <s v="Deutsche Edelstahlwerke"/>
    <s v="Elsewhere"/>
    <m/>
    <m/>
    <m/>
    <n v="3"/>
    <n v="0"/>
    <x v="2"/>
    <s v="BC War Diary"/>
    <m/>
    <x v="1468"/>
  </r>
  <r>
    <d v="1944-01-04T00:00:00"/>
    <x v="1"/>
    <s v="04/05."/>
    <s v="01."/>
    <s v="44."/>
    <s v="04/05.01.44."/>
    <s v="Cologne"/>
    <m/>
    <m/>
    <s v="Elsewhere"/>
    <m/>
    <m/>
    <m/>
    <n v="2"/>
    <n v="0"/>
    <x v="2"/>
    <s v="BC War Diary"/>
    <m/>
    <x v="1468"/>
  </r>
  <r>
    <d v="1944-01-05T00:00:00"/>
    <x v="0"/>
    <s v="05."/>
    <s v="01."/>
    <s v="44."/>
    <s v="05.01.44."/>
    <s v=""/>
    <m/>
    <m/>
    <m/>
    <m/>
    <m/>
    <m/>
    <s v=""/>
    <s v=""/>
    <x v="0"/>
    <m/>
    <m/>
    <x v="1469"/>
  </r>
  <r>
    <d v="1944-01-05T00:00:00"/>
    <x v="1"/>
    <s v="05/06."/>
    <s v="01."/>
    <s v="44."/>
    <s v="05/06.01.44."/>
    <s v="Berlin"/>
    <m/>
    <m/>
    <s v="Elsewhere"/>
    <m/>
    <m/>
    <n v="1"/>
    <n v="13"/>
    <n v="0"/>
    <x v="2"/>
    <s v="BC War Diary"/>
    <s v="348 Lancasters and 10 Halifaxes in the first large raid on Stettin since September 1941. The Mosquito diversion at Berlin successfully kept most of the German fighters away from the main force of bombers. 16 aircraft - 14 Lancasters, 2 Halifaxes - lost, 4"/>
    <x v="1470"/>
  </r>
  <r>
    <d v="1944-01-05T00:00:00"/>
    <x v="1"/>
    <s v="05/06."/>
    <s v="01."/>
    <s v="44."/>
    <s v="05/06.01.44."/>
    <s v="Ruhr"/>
    <m/>
    <m/>
    <s v="Elsewhere"/>
    <m/>
    <m/>
    <m/>
    <n v="25"/>
    <n v="0"/>
    <x v="2"/>
    <s v="BC War Diary"/>
    <s v="BC War Diary only says &quot;other targets&quot;, however the list in &quot;At First Sight&quot;, the story of 627 Squadron, indicates these targets were in the Ruhr"/>
    <x v="1470"/>
  </r>
  <r>
    <d v="1944-01-06T00:00:00"/>
    <x v="0"/>
    <s v="06."/>
    <s v="01."/>
    <s v="44."/>
    <s v="06.01.44."/>
    <s v=""/>
    <m/>
    <m/>
    <m/>
    <m/>
    <m/>
    <m/>
    <s v=""/>
    <s v=""/>
    <x v="0"/>
    <m/>
    <m/>
    <x v="1471"/>
  </r>
  <r>
    <d v="1944-01-06T00:00:00"/>
    <x v="1"/>
    <s v="06/07."/>
    <s v="01."/>
    <s v="44."/>
    <s v="06/07.01.44."/>
    <s v="Duisburg"/>
    <m/>
    <m/>
    <s v="Mining/Out"/>
    <m/>
    <m/>
    <m/>
    <n v="16"/>
    <n v="0"/>
    <x v="2"/>
    <s v="BC War Diary"/>
    <m/>
    <x v="1472"/>
  </r>
  <r>
    <d v="1944-01-06T00:00:00"/>
    <x v="1"/>
    <s v="06/07."/>
    <s v="01."/>
    <s v="44."/>
    <s v="06/07.01.44."/>
    <s v="Solingen"/>
    <m/>
    <m/>
    <s v="Mining/Out"/>
    <m/>
    <m/>
    <m/>
    <n v="1"/>
    <n v="0"/>
    <x v="2"/>
    <s v="BC War Diary"/>
    <m/>
    <x v="1472"/>
  </r>
  <r>
    <d v="1944-01-06T00:00:00"/>
    <x v="1"/>
    <s v="06/07."/>
    <s v="01."/>
    <s v="44."/>
    <s v="06/07.01.44."/>
    <s v="Bristillerie"/>
    <s v="Flying Bomb Sites"/>
    <m/>
    <s v="Mining/Out"/>
    <m/>
    <m/>
    <m/>
    <n v="2"/>
    <n v="0"/>
    <x v="2"/>
    <s v="BC War Diary"/>
    <m/>
    <x v="1472"/>
  </r>
  <r>
    <d v="1944-01-06T00:00:00"/>
    <x v="1"/>
    <s v="06/07."/>
    <s v="01."/>
    <s v="44."/>
    <s v="06/07.01.44."/>
    <s v="Dortmund"/>
    <m/>
    <m/>
    <s v="Mining/Out"/>
    <m/>
    <m/>
    <m/>
    <n v="1"/>
    <n v="0"/>
    <x v="2"/>
    <s v="BC War Diary"/>
    <m/>
    <x v="1472"/>
  </r>
  <r>
    <d v="1944-01-07T00:00:00"/>
    <x v="0"/>
    <s v="07."/>
    <s v="01."/>
    <s v="44."/>
    <s v="07.01.44."/>
    <s v=""/>
    <m/>
    <m/>
    <m/>
    <m/>
    <m/>
    <m/>
    <s v=""/>
    <s v=""/>
    <x v="0"/>
    <m/>
    <m/>
    <x v="1473"/>
  </r>
  <r>
    <d v="1944-01-07T00:00:00"/>
    <x v="1"/>
    <s v="07/08."/>
    <s v="01."/>
    <s v="44."/>
    <s v="07/08.01.44."/>
    <s v="Krefeld"/>
    <m/>
    <m/>
    <s v="out"/>
    <m/>
    <m/>
    <m/>
    <n v="6"/>
    <n v="0"/>
    <x v="2"/>
    <s v="BC War Diary"/>
    <m/>
    <x v="1474"/>
  </r>
  <r>
    <d v="1944-01-07T00:00:00"/>
    <x v="1"/>
    <s v="07/08."/>
    <s v="01."/>
    <s v="44."/>
    <s v="07/08.01.44."/>
    <s v="Duisburg"/>
    <m/>
    <m/>
    <s v="out"/>
    <m/>
    <m/>
    <m/>
    <n v="5"/>
    <n v="0"/>
    <x v="2"/>
    <s v="BC War Diary"/>
    <m/>
    <x v="1474"/>
  </r>
  <r>
    <d v="1944-01-08T00:00:00"/>
    <x v="0"/>
    <s v="08."/>
    <s v="01."/>
    <s v="44."/>
    <s v="08.01.44."/>
    <s v=""/>
    <m/>
    <m/>
    <m/>
    <m/>
    <m/>
    <m/>
    <s v=""/>
    <s v=""/>
    <x v="0"/>
    <m/>
    <m/>
    <x v="1475"/>
  </r>
  <r>
    <d v="1944-01-08T00:00:00"/>
    <x v="1"/>
    <s v="08/09."/>
    <s v="01."/>
    <s v="44."/>
    <s v="08/09.01.44."/>
    <s v="Frankfurt"/>
    <m/>
    <m/>
    <s v="None"/>
    <m/>
    <m/>
    <m/>
    <n v="10"/>
    <n v="2"/>
    <x v="2"/>
    <s v="BC War Diary"/>
    <m/>
    <x v="1476"/>
  </r>
  <r>
    <d v="1944-01-08T00:00:00"/>
    <x v="1"/>
    <s v="08/09."/>
    <s v="01."/>
    <s v="44."/>
    <s v="08/09.01.44."/>
    <s v="Solingen"/>
    <m/>
    <m/>
    <s v="None"/>
    <m/>
    <m/>
    <m/>
    <n v="8"/>
    <n v="0"/>
    <x v="2"/>
    <s v="BC War Diary"/>
    <m/>
    <x v="1476"/>
  </r>
  <r>
    <d v="1944-01-08T00:00:00"/>
    <x v="1"/>
    <s v="08/09."/>
    <s v="01."/>
    <s v="44."/>
    <s v="08/09.01.44."/>
    <s v="Aachen"/>
    <m/>
    <m/>
    <s v="None"/>
    <m/>
    <m/>
    <m/>
    <n v="3"/>
    <n v="0"/>
    <x v="2"/>
    <s v="BC War Diary"/>
    <m/>
    <x v="1476"/>
  </r>
  <r>
    <d v="1944-01-08T00:00:00"/>
    <x v="1"/>
    <s v="08/09."/>
    <s v="01."/>
    <s v="44."/>
    <s v="08/09.01.44."/>
    <s v="Dortmund"/>
    <m/>
    <m/>
    <s v="None"/>
    <m/>
    <m/>
    <m/>
    <n v="2"/>
    <n v="0"/>
    <x v="2"/>
    <s v="BC War Diary"/>
    <m/>
    <x v="1476"/>
  </r>
  <r>
    <d v="1944-01-09T00:00:00"/>
    <x v="0"/>
    <s v="09."/>
    <s v="01."/>
    <s v="44."/>
    <s v="09.01.44."/>
    <s v=""/>
    <m/>
    <m/>
    <m/>
    <m/>
    <m/>
    <m/>
    <s v=""/>
    <s v=""/>
    <x v="0"/>
    <m/>
    <m/>
    <x v="1477"/>
  </r>
  <r>
    <d v="1944-01-09T00:00:00"/>
    <x v="1"/>
    <s v="09/10."/>
    <s v="01."/>
    <s v="44."/>
    <s v="09/10.01.44."/>
    <s v=""/>
    <m/>
    <m/>
    <m/>
    <m/>
    <m/>
    <m/>
    <s v=""/>
    <s v=""/>
    <x v="0"/>
    <m/>
    <m/>
    <x v="1478"/>
  </r>
  <r>
    <d v="1944-01-10T00:00:00"/>
    <x v="0"/>
    <s v="10."/>
    <s v="01."/>
    <s v="44."/>
    <s v="10.01.44."/>
    <s v=""/>
    <m/>
    <m/>
    <m/>
    <m/>
    <m/>
    <m/>
    <s v=""/>
    <s v=""/>
    <x v="0"/>
    <m/>
    <m/>
    <x v="1479"/>
  </r>
  <r>
    <d v="1944-01-10T00:00:00"/>
    <x v="1"/>
    <s v="10/11."/>
    <s v="01."/>
    <s v="44."/>
    <s v="10/11.01.44."/>
    <s v="Berlin"/>
    <m/>
    <m/>
    <s v="None"/>
    <m/>
    <m/>
    <m/>
    <n v="10"/>
    <n v="0"/>
    <x v="2"/>
    <s v="BC War Diary"/>
    <m/>
    <x v="1480"/>
  </r>
  <r>
    <d v="1944-01-10T00:00:00"/>
    <x v="1"/>
    <s v="10/11."/>
    <s v="01."/>
    <s v="44."/>
    <s v="10/11.01.44."/>
    <s v="Solingen"/>
    <m/>
    <m/>
    <s v="None"/>
    <m/>
    <m/>
    <m/>
    <n v="7"/>
    <n v="0"/>
    <x v="2"/>
    <s v="BC War Diary"/>
    <m/>
    <x v="1480"/>
  </r>
  <r>
    <d v="1944-01-10T00:00:00"/>
    <x v="1"/>
    <s v="10/11."/>
    <s v="01."/>
    <s v="44."/>
    <s v="10/11.01.44."/>
    <s v="Koblenz"/>
    <m/>
    <m/>
    <s v="None"/>
    <m/>
    <m/>
    <m/>
    <n v="2"/>
    <n v="0"/>
    <x v="2"/>
    <s v="BC War Diary"/>
    <m/>
    <x v="1480"/>
  </r>
  <r>
    <d v="1944-01-10T00:00:00"/>
    <x v="1"/>
    <s v="10/11."/>
    <s v="01."/>
    <s v="44."/>
    <s v="10/11.01.44."/>
    <s v="Krefeld"/>
    <m/>
    <m/>
    <s v="None"/>
    <m/>
    <m/>
    <m/>
    <n v="1"/>
    <n v="0"/>
    <x v="2"/>
    <s v="BC War Diary"/>
    <m/>
    <x v="1480"/>
  </r>
  <r>
    <d v="1944-01-11T00:00:00"/>
    <x v="0"/>
    <s v="11."/>
    <s v="01."/>
    <s v="44."/>
    <s v="11.01.44."/>
    <s v=""/>
    <m/>
    <m/>
    <m/>
    <m/>
    <m/>
    <m/>
    <s v=""/>
    <s v=""/>
    <x v="0"/>
    <m/>
    <m/>
    <x v="1481"/>
  </r>
  <r>
    <d v="1944-01-11T00:00:00"/>
    <x v="1"/>
    <s v="11/12."/>
    <s v="01."/>
    <s v="44."/>
    <s v="11/12.01.44."/>
    <s v=""/>
    <m/>
    <m/>
    <m/>
    <m/>
    <m/>
    <m/>
    <s v=""/>
    <s v=""/>
    <x v="0"/>
    <m/>
    <m/>
    <x v="1482"/>
  </r>
  <r>
    <d v="1944-01-12T00:00:00"/>
    <x v="0"/>
    <s v="12."/>
    <s v="01."/>
    <s v="44."/>
    <s v="12.01.44."/>
    <s v=""/>
    <m/>
    <m/>
    <m/>
    <m/>
    <m/>
    <m/>
    <s v=""/>
    <s v=""/>
    <x v="0"/>
    <m/>
    <m/>
    <x v="1483"/>
  </r>
  <r>
    <d v="1944-01-12T00:00:00"/>
    <x v="1"/>
    <s v="12/13."/>
    <s v="01."/>
    <s v="44."/>
    <s v="12/13.01.44."/>
    <s v=""/>
    <m/>
    <m/>
    <m/>
    <m/>
    <m/>
    <m/>
    <s v=""/>
    <s v=""/>
    <x v="0"/>
    <m/>
    <m/>
    <x v="1484"/>
  </r>
  <r>
    <d v="1944-01-13T00:00:00"/>
    <x v="0"/>
    <s v="13."/>
    <s v="01."/>
    <s v="44."/>
    <s v="13.01.44."/>
    <s v=""/>
    <m/>
    <m/>
    <m/>
    <m/>
    <m/>
    <m/>
    <s v=""/>
    <s v=""/>
    <x v="0"/>
    <m/>
    <m/>
    <x v="1485"/>
  </r>
  <r>
    <d v="1944-01-13T00:00:00"/>
    <x v="1"/>
    <s v="13/14."/>
    <s v="01."/>
    <s v="44."/>
    <s v="13/14.01.44."/>
    <s v="Essen"/>
    <m/>
    <m/>
    <s v="None"/>
    <m/>
    <m/>
    <m/>
    <n v="12"/>
    <n v="1"/>
    <x v="2"/>
    <s v="BC War Diary"/>
    <m/>
    <x v="1486"/>
  </r>
  <r>
    <d v="1944-01-13T00:00:00"/>
    <x v="1"/>
    <s v="13/14."/>
    <s v="01."/>
    <s v="44."/>
    <s v="13/14.01.44."/>
    <s v="Duisburg"/>
    <m/>
    <m/>
    <s v="None"/>
    <m/>
    <m/>
    <m/>
    <n v="9"/>
    <n v="0"/>
    <x v="2"/>
    <s v="BC War Diary"/>
    <m/>
    <x v="1486"/>
  </r>
  <r>
    <d v="1944-01-13T00:00:00"/>
    <x v="1"/>
    <s v="13/14."/>
    <s v="01."/>
    <s v="44."/>
    <s v="13/14.01.44."/>
    <s v="Aachen"/>
    <m/>
    <m/>
    <s v="None"/>
    <m/>
    <m/>
    <m/>
    <n v="2"/>
    <n v="0"/>
    <x v="2"/>
    <s v="BC War Diary"/>
    <m/>
    <x v="1486"/>
  </r>
  <r>
    <d v="1944-01-13T00:00:00"/>
    <x v="1"/>
    <s v="13/14."/>
    <s v="01."/>
    <s v="44."/>
    <s v="13/14.01.44."/>
    <s v="Koblenz"/>
    <m/>
    <m/>
    <s v="None"/>
    <m/>
    <m/>
    <m/>
    <n v="2"/>
    <n v="0"/>
    <x v="2"/>
    <s v="BC War Diary"/>
    <m/>
    <x v="1486"/>
  </r>
  <r>
    <d v="1944-01-14T00:00:00"/>
    <x v="0"/>
    <s v="14."/>
    <s v="01."/>
    <s v="44."/>
    <s v="14.01.44."/>
    <s v=""/>
    <m/>
    <m/>
    <m/>
    <m/>
    <m/>
    <m/>
    <s v=""/>
    <s v=""/>
    <x v="0"/>
    <m/>
    <m/>
    <x v="1487"/>
  </r>
  <r>
    <d v="1944-01-14T00:00:00"/>
    <x v="1"/>
    <s v="14/15."/>
    <s v="01."/>
    <s v="44."/>
    <s v="14/15.01.44."/>
    <s v="Ailly"/>
    <s v="Flying Bomb Sites"/>
    <m/>
    <s v="Elsewhere"/>
    <m/>
    <m/>
    <m/>
    <n v="4"/>
    <n v="0"/>
    <x v="2"/>
    <s v="BC War Diary"/>
    <s v="MH arbitrary split no details"/>
    <x v="1488"/>
  </r>
  <r>
    <d v="1944-01-14T00:00:00"/>
    <x v="1"/>
    <s v="14/15."/>
    <s v="01."/>
    <s v="44."/>
    <s v="14/15.01.44."/>
    <s v="Bonneton"/>
    <s v="Flying Bomb Sites"/>
    <m/>
    <s v="Elsewhere"/>
    <m/>
    <m/>
    <m/>
    <n v="3"/>
    <n v="0"/>
    <x v="2"/>
    <s v="BC War Diary"/>
    <s v="MH arbitrary split no details"/>
    <x v="1488"/>
  </r>
  <r>
    <d v="1944-01-14T00:00:00"/>
    <x v="1"/>
    <s v="14/15."/>
    <s v="01."/>
    <s v="44."/>
    <s v="14/15.01.44."/>
    <s v="Bristillerie"/>
    <s v="Flying Bomb Sites"/>
    <m/>
    <s v="Elsewhere"/>
    <m/>
    <m/>
    <m/>
    <n v="3"/>
    <n v="0"/>
    <x v="2"/>
    <s v="BC War Diary"/>
    <s v="MH arbitrary split no details"/>
    <x v="1488"/>
  </r>
  <r>
    <d v="1944-01-14T00:00:00"/>
    <x v="1"/>
    <s v="14/15."/>
    <s v="01."/>
    <s v="44."/>
    <s v="14/15.01.44."/>
    <s v="Magdeburg"/>
    <m/>
    <m/>
    <s v="Elsewhere"/>
    <n v="2"/>
    <m/>
    <m/>
    <n v="11"/>
    <n v="0"/>
    <x v="2"/>
    <s v="BC War Diary"/>
    <s v="496 Lancasters and 2 Halifaxes on the first major raid to Brunswick of the war. 38 Lancasters lost, 7.6 per cent of the force. The German running commentary was heard following the progress of the bomber force from a position only 40 miles from the Englis"/>
    <x v="1488"/>
  </r>
  <r>
    <d v="1944-01-14T00:00:00"/>
    <x v="1"/>
    <s v="14/15."/>
    <s v="01."/>
    <s v="44."/>
    <s v="14/15.01.44."/>
    <s v="Berlin"/>
    <m/>
    <m/>
    <s v="Elsewhere"/>
    <m/>
    <m/>
    <m/>
    <n v="6"/>
    <n v="0"/>
    <x v="2"/>
    <s v="BC War Diary"/>
    <m/>
    <x v="1488"/>
  </r>
  <r>
    <d v="1944-01-15T00:00:00"/>
    <x v="0"/>
    <s v="15."/>
    <s v="01."/>
    <s v="44."/>
    <s v="15.01.44."/>
    <s v=""/>
    <m/>
    <m/>
    <m/>
    <m/>
    <m/>
    <m/>
    <s v=""/>
    <s v=""/>
    <x v="0"/>
    <m/>
    <m/>
    <x v="1489"/>
  </r>
  <r>
    <d v="1944-01-15T00:00:00"/>
    <x v="1"/>
    <s v="15/16."/>
    <s v="01."/>
    <s v="44."/>
    <s v="15/16.01.44."/>
    <s v=""/>
    <m/>
    <m/>
    <m/>
    <m/>
    <m/>
    <m/>
    <s v=""/>
    <s v=""/>
    <x v="0"/>
    <m/>
    <m/>
    <x v="1490"/>
  </r>
  <r>
    <d v="1944-01-16T00:00:00"/>
    <x v="0"/>
    <s v="16."/>
    <s v="01."/>
    <s v="44."/>
    <s v="16.01.44."/>
    <s v=""/>
    <m/>
    <m/>
    <m/>
    <m/>
    <m/>
    <m/>
    <s v=""/>
    <s v=""/>
    <x v="0"/>
    <m/>
    <m/>
    <x v="1491"/>
  </r>
  <r>
    <d v="1944-01-16T00:00:00"/>
    <x v="1"/>
    <s v="16/17."/>
    <s v="01."/>
    <s v="44."/>
    <s v="16/17.01.44."/>
    <s v=""/>
    <m/>
    <m/>
    <m/>
    <m/>
    <m/>
    <m/>
    <s v=""/>
    <s v=""/>
    <x v="0"/>
    <m/>
    <m/>
    <x v="1492"/>
  </r>
  <r>
    <d v="1944-01-17T00:00:00"/>
    <x v="0"/>
    <s v="17."/>
    <s v="01."/>
    <s v="44."/>
    <s v="17.01.44."/>
    <s v=""/>
    <m/>
    <m/>
    <m/>
    <m/>
    <m/>
    <m/>
    <s v=""/>
    <s v=""/>
    <x v="0"/>
    <m/>
    <m/>
    <x v="1493"/>
  </r>
  <r>
    <d v="1944-01-17T00:00:00"/>
    <x v="1"/>
    <s v="17/18."/>
    <s v="01."/>
    <s v="44."/>
    <s v="17/18.01.44."/>
    <s v=""/>
    <m/>
    <m/>
    <m/>
    <m/>
    <m/>
    <m/>
    <s v=""/>
    <s v=""/>
    <x v="0"/>
    <m/>
    <m/>
    <x v="1494"/>
  </r>
  <r>
    <d v="1944-01-18T00:00:00"/>
    <x v="0"/>
    <s v="18."/>
    <s v="01."/>
    <s v="44."/>
    <s v="18.01.44."/>
    <s v=""/>
    <m/>
    <m/>
    <m/>
    <m/>
    <m/>
    <m/>
    <s v=""/>
    <s v=""/>
    <x v="0"/>
    <m/>
    <m/>
    <x v="1495"/>
  </r>
  <r>
    <d v="1944-01-18T00:00:00"/>
    <x v="1"/>
    <s v="18/19."/>
    <s v="01."/>
    <s v="44."/>
    <s v="18/19.01.44."/>
    <s v=""/>
    <m/>
    <m/>
    <m/>
    <m/>
    <m/>
    <m/>
    <s v=""/>
    <s v=""/>
    <x v="0"/>
    <m/>
    <m/>
    <x v="1496"/>
  </r>
  <r>
    <d v="1944-01-19T00:00:00"/>
    <x v="0"/>
    <s v="19."/>
    <s v="01."/>
    <s v="44."/>
    <s v="19.01.44."/>
    <s v=""/>
    <m/>
    <m/>
    <m/>
    <m/>
    <m/>
    <m/>
    <s v=""/>
    <s v=""/>
    <x v="0"/>
    <m/>
    <m/>
    <x v="1497"/>
  </r>
  <r>
    <d v="1944-01-19T00:00:00"/>
    <x v="1"/>
    <s v="19/20."/>
    <s v="01."/>
    <s v="44."/>
    <s v="19/20.01.44."/>
    <s v=""/>
    <m/>
    <m/>
    <m/>
    <m/>
    <m/>
    <m/>
    <s v=""/>
    <s v=""/>
    <x v="0"/>
    <m/>
    <m/>
    <x v="1498"/>
  </r>
  <r>
    <d v="1944-01-20T00:00:00"/>
    <x v="0"/>
    <s v="20."/>
    <s v="01."/>
    <s v="44."/>
    <s v="20.01.44."/>
    <s v=""/>
    <m/>
    <m/>
    <m/>
    <m/>
    <m/>
    <m/>
    <s v=""/>
    <s v=""/>
    <x v="0"/>
    <m/>
    <m/>
    <x v="1499"/>
  </r>
  <r>
    <d v="1944-01-20T00:00:00"/>
    <x v="1"/>
    <s v="20/21."/>
    <s v="01."/>
    <s v="44."/>
    <s v="20/21.01.44."/>
    <s v="Berlin"/>
    <m/>
    <m/>
    <n v="759"/>
    <n v="5"/>
    <m/>
    <m/>
    <n v="10"/>
    <n v="0"/>
    <x v="2"/>
    <s v="BC War Diary"/>
    <s v="769 aircraft - 495 Lancasters, 264 Halifaxes, 10 Mosquitos - to Berlin. 35 aircraft - 22 Halifaxes, 13 Lancasters - lost, 4.6 per cent of the force. No 102 Squadron, from Pocklington, lost 5 of its 16 Halifaxes on this raid, 2 more crashed in England and "/>
    <x v="1500"/>
  </r>
  <r>
    <d v="1944-01-20T00:00:00"/>
    <x v="1"/>
    <s v="20/21."/>
    <s v="01."/>
    <s v="44."/>
    <s v="20/21.01.44."/>
    <s v="Duesseldorf"/>
    <s v="Iron Works"/>
    <s v="Rheinmetall Borsig"/>
    <s v="Elsewhere"/>
    <m/>
    <m/>
    <m/>
    <n v="12"/>
    <n v="0"/>
    <x v="2"/>
    <s v="BC War Diary"/>
    <m/>
    <x v="1500"/>
  </r>
  <r>
    <d v="1944-01-20T00:00:00"/>
    <x v="1"/>
    <s v="20/21."/>
    <s v="01."/>
    <s v="44."/>
    <s v="20/21.01.44."/>
    <s v="Kiel"/>
    <m/>
    <m/>
    <s v="Elsewhere"/>
    <m/>
    <m/>
    <m/>
    <n v="4"/>
    <n v="0"/>
    <x v="2"/>
    <s v="BC War Diary"/>
    <m/>
    <x v="1500"/>
  </r>
  <r>
    <d v="1944-01-20T00:00:00"/>
    <x v="1"/>
    <s v="20/21."/>
    <s v="01."/>
    <s v="44."/>
    <s v="20/21.01.44."/>
    <s v="Hannover"/>
    <m/>
    <m/>
    <s v="Elsewhere"/>
    <m/>
    <m/>
    <m/>
    <n v="3"/>
    <n v="0"/>
    <x v="2"/>
    <s v="BC War Diary"/>
    <m/>
    <x v="1500"/>
  </r>
  <r>
    <d v="1944-01-21T00:00:00"/>
    <x v="0"/>
    <s v="21."/>
    <s v="01."/>
    <s v="44."/>
    <s v="21.01.44."/>
    <s v=""/>
    <m/>
    <m/>
    <m/>
    <m/>
    <m/>
    <m/>
    <s v=""/>
    <s v=""/>
    <x v="0"/>
    <m/>
    <m/>
    <x v="1501"/>
  </r>
  <r>
    <d v="1944-01-21T00:00:00"/>
    <x v="1"/>
    <s v="21/22."/>
    <s v="01."/>
    <s v="44."/>
    <s v="21/22.01.44."/>
    <s v="Magdeburg"/>
    <m/>
    <m/>
    <n v="645"/>
    <n v="5"/>
    <m/>
    <m/>
    <n v="3"/>
    <n v="0"/>
    <x v="2"/>
    <s v="BC War Diary"/>
    <s v="648 aircraft - 421 Lancasters, 224 Halifaxes, 3 Mosquitos - on the first major raid to Magdeburg. The German controller again followed the progress of the bomber stream across the North Sea and many night fighters were in the stream before it crossed the "/>
    <x v="1502"/>
  </r>
  <r>
    <d v="1944-01-21T00:00:00"/>
    <x v="1"/>
    <s v="21/22."/>
    <s v="01."/>
    <s v="44."/>
    <s v="21/22.01.44."/>
    <s v="Berlin"/>
    <m/>
    <m/>
    <s v="Elsewhere"/>
    <m/>
    <m/>
    <m/>
    <n v="12"/>
    <n v="0"/>
    <x v="2"/>
    <s v="BC War Diary"/>
    <m/>
    <x v="1502"/>
  </r>
  <r>
    <d v="1944-01-21T00:00:00"/>
    <x v="1"/>
    <s v="21/22."/>
    <s v="01."/>
    <s v="44."/>
    <s v="21/22.01.44."/>
    <s v="Pas—de—Calais"/>
    <s v="Flying Bomb Sites"/>
    <m/>
    <s v="Elsewhere"/>
    <m/>
    <m/>
    <m/>
    <n v="10"/>
    <n v="0"/>
    <x v="2"/>
    <s v="BC War Diary"/>
    <m/>
    <x v="1502"/>
  </r>
  <r>
    <d v="1944-01-21T00:00:00"/>
    <x v="1"/>
    <s v="21/22."/>
    <s v="01."/>
    <s v="44."/>
    <s v="21/22.01.44."/>
    <s v="Oberhausen"/>
    <m/>
    <m/>
    <s v="Elsewhere"/>
    <m/>
    <m/>
    <m/>
    <n v="8"/>
    <n v="0"/>
    <x v="2"/>
    <s v="BC War Diary"/>
    <m/>
    <x v="1502"/>
  </r>
  <r>
    <d v="1944-01-21T00:00:00"/>
    <x v="1"/>
    <s v="21/22."/>
    <s v="01."/>
    <s v="44."/>
    <s v="21/22.01.44."/>
    <s v="Rheinhausen"/>
    <s v="Steel Works"/>
    <s v="Krupp"/>
    <s v="Elsewhere"/>
    <m/>
    <m/>
    <m/>
    <n v="5"/>
    <n v="0"/>
    <x v="2"/>
    <s v="BC War Diary"/>
    <m/>
    <x v="1502"/>
  </r>
  <r>
    <d v="1944-01-22T00:00:00"/>
    <x v="0"/>
    <s v="22."/>
    <s v="01."/>
    <s v="44."/>
    <s v="22.01.44."/>
    <s v=""/>
    <m/>
    <m/>
    <m/>
    <m/>
    <m/>
    <m/>
    <s v=""/>
    <s v=""/>
    <x v="0"/>
    <m/>
    <m/>
    <x v="1503"/>
  </r>
  <r>
    <d v="1944-01-22T00:00:00"/>
    <x v="1"/>
    <s v="22/23."/>
    <s v="01."/>
    <s v="44."/>
    <s v="22/23.01.44."/>
    <s v=""/>
    <m/>
    <m/>
    <m/>
    <m/>
    <m/>
    <m/>
    <s v=""/>
    <s v=""/>
    <x v="0"/>
    <m/>
    <m/>
    <x v="1504"/>
  </r>
  <r>
    <d v="1944-01-23T00:00:00"/>
    <x v="0"/>
    <s v="23."/>
    <s v="01."/>
    <s v="44."/>
    <s v="23.01.44."/>
    <s v=""/>
    <m/>
    <m/>
    <m/>
    <m/>
    <m/>
    <m/>
    <s v=""/>
    <s v=""/>
    <x v="0"/>
    <m/>
    <m/>
    <x v="1505"/>
  </r>
  <r>
    <d v="1944-01-23T00:00:00"/>
    <x v="1"/>
    <s v="23/24."/>
    <s v="01."/>
    <s v="44."/>
    <s v="23/24.01.44."/>
    <s v="Various targets"/>
    <m/>
    <m/>
    <s v="Gardening"/>
    <m/>
    <m/>
    <m/>
    <n v="29"/>
    <n v="0"/>
    <x v="2"/>
    <s v="BC War Diary"/>
    <s v="Thunder says one of these targets was the ironworks of Rheinmetall Borsig at Derendorf, another being the Gutehoffnungshuette AG foundry at Oberhausen. At First Sight says 627 Squadron sent 8 to Duesseldorf, the latter has a separate entry."/>
    <x v="1506"/>
  </r>
  <r>
    <d v="1944-01-23T00:00:00"/>
    <x v="1"/>
    <s v="23/24."/>
    <s v="01."/>
    <s v="44."/>
    <s v="23/24.01.44."/>
    <s v="Duesseldorf"/>
    <m/>
    <m/>
    <s v="Gardening"/>
    <m/>
    <m/>
    <m/>
    <n v="8"/>
    <n v="0"/>
    <x v="3"/>
    <s v="BC War Diary"/>
    <s v="At First Sight"/>
    <x v="1506"/>
  </r>
  <r>
    <d v="1944-01-24T00:00:00"/>
    <x v="0"/>
    <s v="24."/>
    <s v="01."/>
    <s v="44."/>
    <s v="24.01.44."/>
    <s v=""/>
    <m/>
    <m/>
    <m/>
    <m/>
    <m/>
    <m/>
    <s v=""/>
    <s v=""/>
    <x v="0"/>
    <m/>
    <m/>
    <x v="1507"/>
  </r>
  <r>
    <d v="1944-01-24T00:00:00"/>
    <x v="1"/>
    <s v="24/25."/>
    <s v="01."/>
    <s v="44."/>
    <s v="24/25.01.44."/>
    <s v=""/>
    <m/>
    <m/>
    <m/>
    <m/>
    <m/>
    <m/>
    <s v=""/>
    <s v=""/>
    <x v="0"/>
    <m/>
    <m/>
    <x v="1508"/>
  </r>
  <r>
    <d v="1944-01-25T00:00:00"/>
    <x v="0"/>
    <s v="25."/>
    <s v="01."/>
    <s v="44."/>
    <s v="25.01.44."/>
    <s v=""/>
    <m/>
    <m/>
    <m/>
    <m/>
    <m/>
    <m/>
    <s v=""/>
    <s v=""/>
    <x v="0"/>
    <m/>
    <m/>
    <x v="1509"/>
  </r>
  <r>
    <d v="1944-01-25T00:00:00"/>
    <x v="1"/>
    <s v="25/26."/>
    <s v="01."/>
    <s v="44."/>
    <s v="25/26.01.44."/>
    <s v="Pas—de—Calais"/>
    <s v="Flying Bomb Sites"/>
    <m/>
    <n v="68"/>
    <m/>
    <m/>
    <m/>
    <n v="8"/>
    <n v="0"/>
    <x v="2"/>
    <s v="BC War Diary"/>
    <m/>
    <x v="1510"/>
  </r>
  <r>
    <d v="1944-01-25T00:00:00"/>
    <x v="1"/>
    <s v="25/26."/>
    <s v="01."/>
    <s v="44."/>
    <s v="25/26.01.44."/>
    <s v="Aachen"/>
    <s v="NSDAP Headquarters"/>
    <m/>
    <s v="Elsewhere"/>
    <m/>
    <m/>
    <m/>
    <n v="14"/>
    <n v="0"/>
    <x v="2"/>
    <s v="BC War Diary"/>
    <m/>
    <x v="1510"/>
  </r>
  <r>
    <d v="1944-01-26T00:00:00"/>
    <x v="0"/>
    <s v="26."/>
    <s v="01."/>
    <s v="44."/>
    <s v="26.01.44."/>
    <s v=""/>
    <m/>
    <m/>
    <m/>
    <m/>
    <m/>
    <m/>
    <s v=""/>
    <s v=""/>
    <x v="0"/>
    <m/>
    <m/>
    <x v="1511"/>
  </r>
  <r>
    <d v="1944-01-26T00:00:00"/>
    <x v="1"/>
    <s v="26/27."/>
    <s v="01."/>
    <s v="44."/>
    <s v="26/27.01.44."/>
    <s v=""/>
    <m/>
    <m/>
    <m/>
    <m/>
    <m/>
    <m/>
    <s v=""/>
    <s v=""/>
    <x v="0"/>
    <m/>
    <m/>
    <x v="1512"/>
  </r>
  <r>
    <d v="1944-01-27T00:00:00"/>
    <x v="0"/>
    <s v="27."/>
    <s v="01."/>
    <s v="44."/>
    <s v="27.01.44."/>
    <s v=""/>
    <m/>
    <m/>
    <m/>
    <m/>
    <m/>
    <m/>
    <s v=""/>
    <s v=""/>
    <x v="0"/>
    <m/>
    <m/>
    <x v="1513"/>
  </r>
  <r>
    <d v="1944-01-27T00:00:00"/>
    <x v="1"/>
    <s v="27/28."/>
    <s v="01."/>
    <s v="44."/>
    <s v="27/28.01.44."/>
    <s v="Berlin"/>
    <m/>
    <m/>
    <n v="515"/>
    <m/>
    <m/>
    <m/>
    <n v="15"/>
    <n v="0"/>
    <x v="2"/>
    <s v="BC War Diary"/>
    <s v="515 Lancasters and 15 Mosquitos despatched to Berlin. The German fighters were committed to action earlier than normal, some being sent out 75 miles over the North Sea from the Dutch coast. A number of elaborate feints and diversions had some effect; Half"/>
    <x v="1514"/>
  </r>
  <r>
    <d v="1944-01-27T00:00:00"/>
    <x v="1"/>
    <s v="27/28."/>
    <s v="01."/>
    <s v="44."/>
    <s v="27/28.01.44."/>
    <s v="Berlin Area False Fighter Flares"/>
    <m/>
    <m/>
    <s v="Elsewhere"/>
    <n v="12"/>
    <m/>
    <m/>
    <n v="18"/>
    <n v="0"/>
    <x v="2"/>
    <s v="BC War Diary"/>
    <s v="Extensive operations were carried out in support of the Berlin raid. 80 Stirlings and Wellingtons flew to the Dutch coast and laid mines there, 21 Halifaxes did the same near Heligoland, both hoping to draw the German fighters up early. 9 aircraft flew RC"/>
    <x v="1514"/>
  </r>
  <r>
    <d v="1944-01-27T00:00:00"/>
    <x v="1"/>
    <s v="27/28."/>
    <s v="01."/>
    <s v="44."/>
    <s v="27/28.01.44."/>
    <s v="Herbouville"/>
    <s v="Flying Bomb Sites"/>
    <m/>
    <s v="Elsewhere"/>
    <m/>
    <m/>
    <m/>
    <n v="9"/>
    <n v="0"/>
    <x v="2"/>
    <s v="BC War Diary"/>
    <m/>
    <x v="1514"/>
  </r>
  <r>
    <d v="1944-01-28T00:00:00"/>
    <x v="0"/>
    <s v="28."/>
    <s v="01."/>
    <s v="44."/>
    <s v="28.01.44."/>
    <s v=""/>
    <m/>
    <m/>
    <m/>
    <m/>
    <m/>
    <m/>
    <s v=""/>
    <s v=""/>
    <x v="0"/>
    <m/>
    <m/>
    <x v="1515"/>
  </r>
  <r>
    <d v="1944-01-28T00:00:00"/>
    <x v="1"/>
    <s v="28/29."/>
    <s v="01."/>
    <s v="44."/>
    <s v="28/29.01.44."/>
    <s v="Berlin"/>
    <m/>
    <m/>
    <n v="673"/>
    <n v="6"/>
    <n v="1"/>
    <m/>
    <n v="10"/>
    <n v="0"/>
    <x v="2"/>
    <s v="BC War Diary"/>
    <s v="Berlin: 677 aircraft - 432 Lancasters, 241 Halifaxes, 4 Mosquitos. Part of the German fighter force was drawn up by the early diversions and the bomber approach route over Northern Denmark proved too distant for some of the other German fighters. The Germ"/>
    <x v="1516"/>
  </r>
  <r>
    <d v="1944-01-28T00:00:00"/>
    <x v="1"/>
    <s v="28/29."/>
    <s v="01."/>
    <s v="44."/>
    <s v="28/29.01.44."/>
    <s v="Deelen"/>
    <s v="Night Fighter Airfield"/>
    <m/>
    <s v="Elsewhere"/>
    <m/>
    <m/>
    <m/>
    <n v="6"/>
    <n v="0"/>
    <x v="2"/>
    <s v="BC War Diary"/>
    <s v="MH arbitrary split no details"/>
    <x v="1516"/>
  </r>
  <r>
    <d v="1944-01-28T00:00:00"/>
    <x v="1"/>
    <s v="28/29."/>
    <s v="01."/>
    <s v="44."/>
    <s v="28/29.01.44."/>
    <s v="Leeuwarden"/>
    <s v="Night Fighter Airfield"/>
    <m/>
    <s v="Elsewhere"/>
    <m/>
    <m/>
    <m/>
    <n v="6"/>
    <n v="0"/>
    <x v="2"/>
    <s v="BC War Diary"/>
    <s v="MH arbitrary split no details"/>
    <x v="1516"/>
  </r>
  <r>
    <d v="1944-01-28T00:00:00"/>
    <x v="1"/>
    <s v="28/29."/>
    <s v="01."/>
    <s v="44."/>
    <s v="28/29.01.44."/>
    <s v="Venlo"/>
    <s v="Night Fighter Airfield"/>
    <m/>
    <s v="Elsewhere"/>
    <m/>
    <m/>
    <m/>
    <n v="6"/>
    <n v="0"/>
    <x v="2"/>
    <s v="BC War Diary"/>
    <s v="MH arbitrary split no details"/>
    <x v="1516"/>
  </r>
  <r>
    <d v="1944-01-28T00:00:00"/>
    <x v="1"/>
    <s v="28/29."/>
    <s v="01."/>
    <s v="44."/>
    <s v="28/29.01.44."/>
    <s v="Hannover"/>
    <m/>
    <m/>
    <s v="Elsewhere"/>
    <m/>
    <m/>
    <m/>
    <n v="4"/>
    <n v="0"/>
    <x v="2"/>
    <s v="BC War Diary"/>
    <m/>
    <x v="1516"/>
  </r>
  <r>
    <d v="1944-01-29T00:00:00"/>
    <x v="0"/>
    <s v="29."/>
    <s v="01."/>
    <s v="44."/>
    <s v="29.01.44."/>
    <s v=""/>
    <m/>
    <m/>
    <m/>
    <m/>
    <m/>
    <m/>
    <s v=""/>
    <s v=""/>
    <x v="0"/>
    <m/>
    <m/>
    <x v="1517"/>
  </r>
  <r>
    <d v="1944-01-29T00:00:00"/>
    <x v="1"/>
    <s v="29/30."/>
    <s v="01."/>
    <s v="44."/>
    <s v="29/30.01.44."/>
    <s v="Duisburg"/>
    <m/>
    <m/>
    <s v="out"/>
    <m/>
    <m/>
    <m/>
    <n v="12"/>
    <n v="0"/>
    <x v="2"/>
    <s v="BC War Diary"/>
    <m/>
    <x v="1518"/>
  </r>
  <r>
    <d v="1944-01-29T00:00:00"/>
    <x v="1"/>
    <s v="29/30."/>
    <s v="01."/>
    <s v="44."/>
    <s v="29/30.01.44."/>
    <s v="Herbouville"/>
    <s v="Flying Bomb Sites"/>
    <m/>
    <s v="out"/>
    <m/>
    <m/>
    <m/>
    <n v="10"/>
    <n v="0"/>
    <x v="2"/>
    <s v="BC War Diary"/>
    <m/>
    <x v="1518"/>
  </r>
  <r>
    <d v="1944-01-30T00:00:00"/>
    <x v="0"/>
    <s v="30."/>
    <s v="01."/>
    <s v="44."/>
    <s v="30.01.44."/>
    <s v=""/>
    <m/>
    <m/>
    <m/>
    <m/>
    <m/>
    <m/>
    <s v=""/>
    <s v=""/>
    <x v="0"/>
    <m/>
    <m/>
    <x v="1519"/>
  </r>
  <r>
    <d v="1944-01-30T00:00:00"/>
    <x v="1"/>
    <s v="30/31."/>
    <s v="01."/>
    <s v="44."/>
    <s v="30/31.01.44."/>
    <s v="Berlin"/>
    <m/>
    <m/>
    <n v="522"/>
    <n v="7"/>
    <m/>
    <m/>
    <n v="12"/>
    <n v="0"/>
    <x v="2"/>
    <s v="BC War Diary"/>
    <s v="534 aircraft - 440 Lancasters, 82 Halifaxes, 12 Mosquitos - to Berlin. There were no preliminary diversions on this night and the attempt by the German controllers to intercept the bomber stream over the sea failed. The bombers were, therefore, well on th"/>
    <x v="1520"/>
  </r>
  <r>
    <d v="1944-01-30T00:00:00"/>
    <x v="1"/>
    <s v="30/31."/>
    <s v="01."/>
    <s v="44."/>
    <s v="30/31.01.44."/>
    <s v="Elberfeld"/>
    <s v="Ball-Bearing Factory"/>
    <s v="G&amp;I Jager GmbH"/>
    <s v="Elsewhere"/>
    <m/>
    <m/>
    <m/>
    <n v="22"/>
    <n v="0"/>
    <x v="2"/>
    <s v="BC War Diary"/>
    <m/>
    <x v="1520"/>
  </r>
  <r>
    <d v="1944-01-30T00:00:00"/>
    <x v="1"/>
    <s v="30/31."/>
    <s v="01."/>
    <s v="44."/>
    <s v="30/31.01.44."/>
    <s v="Brunswick"/>
    <m/>
    <m/>
    <s v="Elsewhere"/>
    <m/>
    <m/>
    <m/>
    <n v="5"/>
    <n v="0"/>
    <x v="2"/>
    <s v="BC War Diary"/>
    <m/>
    <x v="1520"/>
  </r>
  <r>
    <d v="1944-01-31T00:00:00"/>
    <x v="0"/>
    <s v="31."/>
    <s v="01."/>
    <s v="44."/>
    <s v="31.01.44."/>
    <s v=""/>
    <m/>
    <m/>
    <m/>
    <m/>
    <m/>
    <m/>
    <s v=""/>
    <s v=""/>
    <x v="0"/>
    <m/>
    <m/>
    <x v="1521"/>
  </r>
  <r>
    <d v="1944-01-31T00:00:00"/>
    <x v="1"/>
    <s v="31/01."/>
    <s v="01."/>
    <s v="44."/>
    <s v="31/01.02.44."/>
    <s v=""/>
    <m/>
    <m/>
    <m/>
    <m/>
    <m/>
    <m/>
    <s v=""/>
    <s v=""/>
    <x v="0"/>
    <m/>
    <m/>
    <x v="1522"/>
  </r>
  <r>
    <d v="1944-02-01T00:00:00"/>
    <x v="0"/>
    <s v="01."/>
    <s v="02."/>
    <s v="44."/>
    <s v="01.02.44."/>
    <s v=""/>
    <m/>
    <m/>
    <m/>
    <m/>
    <m/>
    <m/>
    <s v=""/>
    <s v=""/>
    <x v="0"/>
    <m/>
    <m/>
    <x v="1523"/>
  </r>
  <r>
    <d v="1944-02-01T00:00:00"/>
    <x v="1"/>
    <s v="01/02."/>
    <s v="02."/>
    <s v="44."/>
    <s v="01/02.02.44."/>
    <s v="Berlin"/>
    <m/>
    <m/>
    <s v="None"/>
    <n v="3"/>
    <m/>
    <m/>
    <n v="12"/>
    <n v="1"/>
    <x v="2"/>
    <s v="BC War Diary"/>
    <m/>
    <x v="1524"/>
  </r>
  <r>
    <d v="1944-02-01T00:00:00"/>
    <x v="1"/>
    <s v="01/02."/>
    <s v="02."/>
    <s v="44."/>
    <s v="01/02.02.44."/>
    <s v="Aachen"/>
    <m/>
    <m/>
    <s v="None"/>
    <m/>
    <m/>
    <m/>
    <n v="3"/>
    <n v="0"/>
    <x v="2"/>
    <s v="BC War Diary"/>
    <m/>
    <x v="1524"/>
  </r>
  <r>
    <d v="1944-02-01T00:00:00"/>
    <x v="1"/>
    <s v="01/02."/>
    <s v="02."/>
    <s v="44."/>
    <s v="01/02.02.44."/>
    <s v="Krefeld"/>
    <m/>
    <m/>
    <s v="None"/>
    <m/>
    <m/>
    <m/>
    <n v="3"/>
    <n v="0"/>
    <x v="2"/>
    <s v="BC War Diary"/>
    <m/>
    <x v="1524"/>
  </r>
  <r>
    <d v="1944-02-02T00:00:00"/>
    <x v="0"/>
    <s v="02."/>
    <s v="02."/>
    <s v="44."/>
    <s v="02.02.44."/>
    <s v=""/>
    <m/>
    <m/>
    <m/>
    <m/>
    <m/>
    <m/>
    <s v=""/>
    <s v=""/>
    <x v="0"/>
    <m/>
    <m/>
    <x v="1525"/>
  </r>
  <r>
    <d v="1944-02-02T00:00:00"/>
    <x v="1"/>
    <s v="02/03."/>
    <s v="02."/>
    <s v="44."/>
    <s v="02/03.02.44."/>
    <s v="Rheinhausen"/>
    <m/>
    <m/>
    <s v="Gardening"/>
    <n v="5"/>
    <m/>
    <m/>
    <n v="7"/>
    <n v="0"/>
    <x v="2"/>
    <s v="BC War Diary"/>
    <m/>
    <x v="1526"/>
  </r>
  <r>
    <d v="1944-02-02T00:00:00"/>
    <x v="1"/>
    <s v="02/03."/>
    <s v="02."/>
    <s v="44."/>
    <s v="02/03.02.44."/>
    <s v="Elberfeld"/>
    <s v="Ball-Bearing Factory"/>
    <s v="G&amp;I Jager GmbH"/>
    <s v="Gardening"/>
    <m/>
    <m/>
    <m/>
    <n v="6"/>
    <n v="0"/>
    <x v="2"/>
    <s v="BC War Diary"/>
    <m/>
    <x v="1526"/>
  </r>
  <r>
    <d v="1944-02-03T00:00:00"/>
    <x v="0"/>
    <s v="03."/>
    <s v="02."/>
    <s v="44."/>
    <s v="03.02.44."/>
    <s v=""/>
    <m/>
    <m/>
    <m/>
    <m/>
    <m/>
    <m/>
    <s v=""/>
    <s v=""/>
    <x v="0"/>
    <m/>
    <m/>
    <x v="1527"/>
  </r>
  <r>
    <d v="1944-02-03T00:00:00"/>
    <x v="1"/>
    <s v="03/04."/>
    <s v="02."/>
    <s v="44."/>
    <s v="03/04.02.44."/>
    <s v="Krefeld"/>
    <m/>
    <m/>
    <s v="Mining/Out"/>
    <n v="1"/>
    <m/>
    <m/>
    <n v="7"/>
    <n v="0"/>
    <x v="2"/>
    <s v="BC War Diary"/>
    <m/>
    <x v="1528"/>
  </r>
  <r>
    <d v="1944-02-03T00:00:00"/>
    <x v="1"/>
    <s v="03/04."/>
    <s v="02."/>
    <s v="44."/>
    <s v="03/04.02.44."/>
    <s v="Dortmund"/>
    <m/>
    <m/>
    <s v="Mining/Out"/>
    <m/>
    <m/>
    <m/>
    <n v="4"/>
    <n v="0"/>
    <x v="2"/>
    <s v="BC War Diary"/>
    <m/>
    <x v="1528"/>
  </r>
  <r>
    <d v="1944-02-03T00:00:00"/>
    <x v="1"/>
    <s v="03/04."/>
    <s v="02."/>
    <s v="44."/>
    <s v="03/04.02.44."/>
    <s v="Cologne"/>
    <m/>
    <m/>
    <s v="Mining/Out"/>
    <m/>
    <m/>
    <m/>
    <n v="3"/>
    <n v="0"/>
    <x v="2"/>
    <s v="BC War Diary"/>
    <m/>
    <x v="1528"/>
  </r>
  <r>
    <d v="1944-02-04T00:00:00"/>
    <x v="0"/>
    <s v="04."/>
    <s v="02."/>
    <s v="44."/>
    <s v="04.02.44."/>
    <s v=""/>
    <m/>
    <m/>
    <m/>
    <m/>
    <m/>
    <m/>
    <s v=""/>
    <s v=""/>
    <x v="0"/>
    <m/>
    <m/>
    <x v="1529"/>
  </r>
  <r>
    <d v="1944-02-04T00:00:00"/>
    <x v="1"/>
    <s v="04/05."/>
    <s v="02."/>
    <s v="44."/>
    <s v="04/05.02.44."/>
    <s v="Frankfurt"/>
    <m/>
    <m/>
    <s v="Resistance"/>
    <n v="2"/>
    <m/>
    <m/>
    <n v="9"/>
    <n v="0"/>
    <x v="2"/>
    <s v="BC War Diary"/>
    <m/>
    <x v="1530"/>
  </r>
  <r>
    <d v="1944-02-04T00:00:00"/>
    <x v="1"/>
    <s v="04/05."/>
    <s v="02."/>
    <s v="44."/>
    <s v="04/05.02.44."/>
    <s v="Elberfeld"/>
    <s v="Ball-Bearing Factory"/>
    <s v="G&amp;I Jager GmbH"/>
    <s v="Resistance"/>
    <m/>
    <m/>
    <m/>
    <n v="5"/>
    <n v="0"/>
    <x v="2"/>
    <s v="BC War Diary"/>
    <m/>
    <x v="1530"/>
  </r>
  <r>
    <d v="1944-02-04T00:00:00"/>
    <x v="1"/>
    <s v="04/05."/>
    <s v="02."/>
    <s v="44."/>
    <s v="04/05.02.44."/>
    <s v="Aachen"/>
    <m/>
    <m/>
    <s v="Resistance"/>
    <m/>
    <m/>
    <m/>
    <n v="1"/>
    <n v="0"/>
    <x v="2"/>
    <s v="BC War Diary"/>
    <m/>
    <x v="1530"/>
  </r>
  <r>
    <d v="1944-02-05T00:00:00"/>
    <x v="0"/>
    <s v="05."/>
    <s v="02."/>
    <s v="44."/>
    <s v="05.02.44."/>
    <s v=""/>
    <m/>
    <m/>
    <m/>
    <m/>
    <m/>
    <m/>
    <s v=""/>
    <s v=""/>
    <x v="0"/>
    <m/>
    <m/>
    <x v="1531"/>
  </r>
  <r>
    <d v="1944-02-05T00:00:00"/>
    <x v="1"/>
    <s v="05/06."/>
    <s v="02."/>
    <s v="44."/>
    <s v="05/06.02.44."/>
    <s v="Berlin"/>
    <m/>
    <m/>
    <s v="Resistance"/>
    <n v="3"/>
    <m/>
    <m/>
    <n v="18"/>
    <n v="0"/>
    <x v="2"/>
    <s v="BC War Diary"/>
    <m/>
    <x v="1532"/>
  </r>
  <r>
    <d v="1944-02-05T00:00:00"/>
    <x v="1"/>
    <s v="05/06."/>
    <s v="02."/>
    <s v="44."/>
    <s v="05/06.02.44."/>
    <s v="Duisburg"/>
    <m/>
    <m/>
    <s v="Resistance"/>
    <m/>
    <m/>
    <m/>
    <n v="7"/>
    <n v="0"/>
    <x v="2"/>
    <s v="BC War Diary"/>
    <m/>
    <x v="1532"/>
  </r>
  <r>
    <d v="1944-02-05T00:00:00"/>
    <x v="1"/>
    <s v="05/06."/>
    <s v="02."/>
    <s v="44."/>
    <s v="05/06.02.44."/>
    <s v="Hannover"/>
    <m/>
    <m/>
    <s v="Resistance"/>
    <m/>
    <m/>
    <m/>
    <n v="1"/>
    <n v="0"/>
    <x v="2"/>
    <s v="BC War Diary"/>
    <m/>
    <x v="1532"/>
  </r>
  <r>
    <d v="1944-02-06T00:00:00"/>
    <x v="0"/>
    <s v="06."/>
    <s v="02."/>
    <s v="44."/>
    <s v="06.02.44."/>
    <s v=""/>
    <m/>
    <m/>
    <m/>
    <m/>
    <m/>
    <m/>
    <s v=""/>
    <s v=""/>
    <x v="0"/>
    <m/>
    <m/>
    <x v="1533"/>
  </r>
  <r>
    <d v="1944-02-06T00:00:00"/>
    <x v="1"/>
    <s v="06/07."/>
    <s v="02."/>
    <s v="44."/>
    <s v="06/07.02.44."/>
    <s v=""/>
    <m/>
    <m/>
    <m/>
    <m/>
    <m/>
    <m/>
    <s v=""/>
    <s v=""/>
    <x v="0"/>
    <m/>
    <m/>
    <x v="1534"/>
  </r>
  <r>
    <d v="1944-02-07T00:00:00"/>
    <x v="0"/>
    <s v="07."/>
    <s v="02."/>
    <s v="44."/>
    <s v="07.02.44."/>
    <s v=""/>
    <m/>
    <m/>
    <m/>
    <m/>
    <m/>
    <m/>
    <s v=""/>
    <s v=""/>
    <x v="0"/>
    <m/>
    <m/>
    <x v="1535"/>
  </r>
  <r>
    <d v="1944-02-07T00:00:00"/>
    <x v="1"/>
    <s v="07/08."/>
    <s v="02."/>
    <s v="44."/>
    <s v="07/08.02.44."/>
    <s v="Frankfurt"/>
    <m/>
    <m/>
    <s v="None"/>
    <n v="4"/>
    <m/>
    <m/>
    <n v="19"/>
    <n v="0"/>
    <x v="2"/>
    <s v="BC War Diary"/>
    <m/>
    <x v="1536"/>
  </r>
  <r>
    <d v="1944-02-07T00:00:00"/>
    <x v="1"/>
    <s v="07/08."/>
    <s v="02."/>
    <s v="44."/>
    <s v="07/08.02.44."/>
    <s v="Elberfeld"/>
    <s v="Ball-Bearing Factory"/>
    <s v="G&amp;I Jager GmbH"/>
    <s v="None"/>
    <m/>
    <m/>
    <m/>
    <n v="8"/>
    <n v="0"/>
    <x v="2"/>
    <s v="BC War Diary"/>
    <m/>
    <x v="1536"/>
  </r>
  <r>
    <d v="1944-02-07T00:00:00"/>
    <x v="1"/>
    <s v="07/08."/>
    <s v="02."/>
    <s v="44."/>
    <s v="07/08.02.44."/>
    <s v="Krefeld"/>
    <m/>
    <m/>
    <s v="None"/>
    <m/>
    <m/>
    <m/>
    <n v="5"/>
    <n v="0"/>
    <x v="2"/>
    <s v="BC War Diary"/>
    <m/>
    <x v="1536"/>
  </r>
  <r>
    <d v="1944-02-07T00:00:00"/>
    <x v="1"/>
    <s v="07/08."/>
    <s v="02."/>
    <s v="44."/>
    <s v="07/08.02.44."/>
    <s v="Aachen"/>
    <m/>
    <m/>
    <s v="None"/>
    <m/>
    <m/>
    <m/>
    <n v="2"/>
    <n v="0"/>
    <x v="2"/>
    <s v="BC War Diary"/>
    <m/>
    <x v="1536"/>
  </r>
  <r>
    <d v="1944-02-07T00:00:00"/>
    <x v="1"/>
    <s v="07/08."/>
    <s v="02."/>
    <s v="44."/>
    <s v="07/08.02.44."/>
    <s v="Mannheim"/>
    <m/>
    <m/>
    <s v="None"/>
    <m/>
    <m/>
    <m/>
    <n v="1"/>
    <n v="0"/>
    <x v="2"/>
    <s v="BC War Diary"/>
    <m/>
    <x v="1536"/>
  </r>
  <r>
    <d v="1944-02-08T00:00:00"/>
    <x v="0"/>
    <s v="08."/>
    <s v="02."/>
    <s v="44."/>
    <s v="08.02.44."/>
    <s v=""/>
    <m/>
    <m/>
    <m/>
    <m/>
    <m/>
    <m/>
    <s v=""/>
    <s v=""/>
    <x v="0"/>
    <m/>
    <m/>
    <x v="1537"/>
  </r>
  <r>
    <d v="1944-02-08T00:00:00"/>
    <x v="1"/>
    <s v="08/09."/>
    <s v="02."/>
    <s v="44."/>
    <s v="08/09.02.44."/>
    <s v="Brunswick"/>
    <m/>
    <m/>
    <s v="Resistance"/>
    <n v="2"/>
    <m/>
    <m/>
    <n v="11"/>
    <n v="0"/>
    <x v="2"/>
    <s v="BC War Diary"/>
    <m/>
    <x v="1538"/>
  </r>
  <r>
    <d v="1944-02-08T00:00:00"/>
    <x v="1"/>
    <s v="08/09."/>
    <s v="02."/>
    <s v="44."/>
    <s v="08/09.02.44."/>
    <s v="Elberfeld"/>
    <s v="Ball-Bearing Factory"/>
    <s v="G&amp;I Jager GmbH"/>
    <s v="Resistance"/>
    <m/>
    <m/>
    <m/>
    <n v="8"/>
    <n v="0"/>
    <x v="2"/>
    <s v="BC War Diary"/>
    <m/>
    <x v="1538"/>
  </r>
  <r>
    <d v="1944-02-09T00:00:00"/>
    <x v="0"/>
    <s v="09."/>
    <s v="02."/>
    <s v="44."/>
    <s v="09.02.44."/>
    <s v=""/>
    <m/>
    <m/>
    <m/>
    <m/>
    <m/>
    <m/>
    <s v=""/>
    <s v=""/>
    <x v="0"/>
    <m/>
    <m/>
    <x v="1539"/>
  </r>
  <r>
    <d v="1944-02-09T00:00:00"/>
    <x v="1"/>
    <s v="09/10."/>
    <s v="02."/>
    <s v="44."/>
    <s v="09/10.02.44."/>
    <s v="Elberfeld"/>
    <s v="Ball-Bearing Factory"/>
    <s v="G&amp;I Jager GmbH"/>
    <s v="None"/>
    <m/>
    <m/>
    <m/>
    <n v="8"/>
    <n v="0"/>
    <x v="2"/>
    <s v="BC War Diary"/>
    <m/>
    <x v="1540"/>
  </r>
  <r>
    <d v="1944-02-09T00:00:00"/>
    <x v="1"/>
    <s v="09/10."/>
    <s v="02."/>
    <s v="44."/>
    <s v="09/10.02.44."/>
    <s v="Krefeld"/>
    <m/>
    <m/>
    <s v="None"/>
    <m/>
    <m/>
    <m/>
    <n v="7"/>
    <n v="1"/>
    <x v="2"/>
    <s v="BC War Diary"/>
    <m/>
    <x v="1540"/>
  </r>
  <r>
    <d v="1944-02-09T00:00:00"/>
    <x v="1"/>
    <s v="09/10."/>
    <s v="02."/>
    <s v="44."/>
    <s v="09/10.02.44."/>
    <s v="Aachen"/>
    <m/>
    <m/>
    <s v="None"/>
    <m/>
    <m/>
    <m/>
    <n v="1"/>
    <n v="0"/>
    <x v="2"/>
    <s v="BC War Diary"/>
    <m/>
    <x v="1540"/>
  </r>
  <r>
    <d v="1944-02-10T00:00:00"/>
    <x v="0"/>
    <s v="10."/>
    <s v="02."/>
    <s v="44."/>
    <s v="10.02.44."/>
    <s v=""/>
    <m/>
    <m/>
    <m/>
    <m/>
    <m/>
    <m/>
    <s v=""/>
    <s v=""/>
    <x v="0"/>
    <m/>
    <m/>
    <x v="1541"/>
  </r>
  <r>
    <d v="1944-02-10T00:00:00"/>
    <x v="1"/>
    <s v="10/11."/>
    <s v="02."/>
    <s v="44."/>
    <s v="10/11.02.44."/>
    <s v="Berlin"/>
    <m/>
    <m/>
    <s v="SOE/Gardening"/>
    <m/>
    <m/>
    <m/>
    <n v="21"/>
    <n v="0"/>
    <x v="2"/>
    <s v="BC War Diary"/>
    <m/>
    <x v="1542"/>
  </r>
  <r>
    <d v="1944-02-10T00:00:00"/>
    <x v="1"/>
    <s v="10/11."/>
    <s v="02."/>
    <s v="44."/>
    <s v="10/11.02.44."/>
    <s v="Aachen"/>
    <m/>
    <m/>
    <s v="SOE/Gardening"/>
    <m/>
    <m/>
    <m/>
    <n v="4"/>
    <n v="0"/>
    <x v="2"/>
    <s v="BC War Diary"/>
    <m/>
    <x v="1542"/>
  </r>
  <r>
    <d v="1944-02-11T00:00:00"/>
    <x v="0"/>
    <s v="11."/>
    <s v="02."/>
    <s v="44."/>
    <s v="11.02.44."/>
    <s v=""/>
    <m/>
    <m/>
    <m/>
    <m/>
    <m/>
    <m/>
    <s v=""/>
    <s v=""/>
    <x v="0"/>
    <m/>
    <m/>
    <x v="1543"/>
  </r>
  <r>
    <d v="1944-02-11T00:00:00"/>
    <x v="1"/>
    <s v="11/12."/>
    <s v="02."/>
    <s v="44."/>
    <s v="11/12.02.44."/>
    <s v="Brunswick"/>
    <m/>
    <m/>
    <s v="Various small ops"/>
    <n v="5"/>
    <m/>
    <m/>
    <n v="11"/>
    <n v="0"/>
    <x v="2"/>
    <s v="BC War Diary"/>
    <m/>
    <x v="1544"/>
  </r>
  <r>
    <d v="1944-02-11T00:00:00"/>
    <x v="1"/>
    <s v="11/12."/>
    <s v="02."/>
    <s v="44."/>
    <s v="11/12.02.44."/>
    <s v="Elberfeld"/>
    <s v="Ball-Bearing Factory"/>
    <s v="G&amp;I Jager GmbH"/>
    <s v="Various small ops"/>
    <m/>
    <m/>
    <m/>
    <n v="8"/>
    <n v="0"/>
    <x v="2"/>
    <s v="BC War Diary"/>
    <m/>
    <x v="1544"/>
  </r>
  <r>
    <d v="1944-02-11T00:00:00"/>
    <x v="1"/>
    <s v="11/12."/>
    <s v="02."/>
    <s v="44."/>
    <s v="11/12.02.44."/>
    <s v="Aachen"/>
    <m/>
    <m/>
    <s v="Various small ops"/>
    <m/>
    <m/>
    <m/>
    <n v="4"/>
    <n v="0"/>
    <x v="2"/>
    <s v="BC War Diary"/>
    <m/>
    <x v="1544"/>
  </r>
  <r>
    <d v="1944-02-11T00:00:00"/>
    <x v="1"/>
    <s v="11/12."/>
    <s v="02."/>
    <s v="44."/>
    <s v="11/12.02.44."/>
    <s v="Duisburg"/>
    <m/>
    <m/>
    <s v="Various small ops"/>
    <m/>
    <m/>
    <m/>
    <n v="4"/>
    <n v="0"/>
    <x v="2"/>
    <s v="BC War Diary"/>
    <m/>
    <x v="1544"/>
  </r>
  <r>
    <d v="1944-02-12T00:00:00"/>
    <x v="0"/>
    <s v="12."/>
    <s v="02."/>
    <s v="44."/>
    <s v="12.02.44."/>
    <s v=""/>
    <m/>
    <m/>
    <m/>
    <m/>
    <m/>
    <m/>
    <s v=""/>
    <s v=""/>
    <x v="0"/>
    <m/>
    <m/>
    <x v="1545"/>
  </r>
  <r>
    <d v="1944-02-12T00:00:00"/>
    <x v="1"/>
    <s v="12/13."/>
    <s v="02."/>
    <s v="44."/>
    <s v="12/13.02.44."/>
    <s v="Elberfeld"/>
    <s v="Ball-Bearing Factory"/>
    <s v="G&amp;I Jager GmbH"/>
    <s v="Gardening"/>
    <m/>
    <m/>
    <m/>
    <n v="8"/>
    <n v="0"/>
    <x v="2"/>
    <s v="BC War Diary"/>
    <m/>
    <x v="1546"/>
  </r>
  <r>
    <d v="1944-02-12T00:00:00"/>
    <x v="1"/>
    <s v="12/13."/>
    <s v="02."/>
    <s v="44."/>
    <s v="12/13.02.44."/>
    <s v="Duisburg"/>
    <m/>
    <m/>
    <s v="Gardening"/>
    <m/>
    <m/>
    <m/>
    <n v="4"/>
    <n v="0"/>
    <x v="2"/>
    <s v="BC War Diary"/>
    <m/>
    <x v="1546"/>
  </r>
  <r>
    <d v="1944-02-13T00:00:00"/>
    <x v="0"/>
    <s v="13."/>
    <s v="02."/>
    <s v="44."/>
    <s v="13.02.44."/>
    <s v=""/>
    <m/>
    <m/>
    <m/>
    <m/>
    <m/>
    <m/>
    <s v=""/>
    <s v=""/>
    <x v="0"/>
    <m/>
    <m/>
    <x v="1547"/>
  </r>
  <r>
    <d v="1944-02-13T00:00:00"/>
    <x v="1"/>
    <s v="13/14."/>
    <s v="02."/>
    <s v="44."/>
    <s v="13/14.02.44."/>
    <s v=""/>
    <m/>
    <m/>
    <m/>
    <m/>
    <m/>
    <m/>
    <s v=""/>
    <s v=""/>
    <x v="0"/>
    <m/>
    <m/>
    <x v="1548"/>
  </r>
  <r>
    <d v="1944-02-14T00:00:00"/>
    <x v="0"/>
    <s v="14."/>
    <s v="02."/>
    <s v="44."/>
    <s v="14.02.44."/>
    <s v=""/>
    <m/>
    <m/>
    <m/>
    <m/>
    <m/>
    <m/>
    <s v=""/>
    <s v=""/>
    <x v="0"/>
    <m/>
    <m/>
    <x v="1549"/>
  </r>
  <r>
    <d v="1944-02-14T00:00:00"/>
    <x v="1"/>
    <s v="14/15."/>
    <s v="02."/>
    <s v="44."/>
    <s v="14/15.02.44."/>
    <s v=""/>
    <m/>
    <m/>
    <m/>
    <m/>
    <m/>
    <m/>
    <s v=""/>
    <s v=""/>
    <x v="0"/>
    <m/>
    <m/>
    <x v="1550"/>
  </r>
  <r>
    <d v="1944-02-15T00:00:00"/>
    <x v="0"/>
    <s v="15."/>
    <s v="02."/>
    <s v="44."/>
    <s v="15.02.44."/>
    <s v=""/>
    <m/>
    <m/>
    <m/>
    <m/>
    <m/>
    <m/>
    <s v=""/>
    <s v=""/>
    <x v="0"/>
    <m/>
    <m/>
    <x v="1551"/>
  </r>
  <r>
    <d v="1944-02-15T00:00:00"/>
    <x v="1"/>
    <s v="15/16."/>
    <s v="02."/>
    <s v="44."/>
    <s v="15/16.02.44."/>
    <s v="Berlin"/>
    <m/>
    <m/>
    <n v="875"/>
    <n v="14"/>
    <n v="1"/>
    <m/>
    <n v="16"/>
    <n v="0"/>
    <x v="2"/>
    <s v="BC War Diary"/>
    <s v="After a rest of more than 2 weeks for the regular bomber squadrons, 891 aircraft - 561 Lancasters, 314 Halifaxes, 16 Mosquitos - were dispatched to Berlin. This was the largest force sent to Berlin and the largest non-1,000 bomber force sent to any target"/>
    <x v="1552"/>
  </r>
  <r>
    <d v="1944-02-15T00:00:00"/>
    <x v="1"/>
    <s v="15/16."/>
    <s v="02."/>
    <s v="44."/>
    <s v="15/16.02.44."/>
    <s v="Holland"/>
    <s v="Night Fighter Airfield"/>
    <m/>
    <s v="Elsewhere"/>
    <m/>
    <m/>
    <m/>
    <n v="23"/>
    <n v="0"/>
    <x v="2"/>
    <s v="BC War Diary"/>
    <s v="Thunder indicates attacks were made during February on Leeuwarden, Deelen, Venlo, Gilze-Rijen and Volkel in addition to attacks on St. Trond and Twente"/>
    <x v="1552"/>
  </r>
  <r>
    <d v="1944-02-15T00:00:00"/>
    <x v="1"/>
    <s v="15/16."/>
    <s v="02."/>
    <s v="44."/>
    <s v="15/16.02.44."/>
    <s v="Aachen"/>
    <m/>
    <m/>
    <s v="Elsewhere"/>
    <m/>
    <m/>
    <m/>
    <n v="2"/>
    <n v="0"/>
    <x v="2"/>
    <s v="BC War Diary"/>
    <m/>
    <x v="1552"/>
  </r>
  <r>
    <d v="1944-02-16T00:00:00"/>
    <x v="0"/>
    <s v="16."/>
    <s v="02."/>
    <s v="44."/>
    <s v="16.02.44."/>
    <s v=""/>
    <m/>
    <m/>
    <m/>
    <m/>
    <m/>
    <m/>
    <s v=""/>
    <s v=""/>
    <x v="0"/>
    <m/>
    <m/>
    <x v="1553"/>
  </r>
  <r>
    <d v="1944-02-16T00:00:00"/>
    <x v="1"/>
    <s v="16/17."/>
    <s v="02."/>
    <s v="44."/>
    <s v="16/17.02.44."/>
    <s v=""/>
    <m/>
    <m/>
    <m/>
    <m/>
    <m/>
    <m/>
    <s v=""/>
    <s v=""/>
    <x v="0"/>
    <m/>
    <m/>
    <x v="1554"/>
  </r>
  <r>
    <d v="1944-02-17T00:00:00"/>
    <x v="0"/>
    <s v="17."/>
    <s v="02."/>
    <s v="44."/>
    <s v="17.02.44."/>
    <s v=""/>
    <m/>
    <m/>
    <m/>
    <m/>
    <m/>
    <m/>
    <s v=""/>
    <s v=""/>
    <x v="0"/>
    <m/>
    <m/>
    <x v="1555"/>
  </r>
  <r>
    <d v="1944-02-17T00:00:00"/>
    <x v="1"/>
    <s v="17/18."/>
    <s v="02."/>
    <s v="44."/>
    <s v="17/18.02.44."/>
    <s v=""/>
    <m/>
    <m/>
    <m/>
    <m/>
    <m/>
    <m/>
    <s v=""/>
    <s v=""/>
    <x v="0"/>
    <m/>
    <m/>
    <x v="1556"/>
  </r>
  <r>
    <d v="1944-02-18T00:00:00"/>
    <x v="0"/>
    <s v="18."/>
    <s v="02."/>
    <s v="44."/>
    <s v="18.02.44."/>
    <s v=""/>
    <m/>
    <m/>
    <m/>
    <m/>
    <m/>
    <m/>
    <s v=""/>
    <s v=""/>
    <x v="0"/>
    <m/>
    <m/>
    <x v="1557"/>
  </r>
  <r>
    <d v="1944-02-18T00:00:00"/>
    <x v="1"/>
    <s v="18/19."/>
    <s v="02."/>
    <s v="44."/>
    <s v="18/19.02.44."/>
    <s v=""/>
    <m/>
    <m/>
    <m/>
    <m/>
    <m/>
    <m/>
    <s v=""/>
    <s v=""/>
    <x v="0"/>
    <m/>
    <m/>
    <x v="1558"/>
  </r>
  <r>
    <d v="1944-02-19T00:00:00"/>
    <x v="0"/>
    <s v="19."/>
    <s v="02."/>
    <s v="44."/>
    <s v="19.02.44."/>
    <s v=""/>
    <m/>
    <m/>
    <m/>
    <m/>
    <m/>
    <m/>
    <s v=""/>
    <s v=""/>
    <x v="0"/>
    <m/>
    <m/>
    <x v="1559"/>
  </r>
  <r>
    <d v="1944-02-19T00:00:00"/>
    <x v="1"/>
    <s v="19/20."/>
    <s v="02."/>
    <s v="44."/>
    <s v="19/20.02.44."/>
    <s v="Leipzig"/>
    <m/>
    <m/>
    <n v="816"/>
    <n v="12"/>
    <m/>
    <m/>
    <n v="7"/>
    <n v="0"/>
    <x v="2"/>
    <s v="BC War Diary"/>
    <s v="Leipzig: 823 aircraft - 561 Lancasters, 255 Halifaxes, 7 Mosquitos. 78 aircraft - 44 Lancasters and 34 Halifaxes - lost, 9.5 per cent of the force. The Halifax loss rate was 13.3 per cent of those dispatched and 14.9 per cent of those Halifaxes which reac"/>
    <x v="1560"/>
  </r>
  <r>
    <d v="1944-02-19T00:00:00"/>
    <x v="1"/>
    <s v="19/20."/>
    <s v="02."/>
    <s v="44."/>
    <s v="19/20.02.44."/>
    <s v="Holland"/>
    <s v="Night Fighter Airfield"/>
    <m/>
    <s v="Elsewhere"/>
    <m/>
    <m/>
    <m/>
    <n v="16"/>
    <n v="0"/>
    <x v="2"/>
    <s v="BC War Diary"/>
    <s v="Ward says 23 to Berlin, however this may include the 7 sent to Leipzig."/>
    <x v="1560"/>
  </r>
  <r>
    <d v="1944-02-19T00:00:00"/>
    <x v="1"/>
    <s v="19/20."/>
    <s v="02."/>
    <s v="44."/>
    <s v="19/20.02.44."/>
    <s v="Berlin"/>
    <m/>
    <m/>
    <s v="Elsewhere"/>
    <m/>
    <m/>
    <m/>
    <n v="15"/>
    <n v="1"/>
    <x v="2"/>
    <s v="BC War Diary"/>
    <m/>
    <x v="1560"/>
  </r>
  <r>
    <d v="1944-02-19T00:00:00"/>
    <x v="1"/>
    <s v="19/20."/>
    <s v="02."/>
    <s v="44."/>
    <s v="19/20.02.44."/>
    <s v="Aachen"/>
    <m/>
    <m/>
    <s v="Elsewhere"/>
    <m/>
    <m/>
    <m/>
    <n v="3"/>
    <n v="0"/>
    <x v="2"/>
    <s v="BC War Diary"/>
    <s v="Ward says 2 to Aachen."/>
    <x v="1560"/>
  </r>
  <r>
    <d v="1944-02-19T00:00:00"/>
    <x v="1"/>
    <s v="19/20."/>
    <s v="02."/>
    <s v="44."/>
    <s v="19/20.02.44."/>
    <s v="Pas—de—Calais"/>
    <s v="Flying Bomb Sites"/>
    <m/>
    <s v="Elsewhere"/>
    <m/>
    <m/>
    <m/>
    <n v="3"/>
    <n v="0"/>
    <x v="2"/>
    <s v="BC War Diary"/>
    <s v="Not in Ward"/>
    <x v="1560"/>
  </r>
  <r>
    <d v="1944-02-20T00:00:00"/>
    <x v="0"/>
    <s v="20."/>
    <s v="02."/>
    <s v="44."/>
    <s v="20.02.44."/>
    <s v=""/>
    <m/>
    <m/>
    <m/>
    <m/>
    <m/>
    <m/>
    <s v=""/>
    <s v=""/>
    <x v="0"/>
    <m/>
    <m/>
    <x v="1561"/>
  </r>
  <r>
    <d v="1944-02-20T00:00:00"/>
    <x v="1"/>
    <s v="20/21."/>
    <s v="02."/>
    <s v="44."/>
    <s v="20/21.02.44."/>
    <s v="Stuttgart"/>
    <m/>
    <m/>
    <n v="586"/>
    <n v="7"/>
    <m/>
    <m/>
    <n v="12"/>
    <n v="0"/>
    <x v="2"/>
    <s v="BC War Diary"/>
    <s v="598 aircraft - 460 Lancasters, 126 Halifaxes, 12 Mosquitos - to Stuttgart. The North Sea sweep and the Munich diversion successfully drew the German fighters up 2 hours before the main bomber force flew inland and only 9 aircraft - 7 Lancasters and 2 Hali"/>
    <x v="1562"/>
  </r>
  <r>
    <d v="1944-02-20T00:00:00"/>
    <x v="1"/>
    <s v="20/21."/>
    <s v="02."/>
    <s v="44."/>
    <s v="20/21.02.44."/>
    <s v="Holland"/>
    <s v="Night Fighter Airfield"/>
    <m/>
    <s v="Elsewhere"/>
    <m/>
    <m/>
    <m/>
    <n v="24"/>
    <n v="0"/>
    <x v="2"/>
    <s v="BC War Diary"/>
    <m/>
    <x v="1562"/>
  </r>
  <r>
    <d v="1944-02-20T00:00:00"/>
    <x v="1"/>
    <s v="20/21."/>
    <s v="02."/>
    <s v="44."/>
    <s v="20/21.02.44."/>
    <s v="Munich"/>
    <m/>
    <m/>
    <s v="Elsewhere"/>
    <m/>
    <m/>
    <m/>
    <n v="7"/>
    <n v="0"/>
    <x v="2"/>
    <s v="BC War Diary"/>
    <m/>
    <x v="1562"/>
  </r>
  <r>
    <d v="1944-02-21T00:00:00"/>
    <x v="0"/>
    <s v="21."/>
    <s v="02."/>
    <s v="44."/>
    <s v="21.02.44."/>
    <s v=""/>
    <m/>
    <m/>
    <m/>
    <m/>
    <m/>
    <m/>
    <s v=""/>
    <s v=""/>
    <x v="0"/>
    <m/>
    <m/>
    <x v="1563"/>
  </r>
  <r>
    <d v="1944-02-21T00:00:00"/>
    <x v="1"/>
    <s v="21/22."/>
    <s v="02."/>
    <s v="44."/>
    <s v="21/22.02.44."/>
    <s v="Duisburg"/>
    <m/>
    <m/>
    <s v="Mining/Out"/>
    <n v="1"/>
    <m/>
    <m/>
    <n v="8"/>
    <n v="0"/>
    <x v="2"/>
    <s v="BC War Diary"/>
    <s v="MH arbitrary split no details"/>
    <x v="1564"/>
  </r>
  <r>
    <d v="1944-02-21T00:00:00"/>
    <x v="1"/>
    <s v="21/22."/>
    <s v="02."/>
    <s v="44."/>
    <s v="21/22.02.44."/>
    <s v="Stuttgart"/>
    <m/>
    <m/>
    <s v="Mining/Out"/>
    <m/>
    <m/>
    <m/>
    <n v="7"/>
    <n v="0"/>
    <x v="2"/>
    <s v="BC War Diary"/>
    <s v="MH arbitrary split no details"/>
    <x v="1564"/>
  </r>
  <r>
    <d v="1944-02-21T00:00:00"/>
    <x v="1"/>
    <s v="21/22."/>
    <s v="02."/>
    <s v="44."/>
    <s v="21/22.02.44."/>
    <s v="Pas—de—Calais"/>
    <s v="Flying Bomb Sites"/>
    <m/>
    <s v="Mining/Out"/>
    <m/>
    <m/>
    <m/>
    <n v="2"/>
    <n v="0"/>
    <x v="2"/>
    <s v="BC War Diary"/>
    <s v="MH arbitrary split no details"/>
    <x v="1564"/>
  </r>
  <r>
    <d v="1944-02-22T00:00:00"/>
    <x v="0"/>
    <s v="22."/>
    <s v="02."/>
    <s v="44."/>
    <s v="22.02.44."/>
    <s v=""/>
    <m/>
    <m/>
    <m/>
    <m/>
    <m/>
    <m/>
    <s v=""/>
    <s v=""/>
    <x v="0"/>
    <m/>
    <m/>
    <x v="1565"/>
  </r>
  <r>
    <d v="1944-02-22T00:00:00"/>
    <x v="1"/>
    <s v="22/23."/>
    <s v="02."/>
    <s v="44."/>
    <s v="22/23.02.44."/>
    <s v="Stuttgart"/>
    <m/>
    <m/>
    <s v="Gardening"/>
    <n v="2"/>
    <m/>
    <m/>
    <n v="10"/>
    <n v="0"/>
    <x v="2"/>
    <s v="BC War Diary"/>
    <m/>
    <x v="1566"/>
  </r>
  <r>
    <d v="1944-02-22T00:00:00"/>
    <x v="1"/>
    <s v="22/23."/>
    <s v="02."/>
    <s v="44."/>
    <s v="22/23.02.44."/>
    <s v="Duisburg"/>
    <m/>
    <m/>
    <s v="Gardening"/>
    <m/>
    <m/>
    <m/>
    <n v="8"/>
    <n v="0"/>
    <x v="2"/>
    <s v="BC War Diary"/>
    <m/>
    <x v="1566"/>
  </r>
  <r>
    <d v="1944-02-22T00:00:00"/>
    <x v="1"/>
    <s v="22/23."/>
    <s v="02."/>
    <s v="44."/>
    <s v="22/23.02.44."/>
    <s v="Aachen"/>
    <m/>
    <m/>
    <s v="Gardening"/>
    <m/>
    <m/>
    <m/>
    <n v="3"/>
    <n v="0"/>
    <x v="2"/>
    <s v="BC War Diary"/>
    <m/>
    <x v="1566"/>
  </r>
  <r>
    <d v="1944-02-23T00:00:00"/>
    <x v="0"/>
    <s v="23."/>
    <s v="02."/>
    <s v="44."/>
    <s v="23.02.44."/>
    <s v=""/>
    <m/>
    <m/>
    <m/>
    <m/>
    <m/>
    <m/>
    <s v=""/>
    <s v=""/>
    <x v="0"/>
    <m/>
    <m/>
    <x v="1567"/>
  </r>
  <r>
    <d v="1944-02-23T00:00:00"/>
    <x v="1"/>
    <s v="23/24."/>
    <s v="02."/>
    <s v="44."/>
    <s v="23/24.02.44."/>
    <s v="Dusseldorf"/>
    <m/>
    <m/>
    <s v="None"/>
    <n v="2"/>
    <m/>
    <m/>
    <n v="17"/>
    <n v="0"/>
    <x v="2"/>
    <s v="BC War Diary"/>
    <s v="No aircraft lost. A Mosquito of 692 Squadron on the Düsseldorf raid was the first Mosquito to drop a 4,000lb bomb. The Mosquitos of the Light Night Striking Force regularly carried such heavy bombs during the remaining months of the war to targets as far "/>
    <x v="1568"/>
  </r>
  <r>
    <d v="1944-02-24T00:00:00"/>
    <x v="0"/>
    <s v="24."/>
    <s v="02."/>
    <s v="44."/>
    <s v="24.02.44."/>
    <s v=""/>
    <m/>
    <m/>
    <m/>
    <m/>
    <m/>
    <m/>
    <s v=""/>
    <s v=""/>
    <x v="0"/>
    <m/>
    <m/>
    <x v="1569"/>
  </r>
  <r>
    <d v="1944-02-24T00:00:00"/>
    <x v="1"/>
    <s v="24/25."/>
    <s v="02."/>
    <s v="44."/>
    <s v="24/25.02.44."/>
    <s v="Schweinfurt"/>
    <m/>
    <m/>
    <n v="723"/>
    <n v="12"/>
    <n v="1"/>
    <m/>
    <n v="11"/>
    <n v="0"/>
    <x v="2"/>
    <s v="BC War Diary"/>
    <s v="734 aircraft - 554 Lancasters, 169 Halifaxes, 11 Mosquitos - carried out the first Bomber Command raid on Schweinfurt, home of Germany's main ball-bearing factories. 266 American B-17s had raided the factories the previous day. Bomber Command introduced a"/>
    <x v="1570"/>
  </r>
  <r>
    <d v="1944-02-24T00:00:00"/>
    <x v="1"/>
    <s v="24/25."/>
    <s v="02."/>
    <s v="44."/>
    <s v="24/25.02.44."/>
    <s v="Holland"/>
    <s v="Night Fighter Airfield"/>
    <m/>
    <s v="Elsewhere"/>
    <m/>
    <m/>
    <m/>
    <n v="15"/>
    <n v="0"/>
    <x v="2"/>
    <s v="BC War Diary"/>
    <s v="Thunder indicates attacks were made during February on Leeuwarden, Deelen, Venlo, Gilze-Rijen and Volkel in addition to attacks on St. Trond and Twente"/>
    <x v="1570"/>
  </r>
  <r>
    <d v="1944-02-24T00:00:00"/>
    <x v="1"/>
    <s v="24/25."/>
    <s v="02."/>
    <s v="44."/>
    <s v="24/25.02.44."/>
    <s v="Kiel"/>
    <m/>
    <m/>
    <s v="Elsewhere"/>
    <m/>
    <m/>
    <m/>
    <n v="8"/>
    <n v="0"/>
    <x v="2"/>
    <s v="BC War Diary"/>
    <m/>
    <x v="1570"/>
  </r>
  <r>
    <d v="1944-02-24T00:00:00"/>
    <x v="1"/>
    <s v="24/25."/>
    <s v="02."/>
    <s v="44."/>
    <s v="24/25.02.44."/>
    <s v="Aachen"/>
    <m/>
    <m/>
    <s v="Elsewhere"/>
    <m/>
    <m/>
    <m/>
    <n v="7"/>
    <n v="0"/>
    <x v="2"/>
    <s v="BC War Diary"/>
    <m/>
    <x v="1570"/>
  </r>
  <r>
    <d v="1944-02-25T00:00:00"/>
    <x v="0"/>
    <s v="25."/>
    <s v="02."/>
    <s v="44."/>
    <s v="25.02.44."/>
    <m/>
    <m/>
    <m/>
    <m/>
    <m/>
    <m/>
    <m/>
    <m/>
    <m/>
    <x v="0"/>
    <m/>
    <m/>
    <x v="1571"/>
  </r>
  <r>
    <d v="1944-02-25T00:00:00"/>
    <x v="1"/>
    <s v="25/26."/>
    <s v="02."/>
    <s v="44."/>
    <s v="25/26.02.44."/>
    <s v="Various targets"/>
    <m/>
    <m/>
    <s v="Elsewhere"/>
    <m/>
    <m/>
    <m/>
    <n v="15"/>
    <n v="0"/>
    <x v="2"/>
    <s v="BC War Diary"/>
    <s v="Diversionary raids to 4 towns north of the Augsburg route."/>
    <x v="1572"/>
  </r>
  <r>
    <d v="1944-02-25T00:00:00"/>
    <x v="1"/>
    <s v="25/26."/>
    <s v="02."/>
    <s v="44."/>
    <s v="25/26.02.44."/>
    <s v="Augsburg"/>
    <m/>
    <m/>
    <n v="584"/>
    <n v="10"/>
    <m/>
    <m/>
    <n v="10"/>
    <n v="0"/>
    <x v="2"/>
    <s v="BC War Diary"/>
    <s v="594 aircraft - 461 Lancasters, 123 Halifaxes, 10 Mosquitos - on the first large raid to Augsburg. The various diversions and the splitting of the main bomber force into 2 waves again reduced casualties still further. 21 aircraft - 16 Lancasters, 5 Halifax"/>
    <x v="1572"/>
  </r>
  <r>
    <d v="1944-02-25T00:00:00"/>
    <x v="1"/>
    <s v="25/26."/>
    <s v="02."/>
    <s v="44."/>
    <s v="25/26.02.44."/>
    <s v="Holland"/>
    <s v="Night Fighter Airfield"/>
    <m/>
    <s v="Elsewhere"/>
    <m/>
    <m/>
    <m/>
    <n v="22"/>
    <n v="0"/>
    <x v="2"/>
    <s v="BC War Diary"/>
    <m/>
    <x v="1572"/>
  </r>
  <r>
    <d v="1944-02-26T00:00:00"/>
    <x v="0"/>
    <s v="26."/>
    <s v="02."/>
    <s v="44."/>
    <s v="26.02.44."/>
    <s v=""/>
    <m/>
    <m/>
    <m/>
    <m/>
    <m/>
    <m/>
    <s v=""/>
    <s v=""/>
    <x v="0"/>
    <m/>
    <m/>
    <x v="1573"/>
  </r>
  <r>
    <d v="1944-02-26T00:00:00"/>
    <x v="1"/>
    <s v="26/27."/>
    <s v="02."/>
    <s v="44."/>
    <s v="26/27.02.44."/>
    <s v=""/>
    <m/>
    <m/>
    <m/>
    <m/>
    <m/>
    <m/>
    <s v=""/>
    <s v=""/>
    <x v="0"/>
    <m/>
    <m/>
    <x v="1574"/>
  </r>
  <r>
    <d v="1944-02-27T00:00:00"/>
    <x v="0"/>
    <s v="27."/>
    <s v="02."/>
    <s v="44."/>
    <s v="27.02.44."/>
    <s v=""/>
    <m/>
    <m/>
    <m/>
    <m/>
    <m/>
    <m/>
    <s v=""/>
    <s v=""/>
    <x v="0"/>
    <m/>
    <m/>
    <x v="1575"/>
  </r>
  <r>
    <d v="1944-02-27T00:00:00"/>
    <x v="1"/>
    <s v="27/28."/>
    <s v="02."/>
    <s v="44."/>
    <s v="27/28.02.44."/>
    <s v=""/>
    <m/>
    <m/>
    <m/>
    <m/>
    <m/>
    <m/>
    <s v=""/>
    <s v=""/>
    <x v="0"/>
    <m/>
    <m/>
    <x v="1576"/>
  </r>
  <r>
    <d v="1944-02-28T00:00:00"/>
    <x v="0"/>
    <s v="28."/>
    <s v="02."/>
    <s v="44."/>
    <s v="28.02.44."/>
    <s v=""/>
    <m/>
    <m/>
    <m/>
    <m/>
    <m/>
    <m/>
    <s v=""/>
    <s v=""/>
    <x v="0"/>
    <m/>
    <m/>
    <x v="1577"/>
  </r>
  <r>
    <d v="1944-02-28T00:00:00"/>
    <x v="1"/>
    <s v="28/29."/>
    <s v="02."/>
    <s v="44."/>
    <s v="28/29.02.44."/>
    <s v=""/>
    <m/>
    <m/>
    <m/>
    <m/>
    <m/>
    <m/>
    <s v=""/>
    <s v=""/>
    <x v="0"/>
    <m/>
    <m/>
    <x v="1578"/>
  </r>
  <r>
    <d v="1944-02-29T00:00:00"/>
    <x v="0"/>
    <s v="29."/>
    <s v="02."/>
    <s v="44."/>
    <s v="29.03.44."/>
    <s v=""/>
    <m/>
    <m/>
    <m/>
    <m/>
    <m/>
    <m/>
    <s v=""/>
    <s v=""/>
    <x v="0"/>
    <m/>
    <m/>
    <x v="1579"/>
  </r>
  <r>
    <d v="1944-02-29T00:00:00"/>
    <x v="1"/>
    <s v="29/01."/>
    <s v="02."/>
    <s v="44."/>
    <s v="29/01.03.44."/>
    <s v="Duesseldorf"/>
    <m/>
    <m/>
    <s v="Out"/>
    <m/>
    <m/>
    <m/>
    <n v="15"/>
    <n v="0"/>
    <x v="2"/>
    <s v="BC War Diary"/>
    <m/>
    <x v="1580"/>
  </r>
  <r>
    <d v="1944-02-29T00:00:00"/>
    <x v="1"/>
    <s v="29/01."/>
    <s v="02."/>
    <s v="44."/>
    <s v="29/01.03.44."/>
    <s v="Sottevast"/>
    <s v="Flying Bomb Sites"/>
    <m/>
    <s v="Out"/>
    <m/>
    <m/>
    <m/>
    <n v="1"/>
    <n v="0"/>
    <x v="2"/>
    <s v="BC War Diary"/>
    <m/>
    <x v="1580"/>
  </r>
  <r>
    <d v="1944-03-01T00:00:00"/>
    <x v="0"/>
    <s v="01."/>
    <s v="03."/>
    <s v="44."/>
    <s v="01.03.44."/>
    <s v="Pas—de—Calais"/>
    <s v="Flying Bomb Sites"/>
    <m/>
    <m/>
    <m/>
    <m/>
    <m/>
    <n v="2"/>
    <n v="0"/>
    <x v="2"/>
    <s v="BC War Diary"/>
    <s v="Oboe leader sorties - 10 such sorties, in pars, between 1 and 16 March. MH arbitrary assignment of days."/>
    <x v="1581"/>
  </r>
  <r>
    <d v="1944-03-01T00:00:00"/>
    <x v="1"/>
    <s v="01/02."/>
    <s v="03."/>
    <s v="44."/>
    <s v="01/02.03.44."/>
    <s v="Stuttgart"/>
    <m/>
    <m/>
    <n v="544"/>
    <n v="10"/>
    <m/>
    <m/>
    <n v="13"/>
    <n v="0"/>
    <x v="2"/>
    <s v="BC War Diary"/>
    <s v="Stuttgart: 557 aircraft - 415 Lancasters, 129 Halifaxes, 13 Mosquitos. Thick cloud on the routes to and from the target made it difficult for the German fighters to get into the bomber stream and only 4 aircraft - 3 Lancasters and 1 Halifax - were lost, 0"/>
    <x v="1582"/>
  </r>
  <r>
    <d v="1944-03-01T00:00:00"/>
    <x v="1"/>
    <s v="01/02."/>
    <s v="03."/>
    <s v="44."/>
    <s v="01/02.03.44."/>
    <s v="Airfields"/>
    <m/>
    <m/>
    <s v="Elsewhere"/>
    <m/>
    <m/>
    <m/>
    <n v="18"/>
    <n v="0"/>
    <x v="2"/>
    <s v="BC War Diary"/>
    <s v="Thunder says targets included Volkel, Florennes, St Trond and Venlo."/>
    <x v="1582"/>
  </r>
  <r>
    <d v="1944-03-01T00:00:00"/>
    <x v="1"/>
    <s v="01/02."/>
    <s v="03."/>
    <s v="44."/>
    <s v="01/02.03.44."/>
    <s v="Munich"/>
    <m/>
    <m/>
    <s v="Elsewhere"/>
    <m/>
    <m/>
    <m/>
    <n v="11"/>
    <n v="0"/>
    <x v="2"/>
    <s v="BC War Diary"/>
    <m/>
    <x v="1582"/>
  </r>
  <r>
    <d v="1944-03-01T00:00:00"/>
    <x v="1"/>
    <s v="01/02."/>
    <s v="03."/>
    <s v="44."/>
    <s v="01/02.03.44."/>
    <s v="Pas—de—Calais"/>
    <s v="Flying Bomb Sites"/>
    <m/>
    <s v="Elsewhere"/>
    <m/>
    <m/>
    <m/>
    <n v="1"/>
    <n v="0"/>
    <x v="2"/>
    <s v="BC War Diary"/>
    <s v="Not in Ward."/>
    <x v="1582"/>
  </r>
  <r>
    <d v="1944-03-02T00:00:00"/>
    <x v="0"/>
    <s v="02."/>
    <s v="03."/>
    <s v="44."/>
    <s v="02.03.44."/>
    <s v=""/>
    <m/>
    <m/>
    <m/>
    <m/>
    <m/>
    <m/>
    <s v=""/>
    <s v=""/>
    <x v="0"/>
    <m/>
    <m/>
    <x v="1583"/>
  </r>
  <r>
    <d v="1944-03-02T00:00:00"/>
    <x v="1"/>
    <s v="02/03."/>
    <s v="03."/>
    <s v="44."/>
    <s v="02/03.03.44."/>
    <s v="Meulan—les—Meureaux"/>
    <s v="Aircraft Factory"/>
    <s v="SNCA due Nord"/>
    <n v="117"/>
    <n v="8"/>
    <m/>
    <m/>
    <n v="6"/>
    <n v="0"/>
    <x v="2"/>
    <s v="BC War Diary"/>
    <s v="117 Halifaxes and 6 Mosquitos of 4, 6 and 8 Groups to attack the SNCA aircraft factory at Meulan-Les-Meureaux, 15 miles outside Paris. The Oboe marking was accurate and the Halifaxes seriously damaged the factory buildings. No aircraft lost."/>
    <x v="1584"/>
  </r>
  <r>
    <d v="1944-03-02T00:00:00"/>
    <x v="1"/>
    <s v="02/03."/>
    <s v="03."/>
    <s v="44."/>
    <s v="02/03.03.44."/>
    <s v="Various targets"/>
    <m/>
    <m/>
    <s v="Elsewhere"/>
    <m/>
    <m/>
    <m/>
    <n v="12"/>
    <n v="0"/>
    <x v="2"/>
    <s v="BC War Diary"/>
    <s v="MH arbitrary split no details"/>
    <x v="1584"/>
  </r>
  <r>
    <d v="1944-03-02T00:00:00"/>
    <x v="1"/>
    <s v="02/03."/>
    <s v="03."/>
    <s v="44."/>
    <s v="02/03.03.44."/>
    <s v="Pas—de—Calais"/>
    <m/>
    <m/>
    <s v="Elsewhere"/>
    <m/>
    <m/>
    <m/>
    <n v="1"/>
    <n v="0"/>
    <x v="2"/>
    <s v="BC War Diary"/>
    <s v="MH arbitrary split no details"/>
    <x v="1584"/>
  </r>
  <r>
    <d v="1944-03-03T00:00:00"/>
    <x v="0"/>
    <s v="03."/>
    <s v="03."/>
    <s v="44."/>
    <s v="03.03.44."/>
    <s v=""/>
    <m/>
    <m/>
    <m/>
    <m/>
    <m/>
    <m/>
    <s v=""/>
    <s v=""/>
    <x v="0"/>
    <m/>
    <m/>
    <x v="1585"/>
  </r>
  <r>
    <d v="1944-03-03T00:00:00"/>
    <x v="1"/>
    <s v="03/04."/>
    <s v="03."/>
    <s v="44."/>
    <s v="03/04.03.44."/>
    <s v="Berlin"/>
    <m/>
    <m/>
    <s v="Mining/OUT"/>
    <m/>
    <m/>
    <m/>
    <n v="16"/>
    <n v="0"/>
    <x v="2"/>
    <s v="BC War Diary"/>
    <m/>
    <x v="1586"/>
  </r>
  <r>
    <d v="1944-03-03T00:00:00"/>
    <x v="1"/>
    <s v="03/04."/>
    <s v="03."/>
    <s v="44."/>
    <s v="03/04.03.44."/>
    <s v="Duesseldorf"/>
    <m/>
    <m/>
    <s v="Mining/OUT"/>
    <m/>
    <m/>
    <m/>
    <n v="10"/>
    <n v="0"/>
    <x v="2"/>
    <s v="BC War Diary"/>
    <m/>
    <x v="1586"/>
  </r>
  <r>
    <d v="1944-03-03T00:00:00"/>
    <x v="1"/>
    <s v="03/04."/>
    <s v="03."/>
    <s v="44."/>
    <s v="03/04.03.44."/>
    <s v="Krefeld"/>
    <m/>
    <m/>
    <s v="Mining/OUT"/>
    <m/>
    <m/>
    <m/>
    <n v="1"/>
    <n v="0"/>
    <x v="2"/>
    <s v="BC War Diary"/>
    <m/>
    <x v="1586"/>
  </r>
  <r>
    <d v="1944-03-03T00:00:00"/>
    <x v="1"/>
    <s v="03/04."/>
    <s v="03."/>
    <s v="44."/>
    <s v="03/04.03.44."/>
    <s v="Sottevast"/>
    <s v="Flying Bomb Sites"/>
    <m/>
    <s v="Mining/OUT"/>
    <m/>
    <m/>
    <m/>
    <n v="2"/>
    <n v="0"/>
    <x v="2"/>
    <s v="BC War Diary"/>
    <m/>
    <x v="1586"/>
  </r>
  <r>
    <d v="1944-03-04T00:00:00"/>
    <x v="0"/>
    <s v="04."/>
    <s v="03."/>
    <s v="44."/>
    <s v="04.03.44."/>
    <s v=""/>
    <m/>
    <m/>
    <m/>
    <m/>
    <m/>
    <m/>
    <s v=""/>
    <s v=""/>
    <x v="0"/>
    <m/>
    <m/>
    <x v="1587"/>
  </r>
  <r>
    <d v="1944-03-04T00:00:00"/>
    <x v="1"/>
    <s v="04/05."/>
    <s v="03."/>
    <s v="44."/>
    <s v="04/05.03.44."/>
    <s v="Berlin"/>
    <m/>
    <m/>
    <s v="SOE/Gardening"/>
    <m/>
    <m/>
    <m/>
    <n v="15"/>
    <n v="0"/>
    <x v="2"/>
    <s v="BC War Diary"/>
    <m/>
    <x v="1588"/>
  </r>
  <r>
    <d v="1944-03-04T00:00:00"/>
    <x v="1"/>
    <s v="04/05."/>
    <s v="03."/>
    <s v="44."/>
    <s v="04/05.03.44."/>
    <s v="Duisburg"/>
    <m/>
    <m/>
    <s v="SOE/Gardening"/>
    <m/>
    <m/>
    <m/>
    <n v="6"/>
    <n v="0"/>
    <x v="2"/>
    <s v="BC War Diary"/>
    <m/>
    <x v="1588"/>
  </r>
  <r>
    <d v="1944-03-04T00:00:00"/>
    <x v="1"/>
    <s v="04/05."/>
    <s v="03."/>
    <s v="44."/>
    <s v="04/05.03.44."/>
    <s v="Aachen"/>
    <m/>
    <m/>
    <s v="SOE/Gardening"/>
    <m/>
    <m/>
    <m/>
    <n v="1"/>
    <n v="0"/>
    <x v="2"/>
    <s v="BC War Diary"/>
    <m/>
    <x v="1588"/>
  </r>
  <r>
    <d v="1944-03-04T00:00:00"/>
    <x v="1"/>
    <s v="04/05."/>
    <s v="03."/>
    <s v="44."/>
    <s v="04/05.03.44."/>
    <s v="Sottevast"/>
    <s v="Flying Bomb Sites"/>
    <m/>
    <s v="SOE/Gardening"/>
    <m/>
    <m/>
    <m/>
    <n v="1"/>
    <n v="0"/>
    <x v="2"/>
    <s v="BC War Diary"/>
    <m/>
    <x v="1588"/>
  </r>
  <r>
    <d v="1944-03-05T00:00:00"/>
    <x v="0"/>
    <s v="05."/>
    <s v="03."/>
    <s v="44."/>
    <s v="05.03.44."/>
    <s v="Pas—de—Calais"/>
    <m/>
    <m/>
    <m/>
    <m/>
    <m/>
    <m/>
    <n v="2"/>
    <n v="0"/>
    <x v="2"/>
    <s v="BC War Diary"/>
    <s v="Oboe leader sorties - 10 such sorties, in pars, between 1 and 16 March. MH arbitrary assignment of days."/>
    <x v="1589"/>
  </r>
  <r>
    <d v="1944-03-05T00:00:00"/>
    <x v="1"/>
    <s v="05/06."/>
    <s v="03."/>
    <s v="44."/>
    <s v="05/06.03.44."/>
    <s v="Duisburg"/>
    <m/>
    <m/>
    <s v="Resistance"/>
    <n v="5"/>
    <m/>
    <m/>
    <n v="9"/>
    <n v="0"/>
    <x v="2"/>
    <s v="BC War Diary"/>
    <m/>
    <x v="1590"/>
  </r>
  <r>
    <d v="1944-03-05T00:00:00"/>
    <x v="1"/>
    <s v="05/06."/>
    <s v="03."/>
    <s v="44."/>
    <s v="05/06.03.44."/>
    <s v="Aachen"/>
    <m/>
    <m/>
    <s v="Resistance"/>
    <m/>
    <m/>
    <m/>
    <n v="1"/>
    <n v="0"/>
    <x v="2"/>
    <s v="BC War Diary"/>
    <m/>
    <x v="1590"/>
  </r>
  <r>
    <d v="1944-03-06T00:00:00"/>
    <x v="0"/>
    <s v="06."/>
    <s v="03."/>
    <s v="44."/>
    <s v="06.03.44."/>
    <m/>
    <m/>
    <m/>
    <m/>
    <m/>
    <m/>
    <m/>
    <m/>
    <m/>
    <x v="0"/>
    <m/>
    <m/>
    <x v="1591"/>
  </r>
  <r>
    <d v="1944-03-06T00:00:00"/>
    <x v="1"/>
    <s v="06/07."/>
    <s v="03."/>
    <s v="44."/>
    <s v="06/07.03.44."/>
    <s v="Trappes"/>
    <s v="Railway Yards"/>
    <m/>
    <n v="261"/>
    <m/>
    <m/>
    <m/>
    <n v="6"/>
    <n v="0"/>
    <x v="2"/>
    <s v="BC War Diary"/>
    <s v="261 Halifaxes and 6 Mosquitos of Nos 4, 6 and 8 Groups on the first of a series of raids on railway targets in France and Belgium in preparation for the invasion. No aircraft lost."/>
    <x v="1592"/>
  </r>
  <r>
    <d v="1944-03-06T00:00:00"/>
    <x v="1"/>
    <s v="06/07."/>
    <s v="03."/>
    <s v="44."/>
    <s v="06/07.03.44."/>
    <s v="Hannover"/>
    <m/>
    <m/>
    <s v="Elsewhere"/>
    <m/>
    <m/>
    <m/>
    <n v="15"/>
    <n v="0"/>
    <x v="2"/>
    <s v="BC War Diary"/>
    <m/>
    <x v="1592"/>
  </r>
  <r>
    <d v="1944-03-06T00:00:00"/>
    <x v="1"/>
    <s v="06/07."/>
    <s v="03."/>
    <s v="44."/>
    <s v="06/07.03.44."/>
    <s v="Kiel"/>
    <m/>
    <m/>
    <s v="Elsewhere"/>
    <m/>
    <m/>
    <m/>
    <n v="6"/>
    <n v="0"/>
    <x v="2"/>
    <s v="BC War Diary"/>
    <m/>
    <x v="1592"/>
  </r>
  <r>
    <d v="1944-03-06T00:00:00"/>
    <x v="1"/>
    <s v="06/07."/>
    <s v="03."/>
    <s v="44."/>
    <s v="06/07.03.44."/>
    <s v="Krefeld"/>
    <m/>
    <m/>
    <s v="Elsewhere"/>
    <m/>
    <m/>
    <m/>
    <n v="1"/>
    <n v="0"/>
    <x v="2"/>
    <s v="BC War Diary"/>
    <m/>
    <x v="1592"/>
  </r>
  <r>
    <d v="1944-03-07T00:00:00"/>
    <x v="0"/>
    <s v="07."/>
    <s v="03."/>
    <s v="44."/>
    <s v="07.03.44."/>
    <s v=""/>
    <m/>
    <m/>
    <m/>
    <m/>
    <m/>
    <m/>
    <s v=""/>
    <s v=""/>
    <x v="0"/>
    <m/>
    <m/>
    <x v="1593"/>
  </r>
  <r>
    <d v="1944-03-07T00:00:00"/>
    <x v="1"/>
    <s v="07/08."/>
    <s v="03."/>
    <s v="44."/>
    <s v="07/08.03.44."/>
    <s v="Le Mans"/>
    <s v="Railway Yards"/>
    <m/>
    <n v="298"/>
    <n v="1"/>
    <m/>
    <m/>
    <n v="6"/>
    <n v="0"/>
    <x v="2"/>
    <s v="BC War Diary"/>
    <s v="304 aircraft - 242 Halifaxes, 56 Lancasters, 6 Mosquitos - of Nos 3, 4, 6 and 8 Groups to Le Mans. No aircraft lost. The target was cloud-covered but heavy damage to the railway yards was believed to have been caused. Approximately 300 bombs fell in the r"/>
    <x v="1594"/>
  </r>
  <r>
    <d v="1944-03-07T00:00:00"/>
    <x v="1"/>
    <s v="07/08."/>
    <s v="03."/>
    <s v="44."/>
    <s v="07/08.03.44."/>
    <s v="Aachen"/>
    <s v="Road and Rail Junction"/>
    <m/>
    <s v="Elsewhere"/>
    <m/>
    <m/>
    <m/>
    <n v="2"/>
    <n v="0"/>
    <x v="2"/>
    <s v="Thunder"/>
    <m/>
    <x v="1594"/>
  </r>
  <r>
    <d v="1944-03-07T00:00:00"/>
    <x v="1"/>
    <s v="07/08."/>
    <s v="03."/>
    <s v="44."/>
    <s v="07/08.03.44."/>
    <s v="Various targets"/>
    <m/>
    <m/>
    <s v="Elsewhere"/>
    <m/>
    <m/>
    <m/>
    <n v="13"/>
    <n v="0"/>
    <x v="2"/>
    <s v="BC War Diary"/>
    <s v="Targets in Germany, Thunder says 105 Sqn sent two aircraft to Aachen, leaves 13 Mosquitos for three other targets"/>
    <x v="1594"/>
  </r>
  <r>
    <d v="1944-03-08T00:00:00"/>
    <x v="0"/>
    <s v="08."/>
    <s v="03."/>
    <s v="44."/>
    <s v="08.03.44."/>
    <s v=""/>
    <m/>
    <m/>
    <m/>
    <m/>
    <m/>
    <m/>
    <s v=""/>
    <s v=""/>
    <x v="0"/>
    <m/>
    <m/>
    <x v="1595"/>
  </r>
  <r>
    <d v="1944-03-08T00:00:00"/>
    <x v="1"/>
    <s v="08/09."/>
    <s v="03."/>
    <s v="44."/>
    <s v="08/09.03.44."/>
    <s v=""/>
    <m/>
    <m/>
    <m/>
    <m/>
    <m/>
    <m/>
    <s v=""/>
    <s v=""/>
    <x v="0"/>
    <m/>
    <m/>
    <x v="1596"/>
  </r>
  <r>
    <d v="1944-03-09T00:00:00"/>
    <x v="0"/>
    <s v="09."/>
    <s v="03."/>
    <s v="44."/>
    <s v="09.03.44."/>
    <s v="Pas—de—Calais"/>
    <m/>
    <m/>
    <m/>
    <m/>
    <m/>
    <m/>
    <n v="2"/>
    <n v="0"/>
    <x v="2"/>
    <s v="BC War Diary"/>
    <s v="Oboe leader sorties - 10 such sorties, in pars, between 1 and 16 March. MH arbitrary assignment of days."/>
    <x v="1597"/>
  </r>
  <r>
    <d v="1944-03-09T00:00:00"/>
    <x v="1"/>
    <s v="09/10."/>
    <s v="03."/>
    <s v="44."/>
    <s v="09/10.03.44."/>
    <s v="Dusseldorf"/>
    <m/>
    <m/>
    <s v="Various small ops"/>
    <n v="2"/>
    <m/>
    <m/>
    <n v="8"/>
    <n v="0"/>
    <x v="2"/>
    <s v="BC War Diary"/>
    <m/>
    <x v="1598"/>
  </r>
  <r>
    <d v="1944-03-10T00:00:00"/>
    <x v="0"/>
    <s v="10."/>
    <s v="03."/>
    <s v="44."/>
    <s v="10.03.44."/>
    <s v=""/>
    <m/>
    <m/>
    <m/>
    <m/>
    <m/>
    <m/>
    <s v=""/>
    <s v=""/>
    <x v="0"/>
    <m/>
    <m/>
    <x v="1599"/>
  </r>
  <r>
    <d v="1944-03-10T00:00:00"/>
    <x v="1"/>
    <s v="10/11."/>
    <s v="03."/>
    <s v="44."/>
    <s v="10/11.03.44."/>
    <s v="Duisburg"/>
    <m/>
    <m/>
    <s v="Elsewhere"/>
    <m/>
    <m/>
    <m/>
    <n v="29"/>
    <n v="0"/>
    <x v="2"/>
    <s v="BC War Diary"/>
    <m/>
    <x v="1600"/>
  </r>
  <r>
    <d v="1944-03-11T00:00:00"/>
    <x v="0"/>
    <s v="11."/>
    <s v="03."/>
    <s v="44."/>
    <s v="11.03.44."/>
    <s v=""/>
    <m/>
    <m/>
    <m/>
    <m/>
    <m/>
    <m/>
    <s v=""/>
    <s v=""/>
    <x v="0"/>
    <m/>
    <m/>
    <x v="1601"/>
  </r>
  <r>
    <d v="1944-03-11T00:00:00"/>
    <x v="1"/>
    <s v="11/12."/>
    <s v="03."/>
    <s v="44."/>
    <s v="11/12.03.44."/>
    <s v="Hamburg"/>
    <m/>
    <m/>
    <s v="Mining/OUT"/>
    <n v="4"/>
    <m/>
    <m/>
    <n v="20"/>
    <n v="0"/>
    <x v="2"/>
    <s v="BC War Diary"/>
    <m/>
    <x v="1602"/>
  </r>
  <r>
    <d v="1944-03-11T00:00:00"/>
    <x v="1"/>
    <s v="11/12."/>
    <s v="03."/>
    <s v="44."/>
    <s v="11/12.03.44."/>
    <s v="Hamborn"/>
    <s v="Steel Works"/>
    <s v="Verstahlwerke"/>
    <s v="Mining/OUT"/>
    <m/>
    <m/>
    <m/>
    <n v="3"/>
    <n v="0"/>
    <x v="2"/>
    <s v="Thunder says at least one aircraft from 105, along with two of 109, took a cookie on the 12th to the Verstahlwerke Steel works in Hamborn."/>
    <m/>
    <x v="1602"/>
  </r>
  <r>
    <d v="1944-03-11T00:00:00"/>
    <x v="1"/>
    <s v="11/12."/>
    <s v="03."/>
    <s v="44."/>
    <s v="11/12.03.44."/>
    <s v="Various targets"/>
    <m/>
    <m/>
    <s v="Mining/OUT"/>
    <m/>
    <m/>
    <m/>
    <n v="24"/>
    <n v="0"/>
    <x v="2"/>
    <s v="BC War Diary"/>
    <s v="Targets in Germany,."/>
    <x v="1602"/>
  </r>
  <r>
    <d v="1944-03-12T00:00:00"/>
    <x v="0"/>
    <s v="12."/>
    <s v="03."/>
    <s v="44."/>
    <s v="12.03.44."/>
    <s v=""/>
    <m/>
    <m/>
    <m/>
    <m/>
    <m/>
    <m/>
    <s v=""/>
    <s v=""/>
    <x v="0"/>
    <m/>
    <m/>
    <x v="1603"/>
  </r>
  <r>
    <d v="1944-03-12T00:00:00"/>
    <x v="1"/>
    <s v="12/13."/>
    <s v="03."/>
    <s v="44."/>
    <s v="12/13.03.44."/>
    <s v="Aachen"/>
    <m/>
    <m/>
    <s v="None"/>
    <m/>
    <m/>
    <m/>
    <n v="11"/>
    <n v="0"/>
    <x v="2"/>
    <s v="BC War Diary"/>
    <m/>
    <x v="1604"/>
  </r>
  <r>
    <d v="1944-03-12T00:00:00"/>
    <x v="1"/>
    <s v="12/13."/>
    <s v="03."/>
    <s v="44."/>
    <s v="12/13.03.44."/>
    <s v="Duisburg"/>
    <m/>
    <m/>
    <s v="None"/>
    <m/>
    <m/>
    <m/>
    <n v="3"/>
    <n v="0"/>
    <x v="2"/>
    <s v="BC War Diary"/>
    <m/>
    <x v="1604"/>
  </r>
  <r>
    <d v="1944-03-13T00:00:00"/>
    <x v="0"/>
    <s v="13."/>
    <s v="03."/>
    <s v="44."/>
    <s v="13.03.44."/>
    <s v="Pas—de—Calais"/>
    <m/>
    <m/>
    <m/>
    <m/>
    <m/>
    <m/>
    <n v="2"/>
    <n v="0"/>
    <x v="2"/>
    <s v="BC War Diary"/>
    <s v="Oboe leader sorties - 10 such sorties, in pars, between 1 and 16 March. MH arbitrary assignment of days."/>
    <x v="1605"/>
  </r>
  <r>
    <d v="1944-03-13T00:00:00"/>
    <x v="1"/>
    <s v="13/14."/>
    <s v="03."/>
    <s v="44."/>
    <s v="13/14.03.44."/>
    <s v="Le Mans"/>
    <s v="Railway Yards"/>
    <m/>
    <n v="213"/>
    <n v="4"/>
    <m/>
    <m/>
    <n v="9"/>
    <n v="0"/>
    <x v="2"/>
    <s v="BC War Diary"/>
    <s v="213 Halifaxes and 9 Mosquitos of Nos 4,6 and 8 Groups on a repeat raid to Le Mans. 1 Halifax lost. The local report shows that the Maroc Station and two nearby factories were severely damaged, with many lines being cut and 15 locomotives and 800 wagons be"/>
    <x v="1606"/>
  </r>
  <r>
    <d v="1944-03-13T00:00:00"/>
    <x v="1"/>
    <s v="13/14."/>
    <s v="03."/>
    <s v="44."/>
    <s v="13/14.03.44."/>
    <s v="Frankfurt"/>
    <m/>
    <m/>
    <s v="Elsewhere"/>
    <m/>
    <m/>
    <m/>
    <n v="26"/>
    <n v="0"/>
    <x v="2"/>
    <s v="BC War Diary"/>
    <m/>
    <x v="1606"/>
  </r>
  <r>
    <d v="1944-03-13T00:00:00"/>
    <x v="1"/>
    <s v="13/14."/>
    <s v="03."/>
    <s v="44."/>
    <s v="13/14.03.44."/>
    <s v="Various targets"/>
    <m/>
    <m/>
    <s v="Elsewhere"/>
    <m/>
    <m/>
    <m/>
    <n v="12"/>
    <n v="0"/>
    <x v="2"/>
    <s v="BC War Diary"/>
    <m/>
    <x v="1606"/>
  </r>
  <r>
    <d v="1944-03-13T00:00:00"/>
    <x v="1"/>
    <s v="13/14."/>
    <s v="03."/>
    <s v="44."/>
    <s v="13/14.03.44."/>
    <s v="Hamborn"/>
    <s v="Steel Works"/>
    <s v="Verstahlwerke"/>
    <s v="Elsewhere"/>
    <m/>
    <m/>
    <m/>
    <n v="1"/>
    <n v="0"/>
    <x v="2"/>
    <s v="Thunder"/>
    <s v="First cookie dropped by 105 Sqn inside Germany."/>
    <x v="1606"/>
  </r>
  <r>
    <d v="1944-03-14T00:00:00"/>
    <x v="0"/>
    <s v="14."/>
    <s v="03."/>
    <s v="44."/>
    <s v="14.03.44."/>
    <s v=""/>
    <m/>
    <m/>
    <m/>
    <m/>
    <m/>
    <m/>
    <s v=""/>
    <s v=""/>
    <x v="0"/>
    <m/>
    <m/>
    <x v="1607"/>
  </r>
  <r>
    <d v="1944-03-14T00:00:00"/>
    <x v="1"/>
    <s v="14/15."/>
    <s v="03."/>
    <s v="44."/>
    <s v="14/15.03.44."/>
    <s v="Dusseldorf"/>
    <m/>
    <m/>
    <s v="Resistance"/>
    <m/>
    <m/>
    <n v="2"/>
    <n v="30"/>
    <n v="0"/>
    <x v="2"/>
    <s v="BC War Diary"/>
    <m/>
    <x v="1608"/>
  </r>
  <r>
    <d v="1944-03-15T00:00:00"/>
    <x v="0"/>
    <s v="15."/>
    <s v="03."/>
    <s v="44."/>
    <s v="15.03.44."/>
    <s v=""/>
    <m/>
    <m/>
    <m/>
    <m/>
    <m/>
    <m/>
    <s v=""/>
    <s v=""/>
    <x v="0"/>
    <m/>
    <m/>
    <x v="1609"/>
  </r>
  <r>
    <d v="1944-03-15T00:00:00"/>
    <x v="1"/>
    <s v="15/16."/>
    <s v="03."/>
    <s v="44."/>
    <s v="15/16.03.44."/>
    <s v="Stuttgart"/>
    <m/>
    <m/>
    <n v="867"/>
    <n v="11"/>
    <n v="1"/>
    <m/>
    <n v="16"/>
    <n v="0"/>
    <x v="2"/>
    <s v="BC War Diary"/>
    <s v="863 aircraft - 617 Lancasters, 230 Halifaxes, 16 Mosquitos - ordered to attack Stuttgart. The German fighter controller split his forces into 2 parts. The bomber force flew over France nearly as far as the Swiss frontier before turning north-east to appro"/>
    <x v="1610"/>
  </r>
  <r>
    <d v="1944-03-15T00:00:00"/>
    <x v="1"/>
    <s v="15/16."/>
    <s v="03."/>
    <s v="44."/>
    <s v="15/16.03.44."/>
    <s v="Amiens"/>
    <s v="Railway Yards"/>
    <m/>
    <n v="140"/>
    <m/>
    <m/>
    <m/>
    <n v="8"/>
    <n v="0"/>
    <x v="2"/>
    <s v="BC War Diary"/>
    <m/>
    <x v="1610"/>
  </r>
  <r>
    <d v="1944-03-15T00:00:00"/>
    <x v="1"/>
    <s v="15/16."/>
    <s v="03."/>
    <s v="44."/>
    <s v="15/16.03.44."/>
    <s v="Various targets"/>
    <m/>
    <m/>
    <s v="Elsewhere"/>
    <m/>
    <m/>
    <m/>
    <n v="17"/>
    <n v="0"/>
    <x v="2"/>
    <s v="BC War Diary"/>
    <m/>
    <x v="1610"/>
  </r>
  <r>
    <d v="1944-03-15T00:00:00"/>
    <x v="1"/>
    <s v="15/16."/>
    <s v="03."/>
    <s v="44."/>
    <s v="15/16.03.44."/>
    <s v="St. Trond"/>
    <s v="Night Fighter Airfield"/>
    <m/>
    <s v="Elsewhere"/>
    <m/>
    <m/>
    <m/>
    <n v="2"/>
    <n v="0"/>
    <x v="2"/>
    <s v="Thunder"/>
    <s v="MH arbitrary split no details"/>
    <x v="1610"/>
  </r>
  <r>
    <d v="1944-03-15T00:00:00"/>
    <x v="1"/>
    <s v="15/16."/>
    <s v="03."/>
    <s v="44."/>
    <s v="15/16.03.44."/>
    <s v="Venlo"/>
    <s v="Night Fighter Airfield"/>
    <m/>
    <s v="Elsewhere"/>
    <m/>
    <m/>
    <m/>
    <n v="2"/>
    <n v="0"/>
    <x v="2"/>
    <s v="Thunder"/>
    <s v="MH arbitrary split no details"/>
    <x v="1610"/>
  </r>
  <r>
    <d v="1944-03-15T00:00:00"/>
    <x v="1"/>
    <s v="15/16."/>
    <s v="03."/>
    <s v="44."/>
    <s v="15/16.03.44."/>
    <s v="Deelen"/>
    <s v="Night Fighter Airfield"/>
    <m/>
    <s v="Elsewhere"/>
    <m/>
    <m/>
    <m/>
    <n v="2"/>
    <n v="0"/>
    <x v="2"/>
    <s v="Thunder"/>
    <s v="MH arbitrary split no details"/>
    <x v="1610"/>
  </r>
  <r>
    <d v="1944-03-15T00:00:00"/>
    <x v="1"/>
    <s v="15/16."/>
    <s v="03."/>
    <s v="44."/>
    <s v="15/16.03.44."/>
    <s v="Night Fighter Airfields in Holland"/>
    <m/>
    <m/>
    <s v="Elsewhere"/>
    <m/>
    <m/>
    <m/>
    <n v="4"/>
    <n v="0"/>
    <x v="2"/>
    <s v="BC War Diary"/>
    <s v="Based on total of 10 Mosquitos having attacked five airfields, three targets specified in Thunder, MH made arbitrary split."/>
    <x v="1610"/>
  </r>
  <r>
    <d v="1944-03-16T00:00:00"/>
    <x v="0"/>
    <s v="16."/>
    <s v="03."/>
    <s v="44."/>
    <s v="16.03.44."/>
    <s v="Pas—de—Calais"/>
    <m/>
    <m/>
    <m/>
    <m/>
    <m/>
    <m/>
    <n v="2"/>
    <n v="0"/>
    <x v="2"/>
    <s v="BC War Diary"/>
    <s v="Oboe leader sorties - 10 such sorties, in pars, between 1 and 16 March. MH arbitrary assignment of days."/>
    <x v="1611"/>
  </r>
  <r>
    <d v="1944-03-16T00:00:00"/>
    <x v="1"/>
    <s v="16/17."/>
    <s v="03."/>
    <s v="44."/>
    <s v="16/17.03.44."/>
    <s v="Amiens"/>
    <s v="Railway Yards"/>
    <m/>
    <n v="122"/>
    <n v="2"/>
    <m/>
    <m/>
    <n v="8"/>
    <n v="0"/>
    <x v="2"/>
    <s v="BC War Diary"/>
    <s v="130 aircraft - 81 Halifaxes, 41 Stirlings, 8 Mosquitos - repeated the previous night's attack on Amiens. No aircraft lost. The Bomber Command report again reported successful bombing. "/>
    <x v="1612"/>
  </r>
  <r>
    <d v="1944-03-16T00:00:00"/>
    <x v="1"/>
    <s v="16/17."/>
    <s v="03."/>
    <s v="44."/>
    <s v="16/17.03.44."/>
    <s v="Cologne"/>
    <m/>
    <m/>
    <s v="Elsewhere"/>
    <m/>
    <m/>
    <m/>
    <n v="8"/>
    <n v="0"/>
    <x v="2"/>
    <s v="BC War Diary"/>
    <m/>
    <x v="1612"/>
  </r>
  <r>
    <d v="1944-03-16T00:00:00"/>
    <x v="1"/>
    <s v="16/17."/>
    <s v="03."/>
    <s v="44."/>
    <s v="16/17.03.44."/>
    <s v="Duisburg"/>
    <m/>
    <m/>
    <s v="Elsewhere"/>
    <m/>
    <m/>
    <m/>
    <n v="1"/>
    <n v="0"/>
    <x v="2"/>
    <s v="BC War Diary"/>
    <m/>
    <x v="1612"/>
  </r>
  <r>
    <d v="1944-03-17T00:00:00"/>
    <x v="0"/>
    <s v="17."/>
    <s v="03."/>
    <s v="44."/>
    <s v="17.03.44."/>
    <s v=""/>
    <m/>
    <m/>
    <m/>
    <m/>
    <m/>
    <m/>
    <s v=""/>
    <s v=""/>
    <x v="0"/>
    <m/>
    <m/>
    <x v="1613"/>
  </r>
  <r>
    <d v="1944-03-17T00:00:00"/>
    <x v="1"/>
    <s v="17/18."/>
    <s v="03."/>
    <s v="44."/>
    <s v="17/18.03.44."/>
    <s v="Cologne"/>
    <m/>
    <m/>
    <s v="None"/>
    <m/>
    <m/>
    <n v="1"/>
    <n v="28"/>
    <n v="0"/>
    <x v="2"/>
    <s v="BC War Diary"/>
    <m/>
    <x v="1614"/>
  </r>
  <r>
    <d v="1944-03-17T00:00:00"/>
    <x v="1"/>
    <s v="17/18."/>
    <s v="03."/>
    <s v="44."/>
    <s v="17/18.03.44."/>
    <s v="Aachen"/>
    <m/>
    <m/>
    <s v="None"/>
    <m/>
    <m/>
    <m/>
    <n v="2"/>
    <n v="0"/>
    <x v="2"/>
    <s v="BC War Diary"/>
    <m/>
    <x v="1614"/>
  </r>
  <r>
    <d v="1944-03-18T00:00:00"/>
    <x v="0"/>
    <s v="18."/>
    <s v="03."/>
    <s v="44."/>
    <s v="18.03.44."/>
    <s v=""/>
    <m/>
    <m/>
    <m/>
    <m/>
    <m/>
    <m/>
    <s v=""/>
    <s v=""/>
    <x v="0"/>
    <m/>
    <m/>
    <x v="1615"/>
  </r>
  <r>
    <d v="1944-03-18T00:00:00"/>
    <x v="1"/>
    <s v="18/19."/>
    <s v="03."/>
    <s v="44."/>
    <s v="18/19.03.44."/>
    <s v="Frankfurt"/>
    <m/>
    <m/>
    <n v="829"/>
    <n v="13"/>
    <m/>
    <m/>
    <n v="17"/>
    <n v="0"/>
    <x v="2"/>
    <s v="BC War Diary"/>
    <s v="846 aircraft - 620 Lancasters, 209 Halifaxes, 17 Mosquitos - to Frankfurt. The German fighter force was again split. One part was lured north by the Heligoland mining operation but the second part waited in Germany and met the bomber stream just before th"/>
    <x v="1616"/>
  </r>
  <r>
    <d v="1944-03-18T00:00:00"/>
    <x v="1"/>
    <s v="18/19."/>
    <s v="03."/>
    <s v="44."/>
    <s v="18/19.03.44."/>
    <s v="Night Fighter Airfields in Holland"/>
    <m/>
    <m/>
    <s v="Elsewhere"/>
    <m/>
    <m/>
    <m/>
    <n v="8"/>
    <n v="0"/>
    <x v="2"/>
    <s v="BC War Diary"/>
    <m/>
    <x v="1616"/>
  </r>
  <r>
    <d v="1944-03-18T00:00:00"/>
    <x v="1"/>
    <s v="18/19."/>
    <s v="03."/>
    <s v="44."/>
    <s v="18/19.03.44."/>
    <s v="St. Trond"/>
    <s v="Night Fighter Airfield"/>
    <m/>
    <s v="Elsewhere"/>
    <m/>
    <m/>
    <m/>
    <n v="3"/>
    <n v="0"/>
    <x v="2"/>
    <s v="Thunder"/>
    <s v="MH arbitrary split no details"/>
    <x v="1616"/>
  </r>
  <r>
    <d v="1944-03-18T00:00:00"/>
    <x v="1"/>
    <s v="18/19."/>
    <s v="03."/>
    <s v="44."/>
    <s v="18/19.03.44."/>
    <s v="Volkel"/>
    <s v="Night Fighter Airfield"/>
    <m/>
    <s v="Elsewhere"/>
    <m/>
    <m/>
    <m/>
    <n v="3"/>
    <n v="0"/>
    <x v="2"/>
    <s v="Thunder"/>
    <s v="MH arbitrary split no details"/>
    <x v="1616"/>
  </r>
  <r>
    <d v="1944-03-18T00:00:00"/>
    <x v="1"/>
    <s v="18/19."/>
    <s v="03."/>
    <s v="44."/>
    <s v="18/19.03.44."/>
    <s v="Venlo"/>
    <s v="Night Fighter Airfield"/>
    <m/>
    <s v="Elsewhere"/>
    <m/>
    <m/>
    <m/>
    <n v="3"/>
    <n v="0"/>
    <x v="2"/>
    <s v="Thunder"/>
    <s v="MH arbitrary split no details"/>
    <x v="1616"/>
  </r>
  <r>
    <d v="1944-03-18T00:00:00"/>
    <x v="1"/>
    <s v="18/19."/>
    <s v="03."/>
    <s v="44."/>
    <s v="18/19.03.44."/>
    <s v="Kassel"/>
    <m/>
    <m/>
    <s v="Elsewhere"/>
    <m/>
    <m/>
    <m/>
    <n v="11"/>
    <n v="0"/>
    <x v="2"/>
    <s v="BC War Diary"/>
    <s v="Diversion raid."/>
    <x v="1616"/>
  </r>
  <r>
    <d v="1944-03-18T00:00:00"/>
    <x v="1"/>
    <s v="18/19."/>
    <s v="03."/>
    <s v="44."/>
    <s v="18/19.03.44."/>
    <s v="Aachen"/>
    <m/>
    <m/>
    <s v="Elsewhere"/>
    <m/>
    <m/>
    <m/>
    <n v="4"/>
    <n v="0"/>
    <x v="2"/>
    <s v="BC War Diary"/>
    <s v="MH arbitrary split no details"/>
    <x v="1616"/>
  </r>
  <r>
    <d v="1944-03-18T00:00:00"/>
    <x v="1"/>
    <s v="18/19."/>
    <s v="03."/>
    <s v="44."/>
    <s v="18/19.03.44."/>
    <s v="Dortmund"/>
    <m/>
    <m/>
    <s v="Elsewhere"/>
    <m/>
    <m/>
    <m/>
    <n v="4"/>
    <n v="0"/>
    <x v="2"/>
    <s v="BC War Diary"/>
    <s v="MH arbitrary split no details"/>
    <x v="1616"/>
  </r>
  <r>
    <d v="1944-03-18T00:00:00"/>
    <x v="1"/>
    <s v="18/19."/>
    <s v="03."/>
    <s v="44."/>
    <s v="18/19.03.44."/>
    <s v="Duisburg"/>
    <m/>
    <m/>
    <s v="Elsewhere"/>
    <m/>
    <m/>
    <m/>
    <n v="4"/>
    <n v="0"/>
    <x v="2"/>
    <s v="BC War Diary"/>
    <s v="MH arbitrary split no details"/>
    <x v="1616"/>
  </r>
  <r>
    <d v="1944-03-19T00:00:00"/>
    <x v="0"/>
    <s v="19."/>
    <s v="03."/>
    <s v="44."/>
    <s v="19.03.44."/>
    <s v=""/>
    <m/>
    <m/>
    <m/>
    <m/>
    <m/>
    <m/>
    <s v=""/>
    <s v=""/>
    <x v="0"/>
    <m/>
    <m/>
    <x v="1617"/>
  </r>
  <r>
    <d v="1944-03-19T00:00:00"/>
    <x v="1"/>
    <s v="19/20."/>
    <s v="03."/>
    <s v="44."/>
    <s v="19/20.03.44."/>
    <s v="Berlin"/>
    <m/>
    <m/>
    <s v="Mining/OUT"/>
    <n v="3"/>
    <m/>
    <m/>
    <n v="9"/>
    <n v="0"/>
    <x v="2"/>
    <s v="BC War Diary"/>
    <m/>
    <x v="1618"/>
  </r>
  <r>
    <d v="1944-03-19T00:00:00"/>
    <x v="1"/>
    <s v="19/20."/>
    <s v="03."/>
    <s v="44."/>
    <s v="19/20.03.44."/>
    <s v="Duesseldorf"/>
    <m/>
    <m/>
    <s v="Mining/OUT"/>
    <m/>
    <m/>
    <m/>
    <n v="8"/>
    <n v="0"/>
    <x v="2"/>
    <s v="BC War Diary"/>
    <m/>
    <x v="1618"/>
  </r>
  <r>
    <d v="1944-03-19T00:00:00"/>
    <x v="1"/>
    <s v="19/20."/>
    <s v="03."/>
    <s v="44."/>
    <s v="19/20.03.44."/>
    <s v="Aachen"/>
    <m/>
    <m/>
    <s v="Mining/OUT"/>
    <m/>
    <m/>
    <m/>
    <n v="4"/>
    <n v="0"/>
    <x v="2"/>
    <s v="BC War Diary"/>
    <m/>
    <x v="1618"/>
  </r>
  <r>
    <d v="1944-03-20T00:00:00"/>
    <x v="0"/>
    <s v="20."/>
    <s v="03."/>
    <s v="44."/>
    <s v="20.03.44."/>
    <s v=""/>
    <m/>
    <m/>
    <m/>
    <m/>
    <m/>
    <m/>
    <s v=""/>
    <s v=""/>
    <x v="0"/>
    <m/>
    <m/>
    <x v="1619"/>
  </r>
  <r>
    <d v="1944-03-20T00:00:00"/>
    <x v="1"/>
    <s v="20/21."/>
    <s v="03."/>
    <s v="44."/>
    <s v="20/21.03.44."/>
    <s v="Munich"/>
    <m/>
    <m/>
    <s v="Various small ops"/>
    <m/>
    <m/>
    <m/>
    <n v="12"/>
    <n v="0"/>
    <x v="2"/>
    <s v="BC War Diary"/>
    <m/>
    <x v="1620"/>
  </r>
  <r>
    <d v="1944-03-20T00:00:00"/>
    <x v="1"/>
    <s v="20/21."/>
    <s v="03."/>
    <s v="44."/>
    <s v="20/21.03.44."/>
    <s v="Various targets"/>
    <m/>
    <m/>
    <s v="Various small ops"/>
    <m/>
    <m/>
    <m/>
    <n v="13"/>
    <n v="0"/>
    <x v="2"/>
    <s v="BC War Diary"/>
    <m/>
    <x v="1620"/>
  </r>
  <r>
    <d v="1944-03-21T00:00:00"/>
    <x v="0"/>
    <s v="21."/>
    <s v="03."/>
    <s v="44."/>
    <s v="21.03.44."/>
    <s v=""/>
    <m/>
    <m/>
    <m/>
    <m/>
    <m/>
    <m/>
    <s v=""/>
    <s v=""/>
    <x v="0"/>
    <m/>
    <m/>
    <x v="1621"/>
  </r>
  <r>
    <d v="1944-03-21T00:00:00"/>
    <x v="1"/>
    <s v="21/22."/>
    <s v="03."/>
    <s v="44."/>
    <s v="21/22.03.44."/>
    <s v="Cologne"/>
    <m/>
    <m/>
    <s v="Mining/OUT"/>
    <n v="3"/>
    <m/>
    <m/>
    <n v="27"/>
    <n v="0"/>
    <x v="2"/>
    <s v="BC War Diary"/>
    <m/>
    <x v="1622"/>
  </r>
  <r>
    <d v="1944-03-21T00:00:00"/>
    <x v="1"/>
    <s v="21/22."/>
    <s v="03."/>
    <s v="44."/>
    <s v="21/22.03.44."/>
    <s v="Aachen"/>
    <m/>
    <m/>
    <s v="Mining/OUT"/>
    <m/>
    <m/>
    <m/>
    <n v="6"/>
    <n v="0"/>
    <x v="2"/>
    <s v="BC War Diary"/>
    <m/>
    <x v="1622"/>
  </r>
  <r>
    <d v="1944-03-21T00:00:00"/>
    <x v="1"/>
    <s v="21/22."/>
    <s v="03."/>
    <s v="44."/>
    <s v="21/22.03.44."/>
    <s v="Oberhausen"/>
    <m/>
    <m/>
    <s v="Mining/OUT"/>
    <m/>
    <m/>
    <m/>
    <n v="3"/>
    <n v="0"/>
    <x v="2"/>
    <s v="BC War Diary"/>
    <m/>
    <x v="1622"/>
  </r>
  <r>
    <d v="1944-03-22T00:00:00"/>
    <x v="0"/>
    <s v="22."/>
    <s v="03."/>
    <s v="44."/>
    <s v="22.03.44."/>
    <s v=""/>
    <m/>
    <m/>
    <m/>
    <m/>
    <m/>
    <m/>
    <s v=""/>
    <s v=""/>
    <x v="0"/>
    <m/>
    <m/>
    <x v="1623"/>
  </r>
  <r>
    <d v="1944-03-22T00:00:00"/>
    <x v="1"/>
    <s v="22/23."/>
    <s v="03."/>
    <s v="44."/>
    <s v="22/23.03.44."/>
    <s v="Frankfurt"/>
    <m/>
    <m/>
    <n v="804"/>
    <n v="16"/>
    <m/>
    <m/>
    <n v="12"/>
    <n v="0"/>
    <x v="2"/>
    <s v="BC War Diary"/>
    <s v="Frankfurt: 816 aircraft - 620 Lancasters, 184 Halifaxes, 12 Mosquitos. Again, an indirect route was employed, this time crossing the Dutch coast north of the Zuider Zee and then flying almost due south to Frankfurt. This, and the Kiel minelaying diversion"/>
    <x v="1624"/>
  </r>
  <r>
    <d v="1944-03-22T00:00:00"/>
    <x v="1"/>
    <s v="22/23."/>
    <s v="03."/>
    <s v="44."/>
    <s v="22/23.03.44."/>
    <s v="Leeuwarden"/>
    <s v="Night Fighter Airfield"/>
    <m/>
    <s v="Elsewhere"/>
    <m/>
    <m/>
    <m/>
    <n v="5"/>
    <n v="0"/>
    <x v="2"/>
    <s v="Thunder"/>
    <s v="MH arbitrary split no details"/>
    <x v="1624"/>
  </r>
  <r>
    <d v="1944-03-22T00:00:00"/>
    <x v="1"/>
    <s v="22/24."/>
    <s v="03."/>
    <s v="44."/>
    <s v="22/24.03.44."/>
    <s v="Venlo"/>
    <s v="Night Fighter Airfield"/>
    <m/>
    <s v="Elsewhere"/>
    <m/>
    <m/>
    <m/>
    <n v="5"/>
    <n v="0"/>
    <x v="2"/>
    <s v="Thunder"/>
    <s v="MH arbitrary split no details"/>
    <x v="1625"/>
  </r>
  <r>
    <d v="1944-03-22T00:00:00"/>
    <x v="1"/>
    <s v="22/24."/>
    <s v="03."/>
    <s v="44."/>
    <s v="22/24.03.44."/>
    <s v="Deelen"/>
    <s v="Night Fighter Airfield"/>
    <m/>
    <s v="Elsewhere"/>
    <m/>
    <m/>
    <m/>
    <n v="5"/>
    <n v="0"/>
    <x v="2"/>
    <s v="Thunder"/>
    <s v="MH arbitrary split no details"/>
    <x v="1625"/>
  </r>
  <r>
    <d v="1944-03-22T00:00:00"/>
    <x v="1"/>
    <s v="22/25."/>
    <s v="03."/>
    <s v="44."/>
    <s v="22/25.03.44."/>
    <s v="Julianadorp"/>
    <s v="Night Fighter Airfield"/>
    <m/>
    <s v="Elsewhere"/>
    <m/>
    <m/>
    <m/>
    <n v="5"/>
    <n v="0"/>
    <x v="2"/>
    <s v="Thunder"/>
    <s v="MH arbitrary split no details"/>
    <x v="1626"/>
  </r>
  <r>
    <d v="1944-03-22T00:00:00"/>
    <x v="1"/>
    <s v="22/25."/>
    <s v="03."/>
    <s v="44."/>
    <s v="22/25.03.44."/>
    <s v="Berlin"/>
    <m/>
    <m/>
    <s v="Elsewhere"/>
    <m/>
    <m/>
    <m/>
    <n v="7"/>
    <n v="0"/>
    <x v="2"/>
    <s v="BC War Diary"/>
    <s v="MH arbitrary split no details"/>
    <x v="1626"/>
  </r>
  <r>
    <d v="1944-03-22T00:00:00"/>
    <x v="1"/>
    <s v="22/25."/>
    <s v="03."/>
    <s v="44."/>
    <s v="22/25.03.44."/>
    <s v="Dortmund"/>
    <m/>
    <m/>
    <s v="Elsewhere"/>
    <m/>
    <m/>
    <m/>
    <n v="6"/>
    <n v="0"/>
    <x v="2"/>
    <s v="BC War Diary"/>
    <s v="MH arbitrary split no details"/>
    <x v="1626"/>
  </r>
  <r>
    <d v="1944-03-22T00:00:00"/>
    <x v="1"/>
    <s v="22/25."/>
    <s v="03."/>
    <s v="44."/>
    <s v="22/25.03.44."/>
    <s v="Hannover"/>
    <m/>
    <m/>
    <s v="Elsewhere"/>
    <m/>
    <m/>
    <m/>
    <n v="6"/>
    <n v="0"/>
    <x v="2"/>
    <s v="BC War Diary"/>
    <s v="MH arbitrary split no details"/>
    <x v="1626"/>
  </r>
  <r>
    <d v="1944-03-22T00:00:00"/>
    <x v="1"/>
    <s v="22/25."/>
    <s v="03."/>
    <s v="44."/>
    <s v="22/25.03.44."/>
    <s v="Oberhausen"/>
    <m/>
    <m/>
    <s v="Elsewhere"/>
    <m/>
    <m/>
    <m/>
    <n v="3"/>
    <n v="0"/>
    <x v="2"/>
    <s v="BC War Diary"/>
    <s v="MH arbitrary split no details"/>
    <x v="1626"/>
  </r>
  <r>
    <d v="1944-03-23T00:00:00"/>
    <x v="0"/>
    <s v="23."/>
    <s v="03."/>
    <s v="44."/>
    <s v="23.03.44."/>
    <s v=""/>
    <m/>
    <m/>
    <m/>
    <m/>
    <m/>
    <m/>
    <s v=""/>
    <s v=""/>
    <x v="0"/>
    <m/>
    <m/>
    <x v="1627"/>
  </r>
  <r>
    <d v="1944-03-23T00:00:00"/>
    <x v="1"/>
    <s v="23/24."/>
    <s v="03."/>
    <s v="44."/>
    <s v="23/24.03.44."/>
    <s v="Laon"/>
    <s v="Railway Yards"/>
    <m/>
    <n v="131"/>
    <n v="4"/>
    <m/>
    <m/>
    <n v="12"/>
    <n v="0"/>
    <x v="2"/>
    <s v="BC War Diary"/>
    <s v="143 aircraft - 83 Halifaxes, 48 Stirlings, 12 Mosquitos - of Nos 3,4,6 and 8 Groups to Laon. 2 Halifaxes lost. The weather in the target area was clear but the Master Bomber ordered the attack to be stopped after 72 aircraft had bombed. The local report s"/>
    <x v="1628"/>
  </r>
  <r>
    <d v="1944-03-23T00:00:00"/>
    <x v="1"/>
    <s v="23/24."/>
    <s v="03."/>
    <s v="44."/>
    <s v="23/24.03.44."/>
    <s v="Dortmund"/>
    <m/>
    <m/>
    <s v="Elsewhere"/>
    <m/>
    <m/>
    <m/>
    <n v="13"/>
    <n v="0"/>
    <x v="2"/>
    <s v="BC War Diary"/>
    <m/>
    <x v="1628"/>
  </r>
  <r>
    <d v="1944-03-23T00:00:00"/>
    <x v="1"/>
    <s v="23/24."/>
    <s v="03."/>
    <s v="44."/>
    <s v="23/24.03.44."/>
    <s v="Oberhausen"/>
    <m/>
    <m/>
    <s v="Elsewhere"/>
    <m/>
    <m/>
    <m/>
    <n v="2"/>
    <n v="0"/>
    <x v="2"/>
    <s v="BC War Diary"/>
    <m/>
    <x v="1628"/>
  </r>
  <r>
    <d v="1944-03-24T00:00:00"/>
    <x v="0"/>
    <s v="24."/>
    <s v="03."/>
    <s v="44."/>
    <s v="24.03.44."/>
    <s v=""/>
    <m/>
    <m/>
    <m/>
    <m/>
    <m/>
    <m/>
    <s v=""/>
    <s v=""/>
    <x v="0"/>
    <m/>
    <m/>
    <x v="1629"/>
  </r>
  <r>
    <d v="1944-03-24T00:00:00"/>
    <x v="1"/>
    <s v="24/25."/>
    <s v="03."/>
    <s v="44."/>
    <s v="24/25.03.44."/>
    <s v="Berlin"/>
    <m/>
    <m/>
    <n v="793"/>
    <n v="10"/>
    <n v="1"/>
    <m/>
    <n v="18"/>
    <n v="0"/>
    <x v="2"/>
    <s v="BC War Diary"/>
    <s v="811 aircraft - 577 Lancasters, 216 Halifaxes, 18 Mosquitos - to Berlin. 72 aircraft - 44 Lancasters, 28 Halifaxes - lost, 8.9 per cent of the force. This night became known in Bomber Command as 'the night of the strong winds'. A powerful wind from the nor"/>
    <x v="1630"/>
  </r>
  <r>
    <d v="1944-03-24T00:00:00"/>
    <x v="1"/>
    <s v="24/25."/>
    <s v="03."/>
    <s v="44."/>
    <s v="24/25.03.44."/>
    <s v="Holland"/>
    <s v="Night Fighter Airfield"/>
    <m/>
    <s v="Elsewhere"/>
    <m/>
    <m/>
    <m/>
    <n v="27"/>
    <n v="0"/>
    <x v="2"/>
    <s v="BC War Diary"/>
    <m/>
    <x v="1630"/>
  </r>
  <r>
    <d v="1944-03-24T00:00:00"/>
    <x v="1"/>
    <s v="24/25."/>
    <s v="03."/>
    <s v="44."/>
    <s v="24/25.03.44."/>
    <s v="Duisburg"/>
    <m/>
    <m/>
    <s v="Elsewhere"/>
    <m/>
    <m/>
    <m/>
    <n v="5"/>
    <n v="0"/>
    <x v="2"/>
    <s v="BC War Diary"/>
    <s v="MH arbitrary split no details"/>
    <x v="1630"/>
  </r>
  <r>
    <d v="1944-03-24T00:00:00"/>
    <x v="1"/>
    <s v="24/25."/>
    <s v="03."/>
    <s v="44."/>
    <s v="24/25.03.44."/>
    <s v="Kiel"/>
    <m/>
    <m/>
    <s v="Elsewhere"/>
    <m/>
    <m/>
    <m/>
    <n v="5"/>
    <n v="0"/>
    <x v="2"/>
    <s v="BC War Diary"/>
    <s v="MH arbitrary split no details"/>
    <x v="1630"/>
  </r>
  <r>
    <d v="1944-03-24T00:00:00"/>
    <x v="1"/>
    <s v="24/25."/>
    <s v="03."/>
    <s v="44."/>
    <s v="24/25.03.44."/>
    <s v="Muenster"/>
    <m/>
    <m/>
    <s v="Elsewhere"/>
    <m/>
    <m/>
    <m/>
    <n v="5"/>
    <n v="0"/>
    <x v="2"/>
    <s v="BC War Diary"/>
    <s v="MH arbitrary split no details"/>
    <x v="1630"/>
  </r>
  <r>
    <d v="1944-03-25T00:00:00"/>
    <x v="0"/>
    <s v="25."/>
    <s v="03."/>
    <s v="44."/>
    <s v="25.03.44."/>
    <s v=""/>
    <m/>
    <m/>
    <m/>
    <m/>
    <m/>
    <m/>
    <s v=""/>
    <s v=""/>
    <x v="0"/>
    <m/>
    <m/>
    <x v="1631"/>
  </r>
  <r>
    <d v="1944-03-25T00:00:00"/>
    <x v="1"/>
    <s v="25/26."/>
    <s v="03."/>
    <s v="44."/>
    <s v="25/26.03.44."/>
    <s v="Aulnoye"/>
    <s v="Railway Yards"/>
    <m/>
    <n v="176"/>
    <n v="7"/>
    <m/>
    <m/>
    <n v="16"/>
    <n v="0"/>
    <x v="2"/>
    <s v="BC War Diary"/>
    <m/>
    <x v="1632"/>
  </r>
  <r>
    <d v="1944-03-25T00:00:00"/>
    <x v="1"/>
    <s v="25/26."/>
    <s v="03."/>
    <s v="44."/>
    <s v="25/26.03.44."/>
    <s v="Berlin"/>
    <m/>
    <m/>
    <s v="Elsewhere"/>
    <m/>
    <m/>
    <m/>
    <n v="10"/>
    <n v="0"/>
    <x v="2"/>
    <s v="BC War Diary"/>
    <m/>
    <x v="1632"/>
  </r>
  <r>
    <d v="1944-03-25T00:00:00"/>
    <x v="1"/>
    <s v="25/26."/>
    <s v="03."/>
    <s v="44."/>
    <s v="25/26.03.44."/>
    <s v="Hamm"/>
    <m/>
    <m/>
    <s v="Elsewhere"/>
    <m/>
    <m/>
    <m/>
    <n v="2"/>
    <n v="0"/>
    <x v="2"/>
    <s v="BC War Diary"/>
    <m/>
    <x v="1632"/>
  </r>
  <r>
    <d v="1944-03-26T00:00:00"/>
    <x v="0"/>
    <s v="26."/>
    <s v="03."/>
    <s v="44."/>
    <s v="26.03.44."/>
    <s v=""/>
    <m/>
    <m/>
    <m/>
    <m/>
    <m/>
    <m/>
    <s v=""/>
    <s v=""/>
    <x v="0"/>
    <m/>
    <m/>
    <x v="1633"/>
  </r>
  <r>
    <d v="1944-03-26T00:00:00"/>
    <x v="1"/>
    <s v="26/27."/>
    <s v="03."/>
    <s v="44."/>
    <s v="26/27.03.44."/>
    <s v="Essen"/>
    <s v="Krupp Works"/>
    <s v="Krupp"/>
    <n v="683"/>
    <n v="13"/>
    <m/>
    <m/>
    <n v="22"/>
    <n v="0"/>
    <x v="2"/>
    <s v="BC War Diary"/>
    <s v="Essen: 705 aircraft - 476 Lancasters, 207 Halifaxes, 22 Mosquitos. The sudden switch by Bomber Command to a Ruhr target just across the German frontier caught the German fighter controllers by surprise and only 9 aircraft - 6 Lancasters, 3 Halifaxes - wer"/>
    <x v="1634"/>
  </r>
  <r>
    <d v="1944-03-26T00:00:00"/>
    <x v="1"/>
    <s v="26/27."/>
    <s v="03."/>
    <s v="44."/>
    <s v="26/27.03.44."/>
    <s v="Courtrai"/>
    <s v="Railway Yards"/>
    <m/>
    <n v="102"/>
    <m/>
    <m/>
    <m/>
    <n v="7"/>
    <n v="0"/>
    <x v="2"/>
    <s v="BC War Diary"/>
    <m/>
    <x v="1634"/>
  </r>
  <r>
    <d v="1944-03-26T00:00:00"/>
    <x v="1"/>
    <s v="26/27."/>
    <s v="03."/>
    <s v="44."/>
    <s v="26/27.03.44."/>
    <s v="Hannover"/>
    <m/>
    <m/>
    <s v="Elsewhere"/>
    <m/>
    <m/>
    <m/>
    <n v="22"/>
    <n v="0"/>
    <x v="2"/>
    <s v="BC War Diary"/>
    <m/>
    <x v="1634"/>
  </r>
  <r>
    <d v="1944-03-26T00:00:00"/>
    <x v="1"/>
    <s v="26/27."/>
    <s v="03."/>
    <s v="44."/>
    <s v="26/27.03.44."/>
    <s v="Aachen"/>
    <m/>
    <m/>
    <s v="Elsewhere"/>
    <m/>
    <m/>
    <m/>
    <n v="3"/>
    <n v="0"/>
    <x v="2"/>
    <s v="BC War Diary"/>
    <m/>
    <x v="1634"/>
  </r>
  <r>
    <d v="1944-03-26T00:00:00"/>
    <x v="1"/>
    <s v="26/27."/>
    <s v="03."/>
    <s v="44."/>
    <s v="26/27.03.44."/>
    <s v="Julianadorp"/>
    <m/>
    <m/>
    <s v="Elsewhere"/>
    <m/>
    <m/>
    <m/>
    <n v="3"/>
    <n v="0"/>
    <x v="2"/>
    <s v="BC War Diary"/>
    <m/>
    <x v="1634"/>
  </r>
  <r>
    <d v="1944-03-27T00:00:00"/>
    <x v="0"/>
    <s v="27."/>
    <s v="03."/>
    <s v="44."/>
    <s v="27.03.44."/>
    <s v=""/>
    <m/>
    <m/>
    <m/>
    <m/>
    <m/>
    <m/>
    <s v=""/>
    <s v=""/>
    <x v="0"/>
    <m/>
    <m/>
    <x v="1635"/>
  </r>
  <r>
    <d v="1944-03-27T00:00:00"/>
    <x v="1"/>
    <s v="27/28."/>
    <s v="03."/>
    <s v="44."/>
    <s v="27/28.03.44."/>
    <s v="Duisburg"/>
    <m/>
    <m/>
    <s v="None"/>
    <m/>
    <m/>
    <m/>
    <n v="14"/>
    <n v="0"/>
    <x v="2"/>
    <s v="BC War Diary"/>
    <m/>
    <x v="1636"/>
  </r>
  <r>
    <d v="1944-03-27T00:00:00"/>
    <x v="1"/>
    <s v="27/28."/>
    <s v="03."/>
    <s v="44."/>
    <s v="27/28.03.44."/>
    <s v="Krefeld"/>
    <m/>
    <m/>
    <s v="None"/>
    <m/>
    <m/>
    <m/>
    <n v="3"/>
    <n v="0"/>
    <x v="2"/>
    <s v="BC War Diary"/>
    <m/>
    <x v="1636"/>
  </r>
  <r>
    <d v="1944-03-28T00:00:00"/>
    <x v="0"/>
    <s v="28."/>
    <s v="03."/>
    <s v="44."/>
    <s v="28.03.44."/>
    <s v=""/>
    <m/>
    <m/>
    <m/>
    <m/>
    <m/>
    <m/>
    <s v=""/>
    <s v=""/>
    <x v="0"/>
    <m/>
    <m/>
    <x v="1637"/>
  </r>
  <r>
    <d v="1944-03-28T00:00:00"/>
    <x v="1"/>
    <s v="28/29."/>
    <s v="03."/>
    <s v="44."/>
    <s v="28/29.03.44."/>
    <s v=""/>
    <m/>
    <m/>
    <m/>
    <m/>
    <m/>
    <m/>
    <s v=""/>
    <s v=""/>
    <x v="0"/>
    <m/>
    <m/>
    <x v="1638"/>
  </r>
  <r>
    <d v="1944-03-29T00:00:00"/>
    <x v="0"/>
    <s v="29."/>
    <s v="03."/>
    <s v="44."/>
    <s v="29.03.44."/>
    <s v=""/>
    <m/>
    <m/>
    <m/>
    <m/>
    <m/>
    <m/>
    <s v=""/>
    <s v=""/>
    <x v="0"/>
    <m/>
    <m/>
    <x v="1639"/>
  </r>
  <r>
    <d v="1944-03-29T00:00:00"/>
    <x v="1"/>
    <s v="29/30."/>
    <s v="03."/>
    <s v="44."/>
    <s v="29/30.03.44."/>
    <s v="Vaires"/>
    <s v="Railway Yards"/>
    <m/>
    <n v="76"/>
    <m/>
    <m/>
    <m/>
    <n v="8"/>
    <n v="0"/>
    <x v="2"/>
    <s v="BC War Diary"/>
    <s v="76 Halifaxes and 8 Mosquitos of Nos 4, 6 and 8 Groups attacked the railway yards at Vaires, near Paris, in bright moonlight. The bombing was very accurate and 2 ammunition trains which were present blew up. 1 Halifax lost."/>
    <x v="1640"/>
  </r>
  <r>
    <d v="1944-03-29T00:00:00"/>
    <x v="1"/>
    <s v="29/30."/>
    <s v="03."/>
    <s v="44."/>
    <s v="29/30.03.44."/>
    <s v="Kiel"/>
    <m/>
    <m/>
    <s v="Various small ops"/>
    <m/>
    <m/>
    <m/>
    <n v="32"/>
    <n v="0"/>
    <x v="2"/>
    <s v="BC War Diary"/>
    <m/>
    <x v="1640"/>
  </r>
  <r>
    <d v="1944-03-29T00:00:00"/>
    <x v="1"/>
    <s v="29/30."/>
    <s v="03."/>
    <s v="44."/>
    <s v="29/30.03.44."/>
    <s v="Krefeld"/>
    <m/>
    <m/>
    <s v="Various small ops"/>
    <m/>
    <m/>
    <m/>
    <n v="11"/>
    <n v="0"/>
    <x v="2"/>
    <s v="BC War Diary"/>
    <m/>
    <x v="1640"/>
  </r>
  <r>
    <d v="1944-03-29T00:00:00"/>
    <x v="1"/>
    <s v="29/30."/>
    <s v="03."/>
    <s v="44."/>
    <s v="29/30.03.44."/>
    <s v="Aachen"/>
    <m/>
    <m/>
    <s v="Various small ops"/>
    <m/>
    <m/>
    <m/>
    <n v="5"/>
    <n v="0"/>
    <x v="2"/>
    <s v="BC War Diary"/>
    <m/>
    <x v="1640"/>
  </r>
  <r>
    <d v="1944-03-29T00:00:00"/>
    <x v="1"/>
    <s v="29/30."/>
    <s v="03."/>
    <s v="44."/>
    <s v="29/30.03.44."/>
    <s v="Cologne"/>
    <m/>
    <m/>
    <s v="Various small ops"/>
    <m/>
    <m/>
    <m/>
    <n v="4"/>
    <n v="0"/>
    <x v="2"/>
    <s v="BC War Diary"/>
    <m/>
    <x v="1640"/>
  </r>
  <r>
    <d v="1944-03-30T00:00:00"/>
    <x v="0"/>
    <s v="30."/>
    <s v="03."/>
    <s v="44."/>
    <s v="30.03.44."/>
    <s v=""/>
    <m/>
    <m/>
    <m/>
    <m/>
    <m/>
    <m/>
    <s v=""/>
    <s v=""/>
    <x v="0"/>
    <m/>
    <m/>
    <x v="1641"/>
  </r>
  <r>
    <d v="1944-03-30T00:00:00"/>
    <x v="1"/>
    <s v="30/31."/>
    <s v="03."/>
    <s v="44."/>
    <s v="30/31.03.44."/>
    <s v="Nuremberg"/>
    <m/>
    <m/>
    <n v="786"/>
    <n v="19"/>
    <m/>
    <m/>
    <n v="9"/>
    <n v="0"/>
    <x v="2"/>
    <s v="BC War Diary"/>
    <s v="This would normally have been the moon stand-down period for the Main Force, but a raid to the distant target of Nuremberg was planned on the basis of an early forecast that there would be protective high cloud on the outward route, when the moon would be"/>
    <x v="1642"/>
  </r>
  <r>
    <d v="1944-03-30T00:00:00"/>
    <x v="1"/>
    <s v="30/31."/>
    <s v="03."/>
    <s v="44."/>
    <s v="30/31.03.44."/>
    <s v="Holland"/>
    <s v="Night Fighter Airfield"/>
    <m/>
    <s v="Elsewhere"/>
    <m/>
    <m/>
    <m/>
    <n v="4"/>
    <n v="0"/>
    <x v="2"/>
    <s v="BC War Diary"/>
    <s v="MH arbitrary split no details"/>
    <x v="1642"/>
  </r>
  <r>
    <d v="1944-03-30T00:00:00"/>
    <x v="1"/>
    <s v="30/31."/>
    <s v="03."/>
    <s v="44."/>
    <s v="30/31.03.44."/>
    <s v="Gilze-Rijen"/>
    <s v="Night Fighter Airfield"/>
    <m/>
    <s v="Elsewhere"/>
    <m/>
    <m/>
    <m/>
    <n v="3"/>
    <n v="0"/>
    <x v="2"/>
    <s v="Thunder"/>
    <s v="MH arbitrary split no details"/>
    <x v="1642"/>
  </r>
  <r>
    <d v="1944-03-30T00:00:00"/>
    <x v="1"/>
    <s v="30/31."/>
    <s v="03."/>
    <s v="44."/>
    <s v="30/31.03.44."/>
    <s v="Twente"/>
    <s v="Night Fighter Airfield"/>
    <m/>
    <s v="Elsewhere"/>
    <m/>
    <m/>
    <m/>
    <n v="3"/>
    <n v="0"/>
    <x v="2"/>
    <s v="Thunder"/>
    <s v="MH arbitrary split no details"/>
    <x v="1642"/>
  </r>
  <r>
    <d v="1944-03-30T00:00:00"/>
    <x v="1"/>
    <s v="30/31."/>
    <s v="03."/>
    <s v="44."/>
    <s v="30/31.03.44."/>
    <s v="Deelen"/>
    <s v="Night Fighter Airfield"/>
    <m/>
    <s v="Elsewhere"/>
    <m/>
    <m/>
    <m/>
    <n v="3"/>
    <n v="0"/>
    <x v="2"/>
    <s v="Thunder"/>
    <s v="MH arbitrary split no details"/>
    <x v="1642"/>
  </r>
  <r>
    <d v="1944-03-30T00:00:00"/>
    <x v="1"/>
    <s v="30/31."/>
    <s v="03."/>
    <s v="44."/>
    <s v="30/31.03.44."/>
    <s v="Aachen"/>
    <m/>
    <m/>
    <s v="Elsewhere"/>
    <m/>
    <m/>
    <m/>
    <n v="11"/>
    <n v="0"/>
    <x v="2"/>
    <s v="BC War Diary"/>
    <m/>
    <x v="1642"/>
  </r>
  <r>
    <d v="1944-03-30T00:00:00"/>
    <x v="1"/>
    <s v="30/31."/>
    <s v="03."/>
    <s v="44."/>
    <s v="30/31.03.44."/>
    <s v="Cologne"/>
    <m/>
    <m/>
    <s v="Elsewhere"/>
    <m/>
    <m/>
    <m/>
    <n v="12"/>
    <n v="0"/>
    <x v="2"/>
    <s v="BC War Diary"/>
    <m/>
    <x v="1642"/>
  </r>
  <r>
    <d v="1944-03-30T00:00:00"/>
    <x v="1"/>
    <s v="30/31."/>
    <s v="03."/>
    <s v="44."/>
    <s v="30/31.03.44."/>
    <s v="Kassel"/>
    <m/>
    <m/>
    <s v="Elsewhere"/>
    <m/>
    <m/>
    <m/>
    <n v="11"/>
    <n v="0"/>
    <x v="2"/>
    <s v="BC War Diary"/>
    <m/>
    <x v="1642"/>
  </r>
  <r>
    <d v="1944-03-30T00:00:00"/>
    <x v="1"/>
    <s v="30/31."/>
    <s v="03."/>
    <s v="44."/>
    <s v="30/31.03.44."/>
    <s v="Oberhausen"/>
    <m/>
    <m/>
    <s v="Elsewhere"/>
    <m/>
    <m/>
    <m/>
    <n v="3"/>
    <n v="0"/>
    <x v="2"/>
    <s v="BC War Diary"/>
    <m/>
    <x v="1642"/>
  </r>
  <r>
    <d v="1944-03-30T00:00:00"/>
    <x v="1"/>
    <s v="30/31."/>
    <s v="03."/>
    <s v="44."/>
    <s v="30/31.03.44."/>
    <s v="Dortmund"/>
    <m/>
    <m/>
    <s v="Elsewhere"/>
    <m/>
    <m/>
    <m/>
    <n v="1"/>
    <n v="0"/>
    <x v="2"/>
    <s v="BC War Diary"/>
    <m/>
    <x v="1642"/>
  </r>
  <r>
    <d v="1944-03-31T00:00:00"/>
    <x v="0"/>
    <s v="31."/>
    <s v="03."/>
    <s v="44."/>
    <s v="31.03.44."/>
    <s v=""/>
    <m/>
    <m/>
    <m/>
    <m/>
    <m/>
    <m/>
    <s v=""/>
    <s v=""/>
    <x v="0"/>
    <m/>
    <m/>
    <x v="1643"/>
  </r>
  <r>
    <d v="1944-03-31T00:00:00"/>
    <x v="1"/>
    <s v="31/01."/>
    <s v="03."/>
    <s v="44."/>
    <s v="31/01.04.44."/>
    <s v="Essen"/>
    <m/>
    <m/>
    <s v="Resistance/OTU"/>
    <m/>
    <m/>
    <m/>
    <n v="3"/>
    <n v="0"/>
    <x v="2"/>
    <s v="BC War Diary"/>
    <m/>
    <x v="1644"/>
  </r>
  <r>
    <d v="1944-04-01T00:00:00"/>
    <x v="0"/>
    <s v="01."/>
    <s v="04."/>
    <s v="44."/>
    <s v="01.04.44."/>
    <s v=""/>
    <m/>
    <m/>
    <m/>
    <m/>
    <m/>
    <m/>
    <s v=""/>
    <s v=""/>
    <x v="0"/>
    <m/>
    <m/>
    <x v="1645"/>
  </r>
  <r>
    <d v="1944-04-01T00:00:00"/>
    <x v="1"/>
    <s v="01/02."/>
    <s v="04."/>
    <s v="44."/>
    <s v="01/02.04.44."/>
    <s v="Hannover"/>
    <m/>
    <m/>
    <s v="SOE/Gardening"/>
    <n v="4"/>
    <m/>
    <m/>
    <n v="35"/>
    <n v="0"/>
    <x v="2"/>
    <s v="BC War Diary"/>
    <m/>
    <x v="1646"/>
  </r>
  <r>
    <d v="1944-04-01T00:00:00"/>
    <x v="1"/>
    <s v="01/02."/>
    <s v="04."/>
    <s v="44."/>
    <s v="01/02.04.44."/>
    <s v="Aachen"/>
    <s v="Road and Rail Junction"/>
    <m/>
    <s v="SOE/Gardening"/>
    <m/>
    <m/>
    <m/>
    <n v="7"/>
    <n v="0"/>
    <x v="2"/>
    <s v="BC War Diary"/>
    <m/>
    <x v="1646"/>
  </r>
  <r>
    <d v="1944-04-01T00:00:00"/>
    <x v="1"/>
    <s v="01/02."/>
    <s v="04."/>
    <s v="44."/>
    <s v="01/02.04.44."/>
    <s v="Krefeld"/>
    <m/>
    <m/>
    <s v="SOE/Gardening"/>
    <m/>
    <m/>
    <m/>
    <n v="6"/>
    <n v="0"/>
    <x v="2"/>
    <s v="BC War Diary"/>
    <m/>
    <x v="1646"/>
  </r>
  <r>
    <d v="1944-04-01T00:00:00"/>
    <x v="1"/>
    <s v="01/02."/>
    <s v="04."/>
    <s v="44."/>
    <s v="01/02.04.44."/>
    <s v="La Glacerie"/>
    <s v="Flying Bomb Sites"/>
    <m/>
    <s v="SOE/Gardening"/>
    <m/>
    <m/>
    <m/>
    <n v="2"/>
    <n v="0"/>
    <x v="2"/>
    <s v="BC War Diary"/>
    <m/>
    <x v="1646"/>
  </r>
  <r>
    <d v="1944-04-02T00:00:00"/>
    <x v="0"/>
    <s v="02."/>
    <s v="04."/>
    <s v="44."/>
    <s v="02.04.44."/>
    <s v=""/>
    <m/>
    <m/>
    <m/>
    <m/>
    <m/>
    <m/>
    <s v=""/>
    <s v=""/>
    <x v="0"/>
    <m/>
    <m/>
    <x v="1647"/>
  </r>
  <r>
    <d v="1944-04-02T00:00:00"/>
    <x v="1"/>
    <s v="02/03."/>
    <s v="04."/>
    <s v="44."/>
    <s v="02/03.04.44."/>
    <s v=""/>
    <m/>
    <m/>
    <m/>
    <m/>
    <m/>
    <m/>
    <s v=""/>
    <s v=""/>
    <x v="0"/>
    <m/>
    <m/>
    <x v="1648"/>
  </r>
  <r>
    <d v="1944-04-03T00:00:00"/>
    <x v="0"/>
    <s v="03."/>
    <s v="04."/>
    <s v="44."/>
    <s v="03.04.44."/>
    <s v=""/>
    <m/>
    <m/>
    <m/>
    <m/>
    <m/>
    <m/>
    <s v=""/>
    <s v=""/>
    <x v="0"/>
    <m/>
    <m/>
    <x v="1649"/>
  </r>
  <r>
    <d v="1944-04-03T00:00:00"/>
    <x v="1"/>
    <s v="03/04."/>
    <s v="04."/>
    <s v="44."/>
    <s v="03/04.04.44."/>
    <s v=""/>
    <m/>
    <m/>
    <m/>
    <m/>
    <m/>
    <m/>
    <s v=""/>
    <s v=""/>
    <x v="0"/>
    <m/>
    <m/>
    <x v="1650"/>
  </r>
  <r>
    <d v="1944-04-04T00:00:00"/>
    <x v="0"/>
    <s v="04."/>
    <s v="04."/>
    <s v="44."/>
    <s v="04.04.44."/>
    <s v=""/>
    <m/>
    <m/>
    <m/>
    <m/>
    <m/>
    <m/>
    <s v=""/>
    <s v=""/>
    <x v="0"/>
    <m/>
    <m/>
    <x v="1651"/>
  </r>
  <r>
    <d v="1944-04-04T00:00:00"/>
    <x v="1"/>
    <s v="04/05."/>
    <s v="04."/>
    <s v="44."/>
    <s v="04/05.04.44."/>
    <s v="Cologne"/>
    <m/>
    <m/>
    <s v="None"/>
    <m/>
    <m/>
    <m/>
    <n v="41"/>
    <n v="0"/>
    <x v="2"/>
    <s v="BC War Diary"/>
    <m/>
    <x v="1652"/>
  </r>
  <r>
    <d v="1944-04-04T00:00:00"/>
    <x v="1"/>
    <s v="04/05."/>
    <s v="04."/>
    <s v="44."/>
    <s v="04/05.04.44."/>
    <s v="Aachen"/>
    <m/>
    <m/>
    <s v="None"/>
    <m/>
    <m/>
    <m/>
    <n v="5"/>
    <n v="0"/>
    <x v="2"/>
    <s v="BC War Diary"/>
    <m/>
    <x v="1652"/>
  </r>
  <r>
    <d v="1944-04-04T00:00:00"/>
    <x v="1"/>
    <s v="04/05."/>
    <s v="04."/>
    <s v="44."/>
    <s v="04/05.04.44."/>
    <s v="Essen"/>
    <m/>
    <m/>
    <s v="None"/>
    <m/>
    <m/>
    <m/>
    <n v="4"/>
    <n v="0"/>
    <x v="2"/>
    <s v="BC War Diary"/>
    <m/>
    <x v="1652"/>
  </r>
  <r>
    <d v="1944-04-04T00:00:00"/>
    <x v="1"/>
    <s v="04/05."/>
    <s v="04."/>
    <s v="44."/>
    <s v="04/05.04.44."/>
    <s v="Duisburg"/>
    <m/>
    <m/>
    <s v="None"/>
    <m/>
    <m/>
    <m/>
    <n v="3"/>
    <n v="0"/>
    <x v="2"/>
    <s v="BC War Diary"/>
    <m/>
    <x v="1652"/>
  </r>
  <r>
    <d v="1944-04-04T00:00:00"/>
    <x v="1"/>
    <s v="04/05."/>
    <s v="04."/>
    <s v="44."/>
    <s v="04/05.04.44."/>
    <s v="Krefeld"/>
    <m/>
    <m/>
    <s v="None"/>
    <m/>
    <m/>
    <m/>
    <n v="2"/>
    <n v="0"/>
    <x v="2"/>
    <s v="BC War Diary"/>
    <m/>
    <x v="1652"/>
  </r>
  <r>
    <d v="1944-04-04T00:00:00"/>
    <x v="1"/>
    <s v="04/05."/>
    <s v="04."/>
    <s v="44."/>
    <s v="04/05.04.44."/>
    <s v="La Glacerie"/>
    <s v="Flying Bomb Sites"/>
    <m/>
    <s v="None"/>
    <m/>
    <m/>
    <m/>
    <n v="2"/>
    <n v="0"/>
    <x v="2"/>
    <s v="BC War Diary"/>
    <m/>
    <x v="1652"/>
  </r>
  <r>
    <d v="1944-04-05T00:00:00"/>
    <x v="0"/>
    <s v="05."/>
    <s v="04."/>
    <s v="44."/>
    <s v="05.04.44."/>
    <s v=""/>
    <m/>
    <m/>
    <m/>
    <m/>
    <m/>
    <m/>
    <s v=""/>
    <s v=""/>
    <x v="0"/>
    <m/>
    <m/>
    <x v="1653"/>
  </r>
  <r>
    <d v="1944-04-05T00:00:00"/>
    <x v="1"/>
    <s v="05/06."/>
    <s v="04."/>
    <s v="44."/>
    <s v="05/06.04.44."/>
    <s v="Toulouse"/>
    <s v="Aircraft Factory"/>
    <m/>
    <n v="144"/>
    <m/>
    <m/>
    <m/>
    <n v="1"/>
    <n v="0"/>
    <x v="3"/>
    <s v="BC War Diary"/>
    <s v="W/C Cheshire of 617 Sqn flew this Mosquito. Raid was successful."/>
    <x v="1654"/>
  </r>
  <r>
    <d v="1944-04-06T00:00:00"/>
    <x v="0"/>
    <s v="06."/>
    <s v="04."/>
    <s v="44."/>
    <s v="06.04.44."/>
    <s v=""/>
    <m/>
    <m/>
    <m/>
    <m/>
    <m/>
    <m/>
    <s v=""/>
    <s v=""/>
    <x v="0"/>
    <m/>
    <m/>
    <x v="1655"/>
  </r>
  <r>
    <d v="1944-04-06T00:00:00"/>
    <x v="1"/>
    <s v="06/07."/>
    <s v="04."/>
    <s v="44."/>
    <s v="06/07.04.44."/>
    <s v="Hamburg"/>
    <m/>
    <m/>
    <s v="None"/>
    <m/>
    <m/>
    <m/>
    <n v="35"/>
    <n v="1"/>
    <x v="2"/>
    <s v="BC War Diary"/>
    <m/>
    <x v="1656"/>
  </r>
  <r>
    <d v="1944-04-06T00:00:00"/>
    <x v="1"/>
    <s v="06/07."/>
    <s v="04."/>
    <s v="44."/>
    <s v="06/07.04.44."/>
    <s v="Ruhr"/>
    <m/>
    <m/>
    <s v="None"/>
    <m/>
    <m/>
    <m/>
    <n v="14"/>
    <n v="0"/>
    <x v="2"/>
    <s v="BC War Diary"/>
    <m/>
    <x v="1656"/>
  </r>
  <r>
    <d v="1944-04-07T00:00:00"/>
    <x v="0"/>
    <s v="07."/>
    <s v="04."/>
    <s v="44."/>
    <s v="07.04.44."/>
    <s v=""/>
    <m/>
    <m/>
    <m/>
    <m/>
    <m/>
    <m/>
    <s v=""/>
    <s v=""/>
    <x v="0"/>
    <m/>
    <m/>
    <x v="1657"/>
  </r>
  <r>
    <d v="1944-04-07T00:00:00"/>
    <x v="1"/>
    <s v="07/08."/>
    <s v="04."/>
    <s v="44."/>
    <s v="07/08.04.44."/>
    <s v=""/>
    <m/>
    <m/>
    <m/>
    <m/>
    <m/>
    <m/>
    <s v=""/>
    <s v=""/>
    <x v="0"/>
    <m/>
    <m/>
    <x v="1658"/>
  </r>
  <r>
    <d v="1944-04-08T00:00:00"/>
    <x v="0"/>
    <s v="08."/>
    <s v="04."/>
    <s v="44."/>
    <s v="08.04.44."/>
    <s v=""/>
    <m/>
    <m/>
    <m/>
    <m/>
    <m/>
    <m/>
    <s v=""/>
    <s v=""/>
    <x v="0"/>
    <m/>
    <m/>
    <x v="1659"/>
  </r>
  <r>
    <d v="1944-04-08T00:00:00"/>
    <x v="1"/>
    <s v="08/09."/>
    <s v="04."/>
    <s v="44."/>
    <s v="08/09.04.44."/>
    <s v="Essen"/>
    <s v="Krupp Works"/>
    <m/>
    <s v="Gardening"/>
    <m/>
    <m/>
    <m/>
    <n v="40"/>
    <n v="0"/>
    <x v="2"/>
    <s v="BC War Diary"/>
    <m/>
    <x v="1660"/>
  </r>
  <r>
    <d v="1944-04-08T00:00:00"/>
    <x v="1"/>
    <s v="08/09."/>
    <s v="04."/>
    <s v="44."/>
    <s v="08/09.04.44."/>
    <s v="Duisburg"/>
    <m/>
    <m/>
    <s v="Gardening"/>
    <m/>
    <m/>
    <m/>
    <n v="3"/>
    <n v="0"/>
    <x v="2"/>
    <s v="BC War Diary"/>
    <m/>
    <x v="1660"/>
  </r>
  <r>
    <d v="1944-04-08T00:00:00"/>
    <x v="1"/>
    <s v="08/09."/>
    <s v="04."/>
    <s v="44."/>
    <s v="08/09.04.44."/>
    <s v="Osnabruck"/>
    <m/>
    <m/>
    <s v="Gardening"/>
    <m/>
    <m/>
    <m/>
    <n v="3"/>
    <n v="0"/>
    <x v="2"/>
    <s v="BC War Diary"/>
    <m/>
    <x v="1660"/>
  </r>
  <r>
    <d v="1944-04-09T00:00:00"/>
    <x v="0"/>
    <s v="09."/>
    <s v="04."/>
    <s v="44."/>
    <s v="09.04.44."/>
    <s v=""/>
    <m/>
    <m/>
    <m/>
    <m/>
    <m/>
    <m/>
    <s v=""/>
    <s v=""/>
    <x v="0"/>
    <m/>
    <m/>
    <x v="1661"/>
  </r>
  <r>
    <d v="1944-04-09T00:00:00"/>
    <x v="1"/>
    <s v="09/10."/>
    <s v="04."/>
    <s v="44."/>
    <s v="09/10.04.44."/>
    <s v="Lille"/>
    <s v="Railway Yards"/>
    <m/>
    <n v="228"/>
    <n v="16"/>
    <n v="1"/>
    <m/>
    <n v="11"/>
    <n v="0"/>
    <x v="2"/>
    <s v="BC War Diary"/>
    <m/>
    <x v="1662"/>
  </r>
  <r>
    <d v="1944-04-09T00:00:00"/>
    <x v="1"/>
    <s v="09/10."/>
    <s v="04."/>
    <s v="44."/>
    <s v="09/10.04.44."/>
    <s v="Villeneuve St Georges"/>
    <s v="Railway Yards"/>
    <m/>
    <n v="215"/>
    <m/>
    <m/>
    <m/>
    <n v="10"/>
    <n v="0"/>
    <x v="2"/>
    <s v="BC War Diary"/>
    <m/>
    <x v="1662"/>
  </r>
  <r>
    <d v="1944-04-09T00:00:00"/>
    <x v="1"/>
    <s v="09/10."/>
    <s v="04."/>
    <s v="44."/>
    <s v="09/10.04.44."/>
    <s v="Mannheim"/>
    <m/>
    <m/>
    <s v="Elsewhere"/>
    <m/>
    <m/>
    <m/>
    <n v="36"/>
    <n v="0"/>
    <x v="2"/>
    <s v="BC War Diary"/>
    <m/>
    <x v="1662"/>
  </r>
  <r>
    <d v="1944-04-09T00:00:00"/>
    <x v="1"/>
    <s v="09/10."/>
    <s v="04."/>
    <s v="44."/>
    <s v="09/10.04.44."/>
    <s v="Various targets"/>
    <m/>
    <m/>
    <s v="Elsewhere"/>
    <m/>
    <m/>
    <m/>
    <n v="8"/>
    <n v="0"/>
    <x v="2"/>
    <s v="BC War Diary"/>
    <m/>
    <x v="1662"/>
  </r>
  <r>
    <d v="1944-04-10T00:00:00"/>
    <x v="0"/>
    <s v="10."/>
    <s v="04."/>
    <s v="44."/>
    <s v="10.04.44."/>
    <s v=""/>
    <m/>
    <m/>
    <m/>
    <m/>
    <m/>
    <m/>
    <s v=""/>
    <s v=""/>
    <x v="0"/>
    <m/>
    <m/>
    <x v="1663"/>
  </r>
  <r>
    <d v="1944-04-10T00:00:00"/>
    <x v="1"/>
    <s v="10/11."/>
    <s v="04."/>
    <s v="44."/>
    <s v="10/11.04.44."/>
    <s v="Tergnier"/>
    <s v="Locomotive Sheds"/>
    <m/>
    <n v="157"/>
    <n v="9"/>
    <m/>
    <m/>
    <n v="10"/>
    <n v="0"/>
    <x v="2"/>
    <s v="BC War Diary"/>
    <s v="Successful raid."/>
    <x v="1664"/>
  </r>
  <r>
    <d v="1944-04-10T00:00:00"/>
    <x v="1"/>
    <s v="10/11."/>
    <s v="04."/>
    <s v="44."/>
    <s v="10/11.04.44."/>
    <s v="Laon"/>
    <s v="Railway Yards"/>
    <m/>
    <n v="148"/>
    <m/>
    <m/>
    <m/>
    <n v="15"/>
    <n v="0"/>
    <x v="2"/>
    <s v="BC War Diary"/>
    <s v="Unsuccessful raid."/>
    <x v="1664"/>
  </r>
  <r>
    <d v="1944-04-10T00:00:00"/>
    <x v="1"/>
    <s v="10/11."/>
    <s v="04."/>
    <s v="44."/>
    <s v="10/11.04.44."/>
    <s v="Aulnoye"/>
    <s v="Railway Yards"/>
    <m/>
    <n v="132"/>
    <m/>
    <m/>
    <m/>
    <n v="15"/>
    <n v="0"/>
    <x v="2"/>
    <s v="BC War Diary"/>
    <s v="Successful raid."/>
    <x v="1664"/>
  </r>
  <r>
    <d v="1944-04-10T00:00:00"/>
    <x v="1"/>
    <s v="10/11."/>
    <s v="04."/>
    <s v="44."/>
    <s v="10/11.04.44."/>
    <s v="Ghent"/>
    <s v="Railway Yards"/>
    <m/>
    <n v="122"/>
    <m/>
    <m/>
    <m/>
    <n v="10"/>
    <n v="0"/>
    <x v="2"/>
    <s v="BC War Diary"/>
    <s v="Successful raid."/>
    <x v="1664"/>
  </r>
  <r>
    <d v="1944-04-10T00:00:00"/>
    <x v="1"/>
    <s v="10/11."/>
    <s v="04."/>
    <s v="44."/>
    <s v="10/11.04.44."/>
    <s v="Hannover"/>
    <m/>
    <m/>
    <s v="Elsewhere"/>
    <m/>
    <m/>
    <m/>
    <n v="36"/>
    <n v="0"/>
    <x v="2"/>
    <s v="BC War Diary"/>
    <m/>
    <x v="1664"/>
  </r>
  <r>
    <d v="1944-04-10T00:00:00"/>
    <x v="1"/>
    <s v="10/11."/>
    <s v="04."/>
    <s v="44."/>
    <s v="10/11.04.44."/>
    <s v="Duisburg"/>
    <m/>
    <m/>
    <s v="Elsewhere"/>
    <m/>
    <m/>
    <m/>
    <n v="2"/>
    <n v="0"/>
    <x v="2"/>
    <s v="BC War Diary"/>
    <m/>
    <x v="1664"/>
  </r>
  <r>
    <d v="1944-04-10T00:00:00"/>
    <x v="1"/>
    <s v="10/11."/>
    <s v="04."/>
    <s v="44."/>
    <s v="10/11.04.44."/>
    <s v="St Cyr"/>
    <s v="Signals Depot"/>
    <m/>
    <n v="17"/>
    <m/>
    <m/>
    <m/>
    <n v="1"/>
    <n v="0"/>
    <x v="3"/>
    <s v="BC War Diary"/>
    <s v="W/C Cheshire of 617 Sqn flew this Mosquito."/>
    <x v="1664"/>
  </r>
  <r>
    <d v="1944-04-11T00:00:00"/>
    <x v="0"/>
    <s v="11."/>
    <s v="04."/>
    <s v="44."/>
    <s v="11.04.44."/>
    <s v=""/>
    <m/>
    <m/>
    <m/>
    <m/>
    <m/>
    <m/>
    <s v=""/>
    <s v=""/>
    <x v="0"/>
    <m/>
    <m/>
    <x v="1665"/>
  </r>
  <r>
    <d v="1944-04-11T00:00:00"/>
    <x v="1"/>
    <s v="11/12."/>
    <s v="04."/>
    <s v="44."/>
    <s v="11/12.04.44."/>
    <s v="Aachen"/>
    <s v="Railway Yards"/>
    <m/>
    <n v="341"/>
    <n v="7"/>
    <m/>
    <m/>
    <n v="11"/>
    <n v="0"/>
    <x v="2"/>
    <s v="BC War Diary"/>
    <s v="341 Lancasters and 11 Mosquitos of Nos 1, 3, 5 and 8 Groups despatched to Aachen. 9 Lancasters lost, 2.6 per cent of the force. This raid was accurate and caused widespread damage and fires in the centre of Aachen and in the southern part of the town, par"/>
    <x v="1666"/>
  </r>
  <r>
    <d v="1944-04-11T00:00:00"/>
    <x v="1"/>
    <s v="11/12."/>
    <s v="04."/>
    <s v="44."/>
    <s v="11/12.04.44."/>
    <s v="Juvincourt"/>
    <s v="Night Fighter Airfield"/>
    <m/>
    <s v="Elsewhere"/>
    <m/>
    <m/>
    <m/>
    <n v="4"/>
    <n v="0"/>
    <x v="2"/>
    <s v="Thunder"/>
    <s v="MH arbitrary split no details"/>
    <x v="1666"/>
  </r>
  <r>
    <d v="1944-04-11T00:00:00"/>
    <x v="1"/>
    <s v="11/12."/>
    <s v="04."/>
    <s v="44."/>
    <s v="11/12.04.44."/>
    <s v="Florennes"/>
    <s v="Night Fighter Airfield"/>
    <m/>
    <s v="Elsewhere"/>
    <m/>
    <m/>
    <m/>
    <n v="3"/>
    <n v="0"/>
    <x v="2"/>
    <s v="Thunder"/>
    <s v="MH arbitrary split no details"/>
    <x v="1666"/>
  </r>
  <r>
    <d v="1944-04-11T00:00:00"/>
    <x v="1"/>
    <s v="11/12."/>
    <s v="04."/>
    <s v="44."/>
    <s v="11/12.04.44."/>
    <s v="Hannover"/>
    <m/>
    <m/>
    <s v="Elsewhere"/>
    <m/>
    <m/>
    <m/>
    <n v="36"/>
    <n v="0"/>
    <x v="2"/>
    <s v="BC War Diary"/>
    <m/>
    <x v="1666"/>
  </r>
  <r>
    <d v="1944-04-11T00:00:00"/>
    <x v="1"/>
    <s v="11/12."/>
    <s v="04."/>
    <s v="44."/>
    <s v="11/12.04.44."/>
    <s v="Duisburg"/>
    <m/>
    <m/>
    <s v="Elsewhere"/>
    <m/>
    <m/>
    <m/>
    <n v="3"/>
    <n v="0"/>
    <x v="2"/>
    <s v="BC War Diary"/>
    <m/>
    <x v="1666"/>
  </r>
  <r>
    <d v="1944-04-11T00:00:00"/>
    <x v="1"/>
    <s v="11/12."/>
    <s v="04."/>
    <s v="44."/>
    <s v="11/12.04.44."/>
    <s v="Osnabruck"/>
    <s v="Railway Yards"/>
    <m/>
    <s v="Elsewhere"/>
    <m/>
    <m/>
    <m/>
    <n v="3"/>
    <n v="0"/>
    <x v="2"/>
    <s v="BC War Diary"/>
    <s v="Target type from Thunder."/>
    <x v="1666"/>
  </r>
  <r>
    <d v="1944-04-12T00:00:00"/>
    <x v="0"/>
    <s v="12."/>
    <s v="04."/>
    <s v="44."/>
    <s v="12.04.44."/>
    <s v=""/>
    <m/>
    <m/>
    <m/>
    <m/>
    <m/>
    <m/>
    <s v=""/>
    <s v=""/>
    <x v="0"/>
    <m/>
    <m/>
    <x v="1667"/>
  </r>
  <r>
    <d v="1944-04-12T00:00:00"/>
    <x v="1"/>
    <s v="12/13."/>
    <s v="04."/>
    <s v="44."/>
    <s v="12/13.04.44."/>
    <s v="Osnabruck"/>
    <s v="Railway Yards"/>
    <m/>
    <s v="Various small ops"/>
    <n v="2"/>
    <m/>
    <m/>
    <n v="39"/>
    <n v="0"/>
    <x v="2"/>
    <s v="BC War Diary"/>
    <s v="Target type from Thunder."/>
    <x v="1668"/>
  </r>
  <r>
    <d v="1944-04-13T00:00:00"/>
    <x v="0"/>
    <s v="13."/>
    <s v="04."/>
    <s v="44."/>
    <s v="13.04.44."/>
    <s v=""/>
    <m/>
    <m/>
    <m/>
    <m/>
    <m/>
    <m/>
    <s v=""/>
    <s v=""/>
    <x v="0"/>
    <m/>
    <m/>
    <x v="1669"/>
  </r>
  <r>
    <d v="1944-04-13T00:00:00"/>
    <x v="1"/>
    <s v="13/14."/>
    <s v="04."/>
    <s v="44."/>
    <s v="13/14.04.44."/>
    <s v="Berlin"/>
    <m/>
    <m/>
    <s v="Gardening"/>
    <m/>
    <m/>
    <m/>
    <n v="29"/>
    <n v="0"/>
    <x v="2"/>
    <s v="BC War Diary"/>
    <m/>
    <x v="1670"/>
  </r>
  <r>
    <d v="1944-04-13T00:00:00"/>
    <x v="1"/>
    <s v="13/14."/>
    <s v="04."/>
    <s v="44."/>
    <s v="13/14.04.44."/>
    <s v="Dueren"/>
    <s v="Railway Yards"/>
    <m/>
    <s v="Gardening"/>
    <m/>
    <m/>
    <m/>
    <n v="6"/>
    <n v="0"/>
    <x v="2"/>
    <s v="BC War Diary"/>
    <s v="Target type from Thunder."/>
    <x v="1670"/>
  </r>
  <r>
    <d v="1944-04-13T00:00:00"/>
    <x v="1"/>
    <s v="13/14."/>
    <s v="04."/>
    <s v="44."/>
    <s v="13/14.04.44."/>
    <s v="Dortmund"/>
    <s v="Railway Yards"/>
    <m/>
    <s v="Gardening"/>
    <m/>
    <m/>
    <m/>
    <n v="3"/>
    <n v="0"/>
    <x v="2"/>
    <s v="BC War Diary"/>
    <s v="Target type from Thunder."/>
    <x v="1670"/>
  </r>
  <r>
    <d v="1944-04-14T00:00:00"/>
    <x v="0"/>
    <s v="14."/>
    <s v="04."/>
    <s v="44."/>
    <s v="14.04.44."/>
    <s v=""/>
    <m/>
    <m/>
    <m/>
    <m/>
    <m/>
    <m/>
    <s v=""/>
    <s v=""/>
    <x v="0"/>
    <m/>
    <m/>
    <x v="1671"/>
  </r>
  <r>
    <d v="1944-04-14T00:00:00"/>
    <x v="1"/>
    <s v="14/15."/>
    <s v="04."/>
    <s v="44."/>
    <s v="14/15.04.44."/>
    <s v=""/>
    <m/>
    <m/>
    <m/>
    <m/>
    <m/>
    <m/>
    <s v=""/>
    <s v=""/>
    <x v="0"/>
    <m/>
    <m/>
    <x v="1672"/>
  </r>
  <r>
    <d v="1944-04-15T00:00:00"/>
    <x v="0"/>
    <s v="15."/>
    <s v="04."/>
    <s v="44."/>
    <s v="15.04.44."/>
    <s v=""/>
    <m/>
    <m/>
    <m/>
    <m/>
    <m/>
    <m/>
    <s v=""/>
    <s v=""/>
    <x v="0"/>
    <m/>
    <m/>
    <x v="1673"/>
  </r>
  <r>
    <d v="1944-04-15T00:00:00"/>
    <x v="1"/>
    <s v="15/16."/>
    <s v="04."/>
    <s v="44."/>
    <s v="15/16.04.44."/>
    <s v=""/>
    <m/>
    <m/>
    <m/>
    <m/>
    <m/>
    <m/>
    <s v=""/>
    <s v=""/>
    <x v="0"/>
    <m/>
    <m/>
    <x v="1674"/>
  </r>
  <r>
    <d v="1944-04-16T00:00:00"/>
    <x v="0"/>
    <s v="16."/>
    <s v="04."/>
    <s v="44."/>
    <s v="16.04.44."/>
    <s v=""/>
    <m/>
    <m/>
    <m/>
    <m/>
    <m/>
    <m/>
    <s v=""/>
    <s v=""/>
    <x v="0"/>
    <m/>
    <m/>
    <x v="1675"/>
  </r>
  <r>
    <d v="1944-04-16T00:00:00"/>
    <x v="1"/>
    <s v="16/17."/>
    <s v="04."/>
    <s v="44."/>
    <s v="16/17.04.44."/>
    <s v=""/>
    <m/>
    <m/>
    <m/>
    <m/>
    <m/>
    <m/>
    <s v=""/>
    <s v=""/>
    <x v="0"/>
    <m/>
    <m/>
    <x v="1676"/>
  </r>
  <r>
    <d v="1944-04-17T00:00:00"/>
    <x v="0"/>
    <s v="17."/>
    <s v="04."/>
    <s v="44."/>
    <s v="17.04.44."/>
    <s v=""/>
    <m/>
    <m/>
    <m/>
    <m/>
    <m/>
    <m/>
    <s v=""/>
    <s v=""/>
    <x v="0"/>
    <m/>
    <m/>
    <x v="1677"/>
  </r>
  <r>
    <d v="1944-04-17T00:00:00"/>
    <x v="1"/>
    <s v="17/18."/>
    <s v="04."/>
    <s v="44."/>
    <s v="17/18.04.44."/>
    <s v="Cologne"/>
    <m/>
    <m/>
    <s v="Gardening"/>
    <n v="2"/>
    <m/>
    <m/>
    <n v="26"/>
    <n v="0"/>
    <x v="2"/>
    <s v="BC War Diary"/>
    <m/>
    <x v="1678"/>
  </r>
  <r>
    <d v="1944-04-17T00:00:00"/>
    <x v="1"/>
    <s v="17/18."/>
    <s v="04."/>
    <s v="44."/>
    <s v="17/18.04.44."/>
    <s v="Le Mans"/>
    <s v="Railway Yards"/>
    <m/>
    <s v="Gardening"/>
    <m/>
    <m/>
    <m/>
    <n v="2"/>
    <n v="0"/>
    <x v="2"/>
    <s v="BC War Diary"/>
    <m/>
    <x v="1678"/>
  </r>
  <r>
    <d v="1944-04-18T00:00:00"/>
    <x v="0"/>
    <s v="18."/>
    <s v="04."/>
    <s v="44."/>
    <s v="18.04.44."/>
    <s v=""/>
    <m/>
    <m/>
    <m/>
    <m/>
    <m/>
    <m/>
    <s v=""/>
    <s v=""/>
    <x v="0"/>
    <m/>
    <m/>
    <x v="1679"/>
  </r>
  <r>
    <d v="1944-04-18T00:00:00"/>
    <x v="1"/>
    <s v="18/19."/>
    <s v="04."/>
    <s v="44."/>
    <s v="18/19.04.44."/>
    <s v="Rouen"/>
    <s v="Railway Yards"/>
    <m/>
    <n v="273"/>
    <n v="32"/>
    <m/>
    <m/>
    <n v="16"/>
    <n v="0"/>
    <x v="2"/>
    <s v="BC War Diary"/>
    <s v="273 Lancasters and 16 Mosquitos of Nos 1, 3 and 8 Groups to Rouen. No aircraft lost. Bomber Command claimed a concentrated attack on the railway yards, with much destruction."/>
    <x v="1680"/>
  </r>
  <r>
    <d v="1944-04-18T00:00:00"/>
    <x v="1"/>
    <s v="18/19."/>
    <s v="04."/>
    <s v="44."/>
    <s v="18/19.04.44."/>
    <s v="Juvisy"/>
    <s v="Railway Yards"/>
    <m/>
    <n v="202"/>
    <m/>
    <m/>
    <m/>
    <n v="4"/>
    <n v="0"/>
    <x v="3"/>
    <s v="BC War Diary"/>
    <s v="617 Squadron."/>
    <x v="1680"/>
  </r>
  <r>
    <d v="1944-04-18T00:00:00"/>
    <x v="1"/>
    <s v="18/19."/>
    <s v="04."/>
    <s v="44."/>
    <s v="18/19.04.44."/>
    <s v="Juvisy"/>
    <s v="Railway Yards"/>
    <m/>
    <n v="202"/>
    <m/>
    <m/>
    <m/>
    <n v="3"/>
    <n v="0"/>
    <x v="2"/>
    <s v="BC War Diary"/>
    <m/>
    <x v="1680"/>
  </r>
  <r>
    <d v="1944-04-18T00:00:00"/>
    <x v="1"/>
    <s v="18/19."/>
    <s v="04."/>
    <s v="44."/>
    <s v="18/19.04.44."/>
    <s v="Noisy-le-Sec"/>
    <s v="Railway Yards"/>
    <m/>
    <n v="173"/>
    <m/>
    <m/>
    <m/>
    <n v="8"/>
    <n v="0"/>
    <x v="2"/>
    <s v="BC War Diary"/>
    <s v="181 aircraft - 112 Halifaxes, 61 Lancasters, 8 Mosquitos of Nos 6 and 8 Groups to railway yards at Noisy-Le-Sec. The Mosquitos also operated against Tergnier. 4 Halifaxes lost. The local report describes results which were typical of these railway-target "/>
    <x v="1680"/>
  </r>
  <r>
    <d v="1944-04-18T00:00:00"/>
    <x v="1"/>
    <s v="18/19."/>
    <s v="04."/>
    <s v="44."/>
    <s v="18/19.04.44."/>
    <s v="Tergnier"/>
    <s v="Railway Yards"/>
    <m/>
    <n v="163"/>
    <m/>
    <m/>
    <m/>
    <n v="8"/>
    <n v="0"/>
    <x v="2"/>
    <s v="BC War Diary"/>
    <s v="171 aircraft - 139 Halifaxes, 24 Lancasters, 8 Mosquitos of Nos 3, 4 and 8 Groups - to Tergnier. 6 Halifaxes lost. 50 railway lines were blocked but most of the bombing fell on housing areas south-west of the railway yards."/>
    <x v="1680"/>
  </r>
  <r>
    <d v="1944-04-18T00:00:00"/>
    <x v="1"/>
    <s v="18/19."/>
    <s v="04."/>
    <s v="44."/>
    <s v="18/19.04.44."/>
    <s v="Berlin"/>
    <m/>
    <m/>
    <s v="Elsewhere"/>
    <m/>
    <m/>
    <m/>
    <n v="24"/>
    <n v="0"/>
    <x v="2"/>
    <s v="BC War Diary"/>
    <m/>
    <x v="1680"/>
  </r>
  <r>
    <d v="1944-04-18T00:00:00"/>
    <x v="1"/>
    <s v="18/19."/>
    <s v="04."/>
    <s v="44."/>
    <s v="18/19.04.44."/>
    <s v="Osnabruck"/>
    <m/>
    <m/>
    <s v="Elsewhere"/>
    <m/>
    <m/>
    <m/>
    <n v="2"/>
    <n v="0"/>
    <x v="2"/>
    <s v="BC War Diary"/>
    <m/>
    <x v="1680"/>
  </r>
  <r>
    <d v="1944-04-18T00:00:00"/>
    <x v="1"/>
    <s v="18/19."/>
    <s v="04."/>
    <s v="44."/>
    <s v="18/19.04.44."/>
    <s v="Le Mans"/>
    <m/>
    <m/>
    <s v="Elsewhere"/>
    <m/>
    <m/>
    <m/>
    <n v="2"/>
    <n v="0"/>
    <x v="2"/>
    <s v="BC War Diary"/>
    <m/>
    <x v="1680"/>
  </r>
  <r>
    <d v="1944-04-19T00:00:00"/>
    <x v="0"/>
    <s v="19."/>
    <s v="04."/>
    <s v="44."/>
    <s v="19.04.44."/>
    <s v=""/>
    <m/>
    <m/>
    <m/>
    <m/>
    <m/>
    <m/>
    <s v=""/>
    <s v=""/>
    <x v="0"/>
    <m/>
    <m/>
    <x v="1681"/>
  </r>
  <r>
    <d v="1944-04-19T00:00:00"/>
    <x v="1"/>
    <s v="19/20."/>
    <s v="04."/>
    <s v="44."/>
    <s v="19/20.04.44."/>
    <s v=""/>
    <m/>
    <m/>
    <m/>
    <m/>
    <m/>
    <m/>
    <s v=""/>
    <s v=""/>
    <x v="0"/>
    <m/>
    <m/>
    <x v="1682"/>
  </r>
  <r>
    <d v="1944-04-20T00:00:00"/>
    <x v="0"/>
    <s v="20."/>
    <s v="04."/>
    <s v="44."/>
    <s v="20.04.44."/>
    <s v=""/>
    <m/>
    <m/>
    <m/>
    <m/>
    <m/>
    <m/>
    <s v=""/>
    <s v=""/>
    <x v="0"/>
    <m/>
    <m/>
    <x v="1683"/>
  </r>
  <r>
    <d v="1944-04-20T00:00:00"/>
    <x v="1"/>
    <s v="20/21."/>
    <s v="04."/>
    <s v="44."/>
    <s v="20/21.04.44."/>
    <s v="Cologne"/>
    <m/>
    <m/>
    <n v="357"/>
    <n v="33"/>
    <n v="2"/>
    <m/>
    <n v="22"/>
    <n v="0"/>
    <x v="2"/>
    <s v="BC War Diary"/>
    <s v="Cologne: 357 Lancasters and 22 Mosquitos of Nos 1, 3, 6 and 8 Groups. 4 Lancasters lost. This concentrated attack fell into areas of Cologne which were north and west of the city centre and partly industrial in nature. 192 industrial premises suffered var"/>
    <x v="1684"/>
  </r>
  <r>
    <d v="1944-04-20T00:00:00"/>
    <x v="1"/>
    <s v="20/21."/>
    <s v="04."/>
    <s v="44."/>
    <s v="20/21.04.44."/>
    <s v="La Chapelle"/>
    <s v="Railway Yards"/>
    <m/>
    <n v="247"/>
    <m/>
    <m/>
    <m/>
    <n v="6"/>
    <n v="0"/>
    <x v="2"/>
    <s v="BC War Diary"/>
    <s v="War diary says there were 22 Mosquitos at La Chapelle, along with 7 each at Ottignies and Lens. Ward has 7 Mosquitos of 8 Group at each of Ottignies and Lens, with a total of 22 dispactched. By extension, 6 Mosquitos from 8 Group must have gone to La Chap"/>
    <x v="1684"/>
  </r>
  <r>
    <d v="1944-04-20T00:00:00"/>
    <x v="1"/>
    <s v="20/21."/>
    <s v="04."/>
    <s v="44."/>
    <s v="20/21.04.44."/>
    <s v="La Chapelle"/>
    <s v="Railway Yards"/>
    <m/>
    <n v="247"/>
    <m/>
    <m/>
    <m/>
    <n v="16"/>
    <n v="0"/>
    <x v="3"/>
    <s v="BC War Diary"/>
    <s v="War diary says there were 22 Mosquitos at La Chapelle, along with 7 each at Ottignies and Lens. Ward has 7 Mosquitos of 8 Group at each of Ottignies and Lens, with a total of 22 dispactched. By extension, 6 Mosquitos from 8 Group must have gone to La Chap"/>
    <x v="1684"/>
  </r>
  <r>
    <d v="1944-04-20T00:00:00"/>
    <x v="1"/>
    <s v="20/21."/>
    <s v="04."/>
    <s v="44."/>
    <s v="20/21.04.44."/>
    <s v="Ottignies"/>
    <s v="Railway Yards"/>
    <m/>
    <n v="189"/>
    <m/>
    <m/>
    <m/>
    <n v="7"/>
    <n v="0"/>
    <x v="2"/>
    <s v="BC War Diary"/>
    <s v="The southern half of the railway yards was severely damaged."/>
    <x v="1684"/>
  </r>
  <r>
    <d v="1944-04-20T00:00:00"/>
    <x v="1"/>
    <s v="20/21."/>
    <s v="04."/>
    <s v="44."/>
    <s v="20/21.04.44."/>
    <s v="Lens"/>
    <s v="Railway Yards"/>
    <m/>
    <n v="168"/>
    <m/>
    <m/>
    <m/>
    <n v="7"/>
    <n v="0"/>
    <x v="2"/>
    <s v="BC War Diary"/>
    <m/>
    <x v="1684"/>
  </r>
  <r>
    <d v="1944-04-20T00:00:00"/>
    <x v="1"/>
    <s v="20/21."/>
    <s v="04."/>
    <s v="44."/>
    <s v="20/21.04.44."/>
    <s v="Berlin"/>
    <m/>
    <m/>
    <s v="Elsewhere"/>
    <m/>
    <m/>
    <m/>
    <n v="8"/>
    <n v="0"/>
    <x v="2"/>
    <s v="BC War Diary"/>
    <m/>
    <x v="1684"/>
  </r>
  <r>
    <d v="1944-04-21T00:00:00"/>
    <x v="0"/>
    <s v="21."/>
    <s v="04."/>
    <s v="44."/>
    <s v="21.04.44."/>
    <s v=""/>
    <m/>
    <m/>
    <m/>
    <m/>
    <m/>
    <m/>
    <s v=""/>
    <s v=""/>
    <x v="0"/>
    <m/>
    <m/>
    <x v="1685"/>
  </r>
  <r>
    <d v="1944-04-21T00:00:00"/>
    <x v="1"/>
    <s v="21/22."/>
    <s v="04."/>
    <s v="44."/>
    <s v="21/22.04.44."/>
    <s v="Cologne"/>
    <m/>
    <m/>
    <s v="Various small ops"/>
    <m/>
    <m/>
    <m/>
    <n v="24"/>
    <n v="0"/>
    <x v="2"/>
    <s v="BC War Diary"/>
    <m/>
    <x v="1686"/>
  </r>
  <r>
    <d v="1944-04-22T00:00:00"/>
    <x v="0"/>
    <s v="22."/>
    <s v="04."/>
    <s v="44."/>
    <s v="22.04.44."/>
    <s v=""/>
    <m/>
    <m/>
    <m/>
    <m/>
    <m/>
    <m/>
    <s v=""/>
    <s v=""/>
    <x v="0"/>
    <m/>
    <m/>
    <x v="1687"/>
  </r>
  <r>
    <d v="1944-04-22T00:00:00"/>
    <x v="1"/>
    <s v="22/23."/>
    <s v="04."/>
    <s v="44."/>
    <s v="22/23.04.44."/>
    <s v="Duesseldorf"/>
    <m/>
    <m/>
    <n v="577"/>
    <n v="26"/>
    <m/>
    <m/>
    <n v="19"/>
    <n v="0"/>
    <x v="2"/>
    <s v="BC War Diary"/>
    <s v="Düsseldorf: 596 aircraft - 323 Lancasters, 254 Halifaxes, 19 Mosquitos - of all groups except No 5. 29 aircraft - 16 Halifaxes and 13 Lancasters - lost, 4.9 percent of the force. 2,150 tons of bombs were dropped in this old-style heavy attack on a German "/>
    <x v="1688"/>
  </r>
  <r>
    <d v="1944-04-22T00:00:00"/>
    <x v="1"/>
    <s v="22/23."/>
    <s v="04."/>
    <s v="44."/>
    <s v="22/23.04.44."/>
    <s v="Brunswick"/>
    <m/>
    <m/>
    <n v="238"/>
    <m/>
    <m/>
    <m/>
    <n v="17"/>
    <n v="0"/>
    <x v="3"/>
    <s v="BC War Diary"/>
    <s v="238 Lancasters and 17 Mosquitos of No 5 Group and 10 Lancasters of No 1 Group despatched to Brunswick. Few German fighters were attracted to this raid and only 4 Lancasters were lost, 1.5 per cent of the force. This raid is of importance to the history of"/>
    <x v="1688"/>
  </r>
  <r>
    <d v="1944-04-22T00:00:00"/>
    <x v="1"/>
    <s v="22/23."/>
    <s v="04."/>
    <s v="44."/>
    <s v="22/23.04.44."/>
    <s v="Laon"/>
    <s v="Railway Yards"/>
    <m/>
    <n v="169"/>
    <m/>
    <m/>
    <m/>
    <n v="12"/>
    <n v="0"/>
    <x v="2"/>
    <s v="BC War Diary"/>
    <s v="Laon railway yards: 181 aircraft - 69 Halifaxes, 52 Lancasters, 48 Stirlings, 12 Mosquitos - of Nos 3, 4, 6 and 8 Groups. 9 aircraft - 4 Lancasters, 3 Stirlings, 2 Halifaxes - lost, 5.0 per cent of the force. The attack was carried out in 2 waves and seve"/>
    <x v="1688"/>
  </r>
  <r>
    <d v="1944-04-22T00:00:00"/>
    <x v="1"/>
    <s v="22/23."/>
    <s v="04."/>
    <s v="44."/>
    <s v="22/23.04.44."/>
    <s v="Mannheim"/>
    <m/>
    <m/>
    <s v="Elsewhere"/>
    <m/>
    <m/>
    <m/>
    <n v="17"/>
    <n v="0"/>
    <x v="2"/>
    <s v="BC War Diary"/>
    <s v="Ward has this happening on 23/24."/>
    <x v="1688"/>
  </r>
  <r>
    <d v="1944-04-22T00:00:00"/>
    <x v="1"/>
    <s v="22/23."/>
    <s v="04."/>
    <s v="44."/>
    <s v="22/23.04.44."/>
    <s v="Wissant"/>
    <m/>
    <m/>
    <s v="Elsewhere"/>
    <m/>
    <m/>
    <m/>
    <n v="2"/>
    <n v="0"/>
    <x v="2"/>
    <s v="BC War Diary"/>
    <s v="Ward has this happening on 23/24."/>
    <x v="1688"/>
  </r>
  <r>
    <d v="1944-04-23T00:00:00"/>
    <x v="0"/>
    <s v="23."/>
    <s v="04."/>
    <s v="44."/>
    <s v="23.04.44."/>
    <s v=""/>
    <m/>
    <m/>
    <m/>
    <m/>
    <m/>
    <m/>
    <s v=""/>
    <s v=""/>
    <x v="0"/>
    <m/>
    <m/>
    <x v="1689"/>
  </r>
  <r>
    <d v="1944-04-23T00:00:00"/>
    <x v="1"/>
    <s v="23/24."/>
    <s v="04."/>
    <s v="44."/>
    <s v="23/24.04.44."/>
    <s v="Mannheim"/>
    <m/>
    <m/>
    <s v="Various small ops"/>
    <n v="4"/>
    <m/>
    <m/>
    <n v="25"/>
    <n v="0"/>
    <x v="2"/>
    <s v="BC War Diary"/>
    <m/>
    <x v="1690"/>
  </r>
  <r>
    <d v="1944-04-24T00:00:00"/>
    <x v="0"/>
    <s v="24."/>
    <s v="04."/>
    <s v="44."/>
    <s v="24.04.44."/>
    <s v=""/>
    <m/>
    <m/>
    <m/>
    <m/>
    <m/>
    <m/>
    <s v=""/>
    <s v=""/>
    <x v="0"/>
    <m/>
    <m/>
    <x v="1691"/>
  </r>
  <r>
    <d v="1944-04-24T00:00:00"/>
    <x v="1"/>
    <s v="24/25."/>
    <s v="04."/>
    <s v="44."/>
    <s v="24/25.04.44."/>
    <s v="Karlsruhe"/>
    <m/>
    <m/>
    <n v="628"/>
    <n v="29"/>
    <m/>
    <m/>
    <n v="9"/>
    <n v="0"/>
    <x v="2"/>
    <s v="BC War Diary"/>
    <s v="637 aircraft - 369 Lancasters, 259 Halifaxes, 9 Mosquitos - of all groups except No 5 Group. 19 aircraft - 11 Lancasters, 8 Halifaxes - lost, 3.0 per cent of the force. Cloud over the target and a strong wind which pushed the Pathfinders too far north spo"/>
    <x v="1692"/>
  </r>
  <r>
    <d v="1944-04-24T00:00:00"/>
    <x v="1"/>
    <s v="24/25."/>
    <s v="04."/>
    <s v="44."/>
    <s v="24/25.04.44."/>
    <s v="Munich"/>
    <m/>
    <m/>
    <n v="234"/>
    <m/>
    <m/>
    <m/>
    <n v="16"/>
    <n v="0"/>
    <x v="3"/>
    <s v="BC War Diary"/>
    <s v="Four Mossies from 617 Squadron according to their ORB. Munich: 234 Lancasters and 16 Mosquitos of No 5 Group and 10 Lancasters of No 1 Group in another No 5 Group method raid on a major German target. 9 Lancasters were lost, 3.5 per cent of the force. The"/>
    <x v="1692"/>
  </r>
  <r>
    <d v="1944-04-24T00:00:00"/>
    <x v="1"/>
    <s v="24/25."/>
    <s v="04."/>
    <s v="44."/>
    <s v="24/25.04.44."/>
    <s v="Duesseldorf"/>
    <m/>
    <m/>
    <s v="Elsewhere"/>
    <m/>
    <m/>
    <m/>
    <n v="23"/>
    <n v="0"/>
    <x v="2"/>
    <s v="BC War Diary"/>
    <m/>
    <x v="1692"/>
  </r>
  <r>
    <d v="1944-04-25T00:00:00"/>
    <x v="0"/>
    <s v="25."/>
    <s v="04."/>
    <s v="44."/>
    <s v="25.04.44."/>
    <s v=""/>
    <m/>
    <m/>
    <m/>
    <m/>
    <m/>
    <m/>
    <s v=""/>
    <s v=""/>
    <x v="0"/>
    <m/>
    <m/>
    <x v="1693"/>
  </r>
  <r>
    <d v="1944-04-25T00:00:00"/>
    <x v="1"/>
    <s v="25/26."/>
    <s v="04."/>
    <s v="44."/>
    <s v="25/26.04.44."/>
    <s v="Cologne"/>
    <m/>
    <m/>
    <s v="Mining/OUT"/>
    <m/>
    <m/>
    <m/>
    <n v="4"/>
    <n v="0"/>
    <x v="2"/>
    <s v="BC War Diary"/>
    <m/>
    <x v="1694"/>
  </r>
  <r>
    <d v="1944-04-26T00:00:00"/>
    <x v="0"/>
    <s v="26."/>
    <s v="04."/>
    <s v="44."/>
    <s v="26.04.44."/>
    <s v=""/>
    <m/>
    <m/>
    <m/>
    <m/>
    <m/>
    <m/>
    <s v=""/>
    <s v=""/>
    <x v="0"/>
    <m/>
    <m/>
    <x v="1695"/>
  </r>
  <r>
    <d v="1944-04-26T00:00:00"/>
    <x v="1"/>
    <s v="26/27."/>
    <s v="04."/>
    <s v="44."/>
    <s v="26/27.04.44."/>
    <s v="Essen"/>
    <m/>
    <m/>
    <n v="475"/>
    <n v="33"/>
    <n v="1"/>
    <m/>
    <n v="18"/>
    <n v="0"/>
    <x v="2"/>
    <s v="BC War Diary"/>
    <s v="493 aircraft - 342 Lancasters, 133 Halifaxes, 18 Mosquitos - from all groups except No 5 despatched to Essen. 7 aircraft - 6 Lancasters, 1 Halifax - lost, 1.4 per cent of the force. The Bomber Command report states that this was an accurate attack, based "/>
    <x v="1696"/>
  </r>
  <r>
    <d v="1944-04-26T00:00:00"/>
    <x v="1"/>
    <s v="26/27."/>
    <s v="04."/>
    <s v="44."/>
    <s v="26/27.04.44."/>
    <s v="Schweinfurt"/>
    <m/>
    <m/>
    <n v="206"/>
    <m/>
    <m/>
    <m/>
    <n v="11"/>
    <n v="0"/>
    <x v="3"/>
    <s v="BC War Diary"/>
    <s v="206 Lancasters and 11 Mosquitos of No 5 Group and 9 Lancasters of No 1 Group to Schweinfurt. 21 Lancasters lost, 9.3 per cent of the force. This raid was a failure. The low-level marking provided for the first time by Mosquitos of No 627 Squadron was not "/>
    <x v="1696"/>
  </r>
  <r>
    <d v="1944-04-26T00:00:00"/>
    <x v="1"/>
    <s v="26/27."/>
    <s v="04."/>
    <s v="44."/>
    <s v="26/27.04.44."/>
    <s v="Villeneuve St Georges"/>
    <s v="Railway Yards"/>
    <m/>
    <n v="203"/>
    <m/>
    <m/>
    <m/>
    <n v="14"/>
    <n v="0"/>
    <x v="2"/>
    <s v="BC War Diary"/>
    <m/>
    <x v="1696"/>
  </r>
  <r>
    <d v="1944-04-26T00:00:00"/>
    <x v="1"/>
    <s v="26/27."/>
    <s v="04."/>
    <s v="44."/>
    <s v="26/27.04.44."/>
    <s v="Hamburg"/>
    <m/>
    <m/>
    <s v="Elsewhere"/>
    <m/>
    <m/>
    <m/>
    <n v="16"/>
    <n v="0"/>
    <x v="2"/>
    <s v="BC War Diary"/>
    <m/>
    <x v="1696"/>
  </r>
  <r>
    <d v="1944-04-27T00:00:00"/>
    <x v="0"/>
    <s v="27."/>
    <s v="04."/>
    <s v="44."/>
    <s v="27.04.44."/>
    <s v=""/>
    <m/>
    <m/>
    <m/>
    <m/>
    <m/>
    <m/>
    <s v=""/>
    <s v=""/>
    <x v="0"/>
    <m/>
    <m/>
    <x v="1697"/>
  </r>
  <r>
    <d v="1944-04-27T00:00:00"/>
    <x v="1"/>
    <s v="27/28."/>
    <s v="04."/>
    <s v="44."/>
    <s v="27/28.04.44."/>
    <s v="Friedrichshafen"/>
    <m/>
    <m/>
    <n v="322"/>
    <n v="25"/>
    <n v="1"/>
    <m/>
    <n v="1"/>
    <n v="0"/>
    <x v="2"/>
    <s v="BC War Diary"/>
    <s v="Friedrichshafen: 322 Lancasters and 1 Mosquito of Nos 1, 3, 6 and 8 Groups. This was a raid with some interesting aspects. The Air Ministry had urged Bomber Command to attack this relatively small town in moonlight because it contained important factories"/>
    <x v="1698"/>
  </r>
  <r>
    <d v="1944-04-27T00:00:00"/>
    <x v="1"/>
    <s v="27/28."/>
    <s v="04."/>
    <s v="44."/>
    <s v="27/28.04.44."/>
    <s v="Aulnoye"/>
    <s v="Railway Yards"/>
    <m/>
    <n v="207"/>
    <m/>
    <m/>
    <m/>
    <n v="16"/>
    <n v="0"/>
    <x v="2"/>
    <s v="BC War Diary"/>
    <s v="223 aircraft - 191 Halifaxes, 16 Lancasters, 16 Mosquitos despatched to Aulnoye. 1 Halifax lost. Bombing was concentrated and much damage was caused to the railway yards."/>
    <x v="1698"/>
  </r>
  <r>
    <d v="1944-04-27T00:00:00"/>
    <x v="1"/>
    <s v="27/28."/>
    <s v="04."/>
    <s v="44."/>
    <s v="27/28.04.44."/>
    <s v="Montzen"/>
    <s v="Railway Yards"/>
    <m/>
    <n v="136"/>
    <m/>
    <m/>
    <m/>
    <n v="8"/>
    <n v="0"/>
    <x v="2"/>
    <s v="BC War Diary"/>
    <s v="144 aircraft - 120 Halifaxes, 16 Lancasters, 8 Mosquitos - to attack railway yards at Montzen on the Belgian-German border. The bombing force, particularly the second of the 2 waves, was intercepted by German fighters and 14 Halifaxes and 1 Lancaster were"/>
    <x v="1698"/>
  </r>
  <r>
    <d v="1944-04-27T00:00:00"/>
    <x v="1"/>
    <s v="27/28."/>
    <s v="04."/>
    <s v="44."/>
    <s v="27/28.04.44."/>
    <s v="Stuttgart"/>
    <m/>
    <m/>
    <s v="Elsewhere"/>
    <m/>
    <m/>
    <m/>
    <n v="24"/>
    <n v="0"/>
    <x v="2"/>
    <s v="BC War Diary"/>
    <s v="Diversion raid."/>
    <x v="1698"/>
  </r>
  <r>
    <d v="1944-04-28T00:00:00"/>
    <x v="0"/>
    <s v="28."/>
    <s v="04."/>
    <s v="44."/>
    <s v="28.04.44."/>
    <s v=""/>
    <m/>
    <m/>
    <m/>
    <m/>
    <m/>
    <m/>
    <s v=""/>
    <s v=""/>
    <x v="0"/>
    <m/>
    <m/>
    <x v="1699"/>
  </r>
  <r>
    <d v="1944-04-28T00:00:00"/>
    <x v="1"/>
    <s v="28/29."/>
    <s v="04."/>
    <s v="44."/>
    <s v="28/29.04.44."/>
    <s v="Hamburg"/>
    <m/>
    <m/>
    <s v="Elsewhere"/>
    <m/>
    <m/>
    <m/>
    <n v="26"/>
    <n v="0"/>
    <x v="2"/>
    <s v="BC War Diary"/>
    <m/>
    <x v="1700"/>
  </r>
  <r>
    <d v="1944-04-28T00:00:00"/>
    <x v="1"/>
    <s v="28/29."/>
    <s v="04."/>
    <s v="44."/>
    <s v="28/29.04.44."/>
    <s v="St Medard En Jalles"/>
    <s v="Explosives Factory"/>
    <m/>
    <n v="84"/>
    <m/>
    <m/>
    <m/>
    <n v="4"/>
    <n v="0"/>
    <x v="3"/>
    <s v="BC War Diary"/>
    <s v="88 Lancasters and 4 Mosquitos of No 5 Group to attack an explosives factory near at St Médard En Jalles near Bordeaux. Only 26 aircraft bombed the target. Because of haze and smoke from fires started by flares in woods near the factory, the Master Bomber "/>
    <x v="1700"/>
  </r>
  <r>
    <d v="1944-04-28T00:00:00"/>
    <x v="1"/>
    <s v="28/29."/>
    <s v="04."/>
    <s v="44."/>
    <s v="28/29.04.44."/>
    <s v="Kjeller"/>
    <s v="Aircraft Factory"/>
    <m/>
    <n v="51"/>
    <m/>
    <m/>
    <m/>
    <n v="4"/>
    <n v="0"/>
    <x v="3"/>
    <s v="BC War Diary"/>
    <s v="51 Lancasters and 4 Mosquitos of No 5 Group were dispatched and bombed an airframe factory near Oslo. Visibility was clear; the bombing was accurate and no aircraft were lost. At First Sight says 8 aircraft from 627 Squadron."/>
    <x v="1700"/>
  </r>
  <r>
    <d v="1944-04-29T00:00:00"/>
    <x v="0"/>
    <s v="29."/>
    <s v="04."/>
    <s v="44."/>
    <s v="29.04.44."/>
    <s v=""/>
    <m/>
    <m/>
    <m/>
    <m/>
    <m/>
    <m/>
    <s v=""/>
    <s v=""/>
    <x v="0"/>
    <m/>
    <m/>
    <x v="1701"/>
  </r>
  <r>
    <d v="1944-04-29T00:00:00"/>
    <x v="1"/>
    <s v="29/30."/>
    <s v="04."/>
    <s v="44."/>
    <s v="29/30.04.44."/>
    <s v="Oberhausen"/>
    <m/>
    <m/>
    <s v="Elsewhere"/>
    <n v="6"/>
    <m/>
    <m/>
    <n v="8"/>
    <n v="0"/>
    <x v="2"/>
    <s v="BC War Diary"/>
    <m/>
    <x v="1702"/>
  </r>
  <r>
    <d v="1944-04-29T00:00:00"/>
    <x v="1"/>
    <s v="29/30."/>
    <s v="04."/>
    <s v="44."/>
    <s v="29/30.04.44."/>
    <s v="Acheres"/>
    <s v="Railway Yards"/>
    <m/>
    <s v="Elsewhere"/>
    <m/>
    <m/>
    <m/>
    <n v="4"/>
    <n v="0"/>
    <x v="2"/>
    <s v="BC War Diary"/>
    <m/>
    <x v="1702"/>
  </r>
  <r>
    <d v="1944-04-29T00:00:00"/>
    <x v="1"/>
    <s v="29/30."/>
    <s v="04."/>
    <s v="44."/>
    <s v="29/30.04.44."/>
    <s v="St Medard En Jalles"/>
    <s v="Explosives Factory"/>
    <m/>
    <n v="68"/>
    <m/>
    <m/>
    <m/>
    <n v="5"/>
    <n v="0"/>
    <x v="3"/>
    <s v="BC War Diary"/>
    <s v="68 Lancasters and 5 Mosquitos of No 5 Group returned to the explosives factory at St Médard En Jalles and carried out concentrated bombing on it without loss."/>
    <x v="1702"/>
  </r>
  <r>
    <d v="1944-04-29T00:00:00"/>
    <x v="1"/>
    <s v="29/30."/>
    <s v="04."/>
    <s v="44."/>
    <s v="29/30.04.44."/>
    <s v="Clermont-Ferrand"/>
    <s v="Tyre Factory"/>
    <m/>
    <n v="54"/>
    <m/>
    <m/>
    <m/>
    <n v="5"/>
    <n v="0"/>
    <x v="3"/>
    <s v="BC War Diary"/>
    <s v="54 Lancasters and 5 Mosquitos of No 5 Group attacked the Michelin tyre factory at Clermont-Ferrand accurately and without loss."/>
    <x v="1702"/>
  </r>
  <r>
    <d v="1944-04-30T00:00:00"/>
    <x v="0"/>
    <s v="30."/>
    <s v="04."/>
    <s v="44."/>
    <s v="30.04.44."/>
    <s v=""/>
    <m/>
    <m/>
    <m/>
    <m/>
    <m/>
    <m/>
    <s v=""/>
    <s v=""/>
    <x v="0"/>
    <m/>
    <m/>
    <x v="1703"/>
  </r>
  <r>
    <d v="1944-04-30T00:00:00"/>
    <x v="1"/>
    <s v="30/01."/>
    <s v="04."/>
    <s v="44."/>
    <s v="30/01.05.44."/>
    <s v="Somain"/>
    <s v="Railway Yards"/>
    <m/>
    <n v="134"/>
    <n v="14"/>
    <m/>
    <m/>
    <n v="9"/>
    <n v="0"/>
    <x v="2"/>
    <s v="BC War Diary"/>
    <s v="143 aircraft - 114 Halifaxes, 20 Lancasters, 9 Mosquitos - of Nos 6 and 8 Groups despatched to Somain, south-east of Lille. 1 Halifax lost.The initial Oboe marking was inaccurate and the Master Bomber ordered the bombing force to wait. Most of the Halifax"/>
    <x v="1704"/>
  </r>
  <r>
    <d v="1944-04-30T00:00:00"/>
    <x v="1"/>
    <s v="30/01."/>
    <s v="04."/>
    <s v="44."/>
    <s v="30/01.05.44."/>
    <s v="Acheres"/>
    <s v="Railway Yards"/>
    <m/>
    <n v="128"/>
    <m/>
    <m/>
    <m/>
    <n v="8"/>
    <n v="0"/>
    <x v="2"/>
    <s v="BC War Diary"/>
    <s v="128 aircraft - 107 Halifaxes, 13 Lancasters, 8 Mosquitos - of Nos 4 and 8 Groups attacked the railway yards at Achères, near Paris without loss.The Mayor of this small town reports that the bombing completely destroyed the railway yards and that there wer"/>
    <x v="1704"/>
  </r>
  <r>
    <d v="1944-04-30T00:00:00"/>
    <x v="1"/>
    <s v="30/01."/>
    <s v="04."/>
    <s v="44."/>
    <s v="30/01.05.44."/>
    <s v="Saarbruecken"/>
    <m/>
    <m/>
    <s v="Elsewhere"/>
    <m/>
    <m/>
    <m/>
    <n v="28"/>
    <n v="0"/>
    <x v="2"/>
    <s v="BC War Diary"/>
    <m/>
    <x v="1704"/>
  </r>
  <r>
    <d v="1944-04-30T00:00:00"/>
    <x v="1"/>
    <s v="30/01."/>
    <s v="04."/>
    <s v="44."/>
    <s v="30/01.05.44."/>
    <s v="Dueren"/>
    <m/>
    <m/>
    <s v="Elsewhere"/>
    <m/>
    <m/>
    <m/>
    <n v="5"/>
    <n v="0"/>
    <x v="2"/>
    <s v="BC War Diary"/>
    <m/>
    <x v="1704"/>
  </r>
  <r>
    <d v="1944-05-01T00:00:00"/>
    <x v="0"/>
    <s v="01."/>
    <s v="05."/>
    <s v="44."/>
    <s v="01.05.44."/>
    <s v="Northern France"/>
    <s v="Various Targets"/>
    <m/>
    <m/>
    <m/>
    <m/>
    <m/>
    <n v="2"/>
    <n v="0"/>
    <x v="2"/>
    <s v="BC War Diary"/>
    <s v="Oboe leader sorties - 12 such sorties, in pars, between 1 and 21 May.  MH arbitrary assignment of days."/>
    <x v="1705"/>
  </r>
  <r>
    <d v="1944-05-01T00:00:00"/>
    <x v="1"/>
    <s v="01/02."/>
    <s v="05."/>
    <s v="44."/>
    <s v="01/02.05.44."/>
    <s v="St Ghislain"/>
    <s v="Railway Yards"/>
    <m/>
    <n v="129"/>
    <m/>
    <m/>
    <m/>
    <n v="8"/>
    <n v="0"/>
    <x v="2"/>
    <s v="BC War Diary"/>
    <s v="137 aircraft - 89 Halifaxes, 40 Lancasters, 8 Mosquitos - of 6 and 8 Groups attacked the railway yards at St Ghislain with great accuracy. 1 Halifax and 1 Lancaster lost."/>
    <x v="1706"/>
  </r>
  <r>
    <d v="1944-05-01T00:00:00"/>
    <x v="1"/>
    <s v="01/02."/>
    <s v="05."/>
    <s v="44."/>
    <s v="01/02.05.44."/>
    <s v="Toulouse"/>
    <s v="Aircraft Factory"/>
    <m/>
    <n v="131"/>
    <n v="34"/>
    <n v="1"/>
    <m/>
    <n v="8"/>
    <n v="0"/>
    <x v="3"/>
    <s v="BC War Diary"/>
    <s v="131 Lancasters and 8 Mosquitos of No 5 Group attacked the aircraft assembly factory and an explosives factory at Toulouse. Both targets were hit and no aircraft were lost."/>
    <x v="1706"/>
  </r>
  <r>
    <d v="1944-05-01T00:00:00"/>
    <x v="1"/>
    <s v="01/02."/>
    <s v="05."/>
    <s v="44."/>
    <s v="01/02.05.44."/>
    <s v="Malines"/>
    <s v="Railway Yards"/>
    <m/>
    <n v="124"/>
    <m/>
    <m/>
    <m/>
    <n v="8"/>
    <n v="0"/>
    <x v="2"/>
    <s v="BC War Diary"/>
    <s v="132 aircraft - 110 Halifaxes, 14 Lancasters, 8 Mosquitos of Nos 4 and 8 Groups attacked railway targets at Malines. 1 Halifax lost. The bombing was scattered, although the locomotive sheds were damaged."/>
    <x v="1706"/>
  </r>
  <r>
    <d v="1944-05-01T00:00:00"/>
    <x v="1"/>
    <s v="01/02."/>
    <s v="05."/>
    <s v="44."/>
    <s v="01/02.05.44."/>
    <s v="Chambly"/>
    <s v="Stores for Railways"/>
    <m/>
    <n v="112"/>
    <m/>
    <m/>
    <m/>
    <n v="8"/>
    <n v="0"/>
    <x v="2"/>
    <s v="BC War Diary"/>
    <s v="Chambly: 120 aircraft - 96 Lancasters, 16 Stirlings, 8 Mosquitos - of Nos 3 and 8 Groups. 3 Lancasters and 2 Stirlings lost. Chambly, to the north of Paris was the main railway stores and repair depot for the Northern French system which the Allied bomber"/>
    <x v="1706"/>
  </r>
  <r>
    <d v="1944-05-01T00:00:00"/>
    <x v="1"/>
    <s v="01/02."/>
    <s v="05."/>
    <s v="44."/>
    <s v="01/02.05.44."/>
    <s v="Tours"/>
    <s v="Aircraft Factory"/>
    <m/>
    <n v="46"/>
    <m/>
    <m/>
    <m/>
    <n v="4"/>
    <n v="0"/>
    <x v="3"/>
    <s v="BC War Diary"/>
    <s v="46 Lancasters and 4 Mosquitos of No 5 Group carried out an accurate attack on aircraft-repair workshops at Tours. The main buildings were completely destroyed. No aircraft lost."/>
    <x v="1706"/>
  </r>
  <r>
    <d v="1944-05-01T00:00:00"/>
    <x v="1"/>
    <s v="01/02."/>
    <s v="05."/>
    <s v="44."/>
    <s v="01/02.05.44."/>
    <s v="Ludwigshafen"/>
    <m/>
    <m/>
    <s v="Elsewhere"/>
    <m/>
    <m/>
    <m/>
    <n v="20"/>
    <n v="0"/>
    <x v="2"/>
    <s v="BC War Diary"/>
    <m/>
    <x v="1706"/>
  </r>
  <r>
    <d v="1944-05-01T00:00:00"/>
    <x v="1"/>
    <s v="01/02."/>
    <s v="05."/>
    <s v="44."/>
    <s v="01/02.05.44."/>
    <s v="Acheres"/>
    <s v="Railway Yards"/>
    <m/>
    <s v="Elsewhere"/>
    <m/>
    <m/>
    <m/>
    <n v="2"/>
    <n v="0"/>
    <x v="2"/>
    <s v="BC War Diary"/>
    <m/>
    <x v="1706"/>
  </r>
  <r>
    <d v="1944-05-02T00:00:00"/>
    <x v="0"/>
    <s v="02."/>
    <s v="05."/>
    <s v="44."/>
    <s v="02.05.44."/>
    <s v=""/>
    <m/>
    <m/>
    <m/>
    <m/>
    <m/>
    <m/>
    <s v=""/>
    <s v=""/>
    <x v="0"/>
    <m/>
    <m/>
    <x v="1707"/>
  </r>
  <r>
    <d v="1944-05-02T00:00:00"/>
    <x v="1"/>
    <s v="02/03."/>
    <s v="05."/>
    <s v="44."/>
    <s v="02/03.05.44."/>
    <s v="Leverkusen"/>
    <m/>
    <m/>
    <s v="Gardening"/>
    <m/>
    <m/>
    <m/>
    <n v="29"/>
    <n v="0"/>
    <x v="2"/>
    <s v="BC War Diary"/>
    <m/>
    <x v="1708"/>
  </r>
  <r>
    <d v="1944-05-02T00:00:00"/>
    <x v="1"/>
    <s v="02/03."/>
    <s v="05."/>
    <s v="44."/>
    <s v="02/03.05.44."/>
    <s v="Acheres"/>
    <m/>
    <m/>
    <s v="Gardening"/>
    <m/>
    <m/>
    <m/>
    <n v="7"/>
    <n v="0"/>
    <x v="2"/>
    <s v="BC War Diary"/>
    <m/>
    <x v="1708"/>
  </r>
  <r>
    <d v="1944-05-03T00:00:00"/>
    <x v="0"/>
    <s v="03."/>
    <s v="05."/>
    <s v="44."/>
    <s v="03.05.44."/>
    <s v=""/>
    <m/>
    <m/>
    <m/>
    <m/>
    <m/>
    <m/>
    <s v=""/>
    <s v=""/>
    <x v="0"/>
    <m/>
    <m/>
    <x v="1709"/>
  </r>
  <r>
    <d v="1944-05-03T00:00:00"/>
    <x v="1"/>
    <s v="03/04."/>
    <s v="05."/>
    <s v="44."/>
    <s v="03/04.05.44."/>
    <s v="Mailly—le—Camp"/>
    <s v="Military Camp"/>
    <m/>
    <n v="346"/>
    <n v="13"/>
    <m/>
    <m/>
    <n v="2"/>
    <n v="0"/>
    <x v="2"/>
    <s v="BC War Diary"/>
    <s v="346 Lancasters and 14 Mosquitos of Nos 1 and 5 Groups and 2 Pathfinder Mosquitos to bomb a German military camp situated close to the French village of Mailly. 42 Lancasters lost, 11.6 per cent of the force. The control of this raid in the target area fai"/>
    <x v="1710"/>
  </r>
  <r>
    <d v="1944-05-03T00:00:00"/>
    <x v="1"/>
    <s v="03/04."/>
    <s v="05."/>
    <s v="44."/>
    <s v="03/04.05.44."/>
    <s v="Mailly—le—Camp"/>
    <s v="Military Camp"/>
    <m/>
    <n v="346"/>
    <m/>
    <m/>
    <m/>
    <n v="14"/>
    <n v="0"/>
    <x v="3"/>
    <s v="BC War Diary"/>
    <m/>
    <x v="1710"/>
  </r>
  <r>
    <d v="1944-05-03T00:00:00"/>
    <x v="1"/>
    <s v="03/04."/>
    <s v="05."/>
    <s v="44."/>
    <s v="03/04.05.44."/>
    <s v="Montdidier"/>
    <s v="Airfield"/>
    <m/>
    <n v="84"/>
    <m/>
    <m/>
    <m/>
    <n v="8"/>
    <n v="0"/>
    <x v="2"/>
    <s v="BC War Diary"/>
    <s v="84 Lancasters and 8 Mosquitos attacked a Luftwaffe airfield at Montdidier and caused much damage among buildings and installations on the northern part of the airfield. 4 Lancasters lost."/>
    <x v="1710"/>
  </r>
  <r>
    <d v="1944-05-03T00:00:00"/>
    <x v="1"/>
    <s v="03/04."/>
    <s v="05."/>
    <s v="44."/>
    <s v="03/04.05.44."/>
    <s v="Ludwigshafen"/>
    <m/>
    <m/>
    <s v="Elsewhere"/>
    <m/>
    <m/>
    <m/>
    <n v="27"/>
    <n v="0"/>
    <x v="2"/>
    <s v="BC War Diary"/>
    <m/>
    <x v="1710"/>
  </r>
  <r>
    <d v="1944-05-03T00:00:00"/>
    <x v="1"/>
    <s v="03/04."/>
    <s v="05."/>
    <s v="44."/>
    <s v="03/04.05.44."/>
    <s v="Chateaudun"/>
    <s v="Ammo Dump"/>
    <m/>
    <s v="Elsewhere"/>
    <m/>
    <m/>
    <m/>
    <n v="14"/>
    <n v="0"/>
    <x v="2"/>
    <s v="BC War Diary"/>
    <m/>
    <x v="1710"/>
  </r>
  <r>
    <d v="1944-05-04T00:00:00"/>
    <x v="0"/>
    <s v="04."/>
    <s v="05."/>
    <s v="44."/>
    <s v="04.05.44."/>
    <s v=""/>
    <m/>
    <m/>
    <m/>
    <m/>
    <m/>
    <m/>
    <s v=""/>
    <s v=""/>
    <x v="0"/>
    <m/>
    <m/>
    <x v="1711"/>
  </r>
  <r>
    <d v="1944-05-04T00:00:00"/>
    <x v="1"/>
    <s v="04/05."/>
    <s v="05."/>
    <s v="44."/>
    <s v="04/05.05.44."/>
    <s v="Ludwigshafen"/>
    <m/>
    <m/>
    <s v="Gardening"/>
    <m/>
    <m/>
    <m/>
    <n v="28"/>
    <n v="0"/>
    <x v="2"/>
    <s v="BC War Diary"/>
    <m/>
    <x v="1712"/>
  </r>
  <r>
    <d v="1944-05-04T00:00:00"/>
    <x v="1"/>
    <s v="04/05."/>
    <s v="05."/>
    <s v="44."/>
    <s v="04/05.05.44."/>
    <s v="Leverkusen"/>
    <s v="Chemical Works"/>
    <s v="I.G. Farben"/>
    <s v="Gardening"/>
    <m/>
    <m/>
    <m/>
    <n v="4"/>
    <n v="0"/>
    <x v="2"/>
    <s v="BC War Diary"/>
    <m/>
    <x v="1712"/>
  </r>
  <r>
    <d v="1944-05-05T00:00:00"/>
    <x v="0"/>
    <s v="05."/>
    <s v="05."/>
    <s v="44."/>
    <s v="05.05.44."/>
    <s v="Northern France"/>
    <s v="Various Targets"/>
    <m/>
    <m/>
    <m/>
    <m/>
    <m/>
    <n v="2"/>
    <n v="0"/>
    <x v="2"/>
    <s v="BC War Diary"/>
    <s v="Oboe leader sorties - 12 such sorties, in pars, between 1 and 21 May.  MH arbitrary assignment of days."/>
    <x v="1713"/>
  </r>
  <r>
    <d v="1944-05-05T00:00:00"/>
    <x v="1"/>
    <s v="05/06."/>
    <s v="05."/>
    <s v="44."/>
    <s v="05/06.05.44."/>
    <s v=""/>
    <m/>
    <m/>
    <m/>
    <m/>
    <m/>
    <m/>
    <s v=""/>
    <s v=""/>
    <x v="0"/>
    <m/>
    <m/>
    <x v="1714"/>
  </r>
  <r>
    <d v="1944-05-06T00:00:00"/>
    <x v="0"/>
    <s v="06."/>
    <s v="05."/>
    <s v="44."/>
    <s v="06.05.44."/>
    <s v=""/>
    <m/>
    <m/>
    <m/>
    <m/>
    <m/>
    <m/>
    <s v=""/>
    <s v=""/>
    <x v="0"/>
    <m/>
    <m/>
    <x v="1715"/>
  </r>
  <r>
    <d v="1944-05-06T00:00:00"/>
    <x v="1"/>
    <s v="06/07."/>
    <s v="05."/>
    <s v="44."/>
    <s v="06/07.05.44."/>
    <s v="Mantes—la—Jolie"/>
    <s v="Railway Yards"/>
    <m/>
    <n v="141"/>
    <n v="14"/>
    <m/>
    <m/>
    <n v="8"/>
    <n v="0"/>
    <x v="2"/>
    <s v="BC War Diary"/>
    <s v="149 aircraft - 77 Halifaxes, 64 Lancasters, 8 Mosquitos - of Nos 4 and 8 Groups attacked railway installations in the Gassicourt suburb of Mantes La Jolie, to the west of Paris. 2 Lancasters and 1 Halifax lost. Bomber Command's records state that 'stores "/>
    <x v="1716"/>
  </r>
  <r>
    <d v="1944-05-06T00:00:00"/>
    <x v="1"/>
    <s v="06/07."/>
    <s v="05."/>
    <s v="44."/>
    <s v="06/07.05.44."/>
    <s v="Sable Sur Sarthe"/>
    <s v="Ammo Dump"/>
    <m/>
    <n v="64"/>
    <m/>
    <m/>
    <m/>
    <n v="4"/>
    <n v="0"/>
    <x v="3"/>
    <s v="BC War Diary"/>
    <s v="64 Lancasters and 4 Mosquitos of No 5 Group attacked an ammunition dump at Sable Sur Sarthe which was destroyed by 'enormous explosions'. No aircraft lost."/>
    <x v="1716"/>
  </r>
  <r>
    <d v="1944-05-06T00:00:00"/>
    <x v="1"/>
    <s v="06/07."/>
    <s v="05."/>
    <s v="44."/>
    <s v="06/07.05.44."/>
    <s v="Ludwigshafen"/>
    <m/>
    <m/>
    <s v="Elsewhere"/>
    <m/>
    <m/>
    <m/>
    <n v="28"/>
    <n v="0"/>
    <x v="2"/>
    <s v="BC War Diary"/>
    <m/>
    <x v="1716"/>
  </r>
  <r>
    <d v="1944-05-06T00:00:00"/>
    <x v="1"/>
    <s v="06/07."/>
    <s v="05."/>
    <s v="44."/>
    <s v="06/07.05.44."/>
    <s v="Leverkusen"/>
    <m/>
    <m/>
    <s v="Elsewhere"/>
    <m/>
    <m/>
    <m/>
    <n v="5"/>
    <n v="1"/>
    <x v="2"/>
    <s v="BC War Diary"/>
    <m/>
    <x v="1716"/>
  </r>
  <r>
    <d v="1944-05-06T00:00:00"/>
    <x v="1"/>
    <s v="06/07."/>
    <s v="05."/>
    <s v="44."/>
    <s v="06/07.05.44."/>
    <s v="Chateaudun"/>
    <m/>
    <m/>
    <s v="Elsewhere"/>
    <m/>
    <m/>
    <m/>
    <n v="2"/>
    <n v="0"/>
    <x v="2"/>
    <s v="BC War Diary"/>
    <m/>
    <x v="1716"/>
  </r>
  <r>
    <d v="1944-05-07T00:00:00"/>
    <x v="0"/>
    <s v="07."/>
    <s v="05."/>
    <s v="44."/>
    <s v="07.05.44."/>
    <s v=""/>
    <m/>
    <m/>
    <m/>
    <m/>
    <m/>
    <m/>
    <s v=""/>
    <s v=""/>
    <x v="0"/>
    <m/>
    <m/>
    <x v="1717"/>
  </r>
  <r>
    <d v="1944-05-07T00:00:00"/>
    <x v="1"/>
    <s v="07/08."/>
    <s v="05."/>
    <s v="44."/>
    <s v="07/08.05.44."/>
    <s v="Nantes"/>
    <s v="Airfield"/>
    <m/>
    <n v="93"/>
    <n v="12"/>
    <m/>
    <m/>
    <n v="6"/>
    <n v="0"/>
    <x v="2"/>
    <s v="BC War Diary"/>
    <s v="93 Lancasters and 6 Mosquitos of 3 and 8 Groups to bomb the airfield at Nantes. 1 Lancaster lost. Accurate bombing hit runways and hangars."/>
    <x v="1718"/>
  </r>
  <r>
    <d v="1944-05-07T00:00:00"/>
    <x v="1"/>
    <s v="07/08."/>
    <s v="05."/>
    <s v="44."/>
    <s v="07/08.05.44."/>
    <s v="St. Valery"/>
    <s v="Coastal Guns"/>
    <m/>
    <n v="56"/>
    <m/>
    <m/>
    <m/>
    <n v="8"/>
    <n v="0"/>
    <x v="2"/>
    <s v="BC War Diary"/>
    <s v="56 Halifaxes of No 6 Group and 8 Pathfinder Mosquitos attempted to bomb a coastal gun position at St Valery near Dieppe but just missed the target. No aircraft lost."/>
    <x v="1718"/>
  </r>
  <r>
    <d v="1944-05-07T00:00:00"/>
    <x v="1"/>
    <s v="07/08."/>
    <s v="05."/>
    <s v="44."/>
    <s v="07/08.05.44."/>
    <s v="Salbris"/>
    <s v="Ammo Dump"/>
    <m/>
    <n v="58"/>
    <m/>
    <m/>
    <m/>
    <n v="4"/>
    <n v="0"/>
    <x v="3"/>
    <s v="BC War Diary"/>
    <s v="58 Lancasters and 4 Mosquitos of No 5 Group attacked an ammunition dump at Salbris. The bombing was accurate and much damage was caused but 7 Lancasters were lost."/>
    <x v="1718"/>
  </r>
  <r>
    <d v="1944-05-07T00:00:00"/>
    <x v="1"/>
    <s v="07/08."/>
    <s v="05."/>
    <s v="44."/>
    <s v="07/08.05.44."/>
    <s v="Tours"/>
    <s v="Airfield"/>
    <m/>
    <n v="53"/>
    <m/>
    <m/>
    <m/>
    <n v="8"/>
    <n v="1"/>
    <x v="3"/>
    <s v="BC War Diary"/>
    <s v="53 Lancasters and 8 Mosquitos of No 5 Group bombed the airfield at Tours and caused much damage. 1 Lancaster and 1 Mosquito lost."/>
    <x v="1718"/>
  </r>
  <r>
    <d v="1944-05-07T00:00:00"/>
    <x v="1"/>
    <s v="07/08."/>
    <s v="05."/>
    <s v="44."/>
    <s v="07/08.05.44."/>
    <s v="Leverkusen"/>
    <m/>
    <m/>
    <s v="Elsewhere"/>
    <m/>
    <m/>
    <m/>
    <n v="28"/>
    <n v="0"/>
    <x v="2"/>
    <s v="BC War Diary"/>
    <m/>
    <x v="1718"/>
  </r>
  <r>
    <d v="1944-05-07T00:00:00"/>
    <x v="1"/>
    <s v="07/08."/>
    <s v="05."/>
    <s v="44."/>
    <s v="07/08.05.44."/>
    <s v="Chateaudun"/>
    <m/>
    <m/>
    <s v="Elsewhere"/>
    <m/>
    <m/>
    <m/>
    <n v="4"/>
    <n v="0"/>
    <x v="2"/>
    <s v="BC War Diary"/>
    <m/>
    <x v="1718"/>
  </r>
  <r>
    <d v="1944-05-08T00:00:00"/>
    <x v="0"/>
    <s v="08."/>
    <s v="05."/>
    <s v="44."/>
    <s v="08.05.44."/>
    <s v=""/>
    <m/>
    <m/>
    <m/>
    <m/>
    <m/>
    <m/>
    <s v=""/>
    <s v=""/>
    <x v="0"/>
    <m/>
    <m/>
    <x v="1719"/>
  </r>
  <r>
    <d v="1944-05-08T00:00:00"/>
    <x v="1"/>
    <s v="08/09."/>
    <s v="05."/>
    <s v="44."/>
    <s v="08/09.05.44."/>
    <s v="Haine—St—Pierre"/>
    <s v="Railway Yards"/>
    <m/>
    <n v="115"/>
    <n v="10"/>
    <m/>
    <m/>
    <n v="8"/>
    <n v="0"/>
    <x v="2"/>
    <s v="BC War Diary"/>
    <s v="Haine St Pierre: 123 aircraft - 62 Halifaxes, 53 Lancasters, 8 Mosquitos - of 6 and 8 Groups. 6 Halifaxes and 3 Lancasters lost. Severe damage was caused to half of the railway yards and to locomotive sheds."/>
    <x v="1720"/>
  </r>
  <r>
    <d v="1944-05-08T00:00:00"/>
    <x v="1"/>
    <s v="08/09."/>
    <s v="05."/>
    <s v="44."/>
    <s v="08/09.05.44."/>
    <s v="Morsalines"/>
    <s v="Ammo Dump"/>
    <m/>
    <n v="31"/>
    <m/>
    <m/>
    <m/>
    <n v="8"/>
    <n v="0"/>
    <x v="2"/>
    <s v="BC War Diary"/>
    <s v="31 Halifaxes of No 4 Group and 8 Pathfinder Mosquitos scored direct hits on a coastal gun position at Morsalines on the Cherbourg peninsular. 1 Halifax lost."/>
    <x v="1720"/>
  </r>
  <r>
    <d v="1944-05-08T00:00:00"/>
    <x v="1"/>
    <s v="08/09."/>
    <s v="05."/>
    <s v="44."/>
    <s v="08/09.05.44."/>
    <s v="Lanveoc Poulmic"/>
    <s v="Airfield"/>
    <m/>
    <n v="58"/>
    <m/>
    <m/>
    <m/>
    <n v="6"/>
    <n v="0"/>
    <x v="3"/>
    <s v="BC War Diary"/>
    <s v="58 Lancasters and 6 Mosquitos of No 5 Group attacked the airfield and seaplane base at Lanveoc Poulmic near Brest with great accuracy. 1 Lancaster lost."/>
    <x v="1720"/>
  </r>
  <r>
    <d v="1944-05-08T00:00:00"/>
    <x v="1"/>
    <s v="08/09."/>
    <s v="05."/>
    <s v="44."/>
    <s v="08/09.05.44."/>
    <s v="Berneval"/>
    <s v="Coastal Guns"/>
    <m/>
    <n v="32"/>
    <m/>
    <m/>
    <m/>
    <n v="7"/>
    <n v="0"/>
    <x v="2"/>
    <s v="BC War Diary"/>
    <s v="32 Halifaxes of No 4 Group and 7 Pathfinder Mosquitos attacked a gun position at Berneval but only 1 aircraft hit the target. Most of the bombing was 600-700 yards from the gun position. No aircraft lost."/>
    <x v="1720"/>
  </r>
  <r>
    <d v="1944-05-08T00:00:00"/>
    <x v="1"/>
    <s v="08/09."/>
    <s v="05."/>
    <s v="44."/>
    <s v="08/09.05.44."/>
    <s v="Cap-Gris-Nez"/>
    <s v="Coastal Guns"/>
    <m/>
    <n v="30"/>
    <m/>
    <m/>
    <m/>
    <n v="8"/>
    <n v="0"/>
    <x v="2"/>
    <s v="BC War Diary"/>
    <s v="30 Lancasters of No 3 Group and 8 Pathfinder Mosquitos located a gun position at Cap Griz Nez but no hits were scored. No aircraft lost."/>
    <x v="1720"/>
  </r>
  <r>
    <d v="1944-05-08T00:00:00"/>
    <x v="1"/>
    <s v="08/09."/>
    <s v="05."/>
    <s v="44."/>
    <s v="08/09.05.44."/>
    <s v="Osnabruck"/>
    <m/>
    <m/>
    <s v="Elsewhere"/>
    <m/>
    <m/>
    <m/>
    <n v="28"/>
    <n v="0"/>
    <x v="2"/>
    <s v="BC War Diary"/>
    <m/>
    <x v="1720"/>
  </r>
  <r>
    <d v="1944-05-08T00:00:00"/>
    <x v="1"/>
    <s v="08/09."/>
    <s v="05."/>
    <s v="44."/>
    <s v="08/09.05.44."/>
    <s v="Oberhausen"/>
    <m/>
    <m/>
    <s v="Elsewhere"/>
    <m/>
    <m/>
    <m/>
    <n v="2"/>
    <n v="0"/>
    <x v="2"/>
    <s v="BC War Diary"/>
    <m/>
    <x v="1720"/>
  </r>
  <r>
    <d v="1944-05-09T00:00:00"/>
    <x v="0"/>
    <s v="09."/>
    <s v="05."/>
    <s v="44."/>
    <s v="09.05.44."/>
    <s v="Northern France"/>
    <s v="Various Targets"/>
    <m/>
    <m/>
    <m/>
    <m/>
    <m/>
    <n v="2"/>
    <n v="0"/>
    <x v="2"/>
    <s v="BC War Diary"/>
    <s v="Oboe leader sorties - 12 such sorties, in pars, between 1 and 21 May.  MH arbitrary assignment of days."/>
    <x v="1721"/>
  </r>
  <r>
    <d v="1944-05-09T00:00:00"/>
    <x v="1"/>
    <s v="09/10."/>
    <s v="05."/>
    <s v="44."/>
    <s v="09/10.05.44."/>
    <s v="Morsalines"/>
    <s v="Coastal Guns"/>
    <m/>
    <n v="414"/>
    <n v="35"/>
    <m/>
    <m/>
    <n v="7"/>
    <n v="0"/>
    <x v="2"/>
    <s v="Thunder"/>
    <s v="MH arbitrary split no details"/>
    <x v="1722"/>
  </r>
  <r>
    <d v="1944-05-09T00:00:00"/>
    <x v="1"/>
    <s v="09/10."/>
    <s v="05."/>
    <s v="44."/>
    <s v="09/10.05.44."/>
    <s v="Bernville"/>
    <s v="Coastal Guns"/>
    <m/>
    <m/>
    <m/>
    <m/>
    <m/>
    <n v="7"/>
    <n v="0"/>
    <x v="2"/>
    <s v="Thunder"/>
    <s v="MH arbitrary split no details"/>
    <x v="1722"/>
  </r>
  <r>
    <d v="1944-05-09T00:00:00"/>
    <x v="1"/>
    <s v="09/10."/>
    <s v="05."/>
    <s v="44."/>
    <s v="09/10.05.44."/>
    <s v="Calais"/>
    <s v="Coastal Guns"/>
    <m/>
    <m/>
    <m/>
    <m/>
    <m/>
    <n v="7"/>
    <n v="0"/>
    <x v="2"/>
    <s v="Thunder"/>
    <s v="MH arbitrary split no details"/>
    <x v="1722"/>
  </r>
  <r>
    <d v="1944-05-09T00:00:00"/>
    <x v="1"/>
    <s v="09/10."/>
    <s v="05."/>
    <s v="44."/>
    <s v="09/10.05.44."/>
    <s v="Mardyck"/>
    <s v="Coastal Guns"/>
    <m/>
    <m/>
    <m/>
    <m/>
    <m/>
    <n v="7"/>
    <n v="0"/>
    <x v="2"/>
    <s v="Thunder"/>
    <s v="MH arbitrary split no details"/>
    <x v="1722"/>
  </r>
  <r>
    <d v="1944-05-09T00:00:00"/>
    <x v="1"/>
    <s v="09/10."/>
    <s v="05."/>
    <s v="44."/>
    <s v="09/10.05.44."/>
    <s v="Gennevilliers"/>
    <s v="Engine Factory"/>
    <s v="Gnome &amp; Rhone"/>
    <n v="56"/>
    <m/>
    <m/>
    <m/>
    <n v="8"/>
    <n v="0"/>
    <x v="3"/>
    <s v="BC War Diary"/>
    <s v="56 Lancasters and 8 Mosquitos of No 5 Group attacked the Gnome &amp; Rhone factory at Gennevilliers and another factory near by. 5 Lancasters lost."/>
    <x v="1722"/>
  </r>
  <r>
    <d v="1944-05-09T00:00:00"/>
    <x v="1"/>
    <s v="09/10."/>
    <s v="05."/>
    <s v="44."/>
    <s v="09/10.05.44."/>
    <s v="Annecy"/>
    <s v="Ball Bearing Factory"/>
    <m/>
    <n v="39"/>
    <m/>
    <m/>
    <m/>
    <n v="4"/>
    <n v="0"/>
    <x v="3"/>
    <s v="BC War Diary"/>
    <s v="39 Lancasters and 4 Mosquitos of No 5 Group to a small ball-bearing factory at Annecy on the France-Switzerland border. Weather en route was very bad and only 2 Mosquito marker aircraft reached the target, but the factory was accurately bombed. No aircraf"/>
    <x v="1722"/>
  </r>
  <r>
    <d v="1944-05-09T00:00:00"/>
    <x v="1"/>
    <s v="09/10."/>
    <s v="05."/>
    <s v="44."/>
    <s v="09/10.05.44."/>
    <s v="Berlin"/>
    <m/>
    <m/>
    <s v="Elsewhere"/>
    <m/>
    <m/>
    <m/>
    <n v="30"/>
    <n v="0"/>
    <x v="2"/>
    <s v="BC War Diary"/>
    <m/>
    <x v="1722"/>
  </r>
  <r>
    <d v="1944-05-09T00:00:00"/>
    <x v="1"/>
    <s v="09/10."/>
    <s v="05."/>
    <s v="44."/>
    <s v="09/10.05.44."/>
    <s v="Chateaudun"/>
    <s v="Ammo Dump"/>
    <m/>
    <s v="Elsewhere"/>
    <m/>
    <m/>
    <m/>
    <n v="6"/>
    <n v="0"/>
    <x v="2"/>
    <s v="BC War Diary"/>
    <m/>
    <x v="1722"/>
  </r>
  <r>
    <d v="1944-05-10T00:00:00"/>
    <x v="0"/>
    <s v="10."/>
    <s v="05."/>
    <s v="44."/>
    <s v="10.05.44."/>
    <s v=""/>
    <m/>
    <m/>
    <m/>
    <m/>
    <m/>
    <m/>
    <s v=""/>
    <s v=""/>
    <x v="0"/>
    <m/>
    <m/>
    <x v="1723"/>
  </r>
  <r>
    <d v="1944-05-10T00:00:00"/>
    <x v="1"/>
    <s v="10/11."/>
    <s v="05."/>
    <s v="44."/>
    <s v="10/11.05.44."/>
    <s v="Courtrai"/>
    <s v="Railway Yards"/>
    <m/>
    <n v="506"/>
    <n v="12"/>
    <m/>
    <m/>
    <n v="6"/>
    <n v="0"/>
    <x v="2"/>
    <s v="BC War Diary"/>
    <s v="MH arbitrary split no details. 506 aircraft - 291 Lancasters, 187 Halifaxes, 28 Mosquitos - to bomb railway yards at Courtrai, Dieppe, Ghent, Lens and Lille. No post-raid reconnaissance was carried out at Dieppe and results of the raid there are not known"/>
    <x v="1724"/>
  </r>
  <r>
    <d v="1944-05-10T00:00:00"/>
    <x v="1"/>
    <s v="10/11."/>
    <s v="05."/>
    <s v="44."/>
    <s v="10/11.05.44."/>
    <s v="Dieppe"/>
    <s v="Railway Yards"/>
    <m/>
    <m/>
    <m/>
    <m/>
    <m/>
    <n v="6"/>
    <n v="0"/>
    <x v="2"/>
    <s v="BC War Diary"/>
    <s v="MH arbitrary split no details"/>
    <x v="1724"/>
  </r>
  <r>
    <d v="1944-05-10T00:00:00"/>
    <x v="1"/>
    <s v="10/11."/>
    <s v="05."/>
    <s v="44."/>
    <s v="10/11.05.44."/>
    <s v="Ghent"/>
    <s v="Railway Yards"/>
    <m/>
    <m/>
    <m/>
    <m/>
    <m/>
    <n v="6"/>
    <n v="0"/>
    <x v="2"/>
    <s v="BC War Diary"/>
    <s v="MH arbitrary split no details"/>
    <x v="1724"/>
  </r>
  <r>
    <d v="1944-05-10T00:00:00"/>
    <x v="1"/>
    <s v="10/11."/>
    <s v="05."/>
    <s v="44."/>
    <s v="10/11.05.44."/>
    <s v="Lens"/>
    <s v="Railway Yards"/>
    <m/>
    <m/>
    <m/>
    <m/>
    <m/>
    <n v="6"/>
    <n v="0"/>
    <x v="2"/>
    <s v="BC War Diary"/>
    <s v="MH arbitrary split no details"/>
    <x v="1724"/>
  </r>
  <r>
    <d v="1944-05-10T00:00:00"/>
    <x v="1"/>
    <s v="10/11."/>
    <s v="05."/>
    <s v="44."/>
    <s v="10/11.05.44."/>
    <s v="Lille"/>
    <s v="Railway Yards"/>
    <m/>
    <m/>
    <m/>
    <m/>
    <m/>
    <n v="4"/>
    <n v="0"/>
    <x v="3"/>
    <s v="At First Sight"/>
    <s v="Total Tallies to BC War Diaries, with 8 Group."/>
    <x v="1724"/>
  </r>
  <r>
    <d v="1944-05-10T00:00:00"/>
    <x v="1"/>
    <s v="10/11."/>
    <s v="05."/>
    <s v="44."/>
    <s v="10/11.05.44."/>
    <s v="Ludwigshafen"/>
    <m/>
    <m/>
    <s v="Elsewhere"/>
    <m/>
    <m/>
    <m/>
    <n v="29"/>
    <n v="0"/>
    <x v="2"/>
    <s v="BC War Diary"/>
    <m/>
    <x v="1724"/>
  </r>
  <r>
    <d v="1944-05-10T00:00:00"/>
    <x v="1"/>
    <s v="10/11."/>
    <s v="05."/>
    <s v="44."/>
    <s v="10/11.05.44."/>
    <s v="Chateaudun"/>
    <s v="Ammo Dump"/>
    <m/>
    <s v="Elsewhere"/>
    <m/>
    <m/>
    <m/>
    <n v="2"/>
    <n v="0"/>
    <x v="2"/>
    <s v="BC War Diary"/>
    <s v="Target type from Thunder."/>
    <x v="1724"/>
  </r>
  <r>
    <d v="1944-05-11T00:00:00"/>
    <x v="0"/>
    <s v="11."/>
    <s v="05."/>
    <s v="44."/>
    <s v="11.05.44."/>
    <s v=""/>
    <m/>
    <m/>
    <m/>
    <m/>
    <m/>
    <m/>
    <s v=""/>
    <s v=""/>
    <x v="0"/>
    <m/>
    <m/>
    <x v="1725"/>
  </r>
  <r>
    <d v="1944-05-11T00:00:00"/>
    <x v="1"/>
    <s v="11/12."/>
    <s v="05."/>
    <s v="44."/>
    <s v="11/12.05.44."/>
    <s v="Bourg—Leopold"/>
    <s v="Military Camp"/>
    <m/>
    <n v="190"/>
    <n v="6"/>
    <m/>
    <m/>
    <n v="3"/>
    <n v="0"/>
    <x v="2"/>
    <s v="BC War Diary"/>
    <s v="190 Lancasters and 8 Mosquitos of No 5 Group, with 3 Mosquitos of No 8 Group, were dispatched to attack a large military camp at Bourg Léopold in Belgium. Haze hampered the marking of the target and the Master Bomber ordered the raid to be abandoned, for "/>
    <x v="1726"/>
  </r>
  <r>
    <d v="1944-05-11T00:00:00"/>
    <x v="1"/>
    <s v="11/12."/>
    <s v="05."/>
    <s v="44."/>
    <s v="11/12.05.44."/>
    <s v="Bourg—Leopold"/>
    <s v="Military Camp"/>
    <m/>
    <m/>
    <m/>
    <m/>
    <m/>
    <n v="8"/>
    <n v="0"/>
    <x v="3"/>
    <s v="BC War Diary"/>
    <m/>
    <x v="1726"/>
  </r>
  <r>
    <d v="1944-05-11T00:00:00"/>
    <x v="1"/>
    <s v="11/12."/>
    <s v="05."/>
    <s v="44."/>
    <s v="11/12.05.44."/>
    <s v="Boulogne"/>
    <s v="Railway Yards"/>
    <m/>
    <n v="127"/>
    <m/>
    <m/>
    <m/>
    <n v="8"/>
    <n v="0"/>
    <x v="2"/>
    <s v="BC War Diary"/>
    <s v="Boulogne: 135 aircraft - 80 Halifaxes, 47 Lancasters, 8 Mosquitos - of 6 and 8 Groups. 2 Halifaxes lost._x000a_Some bombs fell in the railway yards but the main weight of the raid missed the target and fell on nearby civilian housing. 128 civilians were killed."/>
    <x v="1726"/>
  </r>
  <r>
    <d v="1944-05-11T00:00:00"/>
    <x v="1"/>
    <s v="11/12."/>
    <s v="05."/>
    <s v="44."/>
    <s v="11/12.05.44."/>
    <s v="Hasselt"/>
    <s v="Railway Yards"/>
    <m/>
    <n v="126"/>
    <m/>
    <m/>
    <m/>
    <n v="6"/>
    <n v="0"/>
    <x v="2"/>
    <s v="BC War Diary"/>
    <s v="126 Lancasters and 6 Mosquitos of Nos 1 and 8 Groups to Hasselt in norrth-eastern Belgium. The target was marked and 39 aircraft bombed, but all missed the railway yards because of thick haze and the Master Bomber ordered the bombing to stop. 5 Lancasters"/>
    <x v="1726"/>
  </r>
  <r>
    <d v="1944-05-11T00:00:00"/>
    <x v="1"/>
    <s v="11/12."/>
    <s v="05."/>
    <s v="44."/>
    <s v="11/12.05.44."/>
    <s v="Louvain"/>
    <s v="Railway Yards"/>
    <m/>
    <n v="105"/>
    <m/>
    <m/>
    <m/>
    <n v="5"/>
    <n v="0"/>
    <x v="2"/>
    <s v="BC War Diary"/>
    <s v="105 Lancasters and 5 Mosquitos of Nos 3 and 8 Groups attacked the railway yards at Louvain near Rennes but the main weight of the bombing hit the railway workshops and nearby storage buildings. 4 Lancasters lost."/>
    <x v="1726"/>
  </r>
  <r>
    <d v="1944-05-11T00:00:00"/>
    <x v="1"/>
    <s v="11/12."/>
    <s v="05."/>
    <s v="44."/>
    <s v="11/12.05.44."/>
    <s v="Trouville"/>
    <s v="Railway Yards"/>
    <m/>
    <n v="53"/>
    <m/>
    <m/>
    <m/>
    <n v="6"/>
    <n v="0"/>
    <x v="2"/>
    <s v="BC War Diary"/>
    <s v="53 Halifaxes of No 4 Group and 6 Pathfinder Mosquitos attacked railway yards at Trouville, south of Le Havre. The bombing was accurate and a large explosion was seen. No aircraft lost."/>
    <x v="1726"/>
  </r>
  <r>
    <d v="1944-05-11T00:00:00"/>
    <x v="1"/>
    <s v="11/12."/>
    <s v="05."/>
    <s v="44."/>
    <s v="11/12.05.44."/>
    <s v="Colline Beaumont"/>
    <s v="Coastal Guns"/>
    <m/>
    <n v="53"/>
    <m/>
    <m/>
    <m/>
    <n v="6"/>
    <n v="0"/>
    <x v="2"/>
    <s v="BC War Diary"/>
    <s v="53 Halifaxes of No 4 Group and 6 Pathfinder Mosquitos attacked a gun position at Colline Beaumont near Le Touquet. The target proved difficult to mark and no results were established. No aircraft lost."/>
    <x v="1726"/>
  </r>
  <r>
    <d v="1944-05-12T00:00:00"/>
    <x v="0"/>
    <s v="12."/>
    <s v="05."/>
    <s v="44."/>
    <s v="12.05.44."/>
    <s v=""/>
    <m/>
    <m/>
    <m/>
    <m/>
    <m/>
    <m/>
    <s v=""/>
    <s v=""/>
    <x v="0"/>
    <m/>
    <m/>
    <x v="1727"/>
  </r>
  <r>
    <d v="1944-05-12T00:00:00"/>
    <x v="1"/>
    <s v="12/13."/>
    <s v="05."/>
    <s v="44."/>
    <s v="12/13.05.44."/>
    <s v="Louvain"/>
    <s v="Railway Yards"/>
    <m/>
    <n v="116"/>
    <n v="21"/>
    <n v="1"/>
    <m/>
    <n v="4"/>
    <n v="0"/>
    <x v="2"/>
    <s v="Thunder"/>
    <s v="120 aircraft - 96 Halifaxes, 20 Lancasters, 4 Mosquitos - of 6 and 8 Groups. 3 Halifaxes and 2 Lancasters lost. The bombing was more accurate than on the previous night and considerable damage was caused in the railways yards. MH arbitrary split no detail"/>
    <x v="1728"/>
  </r>
  <r>
    <d v="1944-05-12T00:00:00"/>
    <x v="1"/>
    <s v="12/13."/>
    <s v="05."/>
    <s v="44."/>
    <s v="12/13.05.44."/>
    <s v="Hasselt"/>
    <s v="Railway Yards"/>
    <m/>
    <n v="107"/>
    <m/>
    <m/>
    <m/>
    <n v="4"/>
    <n v="0"/>
    <x v="2"/>
    <s v="Thunder"/>
    <s v="Hasselt: 111 aircraft - 100 Halifaxes, 7 Lancasters, 4 Mosquitos - of Nos 4 and 8 Groups. 6 Halifaxes and 1 Lancaster lost. Most of the attack fell in open fields and only a few bombs hit the railway yards. MH arbitrary split no details."/>
    <x v="1728"/>
  </r>
  <r>
    <d v="1944-05-12T00:00:00"/>
    <x v="1"/>
    <s v="12/13."/>
    <s v="05."/>
    <s v="44."/>
    <s v="12/13.05.44."/>
    <s v="Kiel Canal"/>
    <s v="Mine-Laying"/>
    <m/>
    <s v="Elsewhere"/>
    <m/>
    <m/>
    <m/>
    <n v="22"/>
    <n v="1"/>
    <x v="2"/>
    <s v="BC War Diary"/>
    <s v="22 Mosquitos of No 8 Group attempted to block the Kiel Canal by laying mines from low level. Intelligence sources had said that the flak defences on part of the canal had been removed. 20 Mosquitos laid their mines in this stretch; 1 aircraft lost."/>
    <x v="1728"/>
  </r>
  <r>
    <d v="1944-05-12T00:00:00"/>
    <x v="1"/>
    <s v="12/13."/>
    <s v="05."/>
    <s v="44."/>
    <s v="12/13.05.44."/>
    <s v="Chateaudun"/>
    <m/>
    <m/>
    <s v="Elsewhere"/>
    <m/>
    <m/>
    <m/>
    <n v="8"/>
    <n v="0"/>
    <x v="2"/>
    <s v="BC War Diary"/>
    <m/>
    <x v="1728"/>
  </r>
  <r>
    <d v="1944-05-12T00:00:00"/>
    <x v="1"/>
    <s v="12/13."/>
    <s v="05."/>
    <s v="44."/>
    <s v="12/13.05.44."/>
    <s v="Brunsbuettel"/>
    <m/>
    <m/>
    <s v="Elsewhere"/>
    <m/>
    <m/>
    <m/>
    <n v="8"/>
    <n v="0"/>
    <x v="2"/>
    <s v="BC War Diary"/>
    <m/>
    <x v="1728"/>
  </r>
  <r>
    <d v="1944-05-13T00:00:00"/>
    <x v="0"/>
    <s v="13."/>
    <s v="05."/>
    <s v="44."/>
    <s v="13.05.44."/>
    <s v="Northern France"/>
    <s v="Various Targets"/>
    <m/>
    <m/>
    <m/>
    <m/>
    <m/>
    <n v="2"/>
    <n v="0"/>
    <x v="2"/>
    <s v="BC War Diary"/>
    <s v="Oboe leader sorties - 12 such sorties, in pars, between 1 and 21 May.  MH arbitrary assignment of days."/>
    <x v="1729"/>
  </r>
  <r>
    <d v="1944-05-13T00:00:00"/>
    <x v="1"/>
    <s v="13/14."/>
    <s v="05."/>
    <s v="44."/>
    <s v="13/14.05.44."/>
    <s v=""/>
    <m/>
    <m/>
    <m/>
    <m/>
    <m/>
    <m/>
    <s v=""/>
    <s v=""/>
    <x v="0"/>
    <m/>
    <m/>
    <x v="1730"/>
  </r>
  <r>
    <d v="1944-05-14T00:00:00"/>
    <x v="0"/>
    <s v="14."/>
    <s v="05."/>
    <s v="44."/>
    <s v="14.05.44."/>
    <s v=""/>
    <m/>
    <m/>
    <m/>
    <m/>
    <m/>
    <m/>
    <s v=""/>
    <s v=""/>
    <x v="0"/>
    <m/>
    <m/>
    <x v="1731"/>
  </r>
  <r>
    <d v="1944-05-14T00:00:00"/>
    <x v="1"/>
    <s v="14/15."/>
    <s v="05."/>
    <s v="44."/>
    <s v="14/15.05.44."/>
    <s v="Cologne"/>
    <m/>
    <m/>
    <s v="Mining/OUT"/>
    <m/>
    <m/>
    <m/>
    <n v="29"/>
    <n v="0"/>
    <x v="2"/>
    <s v="BC War Diary"/>
    <m/>
    <x v="1732"/>
  </r>
  <r>
    <d v="1944-05-14T00:00:00"/>
    <x v="1"/>
    <s v="14/15."/>
    <s v="05."/>
    <s v="44."/>
    <s v="14/15.05.44."/>
    <s v="Courtrai"/>
    <m/>
    <m/>
    <s v="Mining/OUT"/>
    <m/>
    <m/>
    <m/>
    <n v="5"/>
    <n v="0"/>
    <x v="2"/>
    <s v="BC War Diary"/>
    <m/>
    <x v="1732"/>
  </r>
  <r>
    <d v="1944-05-14T00:00:00"/>
    <x v="1"/>
    <s v="14/15."/>
    <s v="05."/>
    <s v="44."/>
    <s v="14/15.05.44."/>
    <s v="Chateaudun"/>
    <m/>
    <m/>
    <s v="Mining/OUT"/>
    <m/>
    <m/>
    <m/>
    <n v="4"/>
    <n v="0"/>
    <x v="2"/>
    <s v="BC War Diary"/>
    <m/>
    <x v="1732"/>
  </r>
  <r>
    <d v="1944-05-14T00:00:00"/>
    <x v="1"/>
    <s v="14/15."/>
    <s v="05."/>
    <s v="44."/>
    <s v="14/15.05.44."/>
    <s v="Leverkusen"/>
    <m/>
    <m/>
    <s v="Mining/OUT"/>
    <m/>
    <m/>
    <m/>
    <n v="3"/>
    <n v="0"/>
    <x v="2"/>
    <s v="BC War Diary"/>
    <m/>
    <x v="1732"/>
  </r>
  <r>
    <d v="1944-05-15T00:00:00"/>
    <x v="0"/>
    <s v="15."/>
    <s v="05."/>
    <s v="44."/>
    <s v="15.05.44."/>
    <s v=""/>
    <m/>
    <m/>
    <m/>
    <m/>
    <m/>
    <m/>
    <s v=""/>
    <s v=""/>
    <x v="0"/>
    <m/>
    <m/>
    <x v="1733"/>
  </r>
  <r>
    <d v="1944-05-15T00:00:00"/>
    <x v="1"/>
    <s v="15/16."/>
    <s v="05."/>
    <s v="44."/>
    <s v="15/16.05.44."/>
    <s v="Ludwigshafen"/>
    <m/>
    <m/>
    <s v="Various Small Ops"/>
    <n v="2"/>
    <m/>
    <m/>
    <n v="30"/>
    <n v="0"/>
    <x v="2"/>
    <s v="BC War Diary"/>
    <m/>
    <x v="1734"/>
  </r>
  <r>
    <d v="1944-05-15T00:00:00"/>
    <x v="1"/>
    <s v="15/16."/>
    <s v="05."/>
    <s v="44."/>
    <s v="15/16.05.44."/>
    <s v="Leverkusen"/>
    <m/>
    <m/>
    <s v="Various Small Ops"/>
    <m/>
    <m/>
    <m/>
    <n v="3"/>
    <n v="0"/>
    <x v="2"/>
    <s v="BC War Diary"/>
    <m/>
    <x v="1734"/>
  </r>
  <r>
    <d v="1944-05-15T00:00:00"/>
    <x v="1"/>
    <s v="15/16."/>
    <s v="05."/>
    <s v="44."/>
    <s v="15/16.05.44."/>
    <s v="Carpiquet"/>
    <s v="Airfield"/>
    <m/>
    <s v="Various Small Ops"/>
    <m/>
    <m/>
    <m/>
    <n v="10"/>
    <n v="0"/>
    <x v="2"/>
    <s v="BC War Diary"/>
    <m/>
    <x v="1734"/>
  </r>
  <r>
    <d v="1944-05-16T00:00:00"/>
    <x v="0"/>
    <s v="16."/>
    <s v="05."/>
    <s v="44."/>
    <s v="16.05.44."/>
    <s v=""/>
    <m/>
    <m/>
    <m/>
    <m/>
    <m/>
    <m/>
    <s v=""/>
    <s v=""/>
    <x v="0"/>
    <m/>
    <m/>
    <x v="1735"/>
  </r>
  <r>
    <d v="1944-05-16T00:00:00"/>
    <x v="1"/>
    <s v="16/17."/>
    <s v="05."/>
    <s v="44."/>
    <s v="16/17.05.44."/>
    <s v="Berlin"/>
    <m/>
    <m/>
    <s v="None"/>
    <m/>
    <m/>
    <m/>
    <n v="29"/>
    <n v="0"/>
    <x v="2"/>
    <m/>
    <m/>
    <x v="1736"/>
  </r>
  <r>
    <d v="1944-05-17T00:00:00"/>
    <x v="0"/>
    <s v="17."/>
    <s v="05."/>
    <s v="44."/>
    <s v="17.05.44."/>
    <s v="Northern France"/>
    <s v="Various Targets"/>
    <m/>
    <m/>
    <m/>
    <m/>
    <m/>
    <n v="2"/>
    <n v="0"/>
    <x v="2"/>
    <s v="BC War Diary"/>
    <s v="Oboe leader sorties - 12 such sorties, in pars, between 1 and 21 May.  MH arbitrary assignment of days."/>
    <x v="1737"/>
  </r>
  <r>
    <d v="1944-05-17T00:00:00"/>
    <x v="1"/>
    <s v="17/18."/>
    <s v="05."/>
    <s v="44."/>
    <s v="17/18.05.44."/>
    <s v=""/>
    <m/>
    <m/>
    <m/>
    <m/>
    <m/>
    <m/>
    <s v=""/>
    <s v=""/>
    <x v="0"/>
    <m/>
    <m/>
    <x v="1738"/>
  </r>
  <r>
    <d v="1944-05-18T00:00:00"/>
    <x v="0"/>
    <s v="18."/>
    <s v="05."/>
    <s v="44."/>
    <s v="18.05.44."/>
    <s v=""/>
    <m/>
    <m/>
    <m/>
    <m/>
    <m/>
    <m/>
    <s v=""/>
    <s v=""/>
    <x v="0"/>
    <m/>
    <m/>
    <x v="1739"/>
  </r>
  <r>
    <d v="1944-05-18T00:00:00"/>
    <x v="1"/>
    <s v="18/19."/>
    <s v="05."/>
    <s v="44."/>
    <s v="18/19.05.44."/>
    <s v="Mondeville"/>
    <m/>
    <m/>
    <s v="RCM"/>
    <m/>
    <m/>
    <m/>
    <n v="9"/>
    <n v="0"/>
    <x v="2"/>
    <s v="BC War Diary"/>
    <s v="MH arbitrary split no details"/>
    <x v="1740"/>
  </r>
  <r>
    <d v="1944-05-18T00:00:00"/>
    <x v="1"/>
    <s v="18/19."/>
    <s v="05."/>
    <s v="44."/>
    <s v="18/19.05.44."/>
    <s v="Orly"/>
    <m/>
    <m/>
    <s v="RCM"/>
    <m/>
    <m/>
    <m/>
    <n v="8"/>
    <n v="0"/>
    <x v="2"/>
    <s v="BC War Diary"/>
    <s v="MH arbitrary split no details"/>
    <x v="1740"/>
  </r>
  <r>
    <d v="1944-05-19T00:00:00"/>
    <x v="0"/>
    <s v="19."/>
    <s v="05."/>
    <s v="44."/>
    <s v="19.05.44."/>
    <s v=""/>
    <m/>
    <m/>
    <m/>
    <m/>
    <m/>
    <m/>
    <s v=""/>
    <s v=""/>
    <x v="0"/>
    <m/>
    <m/>
    <x v="1741"/>
  </r>
  <r>
    <d v="1944-05-19T00:00:00"/>
    <x v="1"/>
    <s v="19/20."/>
    <s v="05."/>
    <s v="44."/>
    <s v="19/20.05.44."/>
    <s v="Boulogne"/>
    <s v="Railway Yards"/>
    <m/>
    <n v="138"/>
    <n v="31"/>
    <m/>
    <m/>
    <n v="5"/>
    <n v="0"/>
    <x v="2"/>
    <s v="BC War Diary"/>
    <s v="143 aircraft - 106 Halifaxes, 32 Lancasters, 5 Mosquitos of Nos 4 and 8 Groups attacked the railway yards at Boulogne. Only 1 of the Oboe Mosquitos was able to mark the target but the bombing was accurate. The local report says that the main station was b"/>
    <x v="1742"/>
  </r>
  <r>
    <d v="1944-05-19T00:00:00"/>
    <x v="1"/>
    <s v="19/20."/>
    <s v="05."/>
    <s v="44."/>
    <s v="19/20.05.44."/>
    <s v="Orleans"/>
    <s v="Railway Yards"/>
    <m/>
    <n v="118"/>
    <m/>
    <m/>
    <m/>
    <n v="4"/>
    <n v="0"/>
    <x v="2"/>
    <s v="BC War Diary"/>
    <s v="118 Lancasters and 4 Mosquitos of Nos 1 and 8 Groups carried out a particularly accurate attack on the railway yards at Orleans. 1 Lancaster lost."/>
    <x v="1742"/>
  </r>
  <r>
    <d v="1944-05-19T00:00:00"/>
    <x v="1"/>
    <s v="19/20."/>
    <s v="05."/>
    <s v="44."/>
    <s v="19/20.05.44."/>
    <s v="Amiens"/>
    <s v="Railway Yards"/>
    <m/>
    <n v="113"/>
    <m/>
    <m/>
    <m/>
    <n v="5"/>
    <n v="0"/>
    <x v="2"/>
    <s v="BC War Diary"/>
    <s v="112 Lancasters and 9 Mosquitos of Nos 5 and 8 Groups found that their railway target at Amiens was cloud-covered and the Master Bomber ordered the attack to stop after 37 Lancasters had bombed. 1 Lancaster lost."/>
    <x v="1742"/>
  </r>
  <r>
    <d v="1944-05-19T00:00:00"/>
    <x v="1"/>
    <s v="19/20."/>
    <s v="05."/>
    <s v="44."/>
    <s v="19/20.05.44."/>
    <s v="Amiens"/>
    <s v="Railway Yards"/>
    <m/>
    <m/>
    <m/>
    <m/>
    <m/>
    <n v="4"/>
    <n v="0"/>
    <x v="3"/>
    <s v="At First Sight"/>
    <s v="Total Tallies to BC War Diaries, with 8 Group."/>
    <x v="1742"/>
  </r>
  <r>
    <d v="1944-05-19T00:00:00"/>
    <x v="1"/>
    <s v="19/20."/>
    <s v="05."/>
    <s v="44."/>
    <s v="19/20.05.44."/>
    <s v="Le Mans"/>
    <s v="Railway Yards"/>
    <m/>
    <n v="112"/>
    <m/>
    <m/>
    <m/>
    <n v="4"/>
    <n v="0"/>
    <x v="2"/>
    <s v="BC War Diary"/>
    <s v="Le Mans: 112 Lancasters and 4 Mosquitos of Nos 3 and 8 Groups. The majority of the bombs hit the railway yards and caused serious damage. The local report says that the locomotive sheds were destroyed, an ammunition train (or some ammunition wagons) blew "/>
    <x v="1742"/>
  </r>
  <r>
    <d v="1944-05-19T00:00:00"/>
    <x v="1"/>
    <s v="19/20."/>
    <s v="05."/>
    <s v="44."/>
    <s v="19/20.05.44."/>
    <s v="Le Clipon"/>
    <s v="Coastal Guns"/>
    <m/>
    <n v="58"/>
    <m/>
    <m/>
    <m/>
    <n v="6"/>
    <n v="0"/>
    <x v="2"/>
    <s v="BC War Diary"/>
    <s v="58 Halifaxes of No 6 Group and 6 Pathfinder Mosquitos attacked a coastal gun position at Le Clipon but there was haze and the results are not known. No aircraft lost."/>
    <x v="1742"/>
  </r>
  <r>
    <d v="1944-05-19T00:00:00"/>
    <x v="1"/>
    <s v="19/20."/>
    <s v="05."/>
    <s v="44."/>
    <s v="19/20.05.44."/>
    <s v="Merville"/>
    <s v="Coastal Guns"/>
    <m/>
    <n v="63"/>
    <m/>
    <m/>
    <m/>
    <n v="6"/>
    <n v="0"/>
    <x v="2"/>
    <s v="BC War Diary"/>
    <s v="63 aircraft - 42 Halifaxes, 15 Lancasters, 6 Mosquitos of Nos 6 and 8 Groups bombed a gun position at Merville near Dunkirk. Some bombs did fall in the battery position despite the presence of haze. No aircraft were lost."/>
    <x v="1742"/>
  </r>
  <r>
    <d v="1944-05-19T00:00:00"/>
    <x v="1"/>
    <s v="19/20."/>
    <s v="05."/>
    <s v="44."/>
    <s v="19/20.05.44."/>
    <s v="Mont Couple"/>
    <s v="Radar Jammer"/>
    <m/>
    <n v="39"/>
    <m/>
    <m/>
    <m/>
    <n v="5"/>
    <n v="0"/>
    <x v="2"/>
    <s v="BC War Diary"/>
    <s v="39 Lancasters and 5 Mosquitos of No 8 Group to attack a radar station at Mont Couple. The Mosquitos were not able to use their Oboe equipment but 31 Lancasters used their H2S sets to make a timed run from the coast and bomb the approximate position of the"/>
    <x v="1742"/>
  </r>
  <r>
    <d v="1944-05-19T00:00:00"/>
    <x v="1"/>
    <s v="19/20."/>
    <s v="05."/>
    <s v="44."/>
    <s v="19/20.05.44."/>
    <s v="Cologne"/>
    <m/>
    <m/>
    <s v="Elsewhere"/>
    <m/>
    <m/>
    <m/>
    <n v="29"/>
    <n v="0"/>
    <x v="2"/>
    <s v="BC War Diary"/>
    <m/>
    <x v="1742"/>
  </r>
  <r>
    <d v="1944-05-19T00:00:00"/>
    <x v="1"/>
    <s v="19/20."/>
    <s v="05."/>
    <s v="44."/>
    <s v="19/20.05.44."/>
    <s v="Tours"/>
    <s v="Railway Yards"/>
    <m/>
    <s v="Elsewhere"/>
    <m/>
    <m/>
    <m/>
    <n v="4"/>
    <n v="0"/>
    <x v="3"/>
    <s v="BC War Diary"/>
    <m/>
    <x v="1742"/>
  </r>
  <r>
    <d v="1944-05-20T00:00:00"/>
    <x v="0"/>
    <s v="20."/>
    <s v="05."/>
    <s v="44."/>
    <s v="20.05.44."/>
    <s v=""/>
    <m/>
    <m/>
    <m/>
    <m/>
    <m/>
    <m/>
    <s v=""/>
    <s v=""/>
    <x v="0"/>
    <m/>
    <m/>
    <x v="1743"/>
  </r>
  <r>
    <d v="1944-05-20T00:00:00"/>
    <x v="1"/>
    <s v="20/21."/>
    <s v="05."/>
    <s v="44."/>
    <s v="20/21.05.44."/>
    <s v="Duesseldorf"/>
    <m/>
    <m/>
    <s v="Various Small ops"/>
    <n v="9"/>
    <m/>
    <m/>
    <n v="30"/>
    <n v="0"/>
    <x v="2"/>
    <s v="BC War Diary"/>
    <s v="Düsseldorf: 30 Mosquitos. The target area was cloud-covered and the Oboe markers quickly disappeared into the cloud. Most aircraft bombed on dead reckoning but this must have been inaccurate; Wuppertal, 17 miles east of Düsseldorf, reports 71 people kille"/>
    <x v="1744"/>
  </r>
  <r>
    <d v="1944-05-20T00:00:00"/>
    <x v="1"/>
    <s v="20/21."/>
    <s v="05."/>
    <s v="44."/>
    <s v="20/21.05.44."/>
    <s v="Reisholz"/>
    <m/>
    <m/>
    <s v="Various Small ops"/>
    <m/>
    <m/>
    <m/>
    <n v="14"/>
    <n v="0"/>
    <x v="2"/>
    <s v="BC War Diary"/>
    <m/>
    <x v="1744"/>
  </r>
  <r>
    <d v="1944-05-21T00:00:00"/>
    <x v="0"/>
    <s v="21."/>
    <s v="05."/>
    <s v="44."/>
    <s v="21.05.44."/>
    <s v="Northern France"/>
    <s v="Various Targets"/>
    <m/>
    <m/>
    <m/>
    <m/>
    <m/>
    <n v="2"/>
    <n v="0"/>
    <x v="2"/>
    <s v="BC War Diary"/>
    <s v="Oboe leader sorties - 12 such sorties, in pars, between 1 and 21 May.  MH arbitrary assignment of days."/>
    <x v="1745"/>
  </r>
  <r>
    <d v="1944-05-21T00:00:00"/>
    <x v="1"/>
    <s v="21/22."/>
    <s v="05."/>
    <s v="44."/>
    <s v="21/22.05.44."/>
    <s v="Duisburg"/>
    <m/>
    <m/>
    <n v="510"/>
    <n v="35"/>
    <m/>
    <m/>
    <n v="22"/>
    <n v="0"/>
    <x v="2"/>
    <s v="BC War Diary"/>
    <s v="510 Lancasters and 22 Mosquitos of Nos 1, 3, 5 and 8 Groups carried out the first large raid on Duisburg for a year. 29 Lancasters were lost, 5.5 per cent of the force. The target was covered by cloud but the Oboe skymarking was accurate and much damage w"/>
    <x v="1746"/>
  </r>
  <r>
    <d v="1944-05-21T00:00:00"/>
    <x v="1"/>
    <s v="21/22."/>
    <s v="05."/>
    <s v="44."/>
    <s v="21/22.05.44."/>
    <s v="Hannover"/>
    <m/>
    <m/>
    <s v="Elsewhere"/>
    <m/>
    <m/>
    <m/>
    <n v="25"/>
    <n v="0"/>
    <x v="2"/>
    <s v="BC War Diary"/>
    <m/>
    <x v="1746"/>
  </r>
  <r>
    <d v="1944-05-21T00:00:00"/>
    <x v="1"/>
    <s v="21/22."/>
    <s v="05."/>
    <s v="44."/>
    <s v="21/22.05.44."/>
    <s v="Courtrai"/>
    <m/>
    <m/>
    <s v="Elsewhere"/>
    <m/>
    <m/>
    <m/>
    <n v="8"/>
    <n v="0"/>
    <x v="2"/>
    <s v="BC War Diary"/>
    <m/>
    <x v="1746"/>
  </r>
  <r>
    <d v="1944-05-22T00:00:00"/>
    <x v="0"/>
    <s v="22."/>
    <s v="05."/>
    <s v="44."/>
    <s v="22.05.44."/>
    <s v=""/>
    <m/>
    <m/>
    <m/>
    <m/>
    <m/>
    <m/>
    <s v=""/>
    <s v=""/>
    <x v="0"/>
    <m/>
    <m/>
    <x v="1747"/>
  </r>
  <r>
    <d v="1944-05-22T00:00:00"/>
    <x v="1"/>
    <s v="22/23."/>
    <s v="05."/>
    <s v="44."/>
    <s v="22/23.05.44."/>
    <s v="Dortmund"/>
    <m/>
    <m/>
    <n v="361"/>
    <n v="29"/>
    <m/>
    <m/>
    <n v="14"/>
    <n v="0"/>
    <x v="2"/>
    <s v="BC War Diary"/>
    <s v="361 Lancasters and 14 Mosquitos of Nos 1, 3, 6 and 8 Groups carried out the first large raid on Dortmund for a year. 18 Lancasters were lost, 4.8 per cent of the force. The attack fell mainly in the south-eastern districts of Dortmund, mostly in residenti"/>
    <x v="1748"/>
  </r>
  <r>
    <d v="1944-05-22T00:00:00"/>
    <x v="1"/>
    <s v="22/23."/>
    <s v="05."/>
    <s v="44."/>
    <s v="22/23.05.44."/>
    <s v="Brunswick"/>
    <m/>
    <m/>
    <n v="225"/>
    <m/>
    <m/>
    <m/>
    <n v="10"/>
    <n v="0"/>
    <x v="3"/>
    <s v="BC War Diary"/>
    <s v="Brunswick: 225 Lancasters and 10 Mosquitos of No 1 and 5 Groups. 13 Lancasters lost, 5.5 per cent of the force. This raid was a failure. The weather forecast had predicted a clear target but the marker aircraft found a complete covering of cloud. There wa"/>
    <x v="1748"/>
  </r>
  <r>
    <d v="1944-05-22T00:00:00"/>
    <x v="1"/>
    <s v="22/23."/>
    <s v="05."/>
    <s v="44."/>
    <s v="22/23.05.44."/>
    <s v="Le Mans"/>
    <s v="Railway Yards"/>
    <m/>
    <n v="125"/>
    <m/>
    <m/>
    <m/>
    <n v="8"/>
    <n v="0"/>
    <x v="2"/>
    <s v="BC War Diary"/>
    <s v="133 aircraft - 112 Halifaxes, 13 Lancasters, 8 Mosquitos - of Nos 6 and 8 Groups again attacked the railway yards at Le Mans. The local report confirms that the bombing was accurate, with much damage to the railways and the nearby Gnome &amp; Rhone factory. 1"/>
    <x v="1748"/>
  </r>
  <r>
    <d v="1944-05-22T00:00:00"/>
    <x v="1"/>
    <s v="22/23."/>
    <s v="05."/>
    <s v="44."/>
    <s v="22/23.05.44."/>
    <s v="Orleans"/>
    <s v="Railway Yards"/>
    <m/>
    <n v="120"/>
    <m/>
    <m/>
    <m/>
    <n v="8"/>
    <n v="0"/>
    <x v="2"/>
    <s v="BC War Diary"/>
    <s v="Orleans: 128 aircraft - 108 Halifaxes, 12 Lancasters, 8 Mosquitos - of Nos 4 and 8 Groups. 1 Halifax lost. Most of the bombs fell on the passenger station and the railway-repair workshops."/>
    <x v="1748"/>
  </r>
  <r>
    <d v="1944-05-22T00:00:00"/>
    <x v="1"/>
    <s v="22/23."/>
    <s v="05."/>
    <s v="44."/>
    <s v="22/23.05.44."/>
    <s v="Ludwigshafen"/>
    <m/>
    <m/>
    <s v="Elsewhere"/>
    <m/>
    <m/>
    <m/>
    <n v="26"/>
    <n v="0"/>
    <x v="2"/>
    <s v="BC War Diary"/>
    <m/>
    <x v="1748"/>
  </r>
  <r>
    <d v="1944-05-22T00:00:00"/>
    <x v="1"/>
    <s v="22/23."/>
    <s v="05."/>
    <s v="44."/>
    <s v="22/23.05.44."/>
    <s v="Courtrai"/>
    <m/>
    <m/>
    <s v="Elsewhere"/>
    <m/>
    <m/>
    <m/>
    <n v="9"/>
    <n v="0"/>
    <x v="2"/>
    <s v="BC War Diary"/>
    <m/>
    <x v="1748"/>
  </r>
  <r>
    <d v="1944-05-23T00:00:00"/>
    <x v="0"/>
    <s v="23."/>
    <s v="05."/>
    <s v="44."/>
    <s v="23.05.44."/>
    <s v=""/>
    <m/>
    <m/>
    <m/>
    <m/>
    <m/>
    <m/>
    <s v=""/>
    <s v=""/>
    <x v="0"/>
    <m/>
    <m/>
    <x v="1749"/>
  </r>
  <r>
    <d v="1944-05-23T00:00:00"/>
    <x v="1"/>
    <s v="23/24."/>
    <s v="05."/>
    <s v="44."/>
    <s v="23/24.05.44."/>
    <s v="Dortmund"/>
    <m/>
    <m/>
    <s v="Various Small Ops"/>
    <n v="2"/>
    <m/>
    <m/>
    <n v="24"/>
    <n v="0"/>
    <x v="2"/>
    <s v="BC War Diary"/>
    <m/>
    <x v="1750"/>
  </r>
  <r>
    <d v="1944-05-23T00:00:00"/>
    <x v="1"/>
    <s v="23/24."/>
    <s v="05."/>
    <s v="44."/>
    <s v="23/24.05.44."/>
    <s v="Berlin"/>
    <m/>
    <m/>
    <s v="Various Small Ops"/>
    <m/>
    <m/>
    <m/>
    <n v="16"/>
    <n v="0"/>
    <x v="2"/>
    <s v="BC War Diary"/>
    <m/>
    <x v="1750"/>
  </r>
  <r>
    <d v="1944-05-23T00:00:00"/>
    <x v="1"/>
    <s v="23/24."/>
    <s v="05."/>
    <s v="44."/>
    <s v="23/24.05.44."/>
    <s v="Lison"/>
    <s v="Railway Yards"/>
    <m/>
    <s v="Various Small Ops"/>
    <m/>
    <m/>
    <m/>
    <n v="6"/>
    <n v="0"/>
    <x v="2"/>
    <s v="BC War Diary"/>
    <m/>
    <x v="1750"/>
  </r>
  <r>
    <d v="1944-05-24T00:00:00"/>
    <x v="0"/>
    <s v="24."/>
    <s v="05."/>
    <s v="44."/>
    <s v="24.05.44."/>
    <s v=""/>
    <m/>
    <m/>
    <m/>
    <m/>
    <m/>
    <m/>
    <s v=""/>
    <s v=""/>
    <x v="0"/>
    <m/>
    <m/>
    <x v="1751"/>
  </r>
  <r>
    <d v="1944-05-24T00:00:00"/>
    <x v="1"/>
    <s v="24/25."/>
    <s v="05."/>
    <s v="44."/>
    <s v="24/25.05.44."/>
    <s v="Aachen"/>
    <s v="Railway Yards"/>
    <m/>
    <n v="426"/>
    <m/>
    <m/>
    <m/>
    <n v="16"/>
    <n v="0"/>
    <x v="2"/>
    <s v="BC War Diary"/>
    <s v="442 aircraft - 264 Lancasters, 162 Halifaxes, 16 Mosquitos - of all groups except No 5 to attack 2 railway yards at Aachen - Aachen-West and Rothe Erde (east of the town). These were important links in the railway system between Germany and France. 18 Hal"/>
    <x v="1752"/>
  </r>
  <r>
    <d v="1944-05-24T00:00:00"/>
    <x v="1"/>
    <s v="24/25."/>
    <s v="05."/>
    <s v="44."/>
    <s v="24/25.05.44."/>
    <s v="Eindhove"/>
    <s v="Electronics"/>
    <s v="Philips"/>
    <n v="59"/>
    <m/>
    <m/>
    <m/>
    <n v="4"/>
    <n v="0"/>
    <x v="3"/>
    <s v="BC War Diary"/>
    <s v="59 Lancasters and 4 Mosquitos of No 5 Group were dispatched to attack the Philips factory at Eindhoven but the Master Bomber ordered the force not to bomb because of bad visibility. 1 aircraft did not hear the order and released its load. No aircraft lost"/>
    <x v="1752"/>
  </r>
  <r>
    <d v="1944-05-24T00:00:00"/>
    <x v="1"/>
    <s v="24/25."/>
    <s v="05."/>
    <s v="44."/>
    <s v="24/25.05.44."/>
    <s v="Boulogne"/>
    <s v="Coastal Guns"/>
    <m/>
    <n v="106"/>
    <m/>
    <m/>
    <m/>
    <n v="4"/>
    <n v="0"/>
    <x v="2"/>
    <s v="BC War Diary"/>
    <s v="106 Halifaxes, 102 Lancasters and 16 Mosquitos, split into small forces, attacked coastal gun positions at Boulogne, Colline Beaumont, Le Clipon and Trouville without loss. MH arbitrary split no details."/>
    <x v="1752"/>
  </r>
  <r>
    <d v="1944-05-24T00:00:00"/>
    <x v="1"/>
    <s v="24/25."/>
    <s v="05."/>
    <s v="44."/>
    <s v="24/25.05.44."/>
    <s v="Colline Beaumont"/>
    <s v="Coastal Guns"/>
    <m/>
    <m/>
    <m/>
    <m/>
    <m/>
    <n v="4"/>
    <n v="0"/>
    <x v="2"/>
    <s v="BC War Diary"/>
    <s v="MH arbitrary split no details"/>
    <x v="1752"/>
  </r>
  <r>
    <d v="1944-05-24T00:00:00"/>
    <x v="1"/>
    <s v="24/25."/>
    <s v="05."/>
    <s v="44."/>
    <s v="24/25.05.44."/>
    <s v="Le Clipon"/>
    <s v="Coastal Guns"/>
    <m/>
    <m/>
    <m/>
    <m/>
    <m/>
    <n v="4"/>
    <n v="0"/>
    <x v="2"/>
    <s v="BC War Diary"/>
    <s v="MH arbitrary split no details"/>
    <x v="1752"/>
  </r>
  <r>
    <d v="1944-05-24T00:00:00"/>
    <x v="1"/>
    <s v="24/25."/>
    <s v="05."/>
    <s v="44."/>
    <s v="24/25.05.44."/>
    <s v="Trouville"/>
    <s v="Coastal Guns"/>
    <m/>
    <m/>
    <m/>
    <m/>
    <m/>
    <n v="4"/>
    <n v="0"/>
    <x v="2"/>
    <s v="BC War Diary"/>
    <s v="MH arbitrary split no details"/>
    <x v="1752"/>
  </r>
  <r>
    <d v="1944-05-24T00:00:00"/>
    <x v="1"/>
    <s v="24/25."/>
    <s v="05."/>
    <s v="44."/>
    <s v="24/25.05.44."/>
    <s v="Antwerp"/>
    <s v="Motor Factory"/>
    <s v="Ford"/>
    <n v="44"/>
    <m/>
    <m/>
    <m/>
    <n v="3"/>
    <n v="0"/>
    <x v="2"/>
    <s v="BC War Diary"/>
    <s v="44 Lancasters and 7 Mosquitos of 5 and 8 Groups to attack the Ford motor factory at Antwerp but the bombing missed the target. Some bombs fell on nearby dockside buildings. No aircraft lost."/>
    <x v="1752"/>
  </r>
  <r>
    <d v="1944-05-24T00:00:00"/>
    <x v="1"/>
    <s v="24/25."/>
    <s v="05."/>
    <s v="44."/>
    <s v="24/25.05.44."/>
    <s v="Antwerp"/>
    <s v="Motor Factory"/>
    <s v="Ford"/>
    <m/>
    <m/>
    <m/>
    <m/>
    <n v="4"/>
    <n v="0"/>
    <x v="3"/>
    <s v="BC War Diary"/>
    <m/>
    <x v="1752"/>
  </r>
  <r>
    <d v="1944-05-24T00:00:00"/>
    <x v="1"/>
    <s v="24/25."/>
    <s v="05."/>
    <s v="44."/>
    <s v="24/25.05.44."/>
    <s v="Berlin"/>
    <m/>
    <m/>
    <s v="Elsewhere"/>
    <m/>
    <m/>
    <m/>
    <n v="15"/>
    <n v="0"/>
    <x v="2"/>
    <s v="BC War Diary"/>
    <m/>
    <x v="1752"/>
  </r>
  <r>
    <d v="1944-05-25T00:00:00"/>
    <x v="0"/>
    <s v="25."/>
    <s v="05."/>
    <s v="44."/>
    <s v="25.05.44."/>
    <s v=""/>
    <m/>
    <m/>
    <m/>
    <m/>
    <m/>
    <m/>
    <s v=""/>
    <s v=""/>
    <x v="0"/>
    <m/>
    <m/>
    <x v="1753"/>
  </r>
  <r>
    <d v="1944-05-25T00:00:00"/>
    <x v="1"/>
    <s v="25/26."/>
    <s v="05."/>
    <s v="44."/>
    <s v="25/26.05.44."/>
    <s v=""/>
    <m/>
    <m/>
    <m/>
    <m/>
    <m/>
    <m/>
    <s v=""/>
    <s v=""/>
    <x v="0"/>
    <m/>
    <m/>
    <x v="1754"/>
  </r>
  <r>
    <d v="1944-05-26T00:00:00"/>
    <x v="0"/>
    <s v="26."/>
    <s v="05."/>
    <s v="44."/>
    <s v="26.05.44."/>
    <s v=""/>
    <m/>
    <m/>
    <m/>
    <m/>
    <m/>
    <m/>
    <s v=""/>
    <s v=""/>
    <x v="0"/>
    <m/>
    <m/>
    <x v="1755"/>
  </r>
  <r>
    <d v="1944-05-26T00:00:00"/>
    <x v="1"/>
    <s v="26/27."/>
    <s v="05."/>
    <s v="44."/>
    <s v="26/27.05.44."/>
    <s v="Ludwigshafen"/>
    <m/>
    <m/>
    <s v="Gardening"/>
    <n v="7"/>
    <m/>
    <m/>
    <n v="30"/>
    <n v="2"/>
    <x v="2"/>
    <s v="BC War Diary"/>
    <m/>
    <x v="1756"/>
  </r>
  <r>
    <d v="1944-05-26T00:00:00"/>
    <x v="1"/>
    <s v="26/27."/>
    <s v="05."/>
    <s v="44."/>
    <s v="26/27.05.44."/>
    <s v="Aachen"/>
    <m/>
    <m/>
    <s v="Gardening"/>
    <m/>
    <m/>
    <m/>
    <n v="11"/>
    <n v="0"/>
    <x v="2"/>
    <s v="BC War Diary"/>
    <m/>
    <x v="1756"/>
  </r>
  <r>
    <d v="1944-05-26T00:00:00"/>
    <x v="1"/>
    <s v="26/27."/>
    <s v="05."/>
    <s v="44."/>
    <s v="26/27.05.44."/>
    <s v="Lison"/>
    <m/>
    <m/>
    <s v="Gardening"/>
    <m/>
    <m/>
    <m/>
    <n v="8"/>
    <n v="0"/>
    <x v="2"/>
    <s v="BC War Diary"/>
    <m/>
    <x v="1756"/>
  </r>
  <r>
    <d v="1944-05-27T00:00:00"/>
    <x v="0"/>
    <s v="27."/>
    <s v="05."/>
    <s v="44."/>
    <s v="27.05.44."/>
    <s v=""/>
    <m/>
    <m/>
    <m/>
    <m/>
    <m/>
    <m/>
    <s v=""/>
    <s v=""/>
    <x v="0"/>
    <m/>
    <m/>
    <x v="1757"/>
  </r>
  <r>
    <d v="1944-05-27T00:00:00"/>
    <x v="1"/>
    <s v="27/28."/>
    <s v="05."/>
    <s v="44."/>
    <s v="27/28.05.44."/>
    <s v="Bourg—Leopold"/>
    <s v="Military Camp"/>
    <m/>
    <n v="323"/>
    <n v="38"/>
    <n v="3"/>
    <m/>
    <n v="8"/>
    <n v="0"/>
    <x v="2"/>
    <s v="BC War Diary"/>
    <s v="331 aircraft - 267 Halifaxes, 56 Lancasters, 8 Mosquitos - to attack the military camp at Bourg Léopold in Belgium. 9 Halifaxes and 1 Lancaster lost, 3.0 per cent of the force. 1 Oboe-aimed target indicator fell right on the target and the bombing which f"/>
    <x v="1758"/>
  </r>
  <r>
    <d v="1944-05-27T00:00:00"/>
    <x v="1"/>
    <s v="27/28."/>
    <s v="05."/>
    <s v="44."/>
    <s v="27/28.05.44."/>
    <s v="Aachen"/>
    <s v="Railway Yards"/>
    <m/>
    <n v="162"/>
    <m/>
    <m/>
    <m/>
    <n v="8"/>
    <n v="0"/>
    <x v="2"/>
    <s v="BC War Diary"/>
    <s v="162 Lancasters and 8 Mosquitos of Nos 1, 3 and 8 Groups to attack the Rothe Erde railway yards at Aachen. 12 Lancasters lost, 7.0 per cent of the force. The railway lines at the yards, which were not seriously hit in the raid of 2 nights earlier, were now"/>
    <x v="1758"/>
  </r>
  <r>
    <d v="1944-05-27T00:00:00"/>
    <x v="1"/>
    <s v="27/28."/>
    <s v="05."/>
    <s v="44."/>
    <s v="27/28.05.44."/>
    <s v="Nantes"/>
    <s v="Locomotive Sheds"/>
    <m/>
    <n v="100"/>
    <m/>
    <m/>
    <m/>
    <n v="4"/>
    <n v="0"/>
    <x v="3"/>
    <s v="BC War Diary"/>
    <s v="100 Lancasters and 4 Mosquitos of No 5 Group to attack a railway junction and workshops at Nantes. The first 50 Lancasters bombed so accurately that the Master Bomber ordered the remainder of the force to retain their bombs. 1 Lancaster lost."/>
    <x v="1758"/>
  </r>
  <r>
    <d v="1944-05-27T00:00:00"/>
    <x v="1"/>
    <s v="27/28."/>
    <s v="05."/>
    <s v="44."/>
    <s v="27/28.05.44."/>
    <s v="Rennes"/>
    <s v="Airfield"/>
    <m/>
    <n v="78"/>
    <m/>
    <m/>
    <m/>
    <n v="5"/>
    <n v="0"/>
    <x v="3"/>
    <s v="BC War Diary"/>
    <s v="78 Lancasters and 5 Mosquitos of No 8 Group attacked the airfield at Rennes in good visibility. The marking was good and the bombing was very accurate. Much damage to the airfield installations was caused and there was a large explosion, probably in the b"/>
    <x v="1758"/>
  </r>
  <r>
    <d v="1944-05-27T00:00:00"/>
    <x v="1"/>
    <s v="27/28."/>
    <s v="05."/>
    <s v="44."/>
    <s v="27/28.05.44."/>
    <s v="France"/>
    <s v="Coastal Guns"/>
    <m/>
    <n v="257"/>
    <m/>
    <m/>
    <m/>
    <n v="9"/>
    <n v="0"/>
    <x v="2"/>
    <s v="BC War Diary"/>
    <s v="272 aircraft - 208 Lancasters, 49 Halifaxes, 15 Mosquitos - carried out raids on 5 coastal-battery positions on the French coast. All of the targets were bombed satisfactorily. 1 Lancaster and 1 Mosquito lost."/>
    <x v="1758"/>
  </r>
  <r>
    <d v="1944-05-27T00:00:00"/>
    <x v="1"/>
    <s v="27/28."/>
    <s v="05."/>
    <s v="44."/>
    <s v="27/28.05.44."/>
    <s v="Morsalines"/>
    <s v="Coastal Guns"/>
    <m/>
    <m/>
    <m/>
    <m/>
    <m/>
    <n v="3"/>
    <n v="0"/>
    <x v="3"/>
    <s v="At First Sight"/>
    <m/>
    <x v="1758"/>
  </r>
  <r>
    <d v="1944-05-27T00:00:00"/>
    <x v="1"/>
    <s v="27/28."/>
    <s v="05."/>
    <s v="44."/>
    <s v="27/28.05.44."/>
    <s v="St Valery"/>
    <s v="Coastal Guns"/>
    <m/>
    <m/>
    <m/>
    <m/>
    <m/>
    <n v="3"/>
    <n v="1"/>
    <x v="3"/>
    <s v="At First Sight"/>
    <m/>
    <x v="1758"/>
  </r>
  <r>
    <d v="1944-05-27T00:00:00"/>
    <x v="1"/>
    <s v="27/28."/>
    <s v="05."/>
    <s v="44."/>
    <s v="27/28.05.44."/>
    <s v="Berlin"/>
    <m/>
    <m/>
    <s v="Elsewhere"/>
    <m/>
    <m/>
    <m/>
    <n v="23"/>
    <n v="0"/>
    <x v="2"/>
    <s v="BC War Diary"/>
    <m/>
    <x v="1758"/>
  </r>
  <r>
    <d v="1944-05-27T00:00:00"/>
    <x v="1"/>
    <s v="27/28."/>
    <s v="05."/>
    <s v="44."/>
    <s v="27/28.05.44."/>
    <s v="Duesseldorf"/>
    <m/>
    <m/>
    <s v="Elsewhere"/>
    <m/>
    <m/>
    <m/>
    <n v="6"/>
    <n v="0"/>
    <x v="2"/>
    <s v="BC War Diary"/>
    <m/>
    <x v="1758"/>
  </r>
  <r>
    <d v="1944-05-28T00:00:00"/>
    <x v="0"/>
    <s v="28."/>
    <s v="05."/>
    <s v="44."/>
    <s v="28.05.44."/>
    <s v=""/>
    <m/>
    <m/>
    <m/>
    <m/>
    <m/>
    <m/>
    <s v=""/>
    <s v=""/>
    <x v="0"/>
    <m/>
    <m/>
    <x v="1759"/>
  </r>
  <r>
    <d v="1944-05-28T00:00:00"/>
    <x v="1"/>
    <s v="28/29."/>
    <s v="05."/>
    <s v="44."/>
    <s v="28/29.05.44."/>
    <s v="Angers"/>
    <s v="Railway Yards"/>
    <m/>
    <n v="118"/>
    <n v="6"/>
    <m/>
    <m/>
    <n v="8"/>
    <n v="0"/>
    <x v="2"/>
    <s v="BC War Diary"/>
    <s v="118 Lancasters and 8 Mosquitos of 3 and 8 Groups attacked the railway yards and junction at Angers. 1 Lancaster lost. The Bomber Command report describes this as 'a good, concentrated attack' with the tracks and rolling stock very seriously damaged. A bri"/>
    <x v="1760"/>
  </r>
  <r>
    <d v="1944-05-28T00:00:00"/>
    <x v="1"/>
    <s v="28/29."/>
    <s v="05."/>
    <s v="44."/>
    <s v="28/29.05.44."/>
    <s v="France"/>
    <s v="Coastal Guns"/>
    <m/>
    <n v="181"/>
    <m/>
    <m/>
    <m/>
    <n v="16"/>
    <n v="0"/>
    <x v="2"/>
    <s v="BC War Diary"/>
    <s v="181 Lancasters and 20 Mosquitos bombed 3 coastal gun positions. 1 Lancaster lost."/>
    <x v="1760"/>
  </r>
  <r>
    <d v="1944-05-28T00:00:00"/>
    <x v="1"/>
    <s v="28/29."/>
    <s v="05."/>
    <s v="44."/>
    <s v="28/29.05.44."/>
    <s v="St Martin de Varreville"/>
    <s v="Coastal Guns"/>
    <m/>
    <m/>
    <m/>
    <m/>
    <m/>
    <n v="4"/>
    <n v="0"/>
    <x v="3"/>
    <s v="At First Sight"/>
    <m/>
    <x v="1760"/>
  </r>
  <r>
    <d v="1944-05-28T00:00:00"/>
    <x v="1"/>
    <s v="28/29."/>
    <s v="05."/>
    <s v="44."/>
    <s v="28/29.05.44."/>
    <s v="Ludwigshafen"/>
    <m/>
    <m/>
    <s v="Elsewhere"/>
    <m/>
    <m/>
    <m/>
    <n v="31"/>
    <n v="0"/>
    <x v="2"/>
    <s v="BC War Diary"/>
    <m/>
    <x v="1760"/>
  </r>
  <r>
    <d v="1944-05-28T00:00:00"/>
    <x v="1"/>
    <s v="28/29."/>
    <s v="05."/>
    <s v="44."/>
    <s v="28/29.05.44."/>
    <s v="Laval"/>
    <s v="Railway Yards"/>
    <m/>
    <s v="Elsewhere"/>
    <m/>
    <m/>
    <m/>
    <n v="6"/>
    <n v="0"/>
    <x v="2"/>
    <s v="BC War Diary"/>
    <m/>
    <x v="1760"/>
  </r>
  <r>
    <d v="1944-05-29T00:00:00"/>
    <x v="0"/>
    <s v="29."/>
    <s v="05."/>
    <s v="44."/>
    <s v="29.05.44."/>
    <s v=""/>
    <m/>
    <m/>
    <m/>
    <m/>
    <m/>
    <m/>
    <s v=""/>
    <s v=""/>
    <x v="0"/>
    <m/>
    <m/>
    <x v="1761"/>
  </r>
  <r>
    <d v="1944-05-29T00:00:00"/>
    <x v="1"/>
    <s v="29/30."/>
    <s v="05."/>
    <s v="44."/>
    <s v="29/30.05.44."/>
    <s v="Hannover"/>
    <m/>
    <m/>
    <s v="Gardening"/>
    <m/>
    <m/>
    <m/>
    <n v="31"/>
    <n v="0"/>
    <x v="2"/>
    <s v="BC War Diary"/>
    <m/>
    <x v="1762"/>
  </r>
  <r>
    <d v="1944-05-29T00:00:00"/>
    <x v="1"/>
    <s v="29/30."/>
    <s v="05."/>
    <s v="44."/>
    <s v="29/30.05.44."/>
    <s v="Xanten"/>
    <s v="Ammo Dump"/>
    <m/>
    <s v="Gardening"/>
    <m/>
    <m/>
    <m/>
    <n v="11"/>
    <n v="0"/>
    <x v="2"/>
    <s v="BC War Diary"/>
    <m/>
    <x v="1762"/>
  </r>
  <r>
    <d v="1944-05-29T00:00:00"/>
    <x v="1"/>
    <s v="29/30."/>
    <s v="05."/>
    <s v="44."/>
    <s v="29/30.05.44."/>
    <s v="Mardyck"/>
    <s v="Coastal Guns"/>
    <m/>
    <s v="Gardening"/>
    <m/>
    <m/>
    <m/>
    <n v="4"/>
    <n v="0"/>
    <x v="2"/>
    <s v="BC War Diary"/>
    <m/>
    <x v="1762"/>
  </r>
  <r>
    <d v="1944-05-30T00:00:00"/>
    <x v="0"/>
    <s v="30."/>
    <s v="05."/>
    <s v="44."/>
    <s v="30.05.44."/>
    <s v=""/>
    <m/>
    <m/>
    <m/>
    <m/>
    <m/>
    <m/>
    <s v=""/>
    <s v=""/>
    <x v="0"/>
    <m/>
    <m/>
    <x v="1763"/>
  </r>
  <r>
    <d v="1944-05-30T00:00:00"/>
    <x v="1"/>
    <s v="30/31."/>
    <s v="05."/>
    <s v="44."/>
    <s v="30/31.05.44."/>
    <s v="Boulogne"/>
    <s v="Coastal Guns"/>
    <m/>
    <n v="50"/>
    <m/>
    <m/>
    <m/>
    <n v="4"/>
    <n v="0"/>
    <x v="2"/>
    <s v="BC War Diary"/>
    <m/>
    <x v="1764"/>
  </r>
  <r>
    <d v="1944-05-30T00:00:00"/>
    <x v="1"/>
    <s v="30/31."/>
    <s v="05."/>
    <s v="44."/>
    <s v="30/31.05.44."/>
    <s v="Leverkusen"/>
    <m/>
    <m/>
    <s v="Elsewhere"/>
    <m/>
    <m/>
    <m/>
    <n v="30"/>
    <n v="0"/>
    <x v="2"/>
    <s v="BC War Diary"/>
    <m/>
    <x v="1764"/>
  </r>
  <r>
    <d v="1944-05-31T00:00:00"/>
    <x v="0"/>
    <s v="31."/>
    <s v="05."/>
    <s v="44."/>
    <s v="31.05.44."/>
    <s v=""/>
    <m/>
    <m/>
    <m/>
    <m/>
    <m/>
    <m/>
    <s v=""/>
    <s v=""/>
    <x v="0"/>
    <m/>
    <m/>
    <x v="1765"/>
  </r>
  <r>
    <d v="1944-05-31T00:00:00"/>
    <x v="1"/>
    <s v="31/01."/>
    <s v="05."/>
    <s v="44."/>
    <s v="31/01.06.44."/>
    <s v="Trappes"/>
    <s v="Railway Yards"/>
    <m/>
    <n v="211"/>
    <n v="25"/>
    <n v="1"/>
    <m/>
    <n v="8"/>
    <n v="0"/>
    <x v="2"/>
    <s v="BC War Diary"/>
    <s v="219 aircraft - 125 Lancasters, 86 Halifaxes, 8 Mosquitos - of all groups except No 5 Group successfully attacked the railway yards at Trappes to the west of Paris in 2 waves. 4 Lancasters lost."/>
    <x v="1766"/>
  </r>
  <r>
    <d v="1944-05-31T00:00:00"/>
    <x v="1"/>
    <s v="31/01."/>
    <s v="05."/>
    <s v="44."/>
    <s v="31/01.06.44."/>
    <s v="Au Fevre"/>
    <s v="Transmitting Station"/>
    <m/>
    <n v="125"/>
    <m/>
    <m/>
    <m/>
    <n v="4"/>
    <n v="0"/>
    <x v="2"/>
    <s v="BC War Diary"/>
    <s v="129 aircraft - 109 Halifaxes, 16 Lancasters, 4 Mosquitos - of Nos 6 and 8 Groups bombed a coastal wireless transmitting station at Au Fèvre and destroyed 4 of the 6 masts. No aircraft lost."/>
    <x v="1766"/>
  </r>
  <r>
    <d v="1944-05-31T00:00:00"/>
    <x v="1"/>
    <s v="31/01."/>
    <s v="05."/>
    <s v="44."/>
    <s v="31/01.06.44."/>
    <s v="Mont Couple"/>
    <s v="Radar Jammer"/>
    <m/>
    <n v="111"/>
    <m/>
    <m/>
    <m/>
    <n v="4"/>
    <n v="0"/>
    <x v="2"/>
    <s v="BC War Diary"/>
    <s v="115 aircraft - 60 Lancasters, 51 Halifaxes, 4 Mosquitos - of 6 and 8 Groups bombed a radio jamming station at Mont Couple which was 'rendered completely unserviceable'. No aircraft lost."/>
    <x v="1766"/>
  </r>
  <r>
    <d v="1944-05-31T00:00:00"/>
    <x v="1"/>
    <s v="31/01."/>
    <s v="05."/>
    <s v="44."/>
    <s v="31/01.06.44."/>
    <s v="Tergnier"/>
    <s v="Railway Yards"/>
    <m/>
    <n v="111"/>
    <m/>
    <m/>
    <m/>
    <n v="4"/>
    <n v="0"/>
    <x v="2"/>
    <s v="BC War Diary"/>
    <s v="111 Lancasters and 4 Mosquitos of Nos 1 and 8 Groups attacked the railway yards at Tergnier. The sidings and workshops were 'squarely hit'. 2 Lancasters lost."/>
    <x v="1766"/>
  </r>
  <r>
    <d v="1944-05-31T00:00:00"/>
    <x v="1"/>
    <s v="31/01."/>
    <s v="05."/>
    <s v="44."/>
    <s v="31/01.06.44."/>
    <s v="Saumur"/>
    <s v="RR Junction"/>
    <m/>
    <n v="82"/>
    <m/>
    <m/>
    <m/>
    <n v="4"/>
    <n v="0"/>
    <x v="3"/>
    <s v="BC War Diary"/>
    <s v="82 Lancasters and 4 Mosquitos of No 5 Group attacked and destroyed a railway junction at Saumur without loss."/>
    <x v="1766"/>
  </r>
  <r>
    <d v="1944-05-31T00:00:00"/>
    <x v="1"/>
    <s v="31/01."/>
    <s v="05."/>
    <s v="44."/>
    <s v="31/01.06.44."/>
    <s v="Maisy"/>
    <s v="Coastal Guns"/>
    <m/>
    <n v="68"/>
    <m/>
    <m/>
    <m/>
    <n v="4"/>
    <n v="0"/>
    <x v="3"/>
    <s v="At First Sight"/>
    <s v="68 Lancasters of No 5 Group raiding a coastal gun battery at Maisy found it covered by cloud and only 6 aircraft bombed. No aircraft lost."/>
    <x v="1766"/>
  </r>
  <r>
    <d v="1944-06-01T00:00:00"/>
    <x v="0"/>
    <s v="01."/>
    <s v="06."/>
    <s v="44."/>
    <s v="01.06.44."/>
    <s v=""/>
    <m/>
    <m/>
    <m/>
    <m/>
    <m/>
    <m/>
    <s v=""/>
    <s v=""/>
    <x v="0"/>
    <m/>
    <m/>
    <x v="1767"/>
  </r>
  <r>
    <d v="1944-06-01T00:00:00"/>
    <x v="1"/>
    <s v="01/02."/>
    <s v="06."/>
    <s v="44."/>
    <s v="01/02.06.44."/>
    <s v="Fermed’Urville"/>
    <s v="Listening Station"/>
    <m/>
    <n v="101"/>
    <m/>
    <m/>
    <m/>
    <n v="8"/>
    <n v="0"/>
    <x v="2"/>
    <s v="BC War Diary"/>
    <s v="101 Halifaxes of No 4 Group and 8 Pathfinder Mosquitos attacked the main German radio-listening station at Ferme d'Urville near the coast chosen for the invasion, but cloud and haze prevented accurate bombing. No aircraft lost."/>
    <x v="1768"/>
  </r>
  <r>
    <d v="1944-06-01T00:00:00"/>
    <x v="1"/>
    <s v="01/02."/>
    <s v="06."/>
    <s v="44."/>
    <s v="01/02.06.44."/>
    <s v="Aarhus"/>
    <m/>
    <m/>
    <s v="Elsewhere"/>
    <m/>
    <m/>
    <m/>
    <n v="6"/>
    <n v="0"/>
    <x v="2"/>
    <s v="BC War Diary"/>
    <m/>
    <x v="1768"/>
  </r>
  <r>
    <d v="1944-06-01T00:00:00"/>
    <x v="1"/>
    <s v="01/02."/>
    <s v="06."/>
    <s v="44."/>
    <s v="01/02.06.44."/>
    <s v="Saumur"/>
    <s v="Railway Yards"/>
    <m/>
    <n v="58"/>
    <m/>
    <m/>
    <m/>
    <n v="4"/>
    <n v="0"/>
    <x v="3"/>
    <s v="At First Sight"/>
    <s v="58 Lancasters of No 5 Group attacked a railway junction at Saumur. Photographic reconnaissance showed 'severe damage to junction, main lines torn up'. No aircraft lost. Mosquito numbers from At First Sight - 627 Squadron."/>
    <x v="1768"/>
  </r>
  <r>
    <d v="1944-06-02T00:00:00"/>
    <x v="0"/>
    <s v="02."/>
    <s v="06."/>
    <s v="44."/>
    <s v="02.06.44."/>
    <s v=""/>
    <m/>
    <m/>
    <m/>
    <m/>
    <m/>
    <m/>
    <s v=""/>
    <s v=""/>
    <x v="0"/>
    <m/>
    <m/>
    <x v="1769"/>
  </r>
  <r>
    <d v="1944-06-02T00:00:00"/>
    <x v="1"/>
    <s v="02/03."/>
    <s v="06."/>
    <s v="44."/>
    <s v="02/03.06.44."/>
    <s v="Trappes"/>
    <s v="Railway Yards"/>
    <m/>
    <n v="124"/>
    <n v="15"/>
    <m/>
    <m/>
    <n v="4"/>
    <n v="0"/>
    <x v="2"/>
    <s v="BC War Diary"/>
    <s v="128 aircraft - 105 Halifaxes, 19 Lancasters, 4 Mosquitos - of Nos 1, 4 and 8 Groups attacked the railway yards at Trappes. Most of the bombing fell in the eastern half of the target area. 15 Halifaxes and 1 Lancaster lost, 12.5 per cent of the force."/>
    <x v="1770"/>
  </r>
  <r>
    <d v="1944-06-02T00:00:00"/>
    <x v="1"/>
    <s v="02/03."/>
    <s v="06."/>
    <s v="44."/>
    <s v="02/03.06.44."/>
    <s v="Berneval"/>
    <s v="Radar Jammer"/>
    <m/>
    <n v="103"/>
    <m/>
    <m/>
    <m/>
    <n v="4"/>
    <n v="0"/>
    <x v="2"/>
    <s v="BC War Diary"/>
    <s v="103 Lancasters and 4 Mosquitos of Nos 1 and 8 Groups attacked a radar-jamming station at Berneval with great accuracy and without loss."/>
    <x v="1770"/>
  </r>
  <r>
    <d v="1944-06-02T00:00:00"/>
    <x v="1"/>
    <s v="02/03."/>
    <s v="06."/>
    <s v="44."/>
    <s v="02/03.06.44."/>
    <s v="Pas—de-Calais"/>
    <s v="Coastal Guns"/>
    <m/>
    <n v="255"/>
    <m/>
    <m/>
    <m/>
    <n v="16"/>
    <n v="0"/>
    <x v="2"/>
    <s v="BC War Diary"/>
    <s v="271 aircraft - 136 Lancasters, 119 Halifaxes, 16 Mosquitos - attacked 4 coastal gun positions with the loss of 1 Lancaster. In only 1 raid was the bombing accurate but this was not too serious because these raids were part of the invasion deception plan. "/>
    <x v="1770"/>
  </r>
  <r>
    <d v="1944-06-02T00:00:00"/>
    <x v="1"/>
    <s v="02/03."/>
    <s v="06."/>
    <s v="44."/>
    <s v="02/03.06.44."/>
    <s v="Leverkusen"/>
    <m/>
    <m/>
    <s v="Elsewhere"/>
    <m/>
    <m/>
    <m/>
    <n v="23"/>
    <n v="0"/>
    <x v="2"/>
    <s v="BC War Diary"/>
    <m/>
    <x v="1770"/>
  </r>
  <r>
    <d v="1944-06-02T00:00:00"/>
    <x v="1"/>
    <s v="02/03."/>
    <s v="06."/>
    <s v="44."/>
    <s v="02/03.06.44."/>
    <s v="Laval"/>
    <m/>
    <m/>
    <s v="Elsewhere"/>
    <m/>
    <m/>
    <m/>
    <n v="4"/>
    <n v="0"/>
    <x v="2"/>
    <s v="BC War Diary"/>
    <m/>
    <x v="1770"/>
  </r>
  <r>
    <d v="1944-06-02T00:00:00"/>
    <x v="1"/>
    <s v="02/03."/>
    <s v="06."/>
    <s v="44."/>
    <s v="02/03.06.44."/>
    <s v="Lison"/>
    <m/>
    <m/>
    <s v="Elsewhere"/>
    <m/>
    <m/>
    <m/>
    <n v="3"/>
    <n v="0"/>
    <x v="2"/>
    <s v="BC War Diary"/>
    <m/>
    <x v="1770"/>
  </r>
  <r>
    <d v="1944-06-03T00:00:00"/>
    <x v="0"/>
    <s v="03."/>
    <s v="06."/>
    <s v="44."/>
    <s v="03.06.44."/>
    <s v=""/>
    <m/>
    <m/>
    <m/>
    <m/>
    <m/>
    <m/>
    <s v=""/>
    <s v=""/>
    <x v="0"/>
    <m/>
    <m/>
    <x v="1771"/>
  </r>
  <r>
    <d v="1944-06-03T00:00:00"/>
    <x v="1"/>
    <s v="03/04."/>
    <s v="06."/>
    <s v="44."/>
    <s v="03/04.06.44."/>
    <s v="Fermed’Urville"/>
    <s v="Listening Station"/>
    <m/>
    <n v="96"/>
    <n v="9"/>
    <m/>
    <m/>
    <n v="4"/>
    <n v="0"/>
    <x v="2"/>
    <s v="BC War Diary"/>
    <s v="96 Lancasters of No 5 Group and 4 Pathfinder Mosquitos to attack the important German signals station at Ferme d'Urville which had escaped serious damage in bombing 2 nights earlier. 3 of the Oboe Mosquitos placed their markers perfectly and the Lancaster"/>
    <x v="1772"/>
  </r>
  <r>
    <d v="1944-06-03T00:00:00"/>
    <x v="1"/>
    <s v="03/04."/>
    <s v="06."/>
    <s v="44."/>
    <s v="03/04.06.44."/>
    <s v="Calais"/>
    <s v="Coastal Guns"/>
    <m/>
    <n v="127"/>
    <m/>
    <m/>
    <m/>
    <n v="4"/>
    <n v="0"/>
    <x v="2"/>
    <s v="BC War Diary"/>
    <s v="127 Lancasters and 8 Mosquitos of Nos 1, 3 and 8 Groups continued the deception raids on coastal batteries at Calais and Wimereux. The bombing was accurate; no aircraft lost. MH arbitrary split no details."/>
    <x v="1772"/>
  </r>
  <r>
    <d v="1944-06-03T00:00:00"/>
    <x v="1"/>
    <s v="03/04."/>
    <s v="06."/>
    <s v="44."/>
    <s v="03/04.06.44."/>
    <s v="Wimereux"/>
    <s v="Coastal Guns"/>
    <m/>
    <m/>
    <m/>
    <m/>
    <m/>
    <n v="4"/>
    <n v="0"/>
    <x v="2"/>
    <s v="BC War Diary"/>
    <s v="MH arbitrary split no details"/>
    <x v="1772"/>
  </r>
  <r>
    <d v="1944-06-03T00:00:00"/>
    <x v="1"/>
    <s v="03/04."/>
    <s v="06."/>
    <s v="44."/>
    <s v="03/04.06.44."/>
    <s v="Ludwigshafen"/>
    <m/>
    <m/>
    <s v="Elsewhere"/>
    <m/>
    <m/>
    <m/>
    <n v="20"/>
    <n v="0"/>
    <x v="2"/>
    <s v="BC War Diary"/>
    <m/>
    <x v="1772"/>
  </r>
  <r>
    <d v="1944-06-03T00:00:00"/>
    <x v="1"/>
    <s v="03/04."/>
    <s v="06."/>
    <s v="44."/>
    <s v="03/04.06.44."/>
    <s v="Argentan"/>
    <m/>
    <m/>
    <s v="Elsewhere"/>
    <m/>
    <m/>
    <m/>
    <n v="5"/>
    <n v="0"/>
    <x v="2"/>
    <s v="BC War Diary"/>
    <m/>
    <x v="1772"/>
  </r>
  <r>
    <d v="1944-06-04T00:00:00"/>
    <x v="0"/>
    <s v="04."/>
    <s v="06."/>
    <s v="44."/>
    <s v="04.06.44."/>
    <s v=""/>
    <m/>
    <m/>
    <m/>
    <m/>
    <m/>
    <m/>
    <s v=""/>
    <s v=""/>
    <x v="0"/>
    <m/>
    <m/>
    <x v="1773"/>
  </r>
  <r>
    <d v="1944-06-04T00:00:00"/>
    <x v="1"/>
    <s v="04/05."/>
    <s v="06."/>
    <s v="44."/>
    <s v="04/05.06.44."/>
    <s v="Pas—de-Calais"/>
    <s v="Coastal Guns"/>
    <m/>
    <n v="243"/>
    <n v="6"/>
    <m/>
    <m/>
    <n v="8"/>
    <n v="0"/>
    <x v="2"/>
    <s v="BC War Diary"/>
    <s v="259 aircraft - 125 Lancasters, 118 Halifaxes, 16 Mosquitos - of Nos 1, 4, 5, 6 and 8 Groups to bomb 4 gun positions; 3 of these were deception targets in the Pas de Calais but the fourth battery, at Maisy, was in Normandy between what would soon be known "/>
    <x v="1774"/>
  </r>
  <r>
    <d v="1944-06-04T00:00:00"/>
    <x v="1"/>
    <s v="04/05."/>
    <s v="06."/>
    <s v="44."/>
    <s v="04/05.06.44."/>
    <s v="Calais"/>
    <s v="Coastal Guns"/>
    <m/>
    <m/>
    <m/>
    <m/>
    <m/>
    <n v="4"/>
    <n v="0"/>
    <x v="2"/>
    <s v="BC War Diary"/>
    <s v="MH arbitrary split no details"/>
    <x v="1774"/>
  </r>
  <r>
    <d v="1944-06-04T00:00:00"/>
    <x v="1"/>
    <s v="04/05."/>
    <s v="06."/>
    <s v="44."/>
    <s v="04/05.06.44."/>
    <s v="Maisy"/>
    <s v="Coastal Guns"/>
    <m/>
    <m/>
    <m/>
    <m/>
    <m/>
    <n v="4"/>
    <n v="0"/>
    <x v="2"/>
    <s v="BC War Diary"/>
    <s v="MH arbitrary split no details"/>
    <x v="1774"/>
  </r>
  <r>
    <d v="1944-06-04T00:00:00"/>
    <x v="1"/>
    <s v="04/05."/>
    <s v="06."/>
    <s v="44."/>
    <s v="04/05.06.44."/>
    <s v="Cologne"/>
    <m/>
    <m/>
    <s v="Elsewhere"/>
    <m/>
    <m/>
    <m/>
    <n v="20"/>
    <n v="0"/>
    <x v="2"/>
    <s v="BC War Diary"/>
    <m/>
    <x v="1774"/>
  </r>
  <r>
    <d v="1944-06-04T00:00:00"/>
    <x v="1"/>
    <s v="04/05."/>
    <s v="06."/>
    <s v="44."/>
    <s v="04/05.06.44."/>
    <s v="Argentan"/>
    <m/>
    <m/>
    <s v="Elsewhere"/>
    <m/>
    <m/>
    <m/>
    <n v="4"/>
    <n v="0"/>
    <x v="2"/>
    <s v="BC War Diary"/>
    <m/>
    <x v="1774"/>
  </r>
  <r>
    <d v="1944-06-05T00:00:00"/>
    <x v="0"/>
    <s v="05."/>
    <s v="06."/>
    <s v="44."/>
    <s v="05.06.44."/>
    <s v=""/>
    <m/>
    <m/>
    <m/>
    <m/>
    <m/>
    <m/>
    <s v=""/>
    <s v=""/>
    <x v="0"/>
    <m/>
    <m/>
    <x v="1775"/>
  </r>
  <r>
    <d v="1944-06-05T00:00:00"/>
    <x v="1"/>
    <s v="05/06."/>
    <s v="06."/>
    <s v="44."/>
    <s v="05/06.06.44."/>
    <s v="Fontenay"/>
    <s v="Coastal Guns"/>
    <m/>
    <n v="963"/>
    <n v="52"/>
    <n v="2"/>
    <m/>
    <n v="5"/>
    <n v="0"/>
    <x v="2"/>
    <s v="BC War Diary"/>
    <s v="1,012 aircraft - 551 Lancasters, 412 Halifaxes, 49 Mosquitos - to bomb coastal batteries at Fontenay, Houlgate, La Pernelle, Longues, Maisy, Merville, Mont Fleury, Pointe du Hoc, Ouisterham and St Martin de Varreville. 946 aircraft carried out their bombi"/>
    <x v="1776"/>
  </r>
  <r>
    <d v="1944-06-05T00:00:00"/>
    <x v="1"/>
    <s v="05/06."/>
    <s v="06."/>
    <s v="44."/>
    <s v="05/06.06.44."/>
    <s v="Houlgate"/>
    <s v="Coastal Guns"/>
    <m/>
    <m/>
    <m/>
    <m/>
    <m/>
    <n v="5"/>
    <n v="0"/>
    <x v="2"/>
    <s v="BC War Diary"/>
    <s v="MH arbitrary split no details"/>
    <x v="1776"/>
  </r>
  <r>
    <d v="1944-06-05T00:00:00"/>
    <x v="1"/>
    <s v="05/06."/>
    <s v="06."/>
    <s v="44."/>
    <s v="05/06.06.44."/>
    <s v="La Pernelle"/>
    <s v="Coastal Guns"/>
    <m/>
    <m/>
    <m/>
    <m/>
    <m/>
    <n v="4"/>
    <n v="0"/>
    <x v="3"/>
    <s v="At First Sight"/>
    <m/>
    <x v="1776"/>
  </r>
  <r>
    <d v="1944-06-05T00:00:00"/>
    <x v="1"/>
    <s v="05/06."/>
    <s v="06."/>
    <s v="44."/>
    <s v="05/06.06.44."/>
    <s v="St Pierre Dumont"/>
    <s v="Coastal Guns"/>
    <m/>
    <m/>
    <m/>
    <m/>
    <m/>
    <n v="4"/>
    <n v="0"/>
    <x v="3"/>
    <s v="At First Sight"/>
    <s v="Not in BC War Diary"/>
    <x v="1776"/>
  </r>
  <r>
    <d v="1944-06-05T00:00:00"/>
    <x v="1"/>
    <s v="05/06."/>
    <s v="06."/>
    <s v="44."/>
    <s v="05/06.06.44."/>
    <s v="Longues"/>
    <s v="Coastal Guns"/>
    <m/>
    <m/>
    <m/>
    <m/>
    <m/>
    <n v="5"/>
    <n v="0"/>
    <x v="2"/>
    <s v="BC War Diary"/>
    <s v="MH arbitrary split no details"/>
    <x v="1776"/>
  </r>
  <r>
    <d v="1944-06-05T00:00:00"/>
    <x v="1"/>
    <s v="05/06."/>
    <s v="06."/>
    <s v="44."/>
    <s v="05/06.06.44."/>
    <s v="Maisy"/>
    <s v="Coastal Guns"/>
    <m/>
    <m/>
    <m/>
    <m/>
    <m/>
    <n v="4"/>
    <n v="0"/>
    <x v="2"/>
    <s v="BC War Diary"/>
    <s v="MH arbitrary split no details"/>
    <x v="1776"/>
  </r>
  <r>
    <d v="1944-06-05T00:00:00"/>
    <x v="1"/>
    <s v="05/06."/>
    <s v="06."/>
    <s v="44."/>
    <s v="05/06.06.44."/>
    <s v="Merville"/>
    <s v="Coastal Guns"/>
    <m/>
    <m/>
    <m/>
    <m/>
    <m/>
    <n v="4"/>
    <n v="0"/>
    <x v="2"/>
    <s v="BC War Diary"/>
    <s v="MH arbitrary split no details"/>
    <x v="1776"/>
  </r>
  <r>
    <d v="1944-06-05T00:00:00"/>
    <x v="1"/>
    <s v="05/06."/>
    <s v="06."/>
    <s v="44."/>
    <s v="05/06.06.44."/>
    <s v="Mont Fleury"/>
    <s v="Coastal Guns"/>
    <m/>
    <m/>
    <m/>
    <m/>
    <m/>
    <n v="4"/>
    <n v="0"/>
    <x v="2"/>
    <s v="BC War Diary"/>
    <s v="MH arbitrary split no details"/>
    <x v="1776"/>
  </r>
  <r>
    <d v="1944-06-05T00:00:00"/>
    <x v="1"/>
    <s v="05/06."/>
    <s v="06."/>
    <s v="44."/>
    <s v="05/06.06.44."/>
    <s v="Pointe du Hoc"/>
    <s v="Coastal Guns"/>
    <m/>
    <m/>
    <m/>
    <m/>
    <m/>
    <n v="5"/>
    <n v="0"/>
    <x v="2"/>
    <s v="BC War Diary"/>
    <s v="MH arbitrary split no details"/>
    <x v="1776"/>
  </r>
  <r>
    <d v="1944-06-05T00:00:00"/>
    <x v="1"/>
    <s v="05/06."/>
    <s v="06."/>
    <s v="44."/>
    <s v="05/06.06.44."/>
    <s v="Ouistreham"/>
    <s v="Coastal Guns"/>
    <m/>
    <m/>
    <m/>
    <m/>
    <m/>
    <n v="5"/>
    <n v="0"/>
    <x v="2"/>
    <s v="BC War Diary"/>
    <s v="MH arbitrary split no details"/>
    <x v="1776"/>
  </r>
  <r>
    <d v="1944-06-05T00:00:00"/>
    <x v="1"/>
    <s v="05/06."/>
    <s v="06."/>
    <s v="44."/>
    <s v="05/06.06.44."/>
    <s v="St Martin de Varreville"/>
    <s v="Coastal Guns"/>
    <m/>
    <m/>
    <m/>
    <m/>
    <m/>
    <n v="4"/>
    <n v="0"/>
    <x v="2"/>
    <s v="BC War Diary"/>
    <s v="MH arbitrary split no details"/>
    <x v="1776"/>
  </r>
  <r>
    <d v="1944-06-05T00:00:00"/>
    <x v="1"/>
    <s v="05/06."/>
    <s v="06."/>
    <s v="44."/>
    <s v="05/06.06.44."/>
    <s v="Osnabruck"/>
    <m/>
    <m/>
    <s v="Elsewhere"/>
    <m/>
    <m/>
    <m/>
    <n v="31"/>
    <n v="0"/>
    <x v="2"/>
    <s v="BC War Diary"/>
    <m/>
    <x v="1776"/>
  </r>
  <r>
    <d v="1944-06-06T00:00:00"/>
    <x v="0"/>
    <s v="06."/>
    <s v="06."/>
    <s v="44."/>
    <s v="06.06.44."/>
    <s v=""/>
    <m/>
    <m/>
    <m/>
    <m/>
    <m/>
    <m/>
    <s v=""/>
    <s v=""/>
    <x v="0"/>
    <m/>
    <m/>
    <x v="1777"/>
  </r>
  <r>
    <d v="1944-06-06T00:00:00"/>
    <x v="1"/>
    <s v="06/07."/>
    <s v="06."/>
    <s v="44."/>
    <s v="06/07.06.44."/>
    <s v="Acheres"/>
    <s v="Normandy - Lines of Communication"/>
    <m/>
    <n v="1007"/>
    <n v="18"/>
    <m/>
    <m/>
    <n v="7"/>
    <n v="0"/>
    <x v="2"/>
    <s v="BC War Diary"/>
    <s v="1,065 aircraft - 589 Lancasters, 418 Halifaxes, 58 Mosquitos - to bomb railway and road centres on the lines of communication behind the Normandy battle area. All of the targets were in or near French towns. 3,488 tons of bombs were dropped on targets at "/>
    <x v="1778"/>
  </r>
  <r>
    <d v="1944-06-06T00:00:00"/>
    <x v="1"/>
    <s v="06/07."/>
    <s v="06."/>
    <s v="44."/>
    <s v="06/07.06.44."/>
    <s v="Argentan"/>
    <s v="Normandy - Lines of Communication"/>
    <m/>
    <m/>
    <m/>
    <m/>
    <m/>
    <n v="5"/>
    <n v="0"/>
    <x v="3"/>
    <s v="BC War Diary"/>
    <s v="MH arbitrary split no details"/>
    <x v="1778"/>
  </r>
  <r>
    <d v="1944-06-06T00:00:00"/>
    <x v="1"/>
    <s v="06/07."/>
    <s v="06."/>
    <s v="44."/>
    <s v="06/07.06.44."/>
    <s v="Caen"/>
    <s v="Normandy - Lines of Communication"/>
    <m/>
    <m/>
    <m/>
    <m/>
    <m/>
    <n v="5"/>
    <n v="0"/>
    <x v="3"/>
    <s v="BC War Diary"/>
    <s v="MH arbitrary split no details"/>
    <x v="1778"/>
  </r>
  <r>
    <d v="1944-06-06T00:00:00"/>
    <x v="1"/>
    <s v="06/07."/>
    <s v="06."/>
    <s v="44."/>
    <s v="06/07.06.44."/>
    <s v="Chateaudun"/>
    <s v="Normandy - Lines of Communication"/>
    <m/>
    <m/>
    <m/>
    <m/>
    <m/>
    <n v="7"/>
    <n v="0"/>
    <x v="2"/>
    <s v="BC War Diary"/>
    <s v="MH arbitrary split no details"/>
    <x v="1778"/>
  </r>
  <r>
    <d v="1944-06-06T00:00:00"/>
    <x v="1"/>
    <s v="06/07."/>
    <s v="06."/>
    <s v="44."/>
    <s v="06/07.06.44."/>
    <s v="Conde sur Noireau"/>
    <s v="Normandy - Lines of Communication"/>
    <m/>
    <m/>
    <m/>
    <m/>
    <m/>
    <n v="7"/>
    <n v="0"/>
    <x v="2"/>
    <s v="BC War Diary"/>
    <s v="MH arbitrary split no details"/>
    <x v="1778"/>
  </r>
  <r>
    <d v="1944-06-06T00:00:00"/>
    <x v="1"/>
    <s v="06/07."/>
    <s v="06."/>
    <s v="44."/>
    <s v="06/07.06.44."/>
    <s v="Coutances"/>
    <s v="Normandy - Lines of Communication"/>
    <m/>
    <m/>
    <m/>
    <m/>
    <m/>
    <n v="7"/>
    <n v="0"/>
    <x v="2"/>
    <s v="BC War Diary"/>
    <s v="MH arbitrary split no details"/>
    <x v="1778"/>
  </r>
  <r>
    <d v="1944-06-06T00:00:00"/>
    <x v="1"/>
    <s v="06/07."/>
    <s v="06."/>
    <s v="44."/>
    <s v="06/07.06.44."/>
    <s v="St Lo"/>
    <s v="Normandy - Lines of Communication"/>
    <m/>
    <m/>
    <m/>
    <m/>
    <m/>
    <n v="7"/>
    <n v="0"/>
    <x v="2"/>
    <s v="BC War Diary"/>
    <s v="MH arbitrary split no details"/>
    <x v="1778"/>
  </r>
  <r>
    <d v="1944-06-06T00:00:00"/>
    <x v="1"/>
    <s v="06/07."/>
    <s v="06."/>
    <s v="44."/>
    <s v="06/07.06.44."/>
    <s v="Lisieux"/>
    <s v="Normandy - Lines of Communication"/>
    <m/>
    <m/>
    <m/>
    <m/>
    <m/>
    <n v="7"/>
    <n v="0"/>
    <x v="2"/>
    <s v="BC War Diary"/>
    <s v="MH arbitrary split no details"/>
    <x v="1778"/>
  </r>
  <r>
    <d v="1944-06-06T00:00:00"/>
    <x v="1"/>
    <s v="06/07."/>
    <s v="06."/>
    <s v="44."/>
    <s v="06/07.06.44."/>
    <s v="Vire"/>
    <s v="Normandy - Lines of Communication"/>
    <m/>
    <m/>
    <m/>
    <m/>
    <m/>
    <n v="6"/>
    <n v="0"/>
    <x v="2"/>
    <s v="BC War Diary"/>
    <s v="MH arbitrary split no details"/>
    <x v="1778"/>
  </r>
  <r>
    <d v="1944-06-06T00:00:00"/>
    <x v="1"/>
    <s v="06/07."/>
    <s v="06."/>
    <s v="44."/>
    <s v="06/07.06.44."/>
    <s v="Ludwigshafen"/>
    <m/>
    <m/>
    <s v="Elsewhere"/>
    <m/>
    <m/>
    <m/>
    <n v="32"/>
    <n v="0"/>
    <x v="2"/>
    <s v="BC War Diary"/>
    <m/>
    <x v="1778"/>
  </r>
  <r>
    <d v="1944-06-07T00:00:00"/>
    <x v="0"/>
    <s v="07."/>
    <s v="06."/>
    <s v="44."/>
    <s v="07.06.44."/>
    <m/>
    <m/>
    <m/>
    <m/>
    <m/>
    <m/>
    <m/>
    <s v=""/>
    <s v=""/>
    <x v="0"/>
    <m/>
    <m/>
    <x v="1779"/>
  </r>
  <r>
    <d v="1944-06-07T00:00:00"/>
    <x v="1"/>
    <s v="07/08."/>
    <s v="06."/>
    <s v="44."/>
    <s v="07/08.06.44."/>
    <s v="Acheres"/>
    <s v="Railway Yards"/>
    <m/>
    <n v="317"/>
    <n v="36"/>
    <m/>
    <m/>
    <n v="5"/>
    <n v="0"/>
    <x v="2"/>
    <s v="BC War Diary"/>
    <s v="337 aircraft - 195 Halifaxes, 122 Lancasters, 20 Mosquitos - attacked railway targets at Achères, Juvisy, Massey Palaiseau and Versailles. Bombing conditions were better than on the previous night. All targets were accurately bombed and, although no detai"/>
    <x v="1780"/>
  </r>
  <r>
    <d v="1944-06-07T00:00:00"/>
    <x v="1"/>
    <s v="07/08."/>
    <s v="06."/>
    <s v="44."/>
    <s v="07/08.06.44."/>
    <s v="Juvisy"/>
    <s v="Railway Yards"/>
    <m/>
    <m/>
    <m/>
    <m/>
    <m/>
    <n v="5"/>
    <n v="0"/>
    <x v="2"/>
    <s v="BC War Diary"/>
    <m/>
    <x v="1780"/>
  </r>
  <r>
    <d v="1944-06-07T00:00:00"/>
    <x v="1"/>
    <s v="07/08."/>
    <s v="06."/>
    <s v="44."/>
    <s v="07/08.06.44."/>
    <s v="Massey Palaiseau"/>
    <s v="Railway Yards"/>
    <m/>
    <m/>
    <m/>
    <m/>
    <m/>
    <n v="5"/>
    <n v="0"/>
    <x v="2"/>
    <s v="BC War Diary"/>
    <m/>
    <x v="1780"/>
  </r>
  <r>
    <d v="1944-06-07T00:00:00"/>
    <x v="1"/>
    <s v="07/08."/>
    <s v="06."/>
    <s v="44."/>
    <s v="07/08.06.44."/>
    <s v="Versailles"/>
    <s v="Railway Yards"/>
    <m/>
    <m/>
    <m/>
    <m/>
    <m/>
    <n v="5"/>
    <n v="0"/>
    <x v="2"/>
    <s v="BC War Diary"/>
    <m/>
    <x v="1780"/>
  </r>
  <r>
    <d v="1944-06-07T00:00:00"/>
    <x v="1"/>
    <s v="07/08."/>
    <s v="06."/>
    <s v="44."/>
    <s v="07/08.06.44."/>
    <s v="Foret de Cerisy"/>
    <s v="Road Junction"/>
    <m/>
    <m/>
    <m/>
    <m/>
    <m/>
    <n v="10"/>
    <n v="0"/>
    <x v="2"/>
    <s v="BC War Diary"/>
    <m/>
    <x v="1780"/>
  </r>
  <r>
    <d v="1944-06-07T00:00:00"/>
    <x v="1"/>
    <s v="07/08."/>
    <s v="06."/>
    <s v="44."/>
    <s v="07/08.06.44."/>
    <s v="Cologne"/>
    <m/>
    <m/>
    <s v="Elsewhere"/>
    <m/>
    <m/>
    <m/>
    <n v="32"/>
    <n v="0"/>
    <x v="2"/>
    <s v="BC War Diary"/>
    <m/>
    <x v="1780"/>
  </r>
  <r>
    <d v="1944-06-08T00:00:00"/>
    <x v="0"/>
    <s v="08."/>
    <s v="06."/>
    <s v="44."/>
    <s v="08.06.44."/>
    <s v=""/>
    <m/>
    <m/>
    <m/>
    <m/>
    <m/>
    <m/>
    <s v=""/>
    <s v=""/>
    <x v="0"/>
    <m/>
    <m/>
    <x v="1781"/>
  </r>
  <r>
    <d v="1944-06-08T00:00:00"/>
    <x v="1"/>
    <s v="08/09."/>
    <s v="06."/>
    <s v="44."/>
    <s v="08/09.06.44."/>
    <s v="Alencon"/>
    <s v="Railway Yards"/>
    <m/>
    <n v="455"/>
    <n v="36"/>
    <m/>
    <m/>
    <n v="5"/>
    <n v="0"/>
    <x v="2"/>
    <s v="BC War Diary"/>
    <s v="483 aircraft - 286 Lancasters, 169 Halifaxes, 28 Mosquitos - attacked railways at Alençon, Fougères, Mayenne, Pontabault and Rennes to prevent German reinforcements from the south reaching Normandy. All of the raids appear to have been successful. 4 aircr"/>
    <x v="1782"/>
  </r>
  <r>
    <d v="1944-06-08T00:00:00"/>
    <x v="1"/>
    <s v="08/09."/>
    <s v="06."/>
    <s v="44."/>
    <s v="08/09.06.44."/>
    <s v="Fougeres"/>
    <s v="Railway Yards"/>
    <m/>
    <m/>
    <m/>
    <m/>
    <m/>
    <n v="5"/>
    <n v="0"/>
    <x v="2"/>
    <s v="BC War Diary"/>
    <s v="MH arbitrary split no details"/>
    <x v="1782"/>
  </r>
  <r>
    <d v="1944-06-08T00:00:00"/>
    <x v="1"/>
    <s v="08/09."/>
    <s v="06."/>
    <s v="44."/>
    <s v="08/09.06.44."/>
    <s v="Mayenne"/>
    <s v="Railway Yards"/>
    <m/>
    <m/>
    <m/>
    <m/>
    <m/>
    <n v="5"/>
    <n v="0"/>
    <x v="2"/>
    <s v="BC War Diary"/>
    <s v="MH arbitrary split no details"/>
    <x v="1782"/>
  </r>
  <r>
    <d v="1944-06-08T00:00:00"/>
    <x v="1"/>
    <s v="08/09."/>
    <s v="06."/>
    <s v="44."/>
    <s v="08/09.06.44."/>
    <s v="Pontabault"/>
    <s v="Railway Yards"/>
    <m/>
    <m/>
    <m/>
    <m/>
    <m/>
    <n v="5"/>
    <n v="0"/>
    <x v="2"/>
    <s v="BC War Diary"/>
    <s v="MH arbitrary split no details"/>
    <x v="1782"/>
  </r>
  <r>
    <d v="1944-06-08T00:00:00"/>
    <x v="1"/>
    <s v="08/09."/>
    <s v="06."/>
    <s v="44."/>
    <s v="08/09.06.44."/>
    <s v="Rennes"/>
    <s v="Railway Yards"/>
    <m/>
    <m/>
    <m/>
    <m/>
    <m/>
    <n v="8"/>
    <n v="1"/>
    <x v="3"/>
    <s v="At First Sight"/>
    <m/>
    <x v="1782"/>
  </r>
  <r>
    <d v="1944-06-08T00:00:00"/>
    <x v="1"/>
    <s v="08/09."/>
    <s v="06."/>
    <s v="44."/>
    <s v="08/09.06.44."/>
    <s v="Saumur"/>
    <s v="Tunnel"/>
    <m/>
    <s v="Elsewhere"/>
    <m/>
    <m/>
    <m/>
    <n v="3"/>
    <n v="0"/>
    <x v="3"/>
    <s v="BC War Diary"/>
    <s v="The first 12,000lb Tallboy bombs developed by Barnes Wallis were used on this night by No 617 Squadron in a raid on a railway tunnel near Saumur, 125 miles south of the battle area. The raid was prepared in great haste because a German Panzer unit was exp"/>
    <x v="1782"/>
  </r>
  <r>
    <d v="1944-06-09T00:00:00"/>
    <x v="0"/>
    <s v="09."/>
    <s v="06."/>
    <s v="44."/>
    <s v="09.06.44."/>
    <s v=""/>
    <m/>
    <m/>
    <m/>
    <m/>
    <m/>
    <m/>
    <s v=""/>
    <s v=""/>
    <x v="0"/>
    <m/>
    <m/>
    <x v="1783"/>
  </r>
  <r>
    <d v="1944-06-09T00:00:00"/>
    <x v="1"/>
    <s v="09/10."/>
    <s v="06."/>
    <s v="44."/>
    <s v="09/10.06.44."/>
    <s v="Flers"/>
    <s v="Airfield"/>
    <m/>
    <n v="381"/>
    <n v="2"/>
    <m/>
    <m/>
    <n v="5"/>
    <n v="0"/>
    <x v="2"/>
    <s v="BC War Diary"/>
    <s v="401 aircraft - 206 Lancasters, 175 Halifaxes, 20 Mosquitos - of Nos 1, 4, 6 and 8 Groups bombed airfields at Flers, Le Mans, Laval and Rennes, all situated south of the Normandy battle area. Bomber Command documents do not give any reason for these raids;"/>
    <x v="1784"/>
  </r>
  <r>
    <d v="1944-06-09T00:00:00"/>
    <x v="1"/>
    <s v="09/10."/>
    <s v="06."/>
    <s v="44."/>
    <s v="09/10.06.44."/>
    <s v="Le Mans"/>
    <s v="Airfield"/>
    <m/>
    <m/>
    <m/>
    <m/>
    <m/>
    <n v="5"/>
    <n v="0"/>
    <x v="2"/>
    <s v="BC War Diary"/>
    <s v="MH arbitrary split no details"/>
    <x v="1784"/>
  </r>
  <r>
    <d v="1944-06-09T00:00:00"/>
    <x v="1"/>
    <s v="09/10."/>
    <s v="06."/>
    <s v="44."/>
    <s v="09/10.06.44."/>
    <s v="Laval"/>
    <s v="Airfield"/>
    <m/>
    <m/>
    <m/>
    <m/>
    <m/>
    <n v="5"/>
    <n v="0"/>
    <x v="2"/>
    <s v="BC War Diary"/>
    <s v="MH arbitrary split no details"/>
    <x v="1784"/>
  </r>
  <r>
    <d v="1944-06-09T00:00:00"/>
    <x v="1"/>
    <s v="09/10."/>
    <s v="06."/>
    <s v="44."/>
    <s v="09/10.06.44."/>
    <s v="Rennes"/>
    <s v="Airfield"/>
    <m/>
    <m/>
    <m/>
    <m/>
    <m/>
    <n v="5"/>
    <n v="0"/>
    <x v="2"/>
    <s v="BC War Diary"/>
    <s v="MH arbitrary split no details"/>
    <x v="1784"/>
  </r>
  <r>
    <d v="1944-06-09T00:00:00"/>
    <x v="1"/>
    <s v="09/10."/>
    <s v="06."/>
    <s v="44."/>
    <s v="09/10.06.44."/>
    <s v="Etampes"/>
    <s v="Railway Yards"/>
    <m/>
    <n v="104"/>
    <m/>
    <m/>
    <m/>
    <n v="4"/>
    <n v="0"/>
    <x v="3"/>
    <s v="BC War Diary"/>
    <s v="108 Lancasters and 4 Mosquitos of No 5 Group, with 5 Pathfinder Mosquitos, attempted to bomb a railway junction at Étampes, south of Paris. 6 Lancasters lost. The marking was accurate but late and the bombing spread from the railway junction into the town"/>
    <x v="1784"/>
  </r>
  <r>
    <d v="1944-06-09T00:00:00"/>
    <x v="1"/>
    <s v="09/10."/>
    <s v="06."/>
    <s v="44."/>
    <s v="09/10.06.44."/>
    <s v="Etampes"/>
    <s v="Railway Yards"/>
    <m/>
    <m/>
    <m/>
    <m/>
    <m/>
    <n v="5"/>
    <n v="0"/>
    <x v="2"/>
    <s v="BC War Diary"/>
    <m/>
    <x v="1784"/>
  </r>
  <r>
    <d v="1944-06-09T00:00:00"/>
    <x v="1"/>
    <s v="09/10."/>
    <s v="06."/>
    <s v="44."/>
    <s v="09/10.06.44."/>
    <s v="Berlin"/>
    <m/>
    <m/>
    <s v="Elsewhere"/>
    <m/>
    <m/>
    <m/>
    <n v="36"/>
    <n v="0"/>
    <x v="2"/>
    <s v="BC War Diary"/>
    <m/>
    <x v="1784"/>
  </r>
  <r>
    <d v="1944-06-10T00:00:00"/>
    <x v="0"/>
    <s v="10."/>
    <s v="06."/>
    <s v="44."/>
    <s v="10.06.44."/>
    <s v=""/>
    <m/>
    <m/>
    <m/>
    <m/>
    <m/>
    <m/>
    <s v=""/>
    <s v=""/>
    <x v="0"/>
    <m/>
    <m/>
    <x v="1785"/>
  </r>
  <r>
    <d v="1944-06-10T00:00:00"/>
    <x v="1"/>
    <s v="10/11."/>
    <s v="06."/>
    <s v="44."/>
    <s v="10/11.06.44."/>
    <s v="Acheres"/>
    <s v="Railway Yards"/>
    <m/>
    <n v="413"/>
    <n v="25"/>
    <m/>
    <m/>
    <n v="5"/>
    <n v="0"/>
    <x v="2"/>
    <s v="BC War Diary"/>
    <s v="432 aircraft - 323 Lancasters, 90 Halifaxes, 19 Mosquitos - attacked railway targets at Achères, Dreux, Orléans and Versailles. All targets were believed to have been hit but few further details are available. 15 Lancasters and 3 Halifaxes lost. MH arbitr"/>
    <x v="1786"/>
  </r>
  <r>
    <d v="1944-06-10T00:00:00"/>
    <x v="1"/>
    <s v="10/11."/>
    <s v="06."/>
    <s v="44."/>
    <s v="10/11.06.44."/>
    <s v="Dreux"/>
    <s v="Railway Yards"/>
    <m/>
    <m/>
    <m/>
    <m/>
    <m/>
    <n v="5"/>
    <n v="0"/>
    <x v="2"/>
    <s v="BC War Diary"/>
    <s v="MH arbitrary split no details"/>
    <x v="1786"/>
  </r>
  <r>
    <d v="1944-06-10T00:00:00"/>
    <x v="1"/>
    <s v="10/11."/>
    <s v="06."/>
    <s v="44."/>
    <s v="10/11.06.44."/>
    <s v="Orleans"/>
    <s v="Railway Yards"/>
    <m/>
    <m/>
    <m/>
    <m/>
    <m/>
    <n v="4"/>
    <n v="0"/>
    <x v="3"/>
    <s v="At First Sight"/>
    <m/>
    <x v="1786"/>
  </r>
  <r>
    <d v="1944-06-10T00:00:00"/>
    <x v="1"/>
    <s v="10/11."/>
    <s v="06."/>
    <s v="44."/>
    <s v="10/11.06.44."/>
    <s v="Versailles"/>
    <s v="Railway Yards"/>
    <m/>
    <m/>
    <m/>
    <m/>
    <m/>
    <n v="5"/>
    <n v="0"/>
    <x v="2"/>
    <s v="BC War Diary"/>
    <s v="MH arbitrary split no details"/>
    <x v="1786"/>
  </r>
  <r>
    <d v="1944-06-10T00:00:00"/>
    <x v="1"/>
    <s v="10/11."/>
    <s v="06."/>
    <s v="44."/>
    <s v="10/11.06.44."/>
    <s v="Berlin"/>
    <m/>
    <m/>
    <s v="Elsewhere"/>
    <m/>
    <m/>
    <m/>
    <n v="32"/>
    <n v="2"/>
    <x v="2"/>
    <s v="BC War Diary"/>
    <s v="MH arbitrary split no details"/>
    <x v="1786"/>
  </r>
  <r>
    <d v="1944-06-11T00:00:00"/>
    <x v="0"/>
    <s v="11."/>
    <s v="06."/>
    <s v="44."/>
    <s v="11.06.44."/>
    <s v=""/>
    <m/>
    <m/>
    <m/>
    <m/>
    <m/>
    <m/>
    <s v=""/>
    <s v=""/>
    <x v="0"/>
    <m/>
    <m/>
    <x v="1787"/>
  </r>
  <r>
    <d v="1944-06-11T00:00:00"/>
    <x v="1"/>
    <s v="11/12."/>
    <s v="06."/>
    <s v="44."/>
    <s v="11/12.06.44."/>
    <s v="Evreux"/>
    <s v="Railway Yards"/>
    <m/>
    <n v="311"/>
    <n v="30"/>
    <m/>
    <m/>
    <n v="4"/>
    <n v="0"/>
    <x v="2"/>
    <s v="BC War Diary"/>
    <s v="329 aircraft - 225 Lancasters, 86 Halifaxes, 18 Mosquitos - of Nos 1, 3, 4 and 8 Groups attacked railway targets at Évreux, Massey Palaiseau, Nantes and Tours. All of the raids appeared to be successful. 3 Lancasters and 1 Halifax - 1 aircraft from each r"/>
    <x v="1788"/>
  </r>
  <r>
    <d v="1944-06-11T00:00:00"/>
    <x v="1"/>
    <s v="11/12."/>
    <s v="06."/>
    <s v="44."/>
    <s v="11/12.06.44."/>
    <s v="Massey Palaiseau"/>
    <s v="Railway Yards"/>
    <m/>
    <m/>
    <m/>
    <m/>
    <m/>
    <n v="4"/>
    <n v="0"/>
    <x v="2"/>
    <s v="BC War Diary"/>
    <s v="MH arbitrary split no details"/>
    <x v="1788"/>
  </r>
  <r>
    <d v="1944-06-11T00:00:00"/>
    <x v="1"/>
    <s v="11/12."/>
    <s v="06."/>
    <s v="44."/>
    <s v="11/12.06.44."/>
    <s v="Nantes"/>
    <s v="Railway Yards"/>
    <m/>
    <m/>
    <m/>
    <m/>
    <m/>
    <n v="5"/>
    <n v="0"/>
    <x v="2"/>
    <s v="BC War Diary"/>
    <s v="MH arbitrary split no details"/>
    <x v="1788"/>
  </r>
  <r>
    <d v="1944-06-11T00:00:00"/>
    <x v="1"/>
    <s v="11/12."/>
    <s v="06."/>
    <s v="44."/>
    <s v="11/12.06.44."/>
    <s v="Tours"/>
    <s v="Railway Yards"/>
    <m/>
    <m/>
    <m/>
    <m/>
    <m/>
    <n v="5"/>
    <n v="0"/>
    <x v="2"/>
    <s v="BC War Diary"/>
    <s v="MH arbitrary split no details"/>
    <x v="1788"/>
  </r>
  <r>
    <d v="1944-06-11T00:00:00"/>
    <x v="1"/>
    <s v="11/12."/>
    <s v="06."/>
    <s v="44."/>
    <s v="11/12.06.44."/>
    <s v="Berlin"/>
    <m/>
    <m/>
    <s v="Elsewhere"/>
    <m/>
    <m/>
    <m/>
    <n v="30"/>
    <n v="2"/>
    <x v="2"/>
    <s v="BC War Diary"/>
    <m/>
    <x v="1788"/>
  </r>
  <r>
    <d v="1944-06-12T00:00:00"/>
    <x v="0"/>
    <s v="12."/>
    <s v="06."/>
    <s v="44."/>
    <s v="12.06.44."/>
    <s v=""/>
    <m/>
    <m/>
    <m/>
    <m/>
    <m/>
    <m/>
    <s v=""/>
    <s v=""/>
    <x v="0"/>
    <m/>
    <m/>
    <x v="1789"/>
  </r>
  <r>
    <d v="1944-06-12T00:00:00"/>
    <x v="1"/>
    <s v="12/13."/>
    <s v="06."/>
    <s v="44."/>
    <s v="12/13.06.44."/>
    <s v="Amiens"/>
    <s v="Railway Yards"/>
    <m/>
    <n v="633"/>
    <n v="52"/>
    <m/>
    <m/>
    <n v="8"/>
    <n v="0"/>
    <x v="2"/>
    <s v="BC War Diary"/>
    <s v="671 aircraft - 348 Halifaxes, 285 Lancasters, 38 Mosquitos - of Nos 4, 5, 6 and 8 Groups to attack communications, mostly railways, at Amiens/St Roch, Amiens/Longueau, Arras, Caen, Cambrai and Poitiers. (It is interesting to note that, with the exception "/>
    <x v="1790"/>
  </r>
  <r>
    <d v="1944-06-12T00:00:00"/>
    <x v="1"/>
    <s v="12/13."/>
    <s v="06."/>
    <s v="44."/>
    <s v="12/13.06.44."/>
    <s v="Amiens"/>
    <s v="Railway Yards"/>
    <m/>
    <m/>
    <m/>
    <m/>
    <m/>
    <n v="7"/>
    <n v="0"/>
    <x v="2"/>
    <s v="BC War Diary"/>
    <s v="MH arbitrary split no details"/>
    <x v="1790"/>
  </r>
  <r>
    <d v="1944-06-12T00:00:00"/>
    <x v="1"/>
    <s v="12/13."/>
    <s v="06."/>
    <s v="44."/>
    <s v="12/13.06.44."/>
    <s v="Arras"/>
    <s v="Railway Yards"/>
    <m/>
    <m/>
    <m/>
    <m/>
    <m/>
    <n v="8"/>
    <n v="0"/>
    <x v="2"/>
    <s v="BC War Diary"/>
    <s v="MH arbitrary split no details"/>
    <x v="1790"/>
  </r>
  <r>
    <d v="1944-06-12T00:00:00"/>
    <x v="1"/>
    <s v="12/13."/>
    <s v="06."/>
    <s v="44."/>
    <s v="12/13.06.44."/>
    <s v="Caen"/>
    <s v="Railway Yards"/>
    <m/>
    <m/>
    <m/>
    <m/>
    <m/>
    <n v="3"/>
    <n v="0"/>
    <x v="3"/>
    <s v="At First Sight"/>
    <m/>
    <x v="1790"/>
  </r>
  <r>
    <d v="1944-06-12T00:00:00"/>
    <x v="1"/>
    <s v="12/13."/>
    <s v="06."/>
    <s v="44."/>
    <s v="12/13.06.44."/>
    <s v="Cambrai"/>
    <s v="Railway Yards"/>
    <m/>
    <m/>
    <m/>
    <m/>
    <m/>
    <n v="8"/>
    <n v="0"/>
    <x v="2"/>
    <s v="BC War Diary"/>
    <s v="MH arbitrary split no details"/>
    <x v="1790"/>
  </r>
  <r>
    <d v="1944-06-12T00:00:00"/>
    <x v="1"/>
    <s v="12/13."/>
    <s v="06."/>
    <s v="44."/>
    <s v="12/13.06.44."/>
    <s v="Poitiers"/>
    <s v="Railway Yards"/>
    <m/>
    <m/>
    <m/>
    <m/>
    <m/>
    <n v="4"/>
    <n v="0"/>
    <x v="3"/>
    <s v="At First Sight"/>
    <m/>
    <x v="1790"/>
  </r>
  <r>
    <d v="1944-06-12T00:00:00"/>
    <x v="1"/>
    <s v="12/13."/>
    <s v="06."/>
    <s v="44."/>
    <s v="12/13.06.44."/>
    <s v="Gelsenkirchen"/>
    <s v="Oil"/>
    <s v="Gelsenberg AG"/>
    <n v="286"/>
    <m/>
    <m/>
    <m/>
    <n v="17"/>
    <n v="0"/>
    <x v="2"/>
    <s v="BC War Diary"/>
    <s v="303 aircraft - 286 Lancasters and 17 Mosquitos of Nos 1, 3 and 8 Groups - carried out the first raid of the new oil campaign; the target was the Nordstern synthetic-oil plant at Gelsenkirchen (the Germans called the plant Gelsenberg AG). 17 Lancasters wer"/>
    <x v="1790"/>
  </r>
  <r>
    <d v="1944-06-12T00:00:00"/>
    <x v="1"/>
    <s v="12/13."/>
    <s v="06."/>
    <s v="44."/>
    <s v="12/13.06.44."/>
    <s v="Cologne"/>
    <m/>
    <m/>
    <s v="Elsewhere"/>
    <m/>
    <m/>
    <m/>
    <n v="27"/>
    <n v="0"/>
    <x v="2"/>
    <s v="BC War Diary"/>
    <m/>
    <x v="1790"/>
  </r>
  <r>
    <d v="1944-06-13T00:00:00"/>
    <x v="0"/>
    <s v="13."/>
    <s v="06."/>
    <s v="44."/>
    <s v="13.06.44."/>
    <s v=""/>
    <m/>
    <m/>
    <m/>
    <m/>
    <m/>
    <m/>
    <s v=""/>
    <s v=""/>
    <x v="0"/>
    <m/>
    <m/>
    <x v="1791"/>
  </r>
  <r>
    <d v="1944-06-13T00:00:00"/>
    <x v="1"/>
    <s v="13/14."/>
    <s v="06."/>
    <s v="44."/>
    <s v="13/14.06.44."/>
    <s v="Moenchen-Gladbach"/>
    <m/>
    <m/>
    <s v="Various Small Ops"/>
    <n v="15"/>
    <m/>
    <m/>
    <n v="8"/>
    <n v="0"/>
    <x v="2"/>
    <m/>
    <m/>
    <x v="1792"/>
  </r>
  <r>
    <d v="1944-06-13T00:00:00"/>
    <x v="1"/>
    <s v="13/14."/>
    <s v="06."/>
    <s v="44."/>
    <s v="13/14.06.44."/>
    <s v="Dueren"/>
    <m/>
    <m/>
    <s v="Various Small Ops"/>
    <m/>
    <m/>
    <m/>
    <n v="3"/>
    <n v="0"/>
    <x v="2"/>
    <s v="BC War Diary"/>
    <m/>
    <x v="1792"/>
  </r>
  <r>
    <d v="1944-06-14T00:00:00"/>
    <x v="0"/>
    <s v="14."/>
    <s v="06."/>
    <s v="44."/>
    <s v="14.06.44."/>
    <s v="Le-Havre"/>
    <s v="E-Boats"/>
    <m/>
    <n v="208"/>
    <m/>
    <m/>
    <m/>
    <n v="10"/>
    <n v="0"/>
    <x v="2"/>
    <s v="BC War Diary"/>
    <s v="221 Lancasters and 13 Mosquitos of No 1, 3, 5 and 8 Groups carried out Bomber Command's first daylight raid since the departure of No 2 Group at the end of May 1943. The objectives were the fast German motor-torpedo boats (E-boats) and other light naval f"/>
    <x v="1793"/>
  </r>
  <r>
    <d v="1944-06-14T00:00:00"/>
    <x v="0"/>
    <s v="14."/>
    <s v="06."/>
    <s v="44."/>
    <s v="14.06.44."/>
    <s v="Le-Havre"/>
    <s v="E-Boats"/>
    <m/>
    <m/>
    <m/>
    <m/>
    <m/>
    <n v="3"/>
    <n v="0"/>
    <x v="3"/>
    <s v="BC War Diary"/>
    <s v="First daylight raid for BC since 2 Group left at the end of May 1943. Escorted by Spitfires."/>
    <x v="1793"/>
  </r>
  <r>
    <d v="1944-06-14T00:00:00"/>
    <x v="1"/>
    <s v="14/15."/>
    <s v="06."/>
    <s v="44."/>
    <s v="14/15.06.44."/>
    <s v="Caen"/>
    <s v="Troop and Vehicle Positions"/>
    <m/>
    <n v="323"/>
    <n v="37"/>
    <m/>
    <m/>
    <n v="10"/>
    <n v="0"/>
    <x v="2"/>
    <s v="BC War Diary"/>
    <s v="337 aircraft - 223 Lancasters, 100 Halifaxes, 14 Mosquitos - of Nos 4, 5 and 8 Groups attacked German troop and vehicle positions at Aunay-sur-Odon and Évrecy, near Caen. These raids were prepared and executed in great haste, in response to an army report"/>
    <x v="1794"/>
  </r>
  <r>
    <d v="1944-06-14T00:00:00"/>
    <x v="1"/>
    <s v="14/15."/>
    <s v="06."/>
    <s v="44."/>
    <s v="14/15.06.44."/>
    <s v="Caen"/>
    <s v="Troop and Vehicle Positions"/>
    <m/>
    <m/>
    <m/>
    <m/>
    <m/>
    <n v="4"/>
    <n v="0"/>
    <x v="3"/>
    <s v="At First Sight"/>
    <m/>
    <x v="1794"/>
  </r>
  <r>
    <d v="1944-06-14T00:00:00"/>
    <x v="1"/>
    <s v="14/15."/>
    <s v="06."/>
    <s v="44."/>
    <s v="14/15.06.44."/>
    <s v="Cambrai"/>
    <s v="Railway Yards"/>
    <m/>
    <n v="316"/>
    <m/>
    <m/>
    <m/>
    <n v="5"/>
    <n v="0"/>
    <x v="2"/>
    <s v="BC War Diary"/>
    <s v="330 aircraft - 61 Lancasters, 255 Halifaxes, 14 Mosquitos - of Nos 4, 6 and 8 Groups attacked railways at Cambrai, Douai and St Pol. All of the targets were either partially cloud-covered or affected by haze and the bombing was not completely concentrated"/>
    <x v="1794"/>
  </r>
  <r>
    <d v="1944-06-14T00:00:00"/>
    <x v="1"/>
    <s v="14/15."/>
    <s v="06."/>
    <s v="44."/>
    <s v="14/15.06.44."/>
    <s v="Douai"/>
    <s v="Railway Yards"/>
    <m/>
    <m/>
    <m/>
    <m/>
    <m/>
    <n v="5"/>
    <n v="0"/>
    <x v="2"/>
    <s v="BC War Diary"/>
    <s v="MH arbitrary split no details."/>
    <x v="1794"/>
  </r>
  <r>
    <d v="1944-06-14T00:00:00"/>
    <x v="1"/>
    <s v="14/15."/>
    <s v="06."/>
    <s v="44."/>
    <s v="14/15.06.44."/>
    <s v="St Pol"/>
    <s v="Railway Yards"/>
    <m/>
    <m/>
    <m/>
    <m/>
    <m/>
    <n v="4"/>
    <n v="0"/>
    <x v="2"/>
    <s v="BC War Diary"/>
    <s v="MH arbitrary split no details"/>
    <x v="1794"/>
  </r>
  <r>
    <d v="1944-06-14T00:00:00"/>
    <x v="1"/>
    <s v="14/15."/>
    <s v="06."/>
    <s v="44."/>
    <s v="14/15.06.44."/>
    <s v="Scholven/Buer"/>
    <s v="Oil"/>
    <m/>
    <s v="Elsewhere"/>
    <m/>
    <m/>
    <m/>
    <n v="35"/>
    <n v="0"/>
    <x v="2"/>
    <s v="BC War Diary"/>
    <s v="A short German report says that 3 bombs fell into the plant area and that 3 civilians outside the factory - a farmer, a lorry-driver and a housewife - were killed. No Mosquitos lost."/>
    <x v="1794"/>
  </r>
  <r>
    <d v="1944-06-15T00:00:00"/>
    <x v="0"/>
    <s v="15."/>
    <s v="06."/>
    <s v="44."/>
    <s v="15.06.44."/>
    <s v="Boulogne"/>
    <s v="E-Boats"/>
    <m/>
    <n v="285"/>
    <m/>
    <m/>
    <m/>
    <n v="12"/>
    <n v="0"/>
    <x v="2"/>
    <s v="BC War Diary"/>
    <s v="297 aircraft - 155 Lancasters, 130 Halifaxes, 12 Mosquitos - of Nos 1, 4, 5, 6 and 8 Groups carried out attacks on German light naval vessels now gathering in Boulogne harbour. The tactics employed and the bombing results were similar to those at Le Havre"/>
    <x v="1795"/>
  </r>
  <r>
    <d v="1944-06-15T00:00:00"/>
    <x v="1"/>
    <s v="15/16."/>
    <s v="06."/>
    <s v="44."/>
    <s v="15/16.06.44."/>
    <s v="Fouillard"/>
    <s v="Ammo Dump"/>
    <m/>
    <n v="228"/>
    <n v="34"/>
    <m/>
    <m/>
    <n v="5"/>
    <n v="0"/>
    <x v="2"/>
    <s v="BC War Diary"/>
    <s v="227 aircraft - 119 Lancasters, 99 Halifaxes, 9 Mosquitos - of Nos 4, 5 and 8 Groups attacked an ammunition dump at Fouillard and a fuel dump at Châtellerault. The raid at Fouillard, carried out by No 4 Group with Pathfinder marking, hit the north- western"/>
    <x v="1796"/>
  </r>
  <r>
    <d v="1944-06-15T00:00:00"/>
    <x v="1"/>
    <s v="15/16."/>
    <s v="06."/>
    <s v="44."/>
    <s v="15/16.06.44."/>
    <s v="Chatellerault"/>
    <s v="Ammo Dump"/>
    <m/>
    <m/>
    <m/>
    <m/>
    <m/>
    <n v="4"/>
    <n v="0"/>
    <x v="3"/>
    <s v="At First Sight"/>
    <m/>
    <x v="1796"/>
  </r>
  <r>
    <d v="1944-06-15T00:00:00"/>
    <x v="1"/>
    <s v="15/16."/>
    <s v="06."/>
    <s v="44."/>
    <s v="15/16.06.44."/>
    <s v="Lens"/>
    <s v="Railway Yards"/>
    <m/>
    <n v="214"/>
    <m/>
    <m/>
    <m/>
    <n v="5"/>
    <n v="0"/>
    <x v="2"/>
    <s v="BC War Diary"/>
    <s v="224 aircraft - 184 Lancasters, 30 Stirlings, 10 Mosquitos - of Nos 3 and 8 Groups attacked railway yards at Lens and Valenciennes. The raids took place in clear visibility and both targets were accurately bombed. 6 Lancasters were lost from the Lens raid "/>
    <x v="1796"/>
  </r>
  <r>
    <d v="1944-06-15T00:00:00"/>
    <x v="1"/>
    <s v="15/16."/>
    <s v="06."/>
    <s v="44."/>
    <s v="15/16.06.44."/>
    <s v="Valciennes"/>
    <s v="Railway Yards"/>
    <m/>
    <m/>
    <m/>
    <m/>
    <m/>
    <n v="5"/>
    <n v="0"/>
    <x v="2"/>
    <s v="BC War Diary"/>
    <m/>
    <x v="1796"/>
  </r>
  <r>
    <d v="1944-06-15T00:00:00"/>
    <x v="1"/>
    <s v="15/16."/>
    <s v="06."/>
    <s v="44."/>
    <s v="15/16.06.44."/>
    <s v="Gelsenkirchen"/>
    <s v="Oil"/>
    <m/>
    <s v="Elsewhere"/>
    <m/>
    <m/>
    <m/>
    <n v="31"/>
    <n v="1"/>
    <x v="2"/>
    <s v="BC War Diary"/>
    <m/>
    <x v="1796"/>
  </r>
  <r>
    <d v="1944-06-16T00:00:00"/>
    <x v="0"/>
    <s v="16."/>
    <s v="06."/>
    <s v="44."/>
    <s v="16.06.44."/>
    <m/>
    <m/>
    <m/>
    <m/>
    <n v="2"/>
    <m/>
    <m/>
    <s v=""/>
    <s v=""/>
    <x v="0"/>
    <s v="BC War Diary"/>
    <s v="2 Mosquitos of No 100 Group carried out uneventful daylight Intruder patrols to Leeuwarden airfield."/>
    <x v="1797"/>
  </r>
  <r>
    <d v="1944-06-16T00:00:00"/>
    <x v="1"/>
    <s v="16/17."/>
    <s v="06."/>
    <s v="44."/>
    <s v="16/17.06.44."/>
    <s v="Pas—de-Calais"/>
    <s v="Flying Bomb Sites"/>
    <m/>
    <n v="385"/>
    <n v="53"/>
    <m/>
    <m/>
    <n v="20"/>
    <n v="0"/>
    <x v="2"/>
    <s v="BC War Diary"/>
    <s v="405 aircraft - 236 Lancasters, 149 Halifaxes, 20 Mosquitos - of Nos 1, 4, 5, 6 and 8 Groups commenced the new campaign against flying-bomb launching sites with raids on 4 sites in the Pas de Calais area. All targets were accurately marked by Oboe Mosquito"/>
    <x v="1798"/>
  </r>
  <r>
    <d v="1944-06-16T00:00:00"/>
    <x v="1"/>
    <s v="16/17."/>
    <s v="06."/>
    <s v="44."/>
    <s v="16/17.06.44."/>
    <s v="Sterkrade"/>
    <s v="Oil"/>
    <m/>
    <n v="309"/>
    <m/>
    <m/>
    <m/>
    <n v="12"/>
    <n v="0"/>
    <x v="2"/>
    <s v="BC War Diary"/>
    <s v="321 aircraft - 162 Halifaxes, 147 Lancasters, 12 Mosquitos - of Nos 1, 4, 6 and 8 Groups to attack the synthetic-oil plant at Sterkrade/Holten despite a poor weather forecast. The target was found to be covered by thick cloud and the Pathfinder markers qu"/>
    <x v="1798"/>
  </r>
  <r>
    <d v="1944-06-16T00:00:00"/>
    <x v="1"/>
    <s v="16/17."/>
    <s v="06."/>
    <s v="44."/>
    <s v="16/17.06.44."/>
    <s v="Berlin"/>
    <m/>
    <m/>
    <s v="Elsewhere"/>
    <m/>
    <m/>
    <m/>
    <n v="25"/>
    <n v="0"/>
    <x v="2"/>
    <s v="First use of Mandrel screen."/>
    <m/>
    <x v="1798"/>
  </r>
  <r>
    <d v="1944-06-17T00:00:00"/>
    <x v="0"/>
    <s v="17."/>
    <s v="06."/>
    <s v="44."/>
    <s v="17.06.44."/>
    <s v=""/>
    <m/>
    <m/>
    <m/>
    <m/>
    <m/>
    <m/>
    <s v=""/>
    <s v=""/>
    <x v="0"/>
    <m/>
    <m/>
    <x v="1799"/>
  </r>
  <r>
    <d v="1944-06-17T00:00:00"/>
    <x v="1"/>
    <s v="17/18."/>
    <s v="06."/>
    <s v="44."/>
    <s v="17/18.06.44."/>
    <s v="Aulnoye"/>
    <s v="Railway Yards"/>
    <m/>
    <n v="298"/>
    <n v="54"/>
    <m/>
    <m/>
    <n v="7"/>
    <n v="0"/>
    <x v="2"/>
    <s v="BC War Diary"/>
    <s v="317 aircraft - 196 Lancasters, 90 Halifaxes, 19 Mosquitos, 12 Stirlings - of Nos 1, 3, 4 and 8 Groups attacked railway targets at Aulnoye, Montdidier and St Martin l'Hortier. 1 Lancaster was lost on the Montdidier raid. All targets were covered by cloud a"/>
    <x v="1800"/>
  </r>
  <r>
    <d v="1944-06-17T00:00:00"/>
    <x v="1"/>
    <s v="17/18."/>
    <s v="06."/>
    <s v="44."/>
    <s v="17/18.06.44."/>
    <s v="Montdidier"/>
    <s v="Railway Yards"/>
    <m/>
    <m/>
    <m/>
    <m/>
    <m/>
    <n v="6"/>
    <n v="0"/>
    <x v="2"/>
    <s v="BC War Diary"/>
    <s v="MH arbitrary split no details."/>
    <x v="1800"/>
  </r>
  <r>
    <d v="1944-06-17T00:00:00"/>
    <x v="1"/>
    <s v="17/18."/>
    <s v="06."/>
    <s v="44."/>
    <s v="17/18.06.44."/>
    <s v="St Martin l'Hortier"/>
    <s v="Railway Yards"/>
    <m/>
    <m/>
    <m/>
    <m/>
    <m/>
    <n v="6"/>
    <n v="0"/>
    <x v="2"/>
    <s v="BC War Diary"/>
    <s v="MH arbitrary split no details."/>
    <x v="1800"/>
  </r>
  <r>
    <d v="1944-06-17T00:00:00"/>
    <x v="1"/>
    <s v="17/18."/>
    <s v="06."/>
    <s v="44."/>
    <s v="17/18.06.44."/>
    <s v="Oisemont"/>
    <m/>
    <m/>
    <n v="109"/>
    <m/>
    <m/>
    <m/>
    <n v="5"/>
    <n v="0"/>
    <x v="2"/>
    <s v="BC War Diary"/>
    <s v="114 aircraft - 90 Halifaxes, 19 Lancasters, 5 Mosquitos - of 6 and 8 Groups bombed a site at Oisemont, near Abbeville. No results were observed and no aircraft were lost."/>
    <x v="1800"/>
  </r>
  <r>
    <d v="1944-06-17T00:00:00"/>
    <x v="1"/>
    <s v="17/18."/>
    <s v="06."/>
    <s v="44."/>
    <s v="17/18.06.44."/>
    <s v="Berlin"/>
    <m/>
    <m/>
    <s v="Elsewhere"/>
    <m/>
    <m/>
    <m/>
    <n v="30"/>
    <n v="0"/>
    <x v="2"/>
    <s v="BC War Diary"/>
    <m/>
    <x v="1800"/>
  </r>
  <r>
    <d v="1944-06-17T00:00:00"/>
    <x v="1"/>
    <s v="17/18."/>
    <s v="06."/>
    <s v="44."/>
    <s v="17/18.06.44."/>
    <s v="Scholven/Buer"/>
    <s v="Oil"/>
    <m/>
    <s v="Elsewhere"/>
    <m/>
    <m/>
    <m/>
    <n v="4"/>
    <n v="0"/>
    <x v="2"/>
    <s v="BC War Diary"/>
    <m/>
    <x v="1800"/>
  </r>
  <r>
    <d v="1944-06-18T00:00:00"/>
    <x v="0"/>
    <s v="18."/>
    <s v="06."/>
    <s v="44."/>
    <s v="18.06.44."/>
    <s v=""/>
    <m/>
    <m/>
    <m/>
    <m/>
    <m/>
    <m/>
    <s v=""/>
    <s v=""/>
    <x v="0"/>
    <m/>
    <m/>
    <x v="1801"/>
  </r>
  <r>
    <d v="1944-06-18T00:00:00"/>
    <x v="1"/>
    <s v="18/19."/>
    <s v="06."/>
    <s v="44."/>
    <s v="18/19.06.44."/>
    <s v="Watten"/>
    <s v="V-Weapons Site"/>
    <m/>
    <s v="Gardening"/>
    <m/>
    <m/>
    <m/>
    <n v="10"/>
    <n v="0"/>
    <x v="2"/>
    <s v="BC War Diary"/>
    <s v="In a period of bad flying weather, only 10 Mosquitos could be sent to attack a large concrete flying-bomb storage building in the woods at Watten, near St Omer. 9 aircraft bombed but no details of the results are available. No aircraft lost."/>
    <x v="1802"/>
  </r>
  <r>
    <d v="1944-06-19T00:00:00"/>
    <x v="0"/>
    <s v="19."/>
    <s v="06."/>
    <s v="44."/>
    <s v="19.06.44."/>
    <s v="Watten"/>
    <s v="V-Weapons Site"/>
    <m/>
    <n v="19"/>
    <m/>
    <m/>
    <m/>
    <n v="9"/>
    <n v="0"/>
    <x v="2"/>
    <s v="BC War Diary"/>
    <s v="After standing by for 3 days waiting for cloud over the Pas de Calais to clear, 19 Lancasters and 2 Mosquitos of No 617 Squadron, with 9 Mosquitos of No 8 Group providing preliminary marking, attacked the flying-bomb store, but the conditions were too dif"/>
    <x v="1803"/>
  </r>
  <r>
    <d v="1944-06-19T00:00:00"/>
    <x v="0"/>
    <s v="19."/>
    <s v="06."/>
    <s v="44."/>
    <s v="19.06.44."/>
    <s v="Watten"/>
    <s v="V-Weapons Site"/>
    <m/>
    <m/>
    <m/>
    <m/>
    <m/>
    <n v="2"/>
    <n v="0"/>
    <x v="3"/>
    <s v="BC War Diary"/>
    <s v="Of 617 Squadron"/>
    <x v="1803"/>
  </r>
  <r>
    <d v="1944-06-19T00:00:00"/>
    <x v="1"/>
    <s v="19/20."/>
    <s v="06."/>
    <s v="44."/>
    <s v="19/20.06.44."/>
    <s v=""/>
    <m/>
    <m/>
    <m/>
    <m/>
    <m/>
    <m/>
    <s v=""/>
    <s v=""/>
    <x v="0"/>
    <m/>
    <m/>
    <x v="1804"/>
  </r>
  <r>
    <d v="1944-06-20T00:00:00"/>
    <x v="0"/>
    <s v="20."/>
    <s v="06."/>
    <s v="44."/>
    <s v="20.06.44."/>
    <s v="Wizernes"/>
    <s v="V-Weapons Site"/>
    <m/>
    <n v="17"/>
    <m/>
    <m/>
    <m/>
    <n v="3"/>
    <n v="0"/>
    <x v="3"/>
    <s v="BC War Diary"/>
    <s v="17 Lancasters and 3 Mosquitos of No 617 Squadron attempted to attack a large, concrete covered V-weapon site in a quarry at Wizernes, but the target was cloud-covered and no bombs were dropped."/>
    <x v="1805"/>
  </r>
  <r>
    <d v="1944-06-20T00:00:00"/>
    <x v="1"/>
    <s v="20/21."/>
    <s v="06."/>
    <s v="44."/>
    <s v="20/21.06.44."/>
    <s v=""/>
    <m/>
    <m/>
    <m/>
    <m/>
    <m/>
    <m/>
    <s v=""/>
    <s v=""/>
    <x v="0"/>
    <m/>
    <m/>
    <x v="1806"/>
  </r>
  <r>
    <d v="1944-06-21T00:00:00"/>
    <x v="0"/>
    <s v="21."/>
    <s v="06."/>
    <s v="44."/>
    <s v="21.06.44."/>
    <s v="Flying-Bomb-Sites"/>
    <m/>
    <m/>
    <n v="307"/>
    <n v="3"/>
    <m/>
    <m/>
    <n v="15"/>
    <n v="0"/>
    <x v="2"/>
    <s v="BC War Diary"/>
    <s v="322 aircraft - 165 Halifaxes, 142 Lancasters, 15 Mosquitos - 3, 6 and 8 Groups attacked 3 flying bomb sites. Because of cloud, 2 of the raids were abandoned after only 17 aircraft had bombed; the third target, at St Martin l'Hortier, was bombed through 10"/>
    <x v="1807"/>
  </r>
  <r>
    <d v="1944-06-21T00:00:00"/>
    <x v="1"/>
    <s v="21/22."/>
    <s v="06."/>
    <s v="44."/>
    <s v="21/22.06.44."/>
    <s v="Wesseling"/>
    <s v="Oil"/>
    <s v="Buer &amp; Union Rheinische"/>
    <n v="133"/>
    <n v="41"/>
    <n v="1"/>
    <m/>
    <n v="6"/>
    <n v="0"/>
    <x v="3"/>
    <s v="BC War Diary"/>
    <s v="133 Lancasters and 6 Mosquitos to attack the synthetic-oil plant at Wesseling; all the aircraft in this force were from No 5 Group except for 5 Lancasters provided by No 1 Group. The weather forecast for the target area (and for the attack on Scholven/Bue"/>
    <x v="1808"/>
  </r>
  <r>
    <d v="1944-06-21T00:00:00"/>
    <x v="1"/>
    <s v="21/22."/>
    <s v="06."/>
    <s v="44."/>
    <s v="21/22.06.44."/>
    <s v="Scholven/Buer"/>
    <s v="Oil"/>
    <s v="Hydrierwerke Scholven"/>
    <n v="123"/>
    <m/>
    <m/>
    <m/>
    <n v="5"/>
    <n v="0"/>
    <x v="2"/>
    <s v="BC War Diary"/>
    <s v="123 Lancasters and 9 Mosquitos of Nos 1, 5 and 8 Groups (124 aircraft from No 5 Group) to attack the synthetic-oil plant at Scholven/Buer. 8 Lancasters lost. This target was also cloud-covered and the No 5 Group marking method could not be used, the Pathf"/>
    <x v="1808"/>
  </r>
  <r>
    <d v="1944-06-21T00:00:00"/>
    <x v="1"/>
    <s v="21/22."/>
    <s v="06."/>
    <s v="44."/>
    <s v="21/22.06.44."/>
    <s v="Scholven/Buer"/>
    <s v="Oil"/>
    <s v="Hydrierwerke Scholven"/>
    <m/>
    <m/>
    <m/>
    <m/>
    <n v="5"/>
    <n v="0"/>
    <x v="3"/>
    <s v="At First Sight"/>
    <m/>
    <x v="1808"/>
  </r>
  <r>
    <d v="1944-06-21T00:00:00"/>
    <x v="1"/>
    <s v="21/22."/>
    <s v="06."/>
    <s v="44."/>
    <s v="21/22.06.44."/>
    <s v="Berlin"/>
    <m/>
    <m/>
    <s v="Elsewhere"/>
    <m/>
    <m/>
    <m/>
    <n v="32"/>
    <n v="0"/>
    <x v="2"/>
    <s v="BC War Diary"/>
    <m/>
    <x v="1808"/>
  </r>
  <r>
    <d v="1944-06-22T00:00:00"/>
    <x v="0"/>
    <s v="22."/>
    <s v="06."/>
    <s v="44."/>
    <s v="22.06.44."/>
    <s v="Mimoyecques"/>
    <s v="V-Weapons Site"/>
    <m/>
    <n v="221"/>
    <n v="2"/>
    <m/>
    <m/>
    <n v="7"/>
    <n v="0"/>
    <x v="2"/>
    <s v="BC War Diary"/>
    <s v="234 aircraft - 119 Lancasters, 102 Halifaxes, 13 Mosquitos - of Nos 1, 4, 5 and 8 Groups to special V-weapon sites and stores. The sites at Mimoyecques and Siracourt were accurately bombed by 1 and No 4 Group forces with Pathfinder marking but the No 617 "/>
    <x v="1809"/>
  </r>
  <r>
    <d v="1944-06-22T00:00:00"/>
    <x v="0"/>
    <s v="22."/>
    <s v="06."/>
    <s v="44."/>
    <s v="22.06.44."/>
    <s v="Siracourt"/>
    <s v="V-Weapons Site"/>
    <m/>
    <m/>
    <m/>
    <m/>
    <m/>
    <n v="6"/>
    <n v="0"/>
    <x v="2"/>
    <s v="BC War Diary"/>
    <s v="MH arbitrary split no details"/>
    <x v="1809"/>
  </r>
  <r>
    <d v="1944-06-22T00:00:00"/>
    <x v="1"/>
    <s v="22/23."/>
    <s v="06."/>
    <s v="44."/>
    <s v="22/23.06.44."/>
    <s v="Laon"/>
    <s v="Railway Yards"/>
    <m/>
    <n v="211"/>
    <n v="35"/>
    <m/>
    <m/>
    <n v="5"/>
    <n v="0"/>
    <x v="2"/>
    <s v="BC War Diary"/>
    <s v="MH arbitrary split no details"/>
    <x v="1810"/>
  </r>
  <r>
    <d v="1944-06-22T00:00:00"/>
    <x v="1"/>
    <s v="22/23."/>
    <s v="06."/>
    <s v="44."/>
    <s v="22/23.06.44."/>
    <s v="Rheims"/>
    <s v="Railway Yards"/>
    <m/>
    <m/>
    <m/>
    <m/>
    <m/>
    <n v="5"/>
    <n v="0"/>
    <x v="2"/>
    <s v="BC War Diary"/>
    <s v="MH arbitrary split no details"/>
    <x v="1810"/>
  </r>
  <r>
    <d v="1944-06-22T00:00:00"/>
    <x v="1"/>
    <s v="22/23."/>
    <s v="06."/>
    <s v="44."/>
    <s v="22/23.06.44."/>
    <s v="Hamburg"/>
    <m/>
    <m/>
    <s v="Elsewhere"/>
    <m/>
    <m/>
    <m/>
    <n v="29"/>
    <n v="0"/>
    <x v="2"/>
    <s v="BC War Diary"/>
    <m/>
    <x v="1810"/>
  </r>
  <r>
    <d v="1944-06-22T00:00:00"/>
    <x v="1"/>
    <s v="22/23."/>
    <s v="06."/>
    <s v="44."/>
    <s v="22/23.06.44."/>
    <s v="Rouen"/>
    <m/>
    <m/>
    <s v="Elsewhere"/>
    <m/>
    <m/>
    <m/>
    <n v="8"/>
    <n v="0"/>
    <x v="2"/>
    <s v="BC War Diary"/>
    <m/>
    <x v="1810"/>
  </r>
  <r>
    <d v="1944-06-23T00:00:00"/>
    <x v="0"/>
    <s v="23."/>
    <s v="06."/>
    <s v="44."/>
    <s v="23.06.44."/>
    <s v=""/>
    <m/>
    <m/>
    <m/>
    <n v="2"/>
    <m/>
    <m/>
    <s v=""/>
    <s v=""/>
    <x v="0"/>
    <m/>
    <s v="2 Mosquitos on uneventful Ranger patrols."/>
    <x v="1811"/>
  </r>
  <r>
    <d v="1944-06-23T00:00:00"/>
    <x v="1"/>
    <s v="23/24."/>
    <s v="06."/>
    <s v="44."/>
    <s v="23/24.06.44."/>
    <s v="Pas-de-Calais"/>
    <s v="Flying Bomb Sites"/>
    <m/>
    <n v="390"/>
    <n v="27"/>
    <m/>
    <m/>
    <n v="22"/>
    <n v="0"/>
    <x v="2"/>
    <s v="BC War Diary"/>
    <s v="412 aircraft - 226 Lancasters, 164 Halifaxes, 22 Mosquitos - of Nos 3, 4, 6 and 8 Groups attacked 4 flying-bomb sites, which were all hit. 5 Lancasters lost."/>
    <x v="1812"/>
  </r>
  <r>
    <d v="1944-06-23T00:00:00"/>
    <x v="1"/>
    <s v="23/24."/>
    <s v="06."/>
    <s v="44."/>
    <s v="23/24.06.44."/>
    <s v="Limoges"/>
    <s v="Railway Yards"/>
    <m/>
    <n v="199"/>
    <m/>
    <m/>
    <m/>
    <n v="4"/>
    <n v="0"/>
    <x v="3"/>
    <s v="BC War Diary"/>
    <s v="203 Lancasters and 4 Mosquitos of No 1 and 5 Groups attacked railway yards at Limoges and Saintes. Both targets were bombed with great accuracy. 2 Lancasters of No 1 Group were lost from the Saintes raid."/>
    <x v="1812"/>
  </r>
  <r>
    <d v="1944-06-23T00:00:00"/>
    <x v="1"/>
    <s v="23/24."/>
    <s v="06."/>
    <s v="44."/>
    <s v="23/24.06.44."/>
    <s v="Bremen"/>
    <m/>
    <m/>
    <s v="Elsewhere"/>
    <m/>
    <m/>
    <m/>
    <n v="32"/>
    <n v="0"/>
    <x v="2"/>
    <s v="BC War Diary"/>
    <m/>
    <x v="1812"/>
  </r>
  <r>
    <d v="1944-06-23T00:00:00"/>
    <x v="1"/>
    <s v="23/24."/>
    <s v="06."/>
    <s v="44."/>
    <s v="23/24.06.44."/>
    <s v="Doves"/>
    <s v="Railway Yards"/>
    <m/>
    <s v="Elsewhere"/>
    <m/>
    <m/>
    <m/>
    <n v="10"/>
    <n v="0"/>
    <x v="2"/>
    <s v="BC War Diary"/>
    <m/>
    <x v="1812"/>
  </r>
  <r>
    <d v="1944-06-24T00:00:00"/>
    <x v="0"/>
    <s v="24."/>
    <s v="06."/>
    <s v="44."/>
    <s v="24.06.44."/>
    <s v="Pas-de-Calais"/>
    <s v="Flying Bomb Sites"/>
    <m/>
    <n v="306"/>
    <m/>
    <m/>
    <m/>
    <n v="15"/>
    <n v="0"/>
    <x v="2"/>
    <s v="BC War Diary"/>
    <s v="321 aircraft - 200 Halifaxes, 106 Lancasters, 15 Mosquitos - of Nos 1, 4, 6 and 8 Groups attacked 3 flying bomb sites in clear weather conditions. All targets were accurately bombed; no aircraft lost."/>
    <x v="1813"/>
  </r>
  <r>
    <d v="1944-06-24T00:00:00"/>
    <x v="1"/>
    <s v="24/25."/>
    <s v="06."/>
    <s v="44."/>
    <s v="24.06.44."/>
    <s v="Wizernes"/>
    <s v="V-Weapons Site"/>
    <m/>
    <n v="16"/>
    <m/>
    <m/>
    <m/>
    <n v="2"/>
    <n v="0"/>
    <x v="3"/>
    <s v="BC War Diary"/>
    <s v="16 Lancasters and 2 Mosquitos of No 617 Squadron bombed the Wizernes site and scored several hits with their Tallboy bombs. 1 Lancaster was shot down by flak, the first loss by the squadron for exactly 2 months."/>
    <x v="1814"/>
  </r>
  <r>
    <d v="1944-06-24T00:00:00"/>
    <x v="1"/>
    <s v="24/25."/>
    <s v="06."/>
    <s v="44."/>
    <s v="24/25.06.44."/>
    <s v="Pommereval"/>
    <s v="Flying Bomb Sites"/>
    <m/>
    <n v="700"/>
    <n v="34"/>
    <m/>
    <m/>
    <n v="4"/>
    <n v="0"/>
    <x v="3"/>
    <s v="At First Sight"/>
    <s v="MH arbitrary split no details"/>
    <x v="1814"/>
  </r>
  <r>
    <d v="1944-06-24T00:00:00"/>
    <x v="1"/>
    <s v="24/25."/>
    <s v="06."/>
    <s v="44."/>
    <s v="24/25.06.44."/>
    <s v="Prouville"/>
    <s v="Flying Bomb Sites"/>
    <m/>
    <m/>
    <m/>
    <m/>
    <m/>
    <n v="4"/>
    <n v="0"/>
    <x v="3"/>
    <s v="At First Sight"/>
    <s v="MH arbitrary split no details"/>
    <x v="1814"/>
  </r>
  <r>
    <d v="1944-06-24T00:00:00"/>
    <x v="1"/>
    <s v="24/25."/>
    <s v="06."/>
    <s v="44."/>
    <s v="24/25.06.44."/>
    <s v="Pas-de-Calais"/>
    <s v="Flying Bomb Sites"/>
    <m/>
    <m/>
    <m/>
    <m/>
    <m/>
    <n v="31"/>
    <n v="0"/>
    <x v="2"/>
    <s v="BC War Diary"/>
    <m/>
    <x v="1814"/>
  </r>
  <r>
    <d v="1944-06-24T00:00:00"/>
    <x v="1"/>
    <s v="24/25."/>
    <s v="06."/>
    <s v="44."/>
    <s v="24/25.06.44."/>
    <s v="Berlin"/>
    <m/>
    <m/>
    <s v="Elsewhere"/>
    <m/>
    <m/>
    <m/>
    <n v="27"/>
    <n v="1"/>
    <x v="2"/>
    <s v="BC War Diary"/>
    <m/>
    <x v="1814"/>
  </r>
  <r>
    <d v="1944-06-25T00:00:00"/>
    <x v="0"/>
    <s v="25."/>
    <s v="06."/>
    <s v="44."/>
    <s v="25.06.44."/>
    <s v="Pas-de-Calais"/>
    <m/>
    <m/>
    <n v="308"/>
    <m/>
    <m/>
    <m/>
    <n v="10"/>
    <n v="0"/>
    <x v="2"/>
    <s v="BC War Diary"/>
    <s v="323 aircraft - 202 Halifaxes, 106 Lancasters, 15 Mosquitos - of Nos 1, 4, 6 and No 8 Group attacked 3 flying bomb sites. The weather was clear and it was believed that all 3 raids were accurate. 2 Halifaxes of No 4 Group were lost from the raid on the Mon"/>
    <x v="1815"/>
  </r>
  <r>
    <d v="1944-06-25T00:00:00"/>
    <x v="0"/>
    <s v="25."/>
    <s v="06."/>
    <s v="44."/>
    <s v="25.06.44."/>
    <s v="Montorgueil"/>
    <m/>
    <m/>
    <m/>
    <m/>
    <m/>
    <m/>
    <n v="5"/>
    <n v="0"/>
    <x v="2"/>
    <s v="BC War Diary"/>
    <s v="MH arbitrary split no details"/>
    <x v="1815"/>
  </r>
  <r>
    <d v="1944-06-25T00:00:00"/>
    <x v="0"/>
    <s v="25."/>
    <s v="06."/>
    <s v="44."/>
    <s v="25.06.44."/>
    <s v="Siracourt"/>
    <s v="V-Weapons Site"/>
    <m/>
    <m/>
    <m/>
    <m/>
    <m/>
    <n v="2"/>
    <n v="0"/>
    <x v="3"/>
    <s v="BC War Diary"/>
    <m/>
    <x v="1815"/>
  </r>
  <r>
    <d v="1944-06-25T00:00:00"/>
    <x v="1"/>
    <s v="25/26."/>
    <s v="06."/>
    <s v="44."/>
    <s v="25/26.06.44."/>
    <s v="Homberg"/>
    <s v="Oil"/>
    <s v="Rheinpreussen"/>
    <s v="RCM"/>
    <n v="16"/>
    <m/>
    <m/>
    <n v="42"/>
    <n v="0"/>
    <x v="2"/>
    <s v="BC War Diary"/>
    <s v="42 Mosquitos of No 8 Group to bomb the Rheinpreussen synthetic-oil plant at Homberg/Meerbeck; photographs showed that no new damage was caused. No aircraft lost."/>
    <x v="1816"/>
  </r>
  <r>
    <d v="1944-06-26T00:00:00"/>
    <x v="0"/>
    <s v="26."/>
    <s v="06."/>
    <s v="44."/>
    <s v="26.06.44."/>
    <s v=""/>
    <m/>
    <m/>
    <m/>
    <n v="2"/>
    <m/>
    <m/>
    <s v=""/>
    <s v=""/>
    <x v="0"/>
    <m/>
    <s v="2 Mosquitos on uneventful Ranger patrols."/>
    <x v="1817"/>
  </r>
  <r>
    <d v="1944-06-26T00:00:00"/>
    <x v="1"/>
    <s v="26/27."/>
    <s v="06."/>
    <s v="44."/>
    <s v="26/27.06.44."/>
    <s v="Gottingen"/>
    <s v="Locomotive Sheds"/>
    <m/>
    <s v="Gardening"/>
    <m/>
    <m/>
    <m/>
    <n v="35"/>
    <n v="1"/>
    <x v="2"/>
    <s v="BC War Diary"/>
    <s v="35 Mosquitos of No 8 Group attacked Göttingen with the intention of hitting railway workshops. The raid was carried out from medium altitude - 4,000 to 10,000ft - but the marker aircraft experienced difficulties in locating the target and bombing was scat"/>
    <x v="1818"/>
  </r>
  <r>
    <d v="1944-06-27T00:00:00"/>
    <x v="0"/>
    <s v="27."/>
    <s v="06."/>
    <s v="44."/>
    <s v="27.06.44."/>
    <s v="Mimoyecques"/>
    <s v="V-Weapons Site"/>
    <m/>
    <n v="104"/>
    <m/>
    <m/>
    <m/>
    <n v="5"/>
    <n v="0"/>
    <x v="2"/>
    <s v="BC War Diary"/>
    <s v="104 Halifaxes of No 4 Group with 5 Mosquitos and 2 Lancasters of the Pathfinders attacked the V-weapon site at Mimoyecques without loss. Bombing conditions were good and two large explosions were seen on the ground."/>
    <x v="1819"/>
  </r>
  <r>
    <d v="1944-06-27T00:00:00"/>
    <x v="1"/>
    <s v="27/28."/>
    <s v="06."/>
    <s v="44."/>
    <s v="27/28.06.44."/>
    <s v="Pas-de-Calais"/>
    <s v="Flying Bomb Sites"/>
    <m/>
    <n v="684"/>
    <n v="61"/>
    <n v="2"/>
    <m/>
    <n v="37"/>
    <n v="0"/>
    <x v="2"/>
    <s v="BC War Diary"/>
    <s v="721 aircraft - 477 Lancasters, 207 Halifaxes, 37 Mosquitos - attacked 6 flying bomb sites. All raids were believed to have been successful. 3 Lancasters lost."/>
    <x v="1820"/>
  </r>
  <r>
    <d v="1944-06-27T00:00:00"/>
    <x v="1"/>
    <s v="27/28."/>
    <s v="06."/>
    <s v="44."/>
    <s v="27/28.06.44."/>
    <s v="Vaires"/>
    <s v="Railway Yards"/>
    <m/>
    <n v="214"/>
    <m/>
    <m/>
    <m/>
    <n v="5"/>
    <n v="0"/>
    <x v="2"/>
    <s v="BC War Diary"/>
    <s v="214 Lancasters and 9 Mosquitos of Nos 1, 5 and 8 Groups attacked Vaires and Vitry railway yards. The No 8 Group raid on Vaires was particularly accurate; the Vitry yards were hit only at the western end. 4 Lancasters lost, 2 from each raid."/>
    <x v="1820"/>
  </r>
  <r>
    <d v="1944-06-27T00:00:00"/>
    <x v="1"/>
    <s v="27/28."/>
    <s v="06."/>
    <s v="44."/>
    <s v="27/28.06.44."/>
    <s v="Vitry le Francois"/>
    <s v="Railway Yards"/>
    <m/>
    <m/>
    <m/>
    <m/>
    <m/>
    <n v="4"/>
    <n v="0"/>
    <x v="3"/>
    <s v="At First Sight"/>
    <m/>
    <x v="1820"/>
  </r>
  <r>
    <d v="1944-06-28T00:00:00"/>
    <x v="0"/>
    <s v="28."/>
    <s v="06."/>
    <s v="44."/>
    <s v="28.06.44."/>
    <s v="Wizernes"/>
    <s v="V-Weapons Site"/>
    <m/>
    <n v="103"/>
    <n v="2"/>
    <m/>
    <m/>
    <n v="5"/>
    <n v="0"/>
    <x v="2"/>
    <s v="BC War Diary"/>
    <s v="103 Halifaxes of No 4 Group with 5 Mosquitos and 2 Lancasters of the Pathfinders attacked the V-weapon site at Wizernes without loss. No report of the bombing results was filed. 2 Mosquitos flew uneventful Ranger patrols."/>
    <x v="1821"/>
  </r>
  <r>
    <d v="1944-06-28T00:00:00"/>
    <x v="1"/>
    <s v="28/29."/>
    <s v="06."/>
    <s v="44."/>
    <s v="28/29.06.44."/>
    <s v="Saarbrucken"/>
    <m/>
    <m/>
    <s v="Elsewhere"/>
    <n v="35"/>
    <m/>
    <m/>
    <n v="33"/>
    <n v="0"/>
    <x v="2"/>
    <s v="BC War Diary"/>
    <s v="202 Halifaxes of 4 and No 6 Groups with 28 Pathfinder Lancasters attacked railway yards at Blainville and Metz. Both targets were hit. 20 aircraft were lost, 11 Halifaxes of No 4 Group and 1 Lancaster from the Blainville raid and 7 Halifaxes of No 6 Group"/>
    <x v="1822"/>
  </r>
  <r>
    <d v="1944-06-28T00:00:00"/>
    <x v="1"/>
    <s v="28/29."/>
    <s v="06."/>
    <s v="44."/>
    <s v="28/29.06.44."/>
    <s v="Scholven/Buer"/>
    <s v="Oil"/>
    <m/>
    <s v="Elsewhere"/>
    <m/>
    <m/>
    <m/>
    <n v="10"/>
    <n v="0"/>
    <x v="2"/>
    <s v="BC War Diary"/>
    <m/>
    <x v="1822"/>
  </r>
  <r>
    <d v="1944-06-29T00:00:00"/>
    <x v="0"/>
    <s v="29."/>
    <s v="06."/>
    <s v="44."/>
    <s v="29.06.44."/>
    <s v="Pas-de-Calais"/>
    <s v="Flying Bomb Sites"/>
    <m/>
    <n v="286"/>
    <n v="2"/>
    <m/>
    <m/>
    <n v="15"/>
    <n v="0"/>
    <x v="2"/>
    <s v="BC War Diary"/>
    <s v="286 Lancasters and 19 Mosquitos of Nos 1, 5 and 8 Groups attacked 2 flying-bomb launching sites and a store. There was partial cloud cover over all the targets; some bombing was accurate but some was scattered. 5 aircraft - 3 Lancasters and 2 Mosquitos - "/>
    <x v="1823"/>
  </r>
  <r>
    <d v="1944-06-29T00:00:00"/>
    <x v="0"/>
    <s v="29."/>
    <s v="06."/>
    <s v="44."/>
    <s v="29.06.44."/>
    <s v="Siracourt"/>
    <s v="Flying Bomb Sites"/>
    <m/>
    <m/>
    <m/>
    <m/>
    <m/>
    <n v="4"/>
    <n v="2"/>
    <x v="3"/>
    <s v="BC War Diary"/>
    <m/>
    <x v="1823"/>
  </r>
  <r>
    <d v="1944-06-29T00:00:00"/>
    <x v="1"/>
    <s v="29/30."/>
    <s v="06."/>
    <s v="44."/>
    <s v="29/30.06.44."/>
    <s v=""/>
    <m/>
    <m/>
    <m/>
    <n v="14"/>
    <m/>
    <m/>
    <s v=""/>
    <s v=""/>
    <x v="0"/>
    <m/>
    <s v="14 Mosquitos on flying-bomb patrols, 8 Stirlings minelaying off Biscay coasts, 16 aircraft on Resistance operations. 1 Mosquito shot down a flying bomb, probably the first No 100 Group Mosquito success against the flying bombs."/>
    <x v="1824"/>
  </r>
  <r>
    <d v="1944-06-30T00:00:00"/>
    <x v="0"/>
    <s v="30."/>
    <s v="06."/>
    <s v="44."/>
    <s v="30.06.44."/>
    <s v="Villers—Bocage"/>
    <s v="Crossroads"/>
    <m/>
    <n v="266"/>
    <n v="6"/>
    <m/>
    <m/>
    <n v="10"/>
    <n v="0"/>
    <x v="2"/>
    <s v="BC War Diary"/>
    <s v="266 aircraft - 151 Lancasters, 105 Halifaxes, 10 Mosquitos - of Nos 3, 4 and 8 Groups to bomb a road junction at Villers Bocage through which the tanks of two German Panzer divisions, the 2nd and 9th, would have to pass in order to carry out a planned att"/>
    <x v="1825"/>
  </r>
  <r>
    <d v="1944-06-30T00:00:00"/>
    <x v="0"/>
    <s v="30."/>
    <s v="06."/>
    <s v="44."/>
    <s v="30.06.44."/>
    <s v="Oisemont"/>
    <s v="Flying Bomb Sites"/>
    <m/>
    <n v="102"/>
    <m/>
    <m/>
    <m/>
    <n v="5"/>
    <n v="0"/>
    <x v="2"/>
    <s v="BC War Diary"/>
    <s v="102 Lancasters and 5 Mosquitos of Nos 1 and 8 Groups bombed a flying-bomb launching site at Oisemont. The attack took place through 10/10ths cloud and results were not observed. No aircraft were lost."/>
    <x v="1825"/>
  </r>
  <r>
    <d v="1944-06-30T00:00:00"/>
    <x v="1"/>
    <s v="30/01."/>
    <s v="06."/>
    <s v="44."/>
    <s v="30/01.07.44."/>
    <s v="Homberg"/>
    <s v="Oil"/>
    <m/>
    <s v="Various Small Ops"/>
    <n v="29"/>
    <m/>
    <m/>
    <n v="40"/>
    <n v="1"/>
    <x v="2"/>
    <s v="BC War Diary"/>
    <m/>
    <x v="1826"/>
  </r>
  <r>
    <d v="1944-07-01T00:00:00"/>
    <x v="0"/>
    <s v="01."/>
    <s v="07."/>
    <s v="44."/>
    <s v="01.07.44."/>
    <s v="Pas-de-Calais"/>
    <s v="Flying Bomb Sites"/>
    <m/>
    <n v="322"/>
    <n v="2"/>
    <m/>
    <m/>
    <n v="15"/>
    <n v="0"/>
    <x v="2"/>
    <s v="BC War Diary"/>
    <s v="307 Halifaxes of Nos 4 and No 6 Groups with 15 Mosquitos and 6 Lancasters of the Pathfinders attacked 2 flying bomb launching sites and a stores site. All targets were completely or almost completely cloud-covered; bombing was on Oboe markers and no resul"/>
    <x v="1827"/>
  </r>
  <r>
    <d v="1944-07-01T00:00:00"/>
    <x v="1"/>
    <s v="01/02."/>
    <s v="07."/>
    <s v="44."/>
    <s v="01/02.07.44."/>
    <s v="Scholven/Buer"/>
    <s v="Oil"/>
    <m/>
    <s v="Gardening"/>
    <n v="2"/>
    <m/>
    <m/>
    <n v="6"/>
    <n v="0"/>
    <x v="2"/>
    <s v="BC War Diary"/>
    <s v="2 Mosquitos on flying-bomb patrols."/>
    <x v="1828"/>
  </r>
  <r>
    <d v="1944-07-01T00:00:00"/>
    <x v="1"/>
    <s v="01/02."/>
    <s v="07."/>
    <s v="44."/>
    <s v="01/02.07.44."/>
    <s v="Homberg"/>
    <s v="Oil"/>
    <m/>
    <s v="Gardening"/>
    <m/>
    <m/>
    <m/>
    <n v="4"/>
    <n v="0"/>
    <x v="2"/>
    <s v="BC War Diary"/>
    <m/>
    <x v="1828"/>
  </r>
  <r>
    <d v="1944-07-02T00:00:00"/>
    <x v="0"/>
    <s v="02."/>
    <s v="07."/>
    <s v="44."/>
    <s v="02.07.44."/>
    <s v="Pas-de-Calais"/>
    <s v="Flying Bomb Sites"/>
    <m/>
    <n v="374"/>
    <n v="4"/>
    <m/>
    <m/>
    <n v="10"/>
    <n v="0"/>
    <x v="2"/>
    <s v="BC War Diary"/>
    <s v="374 Lancasters and 10 Mosquitos of Nos 1, 3 and 8 Groups attacked 3 V-weapons sites. Cloud affected all of the raids but good concentrations of bombs were believed to have been dropped at all targets. No aircraft lost."/>
    <x v="1829"/>
  </r>
  <r>
    <d v="1944-07-02T00:00:00"/>
    <x v="1"/>
    <s v="02/03."/>
    <s v="07."/>
    <s v="44."/>
    <s v="02/03.07.44."/>
    <s v=""/>
    <m/>
    <m/>
    <m/>
    <m/>
    <m/>
    <m/>
    <s v=""/>
    <s v=""/>
    <x v="0"/>
    <m/>
    <m/>
    <x v="1830"/>
  </r>
  <r>
    <d v="1944-07-03T00:00:00"/>
    <x v="0"/>
    <s v="03."/>
    <s v="07."/>
    <s v="44."/>
    <s v="03.07.44."/>
    <s v=""/>
    <m/>
    <m/>
    <m/>
    <m/>
    <m/>
    <m/>
    <s v=""/>
    <s v=""/>
    <x v="0"/>
    <m/>
    <m/>
    <x v="1831"/>
  </r>
  <r>
    <d v="1944-07-03T00:00:00"/>
    <x v="1"/>
    <s v="03/04."/>
    <s v="07."/>
    <s v="44."/>
    <s v="03/04.07.44."/>
    <s v="Scholven/Buer"/>
    <s v="Oil"/>
    <m/>
    <s v="Various Small Ops"/>
    <n v="11"/>
    <m/>
    <m/>
    <n v="6"/>
    <n v="0"/>
    <x v="2"/>
    <s v="BC War Diary"/>
    <s v="11 Mosquitos on flying-bomb patrols. "/>
    <x v="1832"/>
  </r>
  <r>
    <d v="1944-07-03T00:00:00"/>
    <x v="1"/>
    <s v="03/04."/>
    <s v="07."/>
    <s v="44."/>
    <s v="03/04.07.44."/>
    <s v="Homberg"/>
    <s v="Oil"/>
    <m/>
    <s v="Various Small Ops"/>
    <m/>
    <m/>
    <m/>
    <n v="4"/>
    <n v="0"/>
    <x v="2"/>
    <s v="BC War Diary"/>
    <m/>
    <x v="1832"/>
  </r>
  <r>
    <d v="1944-07-04T00:00:00"/>
    <x v="0"/>
    <s v="04."/>
    <s v="07."/>
    <s v="44."/>
    <s v="04.07.44."/>
    <s v="Pas-de-Calais"/>
    <s v="Flying Bomb Sites"/>
    <m/>
    <n v="313"/>
    <n v="4"/>
    <m/>
    <m/>
    <n v="15"/>
    <n v="0"/>
    <x v="2"/>
    <s v="BC War Diary"/>
    <s v="328 aircraft - 307 Halifaxes, 15 Mosquitos, 6 Lancasters - of Nos 4, 6 and 8 Groups to 3 flying bomb launching sites. Some cloud was present but at least 2 of the attacks were assessed as accurate. No aircraft lost. 4 Mosquitos carried out uneventful Rang"/>
    <x v="1833"/>
  </r>
  <r>
    <d v="1944-07-04T00:00:00"/>
    <x v="0"/>
    <s v="04."/>
    <s v="07."/>
    <s v="44."/>
    <s v="04.07.44."/>
    <s v="St-Leu-d’Esserent"/>
    <s v="V-Weapons Site"/>
    <m/>
    <n v="17"/>
    <m/>
    <m/>
    <m/>
    <n v="1"/>
    <n v="0"/>
    <x v="3"/>
    <s v="BC War Diary"/>
    <s v="17 Lancasters, 1 Mosquito and 1 Mustang of No 617 Squadron attacked a flying-bomb store in a large cave at St Leu d'Esserent, north of Paris, and bombed the site accurately and without loss. (Aircraft of No 5 Group, with some Pathfinders, attacked St Leu "/>
    <x v="1833"/>
  </r>
  <r>
    <d v="1944-07-04T00:00:00"/>
    <x v="1"/>
    <s v="04/05."/>
    <s v="07."/>
    <s v="44."/>
    <s v="04/05.07.44."/>
    <s v="St-Leu-d’Esserent"/>
    <s v="V-Weapons Site"/>
    <m/>
    <n v="231"/>
    <n v="61"/>
    <m/>
    <m/>
    <n v="15"/>
    <n v="0"/>
    <x v="2"/>
    <s v="BC War Diary"/>
    <s v="231 Lancasters and 15 Mosquitos, mostly from No 5 Group but with some Pathfinder aircraft, continued the attack on the underground flying-bomb store at St Leu d'Esserent with 1,000lb bombs, in order to cut all communications to the site. The bombing was a"/>
    <x v="1834"/>
  </r>
  <r>
    <d v="1944-07-04T00:00:00"/>
    <x v="1"/>
    <s v="04/05."/>
    <s v="07."/>
    <s v="44."/>
    <s v="04/05.07.44."/>
    <s v="Creil"/>
    <s v="Ammo Dump"/>
    <m/>
    <s v="Elsewhere"/>
    <m/>
    <m/>
    <m/>
    <n v="11"/>
    <n v="0"/>
    <x v="3"/>
    <s v="At First Sight"/>
    <s v="Was this actually St. Leu-d'Esserent?"/>
    <x v="1834"/>
  </r>
  <r>
    <d v="1944-07-04T00:00:00"/>
    <x v="1"/>
    <s v="04/05."/>
    <s v="07."/>
    <s v="44."/>
    <s v="04/05.07.44."/>
    <s v="Orleans"/>
    <s v="Railway Yards"/>
    <m/>
    <n v="282"/>
    <m/>
    <m/>
    <m/>
    <n v="3"/>
    <n v="0"/>
    <x v="2"/>
    <s v="BC War Diary"/>
    <s v="282 Lancasters and 5 Mosquitos of Nos 1, 6 and 8 Groups attacked railway yards at Orleans and Villeneuve. Both targets were accurately bombed. 14 Lancasters were lost, 11 from the Villeneuve raid and 3 from Orleans. MH arbitrary split no details."/>
    <x v="1834"/>
  </r>
  <r>
    <d v="1944-07-04T00:00:00"/>
    <x v="1"/>
    <s v="04/05."/>
    <s v="07."/>
    <s v="44."/>
    <s v="04/05.07.44."/>
    <s v="Villeneuve"/>
    <s v="Railway Yards"/>
    <m/>
    <m/>
    <m/>
    <m/>
    <m/>
    <n v="2"/>
    <n v="0"/>
    <x v="2"/>
    <s v="BC War Diary"/>
    <s v="MH arbitrary split no details"/>
    <x v="1834"/>
  </r>
  <r>
    <d v="1944-07-04T00:00:00"/>
    <x v="1"/>
    <s v="04/05."/>
    <s v="07."/>
    <s v="44."/>
    <s v="04/05.07.44."/>
    <s v="Scholven/Buer"/>
    <s v="Oil"/>
    <m/>
    <s v="Elsewhere"/>
    <m/>
    <m/>
    <m/>
    <n v="36"/>
    <n v="0"/>
    <x v="2"/>
    <s v="BC War Diary"/>
    <m/>
    <x v="1834"/>
  </r>
  <r>
    <d v="1944-07-05T00:00:00"/>
    <x v="0"/>
    <s v="05."/>
    <s v="07."/>
    <s v="44."/>
    <s v="05.07.44."/>
    <s v=""/>
    <m/>
    <m/>
    <m/>
    <m/>
    <m/>
    <m/>
    <s v=""/>
    <s v=""/>
    <x v="0"/>
    <m/>
    <m/>
    <x v="1835"/>
  </r>
  <r>
    <d v="1944-07-05T00:00:00"/>
    <x v="1"/>
    <s v="05/06."/>
    <s v="07."/>
    <s v="44."/>
    <s v="05/06.07.44."/>
    <s v="Pas-de-Calais"/>
    <s v="Flying Bomb Sites"/>
    <m/>
    <n v="522"/>
    <n v="50"/>
    <n v="1"/>
    <m/>
    <n v="10"/>
    <n v="0"/>
    <x v="2"/>
    <s v="BC War Diary"/>
    <s v="542 aircraft - 321 Lancasters, 201 Halifaxes, 20 Mosquitos - of Nos 3, 4, 6 and 8 Groups attacked 2 flying bomb launching and 2 storage sites. The night was clear with a bright moon and all targets were hit. 4 Lancasters lost. MH arbitrary split no detail"/>
    <x v="1836"/>
  </r>
  <r>
    <d v="1944-07-05T00:00:00"/>
    <x v="1"/>
    <s v="05/06."/>
    <s v="07."/>
    <s v="44."/>
    <s v="05/06.07.44."/>
    <s v="Pas-de-Calais"/>
    <s v="V-Weapons Site"/>
    <m/>
    <m/>
    <m/>
    <m/>
    <m/>
    <n v="10"/>
    <n v="0"/>
    <x v="2"/>
    <s v="BC War Diary"/>
    <s v="MH arbitrary split no details"/>
    <x v="1836"/>
  </r>
  <r>
    <d v="1944-07-05T00:00:00"/>
    <x v="1"/>
    <s v="05/06."/>
    <s v="07."/>
    <s v="44."/>
    <s v="05/06.07.44."/>
    <s v="Scholven/Buer"/>
    <s v="Oil"/>
    <m/>
    <s v="Elsewhere"/>
    <m/>
    <m/>
    <m/>
    <n v="35"/>
    <n v="1"/>
    <x v="2"/>
    <s v="BC War Diary"/>
    <s v="154 Lancasters of No 1 Group to the main railway area at Dijon, which was heavily bombed. No aircraft lost."/>
    <x v="1836"/>
  </r>
  <r>
    <d v="1944-07-05T00:00:00"/>
    <x v="1"/>
    <s v="05/06."/>
    <s v="07."/>
    <s v="44."/>
    <s v="05/06.07.44."/>
    <s v="Dueren"/>
    <m/>
    <m/>
    <s v="Elsewhere"/>
    <m/>
    <m/>
    <m/>
    <n v="10"/>
    <n v="0"/>
    <x v="2"/>
    <s v="BC War Diary"/>
    <m/>
    <x v="1836"/>
  </r>
  <r>
    <d v="1944-07-05T00:00:00"/>
    <x v="1"/>
    <s v="05/06."/>
    <s v="07."/>
    <s v="44."/>
    <s v="05/06.07.44."/>
    <m/>
    <m/>
    <m/>
    <m/>
    <m/>
    <m/>
    <m/>
    <m/>
    <m/>
    <x v="0"/>
    <m/>
    <m/>
    <x v="1836"/>
  </r>
  <r>
    <d v="1944-07-06T00:00:00"/>
    <x v="0"/>
    <s v="06."/>
    <s v="07."/>
    <s v="44."/>
    <s v="06.07.44."/>
    <s v="V—Weapon-Sites"/>
    <m/>
    <m/>
    <n v="525"/>
    <m/>
    <m/>
    <m/>
    <n v="25"/>
    <n v="0"/>
    <x v="2"/>
    <s v="BC War Diary"/>
    <s v="551 aircraft - 314 Halifaxes, 210 Lancasters, 26 Mosquitos, 1 Mustang - attacked 5 V-weapon targets. Only 1 aircraft was lost, a No 6 Group Halifax from a raid on siracourt flying-bomb store. Four of the targets were clear of cloud and were believed to ha"/>
    <x v="1837"/>
  </r>
  <r>
    <d v="1944-07-06T00:00:00"/>
    <x v="0"/>
    <s v="06."/>
    <s v="07."/>
    <s v="44."/>
    <s v="06.07.44."/>
    <s v="V—Weapon-Sites"/>
    <m/>
    <m/>
    <m/>
    <m/>
    <m/>
    <m/>
    <n v="1"/>
    <n v="0"/>
    <x v="3"/>
    <s v="BC War Diary"/>
    <s v="Diary says 26 Mosquitos participated, Ward only 25, MH assumes there must have been one other from 5 Group. On his return from leading 617 Squadron's attack on the Mimoyecques site, Wing Commander Leonard Cheshire was ordered by the commander of No 5 Grou"/>
    <x v="1837"/>
  </r>
  <r>
    <d v="1944-07-06T00:00:00"/>
    <x v="1"/>
    <s v="06/07."/>
    <s v="07."/>
    <s v="44."/>
    <s v="06/07.07.44."/>
    <s v="Scholven/Buer"/>
    <s v="Oil"/>
    <m/>
    <s v="Gardening"/>
    <n v="22"/>
    <m/>
    <m/>
    <n v="33"/>
    <n v="0"/>
    <x v="2"/>
    <s v="BC War Diary"/>
    <s v="6 Intruder and 16 flying-bomb patrols, 4 Stirlings minelaying off the Belgian and Dutch coasts. No aircraft lost; Mosquitos shot down 6 flying bombs, their best success of the war."/>
    <x v="1838"/>
  </r>
  <r>
    <d v="1944-07-06T00:00:00"/>
    <x v="1"/>
    <s v="06/07."/>
    <s v="07."/>
    <s v="44."/>
    <s v="06/07.07.44."/>
    <s v="Mezieres"/>
    <s v="Railway Yards"/>
    <m/>
    <s v="Gardening"/>
    <m/>
    <m/>
    <m/>
    <n v="3"/>
    <n v="0"/>
    <x v="2"/>
    <s v="BC War Diary"/>
    <m/>
    <x v="1838"/>
  </r>
  <r>
    <d v="1944-07-07T00:00:00"/>
    <x v="0"/>
    <s v="07."/>
    <s v="07."/>
    <s v="44."/>
    <s v="07.07.44."/>
    <s v="Caen"/>
    <m/>
    <m/>
    <n v="447"/>
    <m/>
    <m/>
    <m/>
    <n v="20"/>
    <n v="1"/>
    <x v="2"/>
    <s v="BC War Diary"/>
    <s v="467 aircraft - 283 Lancasters, 164 Halifaxes, 20 Mosquitos - of Nos 1, 4, 6 and 8 Groups in a major effort to assist in the Normandy land battle. The Canadian 1st and British 2nd Armies were held up by a series of fortified village strongpoints north of C"/>
    <x v="1839"/>
  </r>
  <r>
    <d v="1944-07-07T00:00:00"/>
    <x v="1"/>
    <s v="07/08."/>
    <s v="07."/>
    <s v="44."/>
    <s v="07/08.07.44."/>
    <s v="St-Leu-d’Esserent"/>
    <s v="V-Weapons Site"/>
    <m/>
    <n v="208"/>
    <n v="83"/>
    <m/>
    <m/>
    <n v="5"/>
    <n v="0"/>
    <x v="2"/>
    <s v="BC War Diary"/>
    <s v="208 Lancasters and 13 Mosquitos, mainly from No 5 Group but with some Pathfinder aircraft, attacked a flying-bomb storage dump in a group of tunnels (formerly used for growing mushrooms) at St Leu d'Esserent. The bombing was accurately directed on to the "/>
    <x v="1840"/>
  </r>
  <r>
    <d v="1944-07-07T00:00:00"/>
    <x v="1"/>
    <s v="07/08."/>
    <s v="07."/>
    <s v="44."/>
    <s v="07/08.07.44."/>
    <s v="St-Leu-d’Esserent"/>
    <s v="V-Weapons Site"/>
    <m/>
    <m/>
    <m/>
    <m/>
    <m/>
    <n v="15"/>
    <n v="0"/>
    <x v="3"/>
    <s v="At First Sight"/>
    <s v="War Diary says 13 Mosquitos total on this site, but At First Sight has 15 from 627 Squadron alone. In any case, the War Diary has 13 on the site itself and 7 on spoof markers along the route, adds up to a total of 20, same as this analysis."/>
    <x v="1840"/>
  </r>
  <r>
    <d v="1944-07-07T00:00:00"/>
    <x v="1"/>
    <s v="07/08."/>
    <s v="07."/>
    <s v="44."/>
    <s v="07/08.07.44."/>
    <s v="Vaires"/>
    <s v="Railway Yards"/>
    <m/>
    <n v="123"/>
    <m/>
    <m/>
    <m/>
    <n v="5"/>
    <n v="0"/>
    <x v="2"/>
    <s v="BC War Diary"/>
    <s v="123 Lancasters and 5 Mosquitos of Nos 1 and 8 Groups carried out an accurate raid on the railway yards at Vaires without the loss of any aircraft."/>
    <x v="1840"/>
  </r>
  <r>
    <d v="1944-07-07T00:00:00"/>
    <x v="1"/>
    <s v="07/08."/>
    <s v="07."/>
    <s v="44."/>
    <s v="07/08.07.44."/>
    <s v="Scholven/Buer"/>
    <s v="Oil"/>
    <m/>
    <s v="Elsewhere"/>
    <m/>
    <m/>
    <m/>
    <n v="9"/>
    <n v="0"/>
    <x v="2"/>
    <s v="BC War Diary"/>
    <m/>
    <x v="1840"/>
  </r>
  <r>
    <d v="1944-07-07T00:00:00"/>
    <x v="1"/>
    <s v="07/08."/>
    <s v="07."/>
    <s v="44."/>
    <s v="07/08.07.44."/>
    <s v="Berlin"/>
    <m/>
    <m/>
    <s v="Elsewhere"/>
    <m/>
    <m/>
    <m/>
    <n v="32"/>
    <n v="2"/>
    <x v="2"/>
    <s v="BC War Diary"/>
    <m/>
    <x v="1840"/>
  </r>
  <r>
    <d v="1944-07-08T00:00:00"/>
    <x v="0"/>
    <s v="08."/>
    <s v="07."/>
    <s v="44."/>
    <s v="08.07.44."/>
    <s v=""/>
    <m/>
    <m/>
    <m/>
    <m/>
    <m/>
    <m/>
    <s v=""/>
    <s v=""/>
    <x v="0"/>
    <m/>
    <m/>
    <x v="1841"/>
  </r>
  <r>
    <d v="1944-07-08T00:00:00"/>
    <x v="1"/>
    <s v="08/09."/>
    <s v="07."/>
    <s v="44."/>
    <s v="08/09.07.44."/>
    <s v="Scholven/Buer"/>
    <s v="Oil"/>
    <m/>
    <s v="Gardening"/>
    <n v="8"/>
    <m/>
    <m/>
    <n v="10"/>
    <n v="0"/>
    <x v="2"/>
    <s v="BC War Diary"/>
    <s v="8 Mosquitos on flying-bomb patrols. "/>
    <x v="1842"/>
  </r>
  <r>
    <d v="1944-07-09T00:00:00"/>
    <x v="0"/>
    <s v="09."/>
    <s v="07."/>
    <s v="44."/>
    <s v="09.07.44."/>
    <s v="Pas-de-Calais"/>
    <s v="Flying Bomb Sites"/>
    <m/>
    <n v="317"/>
    <m/>
    <m/>
    <m/>
    <n v="30"/>
    <n v="0"/>
    <x v="2"/>
    <s v="BC War Diary"/>
    <s v="347 aircraft - 197 Halifaxes, 120 Lancasters, 30 Mosquitos - of Nos 3,4,6 and 8 Groups bombed 6 V-weapon launching sites but most of the targets were cloud-covered and some of the bombing was scattered. 1 Halifax and 1 Lancaster lost."/>
    <x v="1843"/>
  </r>
  <r>
    <d v="1944-07-09T00:00:00"/>
    <x v="1"/>
    <s v="09/10."/>
    <s v="07."/>
    <s v="44."/>
    <s v="09/10.07.44."/>
    <s v="Scholven/Buer"/>
    <s v="Oil"/>
    <m/>
    <s v="Various Small Ops"/>
    <n v="9"/>
    <m/>
    <m/>
    <n v="8"/>
    <n v="0"/>
    <x v="2"/>
    <s v="BC War Diary"/>
    <m/>
    <x v="1844"/>
  </r>
  <r>
    <d v="1944-07-10T00:00:00"/>
    <x v="0"/>
    <s v="10."/>
    <s v="07."/>
    <s v="44."/>
    <s v="10.07.44."/>
    <s v="Nucourt"/>
    <s v="V-Weapons Site"/>
    <m/>
    <n v="213"/>
    <n v="6"/>
    <m/>
    <m/>
    <n v="10"/>
    <n v="0"/>
    <x v="2"/>
    <s v="BC War Diary"/>
    <s v="213 Lancasters and 10 Mosquitos of Nos 1, 3 and 8 Groups attacked a flying-bomb storage dump at Nucort but the target was covered by cloud and the bombing was not concentrated. No aircraft lost. 6 Mosquitos carried out Ranger patrols without loss. 1 Ju88 "/>
    <x v="1845"/>
  </r>
  <r>
    <d v="1944-07-10T00:00:00"/>
    <x v="1"/>
    <s v="10/11."/>
    <s v="07."/>
    <s v="44."/>
    <s v="10/11.07.44."/>
    <s v="Berlin"/>
    <m/>
    <m/>
    <s v="Various Small Ops"/>
    <m/>
    <m/>
    <m/>
    <n v="35"/>
    <n v="1"/>
    <x v="2"/>
    <s v="BC War Diary"/>
    <m/>
    <x v="1846"/>
  </r>
  <r>
    <d v="1944-07-11T00:00:00"/>
    <x v="0"/>
    <s v="11."/>
    <s v="07."/>
    <s v="44."/>
    <s v="11.07.44."/>
    <s v="Gapennes"/>
    <m/>
    <m/>
    <n v="26"/>
    <n v="2"/>
    <m/>
    <m/>
    <n v="6"/>
    <n v="0"/>
    <x v="2"/>
    <s v="BC War Diary"/>
    <s v="26 Lancasters and 6 Mosquitos of No 8 Group made two separate raids on a flying-bomb site at Gapennes. The Lancasters made the first 'heavy Oboe' attack of the war. A Lancaster of No 582 Squadron had been fitted with Oboe equipment and Wing Commander GF G"/>
    <x v="1847"/>
  </r>
  <r>
    <d v="1944-07-11T00:00:00"/>
    <x v="1"/>
    <s v="11/12."/>
    <s v="07."/>
    <s v="44."/>
    <s v="11/12.07.44."/>
    <s v="Homberg"/>
    <s v="Oil"/>
    <m/>
    <s v="Resistance"/>
    <n v="3"/>
    <m/>
    <m/>
    <n v="8"/>
    <n v="0"/>
    <x v="2"/>
    <s v="BC War Diary"/>
    <m/>
    <x v="1848"/>
  </r>
  <r>
    <d v="1944-07-12T00:00:00"/>
    <x v="0"/>
    <s v="12."/>
    <s v="07."/>
    <s v="44."/>
    <s v="12.07.44."/>
    <s v="Thiverny"/>
    <s v="V-Weapons Site"/>
    <m/>
    <n v="214"/>
    <m/>
    <m/>
    <m/>
    <n v="8"/>
    <n v="0"/>
    <x v="2"/>
    <s v="BC War Diary"/>
    <s v="222 aircraft - 168 Halifaxes, 46 Lancasters, 8 Mosquitos - of Nos 4, 6 and 8 Groups bombed a storage dump at Thiverny but the target was cloud-covered and no results were seen."/>
    <x v="1849"/>
  </r>
  <r>
    <d v="1944-07-12T00:00:00"/>
    <x v="0"/>
    <s v="12."/>
    <s v="07."/>
    <s v="44."/>
    <s v="12.07.44."/>
    <s v="Rollez"/>
    <s v="Flying Bomb Sites"/>
    <m/>
    <n v="18"/>
    <m/>
    <m/>
    <m/>
    <n v="5"/>
    <n v="0"/>
    <x v="2"/>
    <s v="BC War Diary"/>
    <s v="18 Lancasters and 5 Mosquitos of No 8 Group used Oboe to bomb the Rollez launching site. No aircraft lost."/>
    <x v="1849"/>
  </r>
  <r>
    <d v="1944-07-12T00:00:00"/>
    <x v="0"/>
    <s v="12."/>
    <s v="07."/>
    <s v="44."/>
    <s v="12.07.44."/>
    <s v="Vaires"/>
    <s v="Railway Yards"/>
    <m/>
    <n v="153"/>
    <m/>
    <m/>
    <m/>
    <n v="6"/>
    <n v="0"/>
    <x v="2"/>
    <s v="BC War Diary"/>
    <s v="153 Lancasters and 6 Mosquitos of Nos 1, 3 and 8 Groups to attack the  important railway yards at Vaires on the outskirts of Paris; the target area was covered by cloud and the Master Bomber ordered the attack to be abandoned after 2 Mosquitos had marked "/>
    <x v="1849"/>
  </r>
  <r>
    <d v="1944-07-12T00:00:00"/>
    <x v="1"/>
    <s v="12/13."/>
    <s v="07."/>
    <s v="44."/>
    <s v="12/13.07.44."/>
    <s v="Culmont Chalindrey"/>
    <s v="Railway Yards"/>
    <m/>
    <n v="378"/>
    <n v="32"/>
    <m/>
    <m/>
    <n v="4"/>
    <n v="0"/>
    <x v="3"/>
    <s v="At First Sight"/>
    <s v="378 Lancasters and 7 Mosquitos of Nos 1, 5 and 8 Groups attacked railway targets at Culmont, Revigny and Tours. Culmont and Tours were accurately bombed but cloud interfered with the all-No 1 Group raid at Revigny and only half of the force bombed. 10 Lan"/>
    <x v="1850"/>
  </r>
  <r>
    <d v="1944-07-12T00:00:00"/>
    <x v="1"/>
    <s v="12/13."/>
    <s v="07."/>
    <s v="44."/>
    <s v="12/13.07.44."/>
    <s v="Tours"/>
    <s v="Railway Yards"/>
    <m/>
    <m/>
    <m/>
    <m/>
    <m/>
    <n v="3"/>
    <n v="0"/>
    <x v="2"/>
    <s v="BC War Diary"/>
    <m/>
    <x v="1850"/>
  </r>
  <r>
    <d v="1944-07-12T00:00:00"/>
    <x v="1"/>
    <s v="12/13."/>
    <s v="07."/>
    <s v="44."/>
    <s v="12/13.07.44."/>
    <s v="Homberg"/>
    <s v="Oil"/>
    <m/>
    <s v="Elsewhere"/>
    <m/>
    <m/>
    <m/>
    <n v="8"/>
    <n v="0"/>
    <x v="2"/>
    <s v="BC War Diary"/>
    <m/>
    <x v="1850"/>
  </r>
  <r>
    <d v="1899-12-30T00:00:00"/>
    <x v="1"/>
    <s v="12/13."/>
    <s v="07."/>
    <s v="44."/>
    <s v="12/13.07.44."/>
    <s v="Pas-de-Calais"/>
    <s v="Flying Bomb Sites"/>
    <m/>
    <n v="230"/>
    <m/>
    <m/>
    <m/>
    <n v="17"/>
    <n v="0"/>
    <x v="2"/>
    <s v="BC War Diary"/>
    <s v="230 aircraft - 196 Halifaxes, 17 Lancasters, 17 Mosquitos - of Nos 4, 6 and 8 Groups attacked 4 flying bomb launch sites. All targets were hit, the raid on the Bremont les Hautes site being particularly accurate. No aircraft were lost."/>
    <x v="1850"/>
  </r>
  <r>
    <d v="1944-07-13T00:00:00"/>
    <x v="0"/>
    <s v="13."/>
    <s v="07."/>
    <s v="44."/>
    <s v="13.07.44."/>
    <s v=""/>
    <m/>
    <m/>
    <m/>
    <n v="2"/>
    <m/>
    <m/>
    <s v=""/>
    <s v=""/>
    <x v="0"/>
    <m/>
    <m/>
    <x v="1851"/>
  </r>
  <r>
    <d v="1944-07-13T00:00:00"/>
    <x v="1"/>
    <s v="13/14."/>
    <s v="07."/>
    <s v="44."/>
    <s v="13/14.07.44."/>
    <s v="Homberg"/>
    <m/>
    <m/>
    <s v="SOE/Gardening"/>
    <n v="4"/>
    <m/>
    <m/>
    <n v="2"/>
    <n v="0"/>
    <x v="2"/>
    <s v="BC War Diary"/>
    <s v="MH arbitrary split no details"/>
    <x v="1852"/>
  </r>
  <r>
    <d v="1944-07-13T00:00:00"/>
    <x v="1"/>
    <s v="13/14."/>
    <s v="07."/>
    <s v="44."/>
    <s v="13/14.07.44."/>
    <s v="Scholven/Buer"/>
    <m/>
    <m/>
    <s v="SOE/Gardening"/>
    <m/>
    <m/>
    <m/>
    <n v="2"/>
    <n v="0"/>
    <x v="2"/>
    <s v="BC War Diary"/>
    <s v="MH arbitrary split no details"/>
    <x v="1852"/>
  </r>
  <r>
    <d v="1944-07-14T00:00:00"/>
    <x v="0"/>
    <s v="14."/>
    <s v="07."/>
    <s v="44."/>
    <s v="14.07.44."/>
    <s v=""/>
    <m/>
    <m/>
    <m/>
    <n v="4"/>
    <m/>
    <m/>
    <s v=""/>
    <s v=""/>
    <x v="0"/>
    <m/>
    <s v="4 Mosquitos flew Ranger patrols to Northern Germany and Denmark."/>
    <x v="1853"/>
  </r>
  <r>
    <d v="1944-07-14T00:00:00"/>
    <x v="1"/>
    <s v="14/15."/>
    <s v="07."/>
    <s v="44."/>
    <s v="14/15.07.44."/>
    <s v="Anderbelck"/>
    <s v="V-Weapons Site"/>
    <m/>
    <n v="105"/>
    <n v="56"/>
    <n v="1"/>
    <m/>
    <n v="5"/>
    <n v="0"/>
    <x v="2"/>
    <s v="BC War Diary"/>
    <s v="MH arbitrary split no details"/>
    <x v="1854"/>
  </r>
  <r>
    <d v="1944-07-14T00:00:00"/>
    <x v="1"/>
    <s v="14/15."/>
    <s v="07."/>
    <s v="44."/>
    <s v="14/15.07.44."/>
    <s v="Les Landes"/>
    <s v="V-Weapons Site"/>
    <m/>
    <m/>
    <m/>
    <m/>
    <m/>
    <n v="5"/>
    <n v="0"/>
    <x v="2"/>
    <s v="BC War Diary"/>
    <s v="MH arbitrary split no details"/>
    <x v="1854"/>
  </r>
  <r>
    <d v="1944-07-14T00:00:00"/>
    <x v="1"/>
    <s v="14/15."/>
    <s v="07."/>
    <s v="44."/>
    <s v="14/15.07.44."/>
    <s v="Hannover"/>
    <m/>
    <m/>
    <s v="Elsewhere"/>
    <m/>
    <m/>
    <m/>
    <n v="42"/>
    <n v="0"/>
    <x v="2"/>
    <s v="BC War Diary"/>
    <m/>
    <x v="1854"/>
  </r>
  <r>
    <d v="1944-07-14T00:00:00"/>
    <x v="1"/>
    <s v="14/15."/>
    <s v="07."/>
    <s v="44."/>
    <s v="14/15.07.44."/>
    <s v="Villeneuve"/>
    <s v="Railway Yards"/>
    <m/>
    <n v="242"/>
    <m/>
    <m/>
    <m/>
    <n v="6"/>
    <n v="0"/>
    <x v="3"/>
    <s v="At First Sight"/>
    <s v="242 Lancasters and 11 Mosquitos of Nos 1, 5 and 8 Groups to attack the railway yards at Revigny and Villeneuve. The raid on Villeneuve was carried out and the railways were hit, though much of the bombing fell to the east of the target. The raid to Revign"/>
    <x v="1854"/>
  </r>
  <r>
    <d v="1944-07-14T00:00:00"/>
    <x v="1"/>
    <s v="14/15."/>
    <s v="07."/>
    <s v="44."/>
    <s v="14/15.07.44."/>
    <s v="Nevers"/>
    <s v="Railway Yards"/>
    <m/>
    <m/>
    <m/>
    <m/>
    <m/>
    <n v="5"/>
    <n v="0"/>
    <x v="3"/>
    <s v="At First Sight"/>
    <s v="War Diary says this was at Revigny."/>
    <x v="1854"/>
  </r>
  <r>
    <d v="1944-07-15T00:00:00"/>
    <x v="0"/>
    <s v="15."/>
    <s v="07."/>
    <s v="44."/>
    <s v="15.07.44."/>
    <s v="Nucourt"/>
    <s v="V-Weapons Site"/>
    <m/>
    <n v="47"/>
    <m/>
    <m/>
    <m/>
    <n v="6"/>
    <n v="0"/>
    <x v="2"/>
    <s v="BC War Diary"/>
    <s v="47 Lancasters and 6 Mosquitos carried out an 'Oboe leader' attack on the flying-bomb supply dump at Nucort. No bombing results were seen, because of poor weather conditions. No aircraft lost."/>
    <x v="1855"/>
  </r>
  <r>
    <d v="1944-07-15T00:00:00"/>
    <x v="1"/>
    <s v="15/16."/>
    <s v="07."/>
    <s v="44."/>
    <s v="15/16.07.44."/>
    <s v="Bois—des—Jardins"/>
    <s v="Flying Bomb Sites"/>
    <m/>
    <n v="220"/>
    <n v="45"/>
    <m/>
    <m/>
    <n v="7"/>
    <n v="0"/>
    <x v="2"/>
    <s v="BC War Diary"/>
    <s v="234 aircraft - 162 Halifaxes, 58 Lancasters, 14 Mosquitos - carried out accurate attacks in the Bois des Jardins flying bomb launch site and the Nucourt supply dump. 1 Halifax lost. MH arbitrary split no details."/>
    <x v="1856"/>
  </r>
  <r>
    <d v="1944-07-15T00:00:00"/>
    <x v="1"/>
    <s v="15/16."/>
    <s v="07."/>
    <s v="44."/>
    <s v="15/16.07.44."/>
    <s v="Nucourt"/>
    <s v="V-Weapons Site"/>
    <m/>
    <m/>
    <m/>
    <m/>
    <m/>
    <n v="7"/>
    <n v="0"/>
    <x v="2"/>
    <s v="BC War Diary"/>
    <s v="MH arbitrary split no details"/>
    <x v="1856"/>
  </r>
  <r>
    <d v="1944-07-15T00:00:00"/>
    <x v="1"/>
    <s v="15/16."/>
    <s v="07."/>
    <s v="44."/>
    <s v="15/16.07.44."/>
    <s v="Chalons sur Marne"/>
    <s v="Railway Yards"/>
    <m/>
    <n v="222"/>
    <m/>
    <m/>
    <m/>
    <n v="4"/>
    <n v="0"/>
    <x v="2"/>
    <s v="BC War Diary"/>
    <s v="222 Lancasters and 7 Mosquitos attacked railway yards at Chalons sur Marne and Nevers. Both raids were successful. 3 aircraft lost, 2 Lancasters from the Nevers raid and 1 Lancaster from Chalons. MH arbitrary split no details."/>
    <x v="1856"/>
  </r>
  <r>
    <d v="1944-07-15T00:00:00"/>
    <x v="1"/>
    <s v="15/16."/>
    <s v="07."/>
    <s v="44."/>
    <s v="15/16.07.44."/>
    <s v="Nevers"/>
    <s v="Railway Yards"/>
    <m/>
    <m/>
    <m/>
    <m/>
    <m/>
    <n v="3"/>
    <n v="0"/>
    <x v="2"/>
    <s v="BC War Diary"/>
    <s v="MH arbitrary split no details"/>
    <x v="1856"/>
  </r>
  <r>
    <d v="1944-07-15T00:00:00"/>
    <x v="1"/>
    <s v="15/16."/>
    <s v="07."/>
    <s v="44."/>
    <s v="15/16.07.44."/>
    <s v="Berlin"/>
    <m/>
    <m/>
    <s v="Elsewhere"/>
    <m/>
    <m/>
    <m/>
    <n v="36"/>
    <n v="0"/>
    <x v="2"/>
    <s v="BC War Diary"/>
    <m/>
    <x v="1856"/>
  </r>
  <r>
    <d v="1944-07-16T00:00:00"/>
    <x v="0"/>
    <s v="16."/>
    <s v="07."/>
    <s v="44."/>
    <s v="16.07.44."/>
    <s v="St—Philibert—Ferme"/>
    <s v="Flying Bomb Sites"/>
    <m/>
    <n v="30"/>
    <m/>
    <m/>
    <m/>
    <n v="3"/>
    <n v="0"/>
    <x v="2"/>
    <s v="BC War Diary"/>
    <s v="30 Lancasters and 3 Mosquitos of No 8 Group bombed the flying-bomb launching site at St Philibert Ferme through thick cloud. No aircraft lost. Each Mosquito led 10 Lancasters on an Oboe Leader raid."/>
    <x v="1857"/>
  </r>
  <r>
    <d v="1944-07-16T00:00:00"/>
    <x v="1"/>
    <s v="16/17."/>
    <s v="07."/>
    <s v="44."/>
    <s v="16/17.07.44."/>
    <s v="Homberg"/>
    <s v="Oil"/>
    <m/>
    <s v="Mining/OUT"/>
    <n v="8"/>
    <m/>
    <m/>
    <n v="38"/>
    <n v="0"/>
    <x v="2"/>
    <s v="BC War Diary"/>
    <s v="8 Mosquitos on flying-bomb patrols. No aircraft lost."/>
    <x v="1858"/>
  </r>
  <r>
    <d v="1944-07-17T00:00:00"/>
    <x v="0"/>
    <s v="17."/>
    <s v="07."/>
    <s v="44."/>
    <s v="17.07.44."/>
    <s v="Pas-de-Calais"/>
    <s v="Flying Bomb Sites"/>
    <m/>
    <n v="121"/>
    <m/>
    <m/>
    <m/>
    <n v="10"/>
    <n v="0"/>
    <x v="2"/>
    <s v="BC War Diary"/>
    <s v="132 aircraft - 72 Halifaxes, 28 Stirlings, 20 Lancasters, 11 Mosquitos, 1 Mustang - attacked 3 V-weapons sites without loss. Few details of bombing results were recorded."/>
    <x v="1859"/>
  </r>
  <r>
    <d v="1944-07-17T00:00:00"/>
    <x v="0"/>
    <s v="17."/>
    <s v="07."/>
    <s v="44."/>
    <s v="17.07.44."/>
    <s v="Pas-de-Calais"/>
    <s v="Flying Bomb Sites"/>
    <m/>
    <m/>
    <m/>
    <m/>
    <m/>
    <n v="1"/>
    <n v="0"/>
    <x v="3"/>
    <s v="BC War Diary"/>
    <s v="Assumption based on War Diary saying 11 Mosquitos, Ward says 10 from 8 Group, presence of a Mustang marker indicates 5 Group."/>
    <x v="1859"/>
  </r>
  <r>
    <d v="1944-07-17T00:00:00"/>
    <x v="1"/>
    <s v="17/18."/>
    <s v="07."/>
    <s v="44."/>
    <s v="17/18.07.44."/>
    <s v="Berlin"/>
    <m/>
    <m/>
    <s v="Various Small Ops"/>
    <n v="38"/>
    <m/>
    <m/>
    <n v="31"/>
    <n v="0"/>
    <x v="2"/>
    <s v="BC War Diary"/>
    <m/>
    <x v="1860"/>
  </r>
  <r>
    <d v="1944-07-18T00:00:00"/>
    <x v="0"/>
    <s v="18."/>
    <s v="07."/>
    <s v="44."/>
    <s v="18.07.44."/>
    <s v="Caen(Operation-Goodwood)"/>
    <s v="Troop and Vehicle Positions"/>
    <m/>
    <n v="927"/>
    <m/>
    <m/>
    <m/>
    <n v="15"/>
    <n v="0"/>
    <x v="2"/>
    <s v="BC War Diary"/>
    <s v="942 aircraft - 667 Lancasters, 260 Halifaxes, 15 Mosquitos - to bomb 5 fortified villages in the area east of Caen through which British Second Army troops were about to make an armoured attack, Operation Goodwood. The raids took place at dawn in clear co"/>
    <x v="1861"/>
  </r>
  <r>
    <d v="1944-07-18T00:00:00"/>
    <x v="0"/>
    <s v="18."/>
    <s v="07."/>
    <s v="44."/>
    <s v="18.07.44."/>
    <s v="Caen(Operation-Goodwood)"/>
    <s v="Troop and Vehicle Positions"/>
    <m/>
    <m/>
    <m/>
    <m/>
    <m/>
    <n v="14"/>
    <n v="0"/>
    <x v="3"/>
    <s v="At First Sight"/>
    <s v="War Diary only says 15, confirmed by Ward, however At First Sight says 14 specifically for Caen."/>
    <x v="1861"/>
  </r>
  <r>
    <d v="1944-07-18T00:00:00"/>
    <x v="0"/>
    <s v="18."/>
    <s v="07."/>
    <s v="44."/>
    <s v="18.07.44."/>
    <s v="Vaires"/>
    <s v="Railway Yards"/>
    <m/>
    <n v="105"/>
    <m/>
    <m/>
    <m/>
    <n v="5"/>
    <n v="0"/>
    <x v="2"/>
    <s v="BC War Diary"/>
    <s v="110 aircraft - 99 Halifaxes, 6 Lancasters, 5 Mosquitos - of 4,6 and 8 Groups attacked the railway yards at Vaires but no report on the bombing results was filed. 2 Halifaxes lost."/>
    <x v="1861"/>
  </r>
  <r>
    <d v="1944-07-18T00:00:00"/>
    <x v="1"/>
    <s v="18/19."/>
    <s v="07."/>
    <s v="44."/>
    <s v="18/19.07.44."/>
    <s v="Wesseling"/>
    <s v="Oil"/>
    <m/>
    <n v="188"/>
    <n v="76"/>
    <m/>
    <m/>
    <n v="6"/>
    <n v="0"/>
    <x v="2"/>
    <s v="BC War Diary"/>
    <s v="194 aircraft - 111 Halifaxes, 77 Lancasters, 6 Mosquitos - of Nos 1, 6 and 8 Groups to attack the synthetic-oil plant ar Wessling. 1 Halifax lost. A useful German report from Wesseling shows that this was a very successful raid and a credit to the Pathfin"/>
    <x v="1862"/>
  </r>
  <r>
    <d v="1944-07-18T00:00:00"/>
    <x v="1"/>
    <s v="18/19."/>
    <s v="07."/>
    <s v="44."/>
    <s v="18/19.07.44."/>
    <s v="Scholven/Buer"/>
    <s v="Oil"/>
    <m/>
    <n v="157"/>
    <m/>
    <m/>
    <m/>
    <n v="13"/>
    <n v="0"/>
    <x v="2"/>
    <s v="BC War Diary"/>
    <s v="157 Lancasters and 13 Mosquitos of Nos 1 and 8 Groups attacked the oil plant at Scholven/Buer. 4 Lancasters lost. This was also a successful raid. The local report says that 550 bombs fell in the plant area, although 233 of them did not explode. Productio"/>
    <x v="1862"/>
  </r>
  <r>
    <d v="1944-07-18T00:00:00"/>
    <x v="1"/>
    <s v="18/19."/>
    <s v="07."/>
    <s v="44."/>
    <s v="18/19.07.44."/>
    <s v="Aulnoye"/>
    <s v="Railway Yards"/>
    <m/>
    <n v="253"/>
    <m/>
    <m/>
    <m/>
    <n v="5"/>
    <n v="0"/>
    <x v="2"/>
    <s v="BC War Diary"/>
    <s v="253 Lancasters and 10 Mosquitos of Nos 1, 3, 5 and 8 Groups attacked railway junctions at Aulnoye and Revigny. Both targets were hit and the railway lines to the battle front were cut. 2 Lancasters were lost on the Aulnoye raid but the No 5 Group raid to "/>
    <x v="1862"/>
  </r>
  <r>
    <d v="1944-07-18T00:00:00"/>
    <x v="1"/>
    <s v="18/19."/>
    <s v="07."/>
    <s v="44."/>
    <s v="18/19.07.44."/>
    <s v="Revigny"/>
    <s v="Railway Yards"/>
    <m/>
    <m/>
    <m/>
    <m/>
    <m/>
    <n v="5"/>
    <n v="0"/>
    <x v="3"/>
    <s v="BC War Diary"/>
    <s v="War Diary says 10 Mosquitos, Ward only has 5 from 8 Group, at Aulnoye."/>
    <x v="1862"/>
  </r>
  <r>
    <d v="1944-07-18T00:00:00"/>
    <x v="1"/>
    <s v="18/19."/>
    <s v="07."/>
    <s v="44."/>
    <s v="18/19.07.44."/>
    <s v="Acquet"/>
    <s v="Flying Bomb Sites"/>
    <m/>
    <n v="53"/>
    <m/>
    <m/>
    <m/>
    <n v="9"/>
    <n v="0"/>
    <x v="2"/>
    <s v="BC War Diary"/>
    <s v="62 aircraft - 51 Halifaxes, 9 Mosquitos, 2 Lancasters - of 4 and 8 Groups bombed a flying-bomb launching site at Acquet but photographs indicated that no new damage was caused. 2 Halifaxes lost."/>
    <x v="1862"/>
  </r>
  <r>
    <d v="1944-07-18T00:00:00"/>
    <x v="1"/>
    <s v="18/19."/>
    <s v="07."/>
    <s v="44."/>
    <s v="18/19.07.44."/>
    <s v="Berlin"/>
    <m/>
    <m/>
    <s v="Elsewhere"/>
    <m/>
    <m/>
    <m/>
    <n v="22"/>
    <n v="1"/>
    <x v="2"/>
    <s v="BC War Diary"/>
    <m/>
    <x v="1862"/>
  </r>
  <r>
    <d v="1944-07-18T00:00:00"/>
    <x v="1"/>
    <s v="18/19."/>
    <s v="07."/>
    <s v="44."/>
    <s v="18/19.07.44."/>
    <s v="Cologne"/>
    <m/>
    <m/>
    <s v="Elsewhere"/>
    <m/>
    <m/>
    <m/>
    <n v="6"/>
    <n v="0"/>
    <x v="2"/>
    <s v="BC War Diary"/>
    <m/>
    <x v="1862"/>
  </r>
  <r>
    <d v="1944-07-19T00:00:00"/>
    <x v="0"/>
    <s v="19."/>
    <s v="07."/>
    <s v="44."/>
    <s v="19.07.44."/>
    <s v="Pas-de-Calais"/>
    <s v="Flying Bomb Sites"/>
    <m/>
    <n v="132"/>
    <m/>
    <m/>
    <m/>
    <n v="11"/>
    <n v="0"/>
    <x v="2"/>
    <s v="BC War Diary"/>
    <s v="132 Lancasters and 12 Mosquitos of 5 and 8 Groups attacked two launching sites and a supply dump. All target areas were partially cloud-covered but the targets were believed to have been hit. No aircraft lost."/>
    <x v="1863"/>
  </r>
  <r>
    <d v="1944-07-19T00:00:00"/>
    <x v="0"/>
    <s v="19."/>
    <s v="07."/>
    <s v="44."/>
    <s v="19.07.44."/>
    <s v="Pas-de-Calais"/>
    <s v="Flying Bomb Sites"/>
    <m/>
    <m/>
    <m/>
    <m/>
    <m/>
    <n v="1"/>
    <n v="0"/>
    <x v="3"/>
    <s v="BC War Diary"/>
    <s v="War Diary says 12 Mosquitos, Ward only has 11 from 8 Group, Diary specifies 5 Group was involved."/>
    <x v="1863"/>
  </r>
  <r>
    <d v="1944-07-19T00:00:00"/>
    <x v="1"/>
    <s v="19/20."/>
    <s v="07."/>
    <s v="44."/>
    <s v="19/20.07.44."/>
    <s v="Bremen"/>
    <m/>
    <m/>
    <s v="Various Small Ops"/>
    <n v="29"/>
    <m/>
    <m/>
    <n v="36"/>
    <n v="0"/>
    <x v="2"/>
    <s v="BC War Diary"/>
    <m/>
    <x v="1864"/>
  </r>
  <r>
    <d v="1944-07-20T00:00:00"/>
    <x v="0"/>
    <s v="20."/>
    <s v="07."/>
    <s v="44."/>
    <s v="20.07.44."/>
    <s v="Pas-de-Calais"/>
    <s v="V-Weapons Site"/>
    <m/>
    <n v="369"/>
    <n v="8"/>
    <m/>
    <m/>
    <n v="30"/>
    <n v="0"/>
    <x v="2"/>
    <s v="BC War Diary"/>
    <s v="369 aircraft - 174 Lancasters, 165 Halifaxes, 30 Mosquitos - attacked 6 flying-bomb launching sites and the V-weapon site at Wizemes. All raids were successful except the small raid by 20 aircraft on the Forêt de Croc site where the Oboe leader Lancaster "/>
    <x v="1865"/>
  </r>
  <r>
    <d v="1944-07-20T00:00:00"/>
    <x v="1"/>
    <s v="20/21."/>
    <s v="07."/>
    <s v="44."/>
    <s v="20/21.07.44."/>
    <s v="Courtrai"/>
    <s v="Railway Yards"/>
    <m/>
    <n v="302"/>
    <n v="42"/>
    <m/>
    <m/>
    <n v="15"/>
    <n v="0"/>
    <x v="2"/>
    <s v="BC War Diary"/>
    <s v="302 Lancasters and 15 Mosquitos of Nos 1, 5 and 8 Groups attacked the railway yards and a 'triangle' rail junction at Courtrai. The Bomber Command report states that both targets 'were devastated'. 9 Lancasters lost."/>
    <x v="1866"/>
  </r>
  <r>
    <d v="1944-07-20T00:00:00"/>
    <x v="1"/>
    <s v="20/21."/>
    <s v="07."/>
    <s v="44."/>
    <s v="20/21.07.44."/>
    <s v="Courtrai"/>
    <s v="Railway Yards"/>
    <m/>
    <m/>
    <m/>
    <m/>
    <m/>
    <n v="6"/>
    <n v="0"/>
    <x v="3"/>
    <s v="At First Sight"/>
    <s v="Not in War Diary, but appears as a target in At First Sight."/>
    <x v="1866"/>
  </r>
  <r>
    <d v="1944-07-20T00:00:00"/>
    <x v="1"/>
    <s v="20/21."/>
    <s v="07."/>
    <s v="44."/>
    <s v="20/21.07.44."/>
    <s v="Bottrop"/>
    <s v="Oil"/>
    <m/>
    <n v="153"/>
    <m/>
    <m/>
    <m/>
    <n v="13"/>
    <n v="0"/>
    <x v="2"/>
    <s v="BC War Diary"/>
    <s v="166 aircraft - 149 Halifaxes, 13 Mosquitos, 4 Lancasters - of 4 and 8 Groups attacked the synthetic-oil refinery at Bottrop. The northern part of the target was badly damaged. 7 Halifaxes and 1 Lancaster lost."/>
    <x v="1866"/>
  </r>
  <r>
    <d v="1944-07-20T00:00:00"/>
    <x v="1"/>
    <s v="20/21."/>
    <s v="07."/>
    <s v="44."/>
    <s v="20/21.07.44."/>
    <s v="Homberg"/>
    <s v="Oil"/>
    <m/>
    <n v="147"/>
    <m/>
    <m/>
    <m/>
    <n v="11"/>
    <n v="0"/>
    <x v="2"/>
    <s v="BC War Diary"/>
    <s v="147 Lancasters and 11 Mosquitos of Nos 1, 3 and 8 Groups attacked the oil plant at Homberg and caused severe damage. German documents show that the production of aviation fuel, which had stood at nearly 6,000 tons per day at the end of April, was now fluc"/>
    <x v="1866"/>
  </r>
  <r>
    <d v="1944-07-20T00:00:00"/>
    <x v="1"/>
    <s v="20/21."/>
    <s v="07."/>
    <s v="44."/>
    <s v="20/21.07.44."/>
    <s v="Ardouval"/>
    <s v="Flying Bomb Sites"/>
    <m/>
    <n v="77"/>
    <m/>
    <m/>
    <m/>
    <n v="5"/>
    <n v="0"/>
    <x v="2"/>
    <s v="BC War Diary"/>
    <s v="87 aircraft - 54 Halifaxes, 23 Lancasters, 10 Mosquitos - of 4, 5 and 8 Groups attacked flying bomb sites at Ardouval and Wizernes without loss but only 23 aircraft bombed at Ardouval and none at Wizernes. MH arbitrary split no details."/>
    <x v="1866"/>
  </r>
  <r>
    <d v="1944-07-20T00:00:00"/>
    <x v="1"/>
    <s v="20/21."/>
    <s v="07."/>
    <s v="44."/>
    <s v="20/21.07.44."/>
    <s v="Wizernes"/>
    <s v="V-Weapons Site"/>
    <m/>
    <m/>
    <m/>
    <m/>
    <m/>
    <n v="5"/>
    <n v="0"/>
    <x v="3"/>
    <s v="At First Sight"/>
    <s v="MH arbitrary split no details"/>
    <x v="1866"/>
  </r>
  <r>
    <d v="1944-07-20T00:00:00"/>
    <x v="1"/>
    <s v="20/21."/>
    <s v="07."/>
    <s v="44."/>
    <s v="20/21.07.44."/>
    <s v="Alost"/>
    <s v="Spoof"/>
    <m/>
    <s v="Elsewhere"/>
    <m/>
    <m/>
    <m/>
    <n v="5"/>
    <n v="0"/>
    <x v="2"/>
    <s v="BC War Diary"/>
    <s v="Spoof raid"/>
    <x v="1866"/>
  </r>
  <r>
    <d v="1944-07-20T00:00:00"/>
    <x v="1"/>
    <s v="20/21."/>
    <s v="07."/>
    <s v="44."/>
    <s v="20/21.07.44."/>
    <s v="Alost"/>
    <s v="Spoof"/>
    <m/>
    <s v="Elsewhere"/>
    <m/>
    <m/>
    <m/>
    <n v="1"/>
    <n v="0"/>
    <x v="3"/>
    <s v="At First Sight"/>
    <s v="Not in War Diary, but appears as a target in At First Sight."/>
    <x v="1866"/>
  </r>
  <r>
    <d v="1944-07-20T00:00:00"/>
    <x v="1"/>
    <s v="20/21."/>
    <s v="07."/>
    <s v="44."/>
    <s v="20/21.07.44."/>
    <s v="Hamburg"/>
    <m/>
    <m/>
    <s v="Elsewhere"/>
    <m/>
    <m/>
    <m/>
    <n v="26"/>
    <n v="1"/>
    <x v="2"/>
    <s v="BC War Diary"/>
    <m/>
    <x v="1866"/>
  </r>
  <r>
    <d v="1944-07-21T00:00:00"/>
    <x v="0"/>
    <s v="21."/>
    <s v="07."/>
    <s v="44."/>
    <s v="21.07.44."/>
    <s v="Anderbeck"/>
    <s v="Flying Bomb Sites"/>
    <m/>
    <n v="47"/>
    <n v="2"/>
    <m/>
    <m/>
    <n v="5"/>
    <n v="0"/>
    <x v="2"/>
    <s v="BC War Diary"/>
    <s v="52 aircraft - 45 Halifaxes, 5 Mosquitos, 2 Lancasters - of 6 and 8 Groups attacked a flying-bomb site at Anderbeck. No results were recorded. No aircraft were lost. 2 Mosquitos flew Ranger patrols to Aalborg, Grove and Jagel airfields; German aircraft see"/>
    <x v="1867"/>
  </r>
  <r>
    <d v="1944-07-21T00:00:00"/>
    <x v="1"/>
    <s v="21/22."/>
    <s v="07."/>
    <s v="44."/>
    <s v="21/22.07.44."/>
    <s v="Berlin"/>
    <m/>
    <m/>
    <s v="RCM/OUT"/>
    <n v="18"/>
    <n v="1"/>
    <m/>
    <n v="33"/>
    <n v="0"/>
    <x v="2"/>
    <s v="BC War Diary"/>
    <m/>
    <x v="1868"/>
  </r>
  <r>
    <d v="1944-07-22T00:00:00"/>
    <x v="0"/>
    <s v="22."/>
    <s v="07."/>
    <s v="44."/>
    <s v="22.07.44."/>
    <s v="Pas-de-Calais"/>
    <s v="Flying Bomb Sites"/>
    <m/>
    <n v="48"/>
    <n v="2"/>
    <m/>
    <m/>
    <n v="12"/>
    <n v="0"/>
    <x v="2"/>
    <s v="BC War Diary"/>
    <s v="48 Lancasters and 12 Mosquitos of No 8 Group carried out 'Oboe leader' bombing of 4 V-weapon sites through 10/l0ths cloud. No aircraft lost. 2 Mosquitos on Ranger patrols to Holland and Germany shot up trains without loss."/>
    <x v="1869"/>
  </r>
  <r>
    <d v="1944-07-22T00:00:00"/>
    <x v="1"/>
    <s v="22/23."/>
    <s v="07."/>
    <s v="44."/>
    <s v="22/23.07.44."/>
    <s v=""/>
    <m/>
    <m/>
    <m/>
    <m/>
    <m/>
    <m/>
    <s v=""/>
    <s v=""/>
    <x v="0"/>
    <m/>
    <s v="6 Lancasters minelaying in the Kattegat, 10 Halifaxes on Resistance operations, 5 OTU sorties. No aircraft lost."/>
    <x v="1870"/>
  </r>
  <r>
    <d v="1944-07-23T00:00:00"/>
    <x v="0"/>
    <s v="23."/>
    <s v="07."/>
    <s v="44."/>
    <s v="23.07.44."/>
    <s v="Foret de Croc"/>
    <s v="Flying Bomb Sites"/>
    <m/>
    <n v="48"/>
    <m/>
    <m/>
    <m/>
    <n v="6"/>
    <n v="0"/>
    <x v="2"/>
    <s v="BC War Diary"/>
    <s v="48 Lancasters and 12 Mosquitos of 3 and 8 Groups bombed flying bomb sites at Forêt de Croc and Mont Candon through thick cloud. No aircraft lost. MH arbitrary split no details."/>
    <x v="1871"/>
  </r>
  <r>
    <d v="1944-07-23T00:00:00"/>
    <x v="0"/>
    <s v="23."/>
    <s v="07."/>
    <s v="44."/>
    <s v="23.07.44."/>
    <s v="Mont Candon"/>
    <s v="Flying Bomb Sites"/>
    <m/>
    <m/>
    <m/>
    <m/>
    <m/>
    <n v="6"/>
    <n v="0"/>
    <x v="2"/>
    <s v="BC War Diary"/>
    <s v="MH arbitrary split no details"/>
    <x v="1871"/>
  </r>
  <r>
    <d v="1944-07-23T00:00:00"/>
    <x v="1"/>
    <s v="23/24."/>
    <s v="07."/>
    <s v="44."/>
    <s v="23/24.07.44."/>
    <s v="Kiel"/>
    <m/>
    <m/>
    <n v="619"/>
    <n v="45"/>
    <m/>
    <m/>
    <n v="10"/>
    <n v="0"/>
    <x v="2"/>
    <s v="BC War Diary"/>
    <s v="Kiel: This was the first major raid on a German city for two months. 629 aircraft - 519 Lancasters, 100 Halifaxes, 10 Mosquitos - were dispatched. The elaborate deception and RCM operations combined with the surprise return to a German target completely c"/>
    <x v="1872"/>
  </r>
  <r>
    <d v="1944-07-23T00:00:00"/>
    <x v="1"/>
    <s v="23/24."/>
    <s v="07."/>
    <s v="44."/>
    <s v="23/24.07.44."/>
    <s v="Donges"/>
    <s v="Oil"/>
    <m/>
    <n v="114"/>
    <m/>
    <m/>
    <m/>
    <n v="5"/>
    <n v="0"/>
    <x v="2"/>
    <s v="BC War Diary"/>
    <s v="119 aircraft - 100 Halifaxes, 14 Lancasters, 5 Mosquitos - of Nos 6 and 8 Groups attacked an oil refinery and storage depot at Donges, near the mouth of the River Loire. This was the start of a new campaign against oil targets in the occupied Countries. T"/>
    <x v="1872"/>
  </r>
  <r>
    <d v="1944-07-23T00:00:00"/>
    <x v="1"/>
    <s v="23/24."/>
    <s v="07."/>
    <s v="44."/>
    <s v="23/24.07.44."/>
    <s v="Pas-de-Calais"/>
    <s v="Flying Bomb Sites"/>
    <m/>
    <n v="104"/>
    <m/>
    <m/>
    <m/>
    <n v="12"/>
    <n v="0"/>
    <x v="2"/>
    <s v="BC War Diary"/>
    <s v="116 aircraft - 102 Halifaxes, 12 Mosquitos, 2 Lancasters - of Nos 4 and 8 Groups attacked 2 flying bomb sites with accurate bombing. 1 Halifax lost from the raid on the Les Hauts Buissons site."/>
    <x v="1872"/>
  </r>
  <r>
    <d v="1944-07-23T00:00:00"/>
    <x v="1"/>
    <s v="23/24."/>
    <s v="07."/>
    <s v="44."/>
    <s v="23/24.07.44."/>
    <s v="Berlin"/>
    <m/>
    <m/>
    <s v="Elsewhere"/>
    <m/>
    <m/>
    <m/>
    <n v="27"/>
    <n v="0"/>
    <x v="2"/>
    <s v="BC War Diary"/>
    <m/>
    <x v="1872"/>
  </r>
  <r>
    <d v="1944-07-23T00:00:00"/>
    <x v="1"/>
    <s v="23/24."/>
    <s v="07."/>
    <s v="44."/>
    <s v="23/24.07.44."/>
    <s v="Dueren"/>
    <m/>
    <m/>
    <s v="Elsewhere"/>
    <m/>
    <m/>
    <m/>
    <n v="5"/>
    <n v="0"/>
    <x v="2"/>
    <s v="BC War Diary"/>
    <m/>
    <x v="1872"/>
  </r>
  <r>
    <d v="1944-07-24T00:00:00"/>
    <x v="0"/>
    <s v="24."/>
    <s v="07."/>
    <s v="44."/>
    <s v="24.07.44."/>
    <s v="Acquet"/>
    <s v="Flying Bomb Sites"/>
    <m/>
    <n v="28"/>
    <n v="3"/>
    <n v="1"/>
    <m/>
    <n v="4"/>
    <n v="0"/>
    <x v="2"/>
    <s v="BC War Diary"/>
    <s v="28 Lancasters and 8 Mosquitos of 3 and 8 Groups bombed flying bomb sites at Acquet and Prouville without loss. 3 Mosquitos flew Ranger patrols to Northern Germany and attacked trains but 1 Mosquito was lost. MH arbitrary split no details."/>
    <x v="1873"/>
  </r>
  <r>
    <d v="1944-07-24T00:00:00"/>
    <x v="0"/>
    <s v="24."/>
    <s v="07."/>
    <s v="44."/>
    <s v="24.07.44."/>
    <s v="Prouville"/>
    <s v="Flying Bomb Sites"/>
    <m/>
    <m/>
    <m/>
    <m/>
    <m/>
    <n v="4"/>
    <n v="0"/>
    <x v="2"/>
    <s v="BC War Diary"/>
    <s v="MH arbitrary split no details"/>
    <x v="1873"/>
  </r>
  <r>
    <d v="1944-07-24T00:00:00"/>
    <x v="1"/>
    <s v="24/25."/>
    <s v="07."/>
    <s v="44."/>
    <s v="24/25.07.44."/>
    <s v="Donges"/>
    <s v="Oil"/>
    <m/>
    <n v="104"/>
    <n v="46"/>
    <m/>
    <m/>
    <n v="4"/>
    <n v="0"/>
    <x v="2"/>
    <s v="BC War Diary"/>
    <s v="104 Lancasters and 9 Mosquitos of 5 and 8 Groups attacked the oil depot at Donges again and, according to reports, the target was 'devastated'. 3 Lancasters lost."/>
    <x v="1874"/>
  </r>
  <r>
    <d v="1944-07-24T00:00:00"/>
    <x v="1"/>
    <s v="24/25."/>
    <s v="07."/>
    <s v="44."/>
    <s v="24/25.07.44."/>
    <s v="Donges"/>
    <s v="Oil"/>
    <m/>
    <m/>
    <m/>
    <m/>
    <m/>
    <n v="5"/>
    <n v="0"/>
    <x v="3"/>
    <s v="At First Sight"/>
    <m/>
    <x v="1874"/>
  </r>
  <r>
    <d v="1944-07-24T00:00:00"/>
    <x v="1"/>
    <s v="24/25."/>
    <s v="07."/>
    <s v="44."/>
    <s v="24/25.07.44."/>
    <s v="Ferfay"/>
    <m/>
    <m/>
    <n v="102"/>
    <m/>
    <m/>
    <m/>
    <n v="10"/>
    <n v="0"/>
    <x v="2"/>
    <s v="BC War Diary"/>
    <m/>
    <x v="1874"/>
  </r>
  <r>
    <d v="1944-07-24T00:00:00"/>
    <x v="1"/>
    <s v="24/25."/>
    <s v="07."/>
    <s v="44."/>
    <s v="24/25.07.44."/>
    <s v="Berlin"/>
    <m/>
    <m/>
    <s v="Elsewhere"/>
    <m/>
    <m/>
    <m/>
    <n v="27"/>
    <n v="0"/>
    <x v="2"/>
    <s v="BC War Diary"/>
    <s v="461 Lancasters and 153 Halifaxes to Stuttgart. 17 Lancasters and 4 Halifaxes lost, 4.6 per cent of the force. This was the first of 3 heavy raids on Stuttgart in 5 nights and the only report available is a composite one for the 3 raids. The 3 raids caused"/>
    <x v="1874"/>
  </r>
  <r>
    <d v="1944-07-24T00:00:00"/>
    <x v="1"/>
    <s v="24/25."/>
    <s v="07."/>
    <s v="44."/>
    <s v="24/25.07.44."/>
    <s v="Frankfurt"/>
    <m/>
    <m/>
    <s v="Elsewhere"/>
    <m/>
    <m/>
    <m/>
    <n v="8"/>
    <n v="0"/>
    <x v="2"/>
    <s v="BC War Diary"/>
    <m/>
    <x v="1874"/>
  </r>
  <r>
    <d v="1944-07-24T00:00:00"/>
    <x v="1"/>
    <s v="24/25."/>
    <s v="07."/>
    <s v="44."/>
    <s v="24/25.07.44."/>
    <s v="Aachen"/>
    <m/>
    <m/>
    <s v="Elsewhere"/>
    <m/>
    <m/>
    <m/>
    <n v="5"/>
    <n v="0"/>
    <x v="2"/>
    <s v="BC War Diary"/>
    <m/>
    <x v="1874"/>
  </r>
  <r>
    <d v="1944-07-25T00:00:00"/>
    <x v="0"/>
    <s v="25."/>
    <s v="07."/>
    <s v="44."/>
    <s v="25.07.44."/>
    <s v="Pas-de-Calais"/>
    <s v="Flying Bomb Sites"/>
    <m/>
    <n v="93"/>
    <m/>
    <m/>
    <m/>
    <n v="10"/>
    <n v="0"/>
    <x v="2"/>
    <s v="BC War Diary"/>
    <s v="93 aircraft - 81 Lancasters, 11 Mosquitos, 1 Mustang - of 5 and 8 Groups attacked 2 launching sites and the Watten storage site. All raids were successful and no aircraft were lost."/>
    <x v="1875"/>
  </r>
  <r>
    <d v="1944-07-25T00:00:00"/>
    <x v="0"/>
    <s v="25."/>
    <s v="07."/>
    <s v="44."/>
    <s v="25.07.44."/>
    <s v="Watten"/>
    <s v="V-Weapons Site"/>
    <m/>
    <m/>
    <m/>
    <m/>
    <m/>
    <n v="1"/>
    <n v="0"/>
    <x v="3"/>
    <s v="BC War Diary"/>
    <s v="War Diary says 11 Mossies, Ward says 10 from 8 Group."/>
    <x v="1875"/>
  </r>
  <r>
    <d v="1944-07-25T00:00:00"/>
    <x v="0"/>
    <s v="25."/>
    <s v="07."/>
    <s v="44."/>
    <s v="25.07.44."/>
    <s v="St. Cyr"/>
    <s v="Airfield"/>
    <m/>
    <n v="94"/>
    <m/>
    <m/>
    <m/>
    <n v="6"/>
    <n v="0"/>
    <x v="3"/>
    <s v="BC War Diary"/>
    <s v="94 Lancasters and 6 Mosquitos of No 5 Group attacked an airfield and signals depot at St Cyr. Bombing was accurate. 1 Lancaster lost."/>
    <x v="1875"/>
  </r>
  <r>
    <d v="1944-07-25T00:00:00"/>
    <x v="1"/>
    <s v="25/26."/>
    <s v="07."/>
    <s v="44."/>
    <s v="25/26.07.44."/>
    <s v="Wanne—Eickel"/>
    <s v="Oil"/>
    <s v="Krupp"/>
    <n v="125"/>
    <n v="37"/>
    <n v="1"/>
    <m/>
    <n v="10"/>
    <n v="0"/>
    <x v="2"/>
    <s v="BC War Diary"/>
    <s v="135 aircraft - 114 Halifaxes, 11 Lancasters, 10 Mosquitos - of Nos 1, 4 and 8 Groups attacked the Krupp oil refinery at Wanne-Eickel. No aircraft lost. Only a few bombs hit a corner of the oil refinery and production was not seriously affected. Other bomb"/>
    <x v="1876"/>
  </r>
  <r>
    <d v="1944-07-25T00:00:00"/>
    <x v="1"/>
    <s v="25/26."/>
    <s v="07."/>
    <s v="44."/>
    <s v="25/26.07.44."/>
    <s v="Pas-de-Calais"/>
    <s v="Flying Bomb Sites"/>
    <m/>
    <n v="36"/>
    <m/>
    <m/>
    <m/>
    <n v="15"/>
    <n v="0"/>
    <x v="2"/>
    <s v="BC War Diary"/>
    <s v="36 Lancasters and 15 Mosquitos of Nos 1 and 8 Groups bombed 3 launching sites and succeeded in destroying the launching ramp at the Bois des Jardins site. No aircraft lost."/>
    <x v="1876"/>
  </r>
  <r>
    <d v="1944-07-25T00:00:00"/>
    <x v="1"/>
    <s v="25/26."/>
    <s v="07."/>
    <s v="44."/>
    <s v="25/26.07.44."/>
    <s v="Berlin"/>
    <m/>
    <m/>
    <s v="Elsewhere"/>
    <m/>
    <m/>
    <m/>
    <n v="21"/>
    <n v="0"/>
    <x v="2"/>
    <s v="BC War Diary"/>
    <s v="412 Lancasters and 138 Halifaxes to continue the attack on Stuttgart. 8 Lancasters and 4 Halifaxes lost, 2.2 per cent of the force."/>
    <x v="1876"/>
  </r>
  <r>
    <d v="1944-07-25T00:00:00"/>
    <x v="1"/>
    <s v="25/26."/>
    <s v="07."/>
    <s v="44."/>
    <s v="25/26.07.44."/>
    <s v="Mannheim"/>
    <m/>
    <m/>
    <s v="Elsewhere"/>
    <m/>
    <m/>
    <m/>
    <n v="15"/>
    <n v="0"/>
    <x v="2"/>
    <s v="BC War Diary"/>
    <m/>
    <x v="1876"/>
  </r>
  <r>
    <d v="1944-07-25T00:00:00"/>
    <x v="1"/>
    <s v="25/26."/>
    <s v="07."/>
    <s v="44."/>
    <s v="25/26.07.44."/>
    <s v="Somain"/>
    <m/>
    <m/>
    <s v="Elsewhere"/>
    <m/>
    <m/>
    <m/>
    <n v="6"/>
    <n v="0"/>
    <x v="2"/>
    <s v="BC War Diary"/>
    <m/>
    <x v="1876"/>
  </r>
  <r>
    <d v="1944-07-26T00:00:00"/>
    <x v="0"/>
    <s v="26."/>
    <s v="07."/>
    <s v="44."/>
    <s v="26.07.44."/>
    <s v=""/>
    <m/>
    <m/>
    <m/>
    <m/>
    <m/>
    <m/>
    <s v=""/>
    <s v=""/>
    <x v="0"/>
    <m/>
    <m/>
    <x v="1877"/>
  </r>
  <r>
    <d v="1944-07-26T00:00:00"/>
    <x v="1"/>
    <s v="26/27."/>
    <s v="07."/>
    <s v="44."/>
    <s v="26/27.07.44."/>
    <s v="Hamburg"/>
    <m/>
    <m/>
    <s v="Elsewhere"/>
    <n v="23"/>
    <m/>
    <m/>
    <n v="30"/>
    <n v="1"/>
    <x v="2"/>
    <s v="BC War Diary"/>
    <m/>
    <x v="1878"/>
  </r>
  <r>
    <d v="1944-07-26T00:00:00"/>
    <x v="1"/>
    <s v="26/27."/>
    <s v="07."/>
    <s v="44."/>
    <s v="26/27.07.44."/>
    <s v="Somain"/>
    <m/>
    <m/>
    <s v="Elsewhere"/>
    <m/>
    <m/>
    <m/>
    <n v="11"/>
    <n v="0"/>
    <x v="2"/>
    <s v="BC War Diary"/>
    <m/>
    <x v="1878"/>
  </r>
  <r>
    <d v="1944-07-26T00:00:00"/>
    <x v="1"/>
    <s v="26/27."/>
    <s v="07."/>
    <s v="44."/>
    <s v="26/27.07.44."/>
    <s v="Saarbrucken"/>
    <m/>
    <m/>
    <s v="Elsewhere"/>
    <m/>
    <m/>
    <m/>
    <n v="2"/>
    <n v="0"/>
    <x v="2"/>
    <s v="BC War Diary"/>
    <m/>
    <x v="1878"/>
  </r>
  <r>
    <d v="1944-07-26T00:00:00"/>
    <x v="1"/>
    <s v="26/27."/>
    <s v="07."/>
    <s v="44."/>
    <s v="26/27.07.44."/>
    <s v="Givors"/>
    <s v="Railway Yards"/>
    <m/>
    <n v="178"/>
    <m/>
    <m/>
    <m/>
    <n v="9"/>
    <n v="2"/>
    <x v="3"/>
    <s v="BC War Diary"/>
    <s v="All from 627 Squadron. 178 Lancasters and 9 Mosquitos of No 5 Group carried out an accurate attack on the railway yards at Givors. 4 Lancasters and 2 Mosquitos lost."/>
    <x v="1878"/>
  </r>
  <r>
    <d v="1944-07-27T00:00:00"/>
    <x v="0"/>
    <s v="27."/>
    <s v="07."/>
    <s v="44."/>
    <s v="27.07.44."/>
    <s v="Pas-de-Calais"/>
    <s v="V-Weapons Site"/>
    <m/>
    <n v="60"/>
    <m/>
    <m/>
    <m/>
    <n v="12"/>
    <n v="0"/>
    <x v="2"/>
    <s v="BC War Diary"/>
    <s v="72 aircraft - 36 Lancasters, 24 Stirlings, 12 Mosquitos - of Nos 3 and 8 Groups attacked 5 V-weapon sites without loss. All targets were cloud-covered and most of the bombing was 'confused and scattered'. Some of the Stirlings on this raid, from No 218 Sq"/>
    <x v="1879"/>
  </r>
  <r>
    <d v="1944-07-27T00:00:00"/>
    <x v="1"/>
    <s v="27/28."/>
    <s v="07."/>
    <s v="44."/>
    <s v="27/28.07.44."/>
    <s v="Stuttgart"/>
    <m/>
    <m/>
    <s v="Resistance"/>
    <m/>
    <m/>
    <m/>
    <n v="30"/>
    <n v="0"/>
    <x v="2"/>
    <s v="BC War Diary"/>
    <m/>
    <x v="1880"/>
  </r>
  <r>
    <d v="1944-07-28T00:00:00"/>
    <x v="0"/>
    <s v="28."/>
    <s v="07."/>
    <s v="44."/>
    <s v="28.07.44."/>
    <s v="Pas—de—Calais"/>
    <s v="V-Weapons Site"/>
    <m/>
    <n v="179"/>
    <m/>
    <m/>
    <m/>
    <n v="20"/>
    <n v="0"/>
    <x v="2"/>
    <s v="BC War Diary"/>
    <s v="199 aircraft - 159 Halifaxes, 20 Mosquitos, 20 Stirlings - of Nos 3, 4 and 8 Groups attacked two launching sites and made two further separate raids on the Forêt de Nieppe storage site. All bombing was through cloud but the various methods used were belie"/>
    <x v="1881"/>
  </r>
  <r>
    <d v="1944-07-28T00:00:00"/>
    <x v="1"/>
    <s v="28/29."/>
    <s v="07."/>
    <s v="44."/>
    <s v="28/29.07.44."/>
    <s v="Stuttgart"/>
    <m/>
    <m/>
    <n v="494"/>
    <n v="50"/>
    <m/>
    <m/>
    <n v="2"/>
    <n v="0"/>
    <x v="2"/>
    <s v="BC War Diary"/>
    <s v="494 Lancasters and 2 Mosquitos of Nos 1, 3, 5 and 8 Groups in the last raid of the current series on Stuttgart. German fighters intercepted the bomber stream while over France on the outward flight; there was a bright moon and 39 Lancasters were shot down"/>
    <x v="1882"/>
  </r>
  <r>
    <d v="1944-07-28T00:00:00"/>
    <x v="1"/>
    <s v="28/29."/>
    <s v="07."/>
    <s v="44."/>
    <s v="28/29.07.44."/>
    <s v="Hamburg"/>
    <m/>
    <m/>
    <n v="293"/>
    <m/>
    <m/>
    <m/>
    <n v="14"/>
    <n v="0"/>
    <x v="2"/>
    <s v="BC War Diary"/>
    <s v="307 aircraft - 187 Halifaxes, 106 Lancasters, 14 Mosquitos from Nos 1, 6 and 8 Groups - to Hamburg. German fighters again appeared, this time on the homeward flight, and 18 Halifaxes and 4 Lancasters were lost, 12 per cent of the force. The Halifax casual"/>
    <x v="1882"/>
  </r>
  <r>
    <d v="1944-07-28T00:00:00"/>
    <x v="1"/>
    <s v="28/29."/>
    <s v="07."/>
    <s v="44."/>
    <s v="28/29.07.44."/>
    <s v="Frankfurt"/>
    <m/>
    <m/>
    <s v="Elsewhere"/>
    <m/>
    <m/>
    <m/>
    <n v="13"/>
    <n v="0"/>
    <x v="2"/>
    <s v="BC War Diary"/>
    <m/>
    <x v="1882"/>
  </r>
  <r>
    <d v="1944-07-29T00:00:00"/>
    <x v="0"/>
    <s v="29."/>
    <s v="07."/>
    <s v="44."/>
    <s v="29.07.44."/>
    <s v="Foret-de-Nieppe"/>
    <s v="Ammo Dump"/>
    <m/>
    <n v="66"/>
    <m/>
    <m/>
    <m/>
    <n v="10"/>
    <n v="0"/>
    <x v="2"/>
    <s v="BC War Diary"/>
    <s v="76 aircraft - 50 Halifaxes, 16 Stirlings, 10 Mosquitos - of Nos 3, 4 and 8 Groups attacked the stores dump at Forêt De Nieppe without loss."/>
    <x v="1883"/>
  </r>
  <r>
    <d v="1944-07-29T00:00:00"/>
    <x v="1"/>
    <s v="29/30."/>
    <s v="07."/>
    <s v="44."/>
    <s v="29/30.07.44."/>
    <s v="Frankfurt"/>
    <m/>
    <m/>
    <s v="RCM/OUT"/>
    <n v="6"/>
    <m/>
    <m/>
    <n v="30"/>
    <n v="0"/>
    <x v="2"/>
    <s v="BC War Diary"/>
    <m/>
    <x v="1884"/>
  </r>
  <r>
    <d v="1944-07-29T00:00:00"/>
    <x v="1"/>
    <s v="29/30."/>
    <s v="07."/>
    <s v="44."/>
    <s v="29/30.07.44."/>
    <s v="St Trond"/>
    <s v="Night Fighter Airfield"/>
    <m/>
    <s v="RCM/OUT"/>
    <m/>
    <m/>
    <m/>
    <n v="9"/>
    <n v="0"/>
    <x v="2"/>
    <s v="BC War Diary"/>
    <m/>
    <x v="1884"/>
  </r>
  <r>
    <d v="1944-07-29T00:00:00"/>
    <x v="1"/>
    <s v="29/30."/>
    <s v="07."/>
    <s v="44."/>
    <s v="29/30.07.44."/>
    <s v="Coulommiers"/>
    <s v="Night Fighter Airfield"/>
    <m/>
    <s v="RCM/OUT"/>
    <m/>
    <m/>
    <m/>
    <n v="4"/>
    <n v="0"/>
    <x v="2"/>
    <s v="BC War Diary"/>
    <m/>
    <x v="1884"/>
  </r>
  <r>
    <d v="1944-07-30T00:00:00"/>
    <x v="0"/>
    <s v="30."/>
    <s v="07."/>
    <s v="44."/>
    <s v="30.07.44."/>
    <s v="Villers—Bocage—Caumont"/>
    <s v="Troop and Vehicle Positions"/>
    <m/>
    <n v="662"/>
    <n v="2"/>
    <m/>
    <m/>
    <n v="30"/>
    <n v="0"/>
    <x v="2"/>
    <s v="BC War Diary"/>
    <s v="692 aircraft - 462 Lancasters, 200 Halifaxes, 30 Mosquitos - were sent to bomb 6 German positions in front of a mainly American ground attack in the Villers Bocage Caumont area. The presence of cloud caused many difficulties and only 377 aircraft were abl"/>
    <x v="1885"/>
  </r>
  <r>
    <d v="1944-07-30T00:00:00"/>
    <x v="0"/>
    <s v="30."/>
    <s v="07."/>
    <s v="44."/>
    <s v="30.07.44."/>
    <s v="Villers—Bocage—Caumont"/>
    <s v="Photo Recce"/>
    <m/>
    <m/>
    <m/>
    <m/>
    <m/>
    <n v="1"/>
    <n v="0"/>
    <x v="3"/>
    <s v="BC War Diary"/>
    <m/>
    <x v="1885"/>
  </r>
  <r>
    <d v="1944-07-30T00:00:00"/>
    <x v="1"/>
    <s v="30/31."/>
    <s v="07."/>
    <s v="44."/>
    <s v="30/31.07.44."/>
    <s v=""/>
    <m/>
    <m/>
    <m/>
    <m/>
    <m/>
    <m/>
    <s v=""/>
    <s v=""/>
    <x v="0"/>
    <m/>
    <m/>
    <x v="1886"/>
  </r>
  <r>
    <d v="1944-07-31T00:00:00"/>
    <x v="0"/>
    <s v="31."/>
    <s v="07."/>
    <s v="44."/>
    <s v="31.07.44."/>
    <s v="Rilly—la—Nontagne"/>
    <s v="V-Weapons Site"/>
    <m/>
    <n v="97"/>
    <m/>
    <m/>
    <m/>
    <n v="5"/>
    <n v="0"/>
    <x v="2"/>
    <s v="Ward"/>
    <s v="97 Lancasters and 6 Mosquitos of Nos 5 and 8 Groups attacked the ends of a railway tunnel at Rilly La Montage being used as a flying-bomb store. No 617 Squadron caved in both ends of the tunnel with their Tallboy bombs and the other part of the bombing fo"/>
    <x v="1887"/>
  </r>
  <r>
    <d v="1944-07-31T00:00:00"/>
    <x v="0"/>
    <s v="31."/>
    <s v="07."/>
    <s v="44."/>
    <s v="31.07.44."/>
    <s v="Rilly—la—Nontagne"/>
    <s v="V-Weapons Site"/>
    <m/>
    <m/>
    <m/>
    <m/>
    <m/>
    <n v="1"/>
    <n v="0"/>
    <x v="3"/>
    <s v="BC War Diary"/>
    <s v="War Diary has 6 total, Ward has 5 from 8 Group, Diary specifies 5 Group took part."/>
    <x v="1887"/>
  </r>
  <r>
    <d v="1944-07-31T00:00:00"/>
    <x v="0"/>
    <s v="31."/>
    <s v="07."/>
    <s v="44."/>
    <s v="31.07.44."/>
    <s v="Rilly—la—Nontagne"/>
    <s v="Photo Recce"/>
    <m/>
    <m/>
    <m/>
    <m/>
    <m/>
    <n v="1"/>
    <n v="0"/>
    <x v="3"/>
    <s v="At First Sight"/>
    <m/>
    <x v="1887"/>
  </r>
  <r>
    <d v="1944-07-31T00:00:00"/>
    <x v="0"/>
    <s v="31."/>
    <s v="07."/>
    <s v="44."/>
    <s v="31.07.44."/>
    <s v="Joigny La Roche"/>
    <s v="Railway Yards"/>
    <m/>
    <n v="127"/>
    <m/>
    <m/>
    <m/>
    <n v="4"/>
    <n v="0"/>
    <x v="3"/>
    <s v="BC War Diary"/>
    <s v="127 Lancasters and 4 Mosquitos of Nos 1 and 5 Groups carried out an accurate raid on the railway yards at Joigny La Roche in clear conditions. 1 Lancaster lost."/>
    <x v="1887"/>
  </r>
  <r>
    <d v="1944-07-31T00:00:00"/>
    <x v="0"/>
    <s v="31."/>
    <s v="07."/>
    <s v="44."/>
    <s v="31.07.44."/>
    <s v="Le Havre"/>
    <s v="Port"/>
    <m/>
    <n v="52"/>
    <m/>
    <m/>
    <m/>
    <n v="5"/>
    <n v="0"/>
    <x v="2"/>
    <s v="BC War Diary"/>
    <s v="52 Lancasters and 5 Mosquitos of Nos 1 and 8 Groups bombed the port area at Le Havre but the target soon became smoke-covered and results were uncertain, though one U-boat was believed to have been hit. 1 Lancaster lost"/>
    <x v="1887"/>
  </r>
  <r>
    <d v="1944-07-31T00:00:00"/>
    <x v="1"/>
    <s v="31/01."/>
    <s v="07."/>
    <s v="44."/>
    <s v="31/01.08.44."/>
    <s v="Pas-de-Calais"/>
    <s v="Flying Bomb Sites"/>
    <m/>
    <n v="180"/>
    <n v="4"/>
    <m/>
    <m/>
    <n v="22"/>
    <n v="0"/>
    <x v="2"/>
    <s v="BC War Diary"/>
    <s v="202 aircraft - 104 Lancasters, 76 Halifaxes, 22 Mosquitos - of Nos 1, 6 and 8 Groups attacked two launching and two storage sites, but only at the Forêt de Nieppe storage site was effective damage caused. 1 Halifax and 1 Lancaster lost."/>
    <x v="1888"/>
  </r>
  <r>
    <d v="1944-08-01T00:00:00"/>
    <x v="0"/>
    <s v="01."/>
    <s v="08."/>
    <s v="44."/>
    <s v="01.08.44."/>
    <s v="Pas-de-Calais"/>
    <s v="Flying Bomb Sites"/>
    <m/>
    <n v="710"/>
    <m/>
    <m/>
    <m/>
    <n v="67"/>
    <n v="0"/>
    <x v="2"/>
    <s v="BC War Diary"/>
    <s v="777 aircraft - 385 Lancasters, 324 Halifaxes, 67 Mosquitos, 1 Lightning - to attack numerous V-weapon targets but only 79 aircraft were able to bomb; Bomber Command records do not state why the remaining sorties were abortive but poor weather conditions w"/>
    <x v="1889"/>
  </r>
  <r>
    <d v="1944-08-01T00:00:00"/>
    <x v="0"/>
    <s v="01."/>
    <s v="08."/>
    <s v="44."/>
    <s v="01.08.44."/>
    <s v="Montcadon"/>
    <s v="Photo Recce"/>
    <m/>
    <m/>
    <m/>
    <m/>
    <m/>
    <n v="1"/>
    <n v="0"/>
    <x v="3"/>
    <s v="At First Sight"/>
    <m/>
    <x v="1889"/>
  </r>
  <r>
    <d v="1944-08-01T00:00:00"/>
    <x v="1"/>
    <s v="01/02."/>
    <s v="08."/>
    <s v="44."/>
    <s v="01/02.08.44."/>
    <m/>
    <s v=""/>
    <m/>
    <m/>
    <m/>
    <m/>
    <m/>
    <s v=""/>
    <s v=""/>
    <x v="0"/>
    <m/>
    <m/>
    <x v="1890"/>
  </r>
  <r>
    <d v="1944-08-02T00:00:00"/>
    <x v="0"/>
    <s v="02."/>
    <s v="08."/>
    <s v="44."/>
    <s v="02.08.44."/>
    <s v="Pas-de-Calais"/>
    <s v="Flying Bomb Sites"/>
    <m/>
    <n v="354"/>
    <m/>
    <m/>
    <m/>
    <n v="40"/>
    <n v="0"/>
    <x v="2"/>
    <s v="BC War Diary"/>
    <s v="394 aircraft - 234 Lancasters, 99 Halifaxes, 40 Mosquitos, 20 Stirlings, 1 Lightning - attacked 1 flying bomb launch site and 3 supply sites. Visibility was clear at all targets and good bombing results were claimed. 2 Lancasters of No 5 Group lost from t"/>
    <x v="1891"/>
  </r>
  <r>
    <d v="1944-08-02T00:00:00"/>
    <x v="0"/>
    <s v="02."/>
    <s v="08."/>
    <s v="44."/>
    <s v="02.08.44."/>
    <s v="Trossy St Maxim"/>
    <s v="Photo Recce"/>
    <m/>
    <m/>
    <m/>
    <m/>
    <m/>
    <n v="1"/>
    <n v="0"/>
    <x v="3"/>
    <s v="At First Sight"/>
    <m/>
    <x v="1891"/>
  </r>
  <r>
    <d v="1944-08-02T00:00:00"/>
    <x v="1"/>
    <s v="02/03."/>
    <s v="08."/>
    <s v="44."/>
    <s v="02/03.08.44."/>
    <m/>
    <s v=""/>
    <m/>
    <m/>
    <m/>
    <m/>
    <m/>
    <s v=""/>
    <s v=""/>
    <x v="0"/>
    <m/>
    <m/>
    <x v="1892"/>
  </r>
  <r>
    <d v="1944-08-03T00:00:00"/>
    <x v="0"/>
    <s v="03."/>
    <s v="08."/>
    <s v="44."/>
    <s v="03.08.44."/>
    <s v="Bois de Cassan"/>
    <s v="Flying Bomb Sites"/>
    <m/>
    <n v="1093"/>
    <m/>
    <m/>
    <m/>
    <n v="7"/>
    <n v="0"/>
    <x v="2"/>
    <s v="BC War Diary"/>
    <s v="1,114 aircraft - 601 Lancasters, 492 Halifaxes, 21 Mosquitos - carried out major raids on the Bois de Cassan, Forêt de Nieppe and Trossy St Maxim flying-bomb stores. The weather was clear and all raids were successful. 6 Lancasters lost, 5 from the Trossy"/>
    <x v="1893"/>
  </r>
  <r>
    <d v="1944-08-03T00:00:00"/>
    <x v="0"/>
    <s v="03."/>
    <s v="08."/>
    <s v="44."/>
    <s v="03.08.44."/>
    <s v="Foret de Nieppe"/>
    <s v="Flying Bomb Sites"/>
    <m/>
    <m/>
    <m/>
    <m/>
    <m/>
    <n v="7"/>
    <n v="0"/>
    <x v="2"/>
    <s v="BC War Diary"/>
    <s v="MH arbitrary split no details"/>
    <x v="1893"/>
  </r>
  <r>
    <d v="1944-08-03T00:00:00"/>
    <x v="0"/>
    <s v="03."/>
    <s v="08."/>
    <s v="44."/>
    <s v="03.08.44."/>
    <s v="Trossy St Maxim"/>
    <s v="Flying Bomb Sites"/>
    <m/>
    <m/>
    <m/>
    <m/>
    <m/>
    <n v="7"/>
    <n v="0"/>
    <x v="2"/>
    <s v="BC War Diary"/>
    <s v="MH arbitrary split no details"/>
    <x v="1893"/>
  </r>
  <r>
    <d v="1944-08-03T00:00:00"/>
    <x v="0"/>
    <s v="03."/>
    <s v="08."/>
    <s v="44."/>
    <s v="03.08.44."/>
    <s v="Trossy St Maxim"/>
    <s v="Photo Recce"/>
    <m/>
    <m/>
    <m/>
    <m/>
    <m/>
    <n v="1"/>
    <n v="0"/>
    <x v="3"/>
    <s v="At First Sight"/>
    <m/>
    <x v="1893"/>
  </r>
  <r>
    <d v="1944-08-03T00:00:00"/>
    <x v="1"/>
    <s v="03/04."/>
    <s v="08."/>
    <s v="44."/>
    <s v="03/04.08.44."/>
    <m/>
    <s v=""/>
    <m/>
    <m/>
    <m/>
    <m/>
    <m/>
    <s v=""/>
    <s v=""/>
    <x v="0"/>
    <m/>
    <m/>
    <x v="1894"/>
  </r>
  <r>
    <d v="1944-08-04T00:00:00"/>
    <x v="0"/>
    <s v="04."/>
    <s v="08."/>
    <s v="44."/>
    <s v="04.08.44."/>
    <s v="Bois de Cassan"/>
    <s v="Flying Bomb Sites"/>
    <m/>
    <n v="281"/>
    <m/>
    <m/>
    <m/>
    <n v="5"/>
    <n v="0"/>
    <x v="2"/>
    <s v="BC War Diary"/>
    <s v="291 aircraft - 169 Halifaxes, 112 Lancasters, 10 Mosquitos - of Nos 6 and 8 Groups attacked the Bois de Cassan and Trossy St Maxim flying bomb sites in clear visibility. 2 Halifaxes of No 6 Group were lost on the Bois de Cassan raid and 2 Lancasters on th"/>
    <x v="1895"/>
  </r>
  <r>
    <d v="1944-08-04T00:00:00"/>
    <x v="0"/>
    <s v="04."/>
    <s v="08."/>
    <s v="44."/>
    <s v="04.08.44."/>
    <s v="Trossy St Maxim"/>
    <s v="Flying Bomb Sites"/>
    <m/>
    <m/>
    <m/>
    <m/>
    <m/>
    <n v="5"/>
    <n v="0"/>
    <x v="2"/>
    <s v="BC War Diary"/>
    <s v="MH arbitrary split no details"/>
    <x v="1895"/>
  </r>
  <r>
    <d v="1944-08-04T00:00:00"/>
    <x v="0"/>
    <s v="04."/>
    <s v="08."/>
    <s v="44."/>
    <s v="04.08.44."/>
    <s v="Etaples"/>
    <s v="Bridge"/>
    <m/>
    <n v="27"/>
    <m/>
    <m/>
    <m/>
    <n v="2"/>
    <n v="0"/>
    <x v="3"/>
    <s v="BC War Diary"/>
    <s v="27 Lancasters, 2 Mosquitos and 1 Mustang of No 617 Squadron attacked a railway bridge at Étaples. Some hits were scored but the 1,000-lb bombs used failed to destroy the bridge. No aircraft lost."/>
    <x v="1895"/>
  </r>
  <r>
    <d v="1944-08-04T00:00:00"/>
    <x v="0"/>
    <s v="04."/>
    <s v="08."/>
    <s v="44."/>
    <s v="04.08.44."/>
    <s v="Foret de Nieppe"/>
    <s v="Flying Bomb Sites"/>
    <m/>
    <s v="Elsewhere"/>
    <n v="27"/>
    <m/>
    <m/>
    <n v="3"/>
    <n v="0"/>
    <x v="2"/>
    <s v="BC War Diary"/>
    <s v="288 Lancasters of Nos 1, 3 and 8 Groups attacked Bec-d'Ambes and Pauillac oil stores in clear conditions and without loss. 27 Serrate Mosquitos were used as escorts to the bombers attacking these 2 targets; this was the first use of No 100 Group Mosquito "/>
    <x v="1895"/>
  </r>
  <r>
    <d v="1944-08-04T00:00:00"/>
    <x v="0"/>
    <s v="04."/>
    <s v="08."/>
    <s v="44."/>
    <s v="04.08.44."/>
    <s v="Brest"/>
    <s v="Photo Recce"/>
    <m/>
    <m/>
    <m/>
    <m/>
    <m/>
    <n v="1"/>
    <n v="0"/>
    <x v="3"/>
    <s v="At First Sight"/>
    <m/>
    <x v="1895"/>
  </r>
  <r>
    <d v="1944-08-04T00:00:00"/>
    <x v="1"/>
    <s v="04/05."/>
    <s v="08."/>
    <s v="44."/>
    <s v="04/05.08.44."/>
    <m/>
    <s v=""/>
    <m/>
    <m/>
    <m/>
    <m/>
    <m/>
    <s v=""/>
    <s v=""/>
    <x v="0"/>
    <m/>
    <s v="Minor Operations 12 Halifaxes minelaying off Brest, 29 aircraft on Resistance operations, 11 OTU sorties. 1 Halifax and 1 Lysander lost on Resistance operations."/>
    <x v="1896"/>
  </r>
  <r>
    <d v="1944-08-05T00:00:00"/>
    <x v="0"/>
    <s v="05."/>
    <s v="08."/>
    <s v="44."/>
    <s v="05.08.44."/>
    <s v="Foret de Nieppe"/>
    <s v="V-Weapons Site"/>
    <m/>
    <n v="726"/>
    <m/>
    <m/>
    <m/>
    <n v="8"/>
    <n v="0"/>
    <x v="2"/>
    <s v="BC War Diary"/>
    <s v="742 aircraft - 469 Halifaxes, 257 Lancasters, 16 Mosquitos - of Nos 4, 5, 6 and 8 Groups attacked the Forêt de Nieppe and St Leu d'Esserent storage sites. Bombing conditions were good. 1 Halifax lost from the St Leu d'Esserent raid. MH arbitrary split no "/>
    <x v="1897"/>
  </r>
  <r>
    <d v="1944-08-05T00:00:00"/>
    <x v="0"/>
    <s v="05."/>
    <s v="08."/>
    <s v="44."/>
    <s v="05.08.44."/>
    <s v="St-Leu-d’Esserent"/>
    <s v="V-Weapons Site"/>
    <m/>
    <m/>
    <m/>
    <m/>
    <m/>
    <n v="8"/>
    <n v="0"/>
    <x v="2"/>
    <s v="BC War Diary"/>
    <s v="MH arbitrary split no details"/>
    <x v="1897"/>
  </r>
  <r>
    <d v="1944-08-05T00:00:00"/>
    <x v="0"/>
    <s v="05."/>
    <s v="08."/>
    <s v="44."/>
    <s v="05.08.44."/>
    <s v="Pas-de-Calais"/>
    <s v="Flying Bomb Sites"/>
    <m/>
    <n v="31"/>
    <m/>
    <m/>
    <m/>
    <n v="8"/>
    <n v="0"/>
    <x v="2"/>
    <s v="BC War Diary"/>
    <s v="31 Lancasters and 8 Mosquitos of No 8 Group attempted to carry out small 'Oboe leader' raids on 4 launching sites but only 9 aircraft succeeded in bombing. None lost."/>
    <x v="1897"/>
  </r>
  <r>
    <d v="1944-08-05T00:00:00"/>
    <x v="0"/>
    <s v="05."/>
    <s v="08."/>
    <s v="44."/>
    <s v="05.08.44."/>
    <s v="Brest"/>
    <s v="U-Boat Pens"/>
    <m/>
    <n v="15"/>
    <m/>
    <m/>
    <m/>
    <n v="2"/>
    <n v="0"/>
    <x v="3"/>
    <s v="BC War Diary"/>
    <s v="15 Lancasters and 2 Mosquitos of No 617 Squadron attacked the U-boat pens at Brest and scored 6 direct hits with Tallboys. 1 Lancaster shot down by flak."/>
    <x v="1897"/>
  </r>
  <r>
    <d v="1944-08-05T00:00:00"/>
    <x v="0"/>
    <s v="05."/>
    <s v="08."/>
    <s v="44."/>
    <s v="05.08.44."/>
    <s v="St Pierre Dumont"/>
    <s v="Photo Recce"/>
    <m/>
    <m/>
    <n v="30"/>
    <m/>
    <m/>
    <n v="1"/>
    <n v="0"/>
    <x v="3"/>
    <s v="At First Sight"/>
    <s v="306 Lancasters of Nos 1, 3 and 8 Groups attacked oil storage targets on the River Gironde at Blaye, Bordeaux and Pauillac with excellent results. 1 Lancaster was lost from the Pauillac raid. 30 Mosquitos of No 100 Group escorted these forces without loss."/>
    <x v="1897"/>
  </r>
  <r>
    <d v="1944-08-05T00:00:00"/>
    <x v="1"/>
    <s v="05/06."/>
    <s v="08."/>
    <s v="44."/>
    <s v="05/06.08.44."/>
    <s v="Wanne—Eickel"/>
    <s v="Oil"/>
    <m/>
    <s v="Various Small ops"/>
    <m/>
    <m/>
    <m/>
    <n v="35"/>
    <n v="0"/>
    <x v="2"/>
    <s v="BC War Diary"/>
    <s v="35 Mosquitos attacked the synthetic-oil plant at Wanne-Eickel without loss. The markers appeared to be well placed and 2 fires were observed."/>
    <x v="1898"/>
  </r>
  <r>
    <d v="1944-08-06T00:00:00"/>
    <x v="0"/>
    <s v="06."/>
    <s v="08."/>
    <s v="44."/>
    <s v="06.08.44."/>
    <s v="Bois de Cassan"/>
    <s v="V-Weapons Site"/>
    <m/>
    <n v="212"/>
    <m/>
    <m/>
    <m/>
    <n v="5"/>
    <n v="0"/>
    <x v="2"/>
    <s v="BC War Diary"/>
    <s v="222 aircraft - 107 Lancasters, 105 Halifaxes, 10 Mosquitos - of Nos 4, 5 and 8 Groups attacked the Bois de Cassan and Forêt de Nieppe V-weapon sites. 1 Lightning accompanied the Bois de Cassan operation. The bombing at both targets was scattered. Some mar"/>
    <x v="1899"/>
  </r>
  <r>
    <d v="1944-08-06T00:00:00"/>
    <x v="0"/>
    <s v="06."/>
    <s v="08."/>
    <s v="44."/>
    <s v="06.08.44."/>
    <s v="Foret de Nieppe"/>
    <s v="V-Weapons Site"/>
    <m/>
    <m/>
    <m/>
    <m/>
    <m/>
    <n v="5"/>
    <n v="0"/>
    <x v="2"/>
    <s v="BC War Diary"/>
    <s v="MH arbitrary split no details"/>
    <x v="1899"/>
  </r>
  <r>
    <d v="1944-08-06T00:00:00"/>
    <x v="0"/>
    <s v="06."/>
    <s v="08."/>
    <s v="44."/>
    <s v="06.08.44."/>
    <s v="Hazebrouk"/>
    <s v="Railway Yards"/>
    <m/>
    <n v="57"/>
    <m/>
    <m/>
    <m/>
    <n v="5"/>
    <n v="0"/>
    <x v="2"/>
    <s v="BC War Diary"/>
    <s v="62 aircraft - 51 Halifaxes, 6 Lancasters, 5 Mosquitos - of 4 and 8 Groups bombed the railway centre at Hazebrouck. The attack opened well but the target became obscured by smoke. 1 Halifax lost."/>
    <x v="1899"/>
  </r>
  <r>
    <d v="1944-08-06T00:00:00"/>
    <x v="0"/>
    <s v="06."/>
    <s v="08."/>
    <s v="44."/>
    <s v="06.08.44."/>
    <s v="Lorient"/>
    <s v="U-Boat Pens"/>
    <m/>
    <n v="12"/>
    <m/>
    <m/>
    <m/>
    <n v="3"/>
    <n v="0"/>
    <x v="3"/>
    <s v="BC War Diary"/>
    <s v="12 Lancasters and 3 Mosquitos of No 617 Squadron bombed the U-boat pens at Lorient without loss. 2 direct hits were scored."/>
    <x v="1899"/>
  </r>
  <r>
    <d v="1944-08-06T00:00:00"/>
    <x v="0"/>
    <s v="06."/>
    <s v="08."/>
    <s v="44."/>
    <s v="06.08.44."/>
    <s v="Lorient"/>
    <s v="Photo Recce"/>
    <m/>
    <m/>
    <m/>
    <m/>
    <m/>
    <n v="1"/>
    <n v="0"/>
    <x v="3"/>
    <s v="BC War Diary"/>
    <m/>
    <x v="1899"/>
  </r>
  <r>
    <d v="1944-08-06T00:00:00"/>
    <x v="1"/>
    <s v="06/07."/>
    <s v="08."/>
    <s v="44."/>
    <s v="06/07.08.44."/>
    <s v="Castrop—Rauxel"/>
    <s v="Oil"/>
    <m/>
    <s v="Various Small ops"/>
    <n v="10"/>
    <m/>
    <m/>
    <n v="40"/>
    <n v="1"/>
    <x v="2"/>
    <s v="BC War Diary"/>
    <s v="40 Mosquitos attacked the synthetic-oil plant at Castrop-Rauxel; a large fire was seen. 1 Mosquito lost."/>
    <x v="1900"/>
  </r>
  <r>
    <d v="1944-08-06T00:00:00"/>
    <x v="1"/>
    <s v="06/07."/>
    <s v="08."/>
    <s v="44."/>
    <s v="06/07.08.44."/>
    <s v="Cologne"/>
    <m/>
    <m/>
    <s v="Various Small ops"/>
    <m/>
    <m/>
    <m/>
    <n v="7"/>
    <n v="0"/>
    <x v="2"/>
    <s v="BC War Diary"/>
    <m/>
    <x v="1900"/>
  </r>
  <r>
    <d v="1944-08-06T00:00:00"/>
    <x v="1"/>
    <s v="06/07."/>
    <s v="08."/>
    <s v="44."/>
    <s v="06/07.08.44."/>
    <s v="Foret de Nieppe"/>
    <s v="V-Weapons Site"/>
    <m/>
    <s v="Various Small ops"/>
    <m/>
    <m/>
    <m/>
    <n v="4"/>
    <n v="0"/>
    <x v="2"/>
    <s v="BC War Diary"/>
    <m/>
    <x v="1900"/>
  </r>
  <r>
    <d v="1944-08-07T00:00:00"/>
    <x v="0"/>
    <s v="07."/>
    <s v="08."/>
    <s v="44."/>
    <s v="07.08.44."/>
    <s v="Lorient"/>
    <s v="U-Boat Pens"/>
    <m/>
    <n v="25"/>
    <m/>
    <m/>
    <m/>
    <n v="2"/>
    <n v="0"/>
    <x v="3"/>
    <s v="BC War Diary"/>
    <s v="25 Lancasters and 2 Mosquitos of No 5 Group recalled from a raid on U-boat pens at Lorient without bombing; 1 Wellington flew an RCM sortie. No aircraft lost."/>
    <x v="1901"/>
  </r>
  <r>
    <d v="1944-08-07T00:00:00"/>
    <x v="0"/>
    <s v="07."/>
    <s v="08."/>
    <s v="44."/>
    <s v="07.08.44."/>
    <s v="Lorient"/>
    <s v="Photo Recce"/>
    <m/>
    <m/>
    <m/>
    <m/>
    <m/>
    <n v="1"/>
    <n v="0"/>
    <x v="3"/>
    <s v="At First Sight"/>
    <s v="Of 627 Squadron."/>
    <x v="1901"/>
  </r>
  <r>
    <d v="1944-08-07T00:00:00"/>
    <x v="1"/>
    <s v="07/08."/>
    <s v="08."/>
    <s v="44."/>
    <s v="07/08.08.44."/>
    <s v="Normandy"/>
    <s v="Troop and Vehicle Positions"/>
    <m/>
    <n v="1006"/>
    <n v="11"/>
    <m/>
    <m/>
    <n v="13"/>
    <n v="0"/>
    <x v="2"/>
    <s v="BC War Diary"/>
    <s v="1,019 aircraft - 614 Lancasters, 392 Halifaxes, 13 Mosquitos - attacked five aiming points in front of Allied ground troops in Normandy. The attacks were carefully controlled - only 660 aircraft bombed and German strong points and the roads around them we"/>
    <x v="1902"/>
  </r>
  <r>
    <d v="1944-08-07T00:00:00"/>
    <x v="1"/>
    <s v="07/08."/>
    <s v="08."/>
    <s v="44."/>
    <s v="07/08.08.44."/>
    <s v="Coulommiers"/>
    <s v="Night Fighter Airfield"/>
    <m/>
    <s v="Elsewhere"/>
    <m/>
    <m/>
    <m/>
    <n v="4"/>
    <n v="0"/>
    <x v="2"/>
    <s v="BC War Diary"/>
    <m/>
    <x v="1902"/>
  </r>
  <r>
    <d v="1944-08-08T00:00:00"/>
    <x v="0"/>
    <s v="08."/>
    <s v="08."/>
    <s v="44."/>
    <s v="08.08.44."/>
    <s v="Foret-de-Chantilly"/>
    <s v="Fuel Dump"/>
    <m/>
    <n v="197"/>
    <m/>
    <m/>
    <m/>
    <n v="5"/>
    <n v="0"/>
    <x v="2"/>
    <s v="BC War Diary"/>
    <s v="202 aircraft - 148 Halifaxes, 49 Lancasters, 5 Mosquitos - of 6 and 8 Groups attacked an oil-storage dump at Forêt De Chantilly which was hit and fires were started. 1 Halifax lost in the sea."/>
    <x v="1903"/>
  </r>
  <r>
    <d v="1944-08-08T00:00:00"/>
    <x v="0"/>
    <s v="08."/>
    <s v="08."/>
    <s v="44."/>
    <s v="08.08.44."/>
    <s v="Pas-de-Calais"/>
    <s v="Flying Bomb Sites"/>
    <m/>
    <n v="58"/>
    <m/>
    <m/>
    <m/>
    <n v="20"/>
    <n v="0"/>
    <x v="2"/>
    <s v="BC War Diary"/>
    <s v="58 Halifaxes and 20 Mosquitos of 4 and 8 Groups attacked 4 launching sites; the bombing was accurate. 1 Halifax lost."/>
    <x v="1903"/>
  </r>
  <r>
    <d v="1944-08-08T00:00:00"/>
    <x v="1"/>
    <s v="08/09."/>
    <s v="08."/>
    <s v="44."/>
    <s v="08/09.08.44."/>
    <s v="Aire sur Lys"/>
    <s v="Ammo Dump"/>
    <m/>
    <n v="170"/>
    <n v="18"/>
    <m/>
    <m/>
    <n v="5"/>
    <n v="0"/>
    <x v="2"/>
    <s v="BC War Diary"/>
    <s v="170 Lancasters and 10 Mosquitos of Nos 1, 3 and 8 Groups attacked depots and storage dumps at Aire sur Lys and the Forêt de Lucheux. Both raids were successful. 1 Lancaster lost from the Forêt de Lucheux raid. MH arbitrary split no details."/>
    <x v="1904"/>
  </r>
  <r>
    <d v="1944-08-08T00:00:00"/>
    <x v="1"/>
    <s v="08/09."/>
    <s v="08."/>
    <s v="44."/>
    <s v="08/09.08.44."/>
    <s v="Foret de Lucheux"/>
    <s v="Ammo Dump"/>
    <m/>
    <m/>
    <m/>
    <m/>
    <m/>
    <n v="5"/>
    <n v="0"/>
    <x v="2"/>
    <s v="BC War Diary"/>
    <s v="MH arbitrary split no details"/>
    <x v="1904"/>
  </r>
  <r>
    <d v="1944-08-08T00:00:00"/>
    <x v="1"/>
    <s v="08/09."/>
    <s v="08."/>
    <s v="44."/>
    <s v="08/09.08.44."/>
    <s v="Cologne"/>
    <m/>
    <m/>
    <s v="Elsewhere"/>
    <m/>
    <m/>
    <m/>
    <n v="34"/>
    <n v="0"/>
    <x v="2"/>
    <s v="BC War Diary"/>
    <m/>
    <x v="1904"/>
  </r>
  <r>
    <d v="1944-08-09T00:00:00"/>
    <x v="0"/>
    <s v="09."/>
    <s v="08."/>
    <s v="44."/>
    <s v="09.08.44."/>
    <s v="Pas-de-Calais"/>
    <s v="Flying Bomb Sites"/>
    <m/>
    <n v="137"/>
    <m/>
    <m/>
    <m/>
    <n v="35"/>
    <n v="0"/>
    <x v="2"/>
    <s v="BC War Diary"/>
    <s v="172 aircraft - 114 Halifaxes, 35 Mosquitos, 23 Lancasters - of 4 and 8 Groups attacked 7 launching sites. Visibility was clear and all raids were successful. 3 Halifaxes lost."/>
    <x v="1905"/>
  </r>
  <r>
    <d v="1944-08-09T00:00:00"/>
    <x v="0"/>
    <s v="09."/>
    <s v="08."/>
    <s v="44."/>
    <s v="09.08.44."/>
    <s v="Foret de Mormal"/>
    <s v="Fuel Dump"/>
    <m/>
    <n v="155"/>
    <m/>
    <m/>
    <m/>
    <n v="5"/>
    <n v="0"/>
    <x v="2"/>
    <s v="BC War Diary"/>
    <s v="160 aircraft - 147 Halifaxes, 8 Lancasters, 5 Mosquitos - of 4 and 8 Groups attacked a fuel-storage dump at Forêt De Mormal. A large column of thick smoke was rising from the target at the end of the raid. No aircraft lost."/>
    <x v="1905"/>
  </r>
  <r>
    <d v="1944-08-09T00:00:00"/>
    <x v="0"/>
    <s v="09."/>
    <s v="08."/>
    <s v="44."/>
    <s v="09.08.44."/>
    <s v="France"/>
    <s v="Fuel Dump"/>
    <m/>
    <n v="46"/>
    <m/>
    <m/>
    <m/>
    <n v="1"/>
    <n v="0"/>
    <x v="3"/>
    <s v="BC War Diary"/>
    <s v="29 Lancasters and 2 Mosquitos of No 5 Group. 17 Lancasters and 1 Mosquito attacked an oil depot and 12 Lancasters of No 617 Squadron and 1 Mosquito attacked the U-boat pens at La Pallice but smoke and haze prevented observation of results at both targets."/>
    <x v="1905"/>
  </r>
  <r>
    <d v="1944-08-09T00:00:00"/>
    <x v="0"/>
    <s v="09."/>
    <s v="08."/>
    <s v="44."/>
    <s v="09.08.44."/>
    <s v="La Pallice"/>
    <s v="U-Boat Pens"/>
    <m/>
    <n v="12"/>
    <m/>
    <m/>
    <m/>
    <n v="1"/>
    <n v="0"/>
    <x v="3"/>
    <s v="BC War Diary"/>
    <s v="12 Lancasters of No 617 Squadron and 1 Mosquito attacked the U-boat pens at La Pallice but smoke and haze prevented observation of results at both targets. No aircraft lost."/>
    <x v="1905"/>
  </r>
  <r>
    <d v="1944-08-09T00:00:00"/>
    <x v="0"/>
    <s v="09."/>
    <s v="08."/>
    <s v="44."/>
    <s v="09.08.44."/>
    <s v="La Pallice"/>
    <s v="Photo Recce"/>
    <m/>
    <m/>
    <m/>
    <m/>
    <m/>
    <n v="1"/>
    <n v="0"/>
    <x v="3"/>
    <s v="At First Sight"/>
    <m/>
    <x v="1905"/>
  </r>
  <r>
    <d v="1944-08-09T00:00:00"/>
    <x v="1"/>
    <s v="09/10."/>
    <s v="08."/>
    <s v="44."/>
    <s v="09/10.08.44."/>
    <s v="Pas-de-Calais"/>
    <s v="Flying Bomb Sites"/>
    <m/>
    <n v="286"/>
    <n v="40"/>
    <m/>
    <m/>
    <n v="25"/>
    <n v="0"/>
    <x v="2"/>
    <s v="BC War Diary"/>
    <s v="311 aircraft- 171 Lancasters, 115 Halifaxes, 25 Mosquitos - of Nos 1, 3, 6 and 8 Groups attacked 4 launching sites and the Fort-d'Englos storage site. All targets were accurately bombed and no aircraft were lost. "/>
    <x v="1906"/>
  </r>
  <r>
    <d v="1944-08-09T00:00:00"/>
    <x v="1"/>
    <s v="09/10."/>
    <s v="08."/>
    <s v="44."/>
    <s v="09/10.08.44."/>
    <s v="Foret de Chattellerault"/>
    <s v="Fuel Dump"/>
    <m/>
    <n v="176"/>
    <m/>
    <m/>
    <m/>
    <n v="14"/>
    <n v="0"/>
    <x v="3"/>
    <s v="BC War Diary"/>
    <s v="176 Lancasters and 14 Mosquitos of No 1 and 5 Groups successfully attacked an oil-storage dump at Forêt De Chatellerault. 2 Lancasters lost."/>
    <x v="1906"/>
  </r>
  <r>
    <d v="1944-08-09T00:00:00"/>
    <x v="1"/>
    <s v="09/10."/>
    <s v="08."/>
    <s v="44."/>
    <s v="09/10.08.44."/>
    <s v="Osnabrueck"/>
    <m/>
    <m/>
    <s v="Elsewhere"/>
    <m/>
    <m/>
    <m/>
    <n v="3"/>
    <n v="0"/>
    <x v="2"/>
    <s v="BC War Diary"/>
    <m/>
    <x v="1906"/>
  </r>
  <r>
    <d v="1944-08-09T00:00:00"/>
    <x v="1"/>
    <s v="09/10."/>
    <s v="08."/>
    <s v="44."/>
    <s v="09/10.08.44."/>
    <s v="Dortmund-Ems Canal"/>
    <s v="Mining"/>
    <m/>
    <s v="Elsewhere"/>
    <m/>
    <m/>
    <m/>
    <n v="16"/>
    <n v="0"/>
    <x v="2"/>
    <s v="BC War Diary"/>
    <m/>
    <x v="1906"/>
  </r>
  <r>
    <d v="1944-08-10T00:00:00"/>
    <x v="0"/>
    <s v="10."/>
    <s v="08."/>
    <s v="44."/>
    <s v="10.08.44."/>
    <s v="Dugny"/>
    <s v="Fuel Dump"/>
    <m/>
    <n v="98"/>
    <m/>
    <m/>
    <m/>
    <n v="5"/>
    <n v="0"/>
    <x v="2"/>
    <s v="BC War Diary"/>
    <s v="98 Lancasters and 5 Mosquitos of Nos 1 and 8 Groups attacked aviation-fuel storage tanks at Dugny, near Paris. The bombing started badly but then became concentrated. No aircraft lost."/>
    <x v="1907"/>
  </r>
  <r>
    <d v="1944-08-10T00:00:00"/>
    <x v="0"/>
    <s v="10."/>
    <s v="08."/>
    <s v="44."/>
    <s v="10.08.44."/>
    <s v="Ferme du Forestal"/>
    <s v="Flying Bomb Sites"/>
    <m/>
    <n v="60"/>
    <m/>
    <m/>
    <m/>
    <n v="20"/>
    <n v="0"/>
    <x v="2"/>
    <s v="BC War Diary"/>
    <s v="60 Lancasters of No 1 Group and 20 Pathfinder Mosquitos attempted to bomb a flying-bomb site at Ferme du Forestal but cloud caused difficulties and only 17 Mosquitos and 13 Lancasters attacked, possibly because the No 1 Group aircraft were unused to the O"/>
    <x v="1907"/>
  </r>
  <r>
    <d v="1944-08-10T00:00:00"/>
    <x v="1"/>
    <s v="10/11."/>
    <s v="08."/>
    <s v="44."/>
    <s v="10/11.08.44."/>
    <s v="Berlin"/>
    <m/>
    <m/>
    <s v="Elsewhere"/>
    <n v="37"/>
    <m/>
    <m/>
    <n v="32"/>
    <n v="0"/>
    <x v="2"/>
    <s v="BC War Diary"/>
    <s v=" 3 Lancasters of No 8 Group to Bremen, 8 RCM sorties, 37 Mosquito patrols, 12 Lancasters minelaying off Biscay ports, 8 aircraft on Resistance operations. No aircraft lost.  The 3 Pathfinder Lancasters which bombed Bremen were the first Lancaster Mark VIs"/>
    <x v="1908"/>
  </r>
  <r>
    <d v="1944-08-10T00:00:00"/>
    <x v="1"/>
    <s v="10/11."/>
    <s v="08."/>
    <s v="44."/>
    <s v="10/11.08.44."/>
    <s v="Bordeaux"/>
    <s v="Fuel Dump"/>
    <m/>
    <n v="210"/>
    <m/>
    <m/>
    <m/>
    <n v="5"/>
    <n v="0"/>
    <x v="3"/>
    <s v="BC War Diary"/>
    <s v="215 aircraft - 109 Lancasters, 101 Halifaxes, 5 Mosquitos - of 5, 6 and 8 Groups attacked oil depots at Bordeaux and La Pallice successfully and without loss."/>
    <x v="1908"/>
  </r>
  <r>
    <d v="1944-08-10T00:00:00"/>
    <x v="1"/>
    <s v="10/11."/>
    <s v="08."/>
    <s v="44."/>
    <s v="10/11.08.44."/>
    <s v="La Pallice"/>
    <s v="U-Boat Pens"/>
    <m/>
    <m/>
    <m/>
    <m/>
    <m/>
    <n v="1"/>
    <n v="0"/>
    <x v="3"/>
    <s v="At First Sight"/>
    <s v="Controller's aircraft."/>
    <x v="1908"/>
  </r>
  <r>
    <d v="1944-08-11T00:00:00"/>
    <x v="0"/>
    <s v="11."/>
    <s v="08."/>
    <s v="44."/>
    <s v="11.08.44."/>
    <s v="Douai"/>
    <s v="Railway Yards"/>
    <m/>
    <n v="439"/>
    <m/>
    <m/>
    <m/>
    <n v="7"/>
    <n v="0"/>
    <x v="2"/>
    <s v="BC War Diary"/>
    <s v="459 aircraft - 270 Lancasters, 169 Halifaxes, 20 Mosquitos - of Nos 1, 3, 4 and 8 Groups attacked 3 railway yards and 1 bridge. Forces of between 133 and 142 aircraft attacked Douai, Lens and Somain; the bombing at these targets started well but ground fe"/>
    <x v="1909"/>
  </r>
  <r>
    <d v="1944-08-11T00:00:00"/>
    <x v="0"/>
    <s v="11."/>
    <s v="08."/>
    <s v="44."/>
    <s v="11.08.44."/>
    <s v="Lens"/>
    <s v="Railway Yards"/>
    <m/>
    <m/>
    <m/>
    <m/>
    <m/>
    <n v="7"/>
    <n v="0"/>
    <x v="2"/>
    <s v="BC War Diary"/>
    <s v="MH arbitrary split no details."/>
    <x v="1909"/>
  </r>
  <r>
    <d v="1944-08-11T00:00:00"/>
    <x v="0"/>
    <s v="11."/>
    <s v="08."/>
    <s v="44."/>
    <s v="11.08.44."/>
    <s v="Somain"/>
    <s v="Railway Yards"/>
    <m/>
    <m/>
    <m/>
    <m/>
    <m/>
    <n v="6"/>
    <n v="0"/>
    <x v="2"/>
    <s v="BC War Diary"/>
    <s v="MH arbitrary split no details."/>
    <x v="1909"/>
  </r>
  <r>
    <d v="1944-08-11T00:00:00"/>
    <x v="0"/>
    <s v="11."/>
    <s v="08."/>
    <s v="44."/>
    <s v="11.08.44."/>
    <s v="Bordeaux"/>
    <s v="U-Boat Pens"/>
    <m/>
    <n v="53"/>
    <n v="6"/>
    <m/>
    <m/>
    <n v="2"/>
    <n v="0"/>
    <x v="3"/>
    <s v="BC War Diary"/>
    <s v="53 Lancasters and 3 Mosquitos of No 5 Group attacked U-boat pens at Bordeaux and La Pallice with 2,000lb armour-piercing bombs, but examination of the pens after their capture a few weeks later showed that these bombs could not penetrate the roofs. 6 Mosq"/>
    <x v="1909"/>
  </r>
  <r>
    <d v="1944-08-11T00:00:00"/>
    <x v="0"/>
    <s v="11."/>
    <s v="08."/>
    <s v="44."/>
    <s v="11.08.44."/>
    <s v="La Pallice"/>
    <s v="U-Boat Pens"/>
    <m/>
    <m/>
    <m/>
    <m/>
    <m/>
    <n v="1"/>
    <n v="0"/>
    <x v="3"/>
    <s v="BC War Diary"/>
    <s v="MH arbitrary split no details."/>
    <x v="1909"/>
  </r>
  <r>
    <d v="1944-08-11T00:00:00"/>
    <x v="0"/>
    <s v="11."/>
    <s v="08."/>
    <s v="44."/>
    <s v="11.08.44."/>
    <s v="Pas-de-Calais"/>
    <s v="Flying Bomb Sites"/>
    <m/>
    <n v="40"/>
    <m/>
    <m/>
    <m/>
    <n v="20"/>
    <n v="0"/>
    <x v="2"/>
    <s v="BC War Diary"/>
    <m/>
    <x v="1909"/>
  </r>
  <r>
    <d v="1944-08-11T00:00:00"/>
    <x v="1"/>
    <s v="11/12."/>
    <s v="08."/>
    <s v="44."/>
    <s v="11/12.08.44."/>
    <s v="Givors"/>
    <s v="Railway Yards"/>
    <m/>
    <n v="179"/>
    <n v="28"/>
    <m/>
    <m/>
    <n v="4"/>
    <n v="0"/>
    <x v="2"/>
    <s v="BC War Diary"/>
    <s v="179 Lancasters and 10 Mosquitos of Nos 1 and 8 Groups carried out an exceptionally accurate attack on the railway yards at Givors. No aircraft lost."/>
    <x v="1910"/>
  </r>
  <r>
    <d v="1944-08-11T00:00:00"/>
    <x v="1"/>
    <s v="11/12."/>
    <s v="08."/>
    <s v="44."/>
    <s v="11/12.08.44."/>
    <s v="Givors"/>
    <s v="Railway Yards"/>
    <m/>
    <m/>
    <m/>
    <m/>
    <m/>
    <n v="6"/>
    <n v="0"/>
    <x v="3"/>
    <s v="At First Sight"/>
    <s v="Split from both BC War Diary and At First Sight."/>
    <x v="1910"/>
  </r>
  <r>
    <d v="1944-08-11T00:00:00"/>
    <x v="1"/>
    <s v="11/12."/>
    <s v="08."/>
    <s v="44."/>
    <s v="11/12.08.44."/>
    <s v="Berlin"/>
    <m/>
    <m/>
    <s v="Elsewhere"/>
    <m/>
    <m/>
    <m/>
    <n v="33"/>
    <n v="0"/>
    <x v="2"/>
    <s v="BC War Diary"/>
    <m/>
    <x v="1910"/>
  </r>
  <r>
    <d v="1944-08-11T00:00:00"/>
    <x v="1"/>
    <s v="11/12."/>
    <s v="08."/>
    <s v="44."/>
    <s v="11/12.08.44."/>
    <s v="Trossy St Maxim"/>
    <s v="Flying Bomb Sites"/>
    <m/>
    <s v="Elsewhere"/>
    <m/>
    <m/>
    <m/>
    <n v="2"/>
    <n v="0"/>
    <x v="2"/>
    <s v="BC War Diary"/>
    <m/>
    <x v="1910"/>
  </r>
  <r>
    <d v="1944-08-12T00:00:00"/>
    <x v="0"/>
    <s v="12."/>
    <s v="08."/>
    <s v="44."/>
    <s v="12.08.44."/>
    <s v="Foret-de-Montrichard"/>
    <s v="Fuel Dump"/>
    <m/>
    <n v="116"/>
    <m/>
    <m/>
    <m/>
    <n v="6"/>
    <n v="0"/>
    <x v="2"/>
    <s v="BC War Diary"/>
    <s v="117 aircraft - 95 Halifaxes, 16 Lancasters, 6 Mosquitos - of 6 and 8 Groups attacked a fuel dump at Forêt De Montrichard, which was soon covered by a thick pall of smoke. No aircraft lost."/>
    <x v="1911"/>
  </r>
  <r>
    <d v="1944-08-12T00:00:00"/>
    <x v="0"/>
    <s v="12."/>
    <s v="08."/>
    <s v="44."/>
    <s v="12.08.44."/>
    <s v="Brest"/>
    <s v="U-Boat Pens"/>
    <m/>
    <n v="68"/>
    <n v="8"/>
    <m/>
    <m/>
    <n v="1"/>
    <n v="0"/>
    <x v="3"/>
    <s v="BC War Diary"/>
    <s v="68 Lancasters of No 1 Group and 2 Mosquitos of No 5 Group attacked pens at Brest, La Pallice and Bordeaux without loss. A U-boat was believed to have been hit at La Pallice. 8 Mosquitos of No 100 Group provided a fighter escort. MH arbitrary split no deta"/>
    <x v="1911"/>
  </r>
  <r>
    <d v="1944-08-12T00:00:00"/>
    <x v="0"/>
    <s v="12."/>
    <s v="08."/>
    <s v="44."/>
    <s v="12.08.44."/>
    <s v="La Pallice"/>
    <s v="U-Boat Pens"/>
    <m/>
    <m/>
    <m/>
    <m/>
    <m/>
    <n v="1"/>
    <n v="0"/>
    <x v="3"/>
    <s v="BC War Diary"/>
    <s v="MH arbitrary split no details"/>
    <x v="1911"/>
  </r>
  <r>
    <d v="1944-08-12T00:00:00"/>
    <x v="0"/>
    <s v="12."/>
    <s v="08."/>
    <s v="44."/>
    <s v="12.08.44."/>
    <s v="La Pallice"/>
    <s v="Cine-Filming"/>
    <m/>
    <m/>
    <m/>
    <m/>
    <m/>
    <n v="1"/>
    <n v="0"/>
    <x v="3"/>
    <s v="At First Sight"/>
    <s v="Of 627 Squadron."/>
    <x v="1911"/>
  </r>
  <r>
    <d v="1944-08-12T00:00:00"/>
    <x v="1"/>
    <s v="12/13."/>
    <s v="08."/>
    <s v="44."/>
    <s v="12/13.08.44."/>
    <s v="Russeisheim"/>
    <s v="Motor Factory"/>
    <s v="Opel"/>
    <n v="287"/>
    <n v="47"/>
    <n v="1"/>
    <m/>
    <n v="10"/>
    <n v="0"/>
    <x v="2"/>
    <s v="BC War Diary"/>
    <s v="297 aircraft - 191 Lancasters, 96 Halifaxes, 10 Mosquitos - to Rüsselsheim. 13 Lancasters and 7 Halifaxes lost, 6.7 per cent of the force. The target for this raid was the Opel motor factory and normal Pathfinder marking methods were used. The motor facto"/>
    <x v="1912"/>
  </r>
  <r>
    <d v="1944-08-12T00:00:00"/>
    <x v="1"/>
    <s v="12/13."/>
    <s v="08."/>
    <s v="44."/>
    <s v="12/13.08.44."/>
    <s v="Falaise"/>
    <s v="Troop and Vehicle Positions"/>
    <m/>
    <n v="139"/>
    <m/>
    <m/>
    <m/>
    <n v="5"/>
    <n v="0"/>
    <x v="2"/>
    <s v="BC War Diary"/>
    <s v="144 aircraft - 91 Lancasters, 36 Halifaxes, 12 Stirlings, 5 Mosquitos - bombed a German troop concentration and a road junction north of Falaise. The bombing was believed to have been very effective. No aircraft lost."/>
    <x v="1912"/>
  </r>
  <r>
    <d v="1944-08-12T00:00:00"/>
    <x v="1"/>
    <s v="12/13."/>
    <s v="08."/>
    <s v="44."/>
    <s v="12/13.08.44."/>
    <s v="Pas-de-Calais"/>
    <s v="Flying Bomb Sites"/>
    <m/>
    <n v="40"/>
    <m/>
    <m/>
    <m/>
    <n v="12"/>
    <n v="0"/>
    <x v="2"/>
    <s v="BC War Diary"/>
    <s v="40 Halifaxes and 12 Mosquitos bombed 2 launching sites and a storage depot. No aircraft lost"/>
    <x v="1912"/>
  </r>
  <r>
    <d v="1944-08-12T00:00:00"/>
    <x v="1"/>
    <s v="12/13."/>
    <s v="08."/>
    <s v="44."/>
    <s v="12/13.08.44."/>
    <s v="Kiel"/>
    <m/>
    <m/>
    <s v="Elsewhere"/>
    <m/>
    <m/>
    <m/>
    <n v="21"/>
    <n v="0"/>
    <x v="2"/>
    <s v="BC War Diary"/>
    <s v="Brunswick: 242 Lancasters and 137 Halifaxes. 17 Lancasters and 10 Halifaxes lost, 7.1 per cent of the force. This was an experimental raid. No Pathfinder aircraft took part and there was no marking. The intention was to discover how successfully a force o"/>
    <x v="1912"/>
  </r>
  <r>
    <d v="1944-08-12T00:00:00"/>
    <x v="1"/>
    <s v="12/13."/>
    <s v="08."/>
    <s v="44."/>
    <s v="12/13.08.44."/>
    <s v="Frankfurt"/>
    <m/>
    <m/>
    <s v="Elsewhere"/>
    <m/>
    <m/>
    <m/>
    <n v="10"/>
    <n v="1"/>
    <x v="2"/>
    <s v="BC War Diary"/>
    <m/>
    <x v="1912"/>
  </r>
  <r>
    <d v="1944-08-12T00:00:00"/>
    <x v="1"/>
    <s v="12/13."/>
    <s v="08."/>
    <s v="44."/>
    <s v="12/13.08.44."/>
    <s v="Coulommiers"/>
    <s v="Night Fighter Airfield"/>
    <m/>
    <s v="Elsewhere"/>
    <m/>
    <m/>
    <m/>
    <n v="3"/>
    <n v="0"/>
    <x v="2"/>
    <s v="BC War Diary"/>
    <m/>
    <x v="1912"/>
  </r>
  <r>
    <d v="1944-08-12T00:00:00"/>
    <x v="1"/>
    <s v="12/13."/>
    <s v="08."/>
    <s v="44."/>
    <s v="12/13.08.44."/>
    <s v="Juvincourt"/>
    <s v="Night Fighter Airfield"/>
    <m/>
    <s v="Elsewhere"/>
    <m/>
    <m/>
    <m/>
    <n v="3"/>
    <n v="0"/>
    <x v="2"/>
    <s v="BC War Diary"/>
    <m/>
    <x v="1912"/>
  </r>
  <r>
    <d v="1944-08-13T00:00:00"/>
    <x v="0"/>
    <s v="13."/>
    <s v="08."/>
    <s v="44."/>
    <s v="13.08.44."/>
    <s v="Brest"/>
    <s v="U-Boat Pens"/>
    <m/>
    <n v="28"/>
    <m/>
    <m/>
    <m/>
    <n v="1"/>
    <n v="0"/>
    <x v="3"/>
    <s v="BC War Diary"/>
    <s v="28 Lancasters and 1 Mosquito of No 5 Group attacked the U-boat pens and shipping at Brest. Hits were claimed on the pens, on the hulk of an old French battleship, the Clémenceau, and on a medium-sized tanker. The object of the attacks on ships was to prev"/>
    <x v="1913"/>
  </r>
  <r>
    <d v="1944-08-13T00:00:00"/>
    <x v="0"/>
    <s v="13."/>
    <s v="08."/>
    <s v="44."/>
    <s v="13.08.44."/>
    <s v="Brest"/>
    <s v="Cine-Filming"/>
    <m/>
    <m/>
    <n v="8"/>
    <m/>
    <m/>
    <n v="1"/>
    <n v="0"/>
    <x v="3"/>
    <s v="BC War Diary"/>
    <s v="8 Mosquito fighters and 1 RCM Wellington of No 100 Group flew operations without loss."/>
    <x v="1913"/>
  </r>
  <r>
    <d v="1944-08-13T00:00:00"/>
    <x v="1"/>
    <s v="13/14."/>
    <s v="08."/>
    <s v="44."/>
    <s v="13/14.08.44."/>
    <s v="Hanover"/>
    <m/>
    <m/>
    <s v="Various Small ops"/>
    <m/>
    <m/>
    <m/>
    <n v="30"/>
    <n v="0"/>
    <x v="2"/>
    <s v="BC War Diary"/>
    <m/>
    <x v="1914"/>
  </r>
  <r>
    <d v="1944-08-14T00:00:00"/>
    <x v="0"/>
    <s v="14."/>
    <s v="08."/>
    <s v="44."/>
    <s v="14.08.44."/>
    <s v="Falaise"/>
    <s v="Troop and Vehicle Positions"/>
    <m/>
    <n v="763"/>
    <m/>
    <m/>
    <m/>
    <n v="42"/>
    <n v="0"/>
    <x v="2"/>
    <s v="BC War Diary"/>
    <s v="805 aircraft - 411 Lancasters, 352 Halifaxes, 42 Mosquitos - to attack 7 German troop positions facing the 3rd Canadian Division, which was advancing on Falaise. 2 Lancasters lost. A careful plan was prepared with Oboe and visual marking, and with a Maste"/>
    <x v="1915"/>
  </r>
  <r>
    <d v="1944-08-14T00:00:00"/>
    <x v="0"/>
    <s v="14."/>
    <s v="08."/>
    <s v="44."/>
    <s v="14.08.44."/>
    <s v="Brest"/>
    <s v="Warships"/>
    <m/>
    <n v="155"/>
    <m/>
    <m/>
    <m/>
    <n v="5"/>
    <n v="0"/>
    <x v="3"/>
    <s v="BC War Diary"/>
    <s v="155 Lancasters and 4 Mosquitos of No 5 Group made two separate attacks on ships in Brest harbour. The Clemenceau and the cruiser Gueydon were both hit and were believed left sinking in 'safe' positions which would not hinder Allied use of the port when Am"/>
    <x v="1915"/>
  </r>
  <r>
    <d v="1944-08-14T00:00:00"/>
    <x v="0"/>
    <s v="14."/>
    <s v="08."/>
    <s v="44."/>
    <s v="14.08.44."/>
    <s v="Falaise"/>
    <s v="Photo Recce"/>
    <m/>
    <m/>
    <m/>
    <m/>
    <m/>
    <n v="1"/>
    <n v="0"/>
    <x v="3"/>
    <s v="At First Sight"/>
    <m/>
    <x v="1915"/>
  </r>
  <r>
    <d v="1944-08-14T00:00:00"/>
    <x v="0"/>
    <s v="14."/>
    <s v="08."/>
    <s v="44."/>
    <s v="14.08.44."/>
    <s v="Brest"/>
    <s v="Photo Recce"/>
    <m/>
    <m/>
    <m/>
    <m/>
    <m/>
    <n v="1"/>
    <n v="0"/>
    <x v="3"/>
    <s v="At First Sight"/>
    <m/>
    <x v="1915"/>
  </r>
  <r>
    <d v="1944-08-14T00:00:00"/>
    <x v="0"/>
    <s v="14."/>
    <s v="08."/>
    <s v="44."/>
    <s v="14.08.44."/>
    <s v="Brest"/>
    <s v="Photo Recce"/>
    <m/>
    <m/>
    <m/>
    <m/>
    <m/>
    <n v="2"/>
    <n v="0"/>
    <x v="3"/>
    <s v="At First Sight"/>
    <m/>
    <x v="1915"/>
  </r>
  <r>
    <d v="1944-08-14T00:00:00"/>
    <x v="1"/>
    <s v="14/15."/>
    <s v="08."/>
    <s v="44."/>
    <s v="14/15.08.44."/>
    <s v="Berlin"/>
    <m/>
    <m/>
    <s v="Various Small Ops"/>
    <m/>
    <m/>
    <m/>
    <n v="32"/>
    <n v="0"/>
    <x v="2"/>
    <s v="BC War Diary"/>
    <m/>
    <x v="1916"/>
  </r>
  <r>
    <d v="1944-08-14T00:00:00"/>
    <x v="1"/>
    <s v="14/15."/>
    <s v="08."/>
    <s v="44."/>
    <s v="14/15.08.44."/>
    <s v="Sterkrade"/>
    <s v="Oil"/>
    <m/>
    <s v="Various Small Ops"/>
    <m/>
    <m/>
    <m/>
    <n v="2"/>
    <n v="0"/>
    <x v="2"/>
    <s v="BC War Diary"/>
    <m/>
    <x v="1916"/>
  </r>
  <r>
    <d v="1944-08-14T00:00:00"/>
    <x v="1"/>
    <s v="14/15."/>
    <s v="08."/>
    <s v="44."/>
    <s v="14/15.08.44."/>
    <s v="St Trond"/>
    <s v="Night Fighter Airfield"/>
    <m/>
    <s v="Various Small Ops"/>
    <m/>
    <m/>
    <m/>
    <n v="2"/>
    <n v="0"/>
    <x v="2"/>
    <s v="BC War Diary"/>
    <m/>
    <x v="1916"/>
  </r>
  <r>
    <d v="1944-08-15T00:00:00"/>
    <x v="0"/>
    <s v="15."/>
    <s v="08."/>
    <s v="44."/>
    <s v="15.08.44."/>
    <s v="Low Countries"/>
    <s v="Airfield"/>
    <m/>
    <n v="985"/>
    <m/>
    <m/>
    <m/>
    <n v="11"/>
    <n v="0"/>
    <x v="2"/>
    <s v="BC War Diary"/>
    <s v="1,004 aircraft - 599 Lancasters, 385 Halifaxes, 19 Mosquitos, 1 Lightning - attacked 9 airfields in Holland and Belgium in preparation for a renewed night offensive against Germany. Visibility was perfect and all raids were considered successful. 3 Lancas"/>
    <x v="1917"/>
  </r>
  <r>
    <d v="1944-08-15T00:00:00"/>
    <x v="0"/>
    <s v="15."/>
    <s v="08."/>
    <s v="44."/>
    <s v="15.08.44."/>
    <s v="Low Countries"/>
    <s v="Airfield"/>
    <m/>
    <m/>
    <m/>
    <m/>
    <m/>
    <n v="8"/>
    <n v="0"/>
    <x v="3"/>
    <s v="BC War Diary"/>
    <m/>
    <x v="1917"/>
  </r>
  <r>
    <d v="1944-08-15T00:00:00"/>
    <x v="1"/>
    <s v="15/16."/>
    <s v="08."/>
    <s v="44."/>
    <s v="15/16.08.44."/>
    <s v="Berlin"/>
    <m/>
    <m/>
    <s v="RCM/Gardening"/>
    <n v="7"/>
    <m/>
    <m/>
    <n v="32"/>
    <n v="0"/>
    <x v="2"/>
    <s v="BC War Diary"/>
    <m/>
    <x v="1918"/>
  </r>
  <r>
    <d v="1944-08-15T00:00:00"/>
    <x v="1"/>
    <s v="15/16."/>
    <s v="08."/>
    <s v="44."/>
    <s v="15/16.08.44."/>
    <s v="Venlo"/>
    <s v="Night Fighter Airfield"/>
    <m/>
    <s v="RCM/Gardening"/>
    <m/>
    <m/>
    <m/>
    <n v="8"/>
    <n v="0"/>
    <x v="2"/>
    <s v="BC War Diary"/>
    <m/>
    <x v="1918"/>
  </r>
  <r>
    <d v="1944-08-15T00:00:00"/>
    <x v="1"/>
    <s v="15/16."/>
    <s v="08."/>
    <s v="44."/>
    <s v="15/16.08.44."/>
    <s v="Ruhr"/>
    <m/>
    <m/>
    <s v="RCM/Gardening"/>
    <m/>
    <m/>
    <m/>
    <n v="9"/>
    <n v="0"/>
    <x v="2"/>
    <s v="BC War Diary"/>
    <s v="Various targets"/>
    <x v="1918"/>
  </r>
  <r>
    <d v="1944-08-15T00:00:00"/>
    <x v="1"/>
    <s v="15/16."/>
    <s v="08."/>
    <s v="44."/>
    <s v="15/16.08.44."/>
    <s v="Gilze-Rijen"/>
    <s v="Night Fighter Airfield"/>
    <m/>
    <s v="RCM/Gardening"/>
    <m/>
    <m/>
    <m/>
    <n v="4"/>
    <n v="0"/>
    <x v="3"/>
    <s v="At First Sight"/>
    <s v="Not in War Diary, but appears as a target in At First Sight."/>
    <x v="1918"/>
  </r>
  <r>
    <d v="1944-08-15T00:00:00"/>
    <x v="1"/>
    <s v="15/16."/>
    <s v="08."/>
    <s v="44."/>
    <s v="15/16.08.44."/>
    <s v="Deelen"/>
    <s v="Night Fighter Airfield"/>
    <m/>
    <s v="RCM/Gardening"/>
    <m/>
    <m/>
    <m/>
    <n v="4"/>
    <n v="0"/>
    <x v="3"/>
    <s v="At First Sight"/>
    <s v="Not in War Diary, but appears as a target in At First Sight."/>
    <x v="1918"/>
  </r>
  <r>
    <d v="1944-08-16T00:00:00"/>
    <x v="0"/>
    <s v="16."/>
    <s v="08."/>
    <s v="44."/>
    <s v="16.08.44."/>
    <s v="La Pallice"/>
    <s v="U-Boat Pens"/>
    <m/>
    <n v="25"/>
    <m/>
    <m/>
    <m/>
    <n v="1"/>
    <n v="0"/>
    <x v="3"/>
    <s v="BC War Diary"/>
    <s v="25 Lancasters and 1 Mosquito of No 5 Group to attack the U-boat pens at La Pallice found the target was cloud-covered and only 3 aircraft bombed. 1 Wellington RCM sortie was flown. No aircraft lost."/>
    <x v="1919"/>
  </r>
  <r>
    <d v="1944-08-16T00:00:00"/>
    <x v="1"/>
    <s v="16/17."/>
    <s v="08."/>
    <s v="44."/>
    <s v="16/17.08.44."/>
    <s v="Kiel"/>
    <m/>
    <m/>
    <n v="348"/>
    <n v="47"/>
    <m/>
    <m/>
    <n v="9"/>
    <n v="0"/>
    <x v="2"/>
    <s v="BC War Diary"/>
    <s v="348 aircraft - 195 Lancasters, 144 Halifaxes, 9 Mosquitos - to Kiel. 3 Halifaxes and 2 Lancasters lost. This raid was only partially successful. "/>
    <x v="1920"/>
  </r>
  <r>
    <d v="1944-08-16T00:00:00"/>
    <x v="1"/>
    <s v="16/17."/>
    <s v="08."/>
    <s v="44."/>
    <s v="16/17.08.44."/>
    <s v="Berlin"/>
    <m/>
    <m/>
    <s v="Elsewhere"/>
    <m/>
    <m/>
    <m/>
    <n v="23"/>
    <n v="0"/>
    <x v="2"/>
    <s v="BC War Diary"/>
    <s v="461 Lancasters to attack the port and industrial areas at Stettin. 5 Lancasters lost. Bomber Command claimed an accurate attack, with much damage in the port and factory area."/>
    <x v="1920"/>
  </r>
  <r>
    <d v="1944-08-16T00:00:00"/>
    <x v="1"/>
    <s v="16/17."/>
    <s v="08."/>
    <s v="44."/>
    <s v="16/17.08.44."/>
    <s v="Deelen"/>
    <s v="Night Fighter Airfield"/>
    <m/>
    <s v="Elsewhere"/>
    <m/>
    <m/>
    <m/>
    <n v="5"/>
    <n v="0"/>
    <x v="2"/>
    <s v="BC War Diary"/>
    <m/>
    <x v="1920"/>
  </r>
  <r>
    <d v="1944-08-16T00:00:00"/>
    <x v="1"/>
    <s v="16/17."/>
    <s v="08."/>
    <s v="44."/>
    <s v="16/17.08.44."/>
    <s v="Dortmund"/>
    <s v="Oil"/>
    <m/>
    <s v="Elsewhere"/>
    <m/>
    <m/>
    <m/>
    <n v="3"/>
    <n v="0"/>
    <x v="2"/>
    <s v="BC War Diary"/>
    <m/>
    <x v="1920"/>
  </r>
  <r>
    <d v="1944-08-16T00:00:00"/>
    <x v="1"/>
    <s v="16/17."/>
    <s v="08."/>
    <s v="44."/>
    <s v="16/17.08.44."/>
    <s v="Kamen"/>
    <s v="Oil"/>
    <m/>
    <s v="Elsewhere"/>
    <m/>
    <m/>
    <m/>
    <n v="3"/>
    <n v="0"/>
    <x v="2"/>
    <s v="BC War Diary"/>
    <m/>
    <x v="1920"/>
  </r>
  <r>
    <d v="1944-08-16T00:00:00"/>
    <x v="1"/>
    <s v="16/17."/>
    <s v="08."/>
    <s v="44."/>
    <s v="16/17.08.44."/>
    <s v="Sterkrade"/>
    <s v="Oil"/>
    <m/>
    <s v="Elsewhere"/>
    <m/>
    <m/>
    <m/>
    <n v="3"/>
    <n v="0"/>
    <x v="2"/>
    <s v="BC War Diary"/>
    <m/>
    <x v="1920"/>
  </r>
  <r>
    <d v="1944-08-17T00:00:00"/>
    <x v="0"/>
    <s v="17."/>
    <s v="08."/>
    <s v="44."/>
    <s v="17.08.44."/>
    <s v=""/>
    <m/>
    <m/>
    <m/>
    <m/>
    <m/>
    <m/>
    <s v=""/>
    <s v=""/>
    <x v="0"/>
    <s v="BC War Diary"/>
    <s v="79 Halifaxes of No 4 Group were sent to bomb shipping in the port area of Brest but the target area was covered by 7-10/10ths cloud. Only 54 aircraft bombed and no results were observed. No aircraft lost."/>
    <x v="1921"/>
  </r>
  <r>
    <d v="1944-08-17T00:00:00"/>
    <x v="1"/>
    <s v="17/18."/>
    <s v="08."/>
    <s v="44."/>
    <s v="17/18.08.44."/>
    <s v="Mannheim"/>
    <m/>
    <m/>
    <s v="Various Small Ops"/>
    <n v="14"/>
    <m/>
    <m/>
    <n v="37"/>
    <n v="0"/>
    <x v="2"/>
    <s v="BC War Diary"/>
    <s v="55 OTU Wellingtons and 14 RCM aircraft carried out a sweep over the North Sea without loss. This type of operation was now being flown on some nights when no major raid was being carried out, in order to draw up the German fighters and cause them to waste"/>
    <x v="1922"/>
  </r>
  <r>
    <d v="1944-08-17T00:00:00"/>
    <x v="1"/>
    <s v="17/18."/>
    <s v="08."/>
    <s v="44."/>
    <s v="17/18.08.44."/>
    <s v="Dortmund"/>
    <m/>
    <m/>
    <s v="Various Small Ops"/>
    <m/>
    <m/>
    <m/>
    <n v="3"/>
    <n v="0"/>
    <x v="2"/>
    <s v="BC War Diary"/>
    <m/>
    <x v="1922"/>
  </r>
  <r>
    <d v="1944-08-17T00:00:00"/>
    <x v="1"/>
    <s v="17/18."/>
    <s v="08."/>
    <s v="44."/>
    <s v="17/18.08.44."/>
    <s v="Kamen"/>
    <s v="Oil"/>
    <m/>
    <s v="Various Small Ops"/>
    <m/>
    <m/>
    <m/>
    <n v="3"/>
    <n v="0"/>
    <x v="2"/>
    <s v="BC War Diary"/>
    <m/>
    <x v="1922"/>
  </r>
  <r>
    <d v="1944-08-17T00:00:00"/>
    <x v="1"/>
    <s v="17/18."/>
    <s v="08."/>
    <s v="44."/>
    <s v="17/18.08.44."/>
    <s v="Sterkrade"/>
    <s v="Oil"/>
    <m/>
    <s v="Various Small Ops"/>
    <m/>
    <m/>
    <m/>
    <n v="3"/>
    <n v="0"/>
    <x v="2"/>
    <s v="BC War Diary"/>
    <m/>
    <x v="1922"/>
  </r>
  <r>
    <d v="1944-08-18T00:00:00"/>
    <x v="0"/>
    <s v="18."/>
    <s v="08."/>
    <s v="44."/>
    <s v="18.08.44."/>
    <s v="L’Isle—Adam"/>
    <m/>
    <m/>
    <n v="158"/>
    <m/>
    <m/>
    <m/>
    <n v="5"/>
    <n v="0"/>
    <x v="2"/>
    <s v="BC War Diary"/>
    <s v="158 Lancasters and 11 Mosquitos of No 5 Group attacked a German supply depot at L'Isle-Adam near Paris. 2 Lancasters lost."/>
    <x v="1923"/>
  </r>
  <r>
    <d v="1944-08-18T00:00:00"/>
    <x v="0"/>
    <s v="18."/>
    <s v="08."/>
    <s v="44."/>
    <s v="18.08.44."/>
    <s v="L’Isle—Adam"/>
    <m/>
    <m/>
    <m/>
    <m/>
    <m/>
    <m/>
    <n v="6"/>
    <n v="0"/>
    <x v="3"/>
    <s v="At First Sight"/>
    <s v="Tallies with War Diary."/>
    <x v="1923"/>
  </r>
  <r>
    <d v="1944-08-18T00:00:00"/>
    <x v="0"/>
    <s v="18."/>
    <s v="08."/>
    <s v="44."/>
    <s v="18.08.44."/>
    <s v="Bordeaux"/>
    <s v="Fuel Dump"/>
    <m/>
    <n v="64"/>
    <m/>
    <m/>
    <m/>
    <n v="3"/>
    <n v="0"/>
    <x v="2"/>
    <s v="BC War Diary"/>
    <s v="64 Lancasters and 5 Mosquitos to oil-storage depots at Bordeaux and Ertvelde Rieme, near Ghent. MH arbitrary split no details."/>
    <x v="1923"/>
  </r>
  <r>
    <d v="1944-08-18T00:00:00"/>
    <x v="0"/>
    <s v="18."/>
    <s v="08."/>
    <s v="44."/>
    <s v="18.08.44."/>
    <s v="Ertvelde Rieme"/>
    <s v="Fuel Dump"/>
    <m/>
    <m/>
    <m/>
    <m/>
    <m/>
    <n v="2"/>
    <n v="0"/>
    <x v="2"/>
    <s v="BC War Diary"/>
    <s v="MH arbitrary split no details"/>
    <x v="1923"/>
  </r>
  <r>
    <d v="1944-08-18T00:00:00"/>
    <x v="1"/>
    <s v="18/19."/>
    <s v="08."/>
    <s v="44."/>
    <s v="18/19.08.44."/>
    <s v="Bremen"/>
    <m/>
    <m/>
    <n v="281"/>
    <n v="62"/>
    <m/>
    <m/>
    <n v="7"/>
    <n v="0"/>
    <x v="2"/>
    <s v="BC War Diary"/>
    <s v="64 Lancasters and 5 Mosquitos to oil-storage depots at Bordeaux and Ertvelde Rieme, near Ghent"/>
    <x v="1924"/>
  </r>
  <r>
    <d v="1944-08-18T00:00:00"/>
    <x v="1"/>
    <s v="18/19."/>
    <s v="08."/>
    <s v="44."/>
    <s v="18/19.08.44."/>
    <s v="Sterkrade"/>
    <s v="Oil"/>
    <m/>
    <n v="220"/>
    <m/>
    <m/>
    <m/>
    <n v="14"/>
    <n v="0"/>
    <x v="2"/>
    <s v="BC War Diary"/>
    <s v="234 aircraft - 210 Halifaxes, 14 Mosquitos, 10 Lancasters - mainly from No 4 Group, to attack the synthetic oil plant at Stekrade. 1 Halifax and 1 Lancaster lost. Bomber Command documents state that the raid was successful and that the plant was seriously"/>
    <x v="1924"/>
  </r>
  <r>
    <d v="1944-08-18T00:00:00"/>
    <x v="1"/>
    <s v="18/19."/>
    <s v="08."/>
    <s v="44."/>
    <s v="18/19.08.44."/>
    <s v="Ertvelde Rieme"/>
    <s v="Fuel Dump"/>
    <m/>
    <n v="108"/>
    <m/>
    <m/>
    <m/>
    <n v="5"/>
    <n v="0"/>
    <x v="2"/>
    <s v="BC War Diary"/>
    <s v="108 Lancasters and 5 Mosquitos of Nos 1 and 8 Groups attacked and caused severe damage to the oil depot and storage tanks at Ertvelde Rieme to the north of Ghent. No aircraft lost."/>
    <x v="1924"/>
  </r>
  <r>
    <d v="1944-08-18T00:00:00"/>
    <x v="1"/>
    <s v="18/19."/>
    <s v="08."/>
    <s v="44."/>
    <s v="18/19.08.44."/>
    <s v="Berlin"/>
    <m/>
    <m/>
    <s v="Elsewhere"/>
    <m/>
    <m/>
    <m/>
    <n v="21"/>
    <n v="0"/>
    <x v="2"/>
    <s v="BC War Diary"/>
    <m/>
    <x v="1924"/>
  </r>
  <r>
    <d v="1944-08-18T00:00:00"/>
    <x v="1"/>
    <s v="18/19."/>
    <s v="08."/>
    <s v="44."/>
    <s v="18/19.08.44."/>
    <s v="Various Targets"/>
    <m/>
    <m/>
    <s v="Elsewhere"/>
    <m/>
    <m/>
    <m/>
    <n v="16"/>
    <n v="0"/>
    <x v="2"/>
    <s v="BC War Diary"/>
    <m/>
    <x v="1924"/>
  </r>
  <r>
    <d v="1944-08-18T00:00:00"/>
    <x v="1"/>
    <s v="18/19."/>
    <s v="08."/>
    <s v="44."/>
    <s v="18/19.08.44."/>
    <s v="Harburg"/>
    <m/>
    <m/>
    <s v="Elsewhere"/>
    <m/>
    <m/>
    <m/>
    <n v="3"/>
    <n v="1"/>
    <x v="2"/>
    <s v="BC War Diary"/>
    <m/>
    <x v="1924"/>
  </r>
  <r>
    <d v="1944-08-18T00:00:00"/>
    <x v="1"/>
    <s v="18/19."/>
    <s v="08."/>
    <s v="44."/>
    <s v="18/19.08.44."/>
    <s v="Connantre"/>
    <m/>
    <m/>
    <n v="140"/>
    <m/>
    <m/>
    <m/>
    <n v="4"/>
    <n v="0"/>
    <x v="2"/>
    <s v="BC War Diary"/>
    <s v="144 aircraft - 122 Halifaxes, 18 Lancasters, 4 Mosquitos of Nos 6 and 8 Groups attacked Connantre (between Paris and Reims). No aircraft lost. The target here was a railway station and yards 70 miles east of Paris. The Pathfinder marking was accurate and "/>
    <x v="1924"/>
  </r>
  <r>
    <d v="1944-08-19T00:00:00"/>
    <x v="0"/>
    <s v="19."/>
    <s v="08."/>
    <s v="44."/>
    <s v="19.08.44."/>
    <s v=""/>
    <m/>
    <m/>
    <m/>
    <m/>
    <m/>
    <m/>
    <s v=""/>
    <s v=""/>
    <x v="0"/>
    <m/>
    <m/>
    <x v="1925"/>
  </r>
  <r>
    <d v="1944-08-19T00:00:00"/>
    <x v="1"/>
    <s v="19/20."/>
    <s v="08."/>
    <s v="44."/>
    <s v="19/20.08.44."/>
    <s v=""/>
    <m/>
    <m/>
    <m/>
    <m/>
    <m/>
    <m/>
    <s v=""/>
    <s v=""/>
    <x v="0"/>
    <m/>
    <m/>
    <x v="1926"/>
  </r>
  <r>
    <d v="1944-08-20T00:00:00"/>
    <x v="0"/>
    <s v="20."/>
    <s v="08."/>
    <s v="44."/>
    <s v="20.08.44."/>
    <s v=""/>
    <m/>
    <m/>
    <m/>
    <n v="3"/>
    <m/>
    <m/>
    <s v=""/>
    <s v=""/>
    <x v="0"/>
    <s v="BC War Diary"/>
    <s v="3 Mosquitos on Ranger patrols "/>
    <x v="1927"/>
  </r>
  <r>
    <d v="1944-08-20T00:00:00"/>
    <x v="1"/>
    <s v="20/21."/>
    <s v="08."/>
    <s v="44."/>
    <s v="20/21.08.44."/>
    <s v=""/>
    <m/>
    <m/>
    <m/>
    <m/>
    <m/>
    <m/>
    <s v=""/>
    <s v=""/>
    <x v="0"/>
    <m/>
    <m/>
    <x v="1928"/>
  </r>
  <r>
    <d v="1944-08-21T00:00:00"/>
    <x v="0"/>
    <s v="21."/>
    <s v="08."/>
    <s v="44."/>
    <s v="21.08.44."/>
    <s v=""/>
    <m/>
    <m/>
    <m/>
    <m/>
    <m/>
    <m/>
    <s v=""/>
    <s v=""/>
    <x v="0"/>
    <m/>
    <m/>
    <x v="1929"/>
  </r>
  <r>
    <d v="1944-08-21T00:00:00"/>
    <x v="1"/>
    <s v="21/22."/>
    <s v="08."/>
    <s v="44."/>
    <s v="21/22.08.44."/>
    <s v=""/>
    <m/>
    <m/>
    <m/>
    <m/>
    <m/>
    <m/>
    <s v=""/>
    <s v=""/>
    <x v="0"/>
    <m/>
    <m/>
    <x v="1930"/>
  </r>
  <r>
    <d v="1944-08-22T00:00:00"/>
    <x v="0"/>
    <s v="22."/>
    <s v="08."/>
    <s v="44."/>
    <s v="22.08.44."/>
    <s v=""/>
    <m/>
    <m/>
    <m/>
    <m/>
    <m/>
    <m/>
    <s v=""/>
    <s v=""/>
    <x v="0"/>
    <m/>
    <m/>
    <x v="1931"/>
  </r>
  <r>
    <d v="1944-08-22T00:00:00"/>
    <x v="1"/>
    <s v="22/23."/>
    <s v="08."/>
    <s v="44."/>
    <s v="22/23.08.44."/>
    <s v=""/>
    <m/>
    <m/>
    <m/>
    <m/>
    <m/>
    <m/>
    <s v=""/>
    <s v=""/>
    <x v="0"/>
    <m/>
    <m/>
    <x v="1932"/>
  </r>
  <r>
    <d v="1944-08-23T00:00:00"/>
    <x v="0"/>
    <s v="23."/>
    <s v="08."/>
    <s v="44."/>
    <s v="23.08.44."/>
    <s v=""/>
    <m/>
    <m/>
    <m/>
    <m/>
    <m/>
    <m/>
    <s v=""/>
    <s v=""/>
    <x v="0"/>
    <m/>
    <m/>
    <x v="1933"/>
  </r>
  <r>
    <d v="1944-08-23T00:00:00"/>
    <x v="1"/>
    <s v="23/24."/>
    <s v="08."/>
    <s v="44."/>
    <s v="23/24.08.44."/>
    <s v="Cologne"/>
    <m/>
    <m/>
    <s v="None"/>
    <m/>
    <m/>
    <m/>
    <n v="46"/>
    <n v="0"/>
    <x v="2"/>
    <s v="BC War Diary"/>
    <s v="46 Mosquitos attacked Cologne, whose local report mentions the heavy damage caused by 13 4,000lb bombs which fell in residential areas with 721 domestic and 64 commercial or industrial buildings being destroyed or damaged, though 571 of them were only sli"/>
    <x v="1934"/>
  </r>
  <r>
    <d v="1944-08-23T00:00:00"/>
    <x v="1"/>
    <s v="23/24."/>
    <s v="08."/>
    <s v="44."/>
    <s v="23/24.08.44."/>
    <s v="Homberg"/>
    <s v="Oil"/>
    <m/>
    <s v="None"/>
    <m/>
    <m/>
    <m/>
    <n v="3"/>
    <n v="0"/>
    <x v="2"/>
    <s v="BC War Diary"/>
    <s v="MH arbitrary split no details"/>
    <x v="1934"/>
  </r>
  <r>
    <d v="1944-08-23T00:00:00"/>
    <x v="1"/>
    <s v="23/24."/>
    <s v="08."/>
    <s v="44."/>
    <s v="23/24.08.44."/>
    <s v="Venlo"/>
    <s v="Night Fighter Airfield"/>
    <m/>
    <s v="None"/>
    <m/>
    <m/>
    <m/>
    <n v="2"/>
    <n v="0"/>
    <x v="2"/>
    <s v="BC War Diary"/>
    <s v="MH arbitrary split no details"/>
    <x v="1934"/>
  </r>
  <r>
    <d v="1944-08-23T00:00:00"/>
    <x v="1"/>
    <s v="23/24."/>
    <s v="08."/>
    <s v="44."/>
    <s v="23/24.08.44."/>
    <s v="Castrop—Rauxel"/>
    <m/>
    <m/>
    <s v="None"/>
    <m/>
    <m/>
    <m/>
    <n v="3"/>
    <n v="0"/>
    <x v="2"/>
    <s v="BC War Diary"/>
    <s v="MH arbitrary split no details"/>
    <x v="1934"/>
  </r>
  <r>
    <d v="1944-08-24T00:00:00"/>
    <x v="0"/>
    <s v="24."/>
    <s v="08."/>
    <s v="44."/>
    <s v="24.08.44."/>
    <s v="Ijmuiden"/>
    <s v="E-Boat Pens"/>
    <m/>
    <n v="22"/>
    <m/>
    <m/>
    <m/>
    <n v="1"/>
    <n v="0"/>
    <x v="3"/>
    <s v="BC War Diary"/>
    <s v="22 Lancasters and 1 Mosquito of No 5 Group bombed E-boat pens at Ijmuiden. Both raids were successful and no aircraft were lost."/>
    <x v="1935"/>
  </r>
  <r>
    <d v="1944-08-24T00:00:00"/>
    <x v="0"/>
    <s v="24."/>
    <s v="08."/>
    <s v="44."/>
    <s v="24.08.44."/>
    <s v="Ijmuiden"/>
    <s v="Cine-Filming"/>
    <m/>
    <m/>
    <m/>
    <m/>
    <m/>
    <n v="1"/>
    <n v="0"/>
    <x v="3"/>
    <s v="At First Sight"/>
    <m/>
    <x v="1935"/>
  </r>
  <r>
    <d v="1944-08-24T00:00:00"/>
    <x v="1"/>
    <s v="24/25."/>
    <s v="08."/>
    <s v="44."/>
    <s v="24/25.08.44."/>
    <s v=""/>
    <m/>
    <m/>
    <m/>
    <m/>
    <m/>
    <m/>
    <s v=""/>
    <s v=""/>
    <x v="0"/>
    <m/>
    <s v="6 Halifaxes minelaying off La Pallice without loss."/>
    <x v="1936"/>
  </r>
  <r>
    <d v="1944-08-25T00:00:00"/>
    <x v="0"/>
    <s v="25."/>
    <s v="08."/>
    <s v="44."/>
    <s v="25.08.44."/>
    <s v="Pas-de-Calais"/>
    <s v="Flying Bomb Sites"/>
    <m/>
    <n v="156"/>
    <m/>
    <m/>
    <m/>
    <n v="5"/>
    <n v="0"/>
    <x v="2"/>
    <s v="BC War Diary"/>
    <s v="161 aircraft - 140 Halifaxes, 16 Lancasters, 5 Mosquitos - attacked 5 launching or storage sites in the Pas de Calais with varying results. 2 Halifaxes and 1 Lancaster lost."/>
    <x v="1937"/>
  </r>
  <r>
    <d v="1944-08-25T00:00:00"/>
    <x v="1"/>
    <s v="25/26."/>
    <s v="08."/>
    <s v="44."/>
    <s v="25/26.08.44."/>
    <s v="Brest"/>
    <s v="Coastal Guns"/>
    <m/>
    <n v="316"/>
    <n v="68"/>
    <m/>
    <m/>
    <n v="18"/>
    <n v="0"/>
    <x v="2"/>
    <s v="BC War Diary"/>
    <s v="334 aircraft - 284 Halifaxes, 32 Lancasters, 18 Mosquitos - of Nos 4, 6 and 8 Groups attacked 8 coastal battery positions near Brest. Most of the bombing was accurate. 1 Halifax and 1 Lancaster lost."/>
    <x v="1938"/>
  </r>
  <r>
    <d v="1944-08-25T00:00:00"/>
    <x v="1"/>
    <s v="25/26."/>
    <s v="08."/>
    <s v="44."/>
    <s v="25/26.08.44."/>
    <s v="Darmstadt"/>
    <m/>
    <m/>
    <n v="190"/>
    <m/>
    <m/>
    <m/>
    <n v="6"/>
    <n v="0"/>
    <x v="3"/>
    <s v="BC War Diary"/>
    <s v="190 Lancasters and 6 Mosquitos of No 5 Group to Darmstadt which had not been seriously attacked by Bomber Command before. 7 Lancasters lost. This 'No 5 Group method' raid was a failure. The Master Bomber had to return early; his 2 deputies were shot down;"/>
    <x v="1938"/>
  </r>
  <r>
    <d v="1944-08-25T00:00:00"/>
    <x v="1"/>
    <s v="25/26."/>
    <s v="08."/>
    <s v="44."/>
    <s v="25/26.08.44."/>
    <s v="Not Specified"/>
    <s v="Preliminary Recce"/>
    <m/>
    <s v="Elsewhere"/>
    <m/>
    <m/>
    <m/>
    <n v="2"/>
    <n v="0"/>
    <x v="2"/>
    <s v="BC War Diary"/>
    <m/>
    <x v="1938"/>
  </r>
  <r>
    <d v="1944-08-25T00:00:00"/>
    <x v="1"/>
    <s v="25/26."/>
    <s v="08."/>
    <s v="44."/>
    <s v="25/26.08.44."/>
    <s v="Berlin"/>
    <m/>
    <m/>
    <s v="Elsewhere"/>
    <m/>
    <m/>
    <m/>
    <n v="36"/>
    <n v="0"/>
    <x v="2"/>
    <s v="BC War Diary"/>
    <s v="412 Lancasters of Nos 1, 3, 6 and 8 Groups attacked the Opel motor factory at Rüsselsreim. 15 Lancasters were lost, 3.6 per cent of the force. The Pathfinder marking was accurate and the raid was successfully completed in 10 minutes. An official German re"/>
    <x v="1938"/>
  </r>
  <r>
    <d v="1944-08-25T00:00:00"/>
    <x v="1"/>
    <s v="25/26."/>
    <s v="08."/>
    <s v="44."/>
    <s v="25/26.08.44."/>
    <s v="Various Targets"/>
    <m/>
    <m/>
    <s v="Elsewhere"/>
    <m/>
    <m/>
    <m/>
    <n v="22"/>
    <n v="0"/>
    <x v="2"/>
    <s v="BC War Diary"/>
    <m/>
    <x v="1938"/>
  </r>
  <r>
    <d v="1944-08-25T00:00:00"/>
    <x v="1"/>
    <s v="25/26."/>
    <s v="08."/>
    <s v="44."/>
    <s v="25/26.08.44."/>
    <m/>
    <m/>
    <m/>
    <m/>
    <m/>
    <m/>
    <m/>
    <m/>
    <m/>
    <x v="0"/>
    <m/>
    <m/>
    <x v="1938"/>
  </r>
  <r>
    <d v="1944-08-26T00:00:00"/>
    <x v="0"/>
    <s v="26."/>
    <s v="08."/>
    <s v="44."/>
    <s v="26.08.44."/>
    <s v=""/>
    <m/>
    <m/>
    <m/>
    <m/>
    <m/>
    <m/>
    <s v=""/>
    <s v=""/>
    <x v="0"/>
    <m/>
    <m/>
    <x v="1939"/>
  </r>
  <r>
    <d v="1944-08-26T00:00:00"/>
    <x v="1"/>
    <s v="26/27."/>
    <s v="08."/>
    <s v="44."/>
    <s v="26/27.08.44."/>
    <s v="Kiel"/>
    <m/>
    <m/>
    <n v="362"/>
    <n v="70"/>
    <n v="1"/>
    <m/>
    <n v="10"/>
    <n v="0"/>
    <x v="2"/>
    <s v="BC War Diary"/>
    <s v="372 Lancasters and 10 Mosquitos of Nos 1, 3 and 8 Groups despatched to Kiel. 17 Lancasters lost, 4.6 per cent of the Lancaster force. The Pathfinder marking was hampered by smoke-screens but the local report tells of a very serious raid with heavy bombing"/>
    <x v="1940"/>
  </r>
  <r>
    <d v="1944-08-26T00:00:00"/>
    <x v="1"/>
    <s v="26/27."/>
    <s v="08."/>
    <s v="44."/>
    <s v="26/27.08.44."/>
    <s v="Berlin"/>
    <m/>
    <m/>
    <s v="Elsewhere"/>
    <m/>
    <m/>
    <m/>
    <n v="21"/>
    <n v="0"/>
    <x v="2"/>
    <s v="BC War Diary"/>
    <s v="174 Lancasters of No 5 Group to Königsberg, which was an important supply port for the German Eastern Front. The route to the target was 950 miles from the No 5 Group bases. Photographic reconnaissance showed that the bombing fell in the eastern part of t"/>
    <x v="1940"/>
  </r>
  <r>
    <d v="1944-08-26T00:00:00"/>
    <x v="1"/>
    <s v="26/27."/>
    <s v="08."/>
    <s v="44."/>
    <s v="26/27.08.44."/>
    <s v="Hamburg"/>
    <m/>
    <m/>
    <s v="Elsewhere"/>
    <m/>
    <m/>
    <m/>
    <n v="13"/>
    <n v="0"/>
    <x v="2"/>
    <s v="BC War Diary"/>
    <m/>
    <x v="1940"/>
  </r>
  <r>
    <d v="1944-08-26T00:00:00"/>
    <x v="1"/>
    <s v="26/27."/>
    <s v="08."/>
    <s v="44."/>
    <s v="26/27.08.44."/>
    <s v="Various Targets"/>
    <m/>
    <m/>
    <s v="Elsewhere"/>
    <m/>
    <m/>
    <m/>
    <n v="12"/>
    <n v="0"/>
    <x v="2"/>
    <s v="BC War Diary"/>
    <m/>
    <x v="1940"/>
  </r>
  <r>
    <d v="1944-08-27T00:00:00"/>
    <x v="0"/>
    <s v="27."/>
    <s v="08."/>
    <s v="44."/>
    <s v="27.08.44."/>
    <s v="Homberg"/>
    <s v="Oil"/>
    <s v="Rheinpreussen"/>
    <n v="229"/>
    <m/>
    <m/>
    <m/>
    <n v="14"/>
    <n v="0"/>
    <x v="2"/>
    <s v="BC War Diary"/>
    <s v="243 aircraft - 216 \Halifaxes of No 4 Group and 14 Mosquitos and 13 Lancasters of No 8 Group - were dispatched on a historic raid to Homberg, the first major raid by Bomber Command to Germany in daylight since 12 August 1941, when 54 Blenheims had attacke"/>
    <x v="1941"/>
  </r>
  <r>
    <d v="1944-08-27T00:00:00"/>
    <x v="0"/>
    <s v="27."/>
    <s v="08."/>
    <s v="44."/>
    <s v="27.08.44."/>
    <s v="Homberg"/>
    <s v="Photo Recce"/>
    <m/>
    <m/>
    <m/>
    <m/>
    <m/>
    <n v="1"/>
    <n v="0"/>
    <x v="3"/>
    <s v="At First Sight"/>
    <m/>
    <x v="1941"/>
  </r>
  <r>
    <d v="1944-08-27T00:00:00"/>
    <x v="0"/>
    <s v="27."/>
    <s v="08."/>
    <s v="44."/>
    <s v="27.08.44."/>
    <s v="Mimoyecques"/>
    <s v="Flying Bomb Sites"/>
    <m/>
    <n v="216"/>
    <m/>
    <m/>
    <m/>
    <n v="10"/>
    <n v="0"/>
    <x v="2"/>
    <s v="BC War Diary"/>
    <s v="226 aircraft - 176 Halifaxes, 40 Lancasters, 10 Mosquitos - of 6 and 8 Groups carried out an accurate attack on a flying-bomb site at Mimoyecques without loss."/>
    <x v="1941"/>
  </r>
  <r>
    <d v="1944-08-27T00:00:00"/>
    <x v="0"/>
    <s v="27."/>
    <s v="08."/>
    <s v="44."/>
    <s v="27.08.44."/>
    <s v="Brest"/>
    <s v="Shipping"/>
    <m/>
    <n v="24"/>
    <m/>
    <m/>
    <m/>
    <n v="1"/>
    <n v="0"/>
    <x v="3"/>
    <s v="BC War Diary"/>
    <s v="24 Lancasters and 1 Mosquito of No 5 Group bombed 2 ships in Brest harbour and claimed hits on both. No aircraft lost."/>
    <x v="1941"/>
  </r>
  <r>
    <d v="1944-08-27T00:00:00"/>
    <x v="1"/>
    <s v="27/28."/>
    <s v="08."/>
    <s v="44."/>
    <s v="27/28.08.44."/>
    <s v="Mannheim"/>
    <m/>
    <m/>
    <s v="Various Small Ops"/>
    <n v="26"/>
    <n v="1"/>
    <m/>
    <n v="30"/>
    <n v="2"/>
    <x v="2"/>
    <s v="BC War Diary"/>
    <m/>
    <x v="1942"/>
  </r>
  <r>
    <d v="1944-08-28T00:00:00"/>
    <x v="0"/>
    <s v="28."/>
    <s v="08."/>
    <s v="44."/>
    <s v="28.08.44."/>
    <s v="Pas-de-Calais"/>
    <s v="Flying Bomb Sites"/>
    <m/>
    <n v="125"/>
    <m/>
    <m/>
    <m/>
    <n v="25"/>
    <n v="0"/>
    <x v="2"/>
    <s v="BC War Diary"/>
    <s v="150 aircraft - 77 Halifaxes, 48 Lancasters, 25 Mosquitos - carried out small 'Oboe leader' raids on 12 flying bomb sites. Most of the targets were satisfactorily hit. This was the last of the long series of raids on the German flying-bomb launching and st"/>
    <x v="1943"/>
  </r>
  <r>
    <d v="1944-08-28T00:00:00"/>
    <x v="1"/>
    <s v="28/29."/>
    <s v="08."/>
    <s v="44."/>
    <s v="28/29.08.44."/>
    <s v="Essen"/>
    <m/>
    <m/>
    <s v="Various Small Ops"/>
    <n v="13"/>
    <m/>
    <m/>
    <n v="35"/>
    <n v="0"/>
    <x v="2"/>
    <s v="BC War Diary"/>
    <s v="35 Mosquitos to Essen, 4 to Leverkusen, 3 each to Le Culot and Venlo and 2 to Cologne, 13 Mosquito patrols, 6 Halifaxes minelaying off La Pallice, 19 aircraft on Resistance operations. 1 Halifax lost flying on a Resistance operation."/>
    <x v="1944"/>
  </r>
  <r>
    <d v="1944-08-28T00:00:00"/>
    <x v="1"/>
    <s v="28/29."/>
    <s v="08."/>
    <s v="44."/>
    <s v="28/29.08.44."/>
    <s v="Leverkusen"/>
    <m/>
    <m/>
    <s v="Various Small Ops"/>
    <m/>
    <m/>
    <m/>
    <n v="4"/>
    <n v="0"/>
    <x v="2"/>
    <s v="BC War Diary"/>
    <m/>
    <x v="1944"/>
  </r>
  <r>
    <d v="1944-08-28T00:00:00"/>
    <x v="1"/>
    <s v="28/29."/>
    <s v="08."/>
    <s v="44."/>
    <s v="28/29.08.44."/>
    <s v="Le Culot"/>
    <m/>
    <m/>
    <s v="Various Small Ops"/>
    <m/>
    <m/>
    <m/>
    <n v="3"/>
    <n v="0"/>
    <x v="2"/>
    <s v="BC War Diary"/>
    <m/>
    <x v="1944"/>
  </r>
  <r>
    <d v="1944-08-28T00:00:00"/>
    <x v="1"/>
    <s v="28/29."/>
    <s v="08."/>
    <s v="44."/>
    <s v="28/29.08.44."/>
    <s v="Venlo"/>
    <m/>
    <m/>
    <s v="Various Small Ops"/>
    <m/>
    <m/>
    <m/>
    <n v="3"/>
    <n v="0"/>
    <x v="2"/>
    <s v="BC War Diary"/>
    <m/>
    <x v="1944"/>
  </r>
  <r>
    <d v="1944-08-28T00:00:00"/>
    <x v="1"/>
    <s v="28/29."/>
    <s v="08."/>
    <s v="44."/>
    <s v="28/29.08.44."/>
    <s v="Cologne"/>
    <m/>
    <m/>
    <s v="Various Small Ops"/>
    <m/>
    <m/>
    <m/>
    <n v="2"/>
    <n v="0"/>
    <x v="2"/>
    <s v="BC War Diary"/>
    <m/>
    <x v="1944"/>
  </r>
  <r>
    <d v="1944-08-29T00:00:00"/>
    <x v="0"/>
    <s v="29."/>
    <s v="08."/>
    <s v="44."/>
    <s v="29.08.44."/>
    <s v=""/>
    <m/>
    <m/>
    <m/>
    <m/>
    <m/>
    <m/>
    <s v=""/>
    <s v=""/>
    <x v="0"/>
    <m/>
    <m/>
    <x v="1945"/>
  </r>
  <r>
    <d v="1944-08-29T00:00:00"/>
    <x v="1"/>
    <s v="29/30."/>
    <s v="08."/>
    <s v="44."/>
    <s v="29/30.08.44."/>
    <s v="Stettin"/>
    <m/>
    <m/>
    <n v="402"/>
    <n v="49"/>
    <m/>
    <m/>
    <n v="1"/>
    <n v="0"/>
    <x v="2"/>
    <s v="BC War Diary"/>
    <s v="402 Lancasters and 1 Mosquito of Nos 1,3, 6 and 8 Groups ordered to Stettin. 23 Lancasters lost, 5.7 per cent of the force. This was a successful raid, hitting parts of Stettin which had escaped damage in previous attacks."/>
    <x v="1946"/>
  </r>
  <r>
    <d v="1944-08-29T00:00:00"/>
    <x v="1"/>
    <s v="29/30."/>
    <s v="08."/>
    <s v="44."/>
    <s v="29/30.08.44."/>
    <s v="Hamburg"/>
    <m/>
    <m/>
    <s v="Elsewhere"/>
    <m/>
    <m/>
    <m/>
    <n v="17"/>
    <n v="0"/>
    <x v="2"/>
    <s v="http://www.flensted.eu.com/1944117.shtml"/>
    <s v="189 Lancasters of No 5 Group carried out one of the most successful No 5 Group attacks of the war on Königsberg at extreme range. Only 480 tons of bombs could be carried because of the range of the target but severe damage was caused around the 4 separate"/>
    <x v="1946"/>
  </r>
  <r>
    <d v="1944-08-29T00:00:00"/>
    <x v="1"/>
    <s v="29/30."/>
    <s v="08."/>
    <s v="44."/>
    <s v="29/30.08.44."/>
    <s v="Berlin"/>
    <m/>
    <m/>
    <s v="Elsewhere"/>
    <m/>
    <m/>
    <m/>
    <n v="21"/>
    <n v="0"/>
    <x v="2"/>
    <s v="http://www.flensted.eu.com/1944117.shtml"/>
    <m/>
    <x v="1946"/>
  </r>
  <r>
    <d v="1944-08-29T00:00:00"/>
    <x v="1"/>
    <s v="29/30."/>
    <s v="08."/>
    <s v="44."/>
    <s v="29/30.08.44."/>
    <s v="Leverkusen"/>
    <m/>
    <m/>
    <s v="Elsewhere"/>
    <m/>
    <m/>
    <m/>
    <n v="4"/>
    <n v="0"/>
    <x v="2"/>
    <s v="http://www.flensted.eu.com/1944117.shtml"/>
    <m/>
    <x v="1946"/>
  </r>
  <r>
    <d v="1944-08-29T00:00:00"/>
    <x v="1"/>
    <s v="29/30."/>
    <s v="08."/>
    <s v="44."/>
    <s v="29/30.08.44."/>
    <s v="Cologne"/>
    <m/>
    <m/>
    <s v="Elsewhere"/>
    <m/>
    <m/>
    <m/>
    <n v="2"/>
    <n v="0"/>
    <x v="2"/>
    <s v="http://www.flensted.eu.com/1944117.shtml"/>
    <m/>
    <x v="1946"/>
  </r>
  <r>
    <d v="1944-08-29T00:00:00"/>
    <x v="1"/>
    <s v="29/30."/>
    <s v="08."/>
    <s v="44."/>
    <s v="29/30.08.44."/>
    <s v="Florennes"/>
    <s v="Night Fighter Airfield"/>
    <m/>
    <s v="Elsewhere"/>
    <m/>
    <m/>
    <m/>
    <n v="4"/>
    <n v="0"/>
    <x v="2"/>
    <s v="http://www.flensted.eu.com/1944117.shtml"/>
    <m/>
    <x v="1946"/>
  </r>
  <r>
    <d v="1944-08-29T00:00:00"/>
    <x v="1"/>
    <s v="29/30."/>
    <s v="08."/>
    <s v="44."/>
    <s v="29/30.08.44."/>
    <s v="Le Culot"/>
    <s v="Night Fighter Airfield"/>
    <m/>
    <s v="Elsewhere"/>
    <m/>
    <m/>
    <m/>
    <n v="5"/>
    <n v="0"/>
    <x v="2"/>
    <s v="http://www.flensted.eu.com/1944117.shtml"/>
    <m/>
    <x v="1946"/>
  </r>
  <r>
    <d v="1944-08-30T00:00:00"/>
    <x v="0"/>
    <s v="30."/>
    <s v="08."/>
    <s v="44."/>
    <s v="30.08.44."/>
    <m/>
    <m/>
    <m/>
    <m/>
    <m/>
    <m/>
    <m/>
    <s v=""/>
    <s v=""/>
    <x v="0"/>
    <m/>
    <m/>
    <x v="1947"/>
  </r>
  <r>
    <d v="1944-08-30T00:00:00"/>
    <x v="1"/>
    <s v="30/31."/>
    <s v="08."/>
    <s v="44."/>
    <s v="30/31.08.44."/>
    <s v="Frankfurt"/>
    <m/>
    <m/>
    <s v="RCM/Gardening"/>
    <n v="6"/>
    <m/>
    <m/>
    <n v="36"/>
    <n v="0"/>
    <x v="2"/>
    <s v="BC War Diary"/>
    <m/>
    <x v="1948"/>
  </r>
  <r>
    <d v="1944-08-31T00:00:00"/>
    <x v="0"/>
    <s v="31."/>
    <s v="08."/>
    <s v="44."/>
    <s v="31.08.44."/>
    <s v="Norther France"/>
    <s v="V-2 Sites"/>
    <m/>
    <n v="574"/>
    <m/>
    <m/>
    <m/>
    <n v="29"/>
    <n v="0"/>
    <x v="2"/>
    <s v="BC War Diary"/>
    <s v="Nine sites in total. 601 aircraft - 418 Lancasters, 147 Halifaxes, 36 Mosquitos - to attack 9 sites in Northern France where the Germans were believed to be storing V-2 rockets. 8 of the sites were found and bombed. 6 Lancasters lost."/>
    <x v="1949"/>
  </r>
  <r>
    <d v="1944-08-31T00:00:00"/>
    <x v="0"/>
    <s v="31."/>
    <s v="08."/>
    <s v="44."/>
    <s v="31.08.44."/>
    <s v="Rallencourt"/>
    <s v="V-2 Sites"/>
    <m/>
    <m/>
    <m/>
    <m/>
    <m/>
    <n v="3"/>
    <n v="0"/>
    <x v="3"/>
    <s v="At First Sight"/>
    <s v="Tallies with War Diary. MH arbitrary split no details."/>
    <x v="1949"/>
  </r>
  <r>
    <d v="1944-08-31T00:00:00"/>
    <x v="0"/>
    <s v="31."/>
    <s v="08."/>
    <s v="44."/>
    <s v="31.08.44."/>
    <s v="Auchy-les-Hesdine"/>
    <s v="V-2 Sites"/>
    <m/>
    <m/>
    <m/>
    <m/>
    <m/>
    <n v="2"/>
    <n v="0"/>
    <x v="3"/>
    <s v="At First Sight"/>
    <s v="MH arbitrary split no details"/>
    <x v="1949"/>
  </r>
  <r>
    <d v="1944-08-31T00:00:00"/>
    <x v="0"/>
    <s v="31."/>
    <s v="08."/>
    <s v="44."/>
    <s v="31.08.44."/>
    <s v="Bergeusseuse"/>
    <s v="V-2 Sites"/>
    <m/>
    <m/>
    <m/>
    <m/>
    <m/>
    <n v="2"/>
    <n v="0"/>
    <x v="3"/>
    <s v="At First Sight"/>
    <s v="MH arbitrary split no details"/>
    <x v="1949"/>
  </r>
  <r>
    <d v="1944-08-31T00:00:00"/>
    <x v="0"/>
    <s v="31."/>
    <s v="08."/>
    <s v="44."/>
    <s v="31.08.44."/>
    <s v="Île de Cezembre"/>
    <s v="Coastal Guns"/>
    <m/>
    <n v="165"/>
    <m/>
    <m/>
    <m/>
    <n v="5"/>
    <n v="0"/>
    <x v="3"/>
    <s v="BC War Diary"/>
    <s v="165 Halifaxes of No 6 Group and 5 Pathfinder Mosquitos bombed the Île de Cezembre battery near St Malo. 1 photographic Mosquito accompanied the raid. The bombing force flew at 3,000ft or less over the undefended targets and achieved a good bombing concent"/>
    <x v="1949"/>
  </r>
  <r>
    <d v="1944-08-31T00:00:00"/>
    <x v="0"/>
    <s v="31."/>
    <s v="08."/>
    <s v="44."/>
    <s v="31.08.44."/>
    <s v="Île de Cezembre"/>
    <s v="Photo Recce"/>
    <m/>
    <m/>
    <m/>
    <m/>
    <m/>
    <n v="1"/>
    <n v="0"/>
    <x v="3"/>
    <s v="At First Sight"/>
    <m/>
    <x v="1949"/>
  </r>
  <r>
    <d v="1944-08-31T00:00:00"/>
    <x v="1"/>
    <s v="31/01."/>
    <s v="08."/>
    <s v="44."/>
    <s v="31/01.09.44."/>
    <s v="Duesseldorf"/>
    <m/>
    <m/>
    <s v="RCM/SOE"/>
    <n v="21"/>
    <m/>
    <m/>
    <n v="42"/>
    <n v="0"/>
    <x v="2"/>
    <s v="BC War Diary"/>
    <m/>
    <x v="1950"/>
  </r>
  <r>
    <d v="1944-08-31T00:00:00"/>
    <x v="1"/>
    <s v="31/01."/>
    <s v="08."/>
    <s v="44."/>
    <s v="31/01.09.44."/>
    <s v="Cologne"/>
    <m/>
    <m/>
    <s v="RCM/SOE"/>
    <m/>
    <m/>
    <m/>
    <n v="6"/>
    <n v="1"/>
    <x v="2"/>
    <s v="BC War Diary"/>
    <m/>
    <x v="1950"/>
  </r>
  <r>
    <d v="1944-08-31T00:00:00"/>
    <x v="1"/>
    <s v="31/01."/>
    <s v="08."/>
    <s v="44."/>
    <s v="31/01.09.44."/>
    <s v="Leverkusen"/>
    <m/>
    <m/>
    <s v="RCM/SOE"/>
    <m/>
    <m/>
    <m/>
    <n v="6"/>
    <n v="1"/>
    <x v="2"/>
    <s v="BC War Diary"/>
    <m/>
    <x v="1950"/>
  </r>
  <r>
    <d v="1944-09-01T00:00:00"/>
    <x v="0"/>
    <s v="01."/>
    <s v="09."/>
    <s v="44."/>
    <s v="01.09.44."/>
    <s v="V—2-Sites"/>
    <m/>
    <m/>
    <n v="106"/>
    <m/>
    <m/>
    <m/>
    <n v="15"/>
    <n v="0"/>
    <x v="2"/>
    <s v="BC War Diary"/>
    <s v="121 aircraft - 97 Halifaxes, 15 Mosquitos, 9 Lancasters - of 4 and 8 Groups bombed V2 rocket storage sites at Lumbres and La Pourchinte without loss. Both raids were successful, the Lumbres attack particularly so."/>
    <x v="1951"/>
  </r>
  <r>
    <d v="1944-09-01T00:00:00"/>
    <x v="1"/>
    <s v="01/02."/>
    <s v="09."/>
    <s v="44."/>
    <s v="01/02.09.44."/>
    <s v="Bremen"/>
    <m/>
    <m/>
    <s v="RCM/SOE"/>
    <n v="39"/>
    <m/>
    <m/>
    <n v="35"/>
    <n v="0"/>
    <x v="2"/>
    <s v="BC War Diary"/>
    <m/>
    <x v="1952"/>
  </r>
  <r>
    <d v="1944-09-02T00:00:00"/>
    <x v="0"/>
    <s v="02."/>
    <s v="09."/>
    <s v="44."/>
    <s v="02.09.44."/>
    <s v="Brest"/>
    <s v="Photo Recce"/>
    <m/>
    <m/>
    <m/>
    <m/>
    <m/>
    <n v="2"/>
    <n v="0"/>
    <x v="3"/>
    <s v="At First Sight"/>
    <m/>
    <x v="1953"/>
  </r>
  <r>
    <d v="1944-09-02T00:00:00"/>
    <x v="1"/>
    <s v="02/03."/>
    <s v="09."/>
    <s v="44."/>
    <s v="02/03.09.44."/>
    <s v=""/>
    <m/>
    <m/>
    <m/>
    <m/>
    <m/>
    <m/>
    <s v=""/>
    <s v=""/>
    <x v="0"/>
    <m/>
    <m/>
    <x v="1954"/>
  </r>
  <r>
    <d v="1944-09-03T00:00:00"/>
    <x v="0"/>
    <s v="03."/>
    <s v="09."/>
    <s v="44."/>
    <s v="03.09.44."/>
    <s v="Holland"/>
    <s v="Night Fighter Airfield"/>
    <m/>
    <n v="675"/>
    <n v="2"/>
    <m/>
    <m/>
    <n v="6"/>
    <n v="0"/>
    <x v="2"/>
    <s v="BC War Diary"/>
    <s v="2 Mosquito Ranger patrols and 1 RCM sortie were flown without loss.  MH arbitrary split no details."/>
    <x v="1955"/>
  </r>
  <r>
    <d v="1944-09-03T00:00:00"/>
    <x v="0"/>
    <s v="03."/>
    <s v="09."/>
    <s v="44."/>
    <s v="03.09.44."/>
    <s v="Venlo"/>
    <s v="Night Fighter Airfield"/>
    <m/>
    <m/>
    <m/>
    <m/>
    <m/>
    <n v="2"/>
    <n v="0"/>
    <x v="2"/>
    <s v="BC War Diary"/>
    <s v="MH arbitrary split no details"/>
    <x v="1955"/>
  </r>
  <r>
    <d v="1944-09-03T00:00:00"/>
    <x v="0"/>
    <s v="03."/>
    <s v="09."/>
    <s v="44."/>
    <s v="03.09.44."/>
    <s v="Deelen"/>
    <s v="Night Fighter Airfield"/>
    <m/>
    <m/>
    <m/>
    <m/>
    <m/>
    <n v="4"/>
    <n v="0"/>
    <x v="3"/>
    <s v="At First Sight"/>
    <s v="Tallies with War Diary."/>
    <x v="1955"/>
  </r>
  <r>
    <d v="1944-09-03T00:00:00"/>
    <x v="1"/>
    <s v="03/04."/>
    <s v="09."/>
    <s v="44."/>
    <s v="03/04.09.44."/>
    <s v=""/>
    <m/>
    <m/>
    <m/>
    <m/>
    <m/>
    <m/>
    <s v=""/>
    <s v=""/>
    <x v="0"/>
    <m/>
    <m/>
    <x v="1956"/>
  </r>
  <r>
    <d v="1944-09-04T00:00:00"/>
    <x v="0"/>
    <s v="04."/>
    <s v="09."/>
    <s v="44."/>
    <s v="04.09.44."/>
    <s v=""/>
    <m/>
    <m/>
    <m/>
    <n v="5"/>
    <n v="2"/>
    <m/>
    <s v=""/>
    <s v=""/>
    <x v="0"/>
    <m/>
    <s v="5 Mosquitos of No 100 Group flew Ranger patrols. 2 trains were attacked but 2 Mosquitos were lost."/>
    <x v="1957"/>
  </r>
  <r>
    <d v="1944-09-04T00:00:00"/>
    <x v="1"/>
    <s v="04/05."/>
    <s v="09."/>
    <s v="44."/>
    <s v="04/05.09.44."/>
    <s v="Karlsruhe"/>
    <m/>
    <m/>
    <s v="None"/>
    <n v="6"/>
    <m/>
    <m/>
    <n v="43"/>
    <n v="0"/>
    <x v="2"/>
    <s v="BC War Diary"/>
    <m/>
    <x v="1958"/>
  </r>
  <r>
    <d v="1944-09-04T00:00:00"/>
    <x v="1"/>
    <s v="04/05."/>
    <s v="09."/>
    <s v="44."/>
    <s v="04/05.09.44."/>
    <s v="Steenwijk"/>
    <m/>
    <m/>
    <s v="None"/>
    <m/>
    <m/>
    <m/>
    <n v="14"/>
    <n v="0"/>
    <x v="2"/>
    <s v="BC War Diary"/>
    <m/>
    <x v="1958"/>
  </r>
  <r>
    <d v="1944-09-05T00:00:00"/>
    <x v="0"/>
    <s v="05."/>
    <s v="09."/>
    <s v="44."/>
    <s v="05.09.44."/>
    <s v="Le-Havre"/>
    <s v="Troop and Vehicle Positions"/>
    <m/>
    <n v="318"/>
    <m/>
    <m/>
    <m/>
    <n v="30"/>
    <n v="0"/>
    <x v="2"/>
    <s v="BC War Diary"/>
    <s v="348 aircraft - 313 Lancasters, 30 Mosquitos, 5 Stirlings - Nos 1, 3 and 8 Groups carried out the first of a series of heavy raids on the German positions around Le Havre which were still holding out after being bypassed by the Allied advance. This was an "/>
    <x v="1959"/>
  </r>
  <r>
    <d v="1944-09-05T00:00:00"/>
    <x v="0"/>
    <s v="05."/>
    <s v="09."/>
    <s v="44."/>
    <s v="05.09.44."/>
    <s v="Brest"/>
    <s v="Coastal Guns"/>
    <m/>
    <n v="60"/>
    <m/>
    <m/>
    <m/>
    <n v="8"/>
    <n v="0"/>
    <x v="3"/>
    <s v="At First Sight"/>
    <s v="War Diary says 6 aircraft, perhaps 6 of 8 attacked."/>
    <x v="1959"/>
  </r>
  <r>
    <d v="1944-09-05T00:00:00"/>
    <x v="1"/>
    <s v="05/06."/>
    <s v="09."/>
    <s v="44."/>
    <s v="05/06.09.44."/>
    <s v="Hannover"/>
    <m/>
    <m/>
    <s v="SOE/RCM"/>
    <n v="23"/>
    <m/>
    <m/>
    <n v="43"/>
    <n v="0"/>
    <x v="2"/>
    <s v="BC War Diary"/>
    <m/>
    <x v="1960"/>
  </r>
  <r>
    <d v="1944-09-05T00:00:00"/>
    <x v="1"/>
    <s v="05/06."/>
    <s v="09."/>
    <s v="44."/>
    <s v="05/06.09.44."/>
    <s v="Steenwijk"/>
    <m/>
    <m/>
    <s v="SOE/RCM"/>
    <m/>
    <m/>
    <m/>
    <n v="12"/>
    <n v="0"/>
    <x v="2"/>
    <s v="BC War Diary"/>
    <s v="Ward only says 43 aircraft total between both Hannover and Steenwijk."/>
    <x v="1960"/>
  </r>
  <r>
    <d v="1944-09-06T00:00:00"/>
    <x v="0"/>
    <s v="06."/>
    <s v="09."/>
    <s v="44."/>
    <s v="06.09.44."/>
    <s v="Le-Havre"/>
    <s v="Troop and Vehicle Positions"/>
    <m/>
    <n v="314"/>
    <m/>
    <m/>
    <m/>
    <n v="30"/>
    <n v="0"/>
    <x v="2"/>
    <s v="BC War Diary"/>
    <s v="344 aircraft - 311 Lancasters, 30 Mosquitos, 3 Stirlings - bombed German fortifications and transportation targets at Le Havre without loss.    105 Halifaxes and 76 Lancasters of Nos 6 and 8 Groups on the first large raid to Emden since June 1942; it was "/>
    <x v="1961"/>
  </r>
  <r>
    <d v="1944-09-06T00:00:00"/>
    <x v="1"/>
    <s v="06/07."/>
    <s v="09."/>
    <s v="44."/>
    <s v="06/07.09.44."/>
    <s v="Hamburg"/>
    <m/>
    <m/>
    <s v="Various Small Ops"/>
    <n v="33"/>
    <n v="1"/>
    <m/>
    <n v="32"/>
    <n v="0"/>
    <x v="2"/>
    <s v="BC War Diary"/>
    <s v="32 Mosquitos to Hamburg and 6 to Emden, 17 RCM sorties, 33 Mosquito patrols, 8 Halifaxes minelaying in the River Ems and off Texel, 6 Stirlings on Resistance operations. 1 Serrate Mosquito lost. The bombing in the Mosquito raid to Hamburg was entirely on "/>
    <x v="1962"/>
  </r>
  <r>
    <d v="1944-09-06T00:00:00"/>
    <x v="1"/>
    <s v="06/07."/>
    <s v="09."/>
    <s v="44."/>
    <s v="06/07.09.44."/>
    <s v="Emden"/>
    <m/>
    <m/>
    <s v="Various Small Ops"/>
    <m/>
    <m/>
    <m/>
    <n v="6"/>
    <n v="0"/>
    <x v="2"/>
    <s v="BC War Diary"/>
    <m/>
    <x v="1962"/>
  </r>
  <r>
    <d v="1944-09-07T00:00:00"/>
    <x v="0"/>
    <s v="07."/>
    <s v="09."/>
    <s v="44."/>
    <s v="07.09.44."/>
    <s v=""/>
    <m/>
    <m/>
    <m/>
    <m/>
    <m/>
    <m/>
    <s v=""/>
    <s v=""/>
    <x v="0"/>
    <m/>
    <m/>
    <x v="1963"/>
  </r>
  <r>
    <d v="1944-09-07T00:00:00"/>
    <x v="1"/>
    <s v="07/08."/>
    <s v="09."/>
    <s v="44."/>
    <s v="07/08.09.44."/>
    <s v="Karlsruhe"/>
    <m/>
    <m/>
    <s v="Resistance"/>
    <m/>
    <m/>
    <m/>
    <n v="41"/>
    <n v="0"/>
    <x v="2"/>
    <s v="BC War Diary"/>
    <m/>
    <x v="1964"/>
  </r>
  <r>
    <d v="1944-09-07T00:00:00"/>
    <x v="1"/>
    <s v="07/08."/>
    <s v="09."/>
    <s v="44."/>
    <s v="07/08.09.44."/>
    <s v="Steenwijk"/>
    <m/>
    <m/>
    <s v="Resistance"/>
    <m/>
    <m/>
    <m/>
    <n v="12"/>
    <n v="0"/>
    <x v="2"/>
    <s v="BC War Diary"/>
    <m/>
    <x v="1964"/>
  </r>
  <r>
    <d v="1944-09-07T00:00:00"/>
    <x v="1"/>
    <s v="07/08."/>
    <s v="09."/>
    <s v="44."/>
    <s v="07/08.09.44."/>
    <s v="Emden"/>
    <m/>
    <m/>
    <s v="Resistance"/>
    <m/>
    <m/>
    <m/>
    <n v="6"/>
    <n v="0"/>
    <x v="2"/>
    <s v="BC War Diary"/>
    <m/>
    <x v="1964"/>
  </r>
  <r>
    <d v="1944-09-08T00:00:00"/>
    <x v="0"/>
    <s v="08."/>
    <s v="09."/>
    <s v="44."/>
    <s v="08.09.44."/>
    <s v="Le-Havre"/>
    <s v="Troop and Vehicle Positions"/>
    <m/>
    <n v="308"/>
    <m/>
    <m/>
    <m/>
    <n v="25"/>
    <n v="0"/>
    <x v="2"/>
    <s v="BC War Diary"/>
    <s v="333 aircraft - 304 Lancasters, 25 Mosquitos, 4 Stirlings - of Nos 1, 3 and 8 Groups attempted to bomb German positions at Le Havre but the weather was bad, with a low cloud base, and only 109 aircraft bombed, with indifferent results. 2 Lancasters lost. T"/>
    <x v="1965"/>
  </r>
  <r>
    <d v="1944-09-08T00:00:00"/>
    <x v="0"/>
    <s v="08."/>
    <s v="09."/>
    <s v="44."/>
    <s v="08.09.44."/>
    <s v="Le-Havre"/>
    <s v="Photo Recce"/>
    <m/>
    <m/>
    <m/>
    <m/>
    <m/>
    <n v="1"/>
    <n v="0"/>
    <x v="3"/>
    <s v="At First Sight"/>
    <m/>
    <x v="1965"/>
  </r>
  <r>
    <d v="1944-09-08T00:00:00"/>
    <x v="1"/>
    <s v="08/09."/>
    <s v="09."/>
    <s v="44."/>
    <s v="08/09.09.44."/>
    <s v="Nuremberg"/>
    <m/>
    <m/>
    <s v="SOE/RCM"/>
    <m/>
    <m/>
    <m/>
    <n v="45"/>
    <n v="0"/>
    <x v="2"/>
    <s v="BC War Diary"/>
    <m/>
    <x v="1966"/>
  </r>
  <r>
    <d v="1944-09-08T00:00:00"/>
    <x v="1"/>
    <s v="08/09."/>
    <s v="09."/>
    <s v="44."/>
    <s v="08/09.09.44."/>
    <s v="Emden"/>
    <m/>
    <m/>
    <s v="SOE/RCM"/>
    <m/>
    <m/>
    <m/>
    <n v="6"/>
    <n v="0"/>
    <x v="2"/>
    <s v="BC War Diary"/>
    <m/>
    <x v="1966"/>
  </r>
  <r>
    <d v="1944-09-08T00:00:00"/>
    <x v="1"/>
    <s v="08/09."/>
    <s v="09."/>
    <s v="44."/>
    <s v="08/09.09.44."/>
    <s v="Steenwijk"/>
    <m/>
    <m/>
    <s v="SOE/RCM"/>
    <m/>
    <m/>
    <m/>
    <n v="3"/>
    <n v="0"/>
    <x v="2"/>
    <s v="BC War Diary"/>
    <m/>
    <x v="1966"/>
  </r>
  <r>
    <d v="1944-09-09T00:00:00"/>
    <x v="0"/>
    <s v="09."/>
    <s v="09."/>
    <s v="44."/>
    <s v="09.09.44."/>
    <s v="Le-Havre"/>
    <m/>
    <m/>
    <n v="252"/>
    <m/>
    <m/>
    <m/>
    <n v="20"/>
    <n v="0"/>
    <x v="2"/>
    <s v="BC War Diary"/>
    <s v="272 aircraft - 230 Halifaxes, 22 Lancasters, 20 Mosquitos - of Nos 4, 6 and 8 Groups were dispatched to Le Havre but, because of poor visibility, the Master Bomber ordered the raid to be abandoned before any of the heavies bombed. No aircraft lost."/>
    <x v="1967"/>
  </r>
  <r>
    <d v="1944-09-09T00:00:00"/>
    <x v="1"/>
    <s v="09/10."/>
    <s v="09."/>
    <s v="44."/>
    <s v="09/10.09.44."/>
    <s v="Monchen—Gladbach"/>
    <m/>
    <m/>
    <n v="113"/>
    <m/>
    <m/>
    <m/>
    <n v="11"/>
    <n v="0"/>
    <x v="2"/>
    <s v="BC War Diary"/>
    <s v="113 Lancasters and 24 Mosquitos of 5 and 8 Groups carried out a devastating raid on the centre of Mönchengladbach without loss."/>
    <x v="1968"/>
  </r>
  <r>
    <d v="1944-09-09T00:00:00"/>
    <x v="1"/>
    <s v="09/10."/>
    <s v="09."/>
    <s v="44."/>
    <s v="09/10.09.44."/>
    <s v="Monchen—Gladbach"/>
    <m/>
    <m/>
    <m/>
    <m/>
    <m/>
    <m/>
    <n v="13"/>
    <n v="0"/>
    <x v="3"/>
    <s v="At First Sight"/>
    <s v="Tallies with War Diary."/>
    <x v="1968"/>
  </r>
  <r>
    <d v="1944-09-09T00:00:00"/>
    <x v="1"/>
    <s v="09/10."/>
    <s v="09."/>
    <s v="44."/>
    <s v="09/10.09.44."/>
    <s v="Brunswick"/>
    <m/>
    <m/>
    <s v="Elsewhere"/>
    <n v="30"/>
    <m/>
    <m/>
    <n v="39"/>
    <n v="0"/>
    <x v="2"/>
    <s v="BC War Diary"/>
    <m/>
    <x v="1968"/>
  </r>
  <r>
    <d v="1944-09-09T00:00:00"/>
    <x v="1"/>
    <s v="09/10."/>
    <s v="09."/>
    <s v="44."/>
    <s v="09/10.09.44."/>
    <s v="Steenwijk"/>
    <m/>
    <m/>
    <s v="Elsewhere"/>
    <m/>
    <m/>
    <m/>
    <n v="6"/>
    <n v="0"/>
    <x v="2"/>
    <s v="BC War Diary"/>
    <m/>
    <x v="1968"/>
  </r>
  <r>
    <d v="1944-09-10T00:00:00"/>
    <x v="0"/>
    <s v="10."/>
    <s v="09."/>
    <s v="44."/>
    <s v="10.09.44."/>
    <s v="Le-Havre"/>
    <s v="Troop and Vehicle Positions"/>
    <m/>
    <n v="947"/>
    <m/>
    <m/>
    <m/>
    <n v="45"/>
    <n v="0"/>
    <x v="2"/>
    <s v="BC War Diary"/>
    <s v="992 aircraft - 521 Lancasters, 426 Halifaxes, 45 Mosquitos - attacked 8 different German strong points around Le Havre. Each target was separately marked by the Pathfinders and then accurately bombed. No aircraft lost."/>
    <x v="1969"/>
  </r>
  <r>
    <d v="1944-09-10T00:00:00"/>
    <x v="1"/>
    <s v="10/11."/>
    <s v="09."/>
    <s v="44."/>
    <s v="10/11.09.44."/>
    <s v="Berlin"/>
    <m/>
    <m/>
    <s v="Gardening/RCM"/>
    <n v="24"/>
    <m/>
    <m/>
    <n v="47"/>
    <n v="0"/>
    <x v="2"/>
    <s v="BC War Diary"/>
    <s v="47 Mosquitos to Berlin, 11 RCM sorties, 24 Mosquito patrols, 2 Lancasters minelaying off Texel. No aircraft lost."/>
    <x v="1970"/>
  </r>
  <r>
    <d v="1944-09-11T00:00:00"/>
    <x v="0"/>
    <s v="11."/>
    <s v="09."/>
    <s v="44."/>
    <s v="11.09.44."/>
    <s v="Le-Havre"/>
    <s v="Troop and Vehicle Positions"/>
    <m/>
    <n v="208"/>
    <m/>
    <m/>
    <m/>
    <n v="10"/>
    <n v="0"/>
    <x v="2"/>
    <s v="BC War Diary"/>
    <s v="218 aircraft - 105 Halifaxes, 103 Lancasters, 10 Mosquitos - of Nos 4, 5, 6 and 8 Groups attacked German positions outside Le Havre. The bombing was carried out accurately in conditions of good visibility but the Master Bomber ordered the final wave to ce"/>
    <x v="1971"/>
  </r>
  <r>
    <d v="1944-09-11T00:00:00"/>
    <x v="0"/>
    <s v="11."/>
    <s v="09."/>
    <s v="44."/>
    <s v="11.09.44."/>
    <s v="Castrop—Rauxel"/>
    <s v="Oil"/>
    <m/>
    <n v="359"/>
    <m/>
    <m/>
    <m/>
    <n v="7"/>
    <n v="0"/>
    <x v="2"/>
    <s v="BC War Diary"/>
    <s v="379 aircraft - 205 Halifaxes, 154 Lancasters, 20 Mosquitos - carried out attacks on the Castrop-Rauxel, Kamen and Gelsenkirchen (Nordstem) synthetic oil plants. The first 2 targets were clearly visible and were accurately bombed but the Nordstem plant was"/>
    <x v="1971"/>
  </r>
  <r>
    <d v="1944-09-11T00:00:00"/>
    <x v="0"/>
    <s v="11."/>
    <s v="09."/>
    <s v="44."/>
    <s v="11.09.44."/>
    <s v="Kamen"/>
    <s v="Oil"/>
    <m/>
    <m/>
    <m/>
    <m/>
    <m/>
    <n v="7"/>
    <n v="0"/>
    <x v="2"/>
    <s v="BC War Diary"/>
    <m/>
    <x v="1971"/>
  </r>
  <r>
    <d v="1944-09-11T00:00:00"/>
    <x v="0"/>
    <s v="11."/>
    <s v="09."/>
    <s v="44."/>
    <s v="11.09.44."/>
    <s v="Gelsenkirchen"/>
    <s v="Oil"/>
    <s v="Nordstern"/>
    <m/>
    <m/>
    <m/>
    <m/>
    <n v="6"/>
    <n v="0"/>
    <x v="2"/>
    <s v="BC War Diary"/>
    <m/>
    <x v="1971"/>
  </r>
  <r>
    <d v="1944-09-11T00:00:00"/>
    <x v="1"/>
    <s v="11/12."/>
    <s v="09."/>
    <s v="44."/>
    <s v="11/12.09.44."/>
    <s v="Berlin"/>
    <m/>
    <m/>
    <s v="Elsewhere"/>
    <n v="44"/>
    <m/>
    <m/>
    <n v="47"/>
    <n v="1"/>
    <x v="2"/>
    <s v="BC War Diary"/>
    <m/>
    <x v="1972"/>
  </r>
  <r>
    <d v="1944-09-11T00:00:00"/>
    <x v="1"/>
    <s v="11/12."/>
    <s v="09."/>
    <s v="44."/>
    <s v="11/12.09.44."/>
    <s v="Steenwijk"/>
    <m/>
    <m/>
    <s v="Elsewhere"/>
    <m/>
    <m/>
    <m/>
    <n v="7"/>
    <n v="0"/>
    <x v="2"/>
    <s v="BC War Diary"/>
    <m/>
    <x v="1972"/>
  </r>
  <r>
    <d v="1944-09-11T00:00:00"/>
    <x v="1"/>
    <s v="11/12."/>
    <s v="09."/>
    <s v="44."/>
    <s v="11/12.09.44."/>
    <s v="Darmstadt"/>
    <m/>
    <m/>
    <n v="226"/>
    <m/>
    <m/>
    <m/>
    <n v="14"/>
    <n v="0"/>
    <x v="3"/>
    <s v="BC War Diary"/>
    <s v="Darmstadt: 226 Lancasters and 14 Mosquitos of No 5 Group. 12 Lancasters lost, 5.3 per cent of the Lancaster force. A previous No 5 Group attack in August had failed to harm Darmstadt but, in clear weather conditions, the group's marking methods produced a"/>
    <x v="1972"/>
  </r>
  <r>
    <d v="1944-09-12T00:00:00"/>
    <x v="0"/>
    <s v="12."/>
    <s v="09."/>
    <s v="44."/>
    <s v="12.09.44."/>
    <s v="Scholven/Buer"/>
    <s v="Oil"/>
    <m/>
    <n v="490"/>
    <m/>
    <m/>
    <m/>
    <n v="8"/>
    <n v="0"/>
    <x v="2"/>
    <s v="BC War Diary"/>
    <s v="412 aircraft - 315 Halifaxes, 75 Lancasters, 22 Mosquitos - of Nos 4, 6 and 8 Groups attacked synthetic oil plants at Dortmund, Scholven/Buer and Wanne-Eickel. The Dortmund raid was particularly successful, but smoke-screens prevented observation of resul"/>
    <x v="1973"/>
  </r>
  <r>
    <d v="1944-09-12T00:00:00"/>
    <x v="0"/>
    <s v="12."/>
    <s v="09."/>
    <s v="44."/>
    <s v="12.09.44."/>
    <s v="Dortmund"/>
    <s v="Oil"/>
    <m/>
    <m/>
    <m/>
    <m/>
    <m/>
    <n v="7"/>
    <n v="0"/>
    <x v="2"/>
    <s v="BC War Diary"/>
    <s v="MH arbitrary split no details."/>
    <x v="1973"/>
  </r>
  <r>
    <d v="1944-09-12T00:00:00"/>
    <x v="0"/>
    <s v="12."/>
    <s v="09."/>
    <s v="44."/>
    <s v="12.09.44."/>
    <s v="Wanne—Eickel"/>
    <s v="Oil"/>
    <m/>
    <m/>
    <m/>
    <m/>
    <m/>
    <n v="7"/>
    <n v="0"/>
    <x v="2"/>
    <s v="BC War Diary"/>
    <s v="MH arbitrary split no details."/>
    <x v="1973"/>
  </r>
  <r>
    <d v="1944-09-12T00:00:00"/>
    <x v="1"/>
    <s v="12/13."/>
    <s v="09."/>
    <s v="44."/>
    <s v="12/13.09.44."/>
    <s v="Frankfurt"/>
    <m/>
    <m/>
    <n v="378"/>
    <n v="81"/>
    <m/>
    <m/>
    <n v="9"/>
    <n v="0"/>
    <x v="2"/>
    <s v="BC War Diary"/>
    <s v="378 Lancasters and 9 Mosquitos of Nos 1, 3 and 8 Groups on the last major RAF raid of the war against Frankfurt. 17 Lancasters lost, 4.5 per cent of the Lancaster force. The local report says that the raid occurred when many of the city's firemen and resc"/>
    <x v="1974"/>
  </r>
  <r>
    <d v="1944-09-12T00:00:00"/>
    <x v="1"/>
    <s v="12/13."/>
    <s v="09."/>
    <s v="44."/>
    <s v="12/13.09.44."/>
    <s v="Stuttgart"/>
    <m/>
    <m/>
    <n v="204"/>
    <m/>
    <m/>
    <m/>
    <n v="13"/>
    <n v="0"/>
    <x v="3"/>
    <s v="BC War Diary"/>
    <s v="204 Lancasters and 13 Mosquitos of Nos 1 and 5 Groups to Stuttgart. 4 Lancasters lost. The attack was a success and local reports state that a firestorm occurred."/>
    <x v="1974"/>
  </r>
  <r>
    <d v="1944-09-12T00:00:00"/>
    <x v="1"/>
    <s v="12/13."/>
    <s v="09."/>
    <s v="44."/>
    <s v="12/13.09.44."/>
    <s v="Berlin"/>
    <m/>
    <m/>
    <s v="Elsewhere"/>
    <m/>
    <m/>
    <m/>
    <n v="29"/>
    <n v="0"/>
    <x v="2"/>
    <s v="BC War Diary"/>
    <m/>
    <x v="1974"/>
  </r>
  <r>
    <d v="1944-09-12T00:00:00"/>
    <x v="1"/>
    <s v="12/13."/>
    <s v="09."/>
    <s v="44."/>
    <s v="12/13.09.44."/>
    <s v="Steenwijk"/>
    <m/>
    <m/>
    <s v="Elsewhere"/>
    <m/>
    <m/>
    <m/>
    <n v="6"/>
    <n v="0"/>
    <x v="2"/>
    <s v="BC War Diary"/>
    <m/>
    <x v="1974"/>
  </r>
  <r>
    <d v="1944-09-13T00:00:00"/>
    <x v="0"/>
    <s v="13."/>
    <s v="09."/>
    <s v="44."/>
    <s v="13.09.44."/>
    <s v="Gelsenkirchen"/>
    <s v="Oil"/>
    <s v="Nordstern"/>
    <n v="130"/>
    <m/>
    <m/>
    <m/>
    <n v="10"/>
    <n v="0"/>
    <x v="2"/>
    <s v="BC War Diary"/>
    <s v="140 aircraft - 102 Halifaxes of No 4 Group and 28 Lancasters and 10 Mosquitos of No 8 Group - attacked the Nordstern oil plant at Gelsenkirchen. Large explosions were seen through the smoke-screen. 2 Halifaxes lost."/>
    <x v="1975"/>
  </r>
  <r>
    <d v="1944-09-13T00:00:00"/>
    <x v="1"/>
    <s v="13/14."/>
    <s v="09."/>
    <s v="44."/>
    <s v="13/14.09.44."/>
    <s v="Berlin"/>
    <m/>
    <m/>
    <s v="RCM"/>
    <n v="41"/>
    <m/>
    <m/>
    <n v="36"/>
    <n v="2"/>
    <x v="2"/>
    <s v="BC War Diary"/>
    <s v="140 aircraft - 102 Halifaxes of No 4 Group and 28 Lancasters and 10 Mosquitos of No 8 Group - attacked the Nordstern oil plant at Gelsenkirchen. Large explosions were seen through the smoke-screen. 2 Halifaxes lost."/>
    <x v="1976"/>
  </r>
  <r>
    <d v="1944-09-13T00:00:00"/>
    <x v="1"/>
    <s v="13/14."/>
    <s v="09."/>
    <s v="44."/>
    <s v="13/14.09.44."/>
    <s v="Karlsruhe"/>
    <m/>
    <m/>
    <s v="RCM"/>
    <m/>
    <m/>
    <m/>
    <n v="3"/>
    <n v="0"/>
    <x v="2"/>
    <s v="BC War Diary"/>
    <m/>
    <x v="1976"/>
  </r>
  <r>
    <d v="1944-09-14T00:00:00"/>
    <x v="0"/>
    <s v="14."/>
    <s v="09."/>
    <s v="44."/>
    <s v="14.09.44."/>
    <s v="Wassenar"/>
    <s v="Ammo Dump"/>
    <m/>
    <n v="35"/>
    <m/>
    <m/>
    <m/>
    <n v="10"/>
    <n v="0"/>
    <x v="2"/>
    <s v="BC War Diary"/>
    <s v="35 Lancasters and 10 Mosquitos of Nos 3 and 8 Groups bombed 'an ammunition dump' (possibly a suspected V-2 store) near The Hague at Wassenar. The bombing was considered to be accurate until smoke and dust covered the target."/>
    <x v="1977"/>
  </r>
  <r>
    <d v="1944-09-14T00:00:00"/>
    <x v="1"/>
    <s v="14/15."/>
    <s v="09."/>
    <s v="44."/>
    <s v="14/15.09.44."/>
    <s v=""/>
    <m/>
    <m/>
    <m/>
    <m/>
    <m/>
    <m/>
    <s v=""/>
    <s v=""/>
    <x v="0"/>
    <m/>
    <m/>
    <x v="1978"/>
  </r>
  <r>
    <d v="1944-09-15T00:00:00"/>
    <x v="0"/>
    <s v="15."/>
    <s v="09."/>
    <s v="44."/>
    <s v="15.09.44."/>
    <s v="Tirpitz"/>
    <s v="Weather Recce"/>
    <m/>
    <m/>
    <m/>
    <m/>
    <m/>
    <n v="1"/>
    <n v="0"/>
    <x v="3"/>
    <s v="BC War Diary"/>
    <s v="38 Lancasters of Nos 9 and 617 Squadrons and a No 5 Group Mosquito for weather reconnaissance had set out on 11 September to fly to Northern Russia in preparation for this raid on the 45,000 ton battleship Tirpitz, which was at anchor in Kaa Fjord in Nort"/>
    <x v="1979"/>
  </r>
  <r>
    <d v="1944-09-15T00:00:00"/>
    <x v="1"/>
    <s v="15/16."/>
    <s v="09."/>
    <s v="44."/>
    <s v="15/16.09.44."/>
    <s v="Kiel"/>
    <m/>
    <m/>
    <n v="483"/>
    <n v="56"/>
    <n v="3"/>
    <m/>
    <n v="7"/>
    <n v="0"/>
    <x v="2"/>
    <s v="BC War Diary"/>
    <s v="490 aircraft - 310 Lancasters, 173 Halifaxes, 7 Mosquitos of Nos 1, 4, 6 and 8 Groups - to Kiel. 4 Halifaxes and 2 Lancasters lost. The evidence of returning crews and of photographs caused Bomber Command to record this as 'a highly concentrated raid' wit"/>
    <x v="1980"/>
  </r>
  <r>
    <d v="1944-09-15T00:00:00"/>
    <x v="1"/>
    <s v="15/16."/>
    <s v="09."/>
    <s v="44."/>
    <s v="15/16.09.44."/>
    <s v="Berlin"/>
    <m/>
    <m/>
    <s v="Elsewhere"/>
    <m/>
    <m/>
    <m/>
    <n v="27"/>
    <n v="1"/>
    <x v="2"/>
    <s v="BC War Diary"/>
    <m/>
    <x v="1980"/>
  </r>
  <r>
    <d v="1944-09-15T00:00:00"/>
    <x v="1"/>
    <s v="15/16."/>
    <s v="09."/>
    <s v="44."/>
    <s v="15/16.09.44."/>
    <s v="Luebeck"/>
    <m/>
    <m/>
    <s v="Elsewhere"/>
    <m/>
    <m/>
    <m/>
    <n v="9"/>
    <n v="0"/>
    <x v="2"/>
    <s v="BC War Diary"/>
    <m/>
    <x v="1980"/>
  </r>
  <r>
    <d v="1944-09-15T00:00:00"/>
    <x v="1"/>
    <s v="15/16."/>
    <s v="09."/>
    <s v="44."/>
    <s v="15/16.09.44."/>
    <s v="Rheine"/>
    <m/>
    <m/>
    <s v="Elsewhere"/>
    <m/>
    <m/>
    <m/>
    <n v="8"/>
    <n v="0"/>
    <x v="2"/>
    <s v="BC War Diary"/>
    <m/>
    <x v="1980"/>
  </r>
  <r>
    <d v="1944-09-16T00:00:00"/>
    <x v="0"/>
    <s v="16."/>
    <s v="09."/>
    <s v="44."/>
    <s v="16.09.44."/>
    <s v=""/>
    <m/>
    <m/>
    <m/>
    <n v="2"/>
    <m/>
    <m/>
    <s v=""/>
    <s v=""/>
    <x v="0"/>
    <m/>
    <m/>
    <x v="1981"/>
  </r>
  <r>
    <d v="1944-09-16T00:00:00"/>
    <x v="1"/>
    <s v="16/17."/>
    <s v="09."/>
    <s v="44."/>
    <s v="16/17.09.44."/>
    <s v="Hopsten"/>
    <s v="Airfield"/>
    <m/>
    <n v="200"/>
    <n v="29"/>
    <m/>
    <m/>
    <n v="6"/>
    <n v="0"/>
    <x v="2"/>
    <s v="BC War Diary"/>
    <s v="Operation Market Garden: Bomber Command's main operations on this night were in support of the landings by British and American airborne troops at Arnhem and Nijmegen which took place the following morning. 200 Lancasters and 23 Mosquitos of Nos 1 and 8 G"/>
    <x v="1982"/>
  </r>
  <r>
    <d v="1944-09-16T00:00:00"/>
    <x v="1"/>
    <s v="16/17."/>
    <s v="09."/>
    <s v="44."/>
    <s v="16/17.09.44."/>
    <s v="Leeuwarden"/>
    <s v="Airfield"/>
    <m/>
    <m/>
    <m/>
    <m/>
    <m/>
    <n v="6"/>
    <n v="0"/>
    <x v="2"/>
    <s v="BC War Diary"/>
    <s v="MH arbitrary split no details."/>
    <x v="1982"/>
  </r>
  <r>
    <d v="1944-09-16T00:00:00"/>
    <x v="1"/>
    <s v="16/17."/>
    <s v="09."/>
    <s v="44."/>
    <s v="16/17.09.44."/>
    <s v="Steenwijk"/>
    <s v="Airfield"/>
    <m/>
    <m/>
    <m/>
    <m/>
    <m/>
    <n v="6"/>
    <n v="0"/>
    <x v="2"/>
    <s v="BC War Diary"/>
    <s v="MH arbitrary split no details."/>
    <x v="1982"/>
  </r>
  <r>
    <d v="1944-09-16T00:00:00"/>
    <x v="1"/>
    <s v="16/17."/>
    <s v="09."/>
    <s v="44."/>
    <s v="16/17.09.44."/>
    <s v="Rheine"/>
    <s v="Airfield"/>
    <m/>
    <m/>
    <m/>
    <m/>
    <m/>
    <n v="5"/>
    <n v="0"/>
    <x v="2"/>
    <s v="BC War Diary"/>
    <s v="MH arbitrary split no details."/>
    <x v="1982"/>
  </r>
  <r>
    <d v="1944-09-16T00:00:00"/>
    <x v="1"/>
    <s v="16/17."/>
    <s v="09."/>
    <s v="44."/>
    <s v="16/17.09.44."/>
    <s v="Moerdijk"/>
    <s v="Flak Position"/>
    <m/>
    <n v="54"/>
    <m/>
    <m/>
    <m/>
    <n v="5"/>
    <n v="0"/>
    <x v="2"/>
    <s v="BC War Diary"/>
    <s v="MH arbitrary split no details."/>
    <x v="1982"/>
  </r>
  <r>
    <d v="1944-09-16T00:00:00"/>
    <x v="1"/>
    <s v="16/17."/>
    <s v="09."/>
    <s v="44."/>
    <s v="16/17.09.44."/>
    <s v="Brunswick"/>
    <m/>
    <m/>
    <s v="Elsewhere"/>
    <m/>
    <m/>
    <m/>
    <n v="29"/>
    <n v="1"/>
    <x v="2"/>
    <s v="BC War Diary"/>
    <m/>
    <x v="1982"/>
  </r>
  <r>
    <d v="1944-09-16T00:00:00"/>
    <x v="1"/>
    <s v="16/17."/>
    <s v="09."/>
    <s v="44."/>
    <s v="16/17.09.44."/>
    <s v="Dortmund"/>
    <m/>
    <m/>
    <s v="Elsewhere"/>
    <m/>
    <m/>
    <m/>
    <n v="4"/>
    <n v="0"/>
    <x v="2"/>
    <s v="BC War Diary"/>
    <m/>
    <x v="1982"/>
  </r>
  <r>
    <d v="1944-09-17T00:00:00"/>
    <x v="0"/>
    <s v="17."/>
    <s v="09."/>
    <s v="44."/>
    <s v="17.09.44."/>
    <s v="Boulogne"/>
    <s v="Troop and Vehicle Positions"/>
    <m/>
    <n v="721"/>
    <n v="6"/>
    <m/>
    <m/>
    <n v="41"/>
    <n v="0"/>
    <x v="2"/>
    <s v="BC War Diary"/>
    <m/>
    <x v="1983"/>
  </r>
  <r>
    <d v="1944-09-17T00:00:00"/>
    <x v="0"/>
    <s v="17."/>
    <s v="09."/>
    <s v="44."/>
    <s v="17.09.44."/>
    <s v="Boulogne"/>
    <s v="Photo Recce"/>
    <m/>
    <m/>
    <m/>
    <m/>
    <m/>
    <n v="1"/>
    <n v="0"/>
    <x v="3"/>
    <s v="At First Sight"/>
    <m/>
    <x v="1983"/>
  </r>
  <r>
    <d v="1944-09-17T00:00:00"/>
    <x v="0"/>
    <s v="17."/>
    <s v="09."/>
    <s v="44."/>
    <s v="17.09.44."/>
    <s v="Flushing"/>
    <s v="Flak Position"/>
    <m/>
    <n v="112"/>
    <m/>
    <m/>
    <m/>
    <n v="20"/>
    <n v="0"/>
    <x v="2"/>
    <s v="BC War Diary"/>
    <s v="Operation Market Garden : 112 Lancasters and 20 Mosquitos of Nos: 1 and 8 Groups attacked German flak positions in the Flushing area without loss."/>
    <x v="1983"/>
  </r>
  <r>
    <d v="1944-09-17T00:00:00"/>
    <x v="0"/>
    <s v="17."/>
    <s v="09."/>
    <s v="44."/>
    <s v="17.09.44."/>
    <s v="Eikenhorst"/>
    <s v="V-Weapons Site"/>
    <m/>
    <n v="27"/>
    <m/>
    <m/>
    <m/>
    <n v="5"/>
    <n v="0"/>
    <x v="2"/>
    <s v="BC War Diary"/>
    <s v="27 Lancasters and 5 Mosquitos of Nos 1 and 8 Groups attacked a V1 rocket depot at Eikenhorst without loss."/>
    <x v="1983"/>
  </r>
  <r>
    <d v="1944-09-17T00:00:00"/>
    <x v="1"/>
    <s v="17/18."/>
    <s v="09."/>
    <s v="44."/>
    <s v="17/18.09.44."/>
    <s v="Bremen"/>
    <m/>
    <m/>
    <s v="Diversionary Sweeps"/>
    <n v="29"/>
    <m/>
    <m/>
    <n v="42"/>
    <n v="0"/>
    <x v="2"/>
    <s v="BC War Diary"/>
    <s v="Operation Market Garden: 241 aircraft made 2 diversionary sweeps - 1 to the Dutch coast and 1 into Holland - in order to draw up German fighters from Southern Holland. This intention was not achieved. No aircraft lost."/>
    <x v="1984"/>
  </r>
  <r>
    <d v="1944-09-17T00:00:00"/>
    <x v="1"/>
    <s v="17/18."/>
    <s v="09."/>
    <s v="44."/>
    <s v="17/18.09.44."/>
    <s v="Dortmund"/>
    <m/>
    <m/>
    <s v="Diversionary Sweeps"/>
    <m/>
    <m/>
    <m/>
    <n v="6"/>
    <n v="0"/>
    <x v="2"/>
    <s v="BC War Diary"/>
    <m/>
    <x v="1984"/>
  </r>
  <r>
    <d v="1944-09-18T00:00:00"/>
    <x v="0"/>
    <s v="18."/>
    <s v="09."/>
    <s v="44."/>
    <s v="18.09.44."/>
    <s v="Walcheren"/>
    <s v="Coastal Guns"/>
    <m/>
    <n v="64"/>
    <m/>
    <m/>
    <m/>
    <n v="10"/>
    <n v="0"/>
    <x v="2"/>
    <s v="BC War Diary"/>
    <s v="74 aircraft - 34 Lancasters, 30 Halifaxes, 10 Mosquitos - of Nos 6 and 8 Groups attempted to bomb a coastal battery at Domburg on the island of Walcheren but the Master Bomber abandoned the raid after 8 Mosquitos had attempted to mark the target in poor w"/>
    <x v="1985"/>
  </r>
  <r>
    <d v="1944-09-18T00:00:00"/>
    <x v="1"/>
    <s v="18/19."/>
    <s v="09."/>
    <s v="44."/>
    <s v="18/19.09.44."/>
    <s v="Berlin"/>
    <m/>
    <m/>
    <s v="Diversionary Sweeps"/>
    <n v="67"/>
    <m/>
    <m/>
    <n v="33"/>
    <n v="0"/>
    <x v="2"/>
    <s v="BC War Diary"/>
    <m/>
    <x v="1986"/>
  </r>
  <r>
    <d v="1944-09-18T00:00:00"/>
    <x v="1"/>
    <s v="18/19."/>
    <s v="09."/>
    <s v="44."/>
    <s v="18/19.09.44."/>
    <s v="Rheine"/>
    <s v="Airfield"/>
    <m/>
    <s v="Diversionary Sweeps"/>
    <m/>
    <m/>
    <m/>
    <n v="6"/>
    <n v="0"/>
    <x v="2"/>
    <s v="BC War Diary"/>
    <m/>
    <x v="1986"/>
  </r>
  <r>
    <d v="1944-09-18T00:00:00"/>
    <x v="1"/>
    <s v="18/19."/>
    <s v="09."/>
    <s v="44."/>
    <s v="18/19.09.44."/>
    <s v="Bremerhaven"/>
    <m/>
    <m/>
    <n v="206"/>
    <m/>
    <m/>
    <m/>
    <n v="7"/>
    <n v="1"/>
    <x v="3"/>
    <s v="BC War Diary"/>
    <s v="Bremerhaven: 206 Lancasters and 7 Mosquitos of No 5 Group. No 100 Group's RCM Operations successfully kept German night fighters away from the force and only 1 Lancaster and 1 Mosquito were lost. This was another successful No 5 Group method raid and Brem"/>
    <x v="1986"/>
  </r>
  <r>
    <d v="1944-09-19T00:00:00"/>
    <x v="0"/>
    <s v="19."/>
    <s v="09."/>
    <s v="44."/>
    <s v="19.09.44."/>
    <s v="Walcheren"/>
    <s v="Coastal Guns"/>
    <m/>
    <n v="55"/>
    <m/>
    <m/>
    <m/>
    <n v="1"/>
    <n v="0"/>
    <x v="2"/>
    <s v="BC War Diary"/>
    <s v="56 aircraft - 28 Lancasters, 27 Halifaxes, 1 Mosquito - of 6 and 8 Groups set out to attack the Domburg coastal battery but were recalled. 1 Halifax crashed in England."/>
    <x v="1987"/>
  </r>
  <r>
    <d v="1944-09-19T00:00:00"/>
    <x v="1"/>
    <s v="19/20."/>
    <s v="09."/>
    <s v="44."/>
    <s v="19/20.09.44."/>
    <s v="Rheydt"/>
    <m/>
    <m/>
    <n v="217"/>
    <n v="17"/>
    <m/>
    <m/>
    <n v="10"/>
    <n v="1"/>
    <x v="3"/>
    <s v="BC War Diary"/>
    <s v="227 Lancasters and 10 Mosquitos of Nos 1 and No 5 Groups to the twin towns of Mönchengladbach/Rheydt. 4 Lancasters and 1 Mosquito lost. Bomber Command claimed severe damage to both towns, particularly to Mönchengladbach. The Master Bomber for this raid wa"/>
    <x v="1988"/>
  </r>
  <r>
    <d v="1944-09-20T00:00:00"/>
    <x v="0"/>
    <s v="20."/>
    <s v="09."/>
    <s v="44."/>
    <s v="20.09.44."/>
    <s v="Calais"/>
    <s v="Troop and Vehicle Positions"/>
    <m/>
    <n v="606"/>
    <m/>
    <m/>
    <m/>
    <n v="40"/>
    <n v="0"/>
    <x v="2"/>
    <s v="BC War Diary"/>
    <s v="646 aircraft - 437 Lancasters, 169 Halifaxes, 40 Mosquitos - attacked German positions around Calais. Visibility was good and the bombing was accurate and concentrated. 1 Lancaster lost."/>
    <x v="1989"/>
  </r>
  <r>
    <d v="1944-09-20T00:00:00"/>
    <x v="1"/>
    <s v="20/21."/>
    <s v="09."/>
    <s v="44."/>
    <s v="20/21.09.44."/>
    <s v=""/>
    <m/>
    <m/>
    <m/>
    <n v="2"/>
    <m/>
    <m/>
    <s v=""/>
    <s v=""/>
    <x v="0"/>
    <m/>
    <s v="2 Mosquitos and 1 Fortress of No 100 Group took off but were quickly recalled because of the widespread fog in England which prevented major operations being mounted."/>
    <x v="1990"/>
  </r>
  <r>
    <d v="1944-09-21T00:00:00"/>
    <x v="0"/>
    <s v="21."/>
    <s v="09."/>
    <s v="44."/>
    <s v="21.09.44."/>
    <s v=""/>
    <m/>
    <m/>
    <m/>
    <m/>
    <m/>
    <m/>
    <s v=""/>
    <s v=""/>
    <x v="0"/>
    <m/>
    <m/>
    <x v="1991"/>
  </r>
  <r>
    <d v="1944-09-21T00:00:00"/>
    <x v="1"/>
    <s v="21/22."/>
    <s v="09."/>
    <s v="44."/>
    <s v="21/22.09.44."/>
    <s v=""/>
    <m/>
    <m/>
    <m/>
    <m/>
    <m/>
    <m/>
    <s v=""/>
    <s v=""/>
    <x v="0"/>
    <m/>
    <m/>
    <x v="1992"/>
  </r>
  <r>
    <d v="1944-09-22T00:00:00"/>
    <x v="0"/>
    <s v="22."/>
    <s v="09."/>
    <s v="44."/>
    <s v="22.09.44."/>
    <s v=""/>
    <m/>
    <m/>
    <m/>
    <m/>
    <m/>
    <m/>
    <s v=""/>
    <s v=""/>
    <x v="0"/>
    <m/>
    <m/>
    <x v="1993"/>
  </r>
  <r>
    <d v="1944-09-22T00:00:00"/>
    <x v="1"/>
    <s v="22/23."/>
    <s v="09."/>
    <s v="44."/>
    <s v="22/23.09.44."/>
    <s v=""/>
    <m/>
    <m/>
    <m/>
    <n v="5"/>
    <m/>
    <m/>
    <s v=""/>
    <s v=""/>
    <x v="0"/>
    <s v="BC War Diary"/>
    <s v=" RCM sorties and 5 Mosquito Intruder patrols were flown without loss."/>
    <x v="1994"/>
  </r>
  <r>
    <d v="1944-09-23T00:00:00"/>
    <x v="0"/>
    <s v="23."/>
    <s v="09."/>
    <s v="44."/>
    <s v="23.09.44."/>
    <s v="Domburg"/>
    <s v="Coastal Guns"/>
    <m/>
    <n v="40"/>
    <n v="2"/>
    <m/>
    <m/>
    <n v="10"/>
    <n v="0"/>
    <x v="2"/>
    <s v="BC War Diary"/>
    <s v="50 aircraft - 34 Halifaxes, 10 Mosquitos, 6 Lancasters - of Nos 1 and No 6 Groups carried out a good attack on the Domburg coastal batteries without loss. One particularly large explosion was seen."/>
    <x v="1995"/>
  </r>
  <r>
    <d v="1944-09-23T00:00:00"/>
    <x v="1"/>
    <s v="23/24."/>
    <s v="09."/>
    <s v="44."/>
    <s v="23/24.09.44."/>
    <s v="Neuss"/>
    <m/>
    <m/>
    <n v="532"/>
    <n v="45"/>
    <m/>
    <m/>
    <n v="17"/>
    <n v="0"/>
    <x v="2"/>
    <s v="BC War Diary"/>
    <s v="549 aircraft - 378 Lancasters, 154 Halifaxes, 17 Mosquitos of Nos 1, 3, 4 and 8 Groups to Neuss. 5 Lancasters and 2 Halifaxes lost. Bomber Command's report states that most of the bombing fell in the dock and factory areas."/>
    <x v="1996"/>
  </r>
  <r>
    <d v="1944-09-23T00:00:00"/>
    <x v="1"/>
    <s v="23/24."/>
    <s v="09."/>
    <s v="44."/>
    <s v="23/24.09.44."/>
    <s v="Ladbergen"/>
    <s v="Canal"/>
    <s v="Dortmund-Ems"/>
    <n v="136"/>
    <m/>
    <m/>
    <m/>
    <n v="5"/>
    <n v="0"/>
    <x v="3"/>
    <s v="BC War Diary"/>
    <s v="136 Lancasters and 5 Mosquitos of No 5 Group to bomb the banks of the 2 parallel branches of the Dortmund-Ems canal at a point near Ladbergen, north of Münster, where the level of the canal water was well above the level of the surrounding land. Despite t"/>
    <x v="1996"/>
  </r>
  <r>
    <d v="1944-09-23T00:00:00"/>
    <x v="1"/>
    <s v="23/24."/>
    <s v="09."/>
    <s v="44."/>
    <s v="23/24.09.44."/>
    <s v="Handorf"/>
    <s v="Night Fighter Airfield"/>
    <m/>
    <n v="108"/>
    <m/>
    <m/>
    <m/>
    <n v="5"/>
    <n v="0"/>
    <x v="3"/>
    <s v="BC War Diary"/>
    <s v="113 aircraft - 107 Lancasters, 5 Mosquitos, 1 Lightning - of No 5 Group carried out a supporting raid on the local German night-fighter airfield just outside Münster. 1 Lancaster lost. No photographic reconnaissance flight was carried out after this raid."/>
    <x v="1996"/>
  </r>
  <r>
    <d v="1944-09-23T00:00:00"/>
    <x v="1"/>
    <s v="23/24."/>
    <s v="09."/>
    <s v="44."/>
    <s v="23/24.09.44."/>
    <s v="Bochum"/>
    <m/>
    <m/>
    <s v="Elsewhere"/>
    <m/>
    <m/>
    <m/>
    <n v="38"/>
    <n v="0"/>
    <x v="2"/>
    <s v="BC War Diary"/>
    <m/>
    <x v="1996"/>
  </r>
  <r>
    <d v="1944-09-23T00:00:00"/>
    <x v="1"/>
    <s v="23/24."/>
    <s v="09."/>
    <s v="44."/>
    <s v="23/24.09.44."/>
    <s v="Rheine"/>
    <m/>
    <m/>
    <s v="Elsewhere"/>
    <m/>
    <m/>
    <m/>
    <n v="6"/>
    <n v="0"/>
    <x v="2"/>
    <s v="BC War Diary"/>
    <m/>
    <x v="1996"/>
  </r>
  <r>
    <d v="1944-09-24T00:00:00"/>
    <x v="0"/>
    <s v="24."/>
    <s v="09."/>
    <s v="44."/>
    <s v="24.09.44."/>
    <s v="Calais"/>
    <s v="Troop and Vehicle Positions"/>
    <m/>
    <n v="163"/>
    <m/>
    <m/>
    <m/>
    <n v="25"/>
    <n v="0"/>
    <x v="2"/>
    <s v="BC War Diary"/>
    <s v="Calais: 188 aircraft - 101 Lancasters, 62 Halifaxes, 25 Mosquitos. The German positions were completely covered by cloud at 2,000ft and only 126 aircraft bombed. Most of these bombed Oboe-aimed skymarkers, but some aircraft came below cloud to bomb visual"/>
    <x v="1997"/>
  </r>
  <r>
    <d v="1944-09-24T00:00:00"/>
    <x v="1"/>
    <s v="24/25."/>
    <s v="09."/>
    <s v="44."/>
    <s v="24/25.09.44."/>
    <s v=""/>
    <m/>
    <m/>
    <m/>
    <m/>
    <m/>
    <m/>
    <s v=""/>
    <s v=""/>
    <x v="0"/>
    <m/>
    <m/>
    <x v="1998"/>
  </r>
  <r>
    <d v="1944-09-25T00:00:00"/>
    <x v="0"/>
    <s v="25."/>
    <s v="09."/>
    <s v="44."/>
    <s v="25.09.44."/>
    <s v="Calais"/>
    <s v="Troop and Vehicle Positions"/>
    <m/>
    <n v="827"/>
    <m/>
    <m/>
    <m/>
    <n v="45"/>
    <n v="0"/>
    <x v="2"/>
    <s v="BC War Diary"/>
    <s v="872 aircraft - 430 Lancasters, 397 Halifaxes, 45 Mosquitos - were again sent to bomb German defensive positions at Calais but encountered low cloud. Only 287 aircraft were able to bomb, through breaks in the cloud. No aircraft lost."/>
    <x v="1999"/>
  </r>
  <r>
    <d v="1944-09-25T00:00:00"/>
    <x v="1"/>
    <s v="25/26."/>
    <s v="09."/>
    <s v="44."/>
    <s v="25/26.09.44."/>
    <s v="Mannheim"/>
    <m/>
    <m/>
    <s v="RCM"/>
    <n v="30"/>
    <m/>
    <m/>
    <n v="48"/>
    <n v="1"/>
    <x v="2"/>
    <s v="BC War Diary"/>
    <m/>
    <x v="2000"/>
  </r>
  <r>
    <d v="1944-09-25T00:00:00"/>
    <x v="1"/>
    <s v="25/26."/>
    <s v="09."/>
    <s v="44."/>
    <s v="25/26.09.44."/>
    <s v="Hochst"/>
    <s v="Chemical Works"/>
    <m/>
    <s v="RCM"/>
    <m/>
    <m/>
    <m/>
    <n v="4"/>
    <n v="0"/>
    <x v="2"/>
    <s v="BC War Diary"/>
    <m/>
    <x v="2000"/>
  </r>
  <r>
    <d v="1944-09-26T00:00:00"/>
    <x v="0"/>
    <s v="26."/>
    <s v="09."/>
    <s v="44."/>
    <s v="26.09.44."/>
    <s v="Calais"/>
    <s v="Troop and Vehicle Positions"/>
    <m/>
    <n v="677"/>
    <n v="2"/>
    <m/>
    <m/>
    <n v="45"/>
    <n v="0"/>
    <x v="2"/>
    <s v="BC War Diary"/>
    <s v="722 aircraft - 388 Lancasters, 289 Halifaxes, 45 Mosquitos - carried out 2 separate raids in the Calais area. 531 aircraft were dispatched to 4 targets at Cap Gris Nez and 191 aircraft to 3 targets near Calais. Accurate and concentrated bombing was observ"/>
    <x v="2001"/>
  </r>
  <r>
    <d v="1944-09-26T00:00:00"/>
    <x v="1"/>
    <s v="26/27."/>
    <s v="09."/>
    <s v="44."/>
    <s v="26/27.09.44."/>
    <s v="Frankfurt"/>
    <m/>
    <m/>
    <s v="Elsewhere"/>
    <n v="26"/>
    <m/>
    <m/>
    <n v="50"/>
    <n v="0"/>
    <x v="2"/>
    <s v="BC War Diary"/>
    <m/>
    <x v="2002"/>
  </r>
  <r>
    <d v="1944-09-26T00:00:00"/>
    <x v="1"/>
    <s v="26/27."/>
    <s v="09."/>
    <s v="44."/>
    <s v="26/27.09.44."/>
    <s v="Hamburg"/>
    <m/>
    <m/>
    <s v="Elsewhere"/>
    <m/>
    <m/>
    <m/>
    <n v="6"/>
    <n v="0"/>
    <x v="2"/>
    <s v="BC War Diary"/>
    <m/>
    <x v="2002"/>
  </r>
  <r>
    <d v="1944-09-26T00:00:00"/>
    <x v="1"/>
    <s v="26/27."/>
    <s v="09."/>
    <s v="44."/>
    <s v="26/27.09.44."/>
    <s v="Karlsruhe"/>
    <m/>
    <m/>
    <n v="226"/>
    <m/>
    <m/>
    <m/>
    <n v="11"/>
    <n v="0"/>
    <x v="3"/>
    <s v="BC War Diary"/>
    <s v="226 Lancasters and 11 Mosquitos of Nos 1 and No 5 Groups to Karlsruhe. 2 Lancasters lost. Bomber Command claimed a concentrated attack, with a large area of the city devastated."/>
    <x v="2002"/>
  </r>
  <r>
    <d v="1944-09-27T00:00:00"/>
    <x v="0"/>
    <s v="27."/>
    <s v="09."/>
    <s v="44."/>
    <s v="27.09.44."/>
    <s v="Calais"/>
    <m/>
    <m/>
    <n v="306"/>
    <m/>
    <m/>
    <m/>
    <n v="35"/>
    <n v="0"/>
    <x v="2"/>
    <s v="BC War Diary"/>
    <s v="341 aircraft - 222 Lancasters, 84 Halifaxes, 35 Mosquitos - of Nos 1, 3, 4 and 8 Groups attacked positions in the Calais area. The target areas were covered by cloud but the Master Bomber brought the force below this to bomb visually. The attacks on the v"/>
    <x v="2003"/>
  </r>
  <r>
    <d v="1944-09-27T00:00:00"/>
    <x v="0"/>
    <s v="27."/>
    <s v="09."/>
    <s v="44."/>
    <s v="27.09.44."/>
    <s v="Bottrop"/>
    <s v="Oil"/>
    <s v="Ruhroel AG"/>
    <n v="167"/>
    <m/>
    <m/>
    <m/>
    <n v="8"/>
    <n v="0"/>
    <x v="2"/>
    <s v="BC War Diary"/>
    <s v="175 aircraft - 96 Halifaxes, 71 Lancasters, 8 Mosquitos - of 6 and No 8 Group attacked the Ruhroel AG synthetic-oil plant in the Welheim suburb of Bottrop. The target was almost entirely cloud-covered and most of the bombing was aimed at Oboe skymarkers, "/>
    <x v="2003"/>
  </r>
  <r>
    <d v="1944-09-27T00:00:00"/>
    <x v="0"/>
    <s v="27."/>
    <s v="09."/>
    <s v="44."/>
    <s v="27.09.44."/>
    <s v="Sterkrade"/>
    <s v="Oil"/>
    <m/>
    <n v="164"/>
    <m/>
    <m/>
    <m/>
    <n v="7"/>
    <n v="0"/>
    <x v="2"/>
    <s v="BC War Diary"/>
    <s v="171 aircraft - 143 Halifaxes, 21 Lancasters, 7 Mosquitos - of 6 and No 8 Group attempted to bomb the Sterkrade oil plant. Only 83 aircraft bombed the main target, through thick cloud; 53 aircraft bombed alternative targets, most of them aiming at the appr"/>
    <x v="2003"/>
  </r>
  <r>
    <d v="1944-09-27T00:00:00"/>
    <x v="1"/>
    <s v="27/28."/>
    <s v="09."/>
    <s v="44."/>
    <s v="27/28.09.44."/>
    <s v="Kassel"/>
    <m/>
    <m/>
    <s v="Elsewhere"/>
    <n v="27"/>
    <m/>
    <m/>
    <n v="46"/>
    <n v="0"/>
    <x v="2"/>
    <s v="BC War Diary"/>
    <m/>
    <x v="2004"/>
  </r>
  <r>
    <d v="1944-09-27T00:00:00"/>
    <x v="1"/>
    <s v="27/28."/>
    <s v="09."/>
    <s v="44."/>
    <s v="27/28.09.44."/>
    <s v="Aschaffenburg"/>
    <m/>
    <m/>
    <s v="Elsewhere"/>
    <m/>
    <m/>
    <m/>
    <n v="6"/>
    <n v="0"/>
    <x v="2"/>
    <s v="BC War Diary"/>
    <m/>
    <x v="2004"/>
  </r>
  <r>
    <d v="1944-09-27T00:00:00"/>
    <x v="1"/>
    <s v="27/28."/>
    <s v="09."/>
    <s v="44."/>
    <s v="27/28.09.44."/>
    <s v="Heilbronn"/>
    <m/>
    <m/>
    <s v="Elsewhere"/>
    <m/>
    <m/>
    <m/>
    <n v="6"/>
    <n v="0"/>
    <x v="2"/>
    <s v="BC War Diary"/>
    <m/>
    <x v="2004"/>
  </r>
  <r>
    <d v="1944-09-27T00:00:00"/>
    <x v="1"/>
    <s v="27/28."/>
    <s v="09."/>
    <s v="44."/>
    <s v="27/28.09.44."/>
    <s v="Kaiserslautern"/>
    <s v="Railway Yards"/>
    <m/>
    <n v="217"/>
    <m/>
    <m/>
    <m/>
    <n v="10"/>
    <n v="1"/>
    <x v="3"/>
    <s v="BC War Diary"/>
    <s v="217 Lancasters and 10 Mosquitos of Nos 1 and No 5 Groups in the only major raid carried out by Bomber Command during the war on Kaiserslautern. 1 Lancaster and 1 Mosquito lost."/>
    <x v="2004"/>
  </r>
  <r>
    <d v="1944-09-28T00:00:00"/>
    <x v="0"/>
    <s v="28."/>
    <s v="09."/>
    <s v="44."/>
    <s v="28.09.44."/>
    <s v="Calais"/>
    <s v="Coastal Guns"/>
    <m/>
    <n v="444"/>
    <m/>
    <m/>
    <m/>
    <n v="50"/>
    <n v="0"/>
    <x v="2"/>
    <s v="BC War Diary"/>
    <s v="494 aircraft - 230 Lancasters, 214 Halifaxes, 50 Mosquitos - of Nos 1, 3, 6 and 8 Groups to attack 4 German positions at Calais and 6 battery positions at Cap Gris Nez; approximately 50 aircraft were allocated to each position. Only 68 aircraft bombed at "/>
    <x v="2005"/>
  </r>
  <r>
    <d v="1944-09-28T00:00:00"/>
    <x v="1"/>
    <s v="28/29."/>
    <s v="09."/>
    <s v="44."/>
    <s v="28/29.09.44."/>
    <s v="Brunswick"/>
    <m/>
    <m/>
    <s v="RCM"/>
    <n v="52"/>
    <n v="1"/>
    <m/>
    <n v="44"/>
    <n v="0"/>
    <x v="2"/>
    <s v="BC War Diary"/>
    <m/>
    <x v="2006"/>
  </r>
  <r>
    <d v="1944-09-28T00:00:00"/>
    <x v="1"/>
    <s v="28/29."/>
    <s v="09."/>
    <s v="44."/>
    <s v="28/29.09.44."/>
    <s v="Heilbronn"/>
    <m/>
    <m/>
    <s v="RCM"/>
    <m/>
    <m/>
    <m/>
    <n v="5"/>
    <n v="0"/>
    <x v="2"/>
    <s v="BC War Diary"/>
    <m/>
    <x v="2006"/>
  </r>
  <r>
    <d v="1944-09-28T00:00:00"/>
    <x v="1"/>
    <s v="28/29."/>
    <s v="09."/>
    <s v="44."/>
    <s v="28/29.09.44."/>
    <s v="Aschaffenburg"/>
    <m/>
    <m/>
    <s v="RCM"/>
    <m/>
    <m/>
    <m/>
    <n v="4"/>
    <n v="0"/>
    <x v="2"/>
    <s v="BC War Diary"/>
    <m/>
    <x v="2006"/>
  </r>
  <r>
    <d v="1944-09-29T00:00:00"/>
    <x v="0"/>
    <s v="29."/>
    <s v="09."/>
    <s v="44."/>
    <s v="29.09.44."/>
    <s v=""/>
    <m/>
    <m/>
    <m/>
    <m/>
    <m/>
    <m/>
    <s v=""/>
    <s v=""/>
    <x v="0"/>
    <m/>
    <m/>
    <x v="2007"/>
  </r>
  <r>
    <d v="1944-09-29T00:00:00"/>
    <x v="1"/>
    <s v="29/30."/>
    <s v="09."/>
    <s v="44."/>
    <s v="29/30.09.44."/>
    <s v="Karlsruhe"/>
    <m/>
    <m/>
    <s v="Gardening/RCM"/>
    <n v="42"/>
    <m/>
    <m/>
    <n v="40"/>
    <n v="0"/>
    <x v="2"/>
    <s v="BC War Diary"/>
    <m/>
    <x v="2008"/>
  </r>
  <r>
    <d v="1944-09-30T00:00:00"/>
    <x v="0"/>
    <s v="30."/>
    <s v="09."/>
    <s v="44."/>
    <s v="30.09.44."/>
    <s v="Sterkrade"/>
    <s v="Oil"/>
    <m/>
    <n v="129"/>
    <n v="2"/>
    <n v="2"/>
    <m/>
    <n v="10"/>
    <n v="0"/>
    <x v="2"/>
    <s v="BC War Diary"/>
    <s v="139 aircraft - 108 Halifaxes, 21 Lancasters, 10 Mosquitos - of 4 and 8 Groups attempted to attack the oil plant at Sterkrade but the target was cloud-covered. Only 24 aircraft attacked the main target; other aircraft bombed the general town area of Sterkr"/>
    <x v="2009"/>
  </r>
  <r>
    <d v="1944-09-30T00:00:00"/>
    <x v="0"/>
    <s v="30."/>
    <s v="09."/>
    <s v="44."/>
    <s v="30.09.44."/>
    <s v="Bottrop"/>
    <s v="Oil"/>
    <m/>
    <n v="126"/>
    <m/>
    <m/>
    <m/>
    <n v="10"/>
    <n v="0"/>
    <x v="2"/>
    <s v="BC War Diary"/>
    <s v="136 aircraft - 101 Halifaxes, 25 Lancasters, 10 Mosquitos - of 6 and 8 Groups encountered similar conditions at Bottrop. Only 1 aircraft attempted to bomb the oil plant; the remainder of the force bombed the estimated positions of various Ruhr cities. No "/>
    <x v="2009"/>
  </r>
  <r>
    <d v="1944-09-30T00:00:00"/>
    <x v="1"/>
    <s v="30/01."/>
    <s v="09."/>
    <s v="44."/>
    <s v="30/01.10.44."/>
    <s v="Hamburg"/>
    <m/>
    <m/>
    <s v="Resistance"/>
    <n v="20"/>
    <n v="1"/>
    <m/>
    <n v="46"/>
    <n v="0"/>
    <x v="2"/>
    <s v="BC War Diary"/>
    <m/>
    <x v="2010"/>
  </r>
  <r>
    <d v="1944-09-30T00:00:00"/>
    <x v="1"/>
    <s v="30/01."/>
    <s v="09."/>
    <s v="44."/>
    <s v="30/01.10.44."/>
    <s v="Aschaffenburg"/>
    <m/>
    <m/>
    <s v="Resistance"/>
    <m/>
    <m/>
    <m/>
    <n v="6"/>
    <n v="0"/>
    <x v="2"/>
    <s v="BC War Diary"/>
    <m/>
    <x v="2010"/>
  </r>
  <r>
    <d v="1944-09-30T00:00:00"/>
    <x v="1"/>
    <s v="30/01."/>
    <s v="09."/>
    <s v="44."/>
    <s v="30/01.10.44."/>
    <s v="Heilbronn"/>
    <m/>
    <m/>
    <s v="Resistance"/>
    <m/>
    <m/>
    <m/>
    <n v="6"/>
    <n v="0"/>
    <x v="2"/>
    <s v="BC War Diary"/>
    <m/>
    <x v="2010"/>
  </r>
  <r>
    <d v="1944-09-30T00:00:00"/>
    <x v="1"/>
    <s v="30/01."/>
    <s v="09."/>
    <s v="44."/>
    <s v="30/01.10.44."/>
    <s v="Sterkrade"/>
    <s v="Oil"/>
    <m/>
    <s v="Resistance"/>
    <m/>
    <m/>
    <m/>
    <n v="5"/>
    <n v="0"/>
    <x v="2"/>
    <s v="BC War Diary"/>
    <m/>
    <x v="2010"/>
  </r>
  <r>
    <d v="1944-10-01T00:00:00"/>
    <x v="0"/>
    <s v="01."/>
    <s v="10."/>
    <s v="44."/>
    <s v="01.10.44."/>
    <s v=""/>
    <m/>
    <m/>
    <m/>
    <m/>
    <m/>
    <m/>
    <s v=""/>
    <s v=""/>
    <x v="0"/>
    <m/>
    <m/>
    <x v="2011"/>
  </r>
  <r>
    <d v="1944-10-01T00:00:00"/>
    <x v="1"/>
    <s v="01/02."/>
    <s v="10."/>
    <s v="44."/>
    <s v="01/02.10.44."/>
    <s v="Brunswick"/>
    <m/>
    <m/>
    <s v="RCM"/>
    <m/>
    <m/>
    <m/>
    <n v="48"/>
    <n v="0"/>
    <x v="2"/>
    <s v="BC War Diary"/>
    <s v="Only 2 RCM sorties this night."/>
    <x v="2012"/>
  </r>
  <r>
    <d v="1944-10-01T00:00:00"/>
    <x v="1"/>
    <s v="01/02."/>
    <s v="10."/>
    <s v="44."/>
    <s v="01/02.10.44."/>
    <s v="Heilbronn"/>
    <m/>
    <m/>
    <s v="RCM"/>
    <m/>
    <m/>
    <m/>
    <n v="8"/>
    <n v="0"/>
    <x v="2"/>
    <s v="BC War Diary"/>
    <m/>
    <x v="2012"/>
  </r>
  <r>
    <d v="1944-10-01T00:00:00"/>
    <x v="1"/>
    <s v="01/02."/>
    <s v="10."/>
    <s v="44."/>
    <s v="01/02.10.44."/>
    <s v="Krefeld"/>
    <m/>
    <m/>
    <s v="RCM"/>
    <m/>
    <m/>
    <m/>
    <n v="8"/>
    <n v="0"/>
    <x v="2"/>
    <s v="BC War Diary"/>
    <m/>
    <x v="2012"/>
  </r>
  <r>
    <d v="1944-10-01T00:00:00"/>
    <x v="1"/>
    <s v="01/02."/>
    <s v="10."/>
    <s v="44."/>
    <s v="01/02.10.44."/>
    <s v="Dortmund"/>
    <m/>
    <m/>
    <s v="RCM"/>
    <m/>
    <m/>
    <m/>
    <n v="6"/>
    <n v="0"/>
    <x v="2"/>
    <s v="BC War Diary"/>
    <m/>
    <x v="2012"/>
  </r>
  <r>
    <d v="1944-10-01T00:00:00"/>
    <x v="1"/>
    <s v="01/02."/>
    <s v="10."/>
    <s v="44."/>
    <s v="01/02.10.44."/>
    <s v="Koblenz"/>
    <m/>
    <m/>
    <s v="RCM"/>
    <m/>
    <m/>
    <m/>
    <n v="6"/>
    <n v="0"/>
    <x v="2"/>
    <s v="BC War Diary"/>
    <m/>
    <x v="2012"/>
  </r>
  <r>
    <d v="1944-10-01T00:00:00"/>
    <x v="1"/>
    <s v="01/02."/>
    <s v="10."/>
    <s v="44."/>
    <s v="01/02.10.44."/>
    <m/>
    <m/>
    <m/>
    <m/>
    <m/>
    <m/>
    <m/>
    <m/>
    <m/>
    <x v="0"/>
    <m/>
    <m/>
    <x v="2012"/>
  </r>
  <r>
    <d v="1944-10-02T00:00:00"/>
    <x v="0"/>
    <s v="02."/>
    <s v="10."/>
    <s v="44."/>
    <s v="02.10.44."/>
    <s v=""/>
    <m/>
    <m/>
    <m/>
    <m/>
    <m/>
    <m/>
    <s v=""/>
    <s v=""/>
    <x v="0"/>
    <m/>
    <m/>
    <x v="2013"/>
  </r>
  <r>
    <d v="1944-10-02T00:00:00"/>
    <x v="1"/>
    <s v="02/03."/>
    <s v="10."/>
    <s v="44."/>
    <s v="02/03.10.44."/>
    <s v="Brunswick"/>
    <m/>
    <m/>
    <s v="SOE/RCM"/>
    <n v="39"/>
    <m/>
    <m/>
    <n v="34"/>
    <n v="0"/>
    <x v="2"/>
    <s v="BC War Diary"/>
    <s v="One resistance flight, three RCM sorties only."/>
    <x v="2014"/>
  </r>
  <r>
    <d v="1944-10-02T00:00:00"/>
    <x v="1"/>
    <s v="02/03."/>
    <s v="10."/>
    <s v="44."/>
    <s v="02/03.10.44."/>
    <s v="Pforzheim"/>
    <m/>
    <m/>
    <s v="SOE/RCM"/>
    <m/>
    <m/>
    <m/>
    <n v="7"/>
    <n v="0"/>
    <x v="2"/>
    <s v="BC War Diary"/>
    <m/>
    <x v="2014"/>
  </r>
  <r>
    <d v="1944-10-02T00:00:00"/>
    <x v="1"/>
    <s v="02/03."/>
    <s v="10."/>
    <s v="44."/>
    <s v="02/03.10.44."/>
    <s v="Dortmund"/>
    <m/>
    <m/>
    <s v="SOE/RCM"/>
    <m/>
    <m/>
    <m/>
    <n v="4"/>
    <n v="0"/>
    <x v="2"/>
    <s v="BC War Diary"/>
    <m/>
    <x v="2014"/>
  </r>
  <r>
    <d v="1944-10-02T00:00:00"/>
    <x v="1"/>
    <s v="02/03."/>
    <s v="10."/>
    <s v="44."/>
    <s v="02/03.10.44."/>
    <s v="Frankfurt"/>
    <m/>
    <m/>
    <s v="SOE/RCM"/>
    <m/>
    <m/>
    <m/>
    <n v="4"/>
    <n v="0"/>
    <x v="2"/>
    <s v="BC War Diary"/>
    <m/>
    <x v="2014"/>
  </r>
  <r>
    <d v="1944-10-03T00:00:00"/>
    <x v="0"/>
    <s v="03."/>
    <s v="10."/>
    <s v="44."/>
    <s v="03.10.44."/>
    <s v="Walcheren"/>
    <s v="Sea Walls"/>
    <m/>
    <n v="252"/>
    <m/>
    <m/>
    <m/>
    <n v="7"/>
    <n v="0"/>
    <x v="2"/>
    <s v="BC War Diary"/>
    <s v="252 Lancasters and 7 Mosquitos commenced the attack on the sea walls of Walcheren island. Coastal gun batteries at Walcheren dominated the approaches to the port of Antwerp, whose facilities could handle 40,000 tons per day of much needed supplies when sh"/>
    <x v="2015"/>
  </r>
  <r>
    <d v="1944-10-03T00:00:00"/>
    <x v="1"/>
    <s v="03/04."/>
    <s v="10."/>
    <s v="44."/>
    <s v="03/04.10.44."/>
    <s v="Kassel"/>
    <m/>
    <m/>
    <s v="None"/>
    <n v="19"/>
    <m/>
    <m/>
    <n v="43"/>
    <n v="0"/>
    <x v="2"/>
    <s v="BC War Diary"/>
    <s v="Actually, a single RCM sortie was flown."/>
    <x v="2016"/>
  </r>
  <r>
    <d v="1944-10-03T00:00:00"/>
    <x v="1"/>
    <s v="03/04."/>
    <s v="10."/>
    <s v="44."/>
    <s v="03/04.10.44."/>
    <s v="Aschaffenburg"/>
    <m/>
    <m/>
    <s v="None"/>
    <m/>
    <m/>
    <m/>
    <n v="6"/>
    <n v="0"/>
    <x v="2"/>
    <s v="BC War Diary"/>
    <m/>
    <x v="2016"/>
  </r>
  <r>
    <d v="1944-10-03T00:00:00"/>
    <x v="1"/>
    <s v="03/04."/>
    <s v="10."/>
    <s v="44."/>
    <s v="03/04.10.44."/>
    <s v="Pforzheim"/>
    <m/>
    <m/>
    <s v="None"/>
    <m/>
    <m/>
    <m/>
    <n v="6"/>
    <n v="0"/>
    <x v="2"/>
    <s v="BC War Diary"/>
    <m/>
    <x v="2016"/>
  </r>
  <r>
    <d v="1944-10-03T00:00:00"/>
    <x v="1"/>
    <s v="03/04."/>
    <s v="10."/>
    <s v="44."/>
    <s v="03/04.10.44."/>
    <s v="Muenster"/>
    <m/>
    <m/>
    <s v="None"/>
    <m/>
    <m/>
    <m/>
    <n v="5"/>
    <n v="0"/>
    <x v="2"/>
    <s v="BC War Diary"/>
    <m/>
    <x v="2016"/>
  </r>
  <r>
    <d v="1944-10-03T00:00:00"/>
    <x v="1"/>
    <s v="03/04."/>
    <s v="10."/>
    <s v="44."/>
    <s v="03/04.10.44."/>
    <s v="Kamen"/>
    <s v="Oil"/>
    <m/>
    <s v="None"/>
    <m/>
    <m/>
    <m/>
    <n v="4"/>
    <n v="0"/>
    <x v="2"/>
    <s v="BC War Diary"/>
    <m/>
    <x v="2016"/>
  </r>
  <r>
    <d v="1944-10-04T00:00:00"/>
    <x v="0"/>
    <s v="04."/>
    <s v="10."/>
    <s v="44."/>
    <s v="04.10.44."/>
    <s v=""/>
    <m/>
    <m/>
    <m/>
    <n v="12"/>
    <m/>
    <m/>
    <s v=""/>
    <s v=""/>
    <x v="0"/>
    <s v="BC War Diary"/>
    <s v="German U-boats had been forced out of the Biscay ports following the Allied liberation of France and Bergen was one of several Norwegian ports now being used as the forward operating bases for the U-boats. The pens at Bergen were being enlarged with an in"/>
    <x v="2017"/>
  </r>
  <r>
    <d v="1944-10-04T00:00:00"/>
    <x v="1"/>
    <s v="04/05."/>
    <s v="10."/>
    <s v="44."/>
    <s v="04/05.10.44."/>
    <s v="Pforzheim"/>
    <m/>
    <m/>
    <s v="Gardening/SOE"/>
    <n v="36"/>
    <m/>
    <m/>
    <n v="6"/>
    <n v="1"/>
    <x v="2"/>
    <s v="BC War Diary"/>
    <s v="6 Mosquitos to Pforzheim and 5 to Heilbronn, 4 RCM sorties, 36 Mosquito patrols, 47 Lancasters and 31 Halifaxes minelaying off Oslo and in the Kattegat, 15 aircraft on Resistance operations. 4 aircraft were lost - 1 Mosquito from the Heilbronn raid and 2 "/>
    <x v="2018"/>
  </r>
  <r>
    <d v="1944-10-04T00:00:00"/>
    <x v="1"/>
    <s v="04/05."/>
    <s v="10."/>
    <s v="44."/>
    <s v="04/05.10.44."/>
    <s v="Heilbronn"/>
    <m/>
    <m/>
    <s v="Gardening/SOE"/>
    <m/>
    <m/>
    <m/>
    <n v="5"/>
    <n v="0"/>
    <x v="2"/>
    <s v="BC War Diary"/>
    <m/>
    <x v="2018"/>
  </r>
  <r>
    <d v="1944-10-05T00:00:00"/>
    <x v="0"/>
    <s v="05."/>
    <s v="10."/>
    <s v="44."/>
    <s v="05.10.44."/>
    <s v="Wilhelmshaven"/>
    <m/>
    <m/>
    <n v="227"/>
    <m/>
    <m/>
    <m/>
    <n v="1"/>
    <n v="0"/>
    <x v="3"/>
    <s v="BC War Diary"/>
    <s v="227 Lancasters and 1 Mosquito of No 5 Group attempted to bomb Wilhelmshaven through 10/10ths cloud. Marking and bombing were all based on H2S and the raid appeared to be scattered. 18 Lancasters did not join in the main attack but bombed a group of ships "/>
    <x v="2019"/>
  </r>
  <r>
    <d v="1944-10-05T00:00:00"/>
    <x v="1"/>
    <s v="05/06."/>
    <s v="10."/>
    <s v="44."/>
    <s v="05/06.10.44."/>
    <s v="Saarbrucken"/>
    <m/>
    <m/>
    <n v="531"/>
    <n v="47"/>
    <m/>
    <m/>
    <n v="20"/>
    <n v="0"/>
    <x v="2"/>
    <s v="BC War Diary"/>
    <s v="531 Lancasters and 20 Mosquitos of Nos 1, 3 and 8 Groups on the first major RAF raid to Saarbrücken since September 1942. 3 Lancasters lost. The raid was made at the request of the American Third Army which was advancing in this direction; the intention w"/>
    <x v="2020"/>
  </r>
  <r>
    <d v="1944-10-05T00:00:00"/>
    <x v="1"/>
    <s v="05/06."/>
    <s v="10."/>
    <s v="44."/>
    <s v="05/06.10.44."/>
    <s v="Berlin"/>
    <m/>
    <m/>
    <s v="Elsewhere"/>
    <m/>
    <m/>
    <m/>
    <n v="20"/>
    <n v="0"/>
    <x v="2"/>
    <s v="BC War Diary"/>
    <m/>
    <x v="2020"/>
  </r>
  <r>
    <d v="1944-10-05T00:00:00"/>
    <x v="1"/>
    <s v="05/06."/>
    <s v="10."/>
    <s v="44."/>
    <s v="05/06.10.44."/>
    <s v="Various Targets"/>
    <m/>
    <m/>
    <s v="Elsewhere"/>
    <m/>
    <m/>
    <m/>
    <n v="26"/>
    <n v="0"/>
    <x v="2"/>
    <s v="BC War Diary"/>
    <m/>
    <x v="2020"/>
  </r>
  <r>
    <d v="1944-10-05T00:00:00"/>
    <x v="1"/>
    <s v="05/06."/>
    <s v="10."/>
    <s v="44."/>
    <s v="05/06.10.44."/>
    <s v="Kiel"/>
    <s v="Mining"/>
    <s v="Kiel Canal"/>
    <s v="Elsewhere"/>
    <m/>
    <m/>
    <m/>
    <n v="8"/>
    <n v="0"/>
    <x v="2"/>
    <s v="BC War Diary"/>
    <m/>
    <x v="2020"/>
  </r>
  <r>
    <d v="1944-10-06T00:00:00"/>
    <x v="0"/>
    <s v="06."/>
    <s v="10."/>
    <s v="44."/>
    <s v="06.10.44."/>
    <s v="Sterkrade"/>
    <m/>
    <m/>
    <n v="300"/>
    <m/>
    <m/>
    <m/>
    <n v="10"/>
    <n v="0"/>
    <x v="2"/>
    <s v="BC War Diary"/>
    <s v="320 aircraft - 254 Halifaxes of No 4 Group and 46 Lancasters and 20 Mosquitos of No 8 Group - attacked the synthetic oil plants at Sterkrade and Scholven/Buer. Both raids took place in clear conditions and the bombing was considered to be accurate. 9 airc"/>
    <x v="2021"/>
  </r>
  <r>
    <d v="1944-10-06T00:00:00"/>
    <x v="0"/>
    <s v="06."/>
    <s v="10."/>
    <s v="44."/>
    <s v="06.10.44."/>
    <s v="Scholven/Buer"/>
    <s v="Oil"/>
    <m/>
    <m/>
    <m/>
    <m/>
    <m/>
    <n v="10"/>
    <n v="0"/>
    <x v="2"/>
    <s v="BC War Diary"/>
    <s v="MH arbitrary split no details"/>
    <x v="2021"/>
  </r>
  <r>
    <d v="1944-10-06T00:00:00"/>
    <x v="1"/>
    <s v="06/07."/>
    <s v="10."/>
    <s v="44."/>
    <s v="06/07.10.44."/>
    <s v="Dortmund"/>
    <m/>
    <m/>
    <n v="495"/>
    <n v="76"/>
    <n v="1"/>
    <m/>
    <n v="28"/>
    <n v="1"/>
    <x v="2"/>
    <s v="BC War Diary"/>
    <s v="Dortmund: 523 aircraft - 248 Halifaxes, 247 Lancasters, 28 Mosquitos - of Nos 3, 6 and 8 Groups. No 6 Group provided 293 aircraft - 248 Halifaxes and 45 Lancasters, the greatest effort by the Canadian group in the war. This raid opened a phase which some "/>
    <x v="2022"/>
  </r>
  <r>
    <d v="1944-10-06T00:00:00"/>
    <x v="1"/>
    <s v="06/07."/>
    <s v="10."/>
    <s v="44."/>
    <s v="06/07.10.44."/>
    <s v="Bremen"/>
    <m/>
    <m/>
    <n v="246"/>
    <m/>
    <m/>
    <m/>
    <n v="7"/>
    <n v="0"/>
    <x v="3"/>
    <s v="BC War Diary"/>
    <s v="246 Lancasters and 7 Mosquitos of Nos 1 and 5 Groups carried out the last of 32 major Bomber Command raids on Bremen during the war. 5 Lancasters lost. The raid, based on the No 5 Group marking method, was an outstanding success. Severe damage was caused "/>
    <x v="2022"/>
  </r>
  <r>
    <d v="1944-10-06T00:00:00"/>
    <x v="1"/>
    <s v="06/07."/>
    <s v="10."/>
    <s v="44."/>
    <s v="06/07.10.44."/>
    <s v="Berlin"/>
    <m/>
    <m/>
    <s v="Elsewhere"/>
    <m/>
    <m/>
    <m/>
    <n v="22"/>
    <n v="1"/>
    <x v="2"/>
    <s v="BC War Diary"/>
    <m/>
    <x v="2022"/>
  </r>
  <r>
    <d v="1944-10-06T00:00:00"/>
    <x v="1"/>
    <s v="06/07."/>
    <s v="10."/>
    <s v="44."/>
    <s v="06/07.10.44."/>
    <s v="Ludwigshafen"/>
    <m/>
    <m/>
    <s v="Elsewhere"/>
    <m/>
    <m/>
    <m/>
    <n v="11"/>
    <n v="0"/>
    <x v="2"/>
    <s v="BC War Diary"/>
    <m/>
    <x v="2022"/>
  </r>
  <r>
    <d v="1944-10-06T00:00:00"/>
    <x v="1"/>
    <s v="06/07."/>
    <s v="10."/>
    <s v="44."/>
    <s v="06/07.10.44."/>
    <s v="Saarbrucken"/>
    <m/>
    <m/>
    <s v="Elsewhere"/>
    <m/>
    <m/>
    <m/>
    <n v="2"/>
    <n v="0"/>
    <x v="2"/>
    <s v="BC War Diary"/>
    <m/>
    <x v="2022"/>
  </r>
  <r>
    <d v="1944-10-07T00:00:00"/>
    <x v="0"/>
    <s v="07."/>
    <s v="10."/>
    <s v="44."/>
    <s v="07.10.44."/>
    <s v="Kleve"/>
    <s v="Troop and Vehicle Positions"/>
    <m/>
    <n v="341"/>
    <n v="2"/>
    <m/>
    <m/>
    <n v="10"/>
    <n v="0"/>
    <x v="2"/>
    <s v="BC War Diary"/>
    <s v="351 aircraft - 251 Halifaxes, 90 Lancasters, 10 Mosquitos - of Nos 3, 4 and 8 Groups to bomb the small German town of Kleve which, together with Emmerich, stood on the approach routes by which German units could threaten the vulnerable Allied right flank "/>
    <x v="2023"/>
  </r>
  <r>
    <d v="1944-10-07T00:00:00"/>
    <x v="0"/>
    <s v="07."/>
    <s v="10."/>
    <s v="44."/>
    <s v="07.10.44."/>
    <s v="Emmerich"/>
    <s v="Troop and Vehicle Positions"/>
    <m/>
    <n v="340"/>
    <m/>
    <m/>
    <m/>
    <n v="10"/>
    <n v="0"/>
    <x v="2"/>
    <s v="BC War Diary"/>
    <s v="340 Lancasters and 10 Mosquitos of Nos 1, 3 and 8 Groups carried out an even more accurate attack on Emmerich. 3 Lancasters were lost. "/>
    <x v="2023"/>
  </r>
  <r>
    <d v="1944-10-07T00:00:00"/>
    <x v="0"/>
    <s v="07."/>
    <s v="10."/>
    <s v="44."/>
    <s v="07.10.44."/>
    <s v="Flushing"/>
    <s v="Sea Walls"/>
    <m/>
    <n v="121"/>
    <m/>
    <m/>
    <m/>
    <n v="4"/>
    <n v="0"/>
    <x v="3"/>
    <s v="At First Sight"/>
    <s v="121 Lancasters and 2 Mosquitos of No 5 Group continued the attack on Walcheren Island, without any aircraft losses, and the sea walls which were breached near Flushing. War Diary says 2 aircraft of 5 Group."/>
    <x v="2023"/>
  </r>
  <r>
    <d v="1944-10-07T00:00:00"/>
    <x v="0"/>
    <s v="07."/>
    <s v="10."/>
    <s v="44."/>
    <s v="07.10.44."/>
    <s v="Kembs"/>
    <s v="Photo Recce"/>
    <m/>
    <m/>
    <m/>
    <m/>
    <m/>
    <n v="1"/>
    <n v="0"/>
    <x v="3"/>
    <s v="At First Sight"/>
    <s v="The Kembs Dam. This was another No 617 Squadron special operation. The Kembs Dam on the Rhine, just north of Basle, held back a vast quantity of water and it was feared that the Germans would release this to flood the Rhine valley near Mulhouse, a few mil"/>
    <x v="2023"/>
  </r>
  <r>
    <d v="1944-10-07T00:00:00"/>
    <x v="1"/>
    <s v="07/08."/>
    <s v="10."/>
    <s v="44."/>
    <s v="07/08.10.44."/>
    <m/>
    <m/>
    <m/>
    <m/>
    <n v="46"/>
    <m/>
    <m/>
    <m/>
    <m/>
    <x v="0"/>
    <s v="BC War Diary"/>
    <s v="46 aircraft of No 100 Group flew an operation in which various electronic devices and Window were used in an attempt to lure the German night-fighter force into the air to waste its fuel. The feint was made in the direction of Bremen, using the same route"/>
    <x v="2024"/>
  </r>
  <r>
    <d v="1944-10-08T00:00:00"/>
    <x v="0"/>
    <s v="08."/>
    <s v="10."/>
    <s v="44."/>
    <s v="08.10.44."/>
    <s v=""/>
    <m/>
    <m/>
    <m/>
    <n v="2"/>
    <m/>
    <m/>
    <s v=""/>
    <s v=""/>
    <x v="0"/>
    <s v="BC War Diary"/>
    <s v="2 Mosquitos flew Ranger patrols over Schleswig-Holstein and Denmark, shooting down an Me109 in Schleswig-Holstein."/>
    <x v="2025"/>
  </r>
  <r>
    <d v="1944-10-08T00:00:00"/>
    <x v="1"/>
    <s v="08/09."/>
    <s v="10."/>
    <s v="44."/>
    <s v="08/09.10.44."/>
    <s v=""/>
    <m/>
    <m/>
    <m/>
    <m/>
    <m/>
    <m/>
    <s v=""/>
    <s v=""/>
    <x v="0"/>
    <m/>
    <m/>
    <x v="2026"/>
  </r>
  <r>
    <d v="1944-10-09T00:00:00"/>
    <x v="0"/>
    <s v="09."/>
    <s v="10."/>
    <s v="44."/>
    <s v="09.10.44."/>
    <s v=""/>
    <m/>
    <m/>
    <m/>
    <m/>
    <m/>
    <m/>
    <s v=""/>
    <s v=""/>
    <x v="0"/>
    <m/>
    <m/>
    <x v="2027"/>
  </r>
  <r>
    <d v="1944-10-09T00:00:00"/>
    <x v="1"/>
    <s v="09/10."/>
    <s v="10."/>
    <s v="44."/>
    <s v="09/10.10.44."/>
    <s v="Bochum"/>
    <m/>
    <m/>
    <n v="415"/>
    <n v="57"/>
    <m/>
    <m/>
    <n v="20"/>
    <n v="0"/>
    <x v="2"/>
    <s v="BC War Diary"/>
    <s v="Bochum: 435 aircraft - 375 Halifaxes, 40 Lancasters, 20 Mosquitos - of Nos 1, 4, 6 and 8 Groups. 4 Halifaxes and 1 Lancaster lost. This raid was not successful. The target area was covered by cloud and the bombing was scattered."/>
    <x v="2028"/>
  </r>
  <r>
    <d v="1944-10-09T00:00:00"/>
    <x v="1"/>
    <s v="09/10."/>
    <s v="10."/>
    <s v="44."/>
    <s v="09/10.10.44."/>
    <s v="Wilhelmshaven"/>
    <m/>
    <m/>
    <s v="Elsewhere"/>
    <m/>
    <m/>
    <m/>
    <n v="47"/>
    <n v="0"/>
    <x v="2"/>
    <s v="BC War Diary"/>
    <m/>
    <x v="2028"/>
  </r>
  <r>
    <d v="1944-10-09T00:00:00"/>
    <x v="1"/>
    <s v="09/10."/>
    <s v="10."/>
    <s v="44."/>
    <s v="09/10.10.44."/>
    <s v="Krefeld"/>
    <m/>
    <m/>
    <s v="Elsewhere"/>
    <m/>
    <m/>
    <m/>
    <n v="5"/>
    <n v="0"/>
    <x v="2"/>
    <s v="BC War Diary"/>
    <m/>
    <x v="2028"/>
  </r>
  <r>
    <d v="1944-10-09T00:00:00"/>
    <x v="1"/>
    <s v="09/10."/>
    <s v="10."/>
    <s v="44."/>
    <s v="09/10.10.44."/>
    <s v="Saarbrucken"/>
    <m/>
    <m/>
    <s v="Elsewhere"/>
    <m/>
    <m/>
    <m/>
    <n v="4"/>
    <n v="0"/>
    <x v="2"/>
    <s v="BC War Diary"/>
    <m/>
    <x v="2028"/>
  </r>
  <r>
    <d v="1944-10-09T00:00:00"/>
    <x v="1"/>
    <s v="09/10."/>
    <s v="10."/>
    <s v="44."/>
    <s v="09/10.10.44."/>
    <s v="Duesseldorf"/>
    <m/>
    <m/>
    <s v="Elsewhere"/>
    <m/>
    <m/>
    <m/>
    <n v="3"/>
    <n v="0"/>
    <x v="2"/>
    <s v="BC War Diary"/>
    <m/>
    <x v="2028"/>
  </r>
  <r>
    <d v="1944-10-10T00:00:00"/>
    <x v="0"/>
    <s v="10."/>
    <s v="10."/>
    <s v="44."/>
    <s v="10.10.44."/>
    <s v=""/>
    <m/>
    <m/>
    <m/>
    <n v="2"/>
    <m/>
    <m/>
    <s v=""/>
    <s v=""/>
    <x v="0"/>
    <s v="BC War Diary"/>
    <s v="2 Wellingtons and 1 Liberator on RCM sorties, 2 Ranger patrols, 4 Hudsons and 3 Stirlings on Resistance operations. No aircraft lost."/>
    <x v="2029"/>
  </r>
  <r>
    <d v="1944-10-10T00:00:00"/>
    <x v="1"/>
    <s v="10/11."/>
    <s v="10."/>
    <s v="44."/>
    <s v="10/11.10.44."/>
    <s v="Cologne"/>
    <m/>
    <m/>
    <s v="None"/>
    <m/>
    <m/>
    <m/>
    <n v="49"/>
    <n v="0"/>
    <x v="2"/>
    <s v="BC War Diary"/>
    <s v="In fact there was a single Liberator on an RCM sortie."/>
    <x v="2030"/>
  </r>
  <r>
    <d v="1944-10-10T00:00:00"/>
    <x v="1"/>
    <s v="10/11."/>
    <s v="10."/>
    <s v="44."/>
    <s v="10/11.10.44."/>
    <s v="Aschaffenburg"/>
    <m/>
    <m/>
    <s v="None"/>
    <m/>
    <m/>
    <m/>
    <n v="6"/>
    <n v="0"/>
    <x v="2"/>
    <s v="BC War Diary"/>
    <m/>
    <x v="2030"/>
  </r>
  <r>
    <d v="1944-10-10T00:00:00"/>
    <x v="1"/>
    <s v="10/11."/>
    <s v="10."/>
    <s v="44."/>
    <s v="10/11.10.44."/>
    <s v="Pforzheim"/>
    <m/>
    <m/>
    <s v="None"/>
    <m/>
    <m/>
    <m/>
    <n v="6"/>
    <n v="0"/>
    <x v="2"/>
    <s v="BC War Diary"/>
    <m/>
    <x v="2030"/>
  </r>
  <r>
    <d v="1944-10-10T00:00:00"/>
    <x v="1"/>
    <s v="10/11."/>
    <s v="10."/>
    <s v="44."/>
    <s v="10/11.10.44."/>
    <s v="Duisburg"/>
    <m/>
    <m/>
    <s v="None"/>
    <m/>
    <m/>
    <m/>
    <n v="5"/>
    <n v="0"/>
    <x v="2"/>
    <s v="BC War Diary"/>
    <m/>
    <x v="2030"/>
  </r>
  <r>
    <d v="1944-10-10T00:00:00"/>
    <x v="1"/>
    <s v="10/11."/>
    <s v="10."/>
    <s v="44."/>
    <s v="10/11.10.44."/>
    <s v="Duesseldorf"/>
    <m/>
    <m/>
    <s v="None"/>
    <m/>
    <m/>
    <m/>
    <n v="2"/>
    <n v="0"/>
    <x v="2"/>
    <s v="BC War Diary"/>
    <m/>
    <x v="2030"/>
  </r>
  <r>
    <d v="1944-10-11T00:00:00"/>
    <x v="0"/>
    <s v="11."/>
    <s v="10."/>
    <s v="44."/>
    <s v="11.10.44."/>
    <s v="Breskens"/>
    <s v="Coastal Guns"/>
    <m/>
    <n v="160"/>
    <n v="1"/>
    <m/>
    <m/>
    <n v="20"/>
    <n v="0"/>
    <x v="2"/>
    <s v="BC War Diary"/>
    <s v="160 Lancasters and 20 Mosquitos of Nos 1 and 8 Groups attacked the Fort Frederik Hendrik battery position at Breskens, on the south bank of the Scheldt, and 115 Lancasters of No 5 Group attacked guns near Flushing on the north bank. Both attacks started w"/>
    <x v="2031"/>
  </r>
  <r>
    <d v="1944-10-11T00:00:00"/>
    <x v="0"/>
    <s v="11."/>
    <s v="10."/>
    <s v="44."/>
    <s v="11.10.44."/>
    <s v="Veere"/>
    <s v="Sea Walls"/>
    <m/>
    <n v="61"/>
    <m/>
    <m/>
    <m/>
    <n v="8"/>
    <n v="0"/>
    <x v="3"/>
    <s v="At First Sight"/>
    <s v="War Diary says 2 aircraft of 5 Group. 61 Lancasters and 2 Mosquitos of No 5 Group attempted to breach the sea walls at Veere on the northern coast of Walcheren Island but were not successful. No aircraft lost."/>
    <x v="2031"/>
  </r>
  <r>
    <d v="1944-10-11T00:00:00"/>
    <x v="1"/>
    <s v="11/12."/>
    <s v="10."/>
    <s v="44."/>
    <s v="11/12.10.44."/>
    <s v="Berlin"/>
    <m/>
    <m/>
    <s v="None"/>
    <m/>
    <m/>
    <m/>
    <n v="46"/>
    <n v="1"/>
    <x v="2"/>
    <s v="BC War Diary"/>
    <m/>
    <x v="2032"/>
  </r>
  <r>
    <d v="1944-10-11T00:00:00"/>
    <x v="1"/>
    <s v="11/12."/>
    <s v="10."/>
    <s v="44."/>
    <s v="11/12.10.44."/>
    <s v="Wiesbaden"/>
    <m/>
    <m/>
    <s v="None"/>
    <m/>
    <m/>
    <m/>
    <n v="8"/>
    <n v="0"/>
    <x v="2"/>
    <s v="BC War Diary"/>
    <m/>
    <x v="2032"/>
  </r>
  <r>
    <d v="1944-10-11T00:00:00"/>
    <x v="1"/>
    <s v="11/12."/>
    <s v="10."/>
    <s v="44."/>
    <s v="11/12.10.44."/>
    <s v="Heilbronn"/>
    <m/>
    <m/>
    <s v="None"/>
    <m/>
    <m/>
    <m/>
    <n v="4"/>
    <n v="0"/>
    <x v="2"/>
    <s v="BC War Diary"/>
    <m/>
    <x v="2032"/>
  </r>
  <r>
    <d v="1944-10-12T00:00:00"/>
    <x v="0"/>
    <s v="12."/>
    <s v="10."/>
    <s v="44."/>
    <s v="12.10.44."/>
    <s v="Breskens"/>
    <s v="Coastal Guns"/>
    <m/>
    <n v="86"/>
    <m/>
    <m/>
    <m/>
    <n v="10"/>
    <n v="0"/>
    <x v="2"/>
    <s v="BC War Diary"/>
    <s v="86 Lancasters and 10 Mosquitos of Nos 1 and 8 Groups attacked a gun battery near Breskens and destroyed 2 of the 4 gun positions. No aircraft lost."/>
    <x v="2033"/>
  </r>
  <r>
    <d v="1944-10-12T00:00:00"/>
    <x v="1"/>
    <s v="12/13."/>
    <s v="10."/>
    <s v="44."/>
    <s v="12/13.10.44."/>
    <s v="Hamburg"/>
    <m/>
    <m/>
    <s v="None"/>
    <m/>
    <m/>
    <m/>
    <n v="52"/>
    <n v="1"/>
    <x v="2"/>
    <s v="BC War Diary"/>
    <m/>
    <x v="2034"/>
  </r>
  <r>
    <d v="1944-10-12T00:00:00"/>
    <x v="1"/>
    <s v="12/13."/>
    <s v="10."/>
    <s v="44."/>
    <s v="12/13.10.44."/>
    <s v="Duesseldorf"/>
    <m/>
    <m/>
    <s v="None"/>
    <m/>
    <m/>
    <m/>
    <n v="6"/>
    <n v="0"/>
    <x v="2"/>
    <s v="BC War Diary"/>
    <m/>
    <x v="2034"/>
  </r>
  <r>
    <d v="1944-10-12T00:00:00"/>
    <x v="1"/>
    <s v="12/13."/>
    <s v="10."/>
    <s v="44."/>
    <s v="12/13.10.44."/>
    <s v="Wiesbaden"/>
    <m/>
    <m/>
    <s v="None"/>
    <m/>
    <m/>
    <m/>
    <n v="6"/>
    <n v="0"/>
    <x v="2"/>
    <s v="BC War Diary"/>
    <m/>
    <x v="2034"/>
  </r>
  <r>
    <d v="1944-10-12T00:00:00"/>
    <x v="1"/>
    <s v="12/13."/>
    <s v="10."/>
    <s v="44."/>
    <s v="12/13.10.44."/>
    <s v="Koblenz"/>
    <m/>
    <m/>
    <s v="None"/>
    <m/>
    <m/>
    <m/>
    <n v="4"/>
    <n v="0"/>
    <x v="2"/>
    <s v="BC War Diary"/>
    <m/>
    <x v="2034"/>
  </r>
  <r>
    <d v="1944-10-12T00:00:00"/>
    <x v="1"/>
    <s v="12/13."/>
    <s v="10."/>
    <s v="44."/>
    <s v="12/13.10.44."/>
    <s v="Schweinfurt"/>
    <m/>
    <m/>
    <s v="None"/>
    <m/>
    <m/>
    <m/>
    <n v="2"/>
    <n v="0"/>
    <x v="2"/>
    <s v="BC War Diary"/>
    <m/>
    <x v="2034"/>
  </r>
  <r>
    <d v="1944-10-13T00:00:00"/>
    <x v="0"/>
    <s v="13."/>
    <s v="10."/>
    <s v="44."/>
    <s v="13.10.44."/>
    <s v=""/>
    <m/>
    <m/>
    <m/>
    <m/>
    <m/>
    <m/>
    <s v=""/>
    <s v=""/>
    <x v="0"/>
    <m/>
    <m/>
    <x v="2035"/>
  </r>
  <r>
    <d v="1944-10-13T00:00:00"/>
    <x v="1"/>
    <s v="13/14."/>
    <s v="10."/>
    <s v="44."/>
    <s v="13/14.10.44."/>
    <s v="Cologne"/>
    <m/>
    <m/>
    <s v="None"/>
    <m/>
    <m/>
    <m/>
    <n v="57"/>
    <n v="0"/>
    <x v="2"/>
    <s v="BC War Diary"/>
    <s v="A report from Cologne shows that bombs were scattered across the city, causing mostly minor damage."/>
    <x v="2036"/>
  </r>
  <r>
    <d v="1944-10-13T00:00:00"/>
    <x v="1"/>
    <s v="13/14."/>
    <s v="10."/>
    <s v="44."/>
    <s v="13/14.10.44."/>
    <s v="Stuttgart"/>
    <m/>
    <m/>
    <s v="None"/>
    <m/>
    <m/>
    <m/>
    <n v="4"/>
    <n v="0"/>
    <x v="2"/>
    <s v="BC War Diary"/>
    <m/>
    <x v="2036"/>
  </r>
  <r>
    <d v="1944-10-14T00:00:00"/>
    <x v="0"/>
    <s v="14."/>
    <s v="10."/>
    <s v="44."/>
    <s v="14.10.44."/>
    <s v="Duisburg"/>
    <m/>
    <m/>
    <n v="993"/>
    <m/>
    <m/>
    <m/>
    <n v="20"/>
    <n v="0"/>
    <x v="2"/>
    <s v="BC War Diary"/>
    <s v="Duisburg. This raid was part of a special operation which has received little mention in the history books. On 13 October, Sir Arthur Harris received the directive for Operation Hurricane: 'In order to demonstrate to the enemy in Germany generally the ove"/>
    <x v="2037"/>
  </r>
  <r>
    <d v="1944-10-14T00:00:00"/>
    <x v="1"/>
    <s v="14/15."/>
    <s v="10."/>
    <s v="44."/>
    <s v="14/15.10.44."/>
    <s v="Duisburg"/>
    <m/>
    <m/>
    <n v="966"/>
    <m/>
    <m/>
    <m/>
    <n v="39"/>
    <n v="0"/>
    <x v="2"/>
    <s v="BC War Diary"/>
    <s v="Bomber Command continued Operation Hurricane by dispatching 1,005 aircraft - 498 Lancasters, 468 Halifaxes, 39 Mosquitos - to attack Duisburg again in 2 forces 2 hours apart. 941 aircraft dropped 4,040 tons of high explosive and 500 tons of incendiaries d"/>
    <x v="2038"/>
  </r>
  <r>
    <d v="1944-10-14T00:00:00"/>
    <x v="1"/>
    <s v="14/15."/>
    <s v="10."/>
    <s v="44."/>
    <s v="14/15.10.44."/>
    <s v="Duisburg"/>
    <s v="Photo Recce"/>
    <m/>
    <m/>
    <m/>
    <m/>
    <m/>
    <n v="1"/>
    <n v="0"/>
    <x v="3"/>
    <s v="BC War Diary"/>
    <m/>
    <x v="2038"/>
  </r>
  <r>
    <d v="1944-10-14T00:00:00"/>
    <x v="1"/>
    <s v="14/15."/>
    <s v="10."/>
    <s v="44."/>
    <s v="14/15.10.44."/>
    <s v="Brunswick"/>
    <m/>
    <m/>
    <n v="233"/>
    <m/>
    <m/>
    <m/>
    <n v="8"/>
    <n v="0"/>
    <x v="3"/>
    <s v="At First Sight"/>
    <s v="War Diary says 7 aircraft of 5 Group. Not only could Bomber Command dispatch more than 2,000 sorties to Duisburg in less than 24 hours, but there was still effort to spare for No 5 Group to attack Brunswick with 233 Lancasters and 7 Mosquitos. The various"/>
    <x v="2038"/>
  </r>
  <r>
    <d v="1944-10-14T00:00:00"/>
    <x v="1"/>
    <s v="14/15."/>
    <s v="10."/>
    <s v="44."/>
    <s v="14/15.10.44."/>
    <s v="Hamburg"/>
    <m/>
    <m/>
    <s v="Elsewhere"/>
    <n v="43"/>
    <m/>
    <m/>
    <n v="20"/>
    <n v="0"/>
    <x v="2"/>
    <s v="BC War Diary"/>
    <s v="132 aircraft of 100 Group on RCM, Serrate and Intruder flights (no sub-totals are available)."/>
    <x v="2038"/>
  </r>
  <r>
    <d v="1944-10-14T00:00:00"/>
    <x v="1"/>
    <s v="14/15."/>
    <s v="10."/>
    <s v="44."/>
    <s v="14/15.10.44."/>
    <s v="Berlin"/>
    <m/>
    <m/>
    <s v="Elsewhere"/>
    <m/>
    <m/>
    <m/>
    <n v="16"/>
    <n v="1"/>
    <x v="2"/>
    <s v="BC War Diary"/>
    <m/>
    <x v="2038"/>
  </r>
  <r>
    <d v="1944-10-14T00:00:00"/>
    <x v="1"/>
    <s v="14/15."/>
    <s v="10."/>
    <s v="44."/>
    <s v="14/15.10.44."/>
    <s v="Mannheim"/>
    <m/>
    <m/>
    <s v="Elsewhere"/>
    <m/>
    <m/>
    <m/>
    <n v="8"/>
    <n v="0"/>
    <x v="2"/>
    <s v="BC War Diary"/>
    <m/>
    <x v="2038"/>
  </r>
  <r>
    <d v="1944-10-14T00:00:00"/>
    <x v="1"/>
    <s v="14/15."/>
    <s v="10."/>
    <s v="44."/>
    <s v="14/15.10.44."/>
    <s v="Duesseldorf"/>
    <m/>
    <m/>
    <s v="Elsewhere"/>
    <m/>
    <m/>
    <m/>
    <n v="2"/>
    <n v="0"/>
    <x v="2"/>
    <s v="BC War Diary"/>
    <m/>
    <x v="2038"/>
  </r>
  <r>
    <d v="1944-10-15T00:00:00"/>
    <x v="0"/>
    <s v="15."/>
    <s v="10."/>
    <s v="44."/>
    <s v="15.10.44."/>
    <s v="Sorpe"/>
    <s v="Photo Recce"/>
    <m/>
    <m/>
    <m/>
    <m/>
    <m/>
    <n v="1"/>
    <n v="0"/>
    <x v="3"/>
    <s v="At First Sight"/>
    <m/>
    <x v="2039"/>
  </r>
  <r>
    <d v="1944-10-15T00:00:00"/>
    <x v="1"/>
    <s v="15/16."/>
    <s v="10."/>
    <s v="44."/>
    <s v="15/16.10.44."/>
    <s v="Wilhelmshaven"/>
    <m/>
    <m/>
    <n v="498"/>
    <n v="42"/>
    <m/>
    <m/>
    <n v="8"/>
    <n v="0"/>
    <x v="2"/>
    <s v="BC War Diary"/>
    <m/>
    <x v="2040"/>
  </r>
  <r>
    <d v="1944-10-15T00:00:00"/>
    <x v="1"/>
    <s v="15/16."/>
    <s v="10."/>
    <s v="44."/>
    <s v="15/16.10.44."/>
    <s v="Hamburg"/>
    <m/>
    <m/>
    <s v="Elsewhere"/>
    <m/>
    <m/>
    <m/>
    <n v="44"/>
    <n v="0"/>
    <x v="2"/>
    <s v="BC War Diary"/>
    <m/>
    <x v="2040"/>
  </r>
  <r>
    <d v="1944-10-15T00:00:00"/>
    <x v="1"/>
    <s v="15/16."/>
    <s v="10."/>
    <s v="44."/>
    <s v="15/16.10.44."/>
    <s v="Saarbrucken"/>
    <m/>
    <m/>
    <s v="Elsewhere"/>
    <m/>
    <m/>
    <m/>
    <n v="6"/>
    <n v="0"/>
    <x v="2"/>
    <s v="BC War Diary"/>
    <m/>
    <x v="2040"/>
  </r>
  <r>
    <d v="1944-10-15T00:00:00"/>
    <x v="1"/>
    <s v="15/16."/>
    <s v="10."/>
    <s v="44."/>
    <s v="15/16.10.44."/>
    <s v="Duesseldorf"/>
    <m/>
    <m/>
    <s v="Elsewhere"/>
    <m/>
    <m/>
    <m/>
    <n v="2"/>
    <n v="0"/>
    <x v="2"/>
    <s v="BC War Diary"/>
    <m/>
    <x v="2040"/>
  </r>
  <r>
    <d v="1944-10-15T00:00:00"/>
    <x v="1"/>
    <s v="15/16."/>
    <s v="10."/>
    <s v="44."/>
    <s v="15/16.10.44."/>
    <s v="Kassel"/>
    <m/>
    <m/>
    <s v="Elsewhere"/>
    <m/>
    <m/>
    <m/>
    <n v="2"/>
    <n v="0"/>
    <x v="2"/>
    <s v="BC War Diary"/>
    <m/>
    <x v="2040"/>
  </r>
  <r>
    <d v="1944-10-16T00:00:00"/>
    <x v="0"/>
    <s v="16."/>
    <s v="10."/>
    <s v="44."/>
    <s v="16.10.44."/>
    <s v=""/>
    <m/>
    <m/>
    <m/>
    <n v="9"/>
    <m/>
    <m/>
    <s v=""/>
    <s v=""/>
    <x v="0"/>
    <s v="BC War Diary"/>
    <s v="9 Mosquitos of No 100 Group dispatched, 5 on Ranger patrols and 4 on anti-minesweeper operations off Denmark where mines were laid the previous night; they attacked 2 coastal vessels with cannon-fire. No aircraft lost."/>
    <x v="2041"/>
  </r>
  <r>
    <d v="1944-10-16T00:00:00"/>
    <x v="1"/>
    <s v="16/17."/>
    <s v="10."/>
    <s v="44."/>
    <s v="16/17.10.44."/>
    <s v="Cologne"/>
    <m/>
    <m/>
    <s v="None"/>
    <m/>
    <m/>
    <m/>
    <n v="39"/>
    <n v="0"/>
    <x v="2"/>
    <s v="BC War Diary"/>
    <m/>
    <x v="2042"/>
  </r>
  <r>
    <d v="1944-10-17T00:00:00"/>
    <x v="0"/>
    <s v="17."/>
    <s v="10."/>
    <s v="44."/>
    <s v="17.10.44."/>
    <s v="Westkapelle"/>
    <s v="Sea Walls"/>
    <m/>
    <n v="47"/>
    <n v="4"/>
    <m/>
    <m/>
    <n v="3"/>
    <n v="0"/>
    <x v="3"/>
    <s v="BC War Diary"/>
    <s v="War Diary says 2 aircraft of 5 Group. 47 Lancasters and 2 Mosquitos of No 5 Group attacked the sea wall at Westkapelle on Walcheren. Bombing appeared to be accurate but no major result was observed. No aircraft lost."/>
    <x v="2043"/>
  </r>
  <r>
    <d v="1944-10-17T00:00:00"/>
    <x v="1"/>
    <s v="17/18."/>
    <s v="10."/>
    <s v="44."/>
    <s v="17/18.10.44."/>
    <s v=""/>
    <m/>
    <m/>
    <m/>
    <n v="12"/>
    <m/>
    <m/>
    <s v=""/>
    <s v=""/>
    <x v="0"/>
    <s v="BC War Diary"/>
    <s v="12 Mosquitos of No 100 Group flew anti-flying-bomb patrols. (The Germans were releasing flying bombs from aircraft over the North Sea.) No interceptions made. "/>
    <x v="2044"/>
  </r>
  <r>
    <d v="1944-10-18T00:00:00"/>
    <x v="0"/>
    <s v="18."/>
    <s v="10."/>
    <s v="44."/>
    <s v="18.10.44."/>
    <s v=""/>
    <m/>
    <m/>
    <m/>
    <m/>
    <m/>
    <m/>
    <s v=""/>
    <s v=""/>
    <x v="0"/>
    <m/>
    <s v="Bonn. This was the first major operation by No 3 Group in the new independent role which its commander, Air Vice-Marshal R Harrison, had been granted. Approximately one third of the group's Lancasters were now fitted with the G-H blind-bombing device and "/>
    <x v="2045"/>
  </r>
  <r>
    <d v="1944-10-18T00:00:00"/>
    <x v="1"/>
    <s v="18/19."/>
    <s v="10."/>
    <s v="44."/>
    <s v="18/19.10.44."/>
    <s v="Hannover"/>
    <m/>
    <m/>
    <s v="None"/>
    <m/>
    <m/>
    <m/>
    <n v="19"/>
    <n v="0"/>
    <x v="2"/>
    <s v="BC War Diary"/>
    <m/>
    <x v="2046"/>
  </r>
  <r>
    <d v="1944-10-18T00:00:00"/>
    <x v="1"/>
    <s v="18/19."/>
    <s v="10."/>
    <s v="44."/>
    <s v="18/19.10.44."/>
    <s v="Mannheim"/>
    <m/>
    <m/>
    <s v="None"/>
    <m/>
    <m/>
    <m/>
    <n v="18"/>
    <n v="0"/>
    <x v="2"/>
    <s v="BC War Diary"/>
    <m/>
    <x v="2046"/>
  </r>
  <r>
    <d v="1944-10-18T00:00:00"/>
    <x v="1"/>
    <s v="18/19."/>
    <s v="10."/>
    <s v="44."/>
    <s v="18/19.10.44."/>
    <s v="Wiesbaden"/>
    <m/>
    <m/>
    <s v="None"/>
    <m/>
    <m/>
    <m/>
    <n v="8"/>
    <n v="0"/>
    <x v="2"/>
    <s v="BC War Diary"/>
    <m/>
    <x v="2046"/>
  </r>
  <r>
    <d v="1944-10-18T00:00:00"/>
    <x v="1"/>
    <s v="18/19."/>
    <s v="10."/>
    <s v="44."/>
    <s v="18/19.10.44."/>
    <s v="Pforzheim"/>
    <m/>
    <m/>
    <s v="None"/>
    <m/>
    <m/>
    <m/>
    <n v="5"/>
    <n v="1"/>
    <x v="2"/>
    <s v="BC War Diary"/>
    <m/>
    <x v="2046"/>
  </r>
  <r>
    <d v="1944-10-18T00:00:00"/>
    <x v="1"/>
    <s v="18/19."/>
    <s v="10."/>
    <s v="44."/>
    <s v="18/19.10.44."/>
    <s v="Wiesbaden"/>
    <m/>
    <m/>
    <s v="None"/>
    <m/>
    <m/>
    <m/>
    <n v="4"/>
    <n v="0"/>
    <x v="2"/>
    <s v="BC War Diary"/>
    <m/>
    <x v="2046"/>
  </r>
  <r>
    <d v="1944-10-19T00:00:00"/>
    <x v="0"/>
    <s v="19."/>
    <s v="10."/>
    <s v="44."/>
    <s v="19.10.44."/>
    <s v=""/>
    <m/>
    <m/>
    <m/>
    <m/>
    <m/>
    <m/>
    <s v=""/>
    <s v=""/>
    <x v="0"/>
    <m/>
    <m/>
    <x v="2047"/>
  </r>
  <r>
    <d v="1944-10-19T00:00:00"/>
    <x v="1"/>
    <s v="19/20."/>
    <s v="10."/>
    <s v="44."/>
    <s v="19/20.10.44."/>
    <s v="Stuttgart"/>
    <m/>
    <m/>
    <n v="565"/>
    <m/>
    <m/>
    <m/>
    <n v="18"/>
    <n v="0"/>
    <x v="2"/>
    <s v="BC War Diary"/>
    <s v="Stuttgart: 565 Lancasters and 18 Mosquitos of Nos 1, 3, 6 and 8 Groups in 2 forces, 4½ hours apart. 6 Lancasters lost. The bombing was not concentrated but serious damage was caused to the central and eastern districts of Stuttgart and in some of the subu"/>
    <x v="2048"/>
  </r>
  <r>
    <d v="1944-10-19T00:00:00"/>
    <x v="1"/>
    <s v="19/20."/>
    <s v="10."/>
    <s v="44."/>
    <s v="19/20.10.44."/>
    <s v="Wiesbaden"/>
    <m/>
    <m/>
    <s v="Elsewhere"/>
    <m/>
    <m/>
    <m/>
    <n v="48"/>
    <n v="0"/>
    <x v="2"/>
    <s v="BC War Diary"/>
    <s v="263 Lancasters and 7 Mosquitos of No 5 Group dispatched to Nuremburg. 2 Lancasters lost. This was only a partial success for the No 5 Group method and the knock-out blow on Nuremberg, which had eluded Bomber Command for so long, was not achieved. The targ"/>
    <x v="2048"/>
  </r>
  <r>
    <d v="1944-10-19T00:00:00"/>
    <x v="1"/>
    <s v="19/20."/>
    <s v="10."/>
    <s v="44."/>
    <s v="19/20.10.44."/>
    <s v="Nuremberg"/>
    <m/>
    <m/>
    <n v="263"/>
    <m/>
    <m/>
    <m/>
    <n v="7"/>
    <n v="0"/>
    <x v="3"/>
    <s v="BC War Diary"/>
    <s v="263 Lancasters and 7 Mosquitos of No 5 Group dispatched to Nuremburg. 2 Lancasters lost. This was only a partial success for the No 5 Group method and the knock-out blow on Nuremberg, which had eluded Bomber Command for so long, was not achieved. The targ"/>
    <x v="2049"/>
  </r>
  <r>
    <d v="1944-10-19T00:00:00"/>
    <x v="1"/>
    <s v="19/20."/>
    <s v="10."/>
    <s v="44."/>
    <s v="19/20.10.44."/>
    <s v="Duesseldorf"/>
    <m/>
    <m/>
    <s v="Elsewhere"/>
    <n v="82"/>
    <n v="1"/>
    <m/>
    <n v="6"/>
    <n v="0"/>
    <x v="2"/>
    <s v="BC War Diary"/>
    <s v="82 Mosquito patrols. 1 Mosquito Intruder was lost but other Mosquitos claimed 2 Ju88s, 1 Ju188 and 1 Me110 destroyed and 3 other night fighters damaged, a better-than-average night's success."/>
    <x v="2048"/>
  </r>
  <r>
    <d v="1944-10-20T00:00:00"/>
    <x v="0"/>
    <s v="20."/>
    <s v="10."/>
    <s v="44."/>
    <s v="20.10.44."/>
    <s v=""/>
    <m/>
    <m/>
    <m/>
    <m/>
    <m/>
    <m/>
    <s v=""/>
    <s v=""/>
    <x v="0"/>
    <m/>
    <m/>
    <x v="2050"/>
  </r>
  <r>
    <d v="1944-10-20T00:00:00"/>
    <x v="1"/>
    <s v="20/21."/>
    <s v="10."/>
    <s v="44."/>
    <s v="20/21.10.44."/>
    <s v=""/>
    <m/>
    <m/>
    <m/>
    <m/>
    <m/>
    <m/>
    <s v=""/>
    <s v=""/>
    <x v="0"/>
    <m/>
    <m/>
    <x v="2051"/>
  </r>
  <r>
    <d v="1944-10-21T00:00:00"/>
    <x v="0"/>
    <s v="21."/>
    <s v="10."/>
    <s v="44."/>
    <s v="21.10.44."/>
    <s v=""/>
    <m/>
    <m/>
    <m/>
    <m/>
    <m/>
    <m/>
    <s v=""/>
    <s v=""/>
    <x v="0"/>
    <m/>
    <m/>
    <x v="2052"/>
  </r>
  <r>
    <d v="1944-10-21T00:00:00"/>
    <x v="1"/>
    <s v="21/22."/>
    <s v="10."/>
    <s v="44."/>
    <s v="21/22.10.44."/>
    <s v="Pforzheim"/>
    <m/>
    <m/>
    <s v="Elsewhere"/>
    <m/>
    <m/>
    <m/>
    <n v="4"/>
    <n v="0"/>
    <x v="2"/>
    <s v="BC War Diary"/>
    <s v="242 Halifaxes of 4 and No 6 Groups and 21 Pathfinder Lancasters dispatched to Hannover but recalled because of deteriorating weather in England. All aircraft landed safely."/>
    <x v="2053"/>
  </r>
  <r>
    <d v="1944-10-21T00:00:00"/>
    <x v="1"/>
    <s v="21/22."/>
    <s v="10."/>
    <s v="44."/>
    <s v="21/22.10.44."/>
    <s v="Cologne"/>
    <m/>
    <m/>
    <s v="Elsewhere"/>
    <m/>
    <m/>
    <m/>
    <n v="2"/>
    <n v="0"/>
    <x v="2"/>
    <s v="BC War Diary"/>
    <m/>
    <x v="2053"/>
  </r>
  <r>
    <d v="1944-10-21T00:00:00"/>
    <x v="1"/>
    <s v="21/22."/>
    <s v="10."/>
    <s v="44."/>
    <s v="21/22.10.44."/>
    <s v="Duesseldorf"/>
    <m/>
    <m/>
    <s v="Elsewhere"/>
    <m/>
    <m/>
    <m/>
    <n v="2"/>
    <n v="0"/>
    <x v="2"/>
    <s v="BC War Diary"/>
    <m/>
    <x v="2053"/>
  </r>
  <r>
    <d v="1944-10-22T00:00:00"/>
    <x v="0"/>
    <s v="22."/>
    <s v="10."/>
    <s v="44."/>
    <s v="22.10.44."/>
    <s v=""/>
    <m/>
    <m/>
    <m/>
    <m/>
    <m/>
    <m/>
    <s v=""/>
    <s v=""/>
    <x v="0"/>
    <m/>
    <m/>
    <x v="2054"/>
  </r>
  <r>
    <d v="1944-10-22T00:00:00"/>
    <x v="1"/>
    <s v="22/23."/>
    <s v="10."/>
    <s v="44."/>
    <s v="22/23.10.44."/>
    <s v="Hamburg"/>
    <m/>
    <m/>
    <s v="Gardening/SOE"/>
    <n v="6"/>
    <m/>
    <m/>
    <n v="45"/>
    <n v="0"/>
    <x v="2"/>
    <s v="BC War Diary"/>
    <m/>
    <x v="2055"/>
  </r>
  <r>
    <d v="1944-10-22T00:00:00"/>
    <x v="1"/>
    <s v="22/23."/>
    <s v="10."/>
    <s v="44."/>
    <s v="22/23.10.44."/>
    <s v="Wiesbaden"/>
    <m/>
    <m/>
    <s v="Gardening/SOE"/>
    <m/>
    <m/>
    <m/>
    <n v="4"/>
    <n v="0"/>
    <x v="2"/>
    <s v="BC War Diary"/>
    <m/>
    <x v="2055"/>
  </r>
  <r>
    <d v="1944-10-22T00:00:00"/>
    <x v="1"/>
    <s v="22/23."/>
    <s v="10."/>
    <s v="44."/>
    <s v="22/23.10.44."/>
    <s v="Cologne"/>
    <m/>
    <m/>
    <s v="Gardening/SOE"/>
    <m/>
    <m/>
    <m/>
    <n v="3"/>
    <n v="0"/>
    <x v="2"/>
    <s v="BC War Diary"/>
    <m/>
    <x v="2055"/>
  </r>
  <r>
    <d v="1944-10-22T00:00:00"/>
    <x v="1"/>
    <s v="22/23."/>
    <s v="10."/>
    <s v="44."/>
    <s v="22/23.10.44."/>
    <s v="Duesseldorf"/>
    <m/>
    <m/>
    <s v="Gardening/SOE"/>
    <m/>
    <m/>
    <m/>
    <n v="2"/>
    <n v="0"/>
    <x v="2"/>
    <s v="BC War Diary"/>
    <m/>
    <x v="2055"/>
  </r>
  <r>
    <d v="1944-10-23T00:00:00"/>
    <x v="0"/>
    <s v="23."/>
    <s v="10."/>
    <s v="44."/>
    <s v="23.10.44."/>
    <s v=""/>
    <m/>
    <m/>
    <m/>
    <n v="6"/>
    <m/>
    <m/>
    <s v=""/>
    <s v=""/>
    <x v="0"/>
    <m/>
    <m/>
    <x v="2056"/>
  </r>
  <r>
    <d v="1944-10-23T00:00:00"/>
    <x v="1"/>
    <s v="23/24."/>
    <s v="10."/>
    <s v="44."/>
    <s v="23/24.10.44."/>
    <s v="Essen"/>
    <m/>
    <m/>
    <n v="1024"/>
    <n v="50"/>
    <m/>
    <m/>
    <n v="31"/>
    <n v="0"/>
    <x v="2"/>
    <s v="BC War Diary"/>
    <s v="1,055 aircraft - 561 Lancasters, 463 Halifaxes, 31 Mosquitos - to Essen. This was the heaviest raid on this target so far in the war and the number of aircraft dispatched was also the greatest number to any target so far; these new records were achieved w"/>
    <x v="2057"/>
  </r>
  <r>
    <d v="1944-10-23T00:00:00"/>
    <x v="1"/>
    <s v="23/24."/>
    <s v="10."/>
    <s v="44."/>
    <s v="23/24.10.44."/>
    <s v="Berlin"/>
    <m/>
    <m/>
    <s v="Elsewhere"/>
    <m/>
    <m/>
    <m/>
    <n v="38"/>
    <n v="0"/>
    <x v="2"/>
    <s v="BC War Diary"/>
    <m/>
    <x v="2057"/>
  </r>
  <r>
    <d v="1944-10-23T00:00:00"/>
    <x v="1"/>
    <s v="23/24."/>
    <s v="10."/>
    <s v="44."/>
    <s v="23/24.10.44."/>
    <s v="Wiesbaden"/>
    <m/>
    <m/>
    <s v="Elsewhere"/>
    <m/>
    <m/>
    <m/>
    <n v="10"/>
    <n v="0"/>
    <x v="2"/>
    <s v="BC War Diary"/>
    <m/>
    <x v="2057"/>
  </r>
  <r>
    <d v="1944-10-23T00:00:00"/>
    <x v="1"/>
    <s v="23/24."/>
    <s v="10."/>
    <s v="44."/>
    <s v="23/24.10.44."/>
    <s v="Aschaffenburg"/>
    <m/>
    <m/>
    <s v="Elsewhere"/>
    <m/>
    <m/>
    <m/>
    <n v="2"/>
    <n v="0"/>
    <x v="2"/>
    <s v="BC War Diary"/>
    <m/>
    <x v="2057"/>
  </r>
  <r>
    <d v="1944-10-24T00:00:00"/>
    <x v="0"/>
    <s v="24."/>
    <s v="10."/>
    <s v="44."/>
    <s v="24.10.44."/>
    <s v=""/>
    <m/>
    <m/>
    <m/>
    <m/>
    <m/>
    <m/>
    <s v=""/>
    <s v=""/>
    <x v="0"/>
    <m/>
    <m/>
    <x v="2058"/>
  </r>
  <r>
    <d v="1944-10-24T00:00:00"/>
    <x v="1"/>
    <s v="24/25."/>
    <s v="10."/>
    <s v="44."/>
    <s v="24/25.10.44."/>
    <s v="Hannover"/>
    <m/>
    <m/>
    <s v="Gardening/SOE"/>
    <n v="11"/>
    <m/>
    <m/>
    <n v="57"/>
    <n v="0"/>
    <x v="2"/>
    <s v="BC War Diary"/>
    <m/>
    <x v="2059"/>
  </r>
  <r>
    <d v="1944-10-24T00:00:00"/>
    <x v="1"/>
    <s v="24/25."/>
    <s v="10."/>
    <s v="44."/>
    <s v="24/25.10.44."/>
    <s v="Aschaffenburg"/>
    <m/>
    <m/>
    <s v="Gardening/SOE"/>
    <m/>
    <m/>
    <m/>
    <n v="6"/>
    <n v="0"/>
    <x v="2"/>
    <s v="BC War Diary"/>
    <m/>
    <x v="2059"/>
  </r>
  <r>
    <d v="1944-10-24T00:00:00"/>
    <x v="1"/>
    <s v="24/25."/>
    <s v="10."/>
    <s v="44."/>
    <s v="24/25.10.44."/>
    <s v="Oberhausen"/>
    <m/>
    <m/>
    <s v="Gardening/SOE"/>
    <m/>
    <m/>
    <m/>
    <n v="4"/>
    <n v="0"/>
    <x v="2"/>
    <s v="BC War Diary"/>
    <m/>
    <x v="2059"/>
  </r>
  <r>
    <d v="1944-10-25T00:00:00"/>
    <x v="0"/>
    <s v="25."/>
    <s v="10."/>
    <s v="44."/>
    <s v="25.10.44."/>
    <s v="Essen"/>
    <s v="Steel Works"/>
    <s v="Krupp"/>
    <n v="759"/>
    <m/>
    <m/>
    <m/>
    <n v="12"/>
    <n v="0"/>
    <x v="2"/>
    <s v="BC War Diary"/>
    <s v="771 aircraft - 508 Lancasters, 251 Halifaxes, 12 Mosquitos - attacked Essen. 2 Halifaxes and 2 Lancasters lost. The bombing was aimed at skymarkers, because the target area was covered by cloud. The Bomber Command report states that the attack became scat"/>
    <x v="2060"/>
  </r>
  <r>
    <d v="1944-10-25T00:00:00"/>
    <x v="0"/>
    <s v="25."/>
    <s v="10."/>
    <s v="44."/>
    <s v="25.10.44."/>
    <s v="Homberg"/>
    <s v="Oil"/>
    <m/>
    <n v="231"/>
    <m/>
    <m/>
    <m/>
    <n v="12"/>
    <n v="0"/>
    <x v="2"/>
    <s v="BC War Diary"/>
    <s v="243 aircraft - 199 Halifaxes, 32 Lancasters, 12 Mosquitos - of 6 and 8 Groups attacked the oil plant at Meerbeck near Homberg. The target was covered by cloud. Bombing was scattered in the early stages but later became more concentrated on the skymarkers."/>
    <x v="2060"/>
  </r>
  <r>
    <d v="1944-10-25T00:00:00"/>
    <x v="1"/>
    <s v="25/26."/>
    <s v="10."/>
    <s v="44."/>
    <s v="25/26.10.44."/>
    <s v=""/>
    <m/>
    <m/>
    <m/>
    <m/>
    <m/>
    <m/>
    <s v=""/>
    <s v=""/>
    <x v="0"/>
    <m/>
    <m/>
    <x v="2061"/>
  </r>
  <r>
    <d v="1944-10-26T00:00:00"/>
    <x v="0"/>
    <s v="26."/>
    <s v="10."/>
    <s v="44."/>
    <s v="26.10.44."/>
    <s v=""/>
    <m/>
    <m/>
    <m/>
    <m/>
    <m/>
    <m/>
    <s v=""/>
    <s v=""/>
    <x v="0"/>
    <m/>
    <m/>
    <x v="2062"/>
  </r>
  <r>
    <d v="1944-10-26T00:00:00"/>
    <x v="1"/>
    <s v="26/27."/>
    <s v="10."/>
    <s v="44."/>
    <s v="26/27.10.44."/>
    <s v=""/>
    <m/>
    <m/>
    <s v="Gardening/RCM"/>
    <n v="42"/>
    <m/>
    <m/>
    <s v=""/>
    <s v=""/>
    <x v="0"/>
    <m/>
    <m/>
    <x v="2063"/>
  </r>
  <r>
    <d v="1944-10-27T00:00:00"/>
    <x v="0"/>
    <s v="27."/>
    <s v="10."/>
    <s v="44."/>
    <s v="27.10.44."/>
    <s v=""/>
    <m/>
    <m/>
    <m/>
    <m/>
    <m/>
    <m/>
    <s v=""/>
    <s v=""/>
    <x v="0"/>
    <m/>
    <m/>
    <x v="2064"/>
  </r>
  <r>
    <d v="1944-10-27T00:00:00"/>
    <x v="1"/>
    <s v="27/28."/>
    <s v="10."/>
    <s v="44."/>
    <s v="27/28.10.44."/>
    <s v="Berlin"/>
    <m/>
    <m/>
    <s v="None"/>
    <m/>
    <m/>
    <m/>
    <n v="61"/>
    <n v="0"/>
    <x v="2"/>
    <s v="BC War Diary"/>
    <m/>
    <x v="2065"/>
  </r>
  <r>
    <d v="1944-10-27T00:00:00"/>
    <x v="1"/>
    <s v="27/28."/>
    <s v="10."/>
    <s v="44."/>
    <s v="27/28.10.44."/>
    <s v="Various Targets"/>
    <m/>
    <m/>
    <s v="None"/>
    <m/>
    <m/>
    <m/>
    <n v="21"/>
    <n v="0"/>
    <x v="2"/>
    <s v="BC War Diary"/>
    <m/>
    <x v="2065"/>
  </r>
  <r>
    <d v="1944-10-28T00:00:00"/>
    <x v="0"/>
    <s v="28."/>
    <s v="10."/>
    <s v="44."/>
    <s v="28.10.44."/>
    <s v="Cologne"/>
    <m/>
    <m/>
    <n v="714"/>
    <m/>
    <m/>
    <m/>
    <n v="19"/>
    <n v="0"/>
    <x v="2"/>
    <s v="BC War Diary"/>
    <s v="Cologne: 733 aircraft - 28 Lancasters, 286 Halifaxes, 19 Mosquitos. 4 Halifaxes and 3 Lancasters lost. The bombing took place in 2 separate waves and the local report confirms that enormous damage was caused. The districts of Mülheim and Zollstock, north-"/>
    <x v="2066"/>
  </r>
  <r>
    <d v="1944-10-28T00:00:00"/>
    <x v="0"/>
    <s v="28."/>
    <s v="10."/>
    <s v="44."/>
    <s v="28.10.44."/>
    <s v="Walcheren"/>
    <s v="Troop and Vehicle Positions"/>
    <m/>
    <n v="239"/>
    <m/>
    <m/>
    <m/>
    <n v="36"/>
    <n v="0"/>
    <x v="2"/>
    <s v="BC War Diary"/>
    <s v="277 aircraft - 155 Halifaxes, 86 Lancasters, 36 Mosquitos - of 4 and 8 Groups carried out raids on gun positions at 5 places on the rim of the newly flooded island of Walcheren. Most of the bombing appeared to be successful. 1 Halifax and 1 Lancaster lost"/>
    <x v="2066"/>
  </r>
  <r>
    <d v="1944-10-28T00:00:00"/>
    <x v="1"/>
    <s v="28/29."/>
    <s v="10."/>
    <s v="44."/>
    <s v="28/29.10.44."/>
    <s v="Cologne"/>
    <m/>
    <m/>
    <s v="Elsewhere"/>
    <n v="5"/>
    <m/>
    <m/>
    <n v="30"/>
    <n v="0"/>
    <x v="2"/>
    <s v="BC War Diary"/>
    <m/>
    <x v="2067"/>
  </r>
  <r>
    <d v="1944-10-28T00:00:00"/>
    <x v="1"/>
    <s v="28/29."/>
    <s v="10."/>
    <s v="44."/>
    <s v="28/29.10.44."/>
    <s v="Karlsruhe"/>
    <m/>
    <m/>
    <s v="Elsewhere"/>
    <m/>
    <m/>
    <m/>
    <n v="4"/>
    <n v="0"/>
    <x v="2"/>
    <s v="BC War Diary"/>
    <m/>
    <x v="2067"/>
  </r>
  <r>
    <d v="1944-10-28T00:00:00"/>
    <x v="1"/>
    <s v="28/29."/>
    <s v="10."/>
    <s v="44."/>
    <s v="28/29.10.44."/>
    <s v="Rheine"/>
    <s v="Night Fighter Airfield"/>
    <m/>
    <s v="Elsewhere"/>
    <m/>
    <m/>
    <m/>
    <n v="3"/>
    <n v="0"/>
    <x v="2"/>
    <s v="BC War Diary"/>
    <m/>
    <x v="2067"/>
  </r>
  <r>
    <d v="1944-10-28T00:00:00"/>
    <x v="1"/>
    <s v="28/29."/>
    <s v="10."/>
    <s v="44."/>
    <s v="28/29.10.44."/>
    <s v="Bergen"/>
    <s v="U-Boat Pens"/>
    <m/>
    <n v="237"/>
    <m/>
    <m/>
    <m/>
    <n v="7"/>
    <n v="0"/>
    <x v="3"/>
    <s v="BC War Diary"/>
    <s v="237 Lancasters and 7 Mosquitos of No 5 Group to attack the U-boat pens at Bergen. It is probable that No 5 Group had been waiting to attack this important target for several days; the Group had not flown any operations since 23 October. Clear conditions w"/>
    <x v="2067"/>
  </r>
  <r>
    <d v="1944-10-29T00:00:00"/>
    <x v="0"/>
    <s v="29."/>
    <s v="10."/>
    <s v="44."/>
    <s v="29.10.44."/>
    <s v="Walcheren"/>
    <s v="Troop and Vehicle Positions"/>
    <m/>
    <n v="322"/>
    <n v="4"/>
    <m/>
    <m/>
    <n v="36"/>
    <n v="0"/>
    <x v="2"/>
    <s v="BC War Diary"/>
    <s v="358 aircraft - 194 Lancasters, 128 Halifaxes, 36 Mosquitos - of Nos 1, 3, 4 and 8 Groups attacked 11 different German ground positions on Walcheren. Visibility was good and it was believed that all the targets were hit. 1 Lancaster lost. 37 Lancasters - 1"/>
    <x v="2068"/>
  </r>
  <r>
    <d v="1944-10-29T00:00:00"/>
    <x v="1"/>
    <s v="29/30."/>
    <s v="10."/>
    <s v="44."/>
    <s v="29/30.10.44."/>
    <s v="Cologne"/>
    <m/>
    <m/>
    <s v="None"/>
    <n v="55"/>
    <m/>
    <m/>
    <n v="59"/>
    <n v="0"/>
    <x v="2"/>
    <s v="BC War Diary"/>
    <m/>
    <x v="2069"/>
  </r>
  <r>
    <d v="1944-10-29T00:00:00"/>
    <x v="1"/>
    <s v="29/30."/>
    <s v="10."/>
    <s v="44."/>
    <s v="29/30.10.44."/>
    <s v="Mannheim"/>
    <m/>
    <m/>
    <s v="None"/>
    <m/>
    <m/>
    <m/>
    <n v="6"/>
    <n v="0"/>
    <x v="2"/>
    <s v="BC War Diary"/>
    <m/>
    <x v="2069"/>
  </r>
  <r>
    <d v="1944-10-30T00:00:00"/>
    <x v="0"/>
    <s v="30."/>
    <s v="10."/>
    <s v="44."/>
    <s v="30.10.44."/>
    <s v="Walcheren"/>
    <s v="Troop and Vehicle Positions"/>
    <m/>
    <n v="102"/>
    <m/>
    <m/>
    <m/>
    <n v="8"/>
    <n v="1"/>
    <x v="3"/>
    <s v="BC War Diary"/>
    <s v="102 Lancasters and 8 Mosquitos of No 5 Group successfully attacked gun batteries on Walcheren. 1 Mosquito lost. This was the last Bomber Command raid in support of the Walcheren campaign and the opening of the River Scheldt. The attack by ground troops on"/>
    <x v="2070"/>
  </r>
  <r>
    <d v="1944-10-30T00:00:00"/>
    <x v="1"/>
    <s v="30/31."/>
    <s v="10."/>
    <s v="44."/>
    <s v="30/31.10.44."/>
    <s v="Cologne"/>
    <m/>
    <m/>
    <n v="873"/>
    <m/>
    <m/>
    <m/>
    <n v="32"/>
    <n v="0"/>
    <x v="2"/>
    <s v="BC War Diary"/>
    <s v="Cologne: 905 aircraft - 438 Halifaxes, 435 Lancasters, 32 Mosquitos. No aircraft lost. This was an Oboe-marked raid through cloud, and Bomber Command estimated that only 'scattered and light' damage was caused in the western parts of the city. But the loc"/>
    <x v="2071"/>
  </r>
  <r>
    <d v="1944-10-30T00:00:00"/>
    <x v="1"/>
    <s v="30/31."/>
    <s v="10."/>
    <s v="44."/>
    <s v="30/31.10.44."/>
    <s v="Berlin"/>
    <m/>
    <m/>
    <s v="Elsewhere"/>
    <n v="57"/>
    <n v="1"/>
    <m/>
    <n v="62"/>
    <n v="1"/>
    <x v="2"/>
    <s v="BC War Diary"/>
    <m/>
    <x v="2071"/>
  </r>
  <r>
    <d v="1944-10-30T00:00:00"/>
    <x v="1"/>
    <s v="30/31."/>
    <s v="10."/>
    <s v="44."/>
    <s v="30/31.10.44."/>
    <s v="Oberhausen"/>
    <m/>
    <m/>
    <s v="Elsewhere"/>
    <m/>
    <m/>
    <m/>
    <n v="3"/>
    <n v="0"/>
    <x v="2"/>
    <s v="BC War Diary"/>
    <m/>
    <x v="2071"/>
  </r>
  <r>
    <d v="1944-10-30T00:00:00"/>
    <x v="1"/>
    <s v="30/31."/>
    <s v="10."/>
    <s v="44."/>
    <s v="30/31.10.44."/>
    <s v="Heilbronn"/>
    <m/>
    <m/>
    <s v="Elsewhere"/>
    <m/>
    <m/>
    <m/>
    <n v="3"/>
    <n v="0"/>
    <x v="2"/>
    <s v="BC War Diary"/>
    <m/>
    <x v="2071"/>
  </r>
  <r>
    <d v="1944-10-31T00:00:00"/>
    <x v="0"/>
    <s v="31."/>
    <s v="10."/>
    <s v="44."/>
    <s v="31.10.44."/>
    <s v="Zuider Zee"/>
    <s v="Photo Recce"/>
    <m/>
    <m/>
    <m/>
    <m/>
    <m/>
    <n v="1"/>
    <n v="0"/>
    <x v="3"/>
    <s v="At First Sight"/>
    <s v="101 Lancasters of No 3 Group carried out a good G-H attack on the oil plant at Bottrop. 1 Lancaster lost."/>
    <x v="2072"/>
  </r>
  <r>
    <d v="1944-10-31T00:00:00"/>
    <x v="1"/>
    <s v="31/01."/>
    <s v="10."/>
    <s v="44."/>
    <s v="31/01.11.44."/>
    <s v="Cologne"/>
    <m/>
    <m/>
    <n v="475"/>
    <n v="59"/>
    <m/>
    <m/>
    <n v="18"/>
    <n v="0"/>
    <x v="2"/>
    <s v="BC War Diary"/>
    <s v="Cologne: 493 aircraft - 331 Lancasters, 144 Halifaxes, 18 Mosquitos - of Nos 1, 3, 4 and 8 Groups. 15 further Mosquitos carried out a feint attack just before the main raid. 2 Lancasters lost. This was another Oboe-marked attack through thick cloud. Most "/>
    <x v="2073"/>
  </r>
  <r>
    <d v="1944-10-31T00:00:00"/>
    <x v="1"/>
    <s v="31/01."/>
    <s v="10."/>
    <s v="44."/>
    <s v="31/01.11.44."/>
    <s v="Cologne"/>
    <s v="Spoof"/>
    <m/>
    <s v="Elsewhere"/>
    <m/>
    <m/>
    <m/>
    <n v="15"/>
    <n v="0"/>
    <x v="2"/>
    <s v="BC War Diary"/>
    <m/>
    <x v="2073"/>
  </r>
  <r>
    <d v="1944-10-31T00:00:00"/>
    <x v="1"/>
    <s v="31/01."/>
    <s v="10."/>
    <s v="44."/>
    <s v="31/01.11.44."/>
    <s v="Hamburg"/>
    <m/>
    <m/>
    <s v="Elsewhere"/>
    <m/>
    <m/>
    <m/>
    <n v="49"/>
    <n v="0"/>
    <x v="2"/>
    <s v="BC War Diary"/>
    <m/>
    <x v="2073"/>
  </r>
  <r>
    <d v="1944-10-31T00:00:00"/>
    <x v="1"/>
    <s v="31/01."/>
    <s v="10."/>
    <s v="44."/>
    <s v="31/01.11.44."/>
    <s v="Saarbrucken"/>
    <m/>
    <m/>
    <s v="Elsewhere"/>
    <m/>
    <m/>
    <m/>
    <n v="4"/>
    <n v="0"/>
    <x v="2"/>
    <s v="BC War Diary"/>
    <m/>
    <x v="2073"/>
  </r>
  <r>
    <d v="1944-10-31T00:00:00"/>
    <x v="1"/>
    <s v="31/01."/>
    <s v="10."/>
    <s v="44."/>
    <s v="31/01.11.44."/>
    <s v="Schweinfurt"/>
    <m/>
    <m/>
    <s v="Elsewhere"/>
    <m/>
    <m/>
    <m/>
    <n v="2"/>
    <n v="0"/>
    <x v="2"/>
    <s v="BC War Diary"/>
    <m/>
    <x v="2073"/>
  </r>
  <r>
    <d v="1944-11-01T00:00:00"/>
    <x v="0"/>
    <s v="01."/>
    <s v="11."/>
    <s v="44."/>
    <s v="01.11.44."/>
    <s v="Homberg"/>
    <s v="Oil"/>
    <s v="Meerbeck"/>
    <n v="226"/>
    <m/>
    <m/>
    <m/>
    <n v="14"/>
    <n v="0"/>
    <x v="2"/>
    <s v="BC War Diary"/>
    <s v="226 Lancasters and 2 Mosquitos of No 5 Group, with 14 Mosquitos of No 8 Group attempted to attack the Meerbeck oil plant at Homberg. The marking was scattered and only 159 of the Lancaster crews attempted to bomb. 1 Lancaster lost."/>
    <x v="2074"/>
  </r>
  <r>
    <d v="1944-11-01T00:00:00"/>
    <x v="0"/>
    <s v="01."/>
    <s v="11."/>
    <s v="44."/>
    <s v="01.11.44."/>
    <s v="Homberg"/>
    <s v="Oil"/>
    <s v="Meerbeck"/>
    <m/>
    <m/>
    <m/>
    <m/>
    <n v="2"/>
    <n v="0"/>
    <x v="3"/>
    <s v="BC War Diary"/>
    <m/>
    <x v="2074"/>
  </r>
  <r>
    <d v="1944-11-01T00:00:00"/>
    <x v="1"/>
    <s v="01/02."/>
    <s v="11."/>
    <s v="44."/>
    <s v="01/02.11.44."/>
    <s v="Oberhausen"/>
    <m/>
    <m/>
    <n v="276"/>
    <n v="46"/>
    <m/>
    <m/>
    <n v="12"/>
    <n v="0"/>
    <x v="2"/>
    <s v="BC War Diary"/>
    <s v="Oberhausen: 288 aircraft - 202 Halifaxes, 74 Lancasters, 12 Mosquitos - of 6 and 8 Groups. 3 Halifaxes and 1 Lancaster lost. The target area was cloud-covered and the bombing was not concentrated."/>
    <x v="2075"/>
  </r>
  <r>
    <d v="1944-11-01T00:00:00"/>
    <x v="1"/>
    <s v="01/02."/>
    <s v="11."/>
    <s v="44."/>
    <s v="01/02.11.44."/>
    <s v="Berlin"/>
    <m/>
    <m/>
    <s v="Elsewhere"/>
    <m/>
    <m/>
    <m/>
    <n v="48"/>
    <n v="0"/>
    <x v="2"/>
    <s v="BC War Diary"/>
    <m/>
    <x v="2075"/>
  </r>
  <r>
    <d v="1944-11-01T00:00:00"/>
    <x v="1"/>
    <s v="01/02."/>
    <s v="11."/>
    <s v="44."/>
    <s v="01/02.11.44."/>
    <s v="Cologne"/>
    <m/>
    <m/>
    <s v="Elsewhere"/>
    <m/>
    <m/>
    <m/>
    <n v="12"/>
    <n v="0"/>
    <x v="2"/>
    <s v="BC War Diary"/>
    <m/>
    <x v="2075"/>
  </r>
  <r>
    <d v="1944-11-01T00:00:00"/>
    <x v="1"/>
    <s v="01/02."/>
    <s v="11."/>
    <s v="44."/>
    <s v="01/02.11.44."/>
    <s v="Karlsruhe"/>
    <m/>
    <m/>
    <s v="Elsewhere"/>
    <m/>
    <m/>
    <m/>
    <n v="4"/>
    <n v="0"/>
    <x v="2"/>
    <s v="BC War Diary"/>
    <m/>
    <x v="2075"/>
  </r>
  <r>
    <d v="1944-11-01T00:00:00"/>
    <x v="1"/>
    <s v="01/02."/>
    <s v="11."/>
    <s v="44."/>
    <s v="01/02.11.44."/>
    <s v="Muelheim"/>
    <m/>
    <m/>
    <s v="Elsewhere"/>
    <m/>
    <m/>
    <m/>
    <n v="4"/>
    <n v="0"/>
    <x v="2"/>
    <s v="BC War Diary"/>
    <m/>
    <x v="2075"/>
  </r>
  <r>
    <d v="1944-11-02T00:00:00"/>
    <x v="0"/>
    <s v="02."/>
    <s v="11."/>
    <s v="44."/>
    <s v="02.11.44."/>
    <s v=""/>
    <m/>
    <m/>
    <m/>
    <m/>
    <m/>
    <m/>
    <s v=""/>
    <s v=""/>
    <x v="0"/>
    <s v="BC War Diary"/>
    <s v="184 Lancasters of No 3 Group carried out a G-H attack on the oil plant at Homberg. Large fires and a thick column of smoke were seen. 5 Lancasters lost."/>
    <x v="2076"/>
  </r>
  <r>
    <d v="1944-11-02T00:00:00"/>
    <x v="1"/>
    <s v="02/03."/>
    <s v="11."/>
    <s v="44."/>
    <s v="02/03.11.44."/>
    <s v="Dusseldorf"/>
    <m/>
    <m/>
    <n v="961"/>
    <n v="51"/>
    <m/>
    <m/>
    <n v="31"/>
    <n v="0"/>
    <x v="2"/>
    <s v="BC War Diary"/>
    <s v="992 aircraft - 561 Lancasters, 400 Halifaxes, 31 Mosquitos - dispatched to Düsseldorf. 11 Halifaxes and 8 Lancasters were lost, 4 of the losses being crashes behind Allied lines in France and Belgium. This heavy attack fell mainly on the northern half of "/>
    <x v="2077"/>
  </r>
  <r>
    <d v="1944-11-02T00:00:00"/>
    <x v="1"/>
    <s v="02/03."/>
    <s v="11."/>
    <s v="44."/>
    <s v="02/03.11.44."/>
    <s v="Osnabrueck"/>
    <m/>
    <m/>
    <s v="Elsewhere"/>
    <m/>
    <m/>
    <m/>
    <n v="42"/>
    <n v="0"/>
    <x v="2"/>
    <s v="BC War Diary"/>
    <m/>
    <x v="2077"/>
  </r>
  <r>
    <d v="1944-11-02T00:00:00"/>
    <x v="1"/>
    <s v="02/03."/>
    <s v="11."/>
    <s v="44."/>
    <s v="02/03.11.44."/>
    <s v="Hallendorf"/>
    <m/>
    <m/>
    <s v="Elsewhere"/>
    <m/>
    <m/>
    <m/>
    <n v="9"/>
    <n v="0"/>
    <x v="2"/>
    <s v="BC War Diary"/>
    <m/>
    <x v="2077"/>
  </r>
  <r>
    <d v="1944-11-03T00:00:00"/>
    <x v="0"/>
    <s v="03."/>
    <s v="11."/>
    <s v="44."/>
    <s v="03.11.44."/>
    <s v=""/>
    <m/>
    <m/>
    <m/>
    <m/>
    <m/>
    <m/>
    <s v=""/>
    <s v=""/>
    <x v="0"/>
    <m/>
    <m/>
    <x v="2078"/>
  </r>
  <r>
    <d v="1944-11-03T00:00:00"/>
    <x v="1"/>
    <s v="03/04."/>
    <s v="11."/>
    <s v="44."/>
    <s v="03/04.11.44."/>
    <s v="Berlin"/>
    <m/>
    <m/>
    <s v="None"/>
    <m/>
    <m/>
    <m/>
    <n v="55"/>
    <n v="0"/>
    <x v="2"/>
    <s v="BC War Diary"/>
    <m/>
    <x v="2079"/>
  </r>
  <r>
    <d v="1944-11-03T00:00:00"/>
    <x v="1"/>
    <s v="03/04."/>
    <s v="11."/>
    <s v="44."/>
    <s v="03/04.11.44."/>
    <s v="Herford"/>
    <m/>
    <m/>
    <s v="None"/>
    <m/>
    <m/>
    <m/>
    <n v="9"/>
    <n v="0"/>
    <x v="2"/>
    <s v="BC War Diary"/>
    <m/>
    <x v="2079"/>
  </r>
  <r>
    <d v="1944-11-04T00:00:00"/>
    <x v="0"/>
    <s v="04."/>
    <s v="11."/>
    <s v="44."/>
    <s v="04.11.44."/>
    <s v=""/>
    <m/>
    <m/>
    <m/>
    <m/>
    <m/>
    <m/>
    <s v=""/>
    <s v=""/>
    <x v="0"/>
    <s v="BC War Diary"/>
    <s v="176 Lancasters of No 3 Group were dispatched to Solingen but the raid was not successful and the bombing was badly scattered. 4 Lancasters lost."/>
    <x v="2080"/>
  </r>
  <r>
    <d v="1944-11-04T00:00:00"/>
    <x v="1"/>
    <s v="04/05."/>
    <s v="11."/>
    <s v="44."/>
    <s v="04/05.11.44."/>
    <s v="Bochum"/>
    <m/>
    <m/>
    <n v="720"/>
    <m/>
    <m/>
    <m/>
    <n v="29"/>
    <n v="0"/>
    <x v="2"/>
    <s v="BC War Diary"/>
    <s v="Bochum: 749 aircraft - 384 Halifaxes, 336 Lancasters, 29 Mosquitos - of Nos 1, 4, 6 and 8 Groups. 23 Halifaxes and 5 Lancasters were lost; German night fighters caused most of the casualties. No 346 (Free French) Squadron, based at Elvington, lost 5 out o"/>
    <x v="2081"/>
  </r>
  <r>
    <d v="1944-11-04T00:00:00"/>
    <x v="1"/>
    <s v="04/05."/>
    <s v="11."/>
    <s v="44."/>
    <s v="04/05.11.44."/>
    <s v="Ladbergen"/>
    <s v="Canal"/>
    <s v="Dortmund-Ems"/>
    <n v="174"/>
    <m/>
    <m/>
    <m/>
    <n v="7"/>
    <n v="0"/>
    <x v="3"/>
    <s v="At First Sight"/>
    <s v="War Diary says 2 aircraft of 5 Group. Dortmund-Ems Canal: 174 Lancasters and 2 Mosquitos of No 5 Group. 3 Lancasters lost. The Germans had partly repaired the section of the canal north of Münster after the No 5 Group raid in September, so this further at"/>
    <x v="2081"/>
  </r>
  <r>
    <d v="1944-11-04T00:00:00"/>
    <x v="1"/>
    <s v="04/05."/>
    <s v="11."/>
    <s v="44."/>
    <s v="04/05.11.44."/>
    <s v="Hannover"/>
    <m/>
    <m/>
    <s v="Elsewhere"/>
    <n v="68"/>
    <m/>
    <m/>
    <n v="43"/>
    <n v="0"/>
    <x v="2"/>
    <s v="BC War Diary"/>
    <s v="68 Mosquito patrols. No aircraft lost. The No 100 Group Mosquitos claimed 4 Ju88s and 2 Me110s destroyed and 2 other night fighters damaged, possibly their most successful night of the war."/>
    <x v="2081"/>
  </r>
  <r>
    <d v="1944-11-04T00:00:00"/>
    <x v="1"/>
    <s v="04/05."/>
    <s v="11."/>
    <s v="44."/>
    <s v="04/05.11.44."/>
    <s v="Herford"/>
    <m/>
    <m/>
    <s v="Elsewhere"/>
    <m/>
    <m/>
    <m/>
    <n v="6"/>
    <n v="0"/>
    <x v="2"/>
    <s v="BC War Diary"/>
    <m/>
    <x v="2081"/>
  </r>
  <r>
    <d v="1944-11-05T00:00:00"/>
    <x v="0"/>
    <s v="05."/>
    <s v="11."/>
    <s v="44."/>
    <s v="05.11.44."/>
    <s v=""/>
    <m/>
    <m/>
    <m/>
    <m/>
    <m/>
    <m/>
    <s v=""/>
    <s v=""/>
    <x v="0"/>
    <s v="BC War Diary"/>
    <s v="173 Lancasters of No 3 Group carried out a G-H raid on Solingen. 1 Lancaster lost. Results of the raid were not observed, because of the complete cloud cover, but German reports show that this was an outstanding success. Most of the bombing fell accuratel"/>
    <x v="2082"/>
  </r>
  <r>
    <d v="1944-11-05T00:00:00"/>
    <x v="1"/>
    <s v="05/06."/>
    <s v="11."/>
    <s v="44."/>
    <s v="05/06.11.44."/>
    <s v="Stuttgart"/>
    <m/>
    <m/>
    <s v="None"/>
    <m/>
    <m/>
    <m/>
    <n v="65"/>
    <n v="0"/>
    <x v="2"/>
    <s v="BC War Diary"/>
    <m/>
    <x v="2083"/>
  </r>
  <r>
    <d v="1944-11-05T00:00:00"/>
    <x v="1"/>
    <s v="05/06."/>
    <s v="11."/>
    <s v="44."/>
    <s v="05/06.11.44."/>
    <s v="Aschaffenburg"/>
    <m/>
    <m/>
    <s v="None"/>
    <m/>
    <m/>
    <m/>
    <n v="6"/>
    <m/>
    <x v="2"/>
    <s v="BC War Diary"/>
    <m/>
    <x v="2083"/>
  </r>
  <r>
    <d v="1944-11-06T00:00:00"/>
    <x v="0"/>
    <s v="06."/>
    <s v="11."/>
    <s v="44."/>
    <s v="06.11.44."/>
    <s v="Gelsenkirchen"/>
    <s v="Oil"/>
    <s v="Nordstern"/>
    <n v="757"/>
    <m/>
    <m/>
    <m/>
    <n v="31"/>
    <n v="0"/>
    <x v="2"/>
    <s v="BC War Diary"/>
    <s v="Gelsenkirchen: 738 aircraft - 383 Halifaxes, 324 Lancasters, 31 Mosquitos. 3 Lancasters and 2 Halifaxes lost. This large daylight raid had, as its aiming point, the Nordstern synthetic-oil plant. The attack was not well concentrated but 514 aircraft were "/>
    <x v="2084"/>
  </r>
  <r>
    <d v="1944-11-06T00:00:00"/>
    <x v="1"/>
    <s v="06/07."/>
    <s v="11."/>
    <s v="44."/>
    <s v="06/07.11.44."/>
    <s v="Gelsenkirchen"/>
    <s v="Oil"/>
    <m/>
    <s v="Elsewhere"/>
    <n v="82"/>
    <n v="1"/>
    <m/>
    <n v="48"/>
    <n v="1"/>
    <x v="2"/>
    <s v="BC War Diary"/>
    <m/>
    <x v="2085"/>
  </r>
  <r>
    <d v="1944-11-06T00:00:00"/>
    <x v="1"/>
    <s v="06/07."/>
    <s v="11."/>
    <s v="44."/>
    <s v="06/07.11.44."/>
    <s v="Hannover"/>
    <m/>
    <m/>
    <s v="Elsewhere"/>
    <m/>
    <m/>
    <m/>
    <n v="18"/>
    <n v="1"/>
    <x v="2"/>
    <s v="BC War Diary"/>
    <m/>
    <x v="2085"/>
  </r>
  <r>
    <d v="1944-11-06T00:00:00"/>
    <x v="1"/>
    <s v="06/07."/>
    <s v="11."/>
    <s v="44."/>
    <s v="06/07.11.44."/>
    <s v="Rheine"/>
    <s v="Night Fighter Airfield"/>
    <m/>
    <s v="Elsewhere"/>
    <m/>
    <m/>
    <m/>
    <n v="11"/>
    <n v="1"/>
    <x v="2"/>
    <s v="BC War Diary"/>
    <s v="128 Lancasters of No 3 Group to the new target of Koblenz, making a night G-H attack. 2 Lancasters lost. This was a successful raid with most of the damage being caused by a large area of fire in the centre of the town. The British Bombing Survey Unit lat"/>
    <x v="2085"/>
  </r>
  <r>
    <d v="1944-11-06T00:00:00"/>
    <x v="1"/>
    <s v="06/07."/>
    <s v="11."/>
    <s v="44."/>
    <s v="06/07.11.44."/>
    <s v="Herford"/>
    <m/>
    <m/>
    <s v="Elsewhere"/>
    <m/>
    <m/>
    <m/>
    <n v="8"/>
    <n v="1"/>
    <x v="2"/>
    <s v="BC War Diary"/>
    <m/>
    <x v="2085"/>
  </r>
  <r>
    <d v="1944-11-06T00:00:00"/>
    <x v="1"/>
    <s v="06/07."/>
    <s v="11."/>
    <s v="44."/>
    <s v="06/07.11.44."/>
    <s v="Gravenhorst"/>
    <s v="Canal"/>
    <s v="Mittelland"/>
    <n v="235"/>
    <m/>
    <m/>
    <m/>
    <n v="7"/>
    <n v="0"/>
    <x v="3"/>
    <s v="BC War Diary"/>
    <s v="235 Lancasters and 7 Mosquitos of No 5 Group attempted to cut the Mittelland Canal at its junction with the Dortmund-Ems Canal at Gravenhorst. The marking force experienced great difficulty in finding the target. The crew of a low-flying Mosquito - pilot:"/>
    <x v="2085"/>
  </r>
  <r>
    <d v="1944-11-07T00:00:00"/>
    <x v="0"/>
    <s v="07."/>
    <s v="11."/>
    <s v="44."/>
    <s v="07.11.44."/>
    <s v=""/>
    <m/>
    <m/>
    <m/>
    <m/>
    <m/>
    <m/>
    <s v=""/>
    <s v=""/>
    <x v="0"/>
    <m/>
    <m/>
    <x v="2086"/>
  </r>
  <r>
    <d v="1944-11-07T00:00:00"/>
    <x v="1"/>
    <s v="07/08."/>
    <s v="11."/>
    <s v="44."/>
    <s v="07/08.11.44."/>
    <s v=""/>
    <m/>
    <m/>
    <m/>
    <m/>
    <m/>
    <m/>
    <s v=""/>
    <s v=""/>
    <x v="0"/>
    <m/>
    <m/>
    <x v="2087"/>
  </r>
  <r>
    <d v="1944-11-08T00:00:00"/>
    <x v="0"/>
    <s v="08."/>
    <s v="11."/>
    <s v="44."/>
    <s v="08.11.44."/>
    <s v=""/>
    <m/>
    <m/>
    <m/>
    <m/>
    <m/>
    <m/>
    <s v=""/>
    <s v=""/>
    <x v="0"/>
    <s v="BC War Diary"/>
    <s v="136 Lancasters of No 3 Group attacked the Meerbeck oil plant at Homberg. 1 Lancaster lost. The raid opened well and 2 large fires were seen but smoke then concealed the target and later bombing was scattered."/>
    <x v="2088"/>
  </r>
  <r>
    <d v="1944-11-08T00:00:00"/>
    <x v="1"/>
    <s v="08/09."/>
    <s v="11."/>
    <s v="44."/>
    <s v="08/09.11.44."/>
    <s v="Herford"/>
    <m/>
    <m/>
    <s v="SOE/RCM"/>
    <m/>
    <m/>
    <m/>
    <n v="59"/>
    <n v="0"/>
    <x v="2"/>
    <s v="BC War Diary"/>
    <m/>
    <x v="2089"/>
  </r>
  <r>
    <d v="1944-11-08T00:00:00"/>
    <x v="1"/>
    <s v="08/09."/>
    <s v="11."/>
    <s v="44."/>
    <s v="08/09.11.44."/>
    <s v="Hannover"/>
    <m/>
    <m/>
    <s v="SOE/RCM"/>
    <m/>
    <m/>
    <m/>
    <n v="50"/>
    <n v="0"/>
    <x v="2"/>
    <s v="BC War Diary"/>
    <m/>
    <x v="2089"/>
  </r>
  <r>
    <d v="1944-11-09T00:00:00"/>
    <x v="0"/>
    <s v="09."/>
    <s v="11."/>
    <s v="44."/>
    <s v="09.11.44."/>
    <s v="Wanne—Eickel"/>
    <s v="Oil"/>
    <m/>
    <n v="256"/>
    <m/>
    <m/>
    <m/>
    <n v="21"/>
    <n v="0"/>
    <x v="2"/>
    <s v="BC War Diary"/>
    <s v="256 Lancasters and 21 Mosquitos of Nos 1 and 8 Groups to attack the Wanne-Eickel oil refinery. Cloud over the target was found to reach 21,000 ft and the skymarkers dropped by the Oboe Mosquitos disappeared as soon as they ignited so the Master Bomber ord"/>
    <x v="2090"/>
  </r>
  <r>
    <d v="1944-11-09T00:00:00"/>
    <x v="1"/>
    <s v="09/10."/>
    <s v="11."/>
    <s v="44."/>
    <s v="09/10.11.44."/>
    <s v="Gotha"/>
    <m/>
    <m/>
    <s v="Resistance"/>
    <n v="8"/>
    <m/>
    <m/>
    <n v="6"/>
    <n v="0"/>
    <x v="2"/>
    <s v="BC War Diary"/>
    <s v="6 Mosquitos each to Gotha and Pforzheim, 4 to Schwelm (which was not reached) and 3 to Kassel, 22 aircraft of 100 Group on a Window feint to draw up German fighters, 8 Mosquito patrols, 3 Stirlings on Resistance operations. No aircraft lost."/>
    <x v="2091"/>
  </r>
  <r>
    <d v="1944-11-09T00:00:00"/>
    <x v="1"/>
    <s v="09/10."/>
    <s v="11."/>
    <s v="44."/>
    <s v="09/10.11.44."/>
    <s v="Pforzheim"/>
    <m/>
    <m/>
    <s v="Resistance"/>
    <m/>
    <m/>
    <m/>
    <n v="6"/>
    <n v="0"/>
    <x v="2"/>
    <s v="BC War Diary"/>
    <m/>
    <x v="2091"/>
  </r>
  <r>
    <d v="1944-11-09T00:00:00"/>
    <x v="1"/>
    <s v="09/10."/>
    <s v="11."/>
    <s v="44."/>
    <s v="09/10.11.44."/>
    <s v="Schwelm"/>
    <m/>
    <m/>
    <s v="Resistance"/>
    <m/>
    <m/>
    <m/>
    <n v="4"/>
    <n v="0"/>
    <x v="2"/>
    <s v="BC War Diary"/>
    <m/>
    <x v="2091"/>
  </r>
  <r>
    <d v="1944-11-09T00:00:00"/>
    <x v="1"/>
    <s v="09/10."/>
    <s v="11."/>
    <s v="44."/>
    <s v="09/10.11.44."/>
    <s v="Kassel"/>
    <m/>
    <m/>
    <s v="Resistance"/>
    <m/>
    <m/>
    <m/>
    <n v="3"/>
    <n v="0"/>
    <x v="2"/>
    <s v="BC War Diary"/>
    <m/>
    <x v="2091"/>
  </r>
  <r>
    <d v="1944-11-10T00:00:00"/>
    <x v="0"/>
    <s v="10."/>
    <s v="11."/>
    <s v="44."/>
    <s v="10.11.44."/>
    <s v=""/>
    <m/>
    <m/>
    <m/>
    <n v="2"/>
    <m/>
    <m/>
    <s v=""/>
    <s v=""/>
    <x v="0"/>
    <m/>
    <m/>
    <x v="2092"/>
  </r>
  <r>
    <d v="1944-11-10T00:00:00"/>
    <x v="1"/>
    <s v="10/11."/>
    <s v="11."/>
    <s v="44."/>
    <s v="10/11.11.44."/>
    <s v="Hannover"/>
    <m/>
    <m/>
    <s v="RCM"/>
    <n v="40"/>
    <m/>
    <m/>
    <n v="59"/>
    <n v="1"/>
    <x v="2"/>
    <s v="BC War Diary"/>
    <m/>
    <x v="2093"/>
  </r>
  <r>
    <d v="1944-11-10T00:00:00"/>
    <x v="1"/>
    <s v="10/11."/>
    <s v="11."/>
    <s v="44."/>
    <s v="10/11.11.44."/>
    <s v="Gotha"/>
    <m/>
    <m/>
    <s v="RCM"/>
    <m/>
    <m/>
    <m/>
    <n v="4"/>
    <n v="0"/>
    <x v="2"/>
    <s v="BC War Diary"/>
    <m/>
    <x v="2093"/>
  </r>
  <r>
    <d v="1944-11-10T00:00:00"/>
    <x v="1"/>
    <s v="10/11."/>
    <s v="11."/>
    <s v="44."/>
    <s v="10/11.11.44."/>
    <s v="Erfurt"/>
    <m/>
    <m/>
    <s v="RCM"/>
    <m/>
    <m/>
    <m/>
    <n v="4"/>
    <n v="0"/>
    <x v="2"/>
    <s v="BC War Diary"/>
    <m/>
    <x v="2093"/>
  </r>
  <r>
    <d v="1944-11-11T00:00:00"/>
    <x v="0"/>
    <s v="11."/>
    <s v="11."/>
    <s v="44."/>
    <s v="11.11.44."/>
    <s v=""/>
    <m/>
    <m/>
    <m/>
    <m/>
    <m/>
    <m/>
    <s v=""/>
    <s v=""/>
    <x v="0"/>
    <s v="BC War Diary"/>
    <s v="122 Lancasters of No 3 Group carried out a G-H attack on the synthetic-oil refinery at Castrop-Rauxel. The bombing was believed to be accurate and no aircraft were lost."/>
    <x v="2094"/>
  </r>
  <r>
    <d v="1944-11-11T00:00:00"/>
    <x v="1"/>
    <s v="11/12."/>
    <s v="11."/>
    <s v="44."/>
    <s v="11/12.11.44."/>
    <s v="Dortmund"/>
    <s v="Oil"/>
    <s v="Hoesch Benzin"/>
    <n v="209"/>
    <n v="59"/>
    <m/>
    <m/>
    <n v="19"/>
    <n v="0"/>
    <x v="2"/>
    <s v="BC War Diary"/>
    <s v="Dortmund: 209 Lancasters and 19 Mosquitos of Nos 1 and 8 Groups. No aircraft lost. The aiming point was the Hoesch Benzin synthetic-oil plant in the Wambel district. A local report confirms that the plant was severely damaged. Other bombs hit nearby housi"/>
    <x v="2095"/>
  </r>
  <r>
    <d v="1944-11-11T00:00:00"/>
    <x v="1"/>
    <s v="11/12."/>
    <s v="11."/>
    <s v="44."/>
    <s v="11/12.11.44."/>
    <s v="Harburg"/>
    <s v="Oil"/>
    <s v="Rhenania-Ossag"/>
    <n v="237"/>
    <m/>
    <m/>
    <m/>
    <n v="8"/>
    <n v="0"/>
    <x v="3"/>
    <s v="BC War Diary"/>
    <s v="At First Sight says 6 aircraft from 627 Squadron. Harburg: 237 Lancasters and 8 Mosquitos of No 5 Group. 7 Lancasters lost. The aiming point for this raid was the Rhenania-Ossag oil refinery, which had been attacked several times by American day bombers. "/>
    <x v="2095"/>
  </r>
  <r>
    <d v="1944-11-11T00:00:00"/>
    <x v="1"/>
    <s v="11/12."/>
    <s v="11."/>
    <s v="44."/>
    <s v="11/12.11.44."/>
    <s v="Kamen"/>
    <s v="Oil"/>
    <m/>
    <s v="Elsewhere"/>
    <m/>
    <m/>
    <m/>
    <n v="41"/>
    <n v="0"/>
    <x v="2"/>
    <s v="BC War Diary"/>
    <m/>
    <x v="2095"/>
  </r>
  <r>
    <d v="1944-11-11T00:00:00"/>
    <x v="1"/>
    <s v="11/12."/>
    <s v="11."/>
    <s v="44."/>
    <s v="11/12.11.44."/>
    <s v="Osnabrueck"/>
    <m/>
    <m/>
    <s v="Elsewhere"/>
    <m/>
    <m/>
    <m/>
    <n v="12"/>
    <n v="0"/>
    <x v="2"/>
    <s v="BC War Diary"/>
    <m/>
    <x v="2095"/>
  </r>
  <r>
    <d v="1944-11-11T00:00:00"/>
    <x v="1"/>
    <s v="11/12."/>
    <s v="11."/>
    <s v="44."/>
    <s v="11/12.11.44."/>
    <s v="Wiesbaden"/>
    <m/>
    <m/>
    <s v="Elsewhere"/>
    <m/>
    <m/>
    <m/>
    <n v="9"/>
    <n v="0"/>
    <x v="2"/>
    <s v="BC War Diary"/>
    <m/>
    <x v="2095"/>
  </r>
  <r>
    <d v="1944-11-11T00:00:00"/>
    <x v="1"/>
    <s v="11/12."/>
    <s v="11."/>
    <s v="44."/>
    <s v="11/12.11.44."/>
    <s v="Gotha"/>
    <m/>
    <m/>
    <s v="Elsewhere"/>
    <m/>
    <m/>
    <m/>
    <n v="6"/>
    <n v="0"/>
    <x v="2"/>
    <s v="BC War Diary"/>
    <m/>
    <x v="2095"/>
  </r>
  <r>
    <d v="1944-11-11T00:00:00"/>
    <x v="1"/>
    <s v="11/12."/>
    <s v="11."/>
    <s v="44."/>
    <s v="11/12.11.44."/>
    <s v="Erfurt"/>
    <m/>
    <m/>
    <s v="Elsewhere"/>
    <m/>
    <m/>
    <m/>
    <n v="3"/>
    <n v="0"/>
    <x v="2"/>
    <s v="BC War Diary"/>
    <m/>
    <x v="2095"/>
  </r>
  <r>
    <d v="1944-11-12T00:00:00"/>
    <x v="0"/>
    <s v="12."/>
    <s v="11."/>
    <s v="44."/>
    <s v="12.11.44."/>
    <s v=""/>
    <m/>
    <m/>
    <m/>
    <n v="2"/>
    <m/>
    <m/>
    <s v=""/>
    <s v=""/>
    <x v="0"/>
    <s v="BC War Diary"/>
    <s v="30 Lancasters of Nos 9 and 617 Squadrons and a No 463 Squadron Lancaster with cameramen on board flew from Lossiemouth to attack the Tirpitz, which was still moored near Tromso. The weather was clear. Tirpitz was hit by at least 2 Tallboys and then suffer"/>
    <x v="2096"/>
  </r>
  <r>
    <d v="1944-11-12T00:00:00"/>
    <x v="1"/>
    <s v="12/13."/>
    <s v="11."/>
    <s v="44."/>
    <s v="12/13.11.44."/>
    <s v=""/>
    <m/>
    <m/>
    <m/>
    <m/>
    <m/>
    <m/>
    <s v=""/>
    <s v=""/>
    <x v="0"/>
    <m/>
    <m/>
    <x v="2097"/>
  </r>
  <r>
    <d v="1944-11-13T00:00:00"/>
    <x v="0"/>
    <s v="13."/>
    <s v="11."/>
    <s v="44."/>
    <s v="13.11.44."/>
    <s v=""/>
    <m/>
    <m/>
    <m/>
    <m/>
    <m/>
    <m/>
    <s v=""/>
    <s v=""/>
    <x v="0"/>
    <m/>
    <m/>
    <x v="2098"/>
  </r>
  <r>
    <d v="1944-11-13T00:00:00"/>
    <x v="1"/>
    <s v="13/14."/>
    <s v="11."/>
    <s v="44."/>
    <s v="13/14.11.44."/>
    <s v=""/>
    <m/>
    <m/>
    <m/>
    <m/>
    <m/>
    <m/>
    <s v=""/>
    <s v=""/>
    <x v="0"/>
    <m/>
    <m/>
    <x v="2099"/>
  </r>
  <r>
    <d v="1944-11-14T00:00:00"/>
    <x v="0"/>
    <s v="14."/>
    <s v="11."/>
    <s v="44."/>
    <s v="14.11.44."/>
    <s v=""/>
    <m/>
    <m/>
    <m/>
    <m/>
    <m/>
    <m/>
    <s v=""/>
    <s v=""/>
    <x v="0"/>
    <m/>
    <m/>
    <x v="2100"/>
  </r>
  <r>
    <d v="1944-11-14T00:00:00"/>
    <x v="1"/>
    <s v="14/15."/>
    <s v="11."/>
    <s v="44."/>
    <s v="14/15.11.44."/>
    <s v=""/>
    <m/>
    <m/>
    <m/>
    <m/>
    <m/>
    <m/>
    <s v=""/>
    <s v=""/>
    <x v="0"/>
    <m/>
    <m/>
    <x v="2101"/>
  </r>
  <r>
    <d v="1944-11-15T00:00:00"/>
    <x v="0"/>
    <s v="15."/>
    <s v="11."/>
    <s v="44."/>
    <s v="15.11.44."/>
    <s v=""/>
    <m/>
    <m/>
    <m/>
    <n v="2"/>
    <m/>
    <m/>
    <s v=""/>
    <s v=""/>
    <x v="0"/>
    <s v="BC War Diary"/>
    <s v="177 Lancasters of No 3 Group carried out a G-H attack on the oil plant at Dortmund. The raid, through thick cloud, was believed to have been accurate. 2 Lancasters lost."/>
    <x v="2102"/>
  </r>
  <r>
    <d v="1944-11-15T00:00:00"/>
    <x v="1"/>
    <s v="15/16."/>
    <s v="11."/>
    <s v="44."/>
    <s v="15/16.11.44."/>
    <s v="Berlin"/>
    <m/>
    <m/>
    <s v="RCM"/>
    <n v="30"/>
    <m/>
    <m/>
    <n v="36"/>
    <n v="1"/>
    <x v="2"/>
    <s v="BC War Diary"/>
    <m/>
    <x v="2103"/>
  </r>
  <r>
    <d v="1944-11-15T00:00:00"/>
    <x v="1"/>
    <s v="15/16."/>
    <s v="11."/>
    <s v="44."/>
    <s v="15/16.11.44."/>
    <s v="Gotha"/>
    <m/>
    <m/>
    <s v="RCM"/>
    <m/>
    <m/>
    <m/>
    <n v="6"/>
    <n v="0"/>
    <x v="2"/>
    <s v="BC War Diary"/>
    <m/>
    <x v="2103"/>
  </r>
  <r>
    <d v="1944-11-15T00:00:00"/>
    <x v="1"/>
    <s v="15/16."/>
    <s v="11."/>
    <s v="44."/>
    <s v="15/16.11.44."/>
    <s v="Wanne—Eickel"/>
    <s v="Oil"/>
    <m/>
    <s v="RCM"/>
    <m/>
    <m/>
    <m/>
    <n v="6"/>
    <n v="0"/>
    <x v="2"/>
    <s v="BC War Diary"/>
    <m/>
    <x v="2103"/>
  </r>
  <r>
    <d v="1944-11-15T00:00:00"/>
    <x v="1"/>
    <s v="15/16."/>
    <s v="11."/>
    <s v="44."/>
    <s v="15/16.11.44."/>
    <s v="Karlsruhe"/>
    <m/>
    <m/>
    <s v="RCM"/>
    <m/>
    <m/>
    <m/>
    <n v="5"/>
    <n v="0"/>
    <x v="2"/>
    <s v="BC War Diary"/>
    <m/>
    <x v="2103"/>
  </r>
  <r>
    <d v="1944-11-15T00:00:00"/>
    <x v="1"/>
    <s v="15/16."/>
    <s v="11."/>
    <s v="44."/>
    <s v="15/16.11.44."/>
    <s v="Scholven/Buer"/>
    <s v="Oil"/>
    <m/>
    <s v="RCM"/>
    <m/>
    <m/>
    <m/>
    <n v="4"/>
    <n v="0"/>
    <x v="2"/>
    <s v="BC War Diary"/>
    <m/>
    <x v="2103"/>
  </r>
  <r>
    <d v="1944-11-16T00:00:00"/>
    <x v="0"/>
    <s v="16."/>
    <s v="11."/>
    <s v="44."/>
    <s v="16.11.44."/>
    <s v="Dueren"/>
    <s v="Troop and Vehicle Positions"/>
    <m/>
    <n v="485"/>
    <m/>
    <m/>
    <m/>
    <n v="13"/>
    <n v="0"/>
    <x v="2"/>
    <s v="BC War Diary"/>
    <s v="Bomber Command was asked to bomb 3 towns near the German lines which were about to be attacked by the American First and Ninth Armies in the area between Aachen and the Rhine. 1,188 Bomber Command aircraft attacked Düren, Jülich and Heinsburg in order to "/>
    <x v="2104"/>
  </r>
  <r>
    <d v="1944-11-16T00:00:00"/>
    <x v="0"/>
    <s v="16."/>
    <s v="11."/>
    <s v="44."/>
    <s v="16.11.44."/>
    <s v="Juelich"/>
    <s v="Troop and Vehicle Positions"/>
    <m/>
    <n v="491"/>
    <m/>
    <m/>
    <m/>
    <n v="17"/>
    <n v="0"/>
    <x v="2"/>
    <s v="BC War Diary"/>
    <m/>
    <x v="2104"/>
  </r>
  <r>
    <d v="1944-11-16T00:00:00"/>
    <x v="1"/>
    <s v="16/17."/>
    <s v="11."/>
    <s v="44."/>
    <s v="16/17.11.44."/>
    <s v=""/>
    <m/>
    <m/>
    <m/>
    <m/>
    <m/>
    <m/>
    <s v=""/>
    <s v=""/>
    <x v="0"/>
    <m/>
    <m/>
    <x v="2105"/>
  </r>
  <r>
    <d v="1944-11-17T00:00:00"/>
    <x v="0"/>
    <s v="17."/>
    <s v="11."/>
    <s v="44."/>
    <s v="17.11.44."/>
    <s v=""/>
    <m/>
    <m/>
    <m/>
    <m/>
    <m/>
    <m/>
    <s v=""/>
    <s v=""/>
    <x v="0"/>
    <m/>
    <m/>
    <x v="2106"/>
  </r>
  <r>
    <d v="1944-11-17T00:00:00"/>
    <x v="1"/>
    <s v="17/18."/>
    <s v="11."/>
    <s v="44."/>
    <s v="17/18.11.44."/>
    <s v=""/>
    <m/>
    <m/>
    <m/>
    <m/>
    <m/>
    <m/>
    <s v=""/>
    <s v=""/>
    <x v="0"/>
    <m/>
    <m/>
    <x v="2107"/>
  </r>
  <r>
    <d v="1944-11-18T00:00:00"/>
    <x v="0"/>
    <s v="18."/>
    <s v="11."/>
    <s v="44."/>
    <s v="18.11.44."/>
    <s v="Munster"/>
    <m/>
    <m/>
    <n v="461"/>
    <m/>
    <m/>
    <m/>
    <n v="18"/>
    <n v="0"/>
    <x v="2"/>
    <s v="BC War Diary"/>
    <s v="479 aircraft - 367 Halifaxes, 94 Lancasters, 18 Mosquitos - of Nos 4, 6 and 8 Groups to Münster. 1 Halifax crashed in Holland. The raid was not concentrated and bombs fell in all parts of Münster. "/>
    <x v="2108"/>
  </r>
  <r>
    <d v="1944-11-18T00:00:00"/>
    <x v="1"/>
    <s v="18/19."/>
    <s v="11."/>
    <s v="44."/>
    <s v="18/19.11.44."/>
    <s v="Wanne—Eickel"/>
    <s v="Oil"/>
    <m/>
    <n v="285"/>
    <n v="44"/>
    <m/>
    <m/>
    <n v="24"/>
    <n v="0"/>
    <x v="2"/>
    <s v="BC War Diary"/>
    <s v="Wanne-Eickel: 285 Lancasters and 24 Mosquitos of Nos 1 and 8 Groups. 1 Lancaster lost. The intention of the raid was to hit the local oil plant. Large explosions seemed to erupt in the plant and post-raid reconnaissance showed that some further damage was"/>
    <x v="2109"/>
  </r>
  <r>
    <d v="1944-11-18T00:00:00"/>
    <x v="1"/>
    <s v="18/19."/>
    <s v="11."/>
    <s v="44."/>
    <s v="18/19.11.44."/>
    <s v="Wiesbaden"/>
    <s v="Spoof"/>
    <m/>
    <s v="Elsewhere"/>
    <m/>
    <m/>
    <m/>
    <n v="31"/>
    <n v="0"/>
    <x v="2"/>
    <s v="BC War Diary"/>
    <m/>
    <x v="2109"/>
  </r>
  <r>
    <d v="1944-11-18T00:00:00"/>
    <x v="1"/>
    <s v="18/19."/>
    <s v="11."/>
    <s v="44."/>
    <s v="18/19.11.44."/>
    <s v="Hannover"/>
    <m/>
    <m/>
    <s v="Elsewhere"/>
    <m/>
    <m/>
    <m/>
    <n v="21"/>
    <n v="0"/>
    <x v="2"/>
    <s v="BC War Diary"/>
    <m/>
    <x v="2109"/>
  </r>
  <r>
    <d v="1944-11-18T00:00:00"/>
    <x v="1"/>
    <s v="18/19."/>
    <s v="11."/>
    <s v="44."/>
    <s v="18/19.11.44."/>
    <s v="Erfurt"/>
    <m/>
    <m/>
    <s v="Elsewhere"/>
    <m/>
    <m/>
    <m/>
    <n v="6"/>
    <n v="0"/>
    <x v="2"/>
    <s v="BC War Diary"/>
    <m/>
    <x v="2109"/>
  </r>
  <r>
    <d v="1944-11-19T00:00:00"/>
    <x v="0"/>
    <s v="19."/>
    <s v="11."/>
    <s v="44."/>
    <s v="19.11.44."/>
    <s v=""/>
    <m/>
    <m/>
    <m/>
    <m/>
    <m/>
    <m/>
    <s v=""/>
    <s v=""/>
    <x v="0"/>
    <m/>
    <m/>
    <x v="2110"/>
  </r>
  <r>
    <d v="1944-11-19T00:00:00"/>
    <x v="1"/>
    <s v="19/20."/>
    <s v="11."/>
    <s v="44."/>
    <s v="19/20.11.44."/>
    <s v=""/>
    <m/>
    <m/>
    <m/>
    <m/>
    <m/>
    <m/>
    <s v=""/>
    <s v=""/>
    <x v="0"/>
    <m/>
    <m/>
    <x v="2111"/>
  </r>
  <r>
    <d v="1944-11-20T00:00:00"/>
    <x v="0"/>
    <s v="20."/>
    <s v="11."/>
    <s v="44."/>
    <s v="20.11.44."/>
    <s v=""/>
    <m/>
    <m/>
    <m/>
    <n v="2"/>
    <m/>
    <m/>
    <s v=""/>
    <s v=""/>
    <x v="0"/>
    <s v="BC War Diary"/>
    <s v="183 Lancasters of No 3 Group made a G-H attack on the oil plant at Homberg but the weather was stormy and many aircraft were not able to maintain formation with the G-H aircraft on the bombing run. The bombing, through cloud, was believed to have been sca"/>
    <x v="2112"/>
  </r>
  <r>
    <d v="1944-11-20T00:00:00"/>
    <x v="1"/>
    <s v="20/21."/>
    <s v="11."/>
    <s v="44."/>
    <s v="20/21.11.44."/>
    <s v="Hannover"/>
    <m/>
    <m/>
    <s v="RCM"/>
    <n v="17"/>
    <m/>
    <m/>
    <n v="63"/>
    <n v="0"/>
    <x v="2"/>
    <s v="BC War Diary"/>
    <s v="43 Lancasters of No 8 Group made an unusual Pathfinder solo raid on Koblenz without loss. The purpose of the raid was not recorded. It is possible that either the large road and rail bridges over the Rhine and Mosel or the local railway yards were the tar"/>
    <x v="2113"/>
  </r>
  <r>
    <d v="1944-11-20T00:00:00"/>
    <x v="1"/>
    <s v="20/21."/>
    <s v="11."/>
    <s v="44."/>
    <s v="20/21.11.44."/>
    <s v="Homberg"/>
    <s v="Oil"/>
    <m/>
    <s v="RCM"/>
    <m/>
    <m/>
    <m/>
    <n v="14"/>
    <n v="0"/>
    <x v="2"/>
    <s v="BC War Diary"/>
    <m/>
    <x v="2113"/>
  </r>
  <r>
    <d v="1944-11-20T00:00:00"/>
    <x v="1"/>
    <s v="20/21."/>
    <s v="11."/>
    <s v="44."/>
    <s v="20/21.11.44."/>
    <s v="Eisenach"/>
    <s v="Oil"/>
    <m/>
    <s v="RCM"/>
    <m/>
    <m/>
    <m/>
    <n v="14"/>
    <n v="0"/>
    <x v="2"/>
    <s v="BC War Diary"/>
    <m/>
    <x v="2113"/>
  </r>
  <r>
    <d v="1944-11-20T00:00:00"/>
    <x v="1"/>
    <s v="20/21."/>
    <s v="11."/>
    <s v="44."/>
    <s v="20/21.11.44."/>
    <s v="Castrop—Rauxel"/>
    <s v="Oil"/>
    <m/>
    <s v="RCM"/>
    <m/>
    <m/>
    <m/>
    <n v="9"/>
    <n v="0"/>
    <x v="2"/>
    <s v="BC War Diary"/>
    <m/>
    <x v="2113"/>
  </r>
  <r>
    <d v="1944-11-21T00:00:00"/>
    <x v="0"/>
    <s v="21."/>
    <s v="11."/>
    <s v="44."/>
    <s v="21.11.44."/>
    <s v=""/>
    <m/>
    <m/>
    <m/>
    <m/>
    <m/>
    <m/>
    <s v=""/>
    <s v=""/>
    <x v="0"/>
    <s v="BC War Diary"/>
    <s v="160 Lancasters of No 3 Group to attack the Homberg oil refinery. 3 Lancasters lost. The bombing was scattered at first but then became very concentrated, culminating, according to the Bomber Command report, in 'a vast sheet of yellow flame followed by bla"/>
    <x v="2114"/>
  </r>
  <r>
    <d v="1944-11-21T00:00:00"/>
    <x v="1"/>
    <s v="21/22."/>
    <s v="11."/>
    <s v="44."/>
    <s v="21/22.11.44."/>
    <s v="Aschaffenburg"/>
    <s v="Railway Yards"/>
    <m/>
    <n v="274"/>
    <n v="80"/>
    <n v="2"/>
    <m/>
    <n v="9"/>
    <n v="0"/>
    <x v="2"/>
    <s v="BC War Diary"/>
    <s v="Aschaffenburg: 274 Lancasters and 9 Mosquitos of Nos 1 and 8 Groups. 2 Lancasters lost. The object of this raid was to destroy the local railway yards and lines. The local report says that 50 bombs fell in the railway area, causing much damage to the mars"/>
    <x v="2115"/>
  </r>
  <r>
    <d v="1944-11-21T00:00:00"/>
    <x v="1"/>
    <s v="21/22."/>
    <s v="11."/>
    <s v="44."/>
    <s v="21/22.11.44."/>
    <s v="Castrop—Rauxel"/>
    <s v="Oil"/>
    <m/>
    <n v="255"/>
    <m/>
    <m/>
    <m/>
    <n v="18"/>
    <n v="0"/>
    <x v="2"/>
    <s v="BC War Diary"/>
    <s v="The local report says that 216 high-explosive bombs, 78 duds and many incendiaries hit the oil plant and caused such a large fire that the fire-fighters could do little more than allow it to burn itself out. It is believe that the refinery produced no mor"/>
    <x v="2115"/>
  </r>
  <r>
    <d v="1944-11-21T00:00:00"/>
    <x v="1"/>
    <s v="21/22."/>
    <s v="11."/>
    <s v="44."/>
    <s v="21/22.11.44."/>
    <s v="Sterkrade"/>
    <s v="Oil"/>
    <m/>
    <n v="250"/>
    <m/>
    <m/>
    <m/>
    <n v="20"/>
    <n v="0"/>
    <x v="2"/>
    <s v="BC War Diary"/>
    <s v="Sterkrade: 270 aircraft - 232 Halifaxes, 20 Mosquitos, 18 Lancasters - of 4 and 8 Groups. 2 Halifaxes lost. The target was again the synthetic-oil refinery. Bomber Command's report says that the plant was not damaged, though some labour barracks near by w"/>
    <x v="2115"/>
  </r>
  <r>
    <d v="1944-11-21T00:00:00"/>
    <x v="1"/>
    <s v="21/22."/>
    <s v="11."/>
    <s v="44."/>
    <s v="21/22.11.44."/>
    <s v="Gravenhorst"/>
    <s v="Canal"/>
    <s v="Mittelland"/>
    <n v="138"/>
    <m/>
    <m/>
    <m/>
    <n v="6"/>
    <n v="0"/>
    <x v="3"/>
    <s v="BC War Diary"/>
    <s v="Mittelland Canal: 138 Lancasters and 6 Mosquitos of No 5 Group. 2 Lancasters lost. The canal banks were successfully breached near Gravenhorst. Later photographs showed that water drained off over a 30 mile stretch and that 59 barges were stranded on one "/>
    <x v="2115"/>
  </r>
  <r>
    <d v="1944-11-21T00:00:00"/>
    <x v="1"/>
    <s v="21/22."/>
    <s v="11."/>
    <s v="44."/>
    <s v="21/22.11.44."/>
    <s v="Ladbergen"/>
    <s v="Canal"/>
    <s v="Dortmund-Ems"/>
    <n v="123"/>
    <m/>
    <m/>
    <m/>
    <n v="5"/>
    <n v="0"/>
    <x v="3"/>
    <s v="BC War Diary"/>
    <s v="Dortmund-Ems Canal: 123 Lancasters and 5 Mosquitos of No 5 Group. No aircraft lost. The canal near Ladbergen was attacked, some of the Lancasters coming down to 4,000ft to get beneath the cloud. A breach was made in the only branch of the aqueduct here wh"/>
    <x v="2115"/>
  </r>
  <r>
    <d v="1944-11-21T00:00:00"/>
    <x v="1"/>
    <s v="21/22."/>
    <s v="11."/>
    <s v="44."/>
    <s v="21/22.11.44."/>
    <s v="Stuttgart"/>
    <m/>
    <m/>
    <s v="Elsewhere"/>
    <m/>
    <m/>
    <m/>
    <n v="29"/>
    <n v="0"/>
    <x v="2"/>
    <s v="BC War Diary"/>
    <m/>
    <x v="2115"/>
  </r>
  <r>
    <d v="1944-11-21T00:00:00"/>
    <x v="1"/>
    <s v="21/22."/>
    <s v="11."/>
    <s v="44."/>
    <s v="21/22.11.44."/>
    <s v="Hannover"/>
    <m/>
    <m/>
    <s v="Elsewhere"/>
    <m/>
    <m/>
    <m/>
    <n v="26"/>
    <n v="0"/>
    <x v="2"/>
    <s v="BC War Diary"/>
    <m/>
    <x v="2115"/>
  </r>
  <r>
    <d v="1944-11-21T00:00:00"/>
    <x v="1"/>
    <s v="21/22."/>
    <s v="11."/>
    <s v="44."/>
    <s v="21/22.11.44."/>
    <s v="Worms"/>
    <m/>
    <m/>
    <s v="Elsewhere"/>
    <m/>
    <m/>
    <m/>
    <n v="19"/>
    <n v="0"/>
    <x v="2"/>
    <s v="BC War Diary"/>
    <m/>
    <x v="2115"/>
  </r>
  <r>
    <d v="1944-11-21T00:00:00"/>
    <x v="1"/>
    <s v="21/22."/>
    <s v="11."/>
    <s v="44."/>
    <s v="21/22.11.44."/>
    <s v="Wesel"/>
    <m/>
    <m/>
    <s v="Elsewhere"/>
    <m/>
    <m/>
    <m/>
    <n v="4"/>
    <n v="0"/>
    <x v="2"/>
    <s v="BC War Diary"/>
    <m/>
    <x v="2115"/>
  </r>
  <r>
    <d v="1944-11-22T00:00:00"/>
    <x v="0"/>
    <s v="22."/>
    <s v="11."/>
    <s v="44."/>
    <s v="22.11.44."/>
    <s v=""/>
    <m/>
    <m/>
    <m/>
    <m/>
    <m/>
    <m/>
    <s v=""/>
    <s v=""/>
    <x v="0"/>
    <m/>
    <m/>
    <x v="2116"/>
  </r>
  <r>
    <d v="1944-11-22T00:00:00"/>
    <x v="1"/>
    <s v="22/23."/>
    <s v="11."/>
    <s v="44."/>
    <s v="22/23.11.44."/>
    <s v="Trondheim"/>
    <s v="U-Boat Pens"/>
    <m/>
    <n v="171"/>
    <m/>
    <m/>
    <m/>
    <n v="9"/>
    <n v="1"/>
    <x v="3"/>
    <s v="BC War Diary"/>
    <s v="War Diary says 7 aircraft of 5 Group. Mosquito crashed on return.171 Lancasters and 7 Mosquitos of No 5 Group were dispatched to attack the U-boat pens at Trondheim but the target was covered by a smoke-screen and the Master Bomber ordered the raid to be "/>
    <x v="2117"/>
  </r>
  <r>
    <d v="1944-11-23T00:00:00"/>
    <x v="0"/>
    <s v="23."/>
    <s v="11."/>
    <s v="44."/>
    <s v="23.11.44."/>
    <s v=""/>
    <m/>
    <m/>
    <m/>
    <n v="4"/>
    <m/>
    <m/>
    <s v=""/>
    <s v=""/>
    <x v="0"/>
    <s v="BC War Diary"/>
    <s v="168 Lancasters of No 3 Group carried out a G-H raid through cloud on the Nordstern oil plant at Gelsenkirchen. The bombing appeared to be accurate. 1 Lancaster lost."/>
    <x v="2118"/>
  </r>
  <r>
    <d v="1944-11-23T00:00:00"/>
    <x v="1"/>
    <s v="23/24."/>
    <s v="11."/>
    <s v="44."/>
    <s v="23/24.11.44."/>
    <s v="Hannover"/>
    <m/>
    <m/>
    <s v="RCM"/>
    <n v="22"/>
    <m/>
    <m/>
    <n v="61"/>
    <n v="1"/>
    <x v="2"/>
    <s v="BC War Diary"/>
    <s v="61 Mosquitos to Hannover, 9 to Eisenach and 6 each to Gottingen and Hagen, 43 aircraft of No 100 Group on RCM and Mosquito operations (separate figures not available). 1 Mosquito lost from the Hannover raid."/>
    <x v="2119"/>
  </r>
  <r>
    <d v="1944-11-23T00:00:00"/>
    <x v="1"/>
    <s v="23/24."/>
    <s v="11."/>
    <s v="44."/>
    <s v="23/24.11.44."/>
    <s v="Eisenach"/>
    <m/>
    <m/>
    <s v="RCM"/>
    <m/>
    <m/>
    <m/>
    <n v="9"/>
    <n v="0"/>
    <x v="2"/>
    <s v="BC War Diary"/>
    <m/>
    <x v="2119"/>
  </r>
  <r>
    <d v="1944-11-23T00:00:00"/>
    <x v="1"/>
    <s v="23/24."/>
    <s v="11."/>
    <s v="44."/>
    <s v="23/24.11.44."/>
    <s v="Hagen"/>
    <m/>
    <m/>
    <s v="RCM"/>
    <m/>
    <m/>
    <m/>
    <n v="6"/>
    <n v="0"/>
    <x v="2"/>
    <s v="BC War Diary"/>
    <m/>
    <x v="2119"/>
  </r>
  <r>
    <d v="1944-11-23T00:00:00"/>
    <x v="1"/>
    <s v="23/24."/>
    <s v="11."/>
    <s v="44."/>
    <s v="23/24.11.44."/>
    <s v="Goettingen"/>
    <m/>
    <m/>
    <s v="RCM"/>
    <m/>
    <m/>
    <m/>
    <n v="6"/>
    <n v="0"/>
    <x v="2"/>
    <s v="BC War Diary"/>
    <m/>
    <x v="2119"/>
  </r>
  <r>
    <d v="1944-11-24T00:00:00"/>
    <x v="0"/>
    <s v="24."/>
    <s v="11."/>
    <s v="44."/>
    <s v="24.11.44."/>
    <s v=""/>
    <m/>
    <m/>
    <m/>
    <m/>
    <m/>
    <m/>
    <s v=""/>
    <s v=""/>
    <x v="0"/>
    <m/>
    <m/>
    <x v="2120"/>
  </r>
  <r>
    <d v="1944-11-24T00:00:00"/>
    <x v="1"/>
    <s v="24/25."/>
    <s v="11."/>
    <s v="44."/>
    <s v="24/25.11.44."/>
    <s v="Berlin"/>
    <m/>
    <m/>
    <s v="Gardening"/>
    <m/>
    <m/>
    <m/>
    <n v="58"/>
    <n v="0"/>
    <x v="2"/>
    <s v="BC War Diary"/>
    <m/>
    <x v="2121"/>
  </r>
  <r>
    <d v="1944-11-24T00:00:00"/>
    <x v="1"/>
    <s v="24/25."/>
    <s v="11."/>
    <s v="44."/>
    <s v="24/25.11.44."/>
    <s v="Goettingen"/>
    <m/>
    <m/>
    <s v="Gardening"/>
    <m/>
    <m/>
    <m/>
    <n v="6"/>
    <n v="0"/>
    <x v="2"/>
    <s v="BC War Diary"/>
    <m/>
    <x v="2121"/>
  </r>
  <r>
    <d v="1944-11-25T00:00:00"/>
    <x v="0"/>
    <s v="25."/>
    <s v="11."/>
    <s v="44."/>
    <s v="25.11.44."/>
    <s v=""/>
    <m/>
    <m/>
    <m/>
    <m/>
    <m/>
    <m/>
    <s v=""/>
    <s v=""/>
    <x v="0"/>
    <m/>
    <m/>
    <x v="2122"/>
  </r>
  <r>
    <d v="1944-11-25T00:00:00"/>
    <x v="1"/>
    <s v="25/26."/>
    <s v="11."/>
    <s v="44."/>
    <s v="25/26.11.44."/>
    <s v="Nuremberg"/>
    <m/>
    <m/>
    <s v="RCM"/>
    <n v="38"/>
    <m/>
    <m/>
    <n v="68"/>
    <n v="1"/>
    <x v="2"/>
    <s v="BC War Diary"/>
    <m/>
    <x v="2123"/>
  </r>
  <r>
    <d v="1944-11-25T00:00:00"/>
    <x v="1"/>
    <s v="25/26."/>
    <s v="11."/>
    <s v="44."/>
    <s v="25/26.11.44."/>
    <s v="Hagen"/>
    <m/>
    <m/>
    <s v="RCM"/>
    <m/>
    <m/>
    <m/>
    <n v="10"/>
    <n v="0"/>
    <x v="2"/>
    <s v="BC War Diary"/>
    <m/>
    <x v="2123"/>
  </r>
  <r>
    <d v="1944-11-25T00:00:00"/>
    <x v="1"/>
    <s v="25/26."/>
    <s v="11."/>
    <s v="44."/>
    <s v="25/26.11.44."/>
    <s v="Erfurt"/>
    <m/>
    <m/>
    <s v="RCM"/>
    <m/>
    <m/>
    <m/>
    <n v="9"/>
    <n v="0"/>
    <x v="2"/>
    <s v="BC War Diary"/>
    <s v="Only 9 to Erfurt and Stuttgart combined in Ward."/>
    <x v="2123"/>
  </r>
  <r>
    <d v="1944-11-25T00:00:00"/>
    <x v="1"/>
    <s v="25/26."/>
    <s v="11."/>
    <s v="44."/>
    <s v="25/26.11.44."/>
    <s v="Stuttgart"/>
    <m/>
    <m/>
    <s v="RCM"/>
    <m/>
    <m/>
    <m/>
    <n v="9"/>
    <n v="0"/>
    <x v="2"/>
    <s v="BC War Diary"/>
    <s v="Only 9 to Erfurt and Stuttgart combined in Ward."/>
    <x v="2123"/>
  </r>
  <r>
    <d v="1944-11-26T00:00:00"/>
    <x v="0"/>
    <s v="26."/>
    <s v="11."/>
    <s v="44."/>
    <s v="26.11.44."/>
    <s v=""/>
    <m/>
    <m/>
    <m/>
    <m/>
    <m/>
    <m/>
    <s v=""/>
    <s v=""/>
    <x v="0"/>
    <s v="BC War Diary"/>
    <s v="75 Lancasters of No 3 Group were sent on a trial raid to attack the railway centre at Fulda to establish whether G-H signals could reach to this distance, 160 miles from the German frontier. The distance was too great, however, and the bombs were scattere"/>
    <x v="2124"/>
  </r>
  <r>
    <d v="1944-11-26T00:00:00"/>
    <x v="1"/>
    <s v="26/27."/>
    <s v="11."/>
    <s v="44."/>
    <s v="26/27.11.44."/>
    <s v="Erfurt"/>
    <m/>
    <m/>
    <s v="Elsewhere"/>
    <n v="20"/>
    <n v="1"/>
    <m/>
    <n v="7"/>
    <n v="0"/>
    <x v="2"/>
    <s v="BC War Diary"/>
    <m/>
    <x v="2125"/>
  </r>
  <r>
    <d v="1944-11-26T00:00:00"/>
    <x v="1"/>
    <s v="26/27."/>
    <s v="11."/>
    <s v="44."/>
    <s v="26/27.11.44."/>
    <s v="Karlsruhe"/>
    <s v="Spoof"/>
    <m/>
    <s v="Elsewhere"/>
    <m/>
    <m/>
    <m/>
    <n v="6"/>
    <n v="0"/>
    <x v="2"/>
    <s v="BC War Diary"/>
    <m/>
    <x v="2125"/>
  </r>
  <r>
    <d v="1944-11-26T00:00:00"/>
    <x v="1"/>
    <s v="26/27."/>
    <s v="11."/>
    <s v="44."/>
    <s v="26/27.11.44."/>
    <s v="Munich"/>
    <s v="Railway Yards"/>
    <m/>
    <n v="270"/>
    <m/>
    <m/>
    <m/>
    <n v="8"/>
    <n v="0"/>
    <x v="3"/>
    <s v="BC War Diary"/>
    <s v="At First Sight says 7 aircraft from 627 Squadron. Munich: 270 Lancasters and 8 Mosquitos of No 5 Group. 1 Lancaster crashed in France. Bomber Command claimed this as an accurate raid in good visibility with much fresh damage, particularly to railway targe"/>
    <x v="2125"/>
  </r>
  <r>
    <d v="1944-11-27T00:00:00"/>
    <x v="0"/>
    <s v="27."/>
    <s v="11."/>
    <s v="44."/>
    <s v="27.11.44."/>
    <s v=""/>
    <m/>
    <m/>
    <m/>
    <m/>
    <m/>
    <m/>
    <s v=""/>
    <s v=""/>
    <x v="0"/>
    <s v="BC War Diary"/>
    <s v="169 Lancasters of No 3 Group carried out a G-H raid on the Kalk Nord railway yards at Cologne. Good results were observed. 1 Lancaster lost."/>
    <x v="2126"/>
  </r>
  <r>
    <d v="1944-11-27T00:00:00"/>
    <x v="1"/>
    <s v="27/28."/>
    <s v="11."/>
    <s v="44."/>
    <s v="27/28.11.44."/>
    <s v="Freiburg"/>
    <m/>
    <m/>
    <n v="341"/>
    <n v="61"/>
    <m/>
    <m/>
    <n v="10"/>
    <n v="0"/>
    <x v="2"/>
    <s v="BC War Diary"/>
    <s v="341 Lancasters and 10 Mosquitos of Nos 1 and 8 Groups despatched to Freiburg. 1 Lancaster lost. Freiburg was not an industrial town and had not been bombed before by the RAF It was attacked on this night because it was a minor railway centre and because m"/>
    <x v="2127"/>
  </r>
  <r>
    <d v="1944-11-27T00:00:00"/>
    <x v="1"/>
    <s v="27/28."/>
    <s v="11."/>
    <s v="44."/>
    <s v="27/28.11.44."/>
    <s v="Neuss"/>
    <m/>
    <m/>
    <n v="275"/>
    <m/>
    <m/>
    <m/>
    <n v="10"/>
    <n v="1"/>
    <x v="2"/>
    <s v="BC War Diary"/>
    <s v="290 aircraft - 173 Halifaxes, 102 Lancasters, 15 Mosquitos - of Nos 1, 6 and 8 Groups to Neuss. 1 Mosquito lost. The central and eastern districts of Neuss were heavily bombed and many fires were started. "/>
    <x v="2127"/>
  </r>
  <r>
    <d v="1944-11-27T00:00:00"/>
    <x v="1"/>
    <s v="27/28."/>
    <s v="11."/>
    <s v="44."/>
    <s v="27/28.11.44."/>
    <s v="Berlin"/>
    <m/>
    <m/>
    <s v="Elsewhere"/>
    <m/>
    <m/>
    <m/>
    <n v="67"/>
    <n v="0"/>
    <x v="2"/>
    <s v="BC War Diary"/>
    <m/>
    <x v="2127"/>
  </r>
  <r>
    <d v="1944-11-27T00:00:00"/>
    <x v="1"/>
    <s v="27/28."/>
    <s v="11."/>
    <s v="44."/>
    <s v="27/28.11.44."/>
    <s v="Hallendorf"/>
    <m/>
    <m/>
    <s v="Elsewhere"/>
    <m/>
    <m/>
    <m/>
    <n v="7"/>
    <n v="0"/>
    <x v="2"/>
    <s v="BC War Diary"/>
    <m/>
    <x v="2127"/>
  </r>
  <r>
    <d v="1944-11-27T00:00:00"/>
    <x v="1"/>
    <s v="27/28."/>
    <s v="11."/>
    <s v="44."/>
    <s v="27/28.11.44."/>
    <s v="Ludwigshafen"/>
    <m/>
    <m/>
    <s v="Elsewhere"/>
    <m/>
    <m/>
    <m/>
    <n v="7"/>
    <n v="0"/>
    <x v="2"/>
    <s v="BC War Diary"/>
    <m/>
    <x v="2127"/>
  </r>
  <r>
    <d v="1944-11-27T00:00:00"/>
    <x v="1"/>
    <s v="27/28."/>
    <s v="11."/>
    <s v="44."/>
    <s v="27/28.11.44."/>
    <s v="Nuremberg"/>
    <m/>
    <m/>
    <s v="Elsewhere"/>
    <m/>
    <m/>
    <m/>
    <n v="5"/>
    <n v="0"/>
    <x v="2"/>
    <s v="BC War Diary"/>
    <m/>
    <x v="2127"/>
  </r>
  <r>
    <d v="1944-11-28T00:00:00"/>
    <x v="0"/>
    <s v="28."/>
    <s v="11."/>
    <s v="44."/>
    <s v="28.11.44."/>
    <s v=""/>
    <m/>
    <m/>
    <m/>
    <m/>
    <m/>
    <m/>
    <s v=""/>
    <s v=""/>
    <x v="0"/>
    <m/>
    <m/>
    <x v="2128"/>
  </r>
  <r>
    <d v="1944-11-28T00:00:00"/>
    <x v="1"/>
    <s v="28/29."/>
    <s v="11."/>
    <s v="44."/>
    <s v="28/29.11.44."/>
    <s v="Essen"/>
    <m/>
    <m/>
    <n v="316"/>
    <n v="3"/>
    <m/>
    <m/>
    <n v="14"/>
    <n v="0"/>
    <x v="2"/>
    <s v="BC War Diary"/>
    <s v="Essen: 316 aircraft - 270 Halifaxes, 32 Lancasters, 14 Mosquitos - of Nos 1, 4 and 8 Groups. No aircraft lost. Bomber Command documents claim further damage to industrial areas, including the Krupps works. An interesting little item in the local fire brig"/>
    <x v="2129"/>
  </r>
  <r>
    <d v="1944-11-28T00:00:00"/>
    <x v="1"/>
    <s v="28/29."/>
    <s v="11."/>
    <s v="44."/>
    <s v="28/29.11.44."/>
    <s v="Nuremberg"/>
    <m/>
    <m/>
    <s v="Elsewhere"/>
    <m/>
    <m/>
    <m/>
    <n v="75"/>
    <n v="1"/>
    <x v="2"/>
    <s v="BC War Diary"/>
    <s v="145 Lancasters of No 3 Group and 8 Lancasters of No 1 Group carried out a mainly G-H attack on Neuss. No aircraft lost."/>
    <x v="2129"/>
  </r>
  <r>
    <d v="1944-11-28T00:00:00"/>
    <x v="1"/>
    <s v="28/29."/>
    <s v="11."/>
    <s v="44."/>
    <s v="28/29.11.44."/>
    <s v="Hallendorf"/>
    <m/>
    <m/>
    <s v="Elsewhere"/>
    <m/>
    <m/>
    <m/>
    <n v="9"/>
    <n v="0"/>
    <x v="2"/>
    <s v="BC War Diary"/>
    <m/>
    <x v="2129"/>
  </r>
  <r>
    <d v="1944-11-29T00:00:00"/>
    <x v="0"/>
    <s v="29."/>
    <s v="11."/>
    <s v="44."/>
    <s v="29.11.44."/>
    <s v="Dortmund"/>
    <m/>
    <m/>
    <n v="294"/>
    <m/>
    <m/>
    <m/>
    <n v="17"/>
    <n v="0"/>
    <x v="2"/>
    <s v="BC War Diary"/>
    <s v="Dortmund: 294 Lancasters and 17 Mosquitos of Nos 1 and 8 Groups. 6 Lancasters lost. Bad weather caused the marking and resultant bombing to be scattered but fresh damage was caused in Dortmund."/>
    <x v="2130"/>
  </r>
  <r>
    <d v="1944-11-29T00:00:00"/>
    <x v="0"/>
    <s v="29."/>
    <s v="11."/>
    <s v="44."/>
    <s v="29.11.44."/>
    <s v="Duisburg"/>
    <s v="Oil"/>
    <s v="Meiderich"/>
    <s v="Elsewhere"/>
    <m/>
    <m/>
    <m/>
    <n v="30"/>
    <n v="0"/>
    <x v="2"/>
    <s v="BC War Diary"/>
    <s v="30 Mosquitos of No 8 Group attempted to bomb a tar and benzol plant in the Meiderich district of Duisburg, using the Oboe-leader method for the first time on a German target, but 2 of the 3 formations of Mosquitos failed to link up with their Oboe leaders"/>
    <x v="2130"/>
  </r>
  <r>
    <d v="1944-11-29T00:00:00"/>
    <x v="1"/>
    <s v="29/30."/>
    <s v="11."/>
    <s v="44."/>
    <s v="29/30.11.44."/>
    <s v="Hannover"/>
    <m/>
    <m/>
    <s v="RCM/SOE"/>
    <n v="38"/>
    <m/>
    <m/>
    <n v="67"/>
    <n v="0"/>
    <x v="2"/>
    <s v="BC War Diary"/>
    <m/>
    <x v="2131"/>
  </r>
  <r>
    <d v="1944-11-29T00:00:00"/>
    <x v="1"/>
    <s v="29/30."/>
    <s v="11."/>
    <s v="44."/>
    <s v="29/30.11.44."/>
    <s v="Bielefeld"/>
    <m/>
    <m/>
    <s v="RCM/SOE"/>
    <m/>
    <m/>
    <m/>
    <n v="4"/>
    <n v="0"/>
    <x v="2"/>
    <s v="BC War Diary"/>
    <m/>
    <x v="2131"/>
  </r>
  <r>
    <d v="1944-11-29T00:00:00"/>
    <x v="1"/>
    <s v="29/30."/>
    <s v="11."/>
    <s v="44."/>
    <s v="29/30.11.44."/>
    <s v="Weser"/>
    <s v="Mining"/>
    <m/>
    <s v="RCM/SOE"/>
    <m/>
    <m/>
    <m/>
    <n v="6"/>
    <n v="0"/>
    <x v="3"/>
    <s v="BC War Diary"/>
    <s v="6 Mosquitos of No 5 Group to lay mines in the River Weser were unable to carry out the operation because of 10/10ths cloud over the target area."/>
    <x v="2131"/>
  </r>
  <r>
    <d v="1944-11-30T00:00:00"/>
    <x v="0"/>
    <s v="30."/>
    <s v="11."/>
    <s v="44."/>
    <s v="30.11.44."/>
    <s v="Duisburg"/>
    <s v="Oil"/>
    <s v="Meiderich"/>
    <s v="Elsewhere"/>
    <m/>
    <m/>
    <m/>
    <n v="39"/>
    <n v="0"/>
    <x v="2"/>
    <s v="BC War Diary"/>
    <s v="39 Mosquitos of No 8 Group attacked the oil plant at Meiderich without loss. 60 Lancasters of No 3 Group attacked a coking plant at Bottrop without loss. 60 Lancasters of No 3 Group attacked a benzol plant at Osterfeld. 2 Lancasters lost."/>
    <x v="2132"/>
  </r>
  <r>
    <d v="1944-11-30T00:00:00"/>
    <x v="1"/>
    <s v="30/01."/>
    <s v="11."/>
    <s v="44."/>
    <s v="30/01.12.44."/>
    <s v="Duisburg"/>
    <m/>
    <m/>
    <n v="551"/>
    <n v="44"/>
    <n v="1"/>
    <m/>
    <n v="25"/>
    <n v="0"/>
    <x v="2"/>
    <s v="BC War Diary"/>
    <s v="Duisburg: 576 aircraft - 425 Halifaxes, 126 Lancasters, 25 Mosquitos - of Nos 1, 4, 6 and 8 Groups. 3 Halifaxes lost. The target area was completely cloud-covered and the attack was not concentrated but much fresh damage was still caused."/>
    <x v="2133"/>
  </r>
  <r>
    <d v="1944-11-30T00:00:00"/>
    <x v="1"/>
    <s v="30/01."/>
    <s v="11."/>
    <s v="44."/>
    <s v="30/01.12.44."/>
    <s v="Hamburg"/>
    <m/>
    <m/>
    <s v="RCM"/>
    <m/>
    <m/>
    <m/>
    <n v="53"/>
    <n v="0"/>
    <x v="2"/>
    <s v="BC War Diary"/>
    <s v="88 aircraft of No 100 Group on RCM and Mosquito operations (separate figures not available), 9 aircraft on Resistance operations. 1 Intruder Mosquito lost."/>
    <x v="2133"/>
  </r>
  <r>
    <d v="1944-11-30T00:00:00"/>
    <x v="1"/>
    <s v="30/01."/>
    <s v="11."/>
    <s v="44."/>
    <s v="30/01.12.44."/>
    <s v="Hallendorf"/>
    <m/>
    <m/>
    <s v="RCM"/>
    <m/>
    <m/>
    <m/>
    <n v="7"/>
    <n v="0"/>
    <x v="2"/>
    <s v="BC War Diary"/>
    <m/>
    <x v="2133"/>
  </r>
  <r>
    <d v="1944-12-01T00:00:00"/>
    <x v="0"/>
    <s v="01."/>
    <s v="12."/>
    <s v="44."/>
    <s v="01.12.44."/>
    <s v=""/>
    <m/>
    <m/>
    <m/>
    <m/>
    <m/>
    <m/>
    <s v=""/>
    <s v=""/>
    <x v="0"/>
    <m/>
    <m/>
    <x v="2134"/>
  </r>
  <r>
    <d v="1944-12-01T00:00:00"/>
    <x v="1"/>
    <s v="01/02."/>
    <s v="12."/>
    <s v="44."/>
    <s v="01/02.12.44."/>
    <s v="Karlsruhe"/>
    <m/>
    <m/>
    <s v="RCM"/>
    <n v="22"/>
    <m/>
    <m/>
    <n v="71"/>
    <n v="0"/>
    <x v="2"/>
    <s v="BC War Diary"/>
    <m/>
    <x v="2135"/>
  </r>
  <r>
    <d v="1944-12-01T00:00:00"/>
    <x v="1"/>
    <s v="01/02."/>
    <s v="12."/>
    <s v="44."/>
    <s v="01/02.12.44."/>
    <s v="Hallendorf"/>
    <m/>
    <m/>
    <s v="RCM"/>
    <m/>
    <m/>
    <m/>
    <n v="6"/>
    <n v="0"/>
    <x v="2"/>
    <s v="BC War Diary"/>
    <m/>
    <x v="2135"/>
  </r>
  <r>
    <d v="1944-12-01T00:00:00"/>
    <x v="1"/>
    <s v="01/02."/>
    <s v="12."/>
    <s v="44."/>
    <s v="01/02.12.44."/>
    <s v="Duisburg"/>
    <m/>
    <m/>
    <s v="RCM"/>
    <m/>
    <m/>
    <m/>
    <n v="4"/>
    <n v="0"/>
    <x v="2"/>
    <s v="BC War Diary"/>
    <m/>
    <x v="2135"/>
  </r>
  <r>
    <d v="1944-12-02T00:00:00"/>
    <x v="0"/>
    <s v="02."/>
    <s v="12."/>
    <s v="44."/>
    <s v="02.12.44."/>
    <s v=""/>
    <m/>
    <m/>
    <m/>
    <m/>
    <m/>
    <m/>
    <s v=""/>
    <s v=""/>
    <x v="0"/>
    <s v="BC War Diary"/>
    <s v="93 Lancasters of No 3 Group attacked the Hansa benzol plant at Dortmund through thick cloud; the bombing was believed to be accurate. No aircraft lost."/>
    <x v="2136"/>
  </r>
  <r>
    <d v="1944-12-02T00:00:00"/>
    <x v="1"/>
    <s v="02/03."/>
    <s v="12."/>
    <s v="44."/>
    <s v="02/03.12.44."/>
    <s v="Hagen"/>
    <m/>
    <m/>
    <n v="481"/>
    <n v="62"/>
    <n v="1"/>
    <m/>
    <n v="23"/>
    <n v="0"/>
    <x v="2"/>
    <s v="BC War Diary"/>
    <s v="The town of Hagen was not too heavily bombed before this raid. The effect upon industrial production was serious. Many firms are recorded as having lost up to 3 months' production. In addition, it was found by the Allies after the war that a factory makin"/>
    <x v="2137"/>
  </r>
  <r>
    <d v="1944-12-02T00:00:00"/>
    <x v="1"/>
    <s v="02/03."/>
    <s v="12."/>
    <s v="44."/>
    <s v="02/03.12.44."/>
    <s v="Giessen"/>
    <m/>
    <m/>
    <s v="RCM/SOE"/>
    <m/>
    <m/>
    <m/>
    <n v="66"/>
    <n v="0"/>
    <x v="2"/>
    <s v="BC War Diary"/>
    <m/>
    <x v="2137"/>
  </r>
  <r>
    <d v="1944-12-03T00:00:00"/>
    <x v="0"/>
    <s v="03."/>
    <s v="12."/>
    <s v="44."/>
    <s v="03.12.44."/>
    <s v="Heimbach"/>
    <s v="Troop and Vehicle Positions"/>
    <m/>
    <n v="183"/>
    <m/>
    <m/>
    <m/>
    <n v="4"/>
    <n v="0"/>
    <x v="2"/>
    <s v="BC War Diary"/>
    <s v="183 Lancasters and 4 Mosquitos of Nos 1 and 8 Groups to bomb the small town of Heimbach in the Eifel region. probably in support of an American ground attack in this area. The Master Bomber and the Pathfinders could not identify the target and the Lancast"/>
    <x v="2138"/>
  </r>
  <r>
    <d v="1944-12-03T00:00:00"/>
    <x v="1"/>
    <s v="03/04."/>
    <s v="12."/>
    <s v="44."/>
    <s v="03/04.12.44."/>
    <s v="Hallendorf"/>
    <s v="Steel Works"/>
    <m/>
    <s v="None"/>
    <m/>
    <m/>
    <m/>
    <n v="11"/>
    <n v="0"/>
    <x v="2"/>
    <s v="BC War Diary"/>
    <m/>
    <x v="2139"/>
  </r>
  <r>
    <d v="1944-12-04T00:00:00"/>
    <x v="0"/>
    <s v="04."/>
    <s v="12."/>
    <s v="44."/>
    <s v="04.12.44."/>
    <s v="Urft-Dam"/>
    <m/>
    <m/>
    <n v="27"/>
    <n v="60"/>
    <m/>
    <m/>
    <n v="3"/>
    <n v="0"/>
    <x v="2"/>
    <s v="BC War Diary"/>
    <s v="160 Lancasters of No 3 Group carried out a G-H raid on Oberhausen but no results could be seen because of cloud. 1 Lancaster lost. 27 Lancasters and 3 Mosquitos of No 8 Group carried out the first of several raids on the large reservoir dam at Urft in the"/>
    <x v="2140"/>
  </r>
  <r>
    <d v="1944-12-04T00:00:00"/>
    <x v="1"/>
    <s v="04/05."/>
    <s v="12."/>
    <s v="44."/>
    <s v="04/05.12.44."/>
    <s v="Karlsruhe"/>
    <m/>
    <m/>
    <n v="523"/>
    <m/>
    <m/>
    <m/>
    <n v="12"/>
    <n v="1"/>
    <x v="2"/>
    <s v="BC War Diary"/>
    <s v="Karlsruhe: 535 aircraft - 369 Lancasters, 154 Halifaxes, 12 Mosquitos - of Nos 1, 6 and 8 Groups. 1 Lancaster and 1 Mosquito lost. The marking and bombing were accurate and severe damage was caused, particularly in the southern and western districts of th"/>
    <x v="2141"/>
  </r>
  <r>
    <d v="1944-12-04T00:00:00"/>
    <x v="1"/>
    <s v="04/05."/>
    <s v="12."/>
    <s v="44."/>
    <s v="04/05.12.44."/>
    <s v="Heilbronn"/>
    <m/>
    <m/>
    <n v="282"/>
    <m/>
    <m/>
    <m/>
    <n v="10"/>
    <n v="0"/>
    <x v="3"/>
    <s v="BC War Diary"/>
    <s v="This was a crushing blow on Heilbronn which stood on a main north-south railway line but was otherwise of little importance. It was the first and only major raid by Bomber Command on this target. 1,254 tons of bombs fell in a few minutes and the post-war "/>
    <x v="2141"/>
  </r>
  <r>
    <d v="1944-12-04T00:00:00"/>
    <x v="1"/>
    <s v="04/05."/>
    <s v="12."/>
    <s v="44."/>
    <s v="04/05.12.44."/>
    <s v="Hagen"/>
    <m/>
    <m/>
    <s v="Elsewhere"/>
    <m/>
    <m/>
    <m/>
    <n v="54"/>
    <n v="0"/>
    <x v="2"/>
    <s v="BC War Diary"/>
    <m/>
    <x v="2141"/>
  </r>
  <r>
    <d v="1944-12-04T00:00:00"/>
    <x v="1"/>
    <s v="04/05."/>
    <s v="12."/>
    <s v="44."/>
    <s v="04/05.12.44."/>
    <s v="Bielefeld"/>
    <m/>
    <m/>
    <s v="Elsewhere"/>
    <m/>
    <m/>
    <m/>
    <n v="6"/>
    <n v="0"/>
    <x v="2"/>
    <s v="BC War Diary"/>
    <s v="MH arbitrary split no details"/>
    <x v="2141"/>
  </r>
  <r>
    <d v="1944-12-04T00:00:00"/>
    <x v="1"/>
    <s v="04/05."/>
    <s v="12."/>
    <s v="44."/>
    <s v="04/05.12.44."/>
    <s v="Hamm"/>
    <m/>
    <m/>
    <s v="Elsewhere"/>
    <m/>
    <m/>
    <m/>
    <n v="6"/>
    <n v="0"/>
    <x v="2"/>
    <s v="BC War Diary"/>
    <s v="MH arbitrary split no details"/>
    <x v="2141"/>
  </r>
  <r>
    <d v="1944-12-05T00:00:00"/>
    <x v="0"/>
    <s v="05."/>
    <s v="12."/>
    <s v="44."/>
    <s v="05.12.44."/>
    <s v=""/>
    <m/>
    <m/>
    <m/>
    <m/>
    <m/>
    <m/>
    <s v=""/>
    <s v=""/>
    <x v="0"/>
    <s v="BC War Diary"/>
    <s v="94 Lancasters of No 3 Group carried out a G-H raid on Hamm through cloud. No aircraft lost. The British Bombing Survey Unit estimated that 140 acres, 39 per cent of Hamm's built-up area, were destroyed by this attack. 56 Lancasters of No 3 Group attempted"/>
    <x v="2142"/>
  </r>
  <r>
    <d v="1944-12-05T00:00:00"/>
    <x v="1"/>
    <s v="05/06."/>
    <s v="12."/>
    <s v="44."/>
    <s v="05/06.12.44."/>
    <s v="Soest"/>
    <m/>
    <m/>
    <n v="485"/>
    <n v="40"/>
    <m/>
    <m/>
    <n v="12"/>
    <n v="0"/>
    <x v="2"/>
    <s v="BC War Diary"/>
    <s v="This was a successful raid, with the local report confirming that most of the bombing was in the northern part of the town where the railway installations were situated."/>
    <x v="2143"/>
  </r>
  <r>
    <d v="1944-12-05T00:00:00"/>
    <x v="1"/>
    <s v="05/06."/>
    <s v="12."/>
    <s v="44."/>
    <s v="05/06.12.44."/>
    <s v="Ludwigshafen"/>
    <m/>
    <m/>
    <s v="Elsewhere"/>
    <m/>
    <m/>
    <m/>
    <n v="53"/>
    <n v="0"/>
    <x v="2"/>
    <s v="BC War Diary"/>
    <m/>
    <x v="2143"/>
  </r>
  <r>
    <d v="1944-12-05T00:00:00"/>
    <x v="1"/>
    <s v="05/06."/>
    <s v="12."/>
    <s v="44."/>
    <s v="05/06.12.44."/>
    <s v="Nuremberg"/>
    <m/>
    <m/>
    <s v="Elsewhere"/>
    <m/>
    <m/>
    <m/>
    <n v="32"/>
    <n v="0"/>
    <x v="2"/>
    <s v="BC War Diary"/>
    <m/>
    <x v="2143"/>
  </r>
  <r>
    <d v="1944-12-05T00:00:00"/>
    <x v="1"/>
    <s v="05/06."/>
    <s v="12."/>
    <s v="44."/>
    <s v="05/06.12.44."/>
    <s v="Duisburg"/>
    <m/>
    <m/>
    <s v="Elsewhere"/>
    <m/>
    <m/>
    <m/>
    <n v="4"/>
    <n v="0"/>
    <x v="2"/>
    <s v="BC War Diary"/>
    <m/>
    <x v="2143"/>
  </r>
  <r>
    <d v="1944-12-06T00:00:00"/>
    <x v="0"/>
    <s v="06."/>
    <s v="12."/>
    <s v="44."/>
    <s v="06.12.44."/>
    <s v=""/>
    <m/>
    <m/>
    <m/>
    <m/>
    <m/>
    <m/>
    <s v=""/>
    <s v=""/>
    <x v="0"/>
    <m/>
    <m/>
    <x v="2144"/>
  </r>
  <r>
    <d v="1944-12-06T00:00:00"/>
    <x v="1"/>
    <s v="06/07."/>
    <s v="12."/>
    <s v="44."/>
    <s v="06/07.12.44."/>
    <s v="Leuna"/>
    <s v="Oil"/>
    <m/>
    <n v="475"/>
    <n v="47"/>
    <n v="1"/>
    <m/>
    <n v="12"/>
    <n v="0"/>
    <x v="2"/>
    <s v="BC War Diary"/>
    <s v="This was the first major attack on an oil target in Eastern Germany; Leuna, near the town of Merseburg, just west of Leipzig, was 250 miles from the German frontier and 500 miles from the bombers' bases in England. There was considerable cloud in the targ"/>
    <x v="2145"/>
  </r>
  <r>
    <d v="1944-12-06T00:00:00"/>
    <x v="1"/>
    <s v="06/07."/>
    <s v="12."/>
    <s v="44."/>
    <s v="06/07.12.44."/>
    <s v="Osnabrueck"/>
    <m/>
    <m/>
    <n v="435"/>
    <m/>
    <m/>
    <m/>
    <n v="18"/>
    <n v="0"/>
    <x v="2"/>
    <s v="BC War Diary"/>
    <m/>
    <x v="2145"/>
  </r>
  <r>
    <d v="1944-12-06T00:00:00"/>
    <x v="1"/>
    <s v="06/07."/>
    <s v="12."/>
    <s v="44."/>
    <s v="06/07.12.44."/>
    <s v="Giessen"/>
    <m/>
    <m/>
    <n v="255"/>
    <m/>
    <m/>
    <m/>
    <n v="10"/>
    <n v="0"/>
    <x v="3"/>
    <s v="BC War Diary"/>
    <s v="There were two aiming points for this raid. 168 aircraft were allocated to the town centre and 87 to the railway yards. Severe damage was caused at both places."/>
    <x v="2145"/>
  </r>
  <r>
    <d v="1944-12-06T00:00:00"/>
    <x v="1"/>
    <s v="06/07."/>
    <s v="12."/>
    <s v="44."/>
    <s v="06/07.12.44."/>
    <s v="Berlin"/>
    <m/>
    <m/>
    <s v="Elsewhere"/>
    <m/>
    <m/>
    <m/>
    <n v="42"/>
    <n v="0"/>
    <x v="2"/>
    <s v="BC War Diary"/>
    <m/>
    <x v="2145"/>
  </r>
  <r>
    <d v="1944-12-06T00:00:00"/>
    <x v="1"/>
    <s v="06/07."/>
    <s v="12."/>
    <s v="44."/>
    <s v="06/07.12.44."/>
    <s v="Schwerte"/>
    <m/>
    <m/>
    <s v="Elsewhere"/>
    <m/>
    <m/>
    <m/>
    <n v="10"/>
    <n v="0"/>
    <x v="2"/>
    <s v="BC War Diary"/>
    <m/>
    <x v="2145"/>
  </r>
  <r>
    <d v="1944-12-06T00:00:00"/>
    <x v="1"/>
    <s v="06/07."/>
    <s v="12."/>
    <s v="44."/>
    <s v="06/07.12.44."/>
    <s v="Hanau"/>
    <s v="Night Fighter Airfield"/>
    <m/>
    <s v="Elsewhere"/>
    <m/>
    <m/>
    <m/>
    <n v="2"/>
    <n v="0"/>
    <x v="2"/>
    <s v="BC War Diary"/>
    <m/>
    <x v="2145"/>
  </r>
  <r>
    <d v="1944-12-07T00:00:00"/>
    <x v="0"/>
    <s v="07."/>
    <s v="12."/>
    <s v="44."/>
    <s v="07.12.44."/>
    <s v=""/>
    <m/>
    <m/>
    <m/>
    <m/>
    <m/>
    <m/>
    <s v=""/>
    <s v=""/>
    <x v="0"/>
    <m/>
    <m/>
    <x v="2146"/>
  </r>
  <r>
    <d v="1944-12-07T00:00:00"/>
    <x v="1"/>
    <s v="07/08."/>
    <s v="12."/>
    <s v="44."/>
    <s v="07/08.12.44."/>
    <s v="Cologne"/>
    <m/>
    <m/>
    <s v="RCM"/>
    <m/>
    <m/>
    <m/>
    <n v="57"/>
    <n v="0"/>
    <x v="2"/>
    <s v="BC War Diary"/>
    <m/>
    <x v="2147"/>
  </r>
  <r>
    <d v="1944-12-07T00:00:00"/>
    <x v="1"/>
    <s v="07/08."/>
    <s v="12."/>
    <s v="44."/>
    <s v="07/08.12.44."/>
    <s v="Hanau"/>
    <m/>
    <m/>
    <s v="RCM"/>
    <m/>
    <m/>
    <m/>
    <n v="3"/>
    <n v="0"/>
    <x v="2"/>
    <s v="BC War Diary"/>
    <m/>
    <x v="2147"/>
  </r>
  <r>
    <d v="1944-12-08T00:00:00"/>
    <x v="0"/>
    <s v="08."/>
    <s v="12."/>
    <s v="44."/>
    <s v="08.12.44."/>
    <s v="Duisburg"/>
    <s v="Oil"/>
    <s v="Meiderich"/>
    <s v="Elsewhere"/>
    <m/>
    <m/>
    <m/>
    <n v="30"/>
    <n v="0"/>
    <x v="2"/>
    <s v="BC War Diary"/>
    <s v="Not in Ward. Urft Dam: 205 Lancasters of No 5 Group; 1 aircraft lost. Bombing was affected by 9/10ths cloud and no results were seen. 163 Lancasters of No 3 Group carried out a G-H raid through cloud on the railway yards at Duisburg. 30 Mosquitos of No 8 "/>
    <x v="2148"/>
  </r>
  <r>
    <d v="1944-12-08T00:00:00"/>
    <x v="1"/>
    <s v="08/09."/>
    <s v="12."/>
    <s v="44."/>
    <s v="08/09.12.44."/>
    <s v=""/>
    <m/>
    <m/>
    <m/>
    <m/>
    <m/>
    <m/>
    <s v=""/>
    <s v=""/>
    <x v="0"/>
    <m/>
    <m/>
    <x v="2149"/>
  </r>
  <r>
    <d v="1944-12-09T00:00:00"/>
    <x v="0"/>
    <s v="09."/>
    <s v="12."/>
    <s v="44."/>
    <s v="09.12.44."/>
    <s v=""/>
    <m/>
    <m/>
    <m/>
    <m/>
    <m/>
    <m/>
    <s v=""/>
    <s v=""/>
    <x v="0"/>
    <m/>
    <m/>
    <x v="2150"/>
  </r>
  <r>
    <d v="1944-12-09T00:00:00"/>
    <x v="1"/>
    <s v="09/10."/>
    <s v="12."/>
    <s v="44."/>
    <s v="09/10.12.44."/>
    <s v="Berlin"/>
    <m/>
    <m/>
    <s v="RCM"/>
    <n v="28"/>
    <m/>
    <m/>
    <n v="60"/>
    <n v="0"/>
    <x v="2"/>
    <s v="BC War Diary"/>
    <m/>
    <x v="2151"/>
  </r>
  <r>
    <d v="1944-12-09T00:00:00"/>
    <x v="1"/>
    <s v="09/10."/>
    <s v="12."/>
    <s v="44."/>
    <s v="09/10.12.44."/>
    <s v="Koblenz"/>
    <m/>
    <m/>
    <s v="RCM"/>
    <m/>
    <m/>
    <m/>
    <n v="8"/>
    <n v="0"/>
    <x v="2"/>
    <s v="BC War Diary"/>
    <m/>
    <x v="2151"/>
  </r>
  <r>
    <d v="1944-12-09T00:00:00"/>
    <x v="1"/>
    <s v="09/10."/>
    <s v="12."/>
    <s v="44."/>
    <s v="09/10.12.44."/>
    <s v="Duisburg"/>
    <s v="Oil"/>
    <s v="Meiderich"/>
    <s v="RCM"/>
    <m/>
    <m/>
    <m/>
    <n v="4"/>
    <n v="0"/>
    <x v="2"/>
    <s v="BC War Diary"/>
    <m/>
    <x v="2151"/>
  </r>
  <r>
    <d v="1944-12-10T00:00:00"/>
    <x v="0"/>
    <s v="10."/>
    <s v="12."/>
    <s v="44."/>
    <s v="10.12.44."/>
    <s v=""/>
    <m/>
    <m/>
    <m/>
    <m/>
    <m/>
    <m/>
    <s v=""/>
    <s v=""/>
    <x v="0"/>
    <m/>
    <m/>
    <x v="2152"/>
  </r>
  <r>
    <d v="1944-12-10T00:00:00"/>
    <x v="1"/>
    <s v="10/11."/>
    <s v="12."/>
    <s v="44."/>
    <s v="10/11.12.44."/>
    <s v=""/>
    <m/>
    <m/>
    <m/>
    <m/>
    <m/>
    <m/>
    <s v=""/>
    <s v=""/>
    <x v="0"/>
    <m/>
    <m/>
    <x v="2153"/>
  </r>
  <r>
    <d v="1944-12-11T00:00:00"/>
    <x v="0"/>
    <s v="11."/>
    <s v="12."/>
    <s v="44."/>
    <s v="11.12.44."/>
    <s v="Urft-Dam"/>
    <m/>
    <m/>
    <n v="233"/>
    <m/>
    <m/>
    <m/>
    <n v="5"/>
    <n v="0"/>
    <x v="2"/>
    <s v="BC War Diary"/>
    <s v="233 Lancasters of No 5 Group and 5 Mosquitos of No 8 Group to the Urft Dam. Hits were scored but no breach was made. 1 Lancaster lost. Osterfeld: 150 Lancasters of No 3 Group on G-H raids through cloud on the railway yards (98 aircraft) and on the benzol "/>
    <x v="2154"/>
  </r>
  <r>
    <d v="1944-12-11T00:00:00"/>
    <x v="0"/>
    <s v="11."/>
    <s v="12."/>
    <s v="44."/>
    <s v="11.12.44."/>
    <s v="Urft-Dam"/>
    <s v="Photo Recce"/>
    <m/>
    <m/>
    <m/>
    <m/>
    <m/>
    <n v="1"/>
    <n v="0"/>
    <x v="3"/>
    <s v="At First Sight"/>
    <m/>
    <x v="2154"/>
  </r>
  <r>
    <d v="1944-12-11T00:00:00"/>
    <x v="0"/>
    <s v="11."/>
    <s v="12."/>
    <s v="44."/>
    <s v="11.12.44."/>
    <s v="Duisburg"/>
    <s v="Coking Plant"/>
    <m/>
    <s v="Elsewhere"/>
    <m/>
    <m/>
    <m/>
    <n v="48"/>
    <n v="0"/>
    <x v="2"/>
    <s v="BC War Diary"/>
    <s v="Oboe Leader raid. Most of the bombing on the benzol plant and approximately half on the coking plant appeared to be accurate."/>
    <x v="2154"/>
  </r>
  <r>
    <d v="1944-12-11T00:00:00"/>
    <x v="0"/>
    <s v="11."/>
    <s v="12."/>
    <s v="44."/>
    <s v="11.12.44."/>
    <s v="Duisburg"/>
    <s v="Oil"/>
    <m/>
    <s v="Elsewhere"/>
    <m/>
    <m/>
    <m/>
    <n v="32"/>
    <n v="0"/>
    <x v="2"/>
    <s v="BC War Diary"/>
    <s v="Oboe Leader raid. Most of the bombing on the benzol plant and approximately half on the coking plant appeared to be accurate."/>
    <x v="2154"/>
  </r>
  <r>
    <d v="1944-12-11T00:00:00"/>
    <x v="1"/>
    <s v="11/12."/>
    <s v="12."/>
    <s v="44."/>
    <s v="11/12.12.44."/>
    <s v="Hannover"/>
    <m/>
    <m/>
    <s v="None"/>
    <m/>
    <m/>
    <m/>
    <n v="38"/>
    <n v="0"/>
    <x v="2"/>
    <s v="BC War Diary"/>
    <m/>
    <x v="2155"/>
  </r>
  <r>
    <d v="1944-12-11T00:00:00"/>
    <x v="1"/>
    <s v="11/12."/>
    <s v="12."/>
    <s v="44."/>
    <s v="11/12.12.44."/>
    <s v="Hamburg"/>
    <m/>
    <m/>
    <s v="None"/>
    <m/>
    <m/>
    <m/>
    <n v="28"/>
    <n v="0"/>
    <x v="2"/>
    <s v="BC War Diary"/>
    <m/>
    <x v="2155"/>
  </r>
  <r>
    <d v="1944-12-11T00:00:00"/>
    <x v="1"/>
    <s v="11/12."/>
    <s v="12."/>
    <s v="44."/>
    <s v="11/12.12.44."/>
    <s v="Schwerte"/>
    <m/>
    <m/>
    <s v="None"/>
    <m/>
    <m/>
    <m/>
    <n v="9"/>
    <n v="1"/>
    <x v="2"/>
    <s v="BC War Diary"/>
    <m/>
    <x v="2155"/>
  </r>
  <r>
    <d v="1944-12-11T00:00:00"/>
    <x v="1"/>
    <s v="11/12."/>
    <s v="12."/>
    <s v="44."/>
    <s v="11/12.12.44."/>
    <s v="Bielefeld"/>
    <m/>
    <m/>
    <s v="None"/>
    <m/>
    <m/>
    <m/>
    <n v="8"/>
    <n v="0"/>
    <x v="2"/>
    <s v="BC War Diary"/>
    <m/>
    <x v="2155"/>
  </r>
  <r>
    <d v="1944-12-11T00:00:00"/>
    <x v="1"/>
    <s v="11/12."/>
    <s v="12."/>
    <s v="44."/>
    <s v="11/12.12.44."/>
    <s v="Duisburg"/>
    <m/>
    <m/>
    <s v="None"/>
    <m/>
    <m/>
    <m/>
    <n v="6"/>
    <n v="0"/>
    <x v="2"/>
    <s v="BC War Diary"/>
    <m/>
    <x v="2155"/>
  </r>
  <r>
    <d v="1944-12-12T00:00:00"/>
    <x v="0"/>
    <s v="12."/>
    <s v="12."/>
    <s v="44."/>
    <s v="12.12.44."/>
    <m/>
    <m/>
    <m/>
    <m/>
    <m/>
    <m/>
    <m/>
    <s v=""/>
    <s v=""/>
    <x v="0"/>
    <s v="BC War Diary"/>
    <s v="140 Lancasters of No 3 Group on a G-H raid to the Ruhrstahl steelworks at Witten. German fighters intercepted the force in the target area and 8 Lancasters were lost. It was the town's first major raid of the war. The steelworks were not hit and bombs fel"/>
    <x v="2156"/>
  </r>
  <r>
    <d v="1944-12-12T00:00:00"/>
    <x v="1"/>
    <s v="12/13."/>
    <s v="12."/>
    <s v="44."/>
    <s v="12/13.12.44."/>
    <s v="Essen"/>
    <s v="Krupp Works"/>
    <s v="Krupp"/>
    <n v="512"/>
    <n v="43"/>
    <m/>
    <m/>
    <n v="28"/>
    <n v="0"/>
    <x v="2"/>
    <s v="BC War Diary"/>
    <s v="This was the last heavy night raid by Bomber Command on Essen. During the post-war interrogations of Albert Speer, Hitler's Armaments Minister, he was asked which forms of attack were most effective in weakening the German war effort. After referring to t"/>
    <x v="2157"/>
  </r>
  <r>
    <d v="1944-12-12T00:00:00"/>
    <x v="1"/>
    <s v="12/13."/>
    <s v="12."/>
    <s v="44."/>
    <s v="12/13.12.44."/>
    <s v="Osnabrueck"/>
    <m/>
    <m/>
    <s v="Elsewhere"/>
    <m/>
    <m/>
    <m/>
    <n v="49"/>
    <n v="0"/>
    <x v="2"/>
    <s v="BC War Diary"/>
    <m/>
    <x v="2157"/>
  </r>
  <r>
    <d v="1944-12-13T00:00:00"/>
    <x v="0"/>
    <s v="13."/>
    <s v="12."/>
    <s v="44."/>
    <s v="13.12.44."/>
    <s v=""/>
    <m/>
    <m/>
    <m/>
    <m/>
    <m/>
    <m/>
    <s v=""/>
    <s v=""/>
    <x v="0"/>
    <m/>
    <m/>
    <x v="2158"/>
  </r>
  <r>
    <d v="1944-12-13T00:00:00"/>
    <x v="1"/>
    <s v="13/14."/>
    <s v="12."/>
    <s v="44."/>
    <s v="13/14.12.44."/>
    <s v="Oslo"/>
    <s v="Warships"/>
    <m/>
    <n v="52"/>
    <m/>
    <m/>
    <m/>
    <n v="8"/>
    <n v="0"/>
    <x v="3"/>
    <s v="At First Sight"/>
    <s v="War Diary says 7 aircraft of 5 Group. 52 Lancasters and 7 Mosquitos of No 5 Group were sent to attack the German cruiser Koln berthed in Oslo Fjord but, when the bombers reached Oslo Fjord, the Koln had moved to another location. Other ships were bombed i"/>
    <x v="2159"/>
  </r>
  <r>
    <d v="1944-12-14T00:00:00"/>
    <x v="0"/>
    <s v="14."/>
    <s v="12."/>
    <s v="44."/>
    <s v="14.12.44."/>
    <s v=""/>
    <m/>
    <m/>
    <m/>
    <m/>
    <m/>
    <m/>
    <s v=""/>
    <s v=""/>
    <x v="0"/>
    <s v="BC War Diary"/>
    <s v="30 Lancasters and 9 Halifaxes minelaying in the Kattegat without loss."/>
    <x v="2160"/>
  </r>
  <r>
    <d v="1944-12-14T00:00:00"/>
    <x v="1"/>
    <s v="14/15."/>
    <s v="12."/>
    <s v="44."/>
    <s v="14/15.12.44."/>
    <s v=""/>
    <m/>
    <m/>
    <m/>
    <m/>
    <m/>
    <m/>
    <s v=""/>
    <s v=""/>
    <x v="0"/>
    <m/>
    <m/>
    <x v="2161"/>
  </r>
  <r>
    <d v="1944-12-15T00:00:00"/>
    <x v="0"/>
    <s v="15."/>
    <s v="12."/>
    <s v="44."/>
    <s v="15.12.44."/>
    <s v=""/>
    <m/>
    <m/>
    <m/>
    <m/>
    <m/>
    <m/>
    <s v=""/>
    <s v=""/>
    <x v="0"/>
    <s v="BC War Diary"/>
    <s v="138 Lancasters of No 3 Group set out on a raid to Siegen but were recalled because bad weather prevented their fighter escorts from taking off. 17 Lancasters of No 617 Squadron attacked the E-boat pens at Ijmuiden with Tallboys but a smoke-screen hindered"/>
    <x v="2162"/>
  </r>
  <r>
    <d v="1944-12-15T00:00:00"/>
    <x v="1"/>
    <s v="15/16."/>
    <s v="12."/>
    <s v="44."/>
    <s v="15/16.12.44."/>
    <s v="Ludwigshafen"/>
    <m/>
    <m/>
    <n v="327"/>
    <n v="38"/>
    <m/>
    <m/>
    <n v="14"/>
    <n v="0"/>
    <x v="2"/>
    <s v="BC War Diary"/>
    <s v="The target area for this raid was the northern part of Ludwigshafen and the small town of Oppau in which two important IG Farben chemical factories were situated. Severe damage was caused and fierce fires were started. The Oppau factory ceased production "/>
    <x v="2163"/>
  </r>
  <r>
    <d v="1944-12-15T00:00:00"/>
    <x v="1"/>
    <s v="15/16."/>
    <s v="12."/>
    <s v="44."/>
    <s v="15/16.12.44."/>
    <s v="Hannover"/>
    <m/>
    <m/>
    <s v="Elsewhere"/>
    <m/>
    <m/>
    <m/>
    <n v="62"/>
    <n v="0"/>
    <x v="2"/>
    <s v="BC War Diary"/>
    <m/>
    <x v="2163"/>
  </r>
  <r>
    <d v="1944-12-15T00:00:00"/>
    <x v="1"/>
    <s v="15/16."/>
    <s v="12."/>
    <s v="44."/>
    <s v="15/16.12.44."/>
    <s v="Osnabrueck"/>
    <m/>
    <m/>
    <s v="Elsewhere"/>
    <m/>
    <m/>
    <m/>
    <n v="11"/>
    <n v="0"/>
    <x v="2"/>
    <s v="BC War Diary"/>
    <m/>
    <x v="2163"/>
  </r>
  <r>
    <d v="1944-12-15T00:00:00"/>
    <x v="1"/>
    <s v="15/16."/>
    <s v="12."/>
    <s v="44."/>
    <s v="15/16.12.44."/>
    <s v="Duisburg"/>
    <m/>
    <m/>
    <s v="Elsewhere"/>
    <m/>
    <m/>
    <m/>
    <n v="3"/>
    <n v="0"/>
    <x v="2"/>
    <s v="BC War Diary"/>
    <m/>
    <x v="2163"/>
  </r>
  <r>
    <d v="1944-12-16T00:00:00"/>
    <x v="0"/>
    <s v="16."/>
    <s v="12."/>
    <s v="44."/>
    <s v="16.12.44."/>
    <s v=""/>
    <m/>
    <m/>
    <m/>
    <m/>
    <m/>
    <m/>
    <s v=""/>
    <s v=""/>
    <x v="0"/>
    <s v="BC War Diary"/>
    <s v="108 Lancasters of No 3 Group in a G-H raid on the railway yards at Siegen. 1 Lancaster lost. The bombing was accurate enough to hit Siegen and the neighbouring town of Weidenau but not to destroy the railway yards which were hit by only a few bombs. Many "/>
    <x v="2164"/>
  </r>
  <r>
    <d v="1944-12-16T00:00:00"/>
    <x v="1"/>
    <s v="16/17."/>
    <s v="12."/>
    <s v="44."/>
    <s v="16/17.12.44."/>
    <s v="Wiesbaden"/>
    <m/>
    <m/>
    <s v="RCM"/>
    <m/>
    <m/>
    <m/>
    <n v="1"/>
    <n v="0"/>
    <x v="2"/>
    <s v="BC War Diary"/>
    <s v="1 Mosquito attempted to bomb Wiesbaden but did not reach the target and 2 Wellingtons flew RCM sorties. No aircraft lost."/>
    <x v="2165"/>
  </r>
  <r>
    <d v="1944-12-17T00:00:00"/>
    <x v="0"/>
    <s v="17."/>
    <s v="12."/>
    <s v="44."/>
    <s v="17.12.44."/>
    <s v=""/>
    <m/>
    <m/>
    <m/>
    <m/>
    <m/>
    <m/>
    <s v=""/>
    <s v=""/>
    <x v="0"/>
    <m/>
    <m/>
    <x v="2166"/>
  </r>
  <r>
    <d v="1944-12-17T00:00:00"/>
    <x v="1"/>
    <s v="17/18."/>
    <s v="12."/>
    <s v="44."/>
    <s v="17/18.12.44."/>
    <s v="Duisburg"/>
    <m/>
    <m/>
    <n v="499"/>
    <n v="50"/>
    <m/>
    <m/>
    <n v="24"/>
    <n v="0"/>
    <x v="2"/>
    <s v="BC War Diary"/>
    <s v="Duisburg: 523 aircraft - 418 Halifaxes, 8, Lancasters, 24 Mosquitos - of Nos 4, 6 and 8 Groups. 8 Halifaxes lost. Duisburg was badly hit again."/>
    <x v="2167"/>
  </r>
  <r>
    <d v="1944-12-17T00:00:00"/>
    <x v="1"/>
    <s v="17/18."/>
    <s v="12."/>
    <s v="44."/>
    <s v="17/18.12.44."/>
    <s v="Ulm"/>
    <m/>
    <m/>
    <n v="317"/>
    <m/>
    <m/>
    <m/>
    <n v="13"/>
    <n v="0"/>
    <x v="2"/>
    <s v="BC War Diary"/>
    <s v="Ulm: 317 Lancasters and 13 Mosquitos of Nos 1 and 8 Groups. 2 Lancasters lost. This was Bomber Command's first and only raid on Ulm, an old city but also the home of 2 large lorry factories - Magirius-Deutz and Kässbohrer - several other important industr"/>
    <x v="2167"/>
  </r>
  <r>
    <d v="1944-12-17T00:00:00"/>
    <x v="1"/>
    <s v="17/18."/>
    <s v="12."/>
    <s v="44."/>
    <s v="17/18.12.44."/>
    <s v="Munich"/>
    <m/>
    <m/>
    <n v="280"/>
    <m/>
    <m/>
    <m/>
    <n v="8"/>
    <n v="0"/>
    <x v="3"/>
    <s v="BC War Diary"/>
    <s v="Munich: 280 Lancasters and 8 Mosquitos of No 5 Group. 4 Lancasters lost. Bomber Command claimed 'severe and widespread damage' in the old centre of Munich and at railway targets."/>
    <x v="2167"/>
  </r>
  <r>
    <d v="1944-12-17T00:00:00"/>
    <x v="1"/>
    <s v="17/18."/>
    <s v="12."/>
    <s v="44."/>
    <s v="17/18.12.44."/>
    <s v="Hanau"/>
    <s v="Spoof"/>
    <m/>
    <s v="Elsewhere"/>
    <m/>
    <m/>
    <m/>
    <n v="44"/>
    <n v="0"/>
    <x v="2"/>
    <s v="BC War Diary"/>
    <m/>
    <x v="2167"/>
  </r>
  <r>
    <d v="1944-12-17T00:00:00"/>
    <x v="1"/>
    <s v="17/18."/>
    <s v="12."/>
    <s v="44."/>
    <s v="17/18.12.44."/>
    <s v="Muenster"/>
    <m/>
    <m/>
    <s v="Elsewhere"/>
    <m/>
    <m/>
    <m/>
    <n v="26"/>
    <n v="0"/>
    <x v="2"/>
    <s v="BC War Diary"/>
    <m/>
    <x v="2167"/>
  </r>
  <r>
    <d v="1944-12-17T00:00:00"/>
    <x v="1"/>
    <s v="17/18."/>
    <s v="12."/>
    <s v="44."/>
    <s v="17/18.12.44."/>
    <s v="Hallendorf"/>
    <m/>
    <m/>
    <s v="Elsewhere"/>
    <m/>
    <m/>
    <m/>
    <n v="5"/>
    <n v="0"/>
    <x v="2"/>
    <s v="BC War Diary"/>
    <m/>
    <x v="2167"/>
  </r>
  <r>
    <d v="1944-12-18T00:00:00"/>
    <x v="0"/>
    <s v="18."/>
    <s v="12."/>
    <s v="44."/>
    <s v="18.12.44."/>
    <s v=""/>
    <m/>
    <m/>
    <m/>
    <m/>
    <m/>
    <m/>
    <s v=""/>
    <s v=""/>
    <x v="0"/>
    <m/>
    <m/>
    <x v="2168"/>
  </r>
  <r>
    <d v="1944-12-18T00:00:00"/>
    <x v="1"/>
    <s v="18/19."/>
    <s v="12."/>
    <s v="44."/>
    <s v="18/19.12.44."/>
    <s v="Nuremberg"/>
    <m/>
    <m/>
    <s v="Elsewhere"/>
    <m/>
    <m/>
    <m/>
    <n v="40"/>
    <n v="0"/>
    <x v="2"/>
    <s v="BC War Diary"/>
    <s v="236 Lancasters of No 5 Group attacked the distant port of Gdynia on the Baltic coast and caused damage to shipping, installations and housing in the port area. 4 Lancasters lost."/>
    <x v="2169"/>
  </r>
  <r>
    <d v="1944-12-18T00:00:00"/>
    <x v="1"/>
    <s v="18/19."/>
    <s v="12."/>
    <s v="44."/>
    <s v="18/19.12.44."/>
    <s v="Muenster"/>
    <m/>
    <m/>
    <s v="Elsewhere"/>
    <m/>
    <m/>
    <m/>
    <n v="16"/>
    <n v="0"/>
    <x v="2"/>
    <s v="BC War Diary"/>
    <m/>
    <x v="2169"/>
  </r>
  <r>
    <d v="1944-12-19T00:00:00"/>
    <x v="0"/>
    <s v="19."/>
    <s v="12."/>
    <s v="44."/>
    <s v="19.12.44."/>
    <s v=""/>
    <m/>
    <m/>
    <m/>
    <m/>
    <m/>
    <m/>
    <s v=""/>
    <s v=""/>
    <x v="0"/>
    <s v="BC War Diary"/>
    <s v="32 Lancasters of No 3 Group carried out a G-H raid on the railway yards in Trier behind the front on which the Germans were attacking in the Ardennes. No Lancasters lost."/>
    <x v="2170"/>
  </r>
  <r>
    <d v="1944-12-19T00:00:00"/>
    <x v="1"/>
    <s v="19/20."/>
    <s v="12."/>
    <s v="44."/>
    <s v="19/20.12.44."/>
    <s v=""/>
    <m/>
    <m/>
    <m/>
    <m/>
    <m/>
    <m/>
    <s v=""/>
    <s v=""/>
    <x v="0"/>
    <m/>
    <m/>
    <x v="2171"/>
  </r>
  <r>
    <d v="1944-12-20T00:00:00"/>
    <x v="0"/>
    <s v="20."/>
    <s v="12."/>
    <s v="44."/>
    <s v="20.12.44."/>
    <s v=""/>
    <m/>
    <m/>
    <m/>
    <m/>
    <m/>
    <m/>
    <s v=""/>
    <s v=""/>
    <x v="0"/>
    <m/>
    <m/>
    <x v="2172"/>
  </r>
  <r>
    <d v="1944-12-20T00:00:00"/>
    <x v="1"/>
    <s v="20/21."/>
    <s v="12."/>
    <s v="44."/>
    <s v="20/21.12.44."/>
    <s v=""/>
    <m/>
    <m/>
    <m/>
    <m/>
    <m/>
    <m/>
    <s v=""/>
    <s v=""/>
    <x v="0"/>
    <m/>
    <m/>
    <x v="2173"/>
  </r>
  <r>
    <d v="1944-12-21T00:00:00"/>
    <x v="0"/>
    <s v="21."/>
    <s v="12."/>
    <s v="44."/>
    <s v="21.12.44."/>
    <s v=""/>
    <m/>
    <m/>
    <m/>
    <m/>
    <m/>
    <m/>
    <s v=""/>
    <s v=""/>
    <x v="0"/>
    <s v="113 Lancasters of No 3 Group again attempted to bomb the railway yards at Trier in 2 waves. No Lancasters lost. The bomber crews were unable to observe results because of the cloud, although a large column of smoke eventually appeared."/>
    <m/>
    <x v="2174"/>
  </r>
  <r>
    <d v="1944-12-21T00:00:00"/>
    <x v="1"/>
    <s v="21/22."/>
    <s v="12."/>
    <s v="44."/>
    <s v="21/22.12.44."/>
    <s v="Cologne"/>
    <s v="Railway Yards"/>
    <m/>
    <n v="121"/>
    <n v="12"/>
    <m/>
    <m/>
    <n v="15"/>
    <n v="0"/>
    <x v="2"/>
    <s v="BC War Diary"/>
    <s v="136 aircraft - 67 Lancasters, 54 Halifaxes, 15 Mosquitos - of Nos 4, 6 and 8 Groups attacked the important Cologne/Nippes marshalling yards which were being used to serve the German offensive in the Ardennes. No aircraft lost. The target was cloud-covered"/>
    <x v="2175"/>
  </r>
  <r>
    <d v="1944-12-21T00:00:00"/>
    <x v="1"/>
    <s v="21/22."/>
    <s v="12."/>
    <s v="44."/>
    <s v="21/22.12.44."/>
    <s v="Politz"/>
    <m/>
    <m/>
    <n v="207"/>
    <m/>
    <m/>
    <m/>
    <n v="1"/>
    <n v="0"/>
    <x v="3"/>
    <s v="BC War Diary"/>
    <s v="207 Lancasters and 1 Mosquito of No 5 Group attacked the synthetic-oil refinery at Politz, near Stettin. 3 Lancasters were lost and 5 more crashed in England. Post-raid reconnaissance showed that the power-station chimneys had collapsed and that other par"/>
    <x v="2175"/>
  </r>
  <r>
    <d v="1944-12-21T00:00:00"/>
    <x v="1"/>
    <s v="21/22."/>
    <s v="12."/>
    <s v="44."/>
    <s v="21/22.12.44."/>
    <s v="Bonn"/>
    <s v="Railway Yards"/>
    <m/>
    <s v="97 Lancasters and 17 Mosquitos of Nos 1 and 8 Groups attempted to attack railway areas in Bonn but thick cloud cover prevented an accurate raid and later reconnaissance showed that the railway target was not hit. No other details are available. No aircraf"/>
    <m/>
    <m/>
    <m/>
    <n v="17"/>
    <n v="0"/>
    <x v="2"/>
    <s v="BC War Diary"/>
    <s v="Thick cloud, target not hit."/>
    <x v="2175"/>
  </r>
  <r>
    <d v="1944-12-22T00:00:00"/>
    <x v="0"/>
    <s v="22."/>
    <s v="12."/>
    <s v="44."/>
    <s v="22.12.44."/>
    <s v=""/>
    <m/>
    <m/>
    <m/>
    <m/>
    <m/>
    <m/>
    <s v=""/>
    <s v=""/>
    <x v="0"/>
    <m/>
    <m/>
    <x v="2176"/>
  </r>
  <r>
    <d v="1944-12-22T00:00:00"/>
    <x v="1"/>
    <s v="22/23."/>
    <s v="12."/>
    <s v="44."/>
    <s v="22/23.12.44."/>
    <s v="Koblenz"/>
    <s v="Railway Yards"/>
    <m/>
    <n v="166"/>
    <n v="22"/>
    <m/>
    <m/>
    <n v="2"/>
    <n v="0"/>
    <x v="2"/>
    <s v="BC War Diary"/>
    <s v="Koblenz; 166 Lancasters and 2 Mosquitos, mostly from No 1 Group but with some Pathfinders. No aircraft lost. The aiming point was the Mosel railway yards. There was some cloud in the target area and the local report says that the main weight of the attack"/>
    <x v="2177"/>
  </r>
  <r>
    <d v="1944-12-22T00:00:00"/>
    <x v="1"/>
    <s v="22/23."/>
    <s v="12."/>
    <s v="44."/>
    <s v="22/23.12.44."/>
    <s v="Bingen"/>
    <s v="Railway Yards"/>
    <m/>
    <n v="104"/>
    <m/>
    <m/>
    <m/>
    <n v="2"/>
    <n v="0"/>
    <x v="2"/>
    <s v="BC War Diary"/>
    <s v="Bingen; 106 aircraft - 90 Halifaxes of No 4 Group and 14 Lancasters and 2 Mosquitos of No 8 Group. 2 Halifaxes and 1 Lancaster lost. The railway yards were again the objective of the raid. The attack was extremely accurate and all the bombs fell into the "/>
    <x v="2177"/>
  </r>
  <r>
    <d v="1944-12-23T00:00:00"/>
    <x v="0"/>
    <s v="23."/>
    <s v="12."/>
    <s v="44."/>
    <s v="23.12.44."/>
    <s v="Cologne"/>
    <s v="Railway Yards"/>
    <s v="Gremberg"/>
    <n v="27"/>
    <m/>
    <m/>
    <m/>
    <n v="3"/>
    <n v="1"/>
    <x v="2"/>
    <s v="BC War Diary"/>
    <s v="153 Lancasters of No 3 Group attempted to attack the Trier railway yards through cloud. The bombing appeared to be accurate and concentrated but Trier could only report that it was the town's worst raid of the war. 1 Lancaster lost. 27 Lancasters and 3 Mo"/>
    <x v="2178"/>
  </r>
  <r>
    <d v="1944-12-23T00:00:00"/>
    <x v="1"/>
    <s v="23/24."/>
    <s v="12."/>
    <s v="44."/>
    <s v="23/24.12.44."/>
    <s v="Limburg"/>
    <s v="Railway Yards"/>
    <m/>
    <s v="RCM/SOE"/>
    <n v="31"/>
    <m/>
    <m/>
    <n v="52"/>
    <n v="0"/>
    <x v="2"/>
    <s v="BC War Diary"/>
    <s v="62 aircraft of No 100 Group on RCM and Mosquito operations"/>
    <x v="2179"/>
  </r>
  <r>
    <d v="1944-12-23T00:00:00"/>
    <x v="1"/>
    <s v="23/24."/>
    <s v="12."/>
    <s v="44."/>
    <s v="23/24.12.44."/>
    <s v="Siegburg"/>
    <m/>
    <m/>
    <s v="RCM/SOE"/>
    <m/>
    <m/>
    <m/>
    <n v="40"/>
    <n v="0"/>
    <x v="2"/>
    <s v="BC War Diary"/>
    <m/>
    <x v="2179"/>
  </r>
  <r>
    <d v="1944-12-23T00:00:00"/>
    <x v="1"/>
    <s v="23/24."/>
    <s v="12."/>
    <s v="44."/>
    <s v="23/24.12.44."/>
    <s v="Siren Tours"/>
    <m/>
    <m/>
    <s v="RCM/SOE"/>
    <m/>
    <m/>
    <m/>
    <n v="7"/>
    <n v="0"/>
    <x v="2"/>
    <s v="BC War Diary"/>
    <s v="7 on 'training flights' to Bremen, Hannover, Münster and Osnabrück, 62 aircraft of No 100 Group on RCM and Mosquito operations, 6 aircraft on Resistance operations. No aircraft were lost. Each of the Mosquitos shown as being on 'training flights' visited "/>
    <x v="2179"/>
  </r>
  <r>
    <d v="1944-12-24T00:00:00"/>
    <x v="0"/>
    <s v="24."/>
    <s v="12."/>
    <s v="44."/>
    <s v="24.12.44."/>
    <s v="Lohausen"/>
    <s v="Airfield"/>
    <m/>
    <n v="327"/>
    <m/>
    <m/>
    <m/>
    <n v="6"/>
    <n v="0"/>
    <x v="2"/>
    <s v="BC War Diary"/>
    <s v="338 aircraft - 248 Halifaxes, 79 Lancasters, 11 Mosquitos - of Nos 4, 6 and 8 Groups attacked the airfields at Lohausen and Mülheim (now Düsseldorf and Essen civil airports). The purpose of the raids was not recorded; it is possible that they were to hind"/>
    <x v="2180"/>
  </r>
  <r>
    <d v="1944-12-24T00:00:00"/>
    <x v="0"/>
    <s v="24."/>
    <s v="12."/>
    <s v="44."/>
    <s v="24.12.44."/>
    <s v="Muelheim"/>
    <s v="Airfield"/>
    <m/>
    <m/>
    <m/>
    <m/>
    <m/>
    <n v="5"/>
    <n v="0"/>
    <x v="2"/>
    <s v="BC War Diary"/>
    <s v="MH arbitrary split no details"/>
    <x v="2180"/>
  </r>
  <r>
    <d v="1944-12-24T00:00:00"/>
    <x v="1"/>
    <s v="24/25."/>
    <s v="12."/>
    <s v="44."/>
    <s v="24/25.12.44."/>
    <s v="Cologne"/>
    <s v="Railway Yards"/>
    <s v="Nippes"/>
    <n v="97"/>
    <n v="42"/>
    <m/>
    <m/>
    <n v="5"/>
    <n v="0"/>
    <x v="2"/>
    <s v="BC War Diary"/>
    <s v="104 Lancasters of No 3 Group carried out an accurate attack on Hangelar airfield near Bonn. 1 Lancaster lost. No results are known. Cologne/Nippes: 97 Lancasters and 5 Mosquitos of Nos 1 and 8 Groups. 5 Lancasters were lost and 2 more crashed in England. "/>
    <x v="2181"/>
  </r>
  <r>
    <d v="1944-12-24T00:00:00"/>
    <x v="1"/>
    <s v="24/25."/>
    <s v="12."/>
    <s v="44."/>
    <s v="24/25.12.44."/>
    <s v="Muenster"/>
    <m/>
    <m/>
    <s v="Elsewhere"/>
    <m/>
    <m/>
    <m/>
    <n v="2"/>
    <n v="0"/>
    <x v="2"/>
    <s v="BC War Diary"/>
    <m/>
    <x v="2181"/>
  </r>
  <r>
    <d v="1944-12-25T00:00:00"/>
    <x v="0"/>
    <s v="25."/>
    <s v="12."/>
    <s v="44."/>
    <s v="25.12.44."/>
    <s v=""/>
    <m/>
    <m/>
    <m/>
    <m/>
    <m/>
    <m/>
    <s v=""/>
    <s v=""/>
    <x v="0"/>
    <m/>
    <m/>
    <x v="2182"/>
  </r>
  <r>
    <d v="1944-12-25T00:00:00"/>
    <x v="1"/>
    <s v="25/26."/>
    <s v="12."/>
    <s v="44."/>
    <s v="25/26.12.44."/>
    <s v=""/>
    <m/>
    <m/>
    <m/>
    <m/>
    <m/>
    <m/>
    <s v=""/>
    <s v=""/>
    <x v="0"/>
    <m/>
    <m/>
    <x v="2183"/>
  </r>
  <r>
    <d v="1944-12-26T00:00:00"/>
    <x v="0"/>
    <s v="26."/>
    <s v="12."/>
    <s v="44."/>
    <s v="26.12.44."/>
    <s v="St-Vith"/>
    <s v="Troop and Vehicle Positions"/>
    <m/>
    <n v="282"/>
    <m/>
    <m/>
    <m/>
    <n v="12"/>
    <n v="0"/>
    <x v="2"/>
    <s v="BC War Diary"/>
    <s v="The weather at last improved and allowed Bomber Command to intervene in the Ardennes battle. 294 aircraft - 146 Lancasters, 136 Halifaxes, 12 Mosquitos - of all the bomber groups (not No 100 Group) attacked German troop positions near St Vith. This was th"/>
    <x v="2184"/>
  </r>
  <r>
    <d v="1944-12-26T00:00:00"/>
    <x v="1"/>
    <s v="26/27."/>
    <s v="12."/>
    <s v="44."/>
    <s v="26/27.12.44."/>
    <s v=""/>
    <m/>
    <m/>
    <m/>
    <m/>
    <m/>
    <m/>
    <s v=""/>
    <s v=""/>
    <x v="0"/>
    <m/>
    <m/>
    <x v="2185"/>
  </r>
  <r>
    <d v="1944-12-27T00:00:00"/>
    <x v="0"/>
    <s v="27."/>
    <s v="12."/>
    <s v="44."/>
    <s v="27.12.44."/>
    <s v="Rheydt"/>
    <s v="Railway Yards"/>
    <m/>
    <n v="200"/>
    <n v="37"/>
    <m/>
    <m/>
    <n v="11"/>
    <n v="1"/>
    <x v="2"/>
    <s v="BC War Diary"/>
    <s v="200 Lancasters and 11 Mosquitos of Nos 1, 3, 5 and 8 Groups attacked the railway yards at Rheydt. 1 Lancaster was lost and 1 Mosquito crashed behind the Allied lines in Holland."/>
    <x v="2186"/>
  </r>
  <r>
    <d v="1944-12-27T00:00:00"/>
    <x v="1"/>
    <s v="27/28."/>
    <s v="12."/>
    <s v="44."/>
    <s v="27/28.12.44."/>
    <s v="Opladen"/>
    <s v="Railway Yards"/>
    <m/>
    <n v="293"/>
    <m/>
    <m/>
    <m/>
    <n v="35"/>
    <n v="0"/>
    <x v="2"/>
    <s v="BC War Diary"/>
    <s v="Opladen: 328 aircraft - 227 Halifaxes, 66 Lancasters, 35 Mosquitos. 2 Lancasters lost. 9 of the Mosquitos bombed 3½ hours before the main raid. The aiming point for the attack was the marshalling yards but results are not known."/>
    <x v="2187"/>
  </r>
  <r>
    <d v="1944-12-27T00:00:00"/>
    <x v="1"/>
    <s v="27/28."/>
    <s v="12."/>
    <s v="44."/>
    <s v="27/28.12.44."/>
    <s v="Bonn"/>
    <m/>
    <m/>
    <s v="Elsewhere"/>
    <m/>
    <m/>
    <m/>
    <n v="2"/>
    <n v="0"/>
    <x v="2"/>
    <s v="BC War Diary"/>
    <s v="Probably calibrating new Oboe stations in France and Belgium."/>
    <x v="2187"/>
  </r>
  <r>
    <d v="1944-12-27T00:00:00"/>
    <x v="1"/>
    <s v="27/28."/>
    <s v="12."/>
    <s v="44."/>
    <s v="27/28.12.44."/>
    <s v="Eisenach"/>
    <m/>
    <m/>
    <s v="Elsewhere"/>
    <m/>
    <m/>
    <m/>
    <n v="2"/>
    <n v="0"/>
    <x v="2"/>
    <s v="BC War Diary"/>
    <s v="Probably calibrating new Oboe stations in France and Belgium."/>
    <x v="2187"/>
  </r>
  <r>
    <d v="1944-12-27T00:00:00"/>
    <x v="1"/>
    <s v="27/28."/>
    <s v="12."/>
    <s v="44."/>
    <s v="27/28.12.44."/>
    <s v="Frankfurt"/>
    <m/>
    <m/>
    <s v="Elsewhere"/>
    <m/>
    <m/>
    <m/>
    <n v="2"/>
    <n v="0"/>
    <x v="2"/>
    <s v="BC War Diary"/>
    <s v="Probably calibrating new Oboe stations in France and Belgium."/>
    <x v="2187"/>
  </r>
  <r>
    <d v="1944-12-27T00:00:00"/>
    <x v="1"/>
    <s v="27/28."/>
    <s v="12."/>
    <s v="44."/>
    <s v="27/28.12.44."/>
    <s v="Kassel"/>
    <m/>
    <m/>
    <s v="Elsewhere"/>
    <m/>
    <m/>
    <m/>
    <n v="1"/>
    <n v="0"/>
    <x v="2"/>
    <s v="BC War Diary"/>
    <s v="Probably calibrating new Oboe stations in France and Belgium."/>
    <x v="2187"/>
  </r>
  <r>
    <d v="1944-12-27T00:00:00"/>
    <x v="1"/>
    <s v="27/28."/>
    <s v="12."/>
    <s v="44."/>
    <s v="27/28.12.44."/>
    <s v="Siren Tours"/>
    <m/>
    <m/>
    <s v="Elsewhere"/>
    <m/>
    <m/>
    <m/>
    <n v="7"/>
    <n v="0"/>
    <x v="2"/>
    <s v="BC War Diary"/>
    <s v="Tours of Hamburg, Hannover, Münster and Osnabrück."/>
    <x v="2187"/>
  </r>
  <r>
    <d v="1944-12-28T00:00:00"/>
    <x v="0"/>
    <s v="28."/>
    <s v="12."/>
    <s v="44."/>
    <s v="28.12.44."/>
    <s v=""/>
    <m/>
    <m/>
    <m/>
    <m/>
    <m/>
    <m/>
    <s v=""/>
    <s v=""/>
    <x v="0"/>
    <m/>
    <m/>
    <x v="2188"/>
  </r>
  <r>
    <d v="1944-12-28T00:00:00"/>
    <x v="1"/>
    <s v="28/29."/>
    <s v="12."/>
    <s v="44."/>
    <s v="28/29.12.44."/>
    <s v="Moenchen-Gladbach"/>
    <m/>
    <m/>
    <n v="175"/>
    <n v="45"/>
    <m/>
    <m/>
    <n v="11"/>
    <n v="0"/>
    <x v="2"/>
    <s v="BC War Diary"/>
    <s v="Mönchengladbach: 186 aircraft - 129 Lancasters, 46 Halifaxes, 11 Mosquitos - of Nos 1, 4 and 8 Groups. No aircraft lost. The railway yards were the aiming point but little damage was caused there."/>
    <x v="2189"/>
  </r>
  <r>
    <d v="1944-12-28T00:00:00"/>
    <x v="1"/>
    <s v="28/29."/>
    <s v="12."/>
    <s v="44."/>
    <s v="28/29.12.44."/>
    <s v="Bonn"/>
    <m/>
    <m/>
    <n v="162"/>
    <m/>
    <m/>
    <m/>
    <n v="16"/>
    <n v="0"/>
    <x v="2"/>
    <s v="BC War Diary"/>
    <s v="Bonn: 162 Lancasters and 16 Mosquitos of Nos 1 and 8 Groups. 1 Lancaster lost. The intention again was to bomb the railway installations. Bomber Command's report states that the main weight of the attack fell on the railway yards, causing 'considerable da"/>
    <x v="2189"/>
  </r>
  <r>
    <d v="1944-12-28T00:00:00"/>
    <x v="1"/>
    <s v="28/29."/>
    <s v="12."/>
    <s v="44."/>
    <s v="28/29.12.44."/>
    <s v="Oslo"/>
    <s v="Warships"/>
    <m/>
    <n v="67"/>
    <m/>
    <m/>
    <m/>
    <n v="1"/>
    <n v="0"/>
    <x v="3"/>
    <s v="BC War Diary"/>
    <s v="67 Lancasters and 1 Mosquito of No 5 Group attacked a 'large naval unit' and some merchant ships in Oslo Fjord but no direct hits were claimed. No aircraft lost."/>
    <x v="2189"/>
  </r>
  <r>
    <d v="1944-12-28T00:00:00"/>
    <x v="1"/>
    <s v="28/29."/>
    <s v="12."/>
    <s v="44."/>
    <s v="28/29.12.44."/>
    <s v="Frankfurt"/>
    <m/>
    <m/>
    <s v="Elsewhere"/>
    <m/>
    <m/>
    <m/>
    <n v="79"/>
    <n v="1"/>
    <x v="2"/>
    <s v="BC War Diary"/>
    <s v="1 Mosquito from the Frankfurt raid crashed in France."/>
    <x v="2189"/>
  </r>
  <r>
    <d v="1944-12-28T00:00:00"/>
    <x v="1"/>
    <s v="28/29."/>
    <s v="12."/>
    <s v="44."/>
    <s v="28/29.12.44."/>
    <s v="Frankfurt"/>
    <s v="Railway Yards"/>
    <m/>
    <s v="Elsewhere"/>
    <m/>
    <m/>
    <m/>
    <n v="8"/>
    <n v="0"/>
    <x v="2"/>
    <s v="BC War Diary"/>
    <m/>
    <x v="2189"/>
  </r>
  <r>
    <d v="1944-12-28T00:00:00"/>
    <x v="1"/>
    <s v="28/29."/>
    <s v="12."/>
    <s v="44."/>
    <s v="28/29.12.44."/>
    <m/>
    <m/>
    <m/>
    <m/>
    <m/>
    <m/>
    <m/>
    <m/>
    <m/>
    <x v="0"/>
    <m/>
    <m/>
    <x v="2189"/>
  </r>
  <r>
    <d v="1944-12-29T00:00:00"/>
    <x v="0"/>
    <s v="29."/>
    <s v="12."/>
    <s v="44."/>
    <s v="29.12.44."/>
    <s v="Koblenz"/>
    <s v="Railway Yards"/>
    <s v="Mosel"/>
    <n v="184"/>
    <n v="28"/>
    <m/>
    <m/>
    <n v="8"/>
    <n v="0"/>
    <x v="2"/>
    <s v="BC War Diary"/>
    <s v="Two separate forces bombed railway yards in Koblenz, one of the main centres serving the Ardennes battlefront. 192 aircraft - 162 Halifaxes, 22 Lancasters, 8 Mosquitos - of Nos 4 and 8 Groups attacked the Mosel yards, near the main city, and 85 Lancasters"/>
    <x v="2190"/>
  </r>
  <r>
    <d v="1944-12-29T00:00:00"/>
    <x v="1"/>
    <s v="29/30."/>
    <s v="12."/>
    <s v="44."/>
    <s v="29/30.12.44."/>
    <s v="Scholven/Buer"/>
    <s v="Oil"/>
    <m/>
    <n v="324"/>
    <m/>
    <m/>
    <m/>
    <n v="22"/>
    <n v="0"/>
    <x v="2"/>
    <s v="BC War Diary"/>
    <s v="Scholven/Buer: 324 Lancasters and 22 Mosquitos of Nos 1, 6 and 8 Groups. 4 Lancasters lost. The raid took place in difficult conditions. There was thick cloud over the target but Oboe skymarkers were accurately placed and the oil refinery was badly hit. T"/>
    <x v="2191"/>
  </r>
  <r>
    <d v="1944-12-29T00:00:00"/>
    <x v="1"/>
    <s v="29/30."/>
    <s v="12."/>
    <s v="44."/>
    <s v="29/30.12.44."/>
    <s v="Troisdorf"/>
    <s v="Railway Yards"/>
    <m/>
    <n v="183"/>
    <m/>
    <m/>
    <m/>
    <n v="14"/>
    <n v="0"/>
    <x v="2"/>
    <s v="BC War Diary"/>
    <s v="197 aircraft - 159 Halifaxes, 24 Lancasters, 14 Mosquitos - of 6 and 8 Groups attempted to bomb the railway yards at Troisdorf but most of the attack missed the target. No other details are available. No aircraft lost."/>
    <x v="2191"/>
  </r>
  <r>
    <d v="1944-12-29T00:00:00"/>
    <x v="1"/>
    <s v="29/30."/>
    <s v="12."/>
    <s v="44."/>
    <s v="29/30.12.44."/>
    <s v="Oslo"/>
    <s v="Mining"/>
    <m/>
    <s v="Elsewhere"/>
    <m/>
    <m/>
    <m/>
    <n v="8"/>
    <n v="0"/>
    <x v="3"/>
    <s v="BC War Diary"/>
    <s v="At first sight says target for the mines was the Elbe river."/>
    <x v="2191"/>
  </r>
  <r>
    <d v="1944-12-30T00:00:00"/>
    <x v="0"/>
    <s v="30."/>
    <s v="12."/>
    <s v="44."/>
    <s v="30.12.44."/>
    <s v=""/>
    <m/>
    <m/>
    <m/>
    <m/>
    <m/>
    <m/>
    <s v=""/>
    <s v=""/>
    <x v="0"/>
    <s v="BC War Diary"/>
    <s v="13 Lancasters of No 617 Squadron set out to bomb the U-boat pens at Ijmuiden but the raid was abandoned because of bad weather."/>
    <x v="2192"/>
  </r>
  <r>
    <d v="1944-12-30T00:00:00"/>
    <x v="1"/>
    <s v="30/31."/>
    <s v="12."/>
    <s v="44."/>
    <s v="30/31.12.44."/>
    <s v="Cologne"/>
    <s v="Railway Yards"/>
    <s v="Kalk-Nord"/>
    <n v="449"/>
    <n v="36"/>
    <m/>
    <m/>
    <n v="21"/>
    <n v="0"/>
    <x v="2"/>
    <s v="BC War Diary"/>
    <s v="Cologne: 470 aircraft - 356 Halifaxes, 93 Lancasters, 21 Mosquitos - of Nos 4, 6 and 8 Groups to attack the area in which the Kalk-Nord railway yards were situated. 1 Halifax and 1 Lancaster lost. The presence of cloud caused difficulties for the Pathfind"/>
    <x v="2193"/>
  </r>
  <r>
    <d v="1944-12-30T00:00:00"/>
    <x v="1"/>
    <s v="30/31."/>
    <s v="12."/>
    <s v="44."/>
    <s v="30/31.12.44."/>
    <s v="Houffalize"/>
    <s v="Supply Bottleneck"/>
    <m/>
    <n v="154"/>
    <m/>
    <m/>
    <m/>
    <n v="12"/>
    <n v="0"/>
    <x v="3"/>
    <s v="BC War Diary"/>
    <s v="154 Lancasters and 12 Mosquitos of No 5 Group attacked a German supply bottleneck in a narrow valley at Houffalize. The results of the raid are not known. 1 Lancaster crashed in France."/>
    <x v="2193"/>
  </r>
  <r>
    <d v="1944-12-30T00:00:00"/>
    <x v="1"/>
    <s v="30/31."/>
    <s v="12."/>
    <s v="44."/>
    <s v="30/31.12.44."/>
    <s v="Hannover"/>
    <m/>
    <m/>
    <s v="Elsewhere"/>
    <m/>
    <m/>
    <m/>
    <n v="68"/>
    <n v="0"/>
    <x v="2"/>
    <s v="BC War Diary"/>
    <m/>
    <x v="2193"/>
  </r>
  <r>
    <d v="1944-12-30T00:00:00"/>
    <x v="1"/>
    <s v="30/31."/>
    <s v="12."/>
    <s v="44."/>
    <s v="30/31.12.44."/>
    <s v="Bochum"/>
    <m/>
    <m/>
    <s v="Elsewhere"/>
    <m/>
    <m/>
    <m/>
    <n v="9"/>
    <n v="0"/>
    <x v="2"/>
    <s v="BC War Diary"/>
    <m/>
    <x v="2193"/>
  </r>
  <r>
    <d v="1944-12-30T00:00:00"/>
    <x v="1"/>
    <s v="30/31."/>
    <s v="12."/>
    <s v="44."/>
    <s v="30/31.12.44."/>
    <s v="Duisburg"/>
    <m/>
    <m/>
    <s v="Elsewhere"/>
    <m/>
    <m/>
    <m/>
    <n v="8"/>
    <n v="0"/>
    <x v="2"/>
    <s v="BC War Diary"/>
    <m/>
    <x v="2193"/>
  </r>
  <r>
    <d v="1944-12-31T00:00:00"/>
    <x v="0"/>
    <s v="31."/>
    <s v="12."/>
    <s v="44."/>
    <s v="31.12.44."/>
    <s v="Oslo"/>
    <s v="Gestapo HQ"/>
    <m/>
    <s v="Elsewhere"/>
    <m/>
    <m/>
    <m/>
    <n v="12"/>
    <n v="0"/>
    <x v="3"/>
    <s v="BC War Diary"/>
    <s v="155 Lancasters of No 3 Group carried out a G-H raid on the railway yards at Vohwinkel, near Solingen. A strong wind carried much of the bombing south of the target.2 Lancasters lost. 12 Mosquitos of No 627 Squadron, No 5 Group, set out to bomb the Gestapo"/>
    <x v="2194"/>
  </r>
  <r>
    <d v="1944-12-31T00:00:00"/>
    <x v="1"/>
    <s v="31/01."/>
    <s v="12."/>
    <s v="44."/>
    <s v="31/01.01.45."/>
    <s v="Osterfeld"/>
    <s v="Railway Yards"/>
    <m/>
    <n v="149"/>
    <n v="33"/>
    <m/>
    <m/>
    <n v="17"/>
    <n v="0"/>
    <x v="2"/>
    <s v="BC War Diary"/>
    <s v="149 Lancasters and 17 Mosquitos of Nos 1 and 8 Groups to attack the railway yards at Osterfeld. The only details available are Bomber Command's estimates that the railway sidings were 35 per cent damaged and the 'facilities' 20 per cent damaged. 2 Lancast"/>
    <x v="2195"/>
  </r>
  <r>
    <d v="1944-12-31T00:00:00"/>
    <x v="1"/>
    <s v="31/01."/>
    <s v="12."/>
    <s v="44."/>
    <s v="31/01.01.45."/>
    <s v="Berlin"/>
    <m/>
    <m/>
    <s v="Elsewhere"/>
    <m/>
    <m/>
    <m/>
    <n v="77"/>
    <n v="0"/>
    <x v="2"/>
    <s v="BC War Diary"/>
    <m/>
    <x v="2195"/>
  </r>
  <r>
    <d v="1944-12-31T00:00:00"/>
    <x v="1"/>
    <s v="31/01."/>
    <s v="12."/>
    <s v="44."/>
    <s v="31/01.01.45."/>
    <s v="Ludwigshafen"/>
    <m/>
    <m/>
    <s v="Elsewhere"/>
    <m/>
    <m/>
    <m/>
    <n v="12"/>
    <n v="0"/>
    <x v="2"/>
    <s v="BC War Diary"/>
    <m/>
    <x v="2195"/>
  </r>
  <r>
    <d v="1945-01-01T00:00:00"/>
    <x v="0"/>
    <s v="01."/>
    <s v="01."/>
    <s v="45."/>
    <s v="01.01.45."/>
    <s v="Eifel-Region-Tunnels"/>
    <m/>
    <m/>
    <s v="None"/>
    <m/>
    <m/>
    <m/>
    <n v="17"/>
    <n v="1"/>
    <x v="2"/>
    <s v="571 Mosquito Bomber Squadron"/>
    <s v="Low-level skip bombing of 4,000 lb MC bombs into railway tunnels, in support of the armies in the Ardennes."/>
    <x v="2196"/>
  </r>
  <r>
    <d v="1945-01-01T00:00:00"/>
    <x v="1"/>
    <s v="01/02."/>
    <s v="01."/>
    <s v="45."/>
    <s v="01/02.01.45."/>
    <s v="Dortmund"/>
    <s v="Oil"/>
    <m/>
    <n v="123"/>
    <m/>
    <m/>
    <m/>
    <n v="16"/>
    <n v="0"/>
    <x v="2"/>
    <s v="BC War Diary"/>
    <s v="105 Halifaxes of No 4 Group and 18 Lancasters and 16 Mosquitos of No 8 Group attempted to bomb a benzol plant at Dortmund but the attack was scattered and the plant was not hit. No aircraft lost."/>
    <x v="2197"/>
  </r>
  <r>
    <d v="1945-01-01T00:00:00"/>
    <x v="1"/>
    <s v="01/02."/>
    <s v="01."/>
    <s v="45."/>
    <s v="01/02.01.45."/>
    <s v="Gravenhorst"/>
    <s v="Canal"/>
    <s v="Mittelland"/>
    <n v="152"/>
    <m/>
    <m/>
    <m/>
    <n v="5"/>
    <n v="0"/>
    <x v="3"/>
    <s v="BC War Diary"/>
    <s v="152 Lancasters and 5 Mosquitos of No 5 Group carried out an accurate attack on the Gravenhorst section of the Mittelland Canal. Half a mile of banks were pitted with bomb craters and some parts were breached. No aircraft lost."/>
    <x v="2197"/>
  </r>
  <r>
    <d v="1945-01-01T00:00:00"/>
    <x v="1"/>
    <s v="01/02."/>
    <s v="01."/>
    <s v="45."/>
    <s v="01/02.01.45."/>
    <s v="Ladbergen"/>
    <s v="Canal"/>
    <s v="Dortmund-Ems"/>
    <s v="Elsewhere"/>
    <n v="59"/>
    <m/>
    <m/>
    <n v="2"/>
    <n v="0"/>
    <x v="3"/>
    <s v="At First Sight"/>
    <s v="59 Mosquito patrols. No aircraft lost. The No 100 Group Mosquitos claimed 6 German night fighters destroyed."/>
    <x v="2197"/>
  </r>
  <r>
    <d v="1945-01-01T00:00:00"/>
    <x v="1"/>
    <s v="01/02."/>
    <s v="01."/>
    <s v="45."/>
    <s v="01/02.01.45."/>
    <s v="Hanau"/>
    <s v="Spoof"/>
    <m/>
    <s v="Elsewhere"/>
    <m/>
    <m/>
    <m/>
    <n v="28"/>
    <n v="0"/>
    <x v="2"/>
    <s v="BC War Diary"/>
    <m/>
    <x v="2197"/>
  </r>
  <r>
    <d v="1945-01-01T00:00:00"/>
    <x v="1"/>
    <s v="01/02."/>
    <s v="01."/>
    <s v="45."/>
    <s v="01/02.01.45."/>
    <s v="Hannover"/>
    <s v="Spoof"/>
    <m/>
    <s v="Elsewhere"/>
    <m/>
    <m/>
    <m/>
    <n v="27"/>
    <n v="0"/>
    <x v="2"/>
    <s v="BC War Diary"/>
    <m/>
    <x v="2197"/>
  </r>
  <r>
    <d v="1945-01-02T00:00:00"/>
    <x v="0"/>
    <s v="02."/>
    <s v="01."/>
    <s v="45."/>
    <s v="02.01.45."/>
    <s v=""/>
    <m/>
    <m/>
    <m/>
    <m/>
    <m/>
    <m/>
    <s v=""/>
    <s v=""/>
    <x v="0"/>
    <m/>
    <m/>
    <x v="2198"/>
  </r>
  <r>
    <d v="1945-01-02T00:00:00"/>
    <x v="1"/>
    <s v="02/03."/>
    <s v="01."/>
    <s v="45."/>
    <s v="02/03.01.45."/>
    <s v="Nuremberg"/>
    <m/>
    <m/>
    <n v="514"/>
    <n v="41"/>
    <m/>
    <m/>
    <n v="7"/>
    <n v="0"/>
    <x v="2"/>
    <s v="BC War Diary"/>
    <s v="Nuremberg: 514 Lancasters and 7 Mosquitos of Nos 1, 3, 6 and 8 Groups. 4 Lancasters were lost and 2 crashed in France. Nuremberg, scene of so many disappointments for Bomber Command, finally succumbed to this attack. The Pathfinders produced good ground-m"/>
    <x v="2199"/>
  </r>
  <r>
    <d v="1945-01-02T00:00:00"/>
    <x v="1"/>
    <s v="02/03."/>
    <s v="01."/>
    <s v="45."/>
    <s v="02/03.01.45."/>
    <s v="Ludwigshafen"/>
    <s v="Chemical Works"/>
    <s v="IG Farben"/>
    <n v="373"/>
    <m/>
    <m/>
    <m/>
    <n v="16"/>
    <n v="0"/>
    <x v="2"/>
    <s v="BC War Diary"/>
    <s v="Ludwigshafen: 389 aircraft - 351 Halifaxes, 22 Lancasters, 16 Mosquitos - of Nos 4, 6 and 8 Groups. 1 Halifax which crashed in France was the only loss. The aiming point for this raid was the area of the two IG Farben chemical factories. The bombing was a"/>
    <x v="2199"/>
  </r>
  <r>
    <d v="1945-01-02T00:00:00"/>
    <x v="1"/>
    <s v="02/03."/>
    <s v="01."/>
    <s v="45."/>
    <s v="02/03.01.45."/>
    <s v="Berlin"/>
    <m/>
    <m/>
    <s v="Elsewhere"/>
    <m/>
    <m/>
    <m/>
    <n v="53"/>
    <n v="1"/>
    <x v="2"/>
    <s v="BC War Diary"/>
    <m/>
    <x v="2199"/>
  </r>
  <r>
    <d v="1945-01-02T00:00:00"/>
    <x v="1"/>
    <s v="02/03."/>
    <s v="01."/>
    <s v="45."/>
    <s v="02/03.01.45."/>
    <s v="Castrop—Rauxel"/>
    <s v="Oil"/>
    <m/>
    <s v="Elsewhere"/>
    <m/>
    <m/>
    <m/>
    <n v="9"/>
    <n v="1"/>
    <x v="2"/>
    <s v="BC War Diary"/>
    <m/>
    <x v="2199"/>
  </r>
  <r>
    <d v="1945-01-02T00:00:00"/>
    <x v="1"/>
    <s v="02/03."/>
    <s v="01."/>
    <s v="45."/>
    <s v="02/03.01.45."/>
    <s v="Hanau"/>
    <m/>
    <m/>
    <s v="Elsewhere"/>
    <m/>
    <m/>
    <m/>
    <n v="7"/>
    <n v="0"/>
    <x v="2"/>
    <s v="BC War Diary"/>
    <m/>
    <x v="2199"/>
  </r>
  <r>
    <d v="1945-01-03T00:00:00"/>
    <x v="0"/>
    <s v="03."/>
    <s v="01."/>
    <s v="45."/>
    <s v="03.01.45."/>
    <s v=""/>
    <m/>
    <m/>
    <m/>
    <m/>
    <m/>
    <m/>
    <s v=""/>
    <s v=""/>
    <x v="0"/>
    <s v="BC War Diary"/>
    <s v="99 Lancasters of No 3 Group made G-H attacks through cloud on the Benzol plants at Dortmund and Castrop-Rauxel. Bombing appeared to be accurate at both targets. 1 Lancaster lost from the Dortmund raid."/>
    <x v="2200"/>
  </r>
  <r>
    <d v="1945-01-03T00:00:00"/>
    <x v="1"/>
    <s v="03/04."/>
    <s v="01."/>
    <s v="45."/>
    <s v="03/04.01.45."/>
    <s v="Ludwigshafen"/>
    <s v="Railway Yards"/>
    <m/>
    <s v="None"/>
    <m/>
    <m/>
    <m/>
    <n v="3"/>
    <n v="0"/>
    <x v="2"/>
    <s v="BC War Diary"/>
    <m/>
    <x v="2201"/>
  </r>
  <r>
    <d v="1945-01-03T00:00:00"/>
    <x v="1"/>
    <s v="03/04."/>
    <s v="01."/>
    <s v="45."/>
    <s v="03/04.01.45."/>
    <s v="Neuss"/>
    <s v="Railway Yards"/>
    <m/>
    <s v="None"/>
    <m/>
    <m/>
    <m/>
    <n v="3"/>
    <n v="0"/>
    <x v="2"/>
    <s v="BC War Diary"/>
    <m/>
    <x v="2201"/>
  </r>
  <r>
    <d v="1945-01-04T00:00:00"/>
    <x v="0"/>
    <s v="04."/>
    <s v="01."/>
    <s v="45."/>
    <s v="04.01.45."/>
    <s v=""/>
    <m/>
    <m/>
    <m/>
    <m/>
    <m/>
    <m/>
    <s v=""/>
    <s v=""/>
    <x v="0"/>
    <m/>
    <m/>
    <x v="2202"/>
  </r>
  <r>
    <d v="1945-01-04T00:00:00"/>
    <x v="1"/>
    <s v="04/05."/>
    <s v="01."/>
    <s v="45."/>
    <s v="04/05.01.45."/>
    <s v="Royan"/>
    <m/>
    <m/>
    <n v="347"/>
    <m/>
    <m/>
    <m/>
    <n v="1"/>
    <n v="0"/>
    <x v="2"/>
    <s v="BC War Diary"/>
    <s v="Royan: 347 Lancasters and 7 Mosquitos of Nos 1, 5 and 8 Groups. 4 Lancasters were lost and 2 more collided behind Allied lines in France and crashed. This was a tragic raid with a strange - and disputed - background. Royan was a town situated at the mouth"/>
    <x v="2203"/>
  </r>
  <r>
    <d v="1945-01-04T00:00:00"/>
    <x v="1"/>
    <s v="04/05."/>
    <s v="01."/>
    <s v="45."/>
    <s v="04/05.01.45."/>
    <s v="Royan"/>
    <m/>
    <m/>
    <m/>
    <m/>
    <m/>
    <m/>
    <n v="6"/>
    <n v="0"/>
    <x v="3"/>
    <s v="At First Sight"/>
    <s v="This was a tragic raid with a strange - and disputed - background. Royan was a town situated at the mouth of the River Gironde in which a stubborn German garrison was still holding out, preventing the Allies from using the port of Bordeaux. The task of be"/>
    <x v="2203"/>
  </r>
  <r>
    <d v="1945-01-04T00:00:00"/>
    <x v="1"/>
    <s v="04/05."/>
    <s v="01."/>
    <s v="45."/>
    <s v="04/05.01.45."/>
    <s v="Berlin"/>
    <m/>
    <m/>
    <s v="Elsewhere"/>
    <m/>
    <m/>
    <m/>
    <n v="66"/>
    <n v="0"/>
    <x v="2"/>
    <s v="BC War Diary"/>
    <s v="Some of the Light Night Striking Force (No 8 Group) Mosquitos which attacked Berlin on this night flew 2 sorties each. These Mosquitos took off in the early evening, bombed Berlin returned and changed crews, and then flew to Berlin again. This method of a"/>
    <x v="2203"/>
  </r>
  <r>
    <d v="1945-01-04T00:00:00"/>
    <x v="1"/>
    <s v="04/05."/>
    <s v="01."/>
    <s v="45."/>
    <s v="04/05.01.45."/>
    <s v="Neuss"/>
    <m/>
    <m/>
    <s v="Elsewhere"/>
    <m/>
    <m/>
    <m/>
    <n v="7"/>
    <n v="0"/>
    <x v="2"/>
    <s v="BC War Diary"/>
    <m/>
    <x v="2203"/>
  </r>
  <r>
    <d v="1945-01-05T00:00:00"/>
    <x v="0"/>
    <s v="05."/>
    <s v="01."/>
    <s v="45."/>
    <s v="05.01.45."/>
    <s v=""/>
    <m/>
    <m/>
    <m/>
    <m/>
    <m/>
    <m/>
    <s v=""/>
    <s v=""/>
    <x v="0"/>
    <s v="BC War Diary"/>
    <s v="160 Lancasters of No 3 Group attacked the railway-yards at Ludwigshafen. 2 Lancasters lost."/>
    <x v="2204"/>
  </r>
  <r>
    <d v="1945-01-05T00:00:00"/>
    <x v="1"/>
    <s v="05/06."/>
    <s v="01."/>
    <s v="45."/>
    <s v="05/06.01.45."/>
    <s v="Hanover"/>
    <m/>
    <m/>
    <n v="650"/>
    <n v="55"/>
    <n v="2"/>
    <m/>
    <n v="14"/>
    <n v="0"/>
    <x v="2"/>
    <s v="BC War Diary"/>
    <m/>
    <x v="2205"/>
  </r>
  <r>
    <d v="1945-01-05T00:00:00"/>
    <x v="1"/>
    <s v="05/06."/>
    <s v="01."/>
    <s v="45."/>
    <s v="05/06.01.45."/>
    <s v="Houffalize"/>
    <s v="Supply Bottleneck"/>
    <m/>
    <n v="131"/>
    <m/>
    <m/>
    <m/>
    <n v="9"/>
    <n v="0"/>
    <x v="3"/>
    <s v="BC War Diary"/>
    <m/>
    <x v="2205"/>
  </r>
  <r>
    <d v="1945-01-05T00:00:00"/>
    <x v="1"/>
    <s v="05/06."/>
    <s v="01."/>
    <s v="45."/>
    <s v="05/06.01.45."/>
    <s v="Berlin"/>
    <m/>
    <m/>
    <s v="Elsewhere"/>
    <m/>
    <m/>
    <m/>
    <n v="69"/>
    <n v="2"/>
    <x v="2"/>
    <s v="BC War Diary"/>
    <m/>
    <x v="2205"/>
  </r>
  <r>
    <d v="1945-01-05T00:00:00"/>
    <x v="1"/>
    <s v="05/06."/>
    <s v="01."/>
    <s v="45."/>
    <s v="05/06.01.45."/>
    <s v="Castrop—Rauxel"/>
    <s v="Oil"/>
    <m/>
    <s v="Elsewhere"/>
    <m/>
    <m/>
    <m/>
    <n v="6"/>
    <n v="0"/>
    <x v="2"/>
    <s v="BC War Diary"/>
    <m/>
    <x v="2205"/>
  </r>
  <r>
    <d v="1945-01-05T00:00:00"/>
    <x v="1"/>
    <s v="05/06."/>
    <s v="01."/>
    <s v="45."/>
    <s v="05/06.01.45."/>
    <s v="Neuss"/>
    <m/>
    <m/>
    <s v="Elsewhere"/>
    <m/>
    <m/>
    <m/>
    <n v="8"/>
    <n v="0"/>
    <x v="2"/>
    <s v="BC War Diary"/>
    <m/>
    <x v="2205"/>
  </r>
  <r>
    <d v="1945-01-06T00:00:00"/>
    <x v="0"/>
    <s v="06."/>
    <s v="01."/>
    <s v="45."/>
    <s v="06.01.45."/>
    <s v=""/>
    <m/>
    <m/>
    <m/>
    <m/>
    <m/>
    <m/>
    <s v=""/>
    <s v=""/>
    <x v="0"/>
    <m/>
    <m/>
    <x v="2206"/>
  </r>
  <r>
    <d v="1945-01-06T00:00:00"/>
    <x v="1"/>
    <s v="06/07."/>
    <s v="01."/>
    <s v="45."/>
    <s v="06/07.01.45."/>
    <s v="Hanau"/>
    <s v="Railway Yards"/>
    <m/>
    <n v="468"/>
    <n v="32"/>
    <m/>
    <m/>
    <n v="14"/>
    <n v="0"/>
    <x v="2"/>
    <s v="BC War Diary"/>
    <s v="Hanau: 482 aircraft - 314 Halifaxes, 154 Lancasters, 14 Mosquitos - of Nos 1, 4, 6 and 8 Groups. 4 Halifaxes and 2 Lancasters lost. The attack was aimed at that part of Hanau in which an important junction in the German railway system was situated. The lo"/>
    <x v="2207"/>
  </r>
  <r>
    <d v="1945-01-06T00:00:00"/>
    <x v="1"/>
    <s v="06/07."/>
    <s v="01."/>
    <s v="45."/>
    <s v="06/07.01.45."/>
    <s v="Kassel"/>
    <s v="Spoof"/>
    <m/>
    <s v="Elsewhere"/>
    <m/>
    <m/>
    <m/>
    <n v="20"/>
    <n v="0"/>
    <x v="2"/>
    <s v="BC War Diary"/>
    <m/>
    <x v="2207"/>
  </r>
  <r>
    <d v="1945-01-06T00:00:00"/>
    <x v="1"/>
    <s v="06/07."/>
    <s v="01."/>
    <s v="45."/>
    <s v="06/07.01.45."/>
    <s v="Castrop—Rauxel"/>
    <s v="Oil"/>
    <m/>
    <s v="Elsewhere"/>
    <m/>
    <m/>
    <m/>
    <n v="6"/>
    <n v="0"/>
    <x v="2"/>
    <s v="BC War Diary"/>
    <m/>
    <x v="2207"/>
  </r>
  <r>
    <d v="1945-01-07T00:00:00"/>
    <x v="0"/>
    <s v="07."/>
    <s v="01."/>
    <s v="45."/>
    <s v="07.01.45."/>
    <s v=""/>
    <m/>
    <m/>
    <m/>
    <m/>
    <m/>
    <m/>
    <s v=""/>
    <s v=""/>
    <x v="0"/>
    <m/>
    <m/>
    <x v="2208"/>
  </r>
  <r>
    <d v="1945-01-07T00:00:00"/>
    <x v="1"/>
    <s v="07/08."/>
    <s v="01."/>
    <s v="45."/>
    <s v="07/08.01.45."/>
    <s v="Munich"/>
    <m/>
    <m/>
    <n v="645"/>
    <n v="45"/>
    <n v="1"/>
    <m/>
    <n v="2"/>
    <n v="0"/>
    <x v="3"/>
    <s v="BC War Diary"/>
    <s v="645 Lancasters and 9 Mosquitos of Nos 1, 3, 5, 6 and 8 Groups to Munich. 11 Lancasters lost and 4 more crashed in France. Bomber Command claimed a successful area raid, with the central and some industrial areas being severely damaged. This was the last m"/>
    <x v="2209"/>
  </r>
  <r>
    <d v="1945-01-07T00:00:00"/>
    <x v="1"/>
    <s v="07/08."/>
    <s v="01."/>
    <s v="45."/>
    <s v="07/08.01.45."/>
    <s v="Hannover"/>
    <m/>
    <m/>
    <s v="Elsewhere"/>
    <m/>
    <m/>
    <m/>
    <n v="54"/>
    <n v="1"/>
    <x v="2"/>
    <s v="BC War Diary"/>
    <m/>
    <x v="2209"/>
  </r>
  <r>
    <d v="1945-01-07T00:00:00"/>
    <x v="1"/>
    <s v="07/08."/>
    <s v="01."/>
    <s v="45."/>
    <s v="07/08.01.45."/>
    <s v="Nuremberg"/>
    <m/>
    <m/>
    <s v="Elsewhere"/>
    <m/>
    <m/>
    <m/>
    <n v="18"/>
    <n v="0"/>
    <x v="2"/>
    <s v="BC War Diary"/>
    <m/>
    <x v="2209"/>
  </r>
  <r>
    <d v="1945-01-07T00:00:00"/>
    <x v="1"/>
    <s v="07/08."/>
    <s v="01."/>
    <s v="45."/>
    <s v="07/08.01.45."/>
    <s v="Hanau"/>
    <m/>
    <m/>
    <s v="Elsewhere"/>
    <m/>
    <m/>
    <m/>
    <n v="12"/>
    <n v="0"/>
    <x v="2"/>
    <s v="BC War Diary"/>
    <m/>
    <x v="2209"/>
  </r>
  <r>
    <d v="1945-01-07T00:00:00"/>
    <x v="1"/>
    <s v="07/08."/>
    <s v="01."/>
    <s v="45."/>
    <s v="07/08.01.45."/>
    <s v="Munich"/>
    <m/>
    <m/>
    <s v="Elsewhere"/>
    <m/>
    <m/>
    <m/>
    <n v="7"/>
    <n v="0"/>
    <x v="3"/>
    <s v="BC War Diary"/>
    <s v="The last Bomber Command Wellington operation was flown on this night by Flying Officer BH Stevens and his crew of No 192 Squadron. The Wellington was on an RCM flight over the North Sea 'to investigate enemy beam signals connected with the launching of fl"/>
    <x v="2209"/>
  </r>
  <r>
    <d v="1945-01-08T00:00:00"/>
    <x v="0"/>
    <s v="08."/>
    <s v="01."/>
    <s v="45."/>
    <s v="08.01.45."/>
    <m/>
    <m/>
    <m/>
    <m/>
    <m/>
    <m/>
    <m/>
    <m/>
    <m/>
    <x v="0"/>
    <m/>
    <m/>
    <x v="2210"/>
  </r>
  <r>
    <d v="1945-01-08T00:00:00"/>
    <x v="1"/>
    <s v="08/09."/>
    <s v="01."/>
    <s v="45."/>
    <s v="08/09.01.45."/>
    <s v=""/>
    <m/>
    <m/>
    <m/>
    <m/>
    <m/>
    <m/>
    <s v=""/>
    <s v=""/>
    <x v="0"/>
    <m/>
    <m/>
    <x v="2211"/>
  </r>
  <r>
    <d v="1945-01-09T00:00:00"/>
    <x v="0"/>
    <s v="09."/>
    <s v="01."/>
    <s v="45."/>
    <s v="09.01.45."/>
    <s v=""/>
    <m/>
    <m/>
    <m/>
    <m/>
    <m/>
    <m/>
    <s v=""/>
    <s v=""/>
    <x v="0"/>
    <m/>
    <m/>
    <x v="2212"/>
  </r>
  <r>
    <d v="1945-01-09T00:00:00"/>
    <x v="1"/>
    <s v="09/10."/>
    <s v="01."/>
    <s v="45."/>
    <s v="09/10.01.45."/>
    <s v=""/>
    <m/>
    <m/>
    <m/>
    <m/>
    <m/>
    <m/>
    <s v=""/>
    <s v=""/>
    <x v="0"/>
    <m/>
    <m/>
    <x v="2213"/>
  </r>
  <r>
    <d v="1945-01-10T00:00:00"/>
    <x v="0"/>
    <s v="10."/>
    <s v="01."/>
    <s v="45."/>
    <s v="10.01.45."/>
    <s v=""/>
    <m/>
    <m/>
    <m/>
    <m/>
    <m/>
    <m/>
    <s v=""/>
    <s v=""/>
    <x v="0"/>
    <m/>
    <m/>
    <x v="2214"/>
  </r>
  <r>
    <d v="1945-01-10T00:00:00"/>
    <x v="1"/>
    <s v="10/11."/>
    <s v="01."/>
    <s v="45."/>
    <s v="10/11.01.45."/>
    <s v="Hannover"/>
    <m/>
    <m/>
    <s v="None"/>
    <m/>
    <m/>
    <m/>
    <n v="50"/>
    <n v="0"/>
    <x v="2"/>
    <s v="BC War Diary"/>
    <m/>
    <x v="2215"/>
  </r>
  <r>
    <d v="1945-01-10T00:00:00"/>
    <x v="1"/>
    <s v="10/11."/>
    <s v="01."/>
    <s v="45."/>
    <s v="10/11.01.45."/>
    <s v="Koblenz"/>
    <m/>
    <m/>
    <s v="None"/>
    <m/>
    <m/>
    <m/>
    <n v="3"/>
    <n v="0"/>
    <x v="2"/>
    <s v="BC War Diary"/>
    <m/>
    <x v="2215"/>
  </r>
  <r>
    <d v="1945-01-10T00:00:00"/>
    <x v="1"/>
    <s v="10/11."/>
    <s v="01."/>
    <s v="45."/>
    <s v="10/11.01.45."/>
    <s v="Cologne"/>
    <m/>
    <m/>
    <s v="None"/>
    <m/>
    <m/>
    <m/>
    <n v="3"/>
    <n v="0"/>
    <x v="2"/>
    <s v="BC War Diary"/>
    <m/>
    <x v="2215"/>
  </r>
  <r>
    <d v="1945-01-10T00:00:00"/>
    <x v="1"/>
    <s v="10/11."/>
    <s v="01."/>
    <s v="45."/>
    <s v="10/11.01.45."/>
    <s v="Mannheim"/>
    <m/>
    <m/>
    <s v="None"/>
    <m/>
    <m/>
    <m/>
    <n v="3"/>
    <n v="0"/>
    <x v="2"/>
    <s v="BC War Diary"/>
    <m/>
    <x v="2215"/>
  </r>
  <r>
    <d v="1945-01-10T00:00:00"/>
    <x v="1"/>
    <s v="10/11."/>
    <s v="01."/>
    <s v="45."/>
    <s v="10/11.01.45."/>
    <s v="Wiesbaden"/>
    <m/>
    <m/>
    <s v="None"/>
    <m/>
    <m/>
    <m/>
    <n v="3"/>
    <n v="0"/>
    <x v="2"/>
    <s v="BC War Diary"/>
    <m/>
    <x v="2215"/>
  </r>
  <r>
    <d v="1945-01-11T00:00:00"/>
    <x v="0"/>
    <s v="11."/>
    <s v="01."/>
    <s v="45."/>
    <s v="11.01.45."/>
    <s v=""/>
    <m/>
    <m/>
    <m/>
    <m/>
    <m/>
    <m/>
    <s v=""/>
    <s v=""/>
    <x v="0"/>
    <m/>
    <m/>
    <x v="2216"/>
  </r>
  <r>
    <d v="1945-01-11T00:00:00"/>
    <x v="1"/>
    <s v="11/12."/>
    <s v="01."/>
    <s v="45."/>
    <s v="11/12.01.45."/>
    <s v=""/>
    <m/>
    <m/>
    <m/>
    <m/>
    <m/>
    <m/>
    <s v=""/>
    <s v=""/>
    <x v="0"/>
    <s v="BC War Diary"/>
    <s v="152 Lancasters of No 3 Group carried out a G-H raid on the railway yard in the Uerdingen suburb of Krefeld. No aircraft lost."/>
    <x v="2217"/>
  </r>
  <r>
    <d v="1945-01-12T00:00:00"/>
    <x v="0"/>
    <s v="12."/>
    <s v="01."/>
    <s v="45."/>
    <s v="12.01.45."/>
    <s v="Bergen"/>
    <s v="U-Boat Pens"/>
    <m/>
    <n v="32"/>
    <n v="2"/>
    <m/>
    <m/>
    <n v="1"/>
    <n v="0"/>
    <x v="3"/>
    <s v="BC War Diary"/>
    <s v="32 Lancasters and 1 Mosquito of Nos 9 and 617 Squadrons attacked U-boat pens and shipping in Bergen harbour. 3 Lancasters of No 617 Squadron and 1 from No 9 Squadron were lost; the Germans told the local people that 11 bombers had been shot down. A local "/>
    <x v="2218"/>
  </r>
  <r>
    <d v="1945-01-12T00:00:00"/>
    <x v="1"/>
    <s v="12/13."/>
    <s v="01."/>
    <s v="45."/>
    <s v="12/13.01.45."/>
    <s v="Bochum"/>
    <s v="Oil"/>
    <m/>
    <s v="Gardening"/>
    <m/>
    <m/>
    <m/>
    <n v="11"/>
    <n v="0"/>
    <x v="2"/>
    <s v="BC War Diary"/>
    <m/>
    <x v="2219"/>
  </r>
  <r>
    <d v="1945-01-12T00:00:00"/>
    <x v="1"/>
    <s v="12/13."/>
    <s v="01."/>
    <s v="45."/>
    <s v="12/13.01.45."/>
    <s v="Recklinghausen"/>
    <s v="Oil"/>
    <m/>
    <s v="Gardening"/>
    <m/>
    <m/>
    <m/>
    <n v="9"/>
    <n v="0"/>
    <x v="2"/>
    <s v="BC War Diary"/>
    <m/>
    <x v="2219"/>
  </r>
  <r>
    <d v="1945-01-13T00:00:00"/>
    <x v="0"/>
    <s v="13."/>
    <s v="01."/>
    <s v="45."/>
    <s v="13.01.45."/>
    <s v=""/>
    <m/>
    <m/>
    <m/>
    <m/>
    <m/>
    <m/>
    <s v=""/>
    <s v=""/>
    <x v="0"/>
    <s v="BC War Diary"/>
    <s v="158 Lancasters of No 3 Group attacked the railway yards at Saarbrücken. The bombing appeared to be accurate, though with some overshooting. 1 Lancaster crashed in France."/>
    <x v="2220"/>
  </r>
  <r>
    <d v="1945-01-13T00:00:00"/>
    <x v="1"/>
    <s v="13/14."/>
    <s v="01."/>
    <s v="45."/>
    <s v="13/14.01.45."/>
    <s v="Saarbrucken"/>
    <s v="Railway Yards"/>
    <m/>
    <n v="262"/>
    <n v="22"/>
    <n v="1"/>
    <m/>
    <n v="12"/>
    <n v="0"/>
    <x v="2"/>
    <s v="BC War Diary"/>
    <s v="Saarbrücken: 274 aircraft - 242 Halifaxes, 20 Lancasters, 12 Mosquitos - of Nos 4, 6 and 8 Groups. 1 Halifax crashed in France. Bomber Command assessed this raid, on the railway yards, as being extremely accurate and effective."/>
    <x v="2221"/>
  </r>
  <r>
    <d v="1945-01-13T00:00:00"/>
    <x v="1"/>
    <s v="13/14."/>
    <s v="01."/>
    <s v="45."/>
    <s v="13/14.01.45."/>
    <s v="Politz"/>
    <s v="Oil"/>
    <m/>
    <n v="218"/>
    <m/>
    <m/>
    <m/>
    <n v="7"/>
    <n v="0"/>
    <x v="3"/>
    <s v="BC War Diary"/>
    <s v="Politz: 218 Lancasters and 7 Mosquitos of No 5 Group attacked this oil plant, near Stettin. 2 Lancasters lost. This raid had been planned as a blind-bombing attack but, because the weather conditions were better than forecast, low-level marking was carrie"/>
    <x v="2221"/>
  </r>
  <r>
    <d v="1945-01-14T00:00:00"/>
    <x v="0"/>
    <s v="14."/>
    <s v="01."/>
    <s v="45."/>
    <s v="14.01.45."/>
    <s v=""/>
    <m/>
    <m/>
    <m/>
    <m/>
    <m/>
    <m/>
    <s v=""/>
    <s v=""/>
    <x v="0"/>
    <s v="BC War Diary"/>
    <s v="134 Lancasters of No 3 Group attacked the railway yards at Saarbrücken in clear visibility and without loss."/>
    <x v="2222"/>
  </r>
  <r>
    <d v="1945-01-14T00:00:00"/>
    <x v="1"/>
    <s v="14/15."/>
    <s v="01."/>
    <s v="45."/>
    <s v="14/15.01.45."/>
    <s v="Leuna"/>
    <s v="Oil"/>
    <m/>
    <n v="573"/>
    <m/>
    <m/>
    <m/>
    <n v="9"/>
    <n v="0"/>
    <x v="2"/>
    <s v="BC War Diary"/>
    <s v="573 Lancasters and 14 Mosquitos of Nos 1, 5. 6 and 8 Groups carried out two attacks, 3 hours apart, on the synthetic oil plant at Leuna. The attacks caused severe damage throughout the plant. Albert Speer, in his post-war interrogations, stated that this "/>
    <x v="2223"/>
  </r>
  <r>
    <d v="1945-01-14T00:00:00"/>
    <x v="1"/>
    <s v="14/15."/>
    <s v="01."/>
    <s v="45."/>
    <s v="14/15.01.45."/>
    <s v="Leuna"/>
    <s v="Oil"/>
    <m/>
    <m/>
    <m/>
    <m/>
    <m/>
    <n v="5"/>
    <n v="0"/>
    <x v="3"/>
    <s v="BC War Diary"/>
    <s v="The attacks caused severe damage throughout the plant. Albert Speer, in his post-war interrogations, stated that this was one of a group of most damaging raids on the synthetic-oil industry carried out during this period."/>
    <x v="2223"/>
  </r>
  <r>
    <d v="1945-01-14T00:00:00"/>
    <x v="1"/>
    <s v="14/15."/>
    <s v="01."/>
    <s v="45."/>
    <s v="14/15.01.45."/>
    <s v="Grevenbroich"/>
    <s v="Railway Yards"/>
    <m/>
    <n v="139"/>
    <n v="54"/>
    <n v="1"/>
    <m/>
    <n v="12"/>
    <n v="0"/>
    <x v="2"/>
    <s v="BC War Diary"/>
    <s v="151 aircraft - 136 Halifaxes, 12 Mosquitos, 3 Lancasters - of Nos 6 and 8 Groups attacked the railway yards at Grevenbroich. The raid was successful and no aircraft were lost."/>
    <x v="2223"/>
  </r>
  <r>
    <d v="1945-01-14T00:00:00"/>
    <x v="1"/>
    <s v="14/15."/>
    <s v="01."/>
    <s v="45."/>
    <s v="14/15.01.45."/>
    <s v="Duelmen"/>
    <s v="Fuel Dump"/>
    <m/>
    <n v="103"/>
    <m/>
    <m/>
    <m/>
    <n v="12"/>
    <n v="0"/>
    <x v="2"/>
    <s v="BC War Diary"/>
    <s v="115 aircraft - 100 Halifaxes, 12 Mosquitos, 3 Lancasters - of Nos 4 and 8 Groups attempted to bomb a Luftwaffe fuel-storage depot at Dülmen, near Münster, but most of the bombing fell in open country south and south-east of the target. Only slight damage "/>
    <x v="2223"/>
  </r>
  <r>
    <d v="1945-01-14T00:00:00"/>
    <x v="1"/>
    <s v="14/15."/>
    <s v="01."/>
    <s v="45."/>
    <s v="14/15.01.45."/>
    <s v="Berlin"/>
    <m/>
    <m/>
    <s v="Elsewhere"/>
    <m/>
    <m/>
    <m/>
    <n v="83"/>
    <n v="0"/>
    <x v="2"/>
    <s v="BC War Diary"/>
    <m/>
    <x v="2223"/>
  </r>
  <r>
    <d v="1945-01-14T00:00:00"/>
    <x v="1"/>
    <s v="14/15."/>
    <s v="01."/>
    <s v="45."/>
    <s v="14/15.01.45."/>
    <s v="Mannheim"/>
    <m/>
    <m/>
    <s v="Elsewhere"/>
    <m/>
    <m/>
    <m/>
    <n v="9"/>
    <n v="0"/>
    <x v="2"/>
    <s v="BC War Diary"/>
    <m/>
    <x v="2223"/>
  </r>
  <r>
    <d v="1945-01-15T00:00:00"/>
    <x v="0"/>
    <s v="15."/>
    <s v="01."/>
    <s v="45."/>
    <s v="15.01.45."/>
    <s v=""/>
    <m/>
    <m/>
    <m/>
    <m/>
    <m/>
    <m/>
    <s v=""/>
    <s v=""/>
    <x v="0"/>
    <s v="BC War Diary"/>
    <s v="82 Lancasters of No 3 Group attacked a benzol plant at Recklinghausen. The bombing appeared to be excellent. No aircraft lost. 63 Lancasters of No 3 Group carried out a G-H raid through thick cloud on the Robert Muser benzol plant at Bochum. No results kn"/>
    <x v="2224"/>
  </r>
  <r>
    <d v="1945-01-15T00:00:00"/>
    <x v="1"/>
    <s v="15/16."/>
    <s v="01."/>
    <s v="45."/>
    <s v="15/16.01.45."/>
    <s v=""/>
    <m/>
    <m/>
    <m/>
    <m/>
    <m/>
    <m/>
    <s v=""/>
    <s v=""/>
    <x v="0"/>
    <m/>
    <m/>
    <x v="2225"/>
  </r>
  <r>
    <d v="1945-01-16T00:00:00"/>
    <x v="0"/>
    <s v="16."/>
    <s v="01."/>
    <s v="45."/>
    <s v="16.01.45."/>
    <s v=""/>
    <m/>
    <m/>
    <m/>
    <m/>
    <m/>
    <m/>
    <s v=""/>
    <s v=""/>
    <x v="0"/>
    <m/>
    <m/>
    <x v="2226"/>
  </r>
  <r>
    <d v="1945-01-16T00:00:00"/>
    <x v="1"/>
    <s v="16/17."/>
    <s v="01."/>
    <s v="45."/>
    <s v="16/17.01.45."/>
    <s v="Magdeburg"/>
    <m/>
    <m/>
    <n v="364"/>
    <n v="27"/>
    <n v="1"/>
    <m/>
    <n v="7"/>
    <n v="0"/>
    <x v="2"/>
    <s v="BC War Diary"/>
    <s v="371 aircraft - 320 Halifaxes, 44 Lancasters, 7 Mosquitos - of Nos 4, 6 and 8 Groups dispatched to Magdeburg. 17 Halifaxes lost, 4.6 per cent of the total force, 5.3 per cent of the Halifax force. This was an area raid. Bomber Command claimed that it was s"/>
    <x v="2227"/>
  </r>
  <r>
    <d v="1945-01-16T00:00:00"/>
    <x v="1"/>
    <s v="16/17."/>
    <s v="01."/>
    <s v="45."/>
    <s v="16/17.01.45."/>
    <s v="Bruex"/>
    <s v="Oil"/>
    <m/>
    <n v="231"/>
    <m/>
    <m/>
    <m/>
    <n v="6"/>
    <n v="0"/>
    <x v="3"/>
    <s v="BC War Diary"/>
    <s v="231 Lancasters and 6 Mosquitos of Nos 1 and No 5 Groups attacked a synthetic-oil plant at Brüx in Western Czechoslovakia. The raid was a complete success. Speer also mentioned this raid as causing a particularly severe setback to oil production. 1 Lancast"/>
    <x v="2227"/>
  </r>
  <r>
    <d v="1945-01-16T00:00:00"/>
    <x v="1"/>
    <s v="16/17."/>
    <s v="01."/>
    <s v="45."/>
    <s v="16/17.01.45."/>
    <s v="Mannheim"/>
    <m/>
    <m/>
    <s v="Elsewhere"/>
    <m/>
    <m/>
    <m/>
    <n v="17"/>
    <n v="0"/>
    <x v="2"/>
    <s v="BC War Diary"/>
    <m/>
    <x v="2227"/>
  </r>
  <r>
    <d v="1945-01-16T00:00:00"/>
    <x v="1"/>
    <s v="16/17."/>
    <s v="01."/>
    <s v="45."/>
    <s v="16/17.01.45."/>
    <s v="Hamburg"/>
    <m/>
    <m/>
    <s v="Elsewhere"/>
    <m/>
    <m/>
    <m/>
    <n v="9"/>
    <n v="0"/>
    <x v="2"/>
    <s v="BC War Diary"/>
    <m/>
    <x v="2227"/>
  </r>
  <r>
    <d v="1945-01-17T00:00:00"/>
    <x v="0"/>
    <s v="17."/>
    <s v="01."/>
    <s v="45."/>
    <s v="17.01.45."/>
    <s v=""/>
    <m/>
    <m/>
    <m/>
    <m/>
    <m/>
    <m/>
    <s v=""/>
    <s v=""/>
    <x v="0"/>
    <m/>
    <m/>
    <x v="2228"/>
  </r>
  <r>
    <d v="1945-01-17T00:00:00"/>
    <x v="1"/>
    <s v="17/18."/>
    <s v="01."/>
    <s v="45."/>
    <s v="17/18.01.45."/>
    <s v="Magdeburg"/>
    <m/>
    <m/>
    <s v="RCM"/>
    <n v="13"/>
    <m/>
    <m/>
    <n v="72"/>
    <n v="0"/>
    <x v="2"/>
    <s v="BC War Diary"/>
    <m/>
    <x v="2229"/>
  </r>
  <r>
    <d v="1945-01-17T00:00:00"/>
    <x v="1"/>
    <s v="17/18."/>
    <s v="01."/>
    <s v="45."/>
    <s v="17/18.01.45."/>
    <s v="Ruthen"/>
    <m/>
    <m/>
    <s v="RCM"/>
    <m/>
    <m/>
    <m/>
    <n v="8"/>
    <n v="0"/>
    <x v="2"/>
    <s v="BC War Diary"/>
    <m/>
    <x v="2229"/>
  </r>
  <r>
    <d v="1945-01-17T00:00:00"/>
    <x v="1"/>
    <s v="17/18."/>
    <s v="01."/>
    <s v="45."/>
    <s v="17/18.01.45."/>
    <s v="Cologne"/>
    <m/>
    <m/>
    <s v="RCM"/>
    <m/>
    <m/>
    <m/>
    <n v="3"/>
    <n v="0"/>
    <x v="2"/>
    <s v="BC War Diary"/>
    <m/>
    <x v="2229"/>
  </r>
  <r>
    <d v="1945-01-17T00:00:00"/>
    <x v="1"/>
    <s v="17/18."/>
    <s v="01."/>
    <s v="45."/>
    <s v="17/18.01.45."/>
    <s v="Frankfurt"/>
    <m/>
    <m/>
    <s v="RCM"/>
    <m/>
    <m/>
    <m/>
    <n v="3"/>
    <n v="0"/>
    <x v="2"/>
    <s v="BC War Diary"/>
    <m/>
    <x v="2229"/>
  </r>
  <r>
    <d v="1945-01-17T00:00:00"/>
    <x v="1"/>
    <s v="17/18."/>
    <s v="01."/>
    <s v="45."/>
    <s v="17/18.01.45."/>
    <s v="Koblenz"/>
    <m/>
    <m/>
    <s v="RCM"/>
    <m/>
    <m/>
    <m/>
    <n v="3"/>
    <n v="0"/>
    <x v="2"/>
    <s v="BC War Diary"/>
    <m/>
    <x v="2229"/>
  </r>
  <r>
    <d v="1945-01-17T00:00:00"/>
    <x v="1"/>
    <s v="17/18."/>
    <s v="01."/>
    <s v="45."/>
    <s v="17/18.01.45."/>
    <s v="Mannheim"/>
    <m/>
    <m/>
    <s v="RCM"/>
    <m/>
    <m/>
    <m/>
    <n v="3"/>
    <n v="0"/>
    <x v="2"/>
    <s v="BC War Diary"/>
    <m/>
    <x v="2229"/>
  </r>
  <r>
    <d v="1945-01-18T00:00:00"/>
    <x v="0"/>
    <s v="18."/>
    <s v="01."/>
    <s v="45."/>
    <s v="18.01.45."/>
    <s v=""/>
    <m/>
    <m/>
    <m/>
    <m/>
    <m/>
    <m/>
    <s v=""/>
    <s v=""/>
    <x v="0"/>
    <m/>
    <m/>
    <x v="2230"/>
  </r>
  <r>
    <d v="1945-01-18T00:00:00"/>
    <x v="1"/>
    <s v="18/19."/>
    <s v="01."/>
    <s v="45."/>
    <s v="18/19.01.45."/>
    <s v="Sterkrade"/>
    <s v="Oil"/>
    <m/>
    <s v="None"/>
    <m/>
    <m/>
    <m/>
    <n v="56"/>
    <n v="1"/>
    <x v="2"/>
    <m/>
    <m/>
    <x v="2231"/>
  </r>
  <r>
    <d v="1945-01-18T00:00:00"/>
    <x v="1"/>
    <s v="18/19."/>
    <s v="01."/>
    <s v="45."/>
    <s v="18/19.01.45."/>
    <s v="Duesseldorf"/>
    <m/>
    <m/>
    <s v="None"/>
    <m/>
    <m/>
    <m/>
    <n v="12"/>
    <n v="0"/>
    <x v="2"/>
    <s v="BC War Diary"/>
    <s v="H2S Trials"/>
    <x v="2231"/>
  </r>
  <r>
    <d v="1945-01-18T00:00:00"/>
    <x v="1"/>
    <s v="18/19."/>
    <s v="01."/>
    <s v="45."/>
    <s v="18/19.01.45."/>
    <s v="Kassel"/>
    <m/>
    <m/>
    <s v="None"/>
    <m/>
    <m/>
    <m/>
    <n v="12"/>
    <n v="0"/>
    <x v="2"/>
    <s v="BC War Diary"/>
    <s v="H2S Trials"/>
    <x v="2231"/>
  </r>
  <r>
    <d v="1945-01-18T00:00:00"/>
    <x v="1"/>
    <s v="18/19."/>
    <s v="01."/>
    <s v="45."/>
    <s v="18/19.01.45."/>
    <s v="Koblenz"/>
    <m/>
    <m/>
    <s v="None"/>
    <m/>
    <m/>
    <m/>
    <n v="12"/>
    <n v="0"/>
    <x v="2"/>
    <s v="BC War Diary"/>
    <s v="H2S Trials"/>
    <x v="2231"/>
  </r>
  <r>
    <d v="1945-01-18T00:00:00"/>
    <x v="1"/>
    <s v="18/19."/>
    <s v="01."/>
    <s v="45."/>
    <s v="18/19.01.45."/>
    <s v="Ruthen"/>
    <s v="Oil"/>
    <m/>
    <s v="None"/>
    <m/>
    <m/>
    <m/>
    <n v="7"/>
    <n v="0"/>
    <x v="2"/>
    <s v="BC War Diary"/>
    <s v="H2S Trials"/>
    <x v="2231"/>
  </r>
  <r>
    <d v="1945-01-19T00:00:00"/>
    <x v="0"/>
    <s v="19."/>
    <s v="01."/>
    <s v="45."/>
    <s v="19.01.45."/>
    <s v=""/>
    <m/>
    <m/>
    <m/>
    <m/>
    <m/>
    <m/>
    <s v=""/>
    <s v=""/>
    <x v="0"/>
    <m/>
    <m/>
    <x v="2232"/>
  </r>
  <r>
    <d v="1945-01-19T00:00:00"/>
    <x v="1"/>
    <s v="19/20."/>
    <s v="01."/>
    <s v="45."/>
    <s v="19/20.01.45."/>
    <s v=""/>
    <m/>
    <m/>
    <m/>
    <m/>
    <m/>
    <m/>
    <s v=""/>
    <s v=""/>
    <x v="0"/>
    <m/>
    <m/>
    <x v="2233"/>
  </r>
  <r>
    <d v="1945-01-20T00:00:00"/>
    <x v="0"/>
    <s v="20."/>
    <s v="01."/>
    <s v="45."/>
    <s v="20.01.45."/>
    <s v=""/>
    <m/>
    <m/>
    <m/>
    <m/>
    <m/>
    <m/>
    <s v=""/>
    <s v=""/>
    <x v="0"/>
    <m/>
    <m/>
    <x v="2234"/>
  </r>
  <r>
    <d v="1945-01-20T00:00:00"/>
    <x v="1"/>
    <s v="20/21."/>
    <s v="01."/>
    <s v="45."/>
    <s v="20/21.01.45."/>
    <s v=""/>
    <m/>
    <m/>
    <m/>
    <m/>
    <m/>
    <m/>
    <s v=""/>
    <s v=""/>
    <x v="0"/>
    <m/>
    <m/>
    <x v="2235"/>
  </r>
  <r>
    <d v="1945-01-21T00:00:00"/>
    <x v="0"/>
    <s v="21."/>
    <s v="01."/>
    <s v="45."/>
    <s v="21.01.45."/>
    <s v=""/>
    <m/>
    <m/>
    <m/>
    <m/>
    <m/>
    <m/>
    <s v=""/>
    <s v=""/>
    <x v="0"/>
    <m/>
    <m/>
    <x v="2236"/>
  </r>
  <r>
    <d v="1945-01-21T00:00:00"/>
    <x v="1"/>
    <s v="21/22."/>
    <s v="01."/>
    <s v="45."/>
    <s v="21/22.01.45."/>
    <s v="Kassel"/>
    <m/>
    <m/>
    <s v="None"/>
    <n v="9"/>
    <m/>
    <m/>
    <n v="76"/>
    <n v="1"/>
    <x v="2"/>
    <s v="BC War Diary"/>
    <m/>
    <x v="2237"/>
  </r>
  <r>
    <d v="1945-01-21T00:00:00"/>
    <x v="1"/>
    <s v="21/22."/>
    <s v="01."/>
    <s v="45."/>
    <s v="21/22.01.45."/>
    <s v="Mainz"/>
    <m/>
    <m/>
    <s v="None"/>
    <m/>
    <m/>
    <m/>
    <n v="4"/>
    <n v="0"/>
    <x v="2"/>
    <s v="BC War Diary"/>
    <m/>
    <x v="2237"/>
  </r>
  <r>
    <d v="1945-01-22T00:00:00"/>
    <x v="0"/>
    <s v="22."/>
    <s v="01."/>
    <s v="45."/>
    <s v="22.01.45."/>
    <s v=""/>
    <m/>
    <m/>
    <m/>
    <m/>
    <m/>
    <m/>
    <s v=""/>
    <s v=""/>
    <x v="0"/>
    <m/>
    <m/>
    <x v="2238"/>
  </r>
  <r>
    <d v="1945-01-22T00:00:00"/>
    <x v="1"/>
    <s v="22/23."/>
    <s v="01."/>
    <s v="45."/>
    <s v="22/23.01.45."/>
    <s v="Duisburg"/>
    <m/>
    <m/>
    <n v="286"/>
    <n v="40"/>
    <m/>
    <m/>
    <n v="16"/>
    <n v="0"/>
    <x v="2"/>
    <s v="BC War Diary"/>
    <s v="Duisburg: 286 Lancasters and 16 Mosquitos of Nos 1, 3 and 8 Groups. 2 Lancasters lost. This raid was intended for the benzol plant in the Bruckhausen district of Duisburg. This target was identified visually by moonlight and much damage was inflicted on i"/>
    <x v="2239"/>
  </r>
  <r>
    <d v="1945-01-22T00:00:00"/>
    <x v="1"/>
    <s v="22/23."/>
    <s v="01."/>
    <s v="45."/>
    <s v="22/23.01.45."/>
    <s v="Gelsenkirchen"/>
    <s v="Oil"/>
    <m/>
    <n v="136"/>
    <m/>
    <m/>
    <m/>
    <n v="16"/>
    <n v="0"/>
    <x v="2"/>
    <s v="BC War Diary"/>
    <s v="Gelsenkirchen: 152 aircraft - 107 Halifaxes, 29 Lancasters, 16 Mosquitos - of Nos 4, 5 and 8 Groups. No aircraft lost. This was a small area-bombing raid. The Bomber Command report states that 'moderate' damage was caused to residential and industrial are"/>
    <x v="2239"/>
  </r>
  <r>
    <d v="1945-01-22T00:00:00"/>
    <x v="1"/>
    <s v="22/23."/>
    <s v="01."/>
    <s v="45."/>
    <s v="22/23.01.45."/>
    <s v="Hannover"/>
    <m/>
    <m/>
    <s v="Elsewhere"/>
    <m/>
    <m/>
    <m/>
    <n v="48"/>
    <n v="0"/>
    <x v="2"/>
    <s v="BC War Diary"/>
    <m/>
    <x v="2239"/>
  </r>
  <r>
    <d v="1945-01-22T00:00:00"/>
    <x v="1"/>
    <s v="22/23."/>
    <s v="01."/>
    <s v="45."/>
    <s v="22/23.01.45."/>
    <s v="Dortmund"/>
    <m/>
    <m/>
    <s v="Elsewhere"/>
    <m/>
    <m/>
    <m/>
    <n v="6"/>
    <n v="0"/>
    <x v="2"/>
    <s v="BC War Diary"/>
    <m/>
    <x v="2239"/>
  </r>
  <r>
    <d v="1945-01-23T00:00:00"/>
    <x v="0"/>
    <s v="23."/>
    <s v="01."/>
    <s v="45."/>
    <s v="23.01.45."/>
    <s v=""/>
    <m/>
    <m/>
    <m/>
    <m/>
    <m/>
    <m/>
    <s v=""/>
    <s v=""/>
    <x v="0"/>
    <m/>
    <m/>
    <x v="2240"/>
  </r>
  <r>
    <d v="1945-01-23T00:00:00"/>
    <x v="1"/>
    <s v="23/24."/>
    <s v="01."/>
    <s v="45."/>
    <s v="23/24.01.45."/>
    <s v=""/>
    <m/>
    <m/>
    <m/>
    <m/>
    <m/>
    <m/>
    <s v=""/>
    <s v=""/>
    <x v="0"/>
    <m/>
    <m/>
    <x v="2241"/>
  </r>
  <r>
    <d v="1945-01-24T00:00:00"/>
    <x v="0"/>
    <s v="24."/>
    <s v="01."/>
    <s v="45."/>
    <s v="24.01.45."/>
    <s v=""/>
    <m/>
    <m/>
    <m/>
    <m/>
    <m/>
    <m/>
    <s v=""/>
    <s v=""/>
    <x v="0"/>
    <m/>
    <m/>
    <x v="2242"/>
  </r>
  <r>
    <d v="1945-01-24T00:00:00"/>
    <x v="1"/>
    <s v="24/25."/>
    <s v="01."/>
    <s v="45."/>
    <s v="24/25.01.45."/>
    <s v=""/>
    <m/>
    <m/>
    <m/>
    <m/>
    <m/>
    <m/>
    <s v=""/>
    <s v=""/>
    <x v="0"/>
    <m/>
    <m/>
    <x v="2243"/>
  </r>
  <r>
    <d v="1945-01-25T00:00:00"/>
    <x v="0"/>
    <s v="25."/>
    <s v="01."/>
    <s v="45."/>
    <s v="25.01.45."/>
    <s v=""/>
    <m/>
    <m/>
    <m/>
    <m/>
    <m/>
    <m/>
    <s v=""/>
    <s v=""/>
    <x v="0"/>
    <m/>
    <m/>
    <x v="2244"/>
  </r>
  <r>
    <d v="1945-01-25T00:00:00"/>
    <x v="1"/>
    <s v="25/26."/>
    <s v="01."/>
    <s v="45."/>
    <s v="25/26.01.45."/>
    <s v=""/>
    <m/>
    <m/>
    <m/>
    <m/>
    <m/>
    <m/>
    <s v=""/>
    <s v=""/>
    <x v="0"/>
    <m/>
    <m/>
    <x v="2245"/>
  </r>
  <r>
    <d v="1945-01-26T00:00:00"/>
    <x v="0"/>
    <s v="26."/>
    <s v="01."/>
    <s v="45."/>
    <s v="26.01.45."/>
    <s v=""/>
    <m/>
    <m/>
    <m/>
    <m/>
    <m/>
    <m/>
    <s v=""/>
    <s v=""/>
    <x v="0"/>
    <m/>
    <m/>
    <x v="2246"/>
  </r>
  <r>
    <d v="1945-01-26T00:00:00"/>
    <x v="1"/>
    <s v="26/27."/>
    <s v="01."/>
    <s v="45."/>
    <s v="26/27.01.45."/>
    <s v="Castrop—Rauxel"/>
    <s v="Oil"/>
    <m/>
    <s v="None"/>
    <m/>
    <m/>
    <m/>
    <n v="8"/>
    <n v="0"/>
    <x v="2"/>
    <s v="BC War Diary"/>
    <m/>
    <x v="2247"/>
  </r>
  <r>
    <d v="1945-01-27T00:00:00"/>
    <x v="0"/>
    <s v="27."/>
    <s v="01."/>
    <s v="45."/>
    <s v="27.01.45."/>
    <s v=""/>
    <m/>
    <m/>
    <m/>
    <m/>
    <m/>
    <m/>
    <s v=""/>
    <s v=""/>
    <x v="0"/>
    <m/>
    <m/>
    <x v="2248"/>
  </r>
  <r>
    <d v="1945-01-27T00:00:00"/>
    <x v="1"/>
    <s v="27/28."/>
    <s v="01."/>
    <s v="45."/>
    <s v="27/28.01.45."/>
    <s v="Berlin"/>
    <m/>
    <m/>
    <s v="None"/>
    <m/>
    <m/>
    <m/>
    <n v="12"/>
    <n v="0"/>
    <x v="2"/>
    <s v="BC War Diary"/>
    <m/>
    <x v="2249"/>
  </r>
  <r>
    <d v="1945-01-28T00:00:00"/>
    <x v="0"/>
    <s v="28."/>
    <s v="01."/>
    <s v="45."/>
    <s v="28.01.45."/>
    <s v=""/>
    <m/>
    <m/>
    <m/>
    <m/>
    <m/>
    <m/>
    <s v=""/>
    <s v=""/>
    <x v="0"/>
    <s v="BC War Diary"/>
    <s v="153 Lancasters of No 3 Group attacked the railway yards at Cologne/Gremberg in conditions of good visibility. Some of the bombing fell on the target but some overshot. 3 Lancasters were lost and 1 crashed in France"/>
    <x v="2250"/>
  </r>
  <r>
    <d v="1945-01-28T00:00:00"/>
    <x v="1"/>
    <s v="28/29."/>
    <s v="01."/>
    <s v="45."/>
    <s v="28/29.01.45."/>
    <s v="Stuttgart"/>
    <m/>
    <m/>
    <n v="574"/>
    <n v="36"/>
    <n v="1"/>
    <m/>
    <n v="28"/>
    <n v="1"/>
    <x v="2"/>
    <s v="BC War Diary"/>
    <s v="602 aircraft - 316 Halifaxes, 258 Lancasters, 28 Mosquitos - of Nos 1, 4, 6 and 8 Groups dispatched to 2 targets in the Stuttgart area. 11 aircraft - 6 Lancasters, 4 Halifaxes, 1 Mosquito - lost. This raid was split into 2 parts, with a 3-hour interval. T"/>
    <x v="2251"/>
  </r>
  <r>
    <d v="1945-01-28T00:00:00"/>
    <x v="1"/>
    <s v="28/29."/>
    <s v="01."/>
    <s v="45."/>
    <s v="28/29.01.45."/>
    <s v="Berlin"/>
    <m/>
    <m/>
    <s v="Elsewhere"/>
    <m/>
    <m/>
    <m/>
    <n v="67"/>
    <n v="0"/>
    <x v="2"/>
    <s v="BC War Diary"/>
    <m/>
    <x v="2251"/>
  </r>
  <r>
    <d v="1945-01-28T00:00:00"/>
    <x v="1"/>
    <s v="28/29."/>
    <s v="01."/>
    <s v="45."/>
    <s v="28/29.01.45."/>
    <s v="Mainz"/>
    <m/>
    <m/>
    <s v="Elsewhere"/>
    <m/>
    <m/>
    <m/>
    <n v="8"/>
    <n v="0"/>
    <x v="2"/>
    <s v="BC War Diary"/>
    <m/>
    <x v="2251"/>
  </r>
  <r>
    <d v="1945-01-29T00:00:00"/>
    <x v="0"/>
    <s v="29."/>
    <s v="01."/>
    <s v="45."/>
    <s v="29.01.45."/>
    <s v=""/>
    <m/>
    <m/>
    <m/>
    <m/>
    <m/>
    <m/>
    <s v=""/>
    <s v=""/>
    <x v="0"/>
    <s v="BC War Diary"/>
    <s v="148 Lancasters of No 3 Group attacked the Uerdingen railway yards at Krefeld without loss. Bombing was claimed to be accurate but a short Krefeld report states that bombs fell over a wide area."/>
    <x v="2252"/>
  </r>
  <r>
    <d v="1945-01-29T00:00:00"/>
    <x v="1"/>
    <s v="29/30."/>
    <s v="01."/>
    <s v="45."/>
    <s v="29/30.01.45."/>
    <s v="Berlin"/>
    <m/>
    <m/>
    <s v="None"/>
    <m/>
    <m/>
    <m/>
    <n v="59"/>
    <n v="0"/>
    <x v="2"/>
    <s v="BC War Diary"/>
    <s v="50 aircraft reached and bombed Berlin without loss."/>
    <x v="2253"/>
  </r>
  <r>
    <d v="1945-01-30T00:00:00"/>
    <x v="0"/>
    <s v="30."/>
    <s v="01."/>
    <s v="45."/>
    <s v="30.01.45."/>
    <s v=""/>
    <m/>
    <m/>
    <m/>
    <m/>
    <m/>
    <m/>
    <s v=""/>
    <s v=""/>
    <x v="0"/>
    <m/>
    <m/>
    <x v="2254"/>
  </r>
  <r>
    <d v="1945-01-30T00:00:00"/>
    <x v="1"/>
    <s v="30/31."/>
    <s v="01."/>
    <s v="45."/>
    <s v="30/31.01.45."/>
    <s v=""/>
    <m/>
    <m/>
    <m/>
    <m/>
    <m/>
    <m/>
    <s v=""/>
    <s v=""/>
    <x v="0"/>
    <m/>
    <m/>
    <x v="2255"/>
  </r>
  <r>
    <d v="1945-01-31T00:00:00"/>
    <x v="0"/>
    <s v="31."/>
    <s v="01."/>
    <s v="45."/>
    <s v="31.01.45."/>
    <s v=""/>
    <m/>
    <m/>
    <m/>
    <m/>
    <m/>
    <m/>
    <s v=""/>
    <s v=""/>
    <x v="0"/>
    <m/>
    <m/>
    <x v="2256"/>
  </r>
  <r>
    <d v="1945-01-31T00:00:00"/>
    <x v="1"/>
    <s v="31/01."/>
    <s v="01."/>
    <s v="45."/>
    <s v="31/01.02.45."/>
    <s v="Dortmund"/>
    <s v="Oil"/>
    <s v="Hansa"/>
    <s v="None"/>
    <m/>
    <m/>
    <m/>
    <n v="8"/>
    <n v="1"/>
    <x v="2"/>
    <s v="BC War Diary"/>
    <m/>
    <x v="2257"/>
  </r>
  <r>
    <d v="1945-01-31T00:00:00"/>
    <x v="1"/>
    <s v="31/01."/>
    <s v="01."/>
    <s v="45."/>
    <s v="31/01.02.45."/>
    <s v="Duisburg"/>
    <m/>
    <m/>
    <s v="None"/>
    <m/>
    <m/>
    <m/>
    <n v="6"/>
    <n v="0"/>
    <x v="2"/>
    <s v="BC War Diary"/>
    <m/>
    <x v="2257"/>
  </r>
  <r>
    <d v="1945-02-01T00:00:00"/>
    <x v="0"/>
    <s v="01."/>
    <s v="02."/>
    <s v="45."/>
    <s v="01.02.45."/>
    <s v=""/>
    <m/>
    <m/>
    <m/>
    <m/>
    <m/>
    <m/>
    <s v=""/>
    <s v=""/>
    <x v="0"/>
    <s v="BC War Diary"/>
    <s v="160 Lancasters of No 3 Group attacked the general town area of Mönchengladbach through 8-10/10ths cloud, using G-H. The results of the raid are not known. 1 Lancaster crashed in France."/>
    <x v="2258"/>
  </r>
  <r>
    <d v="1945-02-01T00:00:00"/>
    <x v="1"/>
    <s v="01/02."/>
    <s v="02."/>
    <s v="45."/>
    <s v="01/02.02.45."/>
    <s v="Ludwigshafen"/>
    <m/>
    <m/>
    <n v="382"/>
    <n v="47"/>
    <m/>
    <m/>
    <n v="14"/>
    <n v="0"/>
    <x v="2"/>
    <s v="BC War Diary"/>
    <s v="Ludwigshafen: 382 Lancasters and 14 Mosquitos of Nos 1, 6 and 8 Groups. 6 Lancasters lost. Most of the force aimed their loads at skymarkers and the local report shows that bombs fell in many parts of Ludwigshafen, with much property damage of a mixed nat"/>
    <x v="2259"/>
  </r>
  <r>
    <d v="1945-02-01T00:00:00"/>
    <x v="1"/>
    <s v="01/02."/>
    <s v="02."/>
    <s v="45."/>
    <s v="01/02.02.45."/>
    <s v="Mainz"/>
    <m/>
    <m/>
    <n v="332"/>
    <m/>
    <m/>
    <m/>
    <n v="8"/>
    <n v="0"/>
    <x v="2"/>
    <s v="BC War Diary"/>
    <s v="Mainz: 340 aircraft - 293 Halifaxes, 40 Lancasters, 8 Mosquitos - of Nos 4, 6 and 8 Groups. No aircraft lost. A few early crews were able to bomb target indicators seen through a gap in the clouds, but the gap soon closed and most of the raid was on skyma"/>
    <x v="2259"/>
  </r>
  <r>
    <d v="1945-02-01T00:00:00"/>
    <x v="1"/>
    <s v="01/02."/>
    <s v="02."/>
    <s v="45."/>
    <s v="01/02.02.45."/>
    <s v="Siegen"/>
    <m/>
    <m/>
    <n v="271"/>
    <m/>
    <m/>
    <m/>
    <n v="11"/>
    <n v="1"/>
    <x v="3"/>
    <s v="BC War Diary"/>
    <s v="Siegen: 271 Lancasters and 11 Mosquitos of No 5 Group. 3 Lancasters and 1 Mosquito lost. This raid also experienced difficult marking and bombing conditions. Some damage was caused to the railway station but the local report says that the markers were eit"/>
    <x v="2259"/>
  </r>
  <r>
    <d v="1945-02-01T00:00:00"/>
    <x v="1"/>
    <s v="01/02."/>
    <s v="02."/>
    <s v="45."/>
    <s v="01/02.02.45."/>
    <s v="Berlin"/>
    <m/>
    <m/>
    <s v="Elsewhere"/>
    <m/>
    <m/>
    <m/>
    <n v="122"/>
    <n v="0"/>
    <x v="2"/>
    <s v="BC War Diary"/>
    <m/>
    <x v="2259"/>
  </r>
  <r>
    <d v="1945-02-01T00:00:00"/>
    <x v="1"/>
    <s v="01/02."/>
    <s v="02."/>
    <s v="45."/>
    <s v="01/02.02.45."/>
    <s v="Bruckhausen"/>
    <s v="Oil"/>
    <m/>
    <s v="Elsewhere"/>
    <m/>
    <m/>
    <m/>
    <n v="8"/>
    <n v="0"/>
    <x v="2"/>
    <s v="BC War Diary"/>
    <m/>
    <x v="2259"/>
  </r>
  <r>
    <d v="1945-02-01T00:00:00"/>
    <x v="1"/>
    <s v="01/02."/>
    <s v="02."/>
    <s v="45."/>
    <s v="01/02.02.45."/>
    <s v="Hannover"/>
    <m/>
    <m/>
    <s v="Elsewhere"/>
    <m/>
    <m/>
    <m/>
    <n v="6"/>
    <n v="0"/>
    <x v="2"/>
    <s v="BC War Diary"/>
    <m/>
    <x v="2259"/>
  </r>
  <r>
    <d v="1945-02-01T00:00:00"/>
    <x v="1"/>
    <s v="01/02."/>
    <s v="02."/>
    <s v="45."/>
    <s v="01/02.02.45."/>
    <s v="Nuremberg"/>
    <m/>
    <m/>
    <s v="Elsewhere"/>
    <m/>
    <m/>
    <m/>
    <n v="4"/>
    <n v="0"/>
    <x v="2"/>
    <s v="BC War Diary"/>
    <m/>
    <x v="2259"/>
  </r>
  <r>
    <d v="1945-02-01T00:00:00"/>
    <x v="1"/>
    <s v="01/02."/>
    <s v="02."/>
    <s v="45."/>
    <s v="01/02.02.45."/>
    <s v="Mannheim"/>
    <s v="Spoof"/>
    <m/>
    <s v="Elsewhere"/>
    <m/>
    <m/>
    <m/>
    <n v="2"/>
    <n v="0"/>
    <x v="2"/>
    <s v="BC War Diary"/>
    <s v="Diary suggests 4 Mosquitos dropped indicators at two targets. For sake of clarity MH has simply assigned 2 Mossies to each of the targets."/>
    <x v="2259"/>
  </r>
  <r>
    <d v="1945-02-01T00:00:00"/>
    <x v="1"/>
    <s v="01/02."/>
    <s v="02."/>
    <s v="45."/>
    <s v="01/02.02.45."/>
    <s v="Stuttgart"/>
    <s v="Spoof"/>
    <m/>
    <s v="Elsewhere"/>
    <m/>
    <m/>
    <m/>
    <n v="2"/>
    <n v="0"/>
    <x v="2"/>
    <s v="BC War Diary"/>
    <s v="Diary suggests 4 Mosquitos dropped indicators at two targets. For sake of clarity MH has simply assigned 2 Mossies to each of the targets."/>
    <x v="2259"/>
  </r>
  <r>
    <d v="1945-02-02T00:00:00"/>
    <x v="0"/>
    <s v="02."/>
    <s v="02."/>
    <s v="45."/>
    <s v="02.02.45."/>
    <s v=""/>
    <m/>
    <m/>
    <m/>
    <n v="2"/>
    <m/>
    <m/>
    <s v=""/>
    <s v=""/>
    <x v="0"/>
    <m/>
    <m/>
    <x v="2260"/>
  </r>
  <r>
    <d v="1945-02-02T00:00:00"/>
    <x v="1"/>
    <s v="02/03."/>
    <s v="02."/>
    <s v="45."/>
    <s v="02/03.02.45."/>
    <s v="Wiesbaden"/>
    <m/>
    <m/>
    <n v="495"/>
    <n v="44"/>
    <m/>
    <m/>
    <n v="12"/>
    <n v="0"/>
    <x v="2"/>
    <s v="BC War Diary"/>
    <s v="495 Lancasters and 12 Mosquitos of Nos 1, 3, 6 and 8 Groups to Wiesbaden. 3 Lancasters crashed in France. This was Bomber Command's one and only large raid on Wiesbaden. There was complete cloud cover but most of the bombing hit the town. 5 important war "/>
    <x v="2261"/>
  </r>
  <r>
    <d v="1945-02-02T00:00:00"/>
    <x v="1"/>
    <s v="02/03."/>
    <s v="02."/>
    <s v="45."/>
    <s v="02/03.02.45."/>
    <s v="Wanne-Eickel"/>
    <s v="Oil"/>
    <m/>
    <n v="306"/>
    <m/>
    <m/>
    <m/>
    <n v="19"/>
    <n v="0"/>
    <x v="2"/>
    <s v="BC War Diary"/>
    <s v="Wanne-Eickel: 323 aircraft - 277 Halifaxes, 27 Lancasters, 19 Mosquitos - of Nos 4, 6 and 8 Groups. 4 Halifaxes lost. This target was also cloud-covered and the attack, intended for the oil refinery, was not accurate. Local people assumed that the target "/>
    <x v="2261"/>
  </r>
  <r>
    <d v="1945-02-02T00:00:00"/>
    <x v="1"/>
    <s v="02/03."/>
    <s v="02."/>
    <s v="45."/>
    <s v="02/03.02.45."/>
    <s v="Karlsruhe"/>
    <m/>
    <m/>
    <n v="250"/>
    <m/>
    <m/>
    <m/>
    <n v="11"/>
    <n v="0"/>
    <x v="3"/>
    <s v="BC War Diary"/>
    <s v="Karlsruhe: 250 Lancasters and 11 Mosquitos of No 5 Group. 14 Lancasters lost. No 189 Squadron, from Fulbeck, lost 4 of its 19 aircraft on the raid. Cloud cover over the target caused this raid to be a complete failure. Karlsruhe reports no casualties and "/>
    <x v="2261"/>
  </r>
  <r>
    <d v="1945-02-02T00:00:00"/>
    <x v="1"/>
    <s v="02/03."/>
    <s v="02."/>
    <s v="45."/>
    <s v="02/03.02.45."/>
    <s v="Magdeburg"/>
    <m/>
    <m/>
    <s v="Elsewhere"/>
    <m/>
    <m/>
    <m/>
    <n v="43"/>
    <n v="0"/>
    <x v="2"/>
    <s v="BC War Diary"/>
    <m/>
    <x v="2261"/>
  </r>
  <r>
    <d v="1945-02-02T00:00:00"/>
    <x v="1"/>
    <s v="02/03."/>
    <s v="02."/>
    <s v="45."/>
    <s v="02/03.02.45."/>
    <s v="Mannheim"/>
    <m/>
    <m/>
    <s v="Elsewhere"/>
    <m/>
    <m/>
    <m/>
    <n v="20"/>
    <n v="0"/>
    <x v="2"/>
    <s v="BC War Diary"/>
    <m/>
    <x v="2261"/>
  </r>
  <r>
    <d v="1945-02-03T00:00:00"/>
    <x v="0"/>
    <s v="03."/>
    <s v="02."/>
    <s v="45."/>
    <s v="03.02.45."/>
    <s v="Pootershaven"/>
    <s v="Photo Recce"/>
    <m/>
    <m/>
    <m/>
    <m/>
    <m/>
    <n v="1"/>
    <n v="0"/>
    <x v="3"/>
    <s v="At First Sight"/>
    <s v="36 Lancasters of No 5 Group attacked U-boat pens at Ijmuiden (No 9 Squadron) and Poortershaven (No 617 Squadron) with Tallboy bombs. It was believed that these pens, in that part of Holland still occupied by the Germans, were sheltering midget submarines."/>
    <x v="2262"/>
  </r>
  <r>
    <d v="1945-02-03T00:00:00"/>
    <x v="1"/>
    <s v="03/04."/>
    <s v="02."/>
    <s v="45."/>
    <s v="03/04.02.45."/>
    <s v="Bottrop"/>
    <s v="Oil"/>
    <s v="Prosper"/>
    <n v="192"/>
    <n v="28"/>
    <m/>
    <m/>
    <n v="18"/>
    <n v="0"/>
    <x v="2"/>
    <s v="BC War Diary"/>
    <s v="192 Lancasters and 18 Mosquitos of Nos 1 and 8 Groups attacked the Prosper benzol plant at Bottrop successfully. 8 Lancasters lost. 149 Lancasters of No 3 Group attacked the Hansa benzol plant at Dortmund but the bombing fell north and north-west of the t"/>
    <x v="2263"/>
  </r>
  <r>
    <d v="1945-02-03T00:00:00"/>
    <x v="1"/>
    <s v="03/04."/>
    <s v="02."/>
    <s v="45."/>
    <s v="03/04.02.45."/>
    <s v="Wiesbaden"/>
    <m/>
    <m/>
    <s v="Elsewhere"/>
    <m/>
    <m/>
    <m/>
    <n v="42"/>
    <n v="0"/>
    <x v="2"/>
    <s v="BC War Diary"/>
    <m/>
    <x v="2263"/>
  </r>
  <r>
    <d v="1945-02-03T00:00:00"/>
    <x v="1"/>
    <s v="03/04."/>
    <s v="02."/>
    <s v="45."/>
    <s v="03/04.02.45."/>
    <s v="Osnabrueck"/>
    <m/>
    <m/>
    <s v="Elsewhere"/>
    <m/>
    <m/>
    <m/>
    <n v="20"/>
    <n v="0"/>
    <x v="2"/>
    <s v="BC War Diary"/>
    <m/>
    <x v="2263"/>
  </r>
  <r>
    <d v="1945-02-04T00:00:00"/>
    <x v="0"/>
    <s v="04."/>
    <s v="02."/>
    <s v="45."/>
    <s v="04.02.45."/>
    <s v=""/>
    <m/>
    <m/>
    <m/>
    <m/>
    <m/>
    <m/>
    <s v=""/>
    <s v=""/>
    <x v="0"/>
    <m/>
    <m/>
    <x v="2264"/>
  </r>
  <r>
    <d v="1945-02-04T00:00:00"/>
    <x v="1"/>
    <s v="04/05."/>
    <s v="02."/>
    <s v="45."/>
    <s v="04/05.02.45."/>
    <s v="Bonn"/>
    <m/>
    <m/>
    <n v="228"/>
    <n v="42"/>
    <m/>
    <m/>
    <n v="16"/>
    <n v="0"/>
    <x v="2"/>
    <s v="BC War Diary"/>
    <s v="238 aircraft - 202 Halifaxes, 20 Lancasters, 16 Mosquitos - of Nos 4, 6 and 8 Groups to Bonn. 3 Lancasters lost. This was a poor attack, with most of the bombing falling to the south of the target or over the Rhine in the Beuel area. "/>
    <x v="2265"/>
  </r>
  <r>
    <d v="1945-02-04T00:00:00"/>
    <x v="1"/>
    <s v="04/05."/>
    <s v="02."/>
    <s v="45."/>
    <s v="04/05.02.45."/>
    <s v="Osterfeld"/>
    <s v="Oil"/>
    <m/>
    <n v="111"/>
    <m/>
    <m/>
    <m/>
    <n v="12"/>
    <n v="0"/>
    <x v="2"/>
    <s v="BC War Diary"/>
    <s v="123 aircraft - 100 Halifaxes, 12 Mosquitos, 11 Lancasters - of 6 and 8 Groups attacked a benzol plant at Osterfeld but caused no fresh damage. No aircraft lost."/>
    <x v="2265"/>
  </r>
  <r>
    <d v="1945-02-04T00:00:00"/>
    <x v="1"/>
    <s v="04/05."/>
    <s v="02."/>
    <s v="45."/>
    <s v="04/05.02.45."/>
    <s v="Gelsenkirchen"/>
    <s v="Oil"/>
    <s v="Nordstern"/>
    <n v="118"/>
    <m/>
    <m/>
    <m/>
    <n v="12"/>
    <n v="0"/>
    <x v="2"/>
    <s v="BC War Diary"/>
    <s v="Some minor damage was caused but most of the bombs fell south of the target. No aircraft lost."/>
    <x v="2265"/>
  </r>
  <r>
    <d v="1945-02-04T00:00:00"/>
    <x v="1"/>
    <s v="04/05."/>
    <s v="02."/>
    <s v="45."/>
    <s v="04/05.02.45."/>
    <s v="Hannover"/>
    <m/>
    <m/>
    <s v="Elsewhere"/>
    <m/>
    <m/>
    <m/>
    <n v="50"/>
    <n v="1"/>
    <x v="2"/>
    <s v="BC War Diary"/>
    <m/>
    <x v="2265"/>
  </r>
  <r>
    <d v="1945-02-04T00:00:00"/>
    <x v="1"/>
    <s v="04/05."/>
    <s v="02."/>
    <s v="45."/>
    <s v="04/05.02.45."/>
    <s v="Dortmund"/>
    <m/>
    <m/>
    <s v="Elsewhere"/>
    <m/>
    <m/>
    <m/>
    <n v="12"/>
    <n v="0"/>
    <x v="2"/>
    <s v="BC War Diary"/>
    <m/>
    <x v="2265"/>
  </r>
  <r>
    <d v="1945-02-04T00:00:00"/>
    <x v="1"/>
    <s v="04/05."/>
    <s v="02."/>
    <s v="45."/>
    <s v="04/05.02.45."/>
    <s v="Magdeburg"/>
    <m/>
    <m/>
    <s v="Elsewhere"/>
    <m/>
    <m/>
    <m/>
    <n v="4"/>
    <n v="0"/>
    <x v="2"/>
    <s v="BC War Diary"/>
    <m/>
    <x v="2265"/>
  </r>
  <r>
    <d v="1945-02-04T00:00:00"/>
    <x v="1"/>
    <s v="04/05."/>
    <s v="02."/>
    <s v="45."/>
    <s v="04/05.02.45."/>
    <s v="Wuerzburg"/>
    <m/>
    <m/>
    <s v="Elsewhere"/>
    <m/>
    <m/>
    <m/>
    <n v="3"/>
    <n v="1"/>
    <x v="2"/>
    <s v="BC War Diary"/>
    <m/>
    <x v="2265"/>
  </r>
  <r>
    <d v="1945-02-04T00:00:00"/>
    <x v="1"/>
    <s v="04/05."/>
    <s v="02."/>
    <s v="45."/>
    <s v="04/05.02.45."/>
    <s v="Bonn"/>
    <m/>
    <m/>
    <s v="Elsewhere"/>
    <m/>
    <m/>
    <m/>
    <n v="16"/>
    <n v="0"/>
    <x v="2"/>
    <s v="BC War Diary"/>
    <m/>
    <x v="2265"/>
  </r>
  <r>
    <d v="1945-02-05T00:00:00"/>
    <x v="0"/>
    <s v="05."/>
    <s v="02."/>
    <s v="45."/>
    <s v="05.02.45."/>
    <m/>
    <m/>
    <m/>
    <m/>
    <m/>
    <m/>
    <m/>
    <m/>
    <m/>
    <x v="0"/>
    <m/>
    <m/>
    <x v="2266"/>
  </r>
  <r>
    <d v="1945-02-05T00:00:00"/>
    <x v="1"/>
    <s v="05/06."/>
    <s v="02."/>
    <s v="45."/>
    <s v="05/06.02.45."/>
    <s v="Berlin"/>
    <m/>
    <m/>
    <s v="None"/>
    <m/>
    <m/>
    <m/>
    <n v="63"/>
    <n v="1"/>
    <x v="2"/>
    <s v="BC War Diary"/>
    <m/>
    <x v="2267"/>
  </r>
  <r>
    <d v="1945-02-05T00:00:00"/>
    <x v="1"/>
    <s v="05/06."/>
    <s v="02."/>
    <s v="45."/>
    <s v="05/06.02.45."/>
    <s v="Magdeburg"/>
    <m/>
    <m/>
    <s v="None"/>
    <m/>
    <m/>
    <m/>
    <n v="7"/>
    <n v="0"/>
    <x v="2"/>
    <s v="BC War Diary"/>
    <m/>
    <x v="2267"/>
  </r>
  <r>
    <d v="1945-02-05T00:00:00"/>
    <x v="1"/>
    <s v="05/06."/>
    <s v="02."/>
    <s v="45."/>
    <s v="05/06.02.45."/>
    <s v="Wuerzburg"/>
    <m/>
    <m/>
    <s v="None"/>
    <m/>
    <m/>
    <m/>
    <n v="6"/>
    <n v="0"/>
    <x v="2"/>
    <s v="BC War Diary"/>
    <m/>
    <x v="2267"/>
  </r>
  <r>
    <d v="1945-02-06T00:00:00"/>
    <x v="0"/>
    <s v="06."/>
    <s v="02."/>
    <s v="45."/>
    <s v="06.02.45."/>
    <s v=""/>
    <m/>
    <m/>
    <m/>
    <m/>
    <m/>
    <m/>
    <s v=""/>
    <s v=""/>
    <x v="0"/>
    <s v="BC War Diary"/>
    <s v="35 aircraft of No 5 Group (Nos 9 and 617 Squadrons) to attack viaducts at Bielefeld and Altenbeken were recalled because of bad weather."/>
    <x v="2268"/>
  </r>
  <r>
    <d v="1945-02-06T00:00:00"/>
    <x v="1"/>
    <s v="06/07."/>
    <s v="02."/>
    <s v="45."/>
    <s v="06/07.02.45."/>
    <s v=""/>
    <m/>
    <m/>
    <m/>
    <m/>
    <m/>
    <m/>
    <s v=""/>
    <s v=""/>
    <x v="0"/>
    <m/>
    <m/>
    <x v="2269"/>
  </r>
  <r>
    <d v="1945-02-07T00:00:00"/>
    <x v="0"/>
    <s v="07."/>
    <s v="02."/>
    <s v="45."/>
    <s v="07.02.45."/>
    <s v=""/>
    <m/>
    <m/>
    <m/>
    <m/>
    <m/>
    <m/>
    <s v=""/>
    <s v=""/>
    <x v="0"/>
    <s v="BC War Diary"/>
    <s v="100 Lancasters of No 3 Group to attack the oil plant at Wanne-Eickel. Only 75 aircraft were able to bomb in wintry conditions which scattered the force. The results of the raid are not known. 1 Lancaster lost."/>
    <x v="2270"/>
  </r>
  <r>
    <d v="1945-02-07T00:00:00"/>
    <x v="1"/>
    <s v="07/08."/>
    <s v="02."/>
    <s v="45."/>
    <s v="07/08.02.45."/>
    <s v="Goch"/>
    <s v="Troop and Vehicle Positions"/>
    <m/>
    <n v="484"/>
    <n v="45"/>
    <n v="3"/>
    <m/>
    <n v="16"/>
    <n v="0"/>
    <x v="2"/>
    <s v="BC War Diary"/>
    <s v="Goch: 464 aircraft - 292 Halifaxes, 156 Lancasters, 16 Mosquitos - of Nos 4, 6 and 8 Groups. 2 Halifaxes lost. This raid was preparing the way for the attack of the British XXX Corps across the German frontier near the Reichswald. The Germans had included"/>
    <x v="2271"/>
  </r>
  <r>
    <d v="1945-02-07T00:00:00"/>
    <x v="1"/>
    <s v="07/08."/>
    <s v="02."/>
    <s v="45."/>
    <s v="07/08.02.45."/>
    <s v="Kleve"/>
    <s v="Troop and Vehicle Positions"/>
    <m/>
    <n v="285"/>
    <m/>
    <m/>
    <m/>
    <n v="10"/>
    <n v="0"/>
    <x v="2"/>
    <s v="BC War Diary"/>
    <s v="Kleve: 295 Lancasters and 10 Mosquitos of Nos 1 and 8 Groups. 1 Lancaster lost. 285 aircraft bombed at Kleve, which was battered even more than Goch. After the war, Kleve claimed to be the most completely destroyed town in Germany of its size. The British"/>
    <x v="2271"/>
  </r>
  <r>
    <d v="1945-02-07T00:00:00"/>
    <x v="1"/>
    <s v="07/08."/>
    <s v="02."/>
    <s v="45."/>
    <s v="07/08.02.45."/>
    <s v="Ladbergen"/>
    <s v="Canal"/>
    <s v="Dortmund-Ems"/>
    <n v="177"/>
    <m/>
    <m/>
    <m/>
    <n v="11"/>
    <n v="0"/>
    <x v="3"/>
    <s v="BC War Diary"/>
    <s v="Later photographs showed that the banks had not been damaged; the bombs had fallen into nearby fields. 3 Lancasters were lost."/>
    <x v="2271"/>
  </r>
  <r>
    <d v="1945-02-07T00:00:00"/>
    <x v="1"/>
    <s v="07/08."/>
    <s v="02."/>
    <s v="45."/>
    <s v="07/08.02.45."/>
    <s v="Magdeburg"/>
    <m/>
    <m/>
    <s v="Elsewhere"/>
    <m/>
    <m/>
    <m/>
    <n v="38"/>
    <n v="0"/>
    <x v="2"/>
    <s v="BC War Diary"/>
    <m/>
    <x v="2271"/>
  </r>
  <r>
    <d v="1945-02-07T00:00:00"/>
    <x v="1"/>
    <s v="07/08."/>
    <s v="02."/>
    <s v="45."/>
    <s v="07/08.02.45."/>
    <s v="Mainz"/>
    <m/>
    <m/>
    <s v="Elsewhere"/>
    <m/>
    <m/>
    <m/>
    <n v="16"/>
    <n v="1"/>
    <x v="2"/>
    <s v="BC War Diary"/>
    <m/>
    <x v="2271"/>
  </r>
  <r>
    <d v="1945-02-07T00:00:00"/>
    <x v="1"/>
    <s v="07/08."/>
    <s v="02."/>
    <s v="45."/>
    <s v="07/08.02.45."/>
    <s v="Kleve"/>
    <m/>
    <m/>
    <s v="Elsewhere"/>
    <m/>
    <m/>
    <m/>
    <n v="8"/>
    <n v="0"/>
    <x v="2"/>
    <s v="Series by Barry Blunt"/>
    <s v="MH arbitrary split no details"/>
    <x v="2271"/>
  </r>
  <r>
    <d v="1945-02-07T00:00:00"/>
    <x v="1"/>
    <s v="07/08."/>
    <s v="02."/>
    <s v="45."/>
    <s v="07/08.02.45."/>
    <s v="Duisburg"/>
    <m/>
    <m/>
    <s v="Elsewhere"/>
    <m/>
    <m/>
    <m/>
    <n v="8"/>
    <n v="0"/>
    <x v="2"/>
    <s v="Series by Barry Blunt"/>
    <s v="MH arbitrary split no details"/>
    <x v="2271"/>
  </r>
  <r>
    <d v="1945-02-07T00:00:00"/>
    <x v="1"/>
    <s v="07/08."/>
    <s v="02."/>
    <s v="45."/>
    <s v="07/08.02.45."/>
    <s v="Koblenz"/>
    <m/>
    <m/>
    <s v="Elsewhere"/>
    <m/>
    <m/>
    <m/>
    <n v="9"/>
    <n v="0"/>
    <x v="2"/>
    <s v="Series by Barry Blunt"/>
    <s v="MH arbitrary split no details"/>
    <x v="2271"/>
  </r>
  <r>
    <d v="1945-02-07T00:00:00"/>
    <x v="1"/>
    <s v="07/08."/>
    <s v="02."/>
    <s v="45."/>
    <s v="07/08.02.45."/>
    <s v="Duesseldorf"/>
    <m/>
    <m/>
    <s v="Elsewhere"/>
    <m/>
    <m/>
    <m/>
    <n v="8"/>
    <n v="0"/>
    <x v="2"/>
    <s v="Series by Barry Blunt"/>
    <s v="MH arbitrary split no details"/>
    <x v="2271"/>
  </r>
  <r>
    <d v="1945-02-07T00:00:00"/>
    <x v="1"/>
    <s v="07/08."/>
    <s v="02."/>
    <s v="45."/>
    <s v="07/08.02.45."/>
    <s v="Germany"/>
    <m/>
    <m/>
    <s v="Elsewhere"/>
    <m/>
    <m/>
    <m/>
    <n v="8"/>
    <n v="0"/>
    <x v="2"/>
    <s v="BC War Diary"/>
    <s v="MH arbitrary split no details"/>
    <x v="2271"/>
  </r>
  <r>
    <d v="1945-02-08T00:00:00"/>
    <x v="0"/>
    <s v="08."/>
    <s v="02."/>
    <s v="45."/>
    <s v="08.02.45."/>
    <s v=""/>
    <m/>
    <m/>
    <m/>
    <m/>
    <m/>
    <m/>
    <s v=""/>
    <s v=""/>
    <x v="0"/>
    <s v="BC War Diary"/>
    <s v="15 Lancasters of No 617 Squadron dropped Tallboys on the U-boat pens at Ijmuiden without loss."/>
    <x v="2272"/>
  </r>
  <r>
    <d v="1945-02-08T00:00:00"/>
    <x v="1"/>
    <s v="08/09."/>
    <s v="02."/>
    <s v="45."/>
    <s v="08/09.02.45."/>
    <s v="Politz"/>
    <s v="Oil"/>
    <m/>
    <n v="475"/>
    <n v="42"/>
    <m/>
    <m/>
    <n v="1"/>
    <n v="0"/>
    <x v="2"/>
    <s v="BC War Diary"/>
    <s v="The attack took place in 2 waves, the first being marked and carried out entirely by the No 5 Group method and the second being marked by the Pathfinders of No 8 Group. The weather conditions were clear and the bombing of both waves was extremely accurate"/>
    <x v="2273"/>
  </r>
  <r>
    <d v="1945-02-08T00:00:00"/>
    <x v="1"/>
    <s v="08/09."/>
    <s v="02."/>
    <s v="45."/>
    <s v="08/09.02.45."/>
    <s v="Politz"/>
    <s v="Oil"/>
    <m/>
    <m/>
    <m/>
    <m/>
    <m/>
    <n v="7"/>
    <n v="0"/>
    <x v="3"/>
    <s v="At First Sight"/>
    <m/>
    <x v="2273"/>
  </r>
  <r>
    <d v="1945-02-08T00:00:00"/>
    <x v="1"/>
    <s v="08/09."/>
    <s v="02."/>
    <s v="45."/>
    <s v="08/09.02.45."/>
    <s v="Wanne-Eickel"/>
    <s v="Oil"/>
    <m/>
    <n v="208"/>
    <m/>
    <m/>
    <m/>
    <n v="20"/>
    <n v="0"/>
    <x v="2"/>
    <s v="BC War Diary"/>
    <s v="Wanne-Eickel: 228 aircraft - 200 Halifaxes, 20 Mosquitos, 8 Lancasters - of Nos 4, 6 and 8 Groups. 2 Halifaxes crashed in France. This raid was not a success. The local report says that the bombing was scattered, with only light damage to the oil refinery"/>
    <x v="2273"/>
  </r>
  <r>
    <d v="1945-02-08T00:00:00"/>
    <x v="1"/>
    <s v="08/09."/>
    <s v="02."/>
    <s v="45."/>
    <s v="08/09.02.45."/>
    <s v="Berlin"/>
    <m/>
    <m/>
    <s v="Elsewhere"/>
    <m/>
    <m/>
    <m/>
    <n v="47"/>
    <n v="0"/>
    <x v="2"/>
    <s v="BC War Diary"/>
    <m/>
    <x v="2273"/>
  </r>
  <r>
    <d v="1945-02-08T00:00:00"/>
    <x v="1"/>
    <s v="08/09."/>
    <s v="02."/>
    <s v="45."/>
    <s v="08/09.02.45."/>
    <s v="Neubrandenburg"/>
    <s v="Spoof"/>
    <m/>
    <s v="Elsewhere"/>
    <m/>
    <m/>
    <m/>
    <n v="9"/>
    <n v="0"/>
    <x v="2"/>
    <s v="BC War Diary"/>
    <m/>
    <x v="2273"/>
  </r>
  <r>
    <d v="1945-02-08T00:00:00"/>
    <x v="1"/>
    <s v="08/09."/>
    <s v="02."/>
    <s v="45."/>
    <s v="08/09.02.45."/>
    <s v="Nuremberg"/>
    <m/>
    <m/>
    <s v="Elsewhere"/>
    <m/>
    <m/>
    <m/>
    <n v="4"/>
    <n v="0"/>
    <x v="2"/>
    <s v="BC War Diary"/>
    <m/>
    <x v="2273"/>
  </r>
  <r>
    <d v="1945-02-09T00:00:00"/>
    <x v="0"/>
    <s v="09."/>
    <s v="02."/>
    <s v="45."/>
    <s v="09.02.45."/>
    <s v=""/>
    <m/>
    <m/>
    <m/>
    <m/>
    <m/>
    <m/>
    <s v=""/>
    <s v=""/>
    <x v="0"/>
    <m/>
    <m/>
    <x v="2274"/>
  </r>
  <r>
    <d v="1945-02-09T00:00:00"/>
    <x v="1"/>
    <s v="09/10."/>
    <s v="02."/>
    <s v="45."/>
    <s v="09/10.02.45."/>
    <s v=""/>
    <m/>
    <m/>
    <m/>
    <m/>
    <m/>
    <n v="1"/>
    <s v=""/>
    <s v=""/>
    <x v="0"/>
    <s v="BC War Diary"/>
    <m/>
    <x v="2275"/>
  </r>
  <r>
    <d v="1945-02-10T00:00:00"/>
    <x v="0"/>
    <s v="10."/>
    <s v="02."/>
    <s v="45."/>
    <s v="10.02.45."/>
    <s v=""/>
    <m/>
    <m/>
    <m/>
    <m/>
    <m/>
    <m/>
    <s v=""/>
    <s v=""/>
    <x v="0"/>
    <m/>
    <m/>
    <x v="2276"/>
  </r>
  <r>
    <d v="1945-02-10T00:00:00"/>
    <x v="1"/>
    <s v="10/11."/>
    <s v="02."/>
    <s v="45."/>
    <s v="10/11.02.45."/>
    <s v="Hannover"/>
    <m/>
    <m/>
    <s v="RCM"/>
    <n v="22"/>
    <m/>
    <m/>
    <n v="82"/>
    <n v="0"/>
    <x v="2"/>
    <s v="BC War Diary"/>
    <m/>
    <x v="2277"/>
  </r>
  <r>
    <d v="1945-02-10T00:00:00"/>
    <x v="1"/>
    <s v="10/11."/>
    <s v="02."/>
    <s v="45."/>
    <s v="10/11.02.45."/>
    <s v="Essen"/>
    <m/>
    <m/>
    <s v="RCM"/>
    <m/>
    <m/>
    <m/>
    <n v="11"/>
    <n v="0"/>
    <x v="2"/>
    <s v="BC War Diary"/>
    <m/>
    <x v="2277"/>
  </r>
  <r>
    <d v="1945-02-11T00:00:00"/>
    <x v="0"/>
    <s v="11."/>
    <s v="02."/>
    <s v="45."/>
    <s v="11.02.45."/>
    <s v=""/>
    <m/>
    <m/>
    <m/>
    <m/>
    <m/>
    <m/>
    <s v=""/>
    <s v=""/>
    <x v="0"/>
    <m/>
    <m/>
    <x v="2278"/>
  </r>
  <r>
    <d v="1945-02-11T00:00:00"/>
    <x v="1"/>
    <s v="11/12."/>
    <s v="02."/>
    <s v="45."/>
    <s v="11/12.02.45."/>
    <s v=""/>
    <m/>
    <m/>
    <m/>
    <m/>
    <m/>
    <m/>
    <s v=""/>
    <s v=""/>
    <x v="0"/>
    <m/>
    <m/>
    <x v="2279"/>
  </r>
  <r>
    <d v="1945-02-12T00:00:00"/>
    <x v="0"/>
    <s v="12."/>
    <s v="02."/>
    <s v="45."/>
    <s v="12.02.45."/>
    <s v=""/>
    <m/>
    <m/>
    <m/>
    <m/>
    <m/>
    <m/>
    <s v=""/>
    <s v=""/>
    <x v="0"/>
    <m/>
    <m/>
    <x v="2280"/>
  </r>
  <r>
    <d v="1945-02-12T00:00:00"/>
    <x v="1"/>
    <s v="12/13."/>
    <s v="02."/>
    <s v="45."/>
    <s v="12/13.02.45."/>
    <s v="Stuttgart"/>
    <m/>
    <m/>
    <s v="None"/>
    <m/>
    <m/>
    <n v="1"/>
    <n v="72"/>
    <n v="0"/>
    <x v="2"/>
    <s v="BC War Diary"/>
    <m/>
    <x v="2281"/>
  </r>
  <r>
    <d v="1945-02-12T00:00:00"/>
    <x v="1"/>
    <s v="12/13."/>
    <s v="02."/>
    <s v="45."/>
    <s v="12/13.02.45."/>
    <s v="Misburg"/>
    <m/>
    <m/>
    <s v="None"/>
    <m/>
    <m/>
    <m/>
    <n v="11"/>
    <n v="0"/>
    <x v="2"/>
    <s v="BC War Diary"/>
    <m/>
    <x v="2281"/>
  </r>
  <r>
    <d v="1945-02-12T00:00:00"/>
    <x v="1"/>
    <s v="12/13."/>
    <s v="02."/>
    <s v="45."/>
    <s v="12/13.02.45."/>
    <s v="Wuerzburg"/>
    <m/>
    <m/>
    <s v="None"/>
    <m/>
    <m/>
    <m/>
    <n v="4"/>
    <n v="0"/>
    <x v="2"/>
    <s v="BC War Diary"/>
    <m/>
    <x v="2281"/>
  </r>
  <r>
    <d v="1945-02-12T00:00:00"/>
    <x v="1"/>
    <s v="12/13."/>
    <s v="02."/>
    <s v="45."/>
    <s v="12/13.02.45."/>
    <s v="Cologne"/>
    <m/>
    <m/>
    <s v="None"/>
    <m/>
    <m/>
    <m/>
    <n v="3"/>
    <n v="0"/>
    <x v="2"/>
    <s v="BC War Diary"/>
    <s v="H2S Trials"/>
    <x v="2281"/>
  </r>
  <r>
    <d v="1945-02-12T00:00:00"/>
    <x v="1"/>
    <s v="12/13."/>
    <s v="02."/>
    <s v="45."/>
    <s v="12/13.02.45."/>
    <s v="Frankfurt"/>
    <m/>
    <m/>
    <s v="None"/>
    <m/>
    <m/>
    <m/>
    <n v="3"/>
    <n v="0"/>
    <x v="2"/>
    <s v="BC War Diary"/>
    <s v="H2S Trials"/>
    <x v="2281"/>
  </r>
  <r>
    <d v="1945-02-12T00:00:00"/>
    <x v="1"/>
    <s v="12/13."/>
    <s v="02."/>
    <s v="45."/>
    <s v="12/13.02.45."/>
    <s v="Koblenz"/>
    <m/>
    <m/>
    <s v="None"/>
    <m/>
    <m/>
    <m/>
    <n v="3"/>
    <n v="0"/>
    <x v="2"/>
    <s v="BC War Diary"/>
    <s v="H2S Trials"/>
    <x v="2281"/>
  </r>
  <r>
    <d v="1945-02-12T00:00:00"/>
    <x v="1"/>
    <s v="12/13."/>
    <s v="02."/>
    <s v="45."/>
    <s v="12/13.02.45."/>
    <s v="Wiesbaden"/>
    <m/>
    <m/>
    <s v="None"/>
    <m/>
    <m/>
    <m/>
    <n v="3"/>
    <n v="0"/>
    <x v="2"/>
    <s v="BC War Diary"/>
    <s v="H2S Trials"/>
    <x v="2281"/>
  </r>
  <r>
    <d v="1945-02-13T00:00:00"/>
    <x v="0"/>
    <s v="13."/>
    <s v="02."/>
    <s v="45."/>
    <s v="13.02.45."/>
    <s v=""/>
    <m/>
    <m/>
    <m/>
    <m/>
    <m/>
    <m/>
    <s v=""/>
    <s v=""/>
    <x v="0"/>
    <m/>
    <m/>
    <x v="2282"/>
  </r>
  <r>
    <d v="1945-02-13T00:00:00"/>
    <x v="1"/>
    <s v="13/14."/>
    <s v="02."/>
    <s v="45."/>
    <s v="13/14.02.45."/>
    <s v="Boehlen"/>
    <s v="Oil"/>
    <s v="Braunkohle-Benzin"/>
    <n v="360"/>
    <n v="59"/>
    <m/>
    <m/>
    <n v="8"/>
    <n v="0"/>
    <x v="2"/>
    <s v="BC War Diary"/>
    <s v="Bad weather - 10/10ths cloud to 15,000ft with icing - was encountered and the marking and bombing were scattered. No post-raid photographic reconnaissance was carried out. 1 Halifax was lost."/>
    <x v="2283"/>
  </r>
  <r>
    <d v="1945-02-13T00:00:00"/>
    <x v="1"/>
    <s v="13/14."/>
    <s v="02."/>
    <s v="45."/>
    <s v="13/14.02.45."/>
    <s v="Magdeburg"/>
    <m/>
    <m/>
    <s v="Elsewhere"/>
    <m/>
    <m/>
    <m/>
    <n v="71"/>
    <n v="0"/>
    <x v="2"/>
    <s v="BC War Diary"/>
    <m/>
    <x v="2283"/>
  </r>
  <r>
    <d v="1945-02-13T00:00:00"/>
    <x v="1"/>
    <s v="13/14."/>
    <s v="02."/>
    <s v="45."/>
    <s v="13/14.02.45."/>
    <s v="Bonn"/>
    <m/>
    <m/>
    <s v="Elsewhere"/>
    <m/>
    <m/>
    <m/>
    <n v="16"/>
    <n v="0"/>
    <x v="2"/>
    <s v="BC War Diary"/>
    <m/>
    <x v="2283"/>
  </r>
  <r>
    <d v="1945-02-13T00:00:00"/>
    <x v="1"/>
    <s v="13/14."/>
    <s v="02."/>
    <s v="45."/>
    <s v="13/14.02.45."/>
    <s v="Misburg"/>
    <m/>
    <m/>
    <s v="Elsewhere"/>
    <m/>
    <m/>
    <m/>
    <n v="8"/>
    <n v="0"/>
    <x v="2"/>
    <s v="BC War Diary"/>
    <m/>
    <x v="2283"/>
  </r>
  <r>
    <d v="1945-02-13T00:00:00"/>
    <x v="1"/>
    <s v="13/14."/>
    <s v="02."/>
    <s v="45."/>
    <s v="13/14.02.45."/>
    <s v="Nuremberg"/>
    <m/>
    <m/>
    <s v="Elsewhere"/>
    <m/>
    <m/>
    <m/>
    <n v="8"/>
    <n v="0"/>
    <x v="2"/>
    <s v="BC War Diary"/>
    <m/>
    <x v="2283"/>
  </r>
  <r>
    <d v="1945-02-13T00:00:00"/>
    <x v="1"/>
    <s v="13/14."/>
    <s v="02."/>
    <s v="45."/>
    <s v="13/14.02.45."/>
    <s v="Bonn"/>
    <m/>
    <m/>
    <s v="Elsewhere"/>
    <m/>
    <m/>
    <m/>
    <n v="6"/>
    <n v="0"/>
    <x v="2"/>
    <s v="BC War Diary"/>
    <m/>
    <x v="2283"/>
  </r>
  <r>
    <d v="1945-02-13T00:00:00"/>
    <x v="1"/>
    <s v="13/14."/>
    <s v="02."/>
    <s v="45."/>
    <s v="13/14.02.45."/>
    <s v="Dresden"/>
    <m/>
    <m/>
    <n v="796"/>
    <m/>
    <m/>
    <m/>
    <n v="9"/>
    <n v="0"/>
    <x v="3"/>
    <s v="BC War Diary"/>
    <s v="At First Sight says 8 of 627 Squadron.  The Air Ministry had, for several months, been considering a series of particularly heavy area raids on German cities with a view to causing such confusion and consternation that the hard-stretched German war machin"/>
    <x v="2283"/>
  </r>
  <r>
    <d v="1945-02-14T00:00:00"/>
    <x v="0"/>
    <s v="14."/>
    <s v="02."/>
    <s v="45."/>
    <s v="14.02.45."/>
    <s v="Bielefeld"/>
    <s v="Photo Recce"/>
    <m/>
    <m/>
    <m/>
    <m/>
    <m/>
    <n v="1"/>
    <n v="0"/>
    <x v="3"/>
    <s v="BC War Diary"/>
    <s v="Unclear if this is 627 Squadron or a Mosquito from a reconnaissance squadron, the former seems the more likely. 36 Lancasters and 1 photographic Mosquito of Nos 9 and 617 Squadrons dispatched to attack Bielefeld and Altenbeken viaducts abandoned the raids"/>
    <x v="2284"/>
  </r>
  <r>
    <d v="1945-02-14T00:00:00"/>
    <x v="1"/>
    <s v="14/15."/>
    <s v="02."/>
    <s v="45."/>
    <s v="14/15.02.45."/>
    <s v="Berlin"/>
    <m/>
    <m/>
    <s v="Elsewhere"/>
    <n v="87"/>
    <m/>
    <m/>
    <n v="46"/>
    <n v="0"/>
    <x v="2"/>
    <s v="BC War Diary"/>
    <m/>
    <x v="2285"/>
  </r>
  <r>
    <d v="1945-02-14T00:00:00"/>
    <x v="1"/>
    <s v="14/15."/>
    <s v="02."/>
    <s v="45."/>
    <s v="14/15.02.45."/>
    <s v="Mainz"/>
    <m/>
    <m/>
    <s v="Elsewhere"/>
    <m/>
    <m/>
    <m/>
    <n v="19"/>
    <n v="0"/>
    <x v="2"/>
    <s v="BC War Diary"/>
    <m/>
    <x v="2285"/>
  </r>
  <r>
    <d v="1945-02-14T00:00:00"/>
    <x v="1"/>
    <s v="14/15."/>
    <s v="02."/>
    <s v="45."/>
    <s v="14/15.02.45."/>
    <s v="Dessau"/>
    <m/>
    <m/>
    <s v="Elsewhere"/>
    <m/>
    <m/>
    <m/>
    <n v="14"/>
    <n v="0"/>
    <x v="2"/>
    <s v="BC War Diary"/>
    <m/>
    <x v="2285"/>
  </r>
  <r>
    <d v="1945-02-14T00:00:00"/>
    <x v="1"/>
    <s v="14/15."/>
    <s v="02."/>
    <s v="45."/>
    <s v="14/15.02.45."/>
    <s v="Duisburg"/>
    <m/>
    <m/>
    <s v="Elsewhere"/>
    <m/>
    <m/>
    <m/>
    <n v="12"/>
    <n v="0"/>
    <x v="2"/>
    <s v="BC War Diary"/>
    <m/>
    <x v="2285"/>
  </r>
  <r>
    <d v="1945-02-14T00:00:00"/>
    <x v="1"/>
    <s v="14/15."/>
    <s v="02."/>
    <s v="45."/>
    <s v="14/15.02.45."/>
    <s v="Nuremberg"/>
    <m/>
    <m/>
    <s v="Elsewhere"/>
    <m/>
    <m/>
    <m/>
    <n v="11"/>
    <n v="0"/>
    <x v="2"/>
    <s v="BC War Diary"/>
    <m/>
    <x v="2285"/>
  </r>
  <r>
    <d v="1945-02-14T00:00:00"/>
    <x v="1"/>
    <s v="14/15."/>
    <s v="02."/>
    <s v="45."/>
    <s v="14/15.02.45."/>
    <s v="Frankfurt"/>
    <m/>
    <m/>
    <s v="Elsewhere"/>
    <m/>
    <m/>
    <m/>
    <n v="8"/>
    <n v="0"/>
    <x v="2"/>
    <s v="BC War Diary"/>
    <m/>
    <x v="2285"/>
  </r>
  <r>
    <d v="1945-02-14T00:00:00"/>
    <x v="1"/>
    <s v="14/15."/>
    <s v="02."/>
    <s v="45."/>
    <s v="14/15.02.45."/>
    <s v="Rositz"/>
    <s v="Oil"/>
    <m/>
    <n v="224"/>
    <m/>
    <m/>
    <m/>
    <n v="8"/>
    <n v="0"/>
    <x v="3"/>
    <s v="BC War Diary"/>
    <s v="Chemnitz: 499 Lancasters and 218 Halifaxes of Nos 1, 3,4,6 and 8 Groups to continue Operation Thunderclap. 8 Lancasters and 5 Halifaxes lost. This raid took place in two phases, 3 hours apart. A very elaborate diversion plan succeeded in keeping bomber ca"/>
    <x v="2285"/>
  </r>
  <r>
    <d v="1945-02-15T00:00:00"/>
    <x v="0"/>
    <s v="15."/>
    <s v="02."/>
    <s v="45."/>
    <s v="15.02.45."/>
    <s v=""/>
    <m/>
    <m/>
    <m/>
    <m/>
    <m/>
    <m/>
    <s v=""/>
    <s v=""/>
    <x v="0"/>
    <m/>
    <m/>
    <x v="2286"/>
  </r>
  <r>
    <d v="1945-02-15T00:00:00"/>
    <x v="1"/>
    <s v="15/16."/>
    <s v="02."/>
    <s v="45."/>
    <s v="15/16.02.45."/>
    <s v=""/>
    <m/>
    <m/>
    <m/>
    <n v="6"/>
    <n v="1"/>
    <m/>
    <s v=""/>
    <s v=""/>
    <x v="0"/>
    <s v="BC War Diary"/>
    <s v="37 Lancasters and 18 Halifaxes minelaying in Oslo Fjord and the Kattegat, 2 RCM sorties, 6 Mosquito patrols. 1 Mosquito fighter crashed in France."/>
    <x v="2287"/>
  </r>
  <r>
    <d v="1945-02-16T00:00:00"/>
    <x v="0"/>
    <s v="16."/>
    <s v="02."/>
    <s v="45."/>
    <s v="16.02.45."/>
    <s v="Wesel"/>
    <m/>
    <m/>
    <n v="100"/>
    <m/>
    <m/>
    <m/>
    <n v="1"/>
    <n v="0"/>
    <x v="2"/>
    <s v="BC War Diary"/>
    <s v="100 Lancasters of No 3 Group and 1 Mosquito of No 8 Group attacked the town of Wesel on the Rhine, near the fighting area. No aircraft lost. The raid took place in clear conditions and 'the town and the railway were seen to be smothered in bomb bursts'. "/>
    <x v="2288"/>
  </r>
  <r>
    <d v="1945-02-16T00:00:00"/>
    <x v="1"/>
    <s v="16/17."/>
    <s v="02."/>
    <s v="45."/>
    <s v="16/17.02.45."/>
    <s v=""/>
    <m/>
    <m/>
    <m/>
    <m/>
    <m/>
    <m/>
    <s v=""/>
    <s v=""/>
    <x v="0"/>
    <m/>
    <m/>
    <x v="2289"/>
  </r>
  <r>
    <d v="1945-02-17T00:00:00"/>
    <x v="0"/>
    <s v="17."/>
    <s v="02."/>
    <s v="45."/>
    <s v="17.02.45."/>
    <s v="Wesel"/>
    <m/>
    <m/>
    <n v="274"/>
    <m/>
    <m/>
    <m/>
    <n v="24"/>
    <n v="0"/>
    <x v="2"/>
    <s v="BC War Diary"/>
    <s v="Wesel: 298 aircraft - 247 Halifaxes, 27 Lancasters, 24 Mosquitos - of Nos 4, 6 and 8 Groups. The target area was covered in cloud and the Master Bomber ordered the raid to be stopped after only 8 Halifaxes had bombed. No aircraft were lost but 3 Halifaxes"/>
    <x v="2290"/>
  </r>
  <r>
    <d v="1945-02-17T00:00:00"/>
    <x v="1"/>
    <s v="17/18."/>
    <s v="02."/>
    <s v="45."/>
    <s v="17/18.02.45."/>
    <s v="Bremen"/>
    <s v="Shipyard"/>
    <s v="Deschimag"/>
    <s v="None"/>
    <m/>
    <m/>
    <m/>
    <n v="6"/>
    <n v="0"/>
    <x v="2"/>
    <s v="BC War Diary"/>
    <s v="6 Oboe Mosquitos attacked the Deschimag shipyard in Bremen but no results were seen because of ground fog. No aircraft lost."/>
    <x v="2291"/>
  </r>
  <r>
    <d v="1945-02-18T00:00:00"/>
    <x v="0"/>
    <s v="18."/>
    <s v="02."/>
    <s v="45."/>
    <s v="18.02.45."/>
    <s v=""/>
    <m/>
    <m/>
    <m/>
    <m/>
    <m/>
    <m/>
    <s v=""/>
    <s v=""/>
    <x v="0"/>
    <s v="BC War Diary"/>
    <s v="160 Lancasters of No 3 Group returned to Wesel to carry out a G-H attack through cloud. No Lancasters lost."/>
    <x v="2292"/>
  </r>
  <r>
    <d v="1945-02-18T00:00:00"/>
    <x v="1"/>
    <s v="18/19."/>
    <s v="02."/>
    <s v="45."/>
    <s v="18/19.02.45."/>
    <s v="Mannheim"/>
    <m/>
    <m/>
    <s v="RCM/Gardening"/>
    <n v="18"/>
    <m/>
    <m/>
    <n v="32"/>
    <n v="0"/>
    <x v="2"/>
    <s v="BC War Diary"/>
    <m/>
    <x v="2293"/>
  </r>
  <r>
    <d v="1945-02-18T00:00:00"/>
    <x v="1"/>
    <s v="18/19."/>
    <s v="02."/>
    <s v="45."/>
    <s v="18/19.02.45."/>
    <s v="Berlin"/>
    <m/>
    <m/>
    <s v="RCM/Gardening"/>
    <m/>
    <m/>
    <m/>
    <n v="6"/>
    <n v="0"/>
    <x v="2"/>
    <s v="BC War Diary"/>
    <m/>
    <x v="2293"/>
  </r>
  <r>
    <d v="1945-02-18T00:00:00"/>
    <x v="1"/>
    <s v="18/19."/>
    <s v="02."/>
    <s v="45."/>
    <s v="18/19.02.45."/>
    <s v="Bremen"/>
    <m/>
    <m/>
    <s v="RCM/Gardening"/>
    <m/>
    <m/>
    <m/>
    <n v="6"/>
    <n v="0"/>
    <x v="2"/>
    <s v="BC War Diary"/>
    <m/>
    <x v="2293"/>
  </r>
  <r>
    <d v="1945-02-18T00:00:00"/>
    <x v="1"/>
    <s v="18/19."/>
    <s v="02."/>
    <s v="45."/>
    <s v="18/19.02.45."/>
    <s v="Siren Tours"/>
    <m/>
    <m/>
    <s v="RCM/Gardening"/>
    <m/>
    <m/>
    <m/>
    <n v="3"/>
    <n v="0"/>
    <x v="2"/>
    <s v="BC War Diary"/>
    <m/>
    <x v="2293"/>
  </r>
  <r>
    <d v="1945-02-19T00:00:00"/>
    <x v="0"/>
    <s v="19."/>
    <s v="02."/>
    <s v="45."/>
    <s v="19.02.45."/>
    <s v=""/>
    <m/>
    <m/>
    <m/>
    <m/>
    <m/>
    <m/>
    <s v=""/>
    <s v=""/>
    <x v="0"/>
    <s v="BC War Diary"/>
    <s v="Wesel: 168 Lancasters of No 3 Group carried out a good attack with the best concentration of bombs being in the railway area. 1 Lancaster lost."/>
    <x v="2294"/>
  </r>
  <r>
    <d v="1945-02-19T00:00:00"/>
    <x v="1"/>
    <s v="19/20."/>
    <s v="02."/>
    <s v="45."/>
    <s v="19/20.02.45."/>
    <s v="Erfurt"/>
    <m/>
    <m/>
    <s v="Elsewhere"/>
    <n v="29"/>
    <m/>
    <m/>
    <n v="82"/>
    <n v="0"/>
    <x v="2"/>
    <s v="BC War Diary"/>
    <m/>
    <x v="2295"/>
  </r>
  <r>
    <d v="1945-02-19T00:00:00"/>
    <x v="1"/>
    <s v="19/20."/>
    <s v="02."/>
    <s v="45."/>
    <s v="19/20.02.45."/>
    <s v="Various Targets"/>
    <m/>
    <m/>
    <s v="Elsewhere"/>
    <m/>
    <m/>
    <m/>
    <n v="24"/>
    <n v="0"/>
    <x v="2"/>
    <s v="BC War Diary"/>
    <s v="War Diary says 6 targets between 24 aircraft, can't find details in the Barry Blunt Series."/>
    <x v="2295"/>
  </r>
  <r>
    <d v="1945-02-19T00:00:00"/>
    <x v="1"/>
    <s v="19/20."/>
    <s v="02."/>
    <s v="45."/>
    <s v="19/20.02.45."/>
    <s v="Boehlen"/>
    <s v="Oil"/>
    <m/>
    <n v="254"/>
    <m/>
    <m/>
    <m/>
    <n v="7"/>
    <n v="1"/>
    <x v="3"/>
    <s v="At First Sight"/>
    <s v="War Diary says 6 aircraft of 5 Group. This raid was not successful, probably because the aircraft of the Master Bomber, Wing Commander EA Benjamin, was shot down by flak over the target. Post-raid reconnaissance showed that damage to the target was 'super"/>
    <x v="2295"/>
  </r>
  <r>
    <d v="1945-02-20T00:00:00"/>
    <x v="0"/>
    <s v="20."/>
    <s v="02."/>
    <s v="45."/>
    <s v="20.02.45."/>
    <s v=""/>
    <m/>
    <m/>
    <m/>
    <m/>
    <m/>
    <m/>
    <s v=""/>
    <s v=""/>
    <x v="0"/>
    <m/>
    <m/>
    <x v="2296"/>
  </r>
  <r>
    <d v="1945-02-20T00:00:00"/>
    <x v="1"/>
    <s v="20/21."/>
    <s v="02."/>
    <s v="45."/>
    <s v="20/21.02.45."/>
    <s v="Dortmund"/>
    <m/>
    <m/>
    <n v="514"/>
    <n v="45"/>
    <m/>
    <m/>
    <n v="14"/>
    <n v="0"/>
    <x v="2"/>
    <s v="BC War Diary"/>
    <s v="514 Lancasters and 14 Mosquitos of Nos 1, 3, 6 and 8 Groups attacked Dortmund in Bomber Command's last large-scale raid on this target. 14 Lancasters lost. The intention of this raid was to destroy the southern half of Dortmund and Bomber Command claimed "/>
    <x v="2297"/>
  </r>
  <r>
    <d v="1945-02-20T00:00:00"/>
    <x v="1"/>
    <s v="20/21."/>
    <s v="02."/>
    <s v="45."/>
    <s v="20/21.02.45."/>
    <s v="Duesseldorf"/>
    <s v="Oil"/>
    <s v="Rhenania Ossag"/>
    <n v="162"/>
    <m/>
    <m/>
    <m/>
    <n v="11"/>
    <n v="0"/>
    <x v="2"/>
    <s v="BC War Diary"/>
    <s v="173 aircraft - 156 Halifaxes, 11 Mosquitos, 6 Lancasters - of Nos 4 and 8 Groups attacked the Rhenania Ossag refinery in the Reisholz district of Düsseldorf. The raid was accurate and it was later established that all oil production was halted. 4 Halifaxe"/>
    <x v="2297"/>
  </r>
  <r>
    <d v="1945-02-20T00:00:00"/>
    <x v="1"/>
    <s v="20/21."/>
    <s v="02."/>
    <s v="45."/>
    <s v="20/21.02.45."/>
    <s v="Monheim"/>
    <s v="Oil"/>
    <s v="Rhenania Ossag"/>
    <n v="118"/>
    <m/>
    <m/>
    <m/>
    <n v="10"/>
    <n v="0"/>
    <x v="2"/>
    <s v="BC War Diary"/>
    <s v="128 aircraft - 112 Halifaxes, 10 Mosquitos, 6 Lancasters - of 6 and 8 Groups attacked the Rhenania Ossag refinery at Monheim with similar results to the Reisholz raid. 2 Halifaxes lost."/>
    <x v="2297"/>
  </r>
  <r>
    <d v="1945-02-20T00:00:00"/>
    <x v="1"/>
    <s v="20/21."/>
    <s v="02."/>
    <s v="45."/>
    <s v="20/21.02.45."/>
    <s v="Gravenhorst"/>
    <s v="Canal"/>
    <s v="Mittelland"/>
    <n v="154"/>
    <m/>
    <m/>
    <m/>
    <n v="11"/>
    <n v="0"/>
    <x v="3"/>
    <s v="BC War Diary"/>
    <s v="154 Lancasters and 11 Mosquitos of No 5 Group were ordered to attack the Mittelland Canal near Gravenhorst but the raid was ordered to be abandoned by the Master Bomber because the area was covered by cloud. No aircraft lost."/>
    <x v="2297"/>
  </r>
  <r>
    <d v="1945-02-20T00:00:00"/>
    <x v="1"/>
    <s v="20/21."/>
    <s v="02."/>
    <s v="45."/>
    <s v="20/21.02.45."/>
    <s v="Berlin"/>
    <m/>
    <m/>
    <s v="Elsewhere"/>
    <m/>
    <m/>
    <m/>
    <n v="66"/>
    <n v="0"/>
    <x v="2"/>
    <s v="BC War Diary"/>
    <m/>
    <x v="2297"/>
  </r>
  <r>
    <d v="1945-02-20T00:00:00"/>
    <x v="1"/>
    <s v="20/21."/>
    <s v="02."/>
    <s v="45."/>
    <s v="20/21.02.45."/>
    <s v="Mannheim"/>
    <m/>
    <m/>
    <s v="Elsewhere"/>
    <m/>
    <m/>
    <m/>
    <n v="16"/>
    <n v="0"/>
    <x v="2"/>
    <s v="BC War Diary"/>
    <m/>
    <x v="2297"/>
  </r>
  <r>
    <d v="1945-02-21T00:00:00"/>
    <x v="0"/>
    <s v="21."/>
    <s v="02."/>
    <s v="45."/>
    <s v="21.02.45."/>
    <s v=""/>
    <m/>
    <m/>
    <m/>
    <m/>
    <m/>
    <m/>
    <s v=""/>
    <s v=""/>
    <x v="0"/>
    <m/>
    <m/>
    <x v="2298"/>
  </r>
  <r>
    <d v="1945-02-21T00:00:00"/>
    <x v="1"/>
    <s v="21/22."/>
    <s v="02."/>
    <s v="45."/>
    <s v="21/22.02.45."/>
    <s v="Duisburg"/>
    <m/>
    <m/>
    <n v="351"/>
    <n v="35"/>
    <m/>
    <m/>
    <n v="11"/>
    <n v="0"/>
    <x v="2"/>
    <s v="BC War Diary"/>
    <s v="362 Lancasters and 11 Mosquitos of Nos 1, 6 and 8 Groups dispatched to Duisburg. 7 Lancasters were lost and 3 crashed behind Allied lines in Europe. This was a successful area-bombing raid and much damage was caused. No other details are available. This w"/>
    <x v="2299"/>
  </r>
  <r>
    <d v="1945-02-21T00:00:00"/>
    <x v="1"/>
    <s v="21/22."/>
    <s v="02."/>
    <s v="45."/>
    <s v="21/22.02.45."/>
    <s v="Worms"/>
    <m/>
    <m/>
    <n v="324"/>
    <m/>
    <m/>
    <m/>
    <n v="25"/>
    <n v="0"/>
    <x v="2"/>
    <s v="BC War Diary"/>
    <s v="Worms: 349 aircraft - 288 Halifaxes, 36 Lancasters, 25 Mosquitos. 10 Halifaxes and 1 Lancaster lost. This was the first and only large Bomber Command raid on Worms. The raid was an area attack in which 1,116 tons of bombs were accurately dropped. A post-w"/>
    <x v="2299"/>
  </r>
  <r>
    <d v="1945-02-21T00:00:00"/>
    <x v="1"/>
    <s v="21/22."/>
    <s v="02."/>
    <s v="45."/>
    <s v="21/22.02.45."/>
    <s v="Gravenhorst"/>
    <s v="Canal"/>
    <s v="Mittelland"/>
    <n v="165"/>
    <m/>
    <m/>
    <m/>
    <n v="12"/>
    <n v="0"/>
    <x v="3"/>
    <s v="BC War Diary"/>
    <s v="At First Sight says 10 aircraft of 627 Squadron. 165 Lancasters and 12 Mosquitos of No 5 Group again attempted to breach the Mittelland Canal near Gravenhorst. Visibility was clear and the attack was successful. Bomber Command claimed that the canal was r"/>
    <x v="2299"/>
  </r>
  <r>
    <d v="1945-02-21T00:00:00"/>
    <x v="1"/>
    <s v="21/22."/>
    <s v="02."/>
    <s v="45."/>
    <s v="21/22.02.45."/>
    <s v="Berlin"/>
    <m/>
    <m/>
    <s v="Elsewhere"/>
    <m/>
    <m/>
    <m/>
    <n v="77"/>
    <n v="0"/>
    <x v="2"/>
    <s v="BC War Diary"/>
    <m/>
    <x v="2299"/>
  </r>
  <r>
    <d v="1945-02-21T00:00:00"/>
    <x v="1"/>
    <s v="21/22."/>
    <s v="02."/>
    <s v="45."/>
    <s v="21/22.02.45."/>
    <s v="Bremen"/>
    <m/>
    <m/>
    <s v="Elsewhere"/>
    <m/>
    <m/>
    <m/>
    <n v="5"/>
    <n v="0"/>
    <x v="2"/>
    <s v="BC War Diary"/>
    <m/>
    <x v="2299"/>
  </r>
  <r>
    <d v="1945-02-22T00:00:00"/>
    <x v="0"/>
    <s v="22."/>
    <s v="02."/>
    <s v="45."/>
    <s v="22.02.45."/>
    <s v=""/>
    <m/>
    <m/>
    <m/>
    <m/>
    <m/>
    <m/>
    <s v=""/>
    <s v=""/>
    <x v="0"/>
    <s v="BC War Diary"/>
    <s v="167 Lancasters of No 3 Group in forces of 85 and 82 aircraft to oil refineries at Gelsenkirchen and Osterfeld. A Film Unit Lancaster of No 463 Squadron, No 5 Group, accompanied the Gelsenkirchen force. Both targets were accurately bombed in clear weather "/>
    <x v="2300"/>
  </r>
  <r>
    <d v="1945-02-22T00:00:00"/>
    <x v="1"/>
    <s v="22/23."/>
    <s v="02."/>
    <s v="45."/>
    <s v="22/23.02.45."/>
    <s v="Berlin"/>
    <m/>
    <m/>
    <s v="Various Small Ops"/>
    <n v="23"/>
    <m/>
    <m/>
    <n v="73"/>
    <n v="0"/>
    <x v="2"/>
    <s v="BC War Diary"/>
    <m/>
    <x v="2301"/>
  </r>
  <r>
    <d v="1945-02-22T00:00:00"/>
    <x v="1"/>
    <s v="22/23."/>
    <s v="02."/>
    <s v="45."/>
    <s v="22/23.02.45."/>
    <s v="Bremen"/>
    <m/>
    <m/>
    <s v="Various Small Ops"/>
    <m/>
    <m/>
    <m/>
    <n v="6"/>
    <n v="0"/>
    <x v="2"/>
    <s v="BC War Diary"/>
    <m/>
    <x v="2301"/>
  </r>
  <r>
    <d v="1945-02-22T00:00:00"/>
    <x v="1"/>
    <s v="22/23."/>
    <s v="02."/>
    <s v="45."/>
    <s v="22/23.02.45."/>
    <s v="Erfurt"/>
    <m/>
    <m/>
    <s v="Various Small Ops"/>
    <m/>
    <m/>
    <m/>
    <n v="4"/>
    <n v="1"/>
    <x v="2"/>
    <s v="BC War Diary"/>
    <m/>
    <x v="2301"/>
  </r>
  <r>
    <d v="1945-02-22T00:00:00"/>
    <x v="1"/>
    <s v="22/23."/>
    <s v="02."/>
    <s v="45."/>
    <s v="22/23.02.45."/>
    <s v="Siren Tours"/>
    <m/>
    <m/>
    <s v="Various Small Ops"/>
    <m/>
    <m/>
    <m/>
    <n v="3"/>
    <n v="0"/>
    <x v="2"/>
    <s v="BC War Diary"/>
    <m/>
    <x v="2301"/>
  </r>
  <r>
    <d v="1945-02-23T00:00:00"/>
    <x v="0"/>
    <s v="23."/>
    <s v="02."/>
    <s v="45."/>
    <s v="23.02.45."/>
    <s v="Essen"/>
    <s v="Krupp Works"/>
    <s v="Krupp"/>
    <n v="324"/>
    <m/>
    <m/>
    <m/>
    <n v="18"/>
    <n v="0"/>
    <x v="2"/>
    <s v="BC War Diary"/>
    <s v="342 aircraft - 297 Halifaxes, 27 Lancasters, 18 Mosquitos - of Nos 4, 6 and 8 Groups to Essen. 1 Halifax crashed in Holland. The target area was cloud-covered and all of the bombs were dropped on skymarkers. The marking must have been extremely accurate; "/>
    <x v="2302"/>
  </r>
  <r>
    <d v="1945-02-23T00:00:00"/>
    <x v="1"/>
    <s v="23/24."/>
    <s v="02."/>
    <s v="45."/>
    <s v="23/24.02.45."/>
    <s v="Pforzheim"/>
    <m/>
    <m/>
    <n v="367"/>
    <n v="25"/>
    <m/>
    <m/>
    <n v="13"/>
    <n v="0"/>
    <x v="2"/>
    <s v="BC War Diary"/>
    <s v="367 Lancasters and 13 Mosquitos of Nos 1, 6 and 8 Groups and a Film Unit Lancaster carried out the first, and only, area-bombing raid of the war on Pforzheim. 10 Lancasters were lost and 2 more crashed in France. The marking and bombing, from only 8,000 f"/>
    <x v="2303"/>
  </r>
  <r>
    <d v="1945-02-23T00:00:00"/>
    <x v="1"/>
    <s v="23/24."/>
    <s v="02."/>
    <s v="45."/>
    <s v="23/24.02.45."/>
    <s v="Oslo"/>
    <s v="U-Boat Pens"/>
    <m/>
    <n v="73"/>
    <m/>
    <m/>
    <m/>
    <n v="10"/>
    <n v="0"/>
    <x v="3"/>
    <s v="BC War Diary"/>
    <s v="73 Lancasters and 10 Mosquitos carried out an accurate attack on a possible U-boat base at Horten on the Oslo Fjord. 1 Lancaster was lost."/>
    <x v="2303"/>
  </r>
  <r>
    <d v="1945-02-23T00:00:00"/>
    <x v="1"/>
    <s v="23/24."/>
    <s v="02."/>
    <s v="45."/>
    <s v="23/24.02.45."/>
    <s v="Berlin"/>
    <m/>
    <m/>
    <s v="Elsewhere"/>
    <m/>
    <m/>
    <m/>
    <n v="70"/>
    <n v="1"/>
    <x v="2"/>
    <s v="BC War Diary"/>
    <m/>
    <x v="2303"/>
  </r>
  <r>
    <d v="1945-02-23T00:00:00"/>
    <x v="1"/>
    <s v="23/24."/>
    <s v="02."/>
    <s v="45."/>
    <s v="23/24.02.45."/>
    <s v="Worms"/>
    <m/>
    <m/>
    <s v="Elsewhere"/>
    <m/>
    <m/>
    <m/>
    <n v="6"/>
    <n v="0"/>
    <x v="2"/>
    <s v="BC War Diary"/>
    <m/>
    <x v="2303"/>
  </r>
  <r>
    <d v="1945-02-23T00:00:00"/>
    <x v="1"/>
    <s v="23/24."/>
    <s v="02."/>
    <s v="45."/>
    <s v="23/24.02.45."/>
    <s v="Darmstadt"/>
    <m/>
    <m/>
    <s v="Elsewhere"/>
    <m/>
    <m/>
    <m/>
    <n v="4"/>
    <n v="0"/>
    <x v="2"/>
    <s v="BC War Diary"/>
    <m/>
    <x v="2303"/>
  </r>
  <r>
    <d v="1945-02-23T00:00:00"/>
    <x v="1"/>
    <s v="23/24."/>
    <s v="02."/>
    <s v="45."/>
    <s v="23/24.02.45."/>
    <s v="Essen"/>
    <m/>
    <m/>
    <s v="Elsewhere"/>
    <m/>
    <m/>
    <m/>
    <n v="4"/>
    <n v="0"/>
    <x v="2"/>
    <s v="BC War Diary"/>
    <m/>
    <x v="2303"/>
  </r>
  <r>
    <d v="1945-02-23T00:00:00"/>
    <x v="1"/>
    <s v="23/24."/>
    <s v="02."/>
    <s v="45."/>
    <s v="23/24.02.45."/>
    <s v="Frankfurt"/>
    <m/>
    <m/>
    <s v="Elsewhere"/>
    <m/>
    <m/>
    <m/>
    <n v="4"/>
    <n v="0"/>
    <x v="2"/>
    <s v="BC War Diary"/>
    <m/>
    <x v="2303"/>
  </r>
  <r>
    <d v="1945-02-24T00:00:00"/>
    <x v="0"/>
    <s v="24."/>
    <s v="02."/>
    <s v="45."/>
    <s v="24.02.45."/>
    <s v="Kamen"/>
    <s v="Oil"/>
    <s v="Bergkamen"/>
    <n v="316"/>
    <m/>
    <m/>
    <m/>
    <n v="24"/>
    <n v="0"/>
    <x v="2"/>
    <s v="BC War Diary"/>
    <s v="Kamen: 340 aircraft - 290 Halifaxes, 26 Lancasters, 24 Mosquitos - of Nos 4, 6 and 8 Groups. 1 Halifax lost. The target was a synthetic-oil plant which was actually in Bergkamen, just north of Kamen. The target area was covered by cloud and the raid was b"/>
    <x v="2304"/>
  </r>
  <r>
    <d v="1945-02-24T00:00:00"/>
    <x v="0"/>
    <s v="24."/>
    <s v="02."/>
    <s v="45."/>
    <s v="24.02.45."/>
    <s v="Ladbergen"/>
    <s v="Canal"/>
    <s v="Dortmund-Ems"/>
    <n v="166"/>
    <m/>
    <m/>
    <m/>
    <n v="4"/>
    <n v="0"/>
    <x v="3"/>
    <s v="BC War Diary"/>
    <s v="166 Lancasters and 4 Mosquitos of No 5 Group were ordered to abandon a raid on the Dortmund-Ems Canal without bombing because of cloud which covered the target area. All aircraft landed safely."/>
    <x v="2304"/>
  </r>
  <r>
    <d v="1945-02-24T00:00:00"/>
    <x v="1"/>
    <s v="24/25."/>
    <s v="02."/>
    <s v="45."/>
    <s v="24/25.02.45."/>
    <s v="Berlin"/>
    <m/>
    <m/>
    <s v="Various Small Ops"/>
    <n v="23"/>
    <m/>
    <m/>
    <n v="63"/>
    <n v="0"/>
    <x v="2"/>
    <s v="BC War Diary"/>
    <s v="74 training aircraft on a diversionary sweep over Northern France to draw German fighters into the air, 63 Mosquitos to Berlin, 18 to Neuss and 3 on 'siren tours' of Dessau, Erfurt and Halle, 37 RCM sorties, 23 Mosquito patrols, 35 Lancasters minelaying i"/>
    <x v="2305"/>
  </r>
  <r>
    <d v="1945-02-24T00:00:00"/>
    <x v="1"/>
    <s v="24/25."/>
    <s v="02."/>
    <s v="45."/>
    <s v="24/25.02.45."/>
    <s v="Neuss"/>
    <m/>
    <m/>
    <s v="Various Small Ops"/>
    <m/>
    <m/>
    <m/>
    <n v="18"/>
    <n v="0"/>
    <x v="2"/>
    <s v="BC War Diary"/>
    <m/>
    <x v="2305"/>
  </r>
  <r>
    <d v="1945-02-24T00:00:00"/>
    <x v="1"/>
    <s v="24/25."/>
    <s v="02."/>
    <s v="45."/>
    <s v="24/25.02.45."/>
    <s v="Dessau"/>
    <s v="Siren Tours"/>
    <m/>
    <s v="Various Small Ops"/>
    <m/>
    <m/>
    <m/>
    <n v="1"/>
    <n v="0"/>
    <x v="2"/>
    <s v="BC War Diary"/>
    <s v="Three Mossies on siren tours to Dessau, Erfurt and Halle: MH has assigned one Mossie to each city for the purposes of analysis and tracking of which cities attacked."/>
    <x v="2305"/>
  </r>
  <r>
    <d v="1945-02-24T00:00:00"/>
    <x v="1"/>
    <s v="24/25."/>
    <s v="02."/>
    <s v="45."/>
    <s v="24/25.02.45."/>
    <s v="Erfurt"/>
    <s v="Siren Tours"/>
    <m/>
    <s v="Various Small Ops"/>
    <m/>
    <m/>
    <m/>
    <n v="1"/>
    <n v="0"/>
    <x v="2"/>
    <s v="BC War Diary"/>
    <s v="Three Mossies on siren tours to Dessau, Erfurt and Halle: MH has assigned one Mossie to each city for the purposes of analysis and tracking of which cities attacked."/>
    <x v="2305"/>
  </r>
  <r>
    <d v="1945-02-24T00:00:00"/>
    <x v="1"/>
    <s v="24/25."/>
    <s v="02."/>
    <s v="45."/>
    <s v="24/25.02.45."/>
    <s v="Halle"/>
    <s v="Siren Tours"/>
    <m/>
    <s v="Various Small Ops"/>
    <m/>
    <m/>
    <m/>
    <n v="1"/>
    <n v="0"/>
    <x v="2"/>
    <s v="BC War Diary"/>
    <s v="Three Mossies on siren tours to Dessau, Erfurt and Halle: MH has assigned one Mossie to each city for the purposes of analysis and tracking of which cities attacked."/>
    <x v="2305"/>
  </r>
  <r>
    <d v="1945-02-25T00:00:00"/>
    <x v="0"/>
    <s v="25."/>
    <s v="02."/>
    <s v="45."/>
    <s v="25.02.45."/>
    <s v=""/>
    <m/>
    <m/>
    <m/>
    <m/>
    <m/>
    <m/>
    <s v=""/>
    <s v=""/>
    <x v="0"/>
    <s v="BC War Diary"/>
    <s v="153 Lancasters of No 3 Group carried out a G-H attack on the synthetic-oil refinery at Kamen. 1 Lancaster lost."/>
    <x v="2306"/>
  </r>
  <r>
    <d v="1945-02-25T00:00:00"/>
    <x v="1"/>
    <s v="25/26."/>
    <s v="02."/>
    <s v="45."/>
    <s v="25/26.02.45."/>
    <s v="Erfurt"/>
    <m/>
    <m/>
    <s v="Various Small Ops"/>
    <n v="23"/>
    <m/>
    <m/>
    <n v="63"/>
    <n v="0"/>
    <x v="2"/>
    <s v="BC War Diary"/>
    <s v="63 Mosquitos to Erfurt, 10 each to Berlin and Mainz and 6 to Bremen, 8 RCM sorties, 23 Mosquito patrols, 10 Halifaxes of No 6 Group minelaying in Oslo Fjord, 20 aircraft on Resistance operations. 1 Halifax minelayer lost."/>
    <x v="2307"/>
  </r>
  <r>
    <d v="1945-02-25T00:00:00"/>
    <x v="1"/>
    <s v="25/26."/>
    <s v="02."/>
    <s v="45."/>
    <s v="25/26.02.45."/>
    <s v="Berlin"/>
    <m/>
    <m/>
    <s v="Various Small Ops"/>
    <m/>
    <m/>
    <m/>
    <n v="10"/>
    <n v="0"/>
    <x v="2"/>
    <s v="BC War Diary"/>
    <m/>
    <x v="2307"/>
  </r>
  <r>
    <d v="1945-02-25T00:00:00"/>
    <x v="1"/>
    <s v="25/26."/>
    <s v="02."/>
    <s v="45."/>
    <s v="25/26.02.45."/>
    <s v="Mainz"/>
    <m/>
    <m/>
    <s v="Various Small Ops"/>
    <m/>
    <m/>
    <m/>
    <n v="10"/>
    <n v="0"/>
    <x v="2"/>
    <s v="BC War Diary"/>
    <m/>
    <x v="2307"/>
  </r>
  <r>
    <d v="1945-02-25T00:00:00"/>
    <x v="1"/>
    <s v="25/26."/>
    <s v="02."/>
    <s v="45."/>
    <s v="25/26.02.45."/>
    <s v="Bremen"/>
    <m/>
    <m/>
    <s v="Various Small Ops"/>
    <m/>
    <m/>
    <m/>
    <n v="6"/>
    <n v="0"/>
    <x v="2"/>
    <s v="BC War Diary"/>
    <m/>
    <x v="2307"/>
  </r>
  <r>
    <d v="1945-02-26T00:00:00"/>
    <x v="0"/>
    <s v="26."/>
    <s v="02."/>
    <s v="45."/>
    <s v="26.02.45."/>
    <s v=""/>
    <m/>
    <m/>
    <m/>
    <m/>
    <m/>
    <m/>
    <s v=""/>
    <s v=""/>
    <x v="0"/>
    <s v="BC War Diary"/>
    <s v="149 Lancasters of No 3 Group carried out a G-H attack on the Hoesch benzol-oil plant at Dortmund through cloud. No results were seen but the bombing appeared to be concentrated. No aircraft lost."/>
    <x v="2308"/>
  </r>
  <r>
    <d v="1945-02-26T00:00:00"/>
    <x v="1"/>
    <s v="26/27."/>
    <s v="02."/>
    <s v="45."/>
    <s v="26/27.02.45."/>
    <s v="Berlin"/>
    <m/>
    <m/>
    <s v="SOE/RCM"/>
    <n v="6"/>
    <m/>
    <m/>
    <n v="38"/>
    <n v="0"/>
    <x v="2"/>
    <s v="BC War Diary"/>
    <s v="38 Mosquitos each to Berlin and Nuremberg, 3 Mosquitos on 'siren tours' of Northern Germany, 1 RCM sortie, 6 Mosquito patrols, 18 aircraft on Resistance operations. 1 Stirling lost on a Resistance flight."/>
    <x v="2309"/>
  </r>
  <r>
    <d v="1945-02-26T00:00:00"/>
    <x v="1"/>
    <s v="26/27."/>
    <s v="02."/>
    <s v="45."/>
    <s v="26/27.02.45."/>
    <s v="Nuremberg"/>
    <m/>
    <m/>
    <s v="SOE/RCM"/>
    <m/>
    <m/>
    <m/>
    <n v="38"/>
    <n v="0"/>
    <x v="2"/>
    <s v="BC War Diary"/>
    <m/>
    <x v="2309"/>
  </r>
  <r>
    <d v="1945-02-26T00:00:00"/>
    <x v="1"/>
    <s v="26/27."/>
    <s v="02."/>
    <s v="45."/>
    <s v="26/27.02.45."/>
    <s v="Siren Tours"/>
    <m/>
    <m/>
    <s v="SOE/RCM"/>
    <m/>
    <m/>
    <m/>
    <n v="3"/>
    <n v="0"/>
    <x v="2"/>
    <s v="BC War Diary"/>
    <s v="Northern Germany"/>
    <x v="2309"/>
  </r>
  <r>
    <d v="1945-02-27T00:00:00"/>
    <x v="0"/>
    <s v="27."/>
    <s v="02."/>
    <s v="45."/>
    <s v="27.02.45."/>
    <s v="Mainz"/>
    <m/>
    <m/>
    <n v="442"/>
    <m/>
    <m/>
    <m/>
    <n v="16"/>
    <n v="1"/>
    <x v="2"/>
    <s v="BC War Diary"/>
    <s v="458 aircraft - 311 Halifaxes, 131 Lancasters, 16 Mosquitos - of Nos 4, 6 and 8 Groups to Mainz. 1 Halifax and 1 Mosquito lost. The target area Mainz was covered by cloud and the bombing was aimed at skymarkers dropped on Oboe. No results were seen by the "/>
    <x v="2310"/>
  </r>
  <r>
    <d v="1945-02-27T00:00:00"/>
    <x v="1"/>
    <s v="27/28."/>
    <s v="02."/>
    <s v="45."/>
    <s v="27/28.02.45."/>
    <s v="Berlin"/>
    <m/>
    <m/>
    <s v="OUT"/>
    <n v="32"/>
    <m/>
    <m/>
    <n v="96"/>
    <n v="0"/>
    <x v="2"/>
    <s v="BC War Diary"/>
    <s v="82 training aircraft on a sweep over the North Sea to draw up German fighters, 96 Mosquitos to Berlin and 6 to Bremen, 62 RCM sorties, 32 Mosquito patrols. No aircraft lost."/>
    <x v="2311"/>
  </r>
  <r>
    <d v="1945-02-27T00:00:00"/>
    <x v="1"/>
    <s v="27/28."/>
    <s v="02."/>
    <s v="45."/>
    <s v="27/28.02.45."/>
    <s v="Bremen"/>
    <m/>
    <m/>
    <s v="OUT"/>
    <m/>
    <m/>
    <m/>
    <n v="6"/>
    <n v="0"/>
    <x v="2"/>
    <s v="BC War Diary"/>
    <m/>
    <x v="2311"/>
  </r>
  <r>
    <d v="1945-02-28T00:00:00"/>
    <x v="0"/>
    <s v="28."/>
    <s v="02."/>
    <s v="45."/>
    <s v="28.03.45."/>
    <s v=""/>
    <m/>
    <m/>
    <m/>
    <m/>
    <m/>
    <m/>
    <s v=""/>
    <s v=""/>
    <x v="0"/>
    <s v="BC War Diary"/>
    <s v="156 Lancasters of No 3 Group in a G-H raid on the Nordstern synthetic-oil plant at Gelsenkirchen. No aircraft lost."/>
    <x v="2312"/>
  </r>
  <r>
    <d v="1945-02-28T00:00:00"/>
    <x v="1"/>
    <s v="28/01."/>
    <s v="02."/>
    <s v="45."/>
    <s v="28/01.03.45."/>
    <s v="Berlin"/>
    <m/>
    <m/>
    <s v="Various Small Ops"/>
    <n v="31"/>
    <m/>
    <m/>
    <n v="74"/>
    <n v="1"/>
    <x v="2"/>
    <s v="BC War Diary"/>
    <s v="98 training aircraft on a sweep over the North Sea, 74 Mosquitos to Berlin, 8 to Nuremberg and 4 to Munich, 44 RCM sorties, 31 Mosquito patrols, 5 Mosquitos of No 5 Group minelaying in the Kiel Canal, 20 aircraft on Resistance operations. 1 Mosquito lost "/>
    <x v="2313"/>
  </r>
  <r>
    <d v="1945-02-28T00:00:00"/>
    <x v="1"/>
    <s v="28/01."/>
    <s v="02."/>
    <s v="45."/>
    <s v="28/01.03.45."/>
    <s v="Nuremberg"/>
    <m/>
    <m/>
    <s v="Various Small Ops"/>
    <m/>
    <m/>
    <m/>
    <n v="8"/>
    <n v="0"/>
    <x v="2"/>
    <s v="BC War Diary"/>
    <m/>
    <x v="2313"/>
  </r>
  <r>
    <d v="1945-02-28T00:00:00"/>
    <x v="1"/>
    <s v="28/01."/>
    <s v="02."/>
    <s v="45."/>
    <s v="28/01.03.45."/>
    <s v="Munich"/>
    <m/>
    <m/>
    <s v="Various Small Ops"/>
    <m/>
    <m/>
    <m/>
    <n v="4"/>
    <n v="0"/>
    <x v="2"/>
    <s v="BC War Diary"/>
    <m/>
    <x v="2313"/>
  </r>
  <r>
    <d v="1945-02-28T00:00:00"/>
    <x v="1"/>
    <s v="28/01."/>
    <s v="02."/>
    <s v="45."/>
    <s v="28/01.03.45."/>
    <s v="Kiel"/>
    <s v="Mining"/>
    <s v="Kiel Canal"/>
    <s v="Various Small Ops"/>
    <m/>
    <m/>
    <m/>
    <n v="6"/>
    <n v="0"/>
    <x v="3"/>
    <s v="At First Sight"/>
    <s v="Diary says 5 Mosquitos of 5 Group."/>
    <x v="2313"/>
  </r>
  <r>
    <d v="1945-03-01T00:00:00"/>
    <x v="0"/>
    <s v="01."/>
    <s v="03."/>
    <s v="45."/>
    <s v="01.03.45."/>
    <s v="Mannheim"/>
    <m/>
    <m/>
    <n v="462"/>
    <m/>
    <m/>
    <m/>
    <n v="16"/>
    <n v="0"/>
    <x v="2"/>
    <s v="BC War Diary"/>
    <s v="478 aircraft - 372 Lancasters, 90 Halifaxes, 16 Mosquitos - of Nos 1, 6 and 8 Groups to Mannheim in Bomber Command's last large-scale raid on the city. 3 Lancasters lost. This was a general attack on the city area. Skymarking was used because of the compl"/>
    <x v="2314"/>
  </r>
  <r>
    <d v="1945-03-01T00:00:00"/>
    <x v="1"/>
    <s v="01/02."/>
    <s v="03."/>
    <s v="45."/>
    <s v="01/02.03.45."/>
    <s v="Berlin"/>
    <m/>
    <m/>
    <s v="RCM"/>
    <n v="13"/>
    <m/>
    <m/>
    <n v="55"/>
    <n v="0"/>
    <x v="2"/>
    <s v="BC War Diary"/>
    <m/>
    <x v="2315"/>
  </r>
  <r>
    <d v="1945-03-01T00:00:00"/>
    <x v="1"/>
    <s v="01/02."/>
    <s v="03."/>
    <s v="45."/>
    <s v="01/02.03.45."/>
    <s v="Erfurt"/>
    <m/>
    <m/>
    <s v="RCM"/>
    <m/>
    <m/>
    <m/>
    <n v="40"/>
    <n v="0"/>
    <x v="2"/>
    <s v="BC War Diary"/>
    <m/>
    <x v="2315"/>
  </r>
  <r>
    <d v="1945-03-01T00:00:00"/>
    <x v="1"/>
    <s v="01/02."/>
    <s v="03."/>
    <s v="45."/>
    <s v="01/02.03.45."/>
    <s v="Siren Tours"/>
    <m/>
    <m/>
    <s v="rCM"/>
    <m/>
    <m/>
    <m/>
    <n v="3"/>
    <n v="0"/>
    <x v="2"/>
    <s v="BC War Diary"/>
    <s v="Northern Germany"/>
    <x v="2315"/>
  </r>
  <r>
    <d v="1945-03-02T00:00:00"/>
    <x v="0"/>
    <s v="02."/>
    <s v="03."/>
    <s v="45."/>
    <s v="02.03.45."/>
    <s v="Cologne"/>
    <m/>
    <m/>
    <n v="834"/>
    <m/>
    <m/>
    <m/>
    <n v="24"/>
    <n v="0"/>
    <x v="2"/>
    <s v="BC War Diary"/>
    <s v="858 aircraft - 531 Lancasters, 303 Halifaxes, 24 Mosquitos - raided Cologne in 2 waves. 6 Lancasters and 2 Halifaxes were lost and 1 Halifax crashed in Belgium. The first raid was carried out by 703 aircraft and the second by 155 Lancasters of No 3 Group."/>
    <x v="2316"/>
  </r>
  <r>
    <d v="1945-03-02T00:00:00"/>
    <x v="1"/>
    <s v="02/03."/>
    <s v="03."/>
    <s v="45."/>
    <s v="02/03.03.45."/>
    <s v="Kassel"/>
    <m/>
    <m/>
    <s v="Various Small Ops"/>
    <n v="31"/>
    <m/>
    <m/>
    <n v="67"/>
    <n v="0"/>
    <x v="2"/>
    <s v="BC War Diary"/>
    <m/>
    <x v="2317"/>
  </r>
  <r>
    <d v="1945-03-02T00:00:00"/>
    <x v="1"/>
    <s v="02/03."/>
    <s v="03."/>
    <s v="45."/>
    <s v="02/03.03.45."/>
    <s v="Berlin"/>
    <m/>
    <m/>
    <s v="Various Small Ops"/>
    <m/>
    <m/>
    <m/>
    <n v="3"/>
    <n v="0"/>
    <x v="2"/>
    <s v="BC War Diary"/>
    <m/>
    <x v="2317"/>
  </r>
  <r>
    <d v="1945-03-02T00:00:00"/>
    <x v="1"/>
    <s v="02/03."/>
    <s v="03."/>
    <s v="45."/>
    <s v="02/03.03.45."/>
    <s v="Kiel"/>
    <s v="Mining"/>
    <s v="Kiel Canal"/>
    <s v="Various Small Ops"/>
    <m/>
    <m/>
    <m/>
    <n v="6"/>
    <n v="0"/>
    <x v="3"/>
    <s v="BC War Diary"/>
    <m/>
    <x v="2317"/>
  </r>
  <r>
    <d v="1945-03-03T00:00:00"/>
    <x v="0"/>
    <s v="03."/>
    <s v="03."/>
    <s v="45."/>
    <s v="03.03.45."/>
    <s v=""/>
    <m/>
    <m/>
    <m/>
    <m/>
    <m/>
    <m/>
    <s v=""/>
    <s v=""/>
    <x v="0"/>
    <m/>
    <m/>
    <x v="2318"/>
  </r>
  <r>
    <d v="1945-03-03T00:00:00"/>
    <x v="1"/>
    <s v="03/04."/>
    <s v="03."/>
    <s v="45."/>
    <s v="03/04.03.45."/>
    <s v="Kamen"/>
    <s v="Oil"/>
    <s v="Bergkamen"/>
    <n v="222"/>
    <n v="29"/>
    <n v="1"/>
    <m/>
    <n v="12"/>
    <n v="0"/>
    <x v="2"/>
    <s v="BC War Diary"/>
    <s v="234 aircraft - 201 Halifaxes of No 4 Group and 21 Lancasters and 12 Mosquitos of No 8 Group repeated the attack on Kamen. No aircraft lost over Germany. The synthetic-oil refinery at Bergkamen was severely damaged in this accurate raid and no further prod"/>
    <x v="2319"/>
  </r>
  <r>
    <d v="1945-03-03T00:00:00"/>
    <x v="1"/>
    <s v="03/04."/>
    <s v="03."/>
    <s v="45."/>
    <s v="03/04.03.45."/>
    <s v="Ladbergen"/>
    <s v="Canal"/>
    <s v="Dortmund-Ems"/>
    <n v="212"/>
    <m/>
    <m/>
    <m/>
    <n v="10"/>
    <n v="0"/>
    <x v="3"/>
    <s v="BC War Diary"/>
    <s v="212 Lancasters and 10 Mosquitos of No 5 Group attacked the Ladbergen aqueduct on the Dortmund-Ems Canal, breached it in 2 places and put it completely out of action. 7 Lancasters lost. The gunners in the No 619 Squadron Lancaster of Wing Commander SG Birc"/>
    <x v="2319"/>
  </r>
  <r>
    <d v="1945-03-03T00:00:00"/>
    <x v="1"/>
    <s v="03/04."/>
    <s v="03."/>
    <s v="45."/>
    <s v="03/04.03.45."/>
    <s v="Berlin"/>
    <m/>
    <m/>
    <s v="Various Small Ops"/>
    <m/>
    <m/>
    <m/>
    <n v="64"/>
    <n v="0"/>
    <x v="2"/>
    <s v="BC War Diary"/>
    <s v="The Luftwaffe mounted Operation Gisella on this night, sending approximately 200 night fighters to follow the various bomber forces to England. This move took the British defences partly by surprise and the Germans shot down 20 bombers - 8 Halifaxes of No"/>
    <x v="2319"/>
  </r>
  <r>
    <d v="1945-03-03T00:00:00"/>
    <x v="1"/>
    <s v="03/04."/>
    <s v="03."/>
    <s v="45."/>
    <s v="03/04.03.45."/>
    <s v="Wuerzburg"/>
    <m/>
    <m/>
    <s v="Various Small Ops"/>
    <m/>
    <m/>
    <m/>
    <n v="32"/>
    <n v="0"/>
    <x v="2"/>
    <s v="BC War Diary"/>
    <m/>
    <x v="2319"/>
  </r>
  <r>
    <d v="1945-03-04T00:00:00"/>
    <x v="0"/>
    <s v="04."/>
    <s v="03."/>
    <s v="45."/>
    <s v="04.03.45."/>
    <s v=""/>
    <m/>
    <m/>
    <m/>
    <m/>
    <m/>
    <m/>
    <s v=""/>
    <s v=""/>
    <x v="0"/>
    <s v="BC War Diary"/>
    <s v="128 Lancasters of No 3 Group carried out a G-H attack through cloud on Wanne-Eickel. No results were seen."/>
    <x v="2320"/>
  </r>
  <r>
    <d v="1945-03-04T00:00:00"/>
    <x v="1"/>
    <s v="04/05."/>
    <s v="03."/>
    <s v="45."/>
    <s v="04/05.03.45."/>
    <s v="Berlin"/>
    <m/>
    <m/>
    <s v="Various Small Ops"/>
    <n v="6"/>
    <m/>
    <m/>
    <n v="31"/>
    <n v="0"/>
    <x v="2"/>
    <s v="BC War Diary"/>
    <m/>
    <x v="2321"/>
  </r>
  <r>
    <d v="1945-03-04T00:00:00"/>
    <x v="1"/>
    <s v="04/05."/>
    <s v="03."/>
    <s v="45."/>
    <s v="04/05.03.45."/>
    <s v="Essen"/>
    <m/>
    <m/>
    <s v="Various Small Ops"/>
    <m/>
    <m/>
    <m/>
    <n v="24"/>
    <n v="0"/>
    <x v="2"/>
    <s v="BC War Diary"/>
    <m/>
    <x v="2321"/>
  </r>
  <r>
    <d v="1945-03-04T00:00:00"/>
    <x v="1"/>
    <s v="04/05."/>
    <s v="03."/>
    <s v="45."/>
    <s v="04/05.03.45."/>
    <s v="Kiel"/>
    <m/>
    <m/>
    <s v="Various Small Ops"/>
    <m/>
    <m/>
    <m/>
    <n v="6"/>
    <n v="0"/>
    <x v="2"/>
    <s v="BC War Diary"/>
    <s v="Barry Blunt books - MH arbitrary split no details."/>
    <x v="2321"/>
  </r>
  <r>
    <d v="1945-03-04T00:00:00"/>
    <x v="1"/>
    <s v="04/05."/>
    <s v="03."/>
    <s v="45."/>
    <s v="04/05.03.45."/>
    <s v="Luebeck"/>
    <m/>
    <m/>
    <s v="Various Small Ops"/>
    <m/>
    <m/>
    <m/>
    <n v="6"/>
    <n v="0"/>
    <x v="2"/>
    <s v="BC War Diary"/>
    <s v="Barry Blunt books - MH arbitrary split no details."/>
    <x v="2321"/>
  </r>
  <r>
    <d v="1945-03-04T00:00:00"/>
    <x v="1"/>
    <s v="04/05."/>
    <s v="03."/>
    <s v="45."/>
    <s v="04/05.03.45."/>
    <s v="Hamburg"/>
    <m/>
    <m/>
    <s v="Various Small Ops"/>
    <m/>
    <m/>
    <m/>
    <n v="6"/>
    <n v="0"/>
    <x v="2"/>
    <s v="BC War Diary"/>
    <s v="Barry Blunt books - MH arbitrary split no details."/>
    <x v="2321"/>
  </r>
  <r>
    <d v="1945-03-04T00:00:00"/>
    <x v="1"/>
    <s v="04/05."/>
    <s v="03."/>
    <s v="45."/>
    <s v="04/05.03.45."/>
    <s v="Wilhelmshaven"/>
    <m/>
    <m/>
    <s v="Various Small Ops"/>
    <m/>
    <m/>
    <m/>
    <n v="6"/>
    <n v="0"/>
    <x v="2"/>
    <s v="BC War Diary"/>
    <s v="Barry Blunt books - MH arbitrary split no details."/>
    <x v="2321"/>
  </r>
  <r>
    <d v="1945-03-04T00:00:00"/>
    <x v="1"/>
    <s v="04/05."/>
    <s v="03."/>
    <s v="45."/>
    <s v="04/05.03.45."/>
    <s v="Northern German Port"/>
    <m/>
    <m/>
    <s v="Various Small Ops"/>
    <m/>
    <m/>
    <m/>
    <n v="4"/>
    <n v="0"/>
    <x v="2"/>
    <s v="BC War Diary"/>
    <s v="Barry Blunt books - MH arbitrary split no details."/>
    <x v="2321"/>
  </r>
  <r>
    <d v="1945-03-05T00:00:00"/>
    <x v="0"/>
    <s v="05."/>
    <s v="03."/>
    <s v="45."/>
    <s v="05.03.45."/>
    <s v=""/>
    <m/>
    <m/>
    <m/>
    <m/>
    <m/>
    <m/>
    <s v=""/>
    <s v=""/>
    <x v="0"/>
    <s v="BC War Diary"/>
    <s v="170 Lancasters of No 3 Group carried out a G-H attack on the Consolidation benzol plant at Gelsenkirchen. No results were seen. 1 Lancaster lost."/>
    <x v="2322"/>
  </r>
  <r>
    <d v="1945-03-05T00:00:00"/>
    <x v="1"/>
    <s v="05/06."/>
    <s v="03."/>
    <s v="45."/>
    <s v="05/06.03.45."/>
    <s v="Chemnitz"/>
    <m/>
    <m/>
    <n v="754"/>
    <n v="27"/>
    <m/>
    <m/>
    <n v="6"/>
    <n v="0"/>
    <x v="2"/>
    <s v="BC War Diary"/>
    <s v="Chemnitz; 760 aircraft - 498 Lancasters, 256 Halifaxes, 6 Mosquitos - to continue Operation Thunderclap. The operation started badly when 9 aircraft of No 6 Group crashed near their bases soon after taking off in icy conditions. No 426 Squadron, at Linton"/>
    <x v="2323"/>
  </r>
  <r>
    <d v="1945-03-05T00:00:00"/>
    <x v="1"/>
    <s v="05/06."/>
    <s v="03."/>
    <s v="45."/>
    <s v="05/06.03.45."/>
    <s v="Boehlen"/>
    <s v="Oil"/>
    <m/>
    <n v="248"/>
    <m/>
    <m/>
    <m/>
    <n v="10"/>
    <n v="0"/>
    <x v="3"/>
    <s v="BC War Diary"/>
    <s v="The target area was covered by cloud but some damage was caused to the refinery."/>
    <x v="2323"/>
  </r>
  <r>
    <d v="1945-03-05T00:00:00"/>
    <x v="1"/>
    <s v="05/06."/>
    <s v="03."/>
    <s v="45."/>
    <s v="05/06.03.45."/>
    <s v="Berlin"/>
    <m/>
    <m/>
    <s v="Various Small Ops"/>
    <m/>
    <m/>
    <m/>
    <n v="75"/>
    <n v="2"/>
    <x v="2"/>
    <s v="BC War Diary"/>
    <m/>
    <x v="2323"/>
  </r>
  <r>
    <d v="1945-03-05T00:00:00"/>
    <x v="1"/>
    <s v="05/06."/>
    <s v="03."/>
    <s v="45."/>
    <s v="05/06.03.45."/>
    <s v="Gelsenkirchen"/>
    <s v="Oil"/>
    <m/>
    <s v="Various Small Ops"/>
    <m/>
    <m/>
    <m/>
    <n v="15"/>
    <n v="0"/>
    <x v="2"/>
    <s v="BC War Diary"/>
    <m/>
    <x v="2323"/>
  </r>
  <r>
    <d v="1945-03-05T00:00:00"/>
    <x v="1"/>
    <s v="05/06."/>
    <s v="03."/>
    <s v="45."/>
    <s v="05/06.03.45."/>
    <s v="Hallendorf"/>
    <m/>
    <m/>
    <s v="Various Small Ops"/>
    <m/>
    <m/>
    <m/>
    <n v="6"/>
    <n v="1"/>
    <x v="2"/>
    <s v="BC War Diary"/>
    <s v="Barry Blunt books - MH arbitrary split no details."/>
    <x v="2323"/>
  </r>
  <r>
    <d v="1945-03-05T00:00:00"/>
    <x v="1"/>
    <s v="05/06."/>
    <s v="03."/>
    <s v="45."/>
    <s v="05/06.03.45."/>
    <s v="Kiel"/>
    <m/>
    <m/>
    <s v="Various Small Ops"/>
    <m/>
    <m/>
    <m/>
    <n v="6"/>
    <n v="0"/>
    <x v="2"/>
    <s v="BC War Diary"/>
    <s v="Barry Blunt books - MH arbitrary split no details."/>
    <x v="2323"/>
  </r>
  <r>
    <d v="1945-03-05T00:00:00"/>
    <x v="1"/>
    <s v="05/06."/>
    <s v="03."/>
    <s v="45."/>
    <s v="05/06.03.45."/>
    <s v="Luebeck"/>
    <m/>
    <m/>
    <s v="Various Small Ops"/>
    <m/>
    <m/>
    <m/>
    <n v="6"/>
    <n v="0"/>
    <x v="2"/>
    <s v="BC War Diary"/>
    <s v="Barry Blunt books - MH arbitrary split no details."/>
    <x v="2323"/>
  </r>
  <r>
    <d v="1945-03-05T00:00:00"/>
    <x v="1"/>
    <s v="05/06."/>
    <s v="03."/>
    <s v="45."/>
    <s v="05/06.03.45."/>
    <s v="Hamburg"/>
    <m/>
    <m/>
    <s v="Various Small Ops"/>
    <m/>
    <m/>
    <m/>
    <n v="6"/>
    <n v="0"/>
    <x v="2"/>
    <s v="BC War Diary"/>
    <s v="Barry Blunt books - MH arbitrary split no details."/>
    <x v="2323"/>
  </r>
  <r>
    <d v="1945-03-05T00:00:00"/>
    <x v="1"/>
    <s v="05/06."/>
    <s v="03."/>
    <s v="45."/>
    <s v="05/06.03.45."/>
    <s v="Hannover"/>
    <m/>
    <m/>
    <s v="Various Small Ops"/>
    <m/>
    <m/>
    <m/>
    <n v="6"/>
    <n v="0"/>
    <x v="2"/>
    <s v="BC War Diary"/>
    <s v="Barry Blunt books - MH arbitrary split no details."/>
    <x v="2323"/>
  </r>
  <r>
    <d v="1945-03-05T00:00:00"/>
    <x v="1"/>
    <s v="05/06."/>
    <s v="03."/>
    <s v="45."/>
    <s v="05/06.03.45."/>
    <s v="Gelsenkirchen"/>
    <s v="Oil"/>
    <m/>
    <s v="Various Small Ops"/>
    <m/>
    <m/>
    <m/>
    <n v="6"/>
    <n v="0"/>
    <x v="2"/>
    <s v="BC War Diary"/>
    <s v="Barry Blunt books - MH arbitrary split no details."/>
    <x v="2323"/>
  </r>
  <r>
    <d v="1945-03-06T00:00:00"/>
    <x v="0"/>
    <s v="06."/>
    <s v="03."/>
    <s v="45."/>
    <s v="06.03.45."/>
    <s v="Wesel"/>
    <s v="Troop and Vehicle Positions"/>
    <m/>
    <n v="119"/>
    <n v="5"/>
    <m/>
    <m/>
    <n v="48"/>
    <n v="1"/>
    <x v="2"/>
    <s v="BC War Diary"/>
    <s v="48 Mosquitos of No 8 Group attacked Wesel, which was believed to contain many German troops and vehicles. The target had been cloud-covered for several days. Oboe Mosquitos provided the marking. 1 aircraft lost. 119 Lancasters of No 3 Group carried out a "/>
    <x v="2324"/>
  </r>
  <r>
    <d v="1945-03-06T00:00:00"/>
    <x v="1"/>
    <s v="06/07."/>
    <s v="03."/>
    <s v="45."/>
    <s v="06/07.03.45."/>
    <s v="Wesel"/>
    <s v="Troop and Vehicle Positions"/>
    <m/>
    <n v="87"/>
    <m/>
    <m/>
    <m/>
    <n v="51"/>
    <n v="0"/>
    <x v="2"/>
    <s v="BC War Diary"/>
    <s v="87 Lancasters of No 3 Group and 51 Mosquitos of No 8 Group continued the attack on Wesel with two separate raids. No aircraft lost."/>
    <x v="2325"/>
  </r>
  <r>
    <d v="1945-03-06T00:00:00"/>
    <x v="1"/>
    <s v="06/07."/>
    <s v="03."/>
    <s v="45."/>
    <s v="06/07.03.45."/>
    <s v="Saessnitz"/>
    <s v="Port"/>
    <m/>
    <n v="191"/>
    <m/>
    <m/>
    <m/>
    <n v="7"/>
    <n v="0"/>
    <x v="3"/>
    <s v="BC War Diary"/>
    <s v="191 Lancasters and 7 Mosquitos of No 5 Group attacked the port of Sassnitz on the island of Rügen, in the Baltic. Considerable damage was caused to the northern part of the town and 3 ships were sunk in the harbour. 1 Lancaster lost."/>
    <x v="2325"/>
  </r>
  <r>
    <d v="1945-03-06T00:00:00"/>
    <x v="1"/>
    <s v="06/07."/>
    <s v="03."/>
    <s v="45."/>
    <s v="06/07.03.45."/>
    <s v="Berlin"/>
    <m/>
    <m/>
    <s v="Elsewhere"/>
    <m/>
    <m/>
    <m/>
    <n v="42"/>
    <n v="0"/>
    <x v="2"/>
    <s v="BC War Diary"/>
    <m/>
    <x v="2325"/>
  </r>
  <r>
    <d v="1945-03-07T00:00:00"/>
    <x v="0"/>
    <s v="07."/>
    <s v="03."/>
    <s v="45."/>
    <s v="07.03.45."/>
    <s v=""/>
    <m/>
    <m/>
    <m/>
    <m/>
    <m/>
    <m/>
    <s v=""/>
    <s v=""/>
    <x v="0"/>
    <m/>
    <m/>
    <x v="2326"/>
  </r>
  <r>
    <d v="1945-03-07T00:00:00"/>
    <x v="1"/>
    <s v="07/08."/>
    <s v="03."/>
    <s v="45."/>
    <s v="07/08.03.45."/>
    <s v="Dessau"/>
    <m/>
    <m/>
    <n v="526"/>
    <n v="43"/>
    <n v="1"/>
    <m/>
    <n v="5"/>
    <n v="0"/>
    <x v="2"/>
    <s v="BC War Diary"/>
    <s v="526 Lancasters and 5 Mosquitos of Nos 1, 3, 6 and 8 Groups raided Dessau. 18 Lancasters lost, 3.4 per cent of the force. This was another devastating raid on a new target in Eastern Germany with the usual town centre, residential, industrial and railway a"/>
    <x v="2327"/>
  </r>
  <r>
    <d v="1945-03-07T00:00:00"/>
    <x v="1"/>
    <s v="07/08."/>
    <s v="03."/>
    <s v="45."/>
    <s v="07/08.03.45."/>
    <s v="Harburg"/>
    <s v="Oil"/>
    <m/>
    <n v="234"/>
    <m/>
    <m/>
    <m/>
    <n v="7"/>
    <n v="0"/>
    <x v="3"/>
    <s v="BC War Diary"/>
    <s v="234 Lancasters and 7 Mosquitos of No 5 Group carried out an accurate attack on the oil refinery at Harburg. 14 Lancasters lost. No 189 Squadron, from Fulbeck, lost 4 of its 16 Lancasters on the raid. One local report states that a rubber factory was serio"/>
    <x v="2327"/>
  </r>
  <r>
    <d v="1945-03-07T00:00:00"/>
    <x v="1"/>
    <s v="07/08."/>
    <s v="03."/>
    <s v="45."/>
    <s v="07/08.03.45."/>
    <s v="Dessau"/>
    <s v="Cine Filming"/>
    <m/>
    <s v="Cine-Filming"/>
    <m/>
    <m/>
    <m/>
    <n v="1"/>
    <n v="0"/>
    <x v="3"/>
    <s v="At First Sight"/>
    <m/>
    <x v="2327"/>
  </r>
  <r>
    <d v="1945-03-07T00:00:00"/>
    <x v="1"/>
    <s v="07/08."/>
    <s v="03."/>
    <s v="45."/>
    <s v="07/08.03.45."/>
    <s v="Berlin"/>
    <m/>
    <m/>
    <s v="Elsewhere"/>
    <m/>
    <m/>
    <m/>
    <n v="80"/>
    <n v="1"/>
    <x v="2"/>
    <s v="BC War Diary"/>
    <m/>
    <x v="2327"/>
  </r>
  <r>
    <d v="1945-03-07T00:00:00"/>
    <x v="1"/>
    <s v="07/08."/>
    <s v="03."/>
    <s v="45."/>
    <s v="07/08.03.45."/>
    <s v="Frankfurt"/>
    <m/>
    <m/>
    <s v="Elsewhere"/>
    <m/>
    <m/>
    <m/>
    <n v="10"/>
    <n v="0"/>
    <x v="2"/>
    <s v="BC War Diary"/>
    <m/>
    <x v="2327"/>
  </r>
  <r>
    <d v="1945-03-07T00:00:00"/>
    <x v="1"/>
    <s v="07/08."/>
    <s v="03."/>
    <s v="45."/>
    <s v="07/08.03.45."/>
    <s v="Muenster"/>
    <m/>
    <m/>
    <s v="Elsewhere"/>
    <m/>
    <m/>
    <m/>
    <n v="9"/>
    <n v="0"/>
    <x v="2"/>
    <s v="BC War Diary"/>
    <m/>
    <x v="2327"/>
  </r>
  <r>
    <d v="1945-03-07T00:00:00"/>
    <x v="1"/>
    <s v="07/08."/>
    <s v="03."/>
    <s v="45."/>
    <s v="07/08.03.45."/>
    <s v="Hannover"/>
    <m/>
    <m/>
    <s v="Elsewhere"/>
    <m/>
    <m/>
    <m/>
    <n v="5"/>
    <n v="0"/>
    <x v="2"/>
    <s v="BC War Diary"/>
    <m/>
    <x v="2327"/>
  </r>
  <r>
    <d v="1945-03-08T00:00:00"/>
    <x v="0"/>
    <s v="08."/>
    <s v="03."/>
    <s v="45."/>
    <s v="08.03.45."/>
    <s v=""/>
    <m/>
    <m/>
    <m/>
    <m/>
    <m/>
    <m/>
    <s v=""/>
    <s v=""/>
    <x v="0"/>
    <m/>
    <m/>
    <x v="2328"/>
  </r>
  <r>
    <d v="1945-03-08T00:00:00"/>
    <x v="1"/>
    <s v="08/09."/>
    <s v="03."/>
    <s v="45."/>
    <s v="08/09.03.45."/>
    <s v="Hamburg"/>
    <s v="Shipyard"/>
    <m/>
    <n v="303"/>
    <m/>
    <m/>
    <m/>
    <n v="9"/>
    <n v="0"/>
    <x v="2"/>
    <s v="BC War Diary"/>
    <s v="312 aircraft - 241 Halifaxes, 62 Lancasters, 9 Mosquitos - of Nos 4, 6 and 8 Groups attacked Hamburg. 1 Halifax lost. The purpose of this raid was to hit the shipyards which were now assembling the new Type XXI U-boats, whose parts were prefabricated in m"/>
    <x v="2329"/>
  </r>
  <r>
    <d v="1945-03-08T00:00:00"/>
    <x v="1"/>
    <s v="08/09."/>
    <s v="03."/>
    <s v="45."/>
    <s v="08/09.03.45."/>
    <s v="Kassel"/>
    <m/>
    <m/>
    <n v="262"/>
    <m/>
    <m/>
    <m/>
    <n v="14"/>
    <n v="1"/>
    <x v="2"/>
    <s v="BC War Diary"/>
    <m/>
    <x v="2329"/>
  </r>
  <r>
    <d v="1945-03-08T00:00:00"/>
    <x v="1"/>
    <s v="08/09."/>
    <s v="03."/>
    <s v="45."/>
    <s v="08/09.03.45."/>
    <s v="Berlin"/>
    <m/>
    <m/>
    <s v="Elsewhere"/>
    <m/>
    <m/>
    <m/>
    <n v="39"/>
    <n v="0"/>
    <x v="2"/>
    <s v="BC War Diary"/>
    <m/>
    <x v="2329"/>
  </r>
  <r>
    <d v="1945-03-08T00:00:00"/>
    <x v="1"/>
    <s v="08/09."/>
    <s v="03."/>
    <s v="45."/>
    <s v="08/09.03.45."/>
    <s v="Hannover"/>
    <m/>
    <m/>
    <s v="Elsewhere"/>
    <m/>
    <m/>
    <m/>
    <n v="33"/>
    <n v="0"/>
    <x v="2"/>
    <s v="BC War Diary"/>
    <m/>
    <x v="2329"/>
  </r>
  <r>
    <d v="1945-03-08T00:00:00"/>
    <x v="1"/>
    <s v="08/09."/>
    <s v="03."/>
    <s v="45."/>
    <s v="08/09.03.45."/>
    <s v="Hagen"/>
    <m/>
    <m/>
    <s v="Elsewhere"/>
    <m/>
    <m/>
    <m/>
    <n v="7"/>
    <n v="0"/>
    <x v="2"/>
    <s v="BC War Diary"/>
    <m/>
    <x v="2329"/>
  </r>
  <r>
    <d v="1945-03-08T00:00:00"/>
    <x v="1"/>
    <s v="08/09."/>
    <s v="03."/>
    <s v="45."/>
    <s v="08/09.03.45."/>
    <s v="Bremen"/>
    <m/>
    <m/>
    <s v="Elsewhere"/>
    <m/>
    <m/>
    <m/>
    <n v="5"/>
    <n v="0"/>
    <x v="2"/>
    <s v="BC War Diary"/>
    <m/>
    <x v="2329"/>
  </r>
  <r>
    <d v="1945-03-08T00:00:00"/>
    <x v="1"/>
    <s v="08/09."/>
    <s v="03."/>
    <s v="45."/>
    <s v="08/09.03.45."/>
    <s v="Osnabrueck"/>
    <m/>
    <m/>
    <s v="Elsewhere"/>
    <m/>
    <m/>
    <m/>
    <n v="5"/>
    <n v="0"/>
    <x v="2"/>
    <s v="BC War Diary"/>
    <m/>
    <x v="2329"/>
  </r>
  <r>
    <d v="1945-03-09T00:00:00"/>
    <x v="0"/>
    <s v="09."/>
    <s v="03."/>
    <s v="45."/>
    <s v="09.03.45."/>
    <s v="Bielefeld"/>
    <s v="Viaduct"/>
    <m/>
    <n v="159"/>
    <m/>
    <m/>
    <m/>
    <n v="2"/>
    <n v="0"/>
    <x v="3"/>
    <s v="BC War Diary"/>
    <s v="159 Lancasters of No 3 Group bombed the North and South plants of the Emscher Lippe benzol plant near Datteln. The target area was cloud-covered and G-H was used. The bombing appeared to be accurate but no results were seen. 1 Lancaster lost. 21 Lancaster"/>
    <x v="2330"/>
  </r>
  <r>
    <d v="1945-03-09T00:00:00"/>
    <x v="0"/>
    <s v="09."/>
    <s v="03."/>
    <s v="45."/>
    <s v="09.03.45."/>
    <s v="Bielefeld"/>
    <s v="Cine Filming"/>
    <m/>
    <m/>
    <m/>
    <m/>
    <m/>
    <n v="1"/>
    <n v="0"/>
    <x v="3"/>
    <s v="At First Sight"/>
    <s v="21 Lancasters and 2 Mosquitos of No 5 Group set out to bomb the Bielefeld Viaduct but the raid was abandoned because of low cloud."/>
    <x v="2330"/>
  </r>
  <r>
    <d v="1945-03-09T00:00:00"/>
    <x v="1"/>
    <s v="09/10."/>
    <s v="03."/>
    <s v="45."/>
    <s v="09/10.03.45."/>
    <s v="Berlin"/>
    <m/>
    <m/>
    <s v="RCM/Gardening"/>
    <n v="12"/>
    <m/>
    <m/>
    <n v="92"/>
    <n v="0"/>
    <x v="2"/>
    <s v="BC War Diary"/>
    <m/>
    <x v="2331"/>
  </r>
  <r>
    <d v="1945-03-09T00:00:00"/>
    <x v="1"/>
    <s v="09/10."/>
    <s v="03."/>
    <s v="45."/>
    <s v="09/10.03.45."/>
    <s v="Bremen"/>
    <s v="Siren Tours"/>
    <m/>
    <s v="RCM/Gardening"/>
    <m/>
    <m/>
    <m/>
    <n v="4"/>
    <n v="0"/>
    <x v="2"/>
    <s v="BC War Diary"/>
    <s v="MH arbitrary split no details."/>
    <x v="2331"/>
  </r>
  <r>
    <d v="1945-03-09T00:00:00"/>
    <x v="1"/>
    <s v="09/10."/>
    <s v="03."/>
    <s v="45."/>
    <s v="09/10.03.45."/>
    <s v="Hannover"/>
    <s v="Siren Tours"/>
    <m/>
    <s v="RCM/Gardening"/>
    <m/>
    <m/>
    <m/>
    <n v="4"/>
    <n v="0"/>
    <x v="2"/>
    <s v="BC War Diary"/>
    <s v="MH arbitrary split no details."/>
    <x v="2331"/>
  </r>
  <r>
    <d v="1945-03-09T00:00:00"/>
    <x v="1"/>
    <s v="09/10."/>
    <s v="03."/>
    <s v="45."/>
    <s v="09/10.03.45."/>
    <s v="Osnabrueck"/>
    <s v="Siren Tours"/>
    <m/>
    <s v="RCM/Gardening"/>
    <m/>
    <m/>
    <m/>
    <n v="4"/>
    <n v="0"/>
    <x v="2"/>
    <s v="BC War Diary"/>
    <s v="MH arbitrary split no details."/>
    <x v="2331"/>
  </r>
  <r>
    <d v="1945-03-09T00:00:00"/>
    <x v="1"/>
    <s v="09/10."/>
    <s v="03."/>
    <s v="45."/>
    <s v="09/10.03.45."/>
    <s v="Wilhelmshaven"/>
    <s v="Siren Tours"/>
    <m/>
    <s v="RCM/Gardening"/>
    <m/>
    <m/>
    <m/>
    <n v="4"/>
    <n v="0"/>
    <x v="2"/>
    <s v="BC War Diary"/>
    <s v="MH arbitrary split no details."/>
    <x v="2331"/>
  </r>
  <r>
    <d v="1945-03-10T00:00:00"/>
    <x v="0"/>
    <s v="10."/>
    <s v="03."/>
    <s v="45."/>
    <s v="10.03.45."/>
    <s v=""/>
    <m/>
    <m/>
    <m/>
    <m/>
    <m/>
    <m/>
    <s v=""/>
    <s v=""/>
    <x v="0"/>
    <s v="BC War Diary"/>
    <s v="155 Lancasters of No 3 Group carried out a G-H attack on the oil refinery at Scholven/Buer. Photographs taken later showed this to have been a very accurate and effective raid. No aircraft lost."/>
    <x v="2332"/>
  </r>
  <r>
    <d v="1945-03-10T00:00:00"/>
    <x v="1"/>
    <s v="10/11."/>
    <s v="03."/>
    <s v="45."/>
    <s v="10/11.03.45."/>
    <s v="Berlin"/>
    <m/>
    <m/>
    <s v="RCM"/>
    <n v="10"/>
    <m/>
    <m/>
    <n v="60"/>
    <n v="0"/>
    <x v="2"/>
    <s v="BC War Diary"/>
    <m/>
    <x v="2333"/>
  </r>
  <r>
    <d v="1945-03-10T00:00:00"/>
    <x v="1"/>
    <s v="10/11."/>
    <s v="03."/>
    <s v="45."/>
    <s v="10/11.03.45."/>
    <s v="Gotha"/>
    <m/>
    <m/>
    <s v="RCM"/>
    <m/>
    <m/>
    <m/>
    <n v="4"/>
    <n v="0"/>
    <x v="2"/>
    <s v="BC War Diary"/>
    <m/>
    <x v="2333"/>
  </r>
  <r>
    <d v="1945-03-10T00:00:00"/>
    <x v="1"/>
    <s v="10/11."/>
    <s v="03."/>
    <s v="45."/>
    <s v="10/11.03.45."/>
    <s v="Jena"/>
    <m/>
    <m/>
    <s v="RCM"/>
    <m/>
    <m/>
    <m/>
    <n v="4"/>
    <n v="0"/>
    <x v="2"/>
    <s v="BC War Diary"/>
    <m/>
    <x v="2333"/>
  </r>
  <r>
    <d v="1945-03-10T00:00:00"/>
    <x v="1"/>
    <s v="10/11."/>
    <s v="03."/>
    <s v="45."/>
    <s v="10/11.03.45."/>
    <s v="Weimar"/>
    <m/>
    <m/>
    <s v="RCM"/>
    <m/>
    <m/>
    <m/>
    <n v="4"/>
    <n v="0"/>
    <x v="2"/>
    <s v="BC War Diary"/>
    <m/>
    <x v="2333"/>
  </r>
  <r>
    <d v="1945-03-11T00:00:00"/>
    <x v="0"/>
    <s v="11."/>
    <s v="03."/>
    <s v="45."/>
    <s v="11.03.45."/>
    <s v="Essen"/>
    <m/>
    <m/>
    <n v="1043"/>
    <m/>
    <m/>
    <m/>
    <n v="36"/>
    <n v="0"/>
    <x v="2"/>
    <s v="BC War Diary"/>
    <s v="1,079 aircraft - 750 Lancasters, 293 Halifaxes, 36 Mosquitos - of all bomber groups attacked Essen. This was the largest number of aircraft sent to a target so far in the war. 3 Lancasters lost. 4,661 tons of bombs were dropped on Oboe-directed skymarkers"/>
    <x v="2334"/>
  </r>
  <r>
    <d v="1945-03-11T00:00:00"/>
    <x v="0"/>
    <s v="11."/>
    <s v="03."/>
    <s v="45."/>
    <s v="11.03.45."/>
    <s v="Essen"/>
    <s v="Cine Filming"/>
    <m/>
    <m/>
    <m/>
    <m/>
    <m/>
    <n v="1"/>
    <n v="0"/>
    <x v="3"/>
    <s v="At First Sight"/>
    <m/>
    <x v="2334"/>
  </r>
  <r>
    <d v="1945-03-11T00:00:00"/>
    <x v="1"/>
    <s v="11/12."/>
    <s v="03."/>
    <s v="45."/>
    <s v="11/12.03.45."/>
    <s v="Berlin"/>
    <m/>
    <m/>
    <s v="Gardening"/>
    <n v="4"/>
    <m/>
    <m/>
    <n v="90"/>
    <n v="0"/>
    <x v="2"/>
    <s v="BC War Diary"/>
    <m/>
    <x v="2335"/>
  </r>
  <r>
    <d v="1945-03-11T00:00:00"/>
    <x v="1"/>
    <s v="11/12."/>
    <s v="03."/>
    <s v="45."/>
    <s v="11/12.03.45."/>
    <s v="Brunswick"/>
    <m/>
    <m/>
    <s v="Gardening"/>
    <m/>
    <m/>
    <m/>
    <n v="6"/>
    <n v="0"/>
    <x v="2"/>
    <s v="BC War Diary"/>
    <m/>
    <x v="2335"/>
  </r>
  <r>
    <d v="1945-03-11T00:00:00"/>
    <x v="1"/>
    <s v="11/12."/>
    <s v="03."/>
    <s v="45."/>
    <s v="11/12.03.45."/>
    <s v="Hannover"/>
    <m/>
    <m/>
    <s v="Gardening"/>
    <m/>
    <m/>
    <m/>
    <n v="6"/>
    <n v="0"/>
    <x v="2"/>
    <s v="BC War Diary"/>
    <m/>
    <x v="2335"/>
  </r>
  <r>
    <d v="1945-03-11T00:00:00"/>
    <x v="1"/>
    <s v="11/12."/>
    <s v="03."/>
    <s v="45."/>
    <s v="11/12.03.45."/>
    <s v="Magdeburg"/>
    <m/>
    <m/>
    <s v="Gardening"/>
    <m/>
    <m/>
    <m/>
    <n v="6"/>
    <n v="0"/>
    <x v="2"/>
    <s v="BC War Diary"/>
    <m/>
    <x v="2335"/>
  </r>
  <r>
    <d v="1945-03-12T00:00:00"/>
    <x v="0"/>
    <s v="12."/>
    <s v="03."/>
    <s v="45."/>
    <s v="12.03.45."/>
    <s v="Dortmund"/>
    <m/>
    <m/>
    <n v="1050"/>
    <m/>
    <m/>
    <m/>
    <n v="68"/>
    <n v="0"/>
    <x v="2"/>
    <s v="BC War Diary"/>
    <s v="1,108 aircraft - 748 Lancasters, 292 Halifaxes, 68 Mosquitos attacked Dortmund. This was another new record to a single target, a record which would stand to the end of the war. 2 Lancasters lost. Another record tonnage of bombs - 4,851 - was dropped thro"/>
    <x v="2336"/>
  </r>
  <r>
    <d v="1945-03-12T00:00:00"/>
    <x v="0"/>
    <s v="12."/>
    <s v="03."/>
    <s v="45."/>
    <s v="12.03.45."/>
    <s v="Dortmund"/>
    <s v="Cine Filming"/>
    <m/>
    <m/>
    <m/>
    <m/>
    <m/>
    <n v="1"/>
    <n v="0"/>
    <x v="3"/>
    <s v="At First Sight"/>
    <m/>
    <x v="2336"/>
  </r>
  <r>
    <d v="1945-03-12T00:00:00"/>
    <x v="1"/>
    <s v="12/13."/>
    <s v="03."/>
    <s v="45."/>
    <s v="12/13.03.45."/>
    <s v="Berlin"/>
    <m/>
    <m/>
    <s v="RCM/Gardening"/>
    <m/>
    <m/>
    <m/>
    <n v="81"/>
    <n v="0"/>
    <x v="2"/>
    <s v="BC War Diary"/>
    <m/>
    <x v="2337"/>
  </r>
  <r>
    <d v="1945-03-12T00:00:00"/>
    <x v="1"/>
    <s v="12/13."/>
    <s v="03."/>
    <s v="45."/>
    <s v="12/13.03.45."/>
    <s v="Halle"/>
    <m/>
    <m/>
    <s v="RCM/Gardening"/>
    <m/>
    <m/>
    <m/>
    <n v="3"/>
    <n v="0"/>
    <x v="2"/>
    <s v="BC War Diary"/>
    <m/>
    <x v="2337"/>
  </r>
  <r>
    <d v="1945-03-12T00:00:00"/>
    <x v="1"/>
    <s v="12/13."/>
    <s v="03."/>
    <s v="45."/>
    <s v="12/13.03.45."/>
    <s v="Magdeburg"/>
    <m/>
    <m/>
    <s v="RCM/Gardening"/>
    <m/>
    <m/>
    <m/>
    <n v="3"/>
    <n v="0"/>
    <x v="2"/>
    <s v="BC War Diary"/>
    <m/>
    <x v="2337"/>
  </r>
  <r>
    <d v="1945-03-12T00:00:00"/>
    <x v="1"/>
    <s v="12/13."/>
    <s v="03."/>
    <s v="45."/>
    <s v="12/13.03.45."/>
    <s v="Stendal"/>
    <m/>
    <m/>
    <s v="RCM/Gardening"/>
    <m/>
    <m/>
    <m/>
    <n v="3"/>
    <n v="0"/>
    <x v="2"/>
    <s v="BC War Diary"/>
    <m/>
    <x v="2337"/>
  </r>
  <r>
    <d v="1945-03-13T00:00:00"/>
    <x v="0"/>
    <s v="13."/>
    <s v="03."/>
    <s v="45."/>
    <s v="13.03.45."/>
    <s v="Wuppertal"/>
    <m/>
    <m/>
    <n v="333"/>
    <m/>
    <m/>
    <m/>
    <n v="20"/>
    <n v="0"/>
    <x v="2"/>
    <s v="BC War Diary"/>
    <s v="354 aircraft - 319 Halifaxes, 24 Lancasters, 20 Mosquitos - of Nos 4, 6 and 8 Groups to Wuppertal and Barmen. No aircraft lost. This attack also took place over a cloud-covered target and the bombs fell slightly east of the area intended, covering the eas"/>
    <x v="2338"/>
  </r>
  <r>
    <d v="1945-03-13T00:00:00"/>
    <x v="1"/>
    <s v="13/14."/>
    <s v="03."/>
    <s v="45."/>
    <s v="13/14.03.45."/>
    <s v="Herne"/>
    <s v="Oil"/>
    <m/>
    <n v="195"/>
    <n v="37"/>
    <m/>
    <m/>
    <n v="16"/>
    <n v="0"/>
    <x v="2"/>
    <s v="BC War Diary"/>
    <s v="195 Lancasters and 32 Mosquitos of Nos 1 and 8 Groups attacked benzol plants at Herne and Gelsenkirchen. The Gelsenkirchen attack was successful but not the Herne raid, 1 Lancaster lost from the Gelsenkirchen raid. MH - arbitrary split no details."/>
    <x v="2339"/>
  </r>
  <r>
    <d v="1945-03-13T00:00:00"/>
    <x v="1"/>
    <s v="13/14."/>
    <s v="03."/>
    <s v="45."/>
    <s v="13/14.03.45."/>
    <s v="Gelsenkirchen"/>
    <s v="Oil"/>
    <m/>
    <m/>
    <m/>
    <m/>
    <m/>
    <n v="16"/>
    <n v="0"/>
    <x v="2"/>
    <s v="BC War Diary"/>
    <s v="The Gelsenkirchen attack was successful but not the Herne raid, 1 Lancaster lost from the Gelsenkirchen raid. MH - arbitrary split no details."/>
    <x v="2339"/>
  </r>
  <r>
    <d v="1945-03-13T00:00:00"/>
    <x v="1"/>
    <s v="13/14."/>
    <s v="03."/>
    <s v="45."/>
    <s v="13/14.03.45."/>
    <s v="Berlin"/>
    <m/>
    <m/>
    <s v="Elsewhere"/>
    <m/>
    <m/>
    <m/>
    <n v="50"/>
    <n v="1"/>
    <x v="2"/>
    <s v="BC War Diary"/>
    <m/>
    <x v="2339"/>
  </r>
  <r>
    <d v="1945-03-13T00:00:00"/>
    <x v="1"/>
    <s v="13/14."/>
    <s v="03."/>
    <s v="45."/>
    <s v="13/14.03.45."/>
    <s v="Bremen"/>
    <m/>
    <m/>
    <s v="Elsewhere"/>
    <m/>
    <m/>
    <m/>
    <n v="26"/>
    <n v="0"/>
    <x v="2"/>
    <s v="BC War Diary"/>
    <m/>
    <x v="2339"/>
  </r>
  <r>
    <d v="1945-03-13T00:00:00"/>
    <x v="1"/>
    <s v="13/14."/>
    <s v="03."/>
    <s v="45."/>
    <s v="13/14.03.45."/>
    <s v="Erfurt"/>
    <m/>
    <m/>
    <s v="Elsewhere"/>
    <m/>
    <m/>
    <m/>
    <n v="6"/>
    <n v="0"/>
    <x v="2"/>
    <s v="BC War Diary"/>
    <m/>
    <x v="2339"/>
  </r>
  <r>
    <d v="1945-03-14T00:00:00"/>
    <x v="0"/>
    <s v="14."/>
    <s v="03."/>
    <s v="45."/>
    <s v="14.03.45."/>
    <s v="Arnsberg"/>
    <s v="Viaduct"/>
    <m/>
    <n v="32"/>
    <m/>
    <m/>
    <m/>
    <n v="2"/>
    <n v="0"/>
    <x v="2"/>
    <s v="BC War Diary"/>
    <s v="32 Lancasters and 1 Mosquito of No 5 Group, with 4 Oboe Mosquitos of No 8 Group, to attack the Bielefeld and Arnsberg viaducts. 28 Lancasters dropped Tallboy bombs and the No 617 Squadron Lancaster of Squadron Leader CC Calder dropped the first 22,000lb '"/>
    <x v="2340"/>
  </r>
  <r>
    <d v="1945-03-14T00:00:00"/>
    <x v="0"/>
    <s v="14."/>
    <s v="03."/>
    <s v="45."/>
    <s v="14.03.45."/>
    <s v="Bielefeld"/>
    <s v="Viaduct"/>
    <m/>
    <m/>
    <m/>
    <m/>
    <m/>
    <n v="2"/>
    <n v="0"/>
    <x v="2"/>
    <s v="BC War Diary"/>
    <s v="MH arbitrary split no details."/>
    <x v="2340"/>
  </r>
  <r>
    <d v="1945-03-14T00:00:00"/>
    <x v="0"/>
    <s v="14."/>
    <s v="03."/>
    <s v="45."/>
    <s v="14.03.45."/>
    <s v="Bielefeld"/>
    <s v="Viaduct"/>
    <m/>
    <m/>
    <m/>
    <m/>
    <m/>
    <n v="1"/>
    <n v="0"/>
    <x v="3"/>
    <s v="BC War Diary"/>
    <m/>
    <x v="2340"/>
  </r>
  <r>
    <d v="1945-03-14T00:00:00"/>
    <x v="0"/>
    <s v="14."/>
    <s v="03."/>
    <s v="45."/>
    <s v="14.03.45."/>
    <s v="Bielefeld"/>
    <s v="Cine Filming"/>
    <m/>
    <m/>
    <m/>
    <m/>
    <m/>
    <n v="1"/>
    <n v="0"/>
    <x v="3"/>
    <s v="At First Sight"/>
    <m/>
    <x v="2340"/>
  </r>
  <r>
    <d v="1945-03-14T00:00:00"/>
    <x v="1"/>
    <s v="14/15."/>
    <s v="03."/>
    <s v="45."/>
    <s v="14/15.03.45."/>
    <s v="Zweibrucken"/>
    <m/>
    <m/>
    <n v="219"/>
    <n v="27"/>
    <n v="2"/>
    <m/>
    <n v="11"/>
    <n v="0"/>
    <x v="2"/>
    <s v="BC War Diary"/>
    <s v="230 aircraft - 121 Lancasters, 98 Halifaxes, 11 Mosquitos - of Nos 6 and 8 Groups to Zweibrücken. No aircraft lost. This attack was directed on to the town area to block the passage through it of German troops and stores to the nearby front line, The raid"/>
    <x v="2341"/>
  </r>
  <r>
    <d v="1945-03-14T00:00:00"/>
    <x v="1"/>
    <s v="14/15."/>
    <s v="03."/>
    <s v="45."/>
    <s v="14/15.03.45."/>
    <s v="Luetzkendorf"/>
    <s v="Oil"/>
    <s v="Wintershall"/>
    <n v="244"/>
    <m/>
    <m/>
    <m/>
    <n v="11"/>
    <n v="0"/>
    <x v="3"/>
    <s v="BC War Diary"/>
    <s v="244 Lancasters and 11 Mosquitos of No 5 Group attacked the Wintershall synthetic-oil refinery at Lützkendorf. Photographic reconnaissance showed that 'moderate damage' was caused. 18 Lancasters were lost, 7.4 per cent of the Lancaster force."/>
    <x v="2341"/>
  </r>
  <r>
    <d v="1945-03-14T00:00:00"/>
    <x v="1"/>
    <s v="14/15."/>
    <s v="03."/>
    <s v="45."/>
    <s v="14/15.03.45."/>
    <s v="Homberg"/>
    <m/>
    <m/>
    <n v="150"/>
    <m/>
    <m/>
    <m/>
    <n v="11"/>
    <n v="0"/>
    <x v="2"/>
    <s v="BC War Diary"/>
    <s v="161 aircraft - 127 Halifaxes, 23 Lancasters, 11 Mosquitos - of 4 and 8 Groups on the same task as the Zweibrücken raid proceeded to Homburg. No local report is available but it is believed that this attack was equally successful. 2 Halifaxes lost."/>
    <x v="2341"/>
  </r>
  <r>
    <d v="1945-03-14T00:00:00"/>
    <x v="1"/>
    <s v="14/15."/>
    <s v="03."/>
    <s v="45."/>
    <s v="14/15.03.45."/>
    <s v="Berlin"/>
    <m/>
    <m/>
    <s v="Elsewhere"/>
    <m/>
    <m/>
    <m/>
    <n v="75"/>
    <n v="0"/>
    <x v="2"/>
    <s v="BC War Diary"/>
    <s v="The last Stirling operation of Bomber Command was flown on this night when Stirling LJ516, from No 199 Squadron at North Creake, flew a Mandrel screen operation; Squadron Leader JJM Button, the Australian pilot, and his crew landed safely."/>
    <x v="2341"/>
  </r>
  <r>
    <d v="1945-03-14T00:00:00"/>
    <x v="1"/>
    <s v="14/15."/>
    <s v="03."/>
    <s v="45."/>
    <s v="14/15.03.45."/>
    <s v="Bremen"/>
    <m/>
    <m/>
    <s v="Elsewhere"/>
    <m/>
    <m/>
    <m/>
    <n v="6"/>
    <n v="0"/>
    <x v="2"/>
    <s v="BC War Diary"/>
    <m/>
    <x v="2341"/>
  </r>
  <r>
    <d v="1945-03-14T00:00:00"/>
    <x v="1"/>
    <s v="14/15."/>
    <s v="03."/>
    <s v="45."/>
    <s v="14/15.03.45."/>
    <s v="Brunswick"/>
    <m/>
    <m/>
    <s v="Elsewhere"/>
    <m/>
    <m/>
    <m/>
    <n v="6"/>
    <n v="0"/>
    <x v="2"/>
    <s v="BC War Diary"/>
    <m/>
    <x v="2341"/>
  </r>
  <r>
    <d v="1945-03-15T00:00:00"/>
    <x v="0"/>
    <s v="15."/>
    <s v="03."/>
    <s v="45."/>
    <s v="15.03.45."/>
    <s v="Bottrop"/>
    <s v="Oil"/>
    <m/>
    <n v="188"/>
    <m/>
    <m/>
    <m/>
    <n v="12"/>
    <n v="0"/>
    <x v="2"/>
    <s v="BC War Diary"/>
    <s v="188 aircraft - 150 Halifaxes, 24 Mosquitos, 14 Lancasters - of Nos 4, 6 and 8 Groups attacked oil plants at Bottrop and Castrop-Rauxel. Both raids were believed to have been successful. 1 Halifax of No 4 Group lost from the Bottrop raid. MH arbitrary spli"/>
    <x v="2342"/>
  </r>
  <r>
    <d v="1945-03-15T00:00:00"/>
    <x v="0"/>
    <s v="15."/>
    <s v="03."/>
    <s v="45."/>
    <s v="15.03.45."/>
    <s v="Castrop—Rauxel"/>
    <s v="Oil"/>
    <m/>
    <m/>
    <m/>
    <m/>
    <m/>
    <n v="12"/>
    <n v="0"/>
    <x v="2"/>
    <s v="BC War Diary"/>
    <s v="MH arbitrary split no details."/>
    <x v="2342"/>
  </r>
  <r>
    <d v="1945-03-15T00:00:00"/>
    <x v="0"/>
    <s v="15."/>
    <s v="03."/>
    <s v="45."/>
    <s v="15.03.45."/>
    <s v="Arnsberg"/>
    <s v="Cine Filming"/>
    <m/>
    <m/>
    <m/>
    <m/>
    <m/>
    <n v="1"/>
    <n v="0"/>
    <x v="3"/>
    <s v="At First Sight"/>
    <s v="16 Lancasters of Nos 9 and 617 Squadrons attacked the viaduct at Arnsberg. Two aircraft of No 617 Squadron each carried a Grand Slam; the 14 aircraft of No 9 Squadron carried Tallboys. The viaduct was not cut. No aircraft lost."/>
    <x v="2342"/>
  </r>
  <r>
    <d v="1945-03-15T00:00:00"/>
    <x v="1"/>
    <s v="15/16."/>
    <s v="03."/>
    <s v="45."/>
    <s v="15/16.03.45."/>
    <s v="Hagen"/>
    <m/>
    <m/>
    <n v="256"/>
    <n v="37"/>
    <m/>
    <m/>
    <n v="11"/>
    <n v="0"/>
    <x v="2"/>
    <s v="BC War Diary"/>
    <s v="267 aircraft - 134 Lancasters, 122 Halifaxes, 11 Mosquitos - of Nos 4, 6 and 8 Groups attacked Hagen. 6 Lancasters and 4 Halifaxes lost. This area attack took place in clear visibility and caused severe damage; the local report estimated that the bomber f"/>
    <x v="2343"/>
  </r>
  <r>
    <d v="1945-03-15T00:00:00"/>
    <x v="1"/>
    <s v="15/16."/>
    <s v="03."/>
    <s v="45."/>
    <s v="15/16.03.45."/>
    <s v="Misburg"/>
    <s v="Oil"/>
    <s v="Deurag"/>
    <n v="257"/>
    <m/>
    <m/>
    <m/>
    <n v="8"/>
    <n v="0"/>
    <x v="2"/>
    <s v="BC War Diary"/>
    <s v="257 Lancasters and 8 Mosquitos of Nos 1 and 8 Groups attacked the Deurag refinery at Misburg, on the outskirts of Hannover. Visibility was good and some fires were started but the main weight of the raid fell south of the target. 4 Lancasters lost."/>
    <x v="2343"/>
  </r>
  <r>
    <d v="1945-03-15T00:00:00"/>
    <x v="1"/>
    <s v="15/16."/>
    <s v="03."/>
    <s v="45."/>
    <s v="15/16.03.45."/>
    <s v="Berlin"/>
    <m/>
    <m/>
    <s v="Elsewhere"/>
    <m/>
    <m/>
    <m/>
    <n v="54"/>
    <n v="0"/>
    <x v="2"/>
    <s v="BC War Diary"/>
    <m/>
    <x v="2343"/>
  </r>
  <r>
    <d v="1945-03-15T00:00:00"/>
    <x v="1"/>
    <s v="15/16."/>
    <s v="03."/>
    <s v="45."/>
    <s v="15/16.03.45."/>
    <s v="Erfurt"/>
    <m/>
    <m/>
    <s v="Elsewhere"/>
    <m/>
    <m/>
    <m/>
    <n v="27"/>
    <n v="0"/>
    <x v="2"/>
    <s v="BC War Diary"/>
    <m/>
    <x v="2343"/>
  </r>
  <r>
    <d v="1945-03-15T00:00:00"/>
    <x v="1"/>
    <s v="15/16."/>
    <s v="03."/>
    <s v="45."/>
    <s v="15/16.03.45."/>
    <s v="Mannheim"/>
    <m/>
    <m/>
    <s v="Elsewhere"/>
    <m/>
    <m/>
    <m/>
    <n v="16"/>
    <n v="0"/>
    <x v="2"/>
    <s v="BC War Diary"/>
    <m/>
    <x v="2343"/>
  </r>
  <r>
    <d v="1945-03-15T00:00:00"/>
    <x v="1"/>
    <s v="15/16."/>
    <s v="03."/>
    <s v="45."/>
    <s v="15/16.03.45."/>
    <s v="Jena"/>
    <m/>
    <m/>
    <s v="Elsewhere"/>
    <m/>
    <m/>
    <m/>
    <n v="5"/>
    <n v="0"/>
    <x v="2"/>
    <s v="BC War Diary"/>
    <m/>
    <x v="2343"/>
  </r>
  <r>
    <d v="1945-03-15T00:00:00"/>
    <x v="1"/>
    <s v="15/16."/>
    <s v="03."/>
    <s v="45."/>
    <s v="15/16.03.45."/>
    <s v="Weimar"/>
    <m/>
    <m/>
    <s v="Elsewhere"/>
    <m/>
    <m/>
    <m/>
    <n v="5"/>
    <n v="0"/>
    <x v="2"/>
    <s v="BC War Diary"/>
    <m/>
    <x v="2343"/>
  </r>
  <r>
    <d v="1945-03-16T00:00:00"/>
    <x v="0"/>
    <s v="16."/>
    <s v="03."/>
    <s v="45."/>
    <s v="16.03.45."/>
    <s v=""/>
    <m/>
    <m/>
    <m/>
    <m/>
    <m/>
    <m/>
    <s v=""/>
    <s v=""/>
    <x v="0"/>
    <m/>
    <m/>
    <x v="2344"/>
  </r>
  <r>
    <d v="1945-03-16T00:00:00"/>
    <x v="1"/>
    <s v="16/17."/>
    <s v="03."/>
    <s v="45."/>
    <s v="16/17.03.45."/>
    <s v="Nuremberg"/>
    <m/>
    <m/>
    <n v="277"/>
    <n v="40"/>
    <m/>
    <m/>
    <n v="16"/>
    <n v="0"/>
    <x v="2"/>
    <s v="BC War Diary"/>
    <s v="Raid on Nuremburg by 231 Lancasters of No 1 Group and 46 Lancasters and 16 Mosquitos of No 8 Group. 24 Lancasters, all from No 1 Group, lost, 8.7 per cent of the Lancaster force and 10.4 per cent of the No 1 Group aircraft involved. Most of these losses w"/>
    <x v="2345"/>
  </r>
  <r>
    <d v="1945-03-16T00:00:00"/>
    <x v="1"/>
    <s v="16/17."/>
    <s v="03."/>
    <s v="45."/>
    <s v="16/17.03.45."/>
    <s v="Wuerzburg"/>
    <m/>
    <m/>
    <n v="225"/>
    <m/>
    <m/>
    <m/>
    <n v="11"/>
    <n v="0"/>
    <x v="3"/>
    <s v="BC War Diary"/>
    <s v="225 Lancasters and 11 Mosquitos of No 5 Group attacked Würzburg. 6 Lancasters lost. This was another dramatic and devastating blow by No 5 Group. 1,127 tons of bombs were dropped with great accuracy in 17 minutes. According to a post-war survey, the old c"/>
    <x v="2345"/>
  </r>
  <r>
    <d v="1945-03-16T00:00:00"/>
    <x v="1"/>
    <s v="16/17."/>
    <s v="03."/>
    <s v="45."/>
    <s v="16/17.03.45."/>
    <s v="Berlin"/>
    <m/>
    <m/>
    <s v="Elsewhere"/>
    <m/>
    <m/>
    <m/>
    <n v="56"/>
    <n v="0"/>
    <x v="2"/>
    <s v="BC War Diary"/>
    <m/>
    <x v="2345"/>
  </r>
  <r>
    <d v="1945-03-16T00:00:00"/>
    <x v="1"/>
    <s v="16/17."/>
    <s v="03."/>
    <s v="45."/>
    <s v="16/17.03.45."/>
    <s v="Hanau"/>
    <m/>
    <m/>
    <s v="Elsewhere"/>
    <m/>
    <m/>
    <m/>
    <n v="24"/>
    <n v="0"/>
    <x v="2"/>
    <s v="BC War Diary"/>
    <m/>
    <x v="2345"/>
  </r>
  <r>
    <d v="1945-03-16T00:00:00"/>
    <x v="1"/>
    <s v="16/17."/>
    <s v="03."/>
    <s v="45."/>
    <s v="16/17.03.45."/>
    <s v="Brunswick"/>
    <m/>
    <m/>
    <s v="Elsewhere"/>
    <m/>
    <m/>
    <m/>
    <n v="6"/>
    <n v="0"/>
    <x v="2"/>
    <s v="BC War Diary"/>
    <m/>
    <x v="2345"/>
  </r>
  <r>
    <d v="1945-03-16T00:00:00"/>
    <x v="1"/>
    <s v="16/17."/>
    <s v="03."/>
    <s v="45."/>
    <s v="16/17.03.45."/>
    <s v="Osnabrueck"/>
    <m/>
    <m/>
    <s v="Elsewhere"/>
    <m/>
    <m/>
    <m/>
    <n v="6"/>
    <n v="0"/>
    <x v="2"/>
    <s v="BC War Diary"/>
    <m/>
    <x v="2345"/>
  </r>
  <r>
    <d v="1945-03-17T00:00:00"/>
    <x v="0"/>
    <s v="17."/>
    <s v="03."/>
    <s v="45."/>
    <s v="17.03.45."/>
    <s v=""/>
    <m/>
    <m/>
    <m/>
    <m/>
    <m/>
    <m/>
    <s v=""/>
    <s v=""/>
    <x v="0"/>
    <s v="BC War Diary"/>
    <s v="167 Lancasters of No 3 Group carried out G-H attacks through cloud on benzol plants at Dortmund and Hüls. Both raids appeared to be accurate. No aircraft lost."/>
    <x v="2346"/>
  </r>
  <r>
    <d v="1945-03-17T00:00:00"/>
    <x v="1"/>
    <s v="17/18."/>
    <s v="03."/>
    <s v="45."/>
    <s v="17/18.03.45."/>
    <s v="Nuremberg"/>
    <m/>
    <m/>
    <s v="OUT"/>
    <n v="15"/>
    <n v="1"/>
    <m/>
    <n v="39"/>
    <n v="0"/>
    <x v="2"/>
    <s v="BC War Diary"/>
    <m/>
    <x v="2347"/>
  </r>
  <r>
    <d v="1945-03-17T00:00:00"/>
    <x v="1"/>
    <s v="17/18."/>
    <s v="03."/>
    <s v="45."/>
    <s v="17/18.03.45."/>
    <s v="Berlin"/>
    <m/>
    <m/>
    <s v="OUT"/>
    <m/>
    <m/>
    <m/>
    <n v="38"/>
    <n v="0"/>
    <x v="2"/>
    <s v="BC War Diary"/>
    <m/>
    <x v="2347"/>
  </r>
  <r>
    <d v="1945-03-17T00:00:00"/>
    <x v="1"/>
    <s v="17/18."/>
    <s v="03."/>
    <s v="45."/>
    <s v="17/18.03.45."/>
    <s v="Mannheim"/>
    <m/>
    <m/>
    <s v="OUT"/>
    <m/>
    <m/>
    <m/>
    <n v="2"/>
    <n v="0"/>
    <x v="2"/>
    <s v="BC War Diary"/>
    <m/>
    <x v="2347"/>
  </r>
  <r>
    <d v="1945-03-17T00:00:00"/>
    <x v="1"/>
    <s v="17/18."/>
    <s v="03."/>
    <s v="45."/>
    <s v="17/18.03.45."/>
    <s v="Stuttgart"/>
    <m/>
    <m/>
    <s v="OUT"/>
    <m/>
    <m/>
    <m/>
    <n v="2"/>
    <n v="0"/>
    <x v="2"/>
    <s v="BC War Diary"/>
    <m/>
    <x v="2347"/>
  </r>
  <r>
    <d v="1945-03-18T00:00:00"/>
    <x v="0"/>
    <s v="18."/>
    <s v="03."/>
    <s v="45."/>
    <s v="18.03.45."/>
    <s v=""/>
    <m/>
    <m/>
    <m/>
    <m/>
    <m/>
    <m/>
    <s v=""/>
    <s v=""/>
    <x v="0"/>
    <s v="BC War Diary"/>
    <s v="100 Lancasters of No 3 Group carried out G-H attacks on oil plants at Hattingen and Langendreer. Both raids appeared to be accurate. No aircraft lost."/>
    <x v="2348"/>
  </r>
  <r>
    <d v="1945-03-18T00:00:00"/>
    <x v="1"/>
    <s v="18/19."/>
    <s v="03."/>
    <s v="45."/>
    <s v="18/19.03.45."/>
    <s v="Witten"/>
    <m/>
    <m/>
    <n v="304"/>
    <n v="53"/>
    <m/>
    <m/>
    <n v="20"/>
    <n v="1"/>
    <x v="2"/>
    <s v="BC War Diary"/>
    <s v="324 aircraft - 259 Halifaxes, 45 Lancasters, 20 Mosquitos - of Nos 4, 6 and 8 Groups dispatched to Witten. 8 aircraft - 6 Halifaxes, 1 Lancaster, 1 Mosquito - lost. This was an area raid carried out in good visibility. 1,081 tons of bombs were dropped, de"/>
    <x v="2349"/>
  </r>
  <r>
    <d v="1945-03-18T00:00:00"/>
    <x v="1"/>
    <s v="18/19."/>
    <s v="03."/>
    <s v="45."/>
    <s v="18/19.03.45."/>
    <s v="Hanau"/>
    <m/>
    <m/>
    <n v="277"/>
    <m/>
    <m/>
    <m/>
    <n v="8"/>
    <n v="0"/>
    <x v="2"/>
    <s v="BC War Diary"/>
    <s v="This was another accurate area raid. 0 industrial buildings and 2,240 houses were destroyed. The Altstadt was completely devastated and, says the report, all of the town's churches, hospitals, schools and historic buildings were badly hit. "/>
    <x v="2349"/>
  </r>
  <r>
    <d v="1945-03-18T00:00:00"/>
    <x v="1"/>
    <s v="18/19."/>
    <s v="03."/>
    <s v="45."/>
    <s v="18/19.03.45."/>
    <s v="Berlin"/>
    <m/>
    <m/>
    <s v="Elsewhere"/>
    <m/>
    <m/>
    <m/>
    <n v="30"/>
    <n v="0"/>
    <x v="2"/>
    <s v="BC War Diary"/>
    <m/>
    <x v="2349"/>
  </r>
  <r>
    <d v="1945-03-18T00:00:00"/>
    <x v="1"/>
    <s v="18/19."/>
    <s v="03."/>
    <s v="45."/>
    <s v="18/19.03.45."/>
    <s v="Kassel"/>
    <m/>
    <m/>
    <s v="Elsewhere"/>
    <m/>
    <m/>
    <m/>
    <n v="24"/>
    <n v="0"/>
    <x v="2"/>
    <s v="BC War Diary"/>
    <m/>
    <x v="2349"/>
  </r>
  <r>
    <d v="1945-03-18T00:00:00"/>
    <x v="1"/>
    <s v="18/19."/>
    <s v="03."/>
    <s v="45."/>
    <s v="18/19.03.45."/>
    <s v="Nuremberg"/>
    <m/>
    <m/>
    <s v="Elsewhere"/>
    <m/>
    <m/>
    <m/>
    <n v="18"/>
    <n v="0"/>
    <x v="2"/>
    <s v="BC War Diary"/>
    <m/>
    <x v="2349"/>
  </r>
  <r>
    <d v="1945-03-19T00:00:00"/>
    <x v="0"/>
    <s v="19."/>
    <s v="03."/>
    <s v="45."/>
    <s v="19.03.45."/>
    <s v=""/>
    <m/>
    <m/>
    <m/>
    <m/>
    <m/>
    <m/>
    <s v=""/>
    <s v=""/>
    <x v="0"/>
    <s v="BC War Diary"/>
    <s v="79 Lancasters of No 3 Group attacked the Consolidation benzol plant at Gelsenkirchen. Smoke and dust from the bombing prevented observation of the results. No aircraft lost. 37 Lancasters of No 5 Group attacked the railway viaduct at Arnsberg and the brid"/>
    <x v="2350"/>
  </r>
  <r>
    <d v="1945-03-19T00:00:00"/>
    <x v="1"/>
    <s v="19/20."/>
    <s v="03."/>
    <s v="45."/>
    <s v="19/20.03.45."/>
    <s v="Berlin"/>
    <m/>
    <m/>
    <s v="None"/>
    <m/>
    <m/>
    <m/>
    <n v="34"/>
    <n v="0"/>
    <x v="2"/>
    <s v="BC War Diary"/>
    <m/>
    <x v="2351"/>
  </r>
  <r>
    <d v="1945-03-20T00:00:00"/>
    <x v="0"/>
    <s v="20."/>
    <s v="03."/>
    <s v="45."/>
    <s v="20.03.45."/>
    <s v="Recklinghausen"/>
    <s v="Railway Yards"/>
    <m/>
    <n v="141"/>
    <m/>
    <m/>
    <m/>
    <n v="12"/>
    <n v="0"/>
    <x v="2"/>
    <s v="BC War Diary"/>
    <s v="153 aircraft - 125 Halifaxes, 16 Lancasters, 12 Mosquitos - of Nos 4 and No 6 Groups attempted to hit the railway yards at Recklinghausen but cloud and a strong wind spoiled the Pathfinder marking and the bombing was well scattered. No aircraft lost. 99 L"/>
    <x v="2352"/>
  </r>
  <r>
    <d v="1945-03-20T00:00:00"/>
    <x v="1"/>
    <s v="20/21."/>
    <s v="03."/>
    <s v="45."/>
    <s v="20/21.03.45."/>
    <s v="Berlin"/>
    <m/>
    <m/>
    <n v="224"/>
    <n v="55"/>
    <m/>
    <m/>
    <n v="38"/>
    <n v="0"/>
    <x v="2"/>
    <s v="BC War Diary"/>
    <s v="224 Lancasters and 11 Mosquitos of No 5 Group attacked the synthetic-oil plant near Böhlen. This accurate attack put the plant out of action and it was still inactive when captured by American troops several weeks later. 9 Lancasters lost. 166 Lancasters "/>
    <x v="2353"/>
  </r>
  <r>
    <d v="1945-03-20T00:00:00"/>
    <x v="1"/>
    <s v="20/21."/>
    <s v="03."/>
    <s v="45."/>
    <s v="20/21.03.45."/>
    <s v="Bremen"/>
    <m/>
    <m/>
    <s v="Elsewhere"/>
    <m/>
    <m/>
    <m/>
    <n v="27"/>
    <n v="0"/>
    <x v="2"/>
    <s v="BC War Diary"/>
    <m/>
    <x v="2353"/>
  </r>
  <r>
    <d v="1945-03-20T00:00:00"/>
    <x v="1"/>
    <s v="20/21."/>
    <s v="03."/>
    <s v="45."/>
    <s v="20/21.03.45."/>
    <s v="Kassel"/>
    <m/>
    <m/>
    <s v="Elsewhere"/>
    <m/>
    <m/>
    <m/>
    <n v="16"/>
    <n v="0"/>
    <x v="2"/>
    <s v="BC War Diary"/>
    <m/>
    <x v="2353"/>
  </r>
  <r>
    <d v="1945-03-20T00:00:00"/>
    <x v="1"/>
    <s v="20/21."/>
    <s v="03."/>
    <s v="45."/>
    <s v="20/21.03.45."/>
    <s v="Boehlen"/>
    <s v="Oil"/>
    <m/>
    <s v="Elsewhere"/>
    <m/>
    <m/>
    <m/>
    <n v="11"/>
    <n v="0"/>
    <x v="3"/>
    <s v="BC War Diary"/>
    <s v="This accurate attack put the plant out of action and it was still inactive when captured by American troops several weeks later. 9 Lancasters lost."/>
    <x v="2353"/>
  </r>
  <r>
    <d v="1945-03-21T00:00:00"/>
    <x v="0"/>
    <s v="21."/>
    <s v="03."/>
    <s v="45."/>
    <s v="21.03.45."/>
    <s v="Rheine"/>
    <s v="Railway Yards"/>
    <m/>
    <n v="166"/>
    <m/>
    <m/>
    <m/>
    <n v="12"/>
    <n v="0"/>
    <x v="2"/>
    <s v="BC War Diary"/>
    <s v="178 aircraft - 150 Halifaxes, 16 Lancasters, 12 Mosquitos - of Nos 4, 6 and 8 Groups carried out an accurate attack upon the railway yards and the surrounding town area at Rheine. 1 Lancaster lost. 160 Lancasters of No 3 Group attacked the railway yards a"/>
    <x v="2354"/>
  </r>
  <r>
    <d v="1945-03-21T00:00:00"/>
    <x v="0"/>
    <s v="21."/>
    <s v="03."/>
    <s v="45."/>
    <s v="21.03.45."/>
    <s v="Bremen"/>
    <s v="Oil"/>
    <s v="Deutsche Vacuum"/>
    <n v="133"/>
    <m/>
    <m/>
    <m/>
    <n v="6"/>
    <n v="0"/>
    <x v="2"/>
    <s v="BC War Diary"/>
    <s v="133 Lancasters and 6 Mosquitos of Nos 1 and 8 Groups attacked the Deutsche Vacuum oil refinery at Bremen .This appeared to be an accurate raid in clear weather conditions. No aircraft lost. 20 Lancasters of No 617 Squadron attacked the Arbergen railway br"/>
    <x v="2354"/>
  </r>
  <r>
    <d v="1945-03-21T00:00:00"/>
    <x v="1"/>
    <s v="21/22."/>
    <s v="03."/>
    <s v="45."/>
    <s v="21/22.03.45."/>
    <s v="Bochum"/>
    <s v="Oil"/>
    <m/>
    <n v="151"/>
    <n v="56"/>
    <m/>
    <m/>
    <n v="12"/>
    <n v="0"/>
    <x v="2"/>
    <s v="BC War Diary"/>
    <s v="151 Lancasters and 8 Mosquitos of No 5 Group attacked Hamburg. 4 Lancasters lost. The target for this raid was the Deutsche Erdölwerke refinery .The attack was accurate; 20 storage tanks were destroyed and the plant was still out of action at the end of t"/>
    <x v="2355"/>
  </r>
  <r>
    <d v="1945-03-21T00:00:00"/>
    <x v="1"/>
    <s v="21/22."/>
    <s v="03."/>
    <s v="45."/>
    <s v="21/22.03.45."/>
    <s v="Hamburg"/>
    <s v="Oil"/>
    <s v="Deutsche Erdölwerke"/>
    <n v="131"/>
    <m/>
    <m/>
    <m/>
    <n v="8"/>
    <n v="0"/>
    <x v="3"/>
    <s v="BC War Diary"/>
    <s v="131 Lancasters and 12 Mosquitos of Nos 1 and 8 Groups carried out an accurate attack on the benzol plant at Bochum. 1 Lancaster lost."/>
    <x v="2355"/>
  </r>
  <r>
    <d v="1945-03-21T00:00:00"/>
    <x v="1"/>
    <s v="21/22."/>
    <s v="03."/>
    <s v="45."/>
    <s v="21/22.03.45."/>
    <s v="Weser"/>
    <s v="Mining"/>
    <s v="Weser Canal"/>
    <s v="Elsewhere"/>
    <m/>
    <m/>
    <m/>
    <n v="7"/>
    <n v="0"/>
    <x v="3"/>
    <s v="BC War Diary"/>
    <m/>
    <x v="2355"/>
  </r>
  <r>
    <d v="1945-03-21T00:00:00"/>
    <x v="1"/>
    <s v="21/22."/>
    <s v="03."/>
    <s v="45."/>
    <s v="21/22.03.45."/>
    <s v="Berlin"/>
    <m/>
    <m/>
    <s v="Elsewhere"/>
    <m/>
    <m/>
    <m/>
    <n v="142"/>
    <n v="0"/>
    <x v="2"/>
    <s v="BC War Diary"/>
    <s v="Some Mosquitos made two trips, with separate crews."/>
    <x v="2355"/>
  </r>
  <r>
    <d v="1945-03-21T00:00:00"/>
    <x v="1"/>
    <s v="21/22."/>
    <s v="03."/>
    <s v="45."/>
    <s v="21/22.03.45."/>
    <s v="Bremen"/>
    <m/>
    <m/>
    <s v="Elsewhere"/>
    <m/>
    <m/>
    <m/>
    <n v="3"/>
    <n v="0"/>
    <x v="2"/>
    <s v="BC War Diary"/>
    <m/>
    <x v="2355"/>
  </r>
  <r>
    <d v="1945-03-22T00:00:00"/>
    <x v="0"/>
    <s v="22."/>
    <s v="03."/>
    <s v="45."/>
    <s v="22.03.45."/>
    <s v="Hildesheim"/>
    <s v="Railway Yards"/>
    <m/>
    <n v="227"/>
    <m/>
    <m/>
    <m/>
    <n v="8"/>
    <n v="0"/>
    <x v="2"/>
    <s v="BC War Diary"/>
    <s v="227 Lancasters and 8 Mosquitos of Nos 1 and 8 Groups to Hildesheim. 4 Lancasters lost. The target was the railway yards; these were bombed but the surrounding built-up areas also suffered severely in what was virtually an area attack. This was the only ma"/>
    <x v="2356"/>
  </r>
  <r>
    <d v="1945-03-22T00:00:00"/>
    <x v="0"/>
    <s v="22."/>
    <s v="03."/>
    <s v="45."/>
    <s v="22.03.45."/>
    <s v="Duelmen"/>
    <m/>
    <m/>
    <n v="118"/>
    <m/>
    <m/>
    <m/>
    <n v="12"/>
    <n v="0"/>
    <x v="2"/>
    <s v="BC War Diary"/>
    <s v="227 Lancasters and 8 Mosquitos of Nos 1 and 8 Groups to Hildesheim. 4 Lancasters lost. The target was the railway yards; these were bombed but the surrounding built-up areas also suffered severely in what was virtually an area attack. This was the only ma"/>
    <x v="2356"/>
  </r>
  <r>
    <d v="1945-03-22T00:00:00"/>
    <x v="0"/>
    <s v="22."/>
    <s v="03."/>
    <s v="45."/>
    <s v="22.03.45."/>
    <s v="Dorsten"/>
    <s v="Fuel Dump"/>
    <m/>
    <n v="112"/>
    <m/>
    <m/>
    <m/>
    <n v="12"/>
    <n v="0"/>
    <x v="2"/>
    <s v="BC War Diary"/>
    <s v="124 aircraft - 100 Halifaxes, 12 Lancasters, 12 Mosquitos - of Nos 6 and 8 Groups bombed Dorsten. Dorsten was a rail and canal centre and also the location of a Luftwaffe fuel dump. All these targets were believed to have been hit but the town probably su"/>
    <x v="2356"/>
  </r>
  <r>
    <d v="1945-03-22T00:00:00"/>
    <x v="1"/>
    <s v="22/23."/>
    <s v="03."/>
    <s v="45."/>
    <s v="22/23.03.45."/>
    <s v="Berlin"/>
    <m/>
    <m/>
    <s v="RCM"/>
    <n v="30"/>
    <n v="2"/>
    <m/>
    <n v="56"/>
    <n v="0"/>
    <x v="2"/>
    <s v="BC War Diary"/>
    <m/>
    <x v="2357"/>
  </r>
  <r>
    <d v="1945-03-22T00:00:00"/>
    <x v="1"/>
    <s v="22/23."/>
    <s v="03."/>
    <s v="45."/>
    <s v="22/23.03.45."/>
    <s v="Paderborn"/>
    <m/>
    <m/>
    <s v="RCM"/>
    <m/>
    <m/>
    <m/>
    <n v="8"/>
    <n v="0"/>
    <x v="2"/>
    <s v="BC War Diary"/>
    <m/>
    <x v="2357"/>
  </r>
  <r>
    <d v="1945-03-22T00:00:00"/>
    <x v="1"/>
    <s v="22/23."/>
    <s v="03."/>
    <s v="45."/>
    <s v="22/23.03.45."/>
    <s v="Bochum"/>
    <m/>
    <m/>
    <s v="RCM"/>
    <m/>
    <m/>
    <m/>
    <n v="6"/>
    <n v="0"/>
    <x v="2"/>
    <s v="BC War Diary"/>
    <m/>
    <x v="2357"/>
  </r>
  <r>
    <d v="1945-03-22T00:00:00"/>
    <x v="1"/>
    <s v="22/23."/>
    <s v="03."/>
    <s v="45."/>
    <s v="22/23.03.45."/>
    <s v="Elbe"/>
    <s v="Mining"/>
    <m/>
    <n v="21"/>
    <m/>
    <m/>
    <m/>
    <n v="8"/>
    <n v="0"/>
    <x v="3"/>
    <s v="At First Sight"/>
    <s v="Tis dropped by H2S. Not in War Diary."/>
    <x v="2357"/>
  </r>
  <r>
    <d v="1945-03-23T00:00:00"/>
    <x v="0"/>
    <s v="23."/>
    <s v="03."/>
    <s v="45."/>
    <s v="23.03.45."/>
    <s v=""/>
    <m/>
    <m/>
    <m/>
    <m/>
    <m/>
    <m/>
    <s v=""/>
    <s v=""/>
    <x v="0"/>
    <s v="BC War Diary"/>
    <s v="128 Lancasters of Nos 1 and 5 Groups attacked bridges at Bremen (117 aircraft) and Bad Oeynhausen (11 aircraft). Both bridges were hit. 2 Lancasters were lost from the Bremen raid.  80 Lancasters of No 3 Group attacked Wesel, which was an important troop "/>
    <x v="2358"/>
  </r>
  <r>
    <d v="1945-03-23T00:00:00"/>
    <x v="1"/>
    <s v="23/24."/>
    <s v="03."/>
    <s v="45."/>
    <s v="23/24.03.45."/>
    <s v="Wesel"/>
    <m/>
    <m/>
    <n v="195"/>
    <n v="39"/>
    <m/>
    <m/>
    <n v="19"/>
    <n v="0"/>
    <x v="2"/>
    <s v="BC War Diary"/>
    <s v="195 Lancasters and 23 Mosquitos of Nos 5 and 8 Groups carried out the last raid on the unfortunate town of Wesel. No aircraft lost. Wesel claims to have been the most intensively bombed town, for its size, in Germany. 97 per cent of the buildings in the m"/>
    <x v="2359"/>
  </r>
  <r>
    <d v="1945-03-23T00:00:00"/>
    <x v="1"/>
    <s v="23/24."/>
    <s v="03."/>
    <s v="45."/>
    <s v="23/24.03.45."/>
    <s v="Wesel"/>
    <m/>
    <m/>
    <m/>
    <m/>
    <m/>
    <m/>
    <n v="5"/>
    <n v="0"/>
    <x v="3"/>
    <s v="At First Sight"/>
    <s v="War Diary says 23 in total, Ward has 19 from 8 Group."/>
    <x v="2359"/>
  </r>
  <r>
    <d v="1945-03-23T00:00:00"/>
    <x v="1"/>
    <s v="23/24."/>
    <s v="03."/>
    <s v="45."/>
    <s v="23/24.03.45."/>
    <s v="Berlin"/>
    <m/>
    <m/>
    <s v="OUT/RCM"/>
    <m/>
    <m/>
    <m/>
    <n v="65"/>
    <n v="2"/>
    <x v="2"/>
    <s v="BC War Diary"/>
    <m/>
    <x v="2359"/>
  </r>
  <r>
    <d v="1945-03-23T00:00:00"/>
    <x v="1"/>
    <s v="23/24."/>
    <s v="03."/>
    <s v="45."/>
    <s v="23/24.03.45."/>
    <s v="Aschaffenburg"/>
    <m/>
    <m/>
    <s v="OUT/RCM"/>
    <m/>
    <m/>
    <m/>
    <n v="23"/>
    <n v="0"/>
    <x v="2"/>
    <s v="BC War Diary"/>
    <m/>
    <x v="2359"/>
  </r>
  <r>
    <d v="1945-03-24T00:00:00"/>
    <x v="0"/>
    <s v="24."/>
    <s v="03."/>
    <s v="45."/>
    <s v="24.03.45."/>
    <s v="Sterkrade"/>
    <s v="Railway Yards"/>
    <m/>
    <n v="171"/>
    <m/>
    <m/>
    <m/>
    <n v="6"/>
    <n v="0"/>
    <x v="2"/>
    <s v="BC War Diary"/>
    <s v="The final phase of the land war opened on this day, with the amphibious crossing of the Rhine on the Wesel sector and the airborne landings among the enemy defences a few hours later. British Commandos captured Wesel in the early hours, just after the Bom"/>
    <x v="2360"/>
  </r>
  <r>
    <d v="1945-03-24T00:00:00"/>
    <x v="0"/>
    <s v="24."/>
    <s v="03."/>
    <s v="45."/>
    <s v="24.03.45."/>
    <s v="Gladbeck"/>
    <s v="Troop and Vehicle Positions"/>
    <m/>
    <n v="169"/>
    <m/>
    <m/>
    <m/>
    <n v="6"/>
    <n v="0"/>
    <x v="2"/>
    <s v="BC War Diary"/>
    <s v="175 aircraft - 153 Halifaxes, 16 Lancasters, 6 Mosquitos - of 6 and 8 Groups attacked Gladbeck situated on the northern edge of the Ruhr and not far from the new battle area. The target was 'devastated'. 1 Halifax lost."/>
    <x v="2360"/>
  </r>
  <r>
    <d v="1945-03-24T00:00:00"/>
    <x v="0"/>
    <s v="24."/>
    <s v="03."/>
    <s v="45."/>
    <s v="24.03.45."/>
    <s v="Dortmund"/>
    <s v="Oil"/>
    <s v="Harpenerweg"/>
    <n v="173"/>
    <m/>
    <m/>
    <m/>
    <n v="6"/>
    <n v="0"/>
    <x v="2"/>
    <s v="BC War Diary"/>
    <s v="173 Lancasters and 12 Mosquitos of Nos 1, 6 and 8 Groups attacked the Harpenerweg plant at Dortmund and the Mathias Stinnes plant at Bottrop. 3 Lancasters were lost on the Dortmund raid."/>
    <x v="2360"/>
  </r>
  <r>
    <d v="1945-03-24T00:00:00"/>
    <x v="0"/>
    <s v="24."/>
    <s v="03."/>
    <s v="45."/>
    <s v="24.03.45."/>
    <s v="Bottrop"/>
    <s v="Oil"/>
    <s v="Mathias Stinnes"/>
    <m/>
    <m/>
    <m/>
    <m/>
    <n v="6"/>
    <n v="0"/>
    <x v="2"/>
    <s v="BC War Diary"/>
    <s v="MH arbitrary split no details."/>
    <x v="2360"/>
  </r>
  <r>
    <d v="1945-03-24T00:00:00"/>
    <x v="1"/>
    <s v="24/25."/>
    <s v="03."/>
    <s v="45."/>
    <s v="24/25.03.45."/>
    <s v="Berlin"/>
    <m/>
    <m/>
    <s v="RCM"/>
    <n v="33"/>
    <m/>
    <m/>
    <n v="67"/>
    <n v="0"/>
    <x v="2"/>
    <s v="BC War Diary"/>
    <m/>
    <x v="2361"/>
  </r>
  <r>
    <d v="1945-03-24T00:00:00"/>
    <x v="1"/>
    <s v="24/25."/>
    <s v="03."/>
    <s v="45."/>
    <s v="24/25.03.45."/>
    <s v="Nordheim"/>
    <m/>
    <m/>
    <s v="RCM"/>
    <m/>
    <m/>
    <m/>
    <n v="8"/>
    <n v="0"/>
    <x v="2"/>
    <s v="BC War Diary"/>
    <m/>
    <x v="2361"/>
  </r>
  <r>
    <d v="1945-03-24T00:00:00"/>
    <x v="1"/>
    <s v="24/25."/>
    <s v="03."/>
    <s v="45."/>
    <s v="24/25.03.45."/>
    <s v="Berlin"/>
    <s v="Siren Tours"/>
    <m/>
    <s v="RCM"/>
    <m/>
    <m/>
    <m/>
    <n v="1"/>
    <n v="0"/>
    <x v="2"/>
    <s v="BC War Diary"/>
    <s v="MH arbitrary split no details."/>
    <x v="2361"/>
  </r>
  <r>
    <d v="1945-03-24T00:00:00"/>
    <x v="1"/>
    <s v="24/25."/>
    <s v="03."/>
    <s v="45."/>
    <s v="24/25.03.45."/>
    <s v="Magdeburg"/>
    <s v="Siren Tours"/>
    <m/>
    <s v="RCM"/>
    <m/>
    <m/>
    <m/>
    <n v="1"/>
    <n v="0"/>
    <x v="2"/>
    <s v="BC War Diary"/>
    <s v="MH arbitrary split no details."/>
    <x v="2361"/>
  </r>
  <r>
    <d v="1945-03-25T00:00:00"/>
    <x v="0"/>
    <s v="25."/>
    <s v="03."/>
    <s v="45."/>
    <s v="25.03.45."/>
    <s v="Hanover"/>
    <s v="Railway Yards"/>
    <m/>
    <n v="267"/>
    <m/>
    <m/>
    <m/>
    <n v="8"/>
    <n v="0"/>
    <x v="2"/>
    <s v="BC War Diary"/>
    <s v="Hannover attacked by 267 Lancasters and 8 Mosquitos of Nos 1, 6 and 8 Groups. The bombing was observed to fall in the target area. 1 Lancaster lost."/>
    <x v="2362"/>
  </r>
  <r>
    <d v="1945-03-25T00:00:00"/>
    <x v="0"/>
    <s v="25."/>
    <s v="03."/>
    <s v="45."/>
    <s v="25.03.45."/>
    <s v="Muenster"/>
    <s v="Railway Yards"/>
    <m/>
    <n v="165"/>
    <m/>
    <m/>
    <m/>
    <n v="10"/>
    <n v="0"/>
    <x v="2"/>
    <s v="BC War Diary"/>
    <s v="175 aircraft - 151 Halifaxes, 14 Lancasters, 10 Mosquitos - of Nos 4, 6 and 8 Groups raided Münster. 3 Halifaxes lost. Few results were seen by the bombers because the target area rapidly became smoke-covered. Münster reports a large number of bombs but o"/>
    <x v="2362"/>
  </r>
  <r>
    <d v="1945-03-25T00:00:00"/>
    <x v="0"/>
    <s v="25."/>
    <s v="03."/>
    <s v="45."/>
    <s v="25.03.45."/>
    <s v="Osnabrueck"/>
    <s v="Railway Yards"/>
    <m/>
    <n v="146"/>
    <m/>
    <m/>
    <m/>
    <n v="10"/>
    <n v="0"/>
    <x v="2"/>
    <s v="BC War Diary"/>
    <s v="156 aircraft - 132 Halifaxes, 14 Lancasters, 10 Mosquitos - of Nos 4 and 8 Groups to Osnabrück. No aircraft lost. Osnabrück reports extensive property damage throughout the town."/>
    <x v="2362"/>
  </r>
  <r>
    <d v="1945-03-25T00:00:00"/>
    <x v="1"/>
    <s v="25/26."/>
    <s v="03."/>
    <s v="45."/>
    <s v="25/26.03.45."/>
    <s v="Berlin"/>
    <m/>
    <m/>
    <s v="None"/>
    <m/>
    <m/>
    <m/>
    <n v="8"/>
    <n v="0"/>
    <x v="2"/>
    <s v="BC War Diary"/>
    <m/>
    <x v="2363"/>
  </r>
  <r>
    <d v="1945-03-26T00:00:00"/>
    <x v="0"/>
    <s v="26."/>
    <s v="03."/>
    <s v="45."/>
    <s v="26.03.45."/>
    <s v=""/>
    <m/>
    <m/>
    <m/>
    <m/>
    <m/>
    <m/>
    <s v=""/>
    <s v=""/>
    <x v="0"/>
    <m/>
    <m/>
    <x v="2364"/>
  </r>
  <r>
    <d v="1945-03-26T00:00:00"/>
    <x v="1"/>
    <s v="26/27."/>
    <s v="03."/>
    <s v="45."/>
    <s v="26/27.03.45."/>
    <s v="Berlin"/>
    <m/>
    <m/>
    <s v="None"/>
    <m/>
    <m/>
    <m/>
    <n v="86"/>
    <n v="0"/>
    <x v="2"/>
    <s v="BC War Diary"/>
    <m/>
    <x v="2365"/>
  </r>
  <r>
    <d v="1945-03-26T00:00:00"/>
    <x v="1"/>
    <s v="26/27."/>
    <s v="03."/>
    <s v="45."/>
    <s v="26/27.03.45."/>
    <s v="Erfurt"/>
    <m/>
    <m/>
    <s v="None"/>
    <m/>
    <m/>
    <m/>
    <n v="2"/>
    <n v="0"/>
    <x v="2"/>
    <s v="BC War Diary"/>
    <m/>
    <x v="2365"/>
  </r>
  <r>
    <d v="1945-03-26T00:00:00"/>
    <x v="1"/>
    <s v="26/27."/>
    <s v="03."/>
    <s v="45."/>
    <s v="26/27.03.45."/>
    <s v="Paderborn"/>
    <m/>
    <m/>
    <s v="None"/>
    <m/>
    <m/>
    <m/>
    <n v="2"/>
    <n v="0"/>
    <x v="2"/>
    <s v="BC War Diary"/>
    <m/>
    <x v="2365"/>
  </r>
  <r>
    <d v="1945-03-26T00:00:00"/>
    <x v="1"/>
    <s v="26/27."/>
    <s v="03."/>
    <s v="45."/>
    <s v="26/27.03.45."/>
    <s v="Berlin"/>
    <m/>
    <m/>
    <s v="None"/>
    <m/>
    <m/>
    <m/>
    <n v="1"/>
    <n v="0"/>
    <x v="2"/>
    <s v="BC War Diary"/>
    <s v="MH arbitrary split no details."/>
    <x v="2365"/>
  </r>
  <r>
    <d v="1945-03-26T00:00:00"/>
    <x v="1"/>
    <s v="26/27."/>
    <s v="03."/>
    <s v="45."/>
    <s v="26/27.03.45."/>
    <s v="Magdeburg"/>
    <s v="Siren Tours"/>
    <m/>
    <s v="None"/>
    <m/>
    <m/>
    <m/>
    <n v="1"/>
    <n v="0"/>
    <x v="2"/>
    <s v="BC War Diary"/>
    <s v="MH arbitrary split no details."/>
    <x v="2365"/>
  </r>
  <r>
    <d v="1945-03-27T00:00:00"/>
    <x v="0"/>
    <s v="27."/>
    <s v="03."/>
    <s v="45."/>
    <s v="27.03.45."/>
    <s v="Paderborn"/>
    <m/>
    <m/>
    <n v="268"/>
    <m/>
    <m/>
    <m/>
    <n v="8"/>
    <n v="0"/>
    <x v="2"/>
    <s v="BC War Diary"/>
    <s v="268 Lancasters and 8 Mosquitos to attack Paderborn where American troops were attempting to complete the encirclement of the Ruhr. No aircraft lost. The was covered by cloud but the raid was still carried out with almost perfect accuracy and this old town"/>
    <x v="2366"/>
  </r>
  <r>
    <d v="1945-03-27T00:00:00"/>
    <x v="1"/>
    <s v="27/28."/>
    <s v="03."/>
    <s v="45."/>
    <s v="27/28.03.45."/>
    <s v="Berlin"/>
    <m/>
    <m/>
    <s v="RCM"/>
    <n v="23"/>
    <m/>
    <m/>
    <n v="82"/>
    <n v="3"/>
    <x v="2"/>
    <s v="BC War Diary"/>
    <m/>
    <x v="2367"/>
  </r>
  <r>
    <d v="1945-03-27T00:00:00"/>
    <x v="1"/>
    <s v="27/28."/>
    <s v="03."/>
    <s v="45."/>
    <s v="27/28.03.45."/>
    <s v="Bremen"/>
    <m/>
    <m/>
    <s v="RCM"/>
    <m/>
    <m/>
    <m/>
    <n v="7"/>
    <n v="0"/>
    <x v="2"/>
    <s v="BC War Diary"/>
    <m/>
    <x v="2367"/>
  </r>
  <r>
    <d v="1945-03-27T00:00:00"/>
    <x v="1"/>
    <s v="27/28."/>
    <s v="03."/>
    <s v="45."/>
    <s v="27/28.03.45."/>
    <s v="Erfurt"/>
    <m/>
    <m/>
    <s v="RCM"/>
    <m/>
    <m/>
    <m/>
    <n v="4"/>
    <n v="0"/>
    <x v="2"/>
    <s v="BC War Diary"/>
    <m/>
    <x v="2367"/>
  </r>
  <r>
    <d v="1945-03-27T00:00:00"/>
    <x v="1"/>
    <s v="27/28."/>
    <s v="03."/>
    <s v="45."/>
    <s v="27/28.03.45."/>
    <s v="Hannover"/>
    <m/>
    <m/>
    <s v="RCM"/>
    <m/>
    <m/>
    <m/>
    <n v="3"/>
    <n v="0"/>
    <x v="2"/>
    <s v="BC War Diary"/>
    <m/>
    <x v="2367"/>
  </r>
  <r>
    <d v="1945-03-27T00:00:00"/>
    <x v="1"/>
    <s v="27/28."/>
    <s v="03."/>
    <s v="45."/>
    <s v="27/28.03.45."/>
    <s v="Magdeburg"/>
    <m/>
    <m/>
    <s v="RCM"/>
    <m/>
    <m/>
    <m/>
    <n v="3"/>
    <n v="0"/>
    <x v="2"/>
    <s v="BC War Diary"/>
    <m/>
    <x v="2367"/>
  </r>
  <r>
    <d v="1945-03-27T00:00:00"/>
    <x v="1"/>
    <s v="27/28."/>
    <s v="03."/>
    <s v="45."/>
    <s v="27/28.03.45."/>
    <s v="Elbe"/>
    <s v="Mining"/>
    <m/>
    <s v="RCM"/>
    <m/>
    <m/>
    <m/>
    <n v="8"/>
    <n v="1"/>
    <x v="3"/>
    <s v="BC War Diary"/>
    <m/>
    <x v="2367"/>
  </r>
  <r>
    <d v="1945-03-28T00:00:00"/>
    <x v="0"/>
    <s v="28."/>
    <s v="03."/>
    <s v="45."/>
    <s v="28.03.45."/>
    <s v=""/>
    <m/>
    <m/>
    <m/>
    <m/>
    <m/>
    <m/>
    <s v=""/>
    <s v=""/>
    <x v="0"/>
    <m/>
    <m/>
    <x v="2368"/>
  </r>
  <r>
    <d v="1945-03-28T00:00:00"/>
    <x v="1"/>
    <s v="28/29."/>
    <s v="03."/>
    <s v="45."/>
    <s v="28/29.03.45."/>
    <s v=""/>
    <m/>
    <m/>
    <m/>
    <m/>
    <m/>
    <m/>
    <s v=""/>
    <s v=""/>
    <x v="0"/>
    <m/>
    <m/>
    <x v="2369"/>
  </r>
  <r>
    <d v="1945-03-29T00:00:00"/>
    <x v="0"/>
    <s v="29."/>
    <s v="03."/>
    <s v="45."/>
    <s v="29.03.45."/>
    <s v=""/>
    <m/>
    <m/>
    <m/>
    <m/>
    <m/>
    <m/>
    <s v=""/>
    <s v=""/>
    <x v="0"/>
    <s v="BC War Diary"/>
    <s v="130 Lancasters of No 3 Group carried out a G-H raid on the Hermann Goering benzol plant at Salzgitter. No results were seen through the cloud. No aircraft were lost."/>
    <x v="2370"/>
  </r>
  <r>
    <d v="1945-03-29T00:00:00"/>
    <x v="1"/>
    <s v="29/30."/>
    <s v="03."/>
    <s v="45."/>
    <s v="29/30.03.45."/>
    <s v="Berlin"/>
    <m/>
    <m/>
    <s v="None"/>
    <m/>
    <m/>
    <m/>
    <n v="48"/>
    <n v="1"/>
    <x v="2"/>
    <s v="BC War Diary"/>
    <m/>
    <x v="2371"/>
  </r>
  <r>
    <d v="1945-03-29T00:00:00"/>
    <x v="1"/>
    <s v="29/30."/>
    <s v="03."/>
    <s v="45."/>
    <s v="29/30.03.45."/>
    <s v="Harburg"/>
    <m/>
    <m/>
    <s v="None"/>
    <m/>
    <m/>
    <m/>
    <n v="7"/>
    <n v="0"/>
    <x v="2"/>
    <s v="BC War Diary"/>
    <m/>
    <x v="2371"/>
  </r>
  <r>
    <d v="1945-03-29T00:00:00"/>
    <x v="1"/>
    <s v="29/30."/>
    <s v="03."/>
    <s v="45."/>
    <s v="29/30.03.45."/>
    <s v="Bremen"/>
    <m/>
    <m/>
    <s v="None"/>
    <m/>
    <m/>
    <m/>
    <n v="3"/>
    <n v="0"/>
    <x v="2"/>
    <s v="BC War Diary"/>
    <m/>
    <x v="2371"/>
  </r>
  <r>
    <d v="1945-03-29T00:00:00"/>
    <x v="1"/>
    <s v="29/30."/>
    <s v="03."/>
    <s v="45."/>
    <s v="29/30.03.45."/>
    <s v="Hannover"/>
    <m/>
    <m/>
    <s v="None"/>
    <m/>
    <m/>
    <m/>
    <n v="3"/>
    <n v="0"/>
    <x v="2"/>
    <s v="BC War Diary"/>
    <m/>
    <x v="2371"/>
  </r>
  <r>
    <d v="1945-03-29T00:00:00"/>
    <x v="1"/>
    <s v="29/30."/>
    <s v="03."/>
    <s v="45."/>
    <s v="29/30.03.45."/>
    <s v="Weser"/>
    <s v="Mining"/>
    <m/>
    <s v="None"/>
    <m/>
    <m/>
    <m/>
    <n v="8"/>
    <n v="0"/>
    <x v="3"/>
    <s v="At First Sight"/>
    <s v="War Diary has this on the following night."/>
    <x v="2371"/>
  </r>
  <r>
    <d v="1945-03-30T00:00:00"/>
    <x v="0"/>
    <s v="30."/>
    <s v="03."/>
    <s v="45."/>
    <s v="30.03.45."/>
    <s v=""/>
    <m/>
    <m/>
    <m/>
    <m/>
    <m/>
    <m/>
    <s v=""/>
    <s v=""/>
    <x v="0"/>
    <m/>
    <m/>
    <x v="2372"/>
  </r>
  <r>
    <d v="1945-03-30T00:00:00"/>
    <x v="1"/>
    <s v="30/31."/>
    <s v="03."/>
    <s v="45."/>
    <s v="30/31.03.45."/>
    <s v="Berlin"/>
    <m/>
    <m/>
    <s v="RCM"/>
    <n v="31"/>
    <m/>
    <m/>
    <n v="43"/>
    <n v="1"/>
    <x v="2"/>
    <s v="BC War Diary"/>
    <m/>
    <x v="2373"/>
  </r>
  <r>
    <d v="1945-03-30T00:00:00"/>
    <x v="1"/>
    <s v="30/31."/>
    <s v="03."/>
    <s v="45."/>
    <s v="30/31.03.45."/>
    <s v="Erfurt"/>
    <m/>
    <m/>
    <s v="RCM"/>
    <m/>
    <m/>
    <m/>
    <n v="43"/>
    <n v="0"/>
    <x v="2"/>
    <s v="BC War Diary"/>
    <m/>
    <x v="2373"/>
  </r>
  <r>
    <d v="1945-03-30T00:00:00"/>
    <x v="1"/>
    <s v="30/31."/>
    <s v="03."/>
    <s v="45."/>
    <s v="30/31.03.45."/>
    <s v="Nordingen"/>
    <m/>
    <m/>
    <s v="RCM"/>
    <m/>
    <m/>
    <m/>
    <n v="4"/>
    <n v="0"/>
    <x v="2"/>
    <s v="BC War Diary"/>
    <m/>
    <x v="2373"/>
  </r>
  <r>
    <d v="1945-03-30T00:00:00"/>
    <x v="1"/>
    <s v="30/31."/>
    <s v="03."/>
    <s v="45."/>
    <s v="30/31.03.45."/>
    <s v="Hamburg"/>
    <m/>
    <m/>
    <s v="RCM"/>
    <m/>
    <m/>
    <m/>
    <n v="3"/>
    <n v="0"/>
    <x v="2"/>
    <s v="BC War Diary"/>
    <m/>
    <x v="2373"/>
  </r>
  <r>
    <d v="1945-03-30T00:00:00"/>
    <x v="1"/>
    <s v="30/31."/>
    <s v="03."/>
    <s v="45."/>
    <s v="30/31.03.45."/>
    <s v="Kiel"/>
    <m/>
    <m/>
    <s v="RCM"/>
    <m/>
    <m/>
    <m/>
    <n v="3"/>
    <n v="0"/>
    <x v="2"/>
    <s v="BC War Diary"/>
    <m/>
    <x v="2373"/>
  </r>
  <r>
    <d v="1945-03-31T00:00:00"/>
    <x v="0"/>
    <s v="31."/>
    <s v="03."/>
    <s v="45."/>
    <s v="31.03.45."/>
    <s v="Hamburg"/>
    <s v="Shipyard"/>
    <s v="Blohm &amp; Voss"/>
    <n v="461"/>
    <m/>
    <m/>
    <m/>
    <n v="8"/>
    <n v="0"/>
    <x v="2"/>
    <s v="BC War Diary"/>
    <s v="Hamburg: 469 aircraft - 361 Lancasters, 100 Halifaxes, 8 Mosquitos - of Nos 1, 6 and 8 Groups attempted to attack the Blohm &amp; Voss shipyards, where the new types of U-boats were being assembled, but the target area was completely cloud-covered. The local "/>
    <x v="2374"/>
  </r>
  <r>
    <d v="1945-03-31T00:00:00"/>
    <x v="1"/>
    <s v="31/01."/>
    <s v="03."/>
    <s v="45."/>
    <s v="31/01.04.45."/>
    <s v=""/>
    <m/>
    <m/>
    <m/>
    <m/>
    <m/>
    <m/>
    <s v=""/>
    <s v=""/>
    <x v="0"/>
    <m/>
    <m/>
    <x v="2375"/>
  </r>
  <r>
    <d v="1945-04-01T00:00:00"/>
    <x v="0"/>
    <s v="01."/>
    <s v="04."/>
    <s v="45."/>
    <s v="01.04.45."/>
    <s v=""/>
    <m/>
    <m/>
    <m/>
    <m/>
    <m/>
    <m/>
    <s v=""/>
    <s v=""/>
    <x v="0"/>
    <m/>
    <m/>
    <x v="2376"/>
  </r>
  <r>
    <d v="1945-04-01T00:00:00"/>
    <x v="1"/>
    <s v="01/02."/>
    <s v="04."/>
    <s v="45."/>
    <s v="01/02.04.45."/>
    <s v=""/>
    <m/>
    <m/>
    <m/>
    <n v="4"/>
    <n v="1"/>
    <m/>
    <s v=""/>
    <s v=""/>
    <x v="0"/>
    <s v="BC War Diary"/>
    <s v="4 Mosquitos of No 100 Group, operating from a forward airfield in France, patrolled airfields in Southern Germany. 1 Mosquito was lost, hit by flak and seen to crash at Leipheim, a small airfield near Ulm."/>
    <x v="2377"/>
  </r>
  <r>
    <d v="1945-04-02T00:00:00"/>
    <x v="0"/>
    <s v="02."/>
    <s v="04."/>
    <s v="45."/>
    <s v="02.04.45."/>
    <s v=""/>
    <m/>
    <m/>
    <m/>
    <m/>
    <m/>
    <m/>
    <s v=""/>
    <s v=""/>
    <x v="0"/>
    <m/>
    <m/>
    <x v="2378"/>
  </r>
  <r>
    <d v="1945-04-02T00:00:00"/>
    <x v="1"/>
    <s v="02/03."/>
    <s v="04."/>
    <s v="45."/>
    <s v="02/03.04.45."/>
    <s v="Berlin"/>
    <m/>
    <m/>
    <s v="RCM/OUT"/>
    <n v="26"/>
    <m/>
    <m/>
    <n v="54"/>
    <n v="1"/>
    <x v="2"/>
    <s v="BC War Diary"/>
    <m/>
    <x v="2379"/>
  </r>
  <r>
    <d v="1945-04-02T00:00:00"/>
    <x v="1"/>
    <s v="02/03."/>
    <s v="04."/>
    <s v="45."/>
    <s v="02/03.04.45."/>
    <s v="Magdeburg"/>
    <m/>
    <m/>
    <s v="RCM/OUT"/>
    <m/>
    <m/>
    <m/>
    <n v="50"/>
    <n v="0"/>
    <x v="2"/>
    <s v="BC War Diary"/>
    <m/>
    <x v="2379"/>
  </r>
  <r>
    <d v="1945-04-02T00:00:00"/>
    <x v="1"/>
    <s v="02/03."/>
    <s v="04."/>
    <s v="45."/>
    <s v="02/03.04.45."/>
    <s v="Luneburg"/>
    <m/>
    <m/>
    <s v="RCM/OUT"/>
    <m/>
    <m/>
    <m/>
    <n v="8"/>
    <n v="0"/>
    <x v="2"/>
    <s v="BC War Diary"/>
    <m/>
    <x v="2379"/>
  </r>
  <r>
    <d v="1945-04-02T00:00:00"/>
    <x v="1"/>
    <s v="02/03."/>
    <s v="04."/>
    <s v="45."/>
    <s v="02/03.04.45."/>
    <s v="Hamburg"/>
    <m/>
    <m/>
    <s v="RCM/OUT"/>
    <m/>
    <m/>
    <m/>
    <n v="1"/>
    <n v="0"/>
    <x v="2"/>
    <s v="BC War Diary"/>
    <m/>
    <x v="2379"/>
  </r>
  <r>
    <d v="1945-04-02T00:00:00"/>
    <x v="1"/>
    <s v="02/03."/>
    <s v="04."/>
    <s v="45."/>
    <s v="02/03.04.45."/>
    <s v="Luebeck"/>
    <m/>
    <m/>
    <s v="RCM/OUT"/>
    <m/>
    <m/>
    <m/>
    <n v="1"/>
    <n v="0"/>
    <x v="2"/>
    <s v="BC War Diary"/>
    <m/>
    <x v="2379"/>
  </r>
  <r>
    <d v="1945-04-03T00:00:00"/>
    <x v="0"/>
    <s v="03."/>
    <s v="04."/>
    <s v="45."/>
    <s v="03.04.45."/>
    <s v="Nordhausen"/>
    <m/>
    <m/>
    <n v="247"/>
    <m/>
    <m/>
    <m/>
    <n v="8"/>
    <n v="0"/>
    <x v="2"/>
    <s v="BC War Diary"/>
    <s v="247 Lancasters and 8 Mosquitos of Nos 1 and 8 Groups to attack what were believed to be military barracks near Nordhausen. Unfortunately, the barracks housed a large number of concentration-camp prisoners and forced workers of many nationalities who worke"/>
    <x v="2380"/>
  </r>
  <r>
    <d v="1945-04-03T00:00:00"/>
    <x v="1"/>
    <s v="03/04."/>
    <s v="04."/>
    <s v="45."/>
    <s v="03/04.04.45."/>
    <s v="Berlin"/>
    <m/>
    <m/>
    <s v="None"/>
    <m/>
    <m/>
    <m/>
    <n v="95"/>
    <n v="0"/>
    <x v="2"/>
    <s v="BC War Diary"/>
    <m/>
    <x v="2381"/>
  </r>
  <r>
    <d v="1945-04-03T00:00:00"/>
    <x v="1"/>
    <s v="03/04."/>
    <s v="04."/>
    <s v="45."/>
    <s v="03/04.04.45."/>
    <s v="Plauen"/>
    <m/>
    <m/>
    <s v="None"/>
    <m/>
    <m/>
    <m/>
    <n v="8"/>
    <n v="0"/>
    <x v="2"/>
    <s v="BC War Diary"/>
    <m/>
    <x v="2381"/>
  </r>
  <r>
    <d v="1945-04-03T00:00:00"/>
    <x v="1"/>
    <s v="03/04."/>
    <s v="04."/>
    <s v="45."/>
    <s v="03/04.04.45."/>
    <s v="Magdeburg"/>
    <m/>
    <m/>
    <s v="None"/>
    <m/>
    <m/>
    <m/>
    <n v="5"/>
    <n v="1"/>
    <x v="2"/>
    <s v="BC War Diary"/>
    <m/>
    <x v="2381"/>
  </r>
  <r>
    <d v="1945-04-04T00:00:00"/>
    <x v="0"/>
    <s v="04."/>
    <s v="04."/>
    <s v="45."/>
    <s v="04.04.45."/>
    <s v="Nordhausen"/>
    <m/>
    <m/>
    <n v="243"/>
    <m/>
    <m/>
    <m/>
    <n v="8"/>
    <n v="0"/>
    <x v="2"/>
    <s v="BC War Diary"/>
    <s v="243 Lancasters and 1 Mosquito of No 5 Group, with 8 Pathfinder Mosquitos, attacked the barracks and the town of Nordhausen, which was severely damaged. 1 Lancaster lost."/>
    <x v="2382"/>
  </r>
  <r>
    <d v="1945-04-04T00:00:00"/>
    <x v="0"/>
    <s v="04."/>
    <s v="04."/>
    <s v="45."/>
    <s v="04.04.45."/>
    <s v="Nordhausen"/>
    <m/>
    <m/>
    <m/>
    <m/>
    <m/>
    <m/>
    <n v="1"/>
    <n v="0"/>
    <x v="3"/>
    <s v="BC War Diary"/>
    <m/>
    <x v="2382"/>
  </r>
  <r>
    <d v="1945-04-04T00:00:00"/>
    <x v="1"/>
    <s v="04/05."/>
    <s v="04."/>
    <s v="45."/>
    <s v="04/05.04.45."/>
    <s v="Leuna"/>
    <s v="Oil"/>
    <m/>
    <n v="327"/>
    <n v="66"/>
    <m/>
    <m/>
    <n v="14"/>
    <n v="0"/>
    <x v="2"/>
    <s v="BC War Diary"/>
    <s v="327 Lancasters and 14 Mosquitos of Nos 3, 6 and 8 Groups attacked the synthetic-oil plant at Leuna. The target was cloud-covered, the bombing was scattered and only minor damage was caused. 2 Lancasters lost."/>
    <x v="2383"/>
  </r>
  <r>
    <d v="1945-04-04T00:00:00"/>
    <x v="1"/>
    <s v="04/05."/>
    <s v="04."/>
    <s v="45."/>
    <s v="04/05.04.45."/>
    <s v="Harburg"/>
    <s v="Oil"/>
    <s v="Rhenania "/>
    <n v="313"/>
    <m/>
    <m/>
    <m/>
    <n v="14"/>
    <n v="0"/>
    <x v="2"/>
    <s v="BC War Diary"/>
    <s v="327 aircraft - 277 Halifaxes, 36 Lancasters, 14 Mosquitos - of Nos 4, 6 and 8 Groups attacked the Rhenania oil plant, Harburg. The target was easily identified and severe damage was caused to it. 2 Lancasters and 1 Halifax lost."/>
    <x v="2383"/>
  </r>
  <r>
    <d v="1945-04-04T00:00:00"/>
    <x v="1"/>
    <s v="04/05."/>
    <s v="04."/>
    <s v="45."/>
    <s v="04/05.04.45."/>
    <s v="Lutzkendorf"/>
    <s v="Oil"/>
    <m/>
    <n v="258"/>
    <m/>
    <m/>
    <m/>
    <n v="14"/>
    <n v="0"/>
    <x v="2"/>
    <s v="BC War Diary"/>
    <s v="258 Lancasters and 14 Mosquitos of Nos 1 and 8 Groups attacked the oil refinery at Lützkendorf. Bomber Command claimed 'moderate damage'. 6 Lancasters lost."/>
    <x v="2383"/>
  </r>
  <r>
    <d v="1945-04-04T00:00:00"/>
    <x v="1"/>
    <s v="04/05."/>
    <s v="04."/>
    <s v="45."/>
    <s v="04/05.04.45."/>
    <s v="Berlin"/>
    <m/>
    <m/>
    <s v="RCM"/>
    <m/>
    <m/>
    <m/>
    <n v="35"/>
    <n v="0"/>
    <x v="2"/>
    <s v="BC War Diary"/>
    <m/>
    <x v="2383"/>
  </r>
  <r>
    <d v="1945-04-04T00:00:00"/>
    <x v="1"/>
    <s v="04/05."/>
    <s v="04."/>
    <s v="45."/>
    <s v="04/05.04.45."/>
    <s v="Magdeburg"/>
    <m/>
    <m/>
    <s v="RCM"/>
    <m/>
    <m/>
    <m/>
    <n v="31"/>
    <n v="2"/>
    <x v="2"/>
    <s v="BC War Diary"/>
    <m/>
    <x v="2383"/>
  </r>
  <r>
    <d v="1945-04-05T00:00:00"/>
    <x v="0"/>
    <s v="05."/>
    <s v="04."/>
    <s v="45."/>
    <s v="05.04.45."/>
    <s v=""/>
    <m/>
    <m/>
    <m/>
    <m/>
    <m/>
    <m/>
    <s v=""/>
    <s v=""/>
    <x v="0"/>
    <m/>
    <m/>
    <x v="2384"/>
  </r>
  <r>
    <d v="1945-04-05T00:00:00"/>
    <x v="1"/>
    <s v="05/06."/>
    <s v="04."/>
    <s v="45."/>
    <s v="05/06.04.45."/>
    <s v=""/>
    <m/>
    <m/>
    <m/>
    <m/>
    <m/>
    <m/>
    <s v=""/>
    <s v=""/>
    <x v="0"/>
    <m/>
    <m/>
    <x v="2385"/>
  </r>
  <r>
    <d v="1945-04-06T00:00:00"/>
    <x v="0"/>
    <s v="06."/>
    <s v="04."/>
    <s v="45."/>
    <s v="06.04.45."/>
    <s v="Western Holland"/>
    <s v="Shipping"/>
    <m/>
    <n v="54"/>
    <m/>
    <m/>
    <m/>
    <n v="1"/>
    <n v="0"/>
    <x v="3"/>
    <s v="BC War Diary"/>
    <s v="54 Lancasters and 1 Mosquito of No 5 Group to attack a ship or ships which had broken the naval blockade around that large part of Western Holland where German forces were cut off. The raid was abandoned because of bad weather."/>
    <x v="2386"/>
  </r>
  <r>
    <d v="1945-04-06T00:00:00"/>
    <x v="1"/>
    <s v="06/07."/>
    <s v="04."/>
    <s v="45."/>
    <s v="06/07.04.45."/>
    <s v=""/>
    <m/>
    <m/>
    <m/>
    <m/>
    <m/>
    <m/>
    <s v=""/>
    <s v=""/>
    <x v="0"/>
    <m/>
    <m/>
    <x v="2387"/>
  </r>
  <r>
    <d v="1945-04-07T00:00:00"/>
    <x v="0"/>
    <s v="07."/>
    <s v="04."/>
    <s v="45."/>
    <s v="07.04.45."/>
    <s v="Ijmuiden"/>
    <s v="Shipping"/>
    <m/>
    <n v="15"/>
    <m/>
    <m/>
    <m/>
    <n v="2"/>
    <n v="0"/>
    <x v="3"/>
    <s v="BC War Diary"/>
    <s v="15 Lancasters (No 617 Squadron) and 2 Mosquitos of No 5 Group carried out an accurate attack on ships at Ijmuiden. No aircraft lost."/>
    <x v="2388"/>
  </r>
  <r>
    <d v="1945-04-07T00:00:00"/>
    <x v="1"/>
    <s v="07/08."/>
    <s v="04."/>
    <s v="45."/>
    <s v="07/08.04.45."/>
    <s v="Moeblis"/>
    <s v="Oil"/>
    <m/>
    <n v="175"/>
    <n v="14"/>
    <m/>
    <m/>
    <n v="11"/>
    <n v="0"/>
    <x v="3"/>
    <s v="BC War Diary"/>
    <s v="At First Sight says 6 aircraft from 627 Squadron."/>
    <x v="2389"/>
  </r>
  <r>
    <d v="1945-04-08T00:00:00"/>
    <x v="0"/>
    <s v="08."/>
    <s v="04."/>
    <s v="45."/>
    <s v="08.04.45."/>
    <s v=""/>
    <m/>
    <m/>
    <m/>
    <m/>
    <m/>
    <m/>
    <s v=""/>
    <s v=""/>
    <x v="0"/>
    <m/>
    <m/>
    <x v="2390"/>
  </r>
  <r>
    <d v="1945-04-08T00:00:00"/>
    <x v="1"/>
    <s v="08/09."/>
    <s v="04."/>
    <s v="45."/>
    <s v="08/09.04.45."/>
    <s v="Hamburg"/>
    <s v="Shipyard"/>
    <m/>
    <n v="423"/>
    <n v="43"/>
    <m/>
    <m/>
    <n v="17"/>
    <n v="0"/>
    <x v="2"/>
    <s v="BC War Diary"/>
    <s v="440 aircraft - 263 Halifaxes, 160 Lancasters, 17 Mosquitos - of Nos 4,6 and 8 Groups dispatched to Hamburg. 3 Halifaxes and 3 Lancasters lost. This attack was intended for the shipyard areas but partial cloud caused the raid to become dispersed. Some dama"/>
    <x v="2391"/>
  </r>
  <r>
    <d v="1945-04-08T00:00:00"/>
    <x v="1"/>
    <s v="08/09."/>
    <s v="04."/>
    <s v="45."/>
    <s v="08/09.04.45."/>
    <s v="Luetzkendorf"/>
    <s v="Oil"/>
    <m/>
    <n v="231"/>
    <m/>
    <m/>
    <m/>
    <n v="11"/>
    <n v="0"/>
    <x v="3"/>
    <s v="BC War Diary"/>
    <s v="231 Lancasters and 11 Mosquitos of No 5 Group attacked the Lützkendorf oil refinery, which had escaped serious damage the previous night. The refinery was rendered 'inactive'. 6 Lancasters lost."/>
    <x v="2391"/>
  </r>
  <r>
    <d v="1945-04-08T00:00:00"/>
    <x v="1"/>
    <s v="08/09."/>
    <s v="04."/>
    <s v="45."/>
    <s v="08/09.04.45."/>
    <s v="Dessau"/>
    <m/>
    <m/>
    <s v="Elsewhere"/>
    <m/>
    <m/>
    <m/>
    <n v="71"/>
    <n v="0"/>
    <x v="2"/>
    <s v="BC War Diary"/>
    <m/>
    <x v="2391"/>
  </r>
  <r>
    <d v="1945-04-08T00:00:00"/>
    <x v="1"/>
    <s v="08/09."/>
    <s v="04."/>
    <s v="45."/>
    <s v="08/09.04.45."/>
    <s v="Berlin"/>
    <m/>
    <m/>
    <s v="Elsewhere"/>
    <m/>
    <m/>
    <m/>
    <n v="28"/>
    <n v="0"/>
    <x v="2"/>
    <s v="BC War Diary"/>
    <s v="Oboe used against Berlin from forward ground stations."/>
    <x v="2391"/>
  </r>
  <r>
    <d v="1945-04-08T00:00:00"/>
    <x v="1"/>
    <s v="08/09."/>
    <s v="04."/>
    <s v="45."/>
    <s v="08/09.04.45."/>
    <s v="Munich"/>
    <m/>
    <m/>
    <s v="Elsewhere"/>
    <m/>
    <m/>
    <m/>
    <n v="8"/>
    <n v="0"/>
    <x v="2"/>
    <s v="BC War Diary"/>
    <m/>
    <x v="2391"/>
  </r>
  <r>
    <d v="1945-04-09T00:00:00"/>
    <x v="0"/>
    <s v="09."/>
    <s v="04."/>
    <s v="45."/>
    <s v="09.04.45."/>
    <s v=""/>
    <m/>
    <m/>
    <m/>
    <m/>
    <m/>
    <m/>
    <s v=""/>
    <s v=""/>
    <x v="0"/>
    <s v="BC War Diary"/>
    <s v="Hamburg: 57 Lancasters of No 5 Group attacked oil-storage tanks (40 aircraft) and U-boat shelters (17 aircraft of No 617 Squadron with Grand Slams and Tallboys). Both attacks were successful. 2 Lancasters were lost from the raid on the oil tanks."/>
    <x v="2392"/>
  </r>
  <r>
    <d v="1945-04-09T00:00:00"/>
    <x v="1"/>
    <s v="09/10."/>
    <s v="04."/>
    <s v="45."/>
    <s v="09/10.04.45."/>
    <s v="Kiel"/>
    <m/>
    <m/>
    <n v="591"/>
    <n v="37"/>
    <m/>
    <m/>
    <n v="8"/>
    <n v="0"/>
    <x v="2"/>
    <s v="BC War Diary"/>
    <s v="591 Lancasters and 8 Mosquitos of Nos 1, 3 and 8 Groups to Kiel. 3 Lancasters lost. This was an accurate raid, made in good visibility on two aiming points in the harbour area. Photographic reconnaissance showed that the Deutsche Werke U-boat yard was sev"/>
    <x v="2393"/>
  </r>
  <r>
    <d v="1945-04-09T00:00:00"/>
    <x v="1"/>
    <s v="09/10."/>
    <s v="04."/>
    <s v="45."/>
    <s v="09/10.04.45."/>
    <s v="Berlin"/>
    <m/>
    <m/>
    <s v="Elsewhere"/>
    <m/>
    <m/>
    <m/>
    <n v="44"/>
    <n v="0"/>
    <x v="2"/>
    <s v="BC War Diary"/>
    <m/>
    <x v="2393"/>
  </r>
  <r>
    <d v="1945-04-09T00:00:00"/>
    <x v="1"/>
    <s v="09/10."/>
    <s v="04."/>
    <s v="45."/>
    <s v="09/10.04.45."/>
    <s v="Plauen"/>
    <m/>
    <m/>
    <s v="Elsewhere"/>
    <m/>
    <m/>
    <m/>
    <n v="37"/>
    <n v="0"/>
    <x v="2"/>
    <s v="BC War Diary"/>
    <m/>
    <x v="2393"/>
  </r>
  <r>
    <d v="1945-04-09T00:00:00"/>
    <x v="1"/>
    <s v="09/10."/>
    <s v="04."/>
    <s v="45."/>
    <s v="09/10.04.45."/>
    <s v="Hamburg"/>
    <m/>
    <m/>
    <s v="Elsewhere"/>
    <m/>
    <m/>
    <m/>
    <n v="24"/>
    <n v="0"/>
    <x v="2"/>
    <s v="BC War Diary"/>
    <m/>
    <x v="2393"/>
  </r>
  <r>
    <d v="1945-04-10T00:00:00"/>
    <x v="0"/>
    <s v="10."/>
    <s v="04."/>
    <s v="45."/>
    <s v="10.04.45."/>
    <s v="Leipzig"/>
    <s v="Railway Yards"/>
    <s v="Engelsdorf and Mockau "/>
    <n v="224"/>
    <m/>
    <m/>
    <m/>
    <n v="6"/>
    <n v="0"/>
    <x v="2"/>
    <s v="BC War Diary"/>
    <s v="Accurate."/>
    <x v="2394"/>
  </r>
  <r>
    <d v="1945-04-10T00:00:00"/>
    <x v="1"/>
    <s v="10/11."/>
    <s v="04."/>
    <s v="45."/>
    <s v="10/11.04.45."/>
    <s v="Plauen"/>
    <m/>
    <m/>
    <n v="307"/>
    <n v="26"/>
    <m/>
    <m/>
    <n v="8"/>
    <n v="0"/>
    <x v="2"/>
    <s v="BC War Diary"/>
    <s v="Plauen: 307 Lancasters and 8 Mosquitos of Nos 1 and 8 Groups. No aircraft lost. The bombing fell around the railway yards in the northern half of the town. The railways were hit and 365 acres, 51 per cent, of the town's built-up area were also destroyed."/>
    <x v="2395"/>
  </r>
  <r>
    <d v="1945-04-10T00:00:00"/>
    <x v="1"/>
    <s v="10/11."/>
    <s v="04."/>
    <s v="45."/>
    <s v="10/11.04.45."/>
    <s v="Leipzig"/>
    <s v="Railway Yards"/>
    <s v="Wahren"/>
    <n v="76"/>
    <m/>
    <m/>
    <m/>
    <n v="10"/>
    <n v="0"/>
    <x v="3"/>
    <s v="At First Sight"/>
    <s v="76 Lancasters and 19 Mosquitos of 5 and 8 Groups attacked the Wahren railway yards, Leipzig. The eastern half of the yards was destroyed. 7 Lancasters lost."/>
    <x v="2395"/>
  </r>
  <r>
    <d v="1945-04-10T00:00:00"/>
    <x v="1"/>
    <s v="10/11."/>
    <s v="04."/>
    <s v="45."/>
    <s v="10/11.04.45."/>
    <s v="Leipzig"/>
    <s v="Railway Yards"/>
    <s v="Wahren"/>
    <m/>
    <m/>
    <m/>
    <m/>
    <n v="9"/>
    <n v="0"/>
    <x v="2"/>
    <s v="BC War Diary"/>
    <m/>
    <x v="2395"/>
  </r>
  <r>
    <d v="1945-04-10T00:00:00"/>
    <x v="1"/>
    <s v="10/11."/>
    <s v="04."/>
    <s v="45."/>
    <s v="10/11.04.45."/>
    <s v="Berlin"/>
    <m/>
    <m/>
    <s v="Elsewhere"/>
    <m/>
    <m/>
    <m/>
    <n v="77"/>
    <n v="1"/>
    <x v="2"/>
    <s v="BC War Diary"/>
    <m/>
    <x v="2395"/>
  </r>
  <r>
    <d v="1945-04-10T00:00:00"/>
    <x v="1"/>
    <s v="10/11."/>
    <s v="04."/>
    <s v="45."/>
    <s v="10/11.04.45."/>
    <s v="Chemnitz"/>
    <m/>
    <m/>
    <s v="Elsewhere"/>
    <m/>
    <m/>
    <m/>
    <n v="21"/>
    <n v="0"/>
    <x v="2"/>
    <s v="BC War Diary"/>
    <m/>
    <x v="2395"/>
  </r>
  <r>
    <d v="1945-04-10T00:00:00"/>
    <x v="1"/>
    <s v="10/11."/>
    <s v="04."/>
    <s v="45."/>
    <s v="10/11.04.45."/>
    <s v="Bayreuth"/>
    <m/>
    <m/>
    <s v="Elsewhere"/>
    <m/>
    <m/>
    <m/>
    <n v="7"/>
    <n v="0"/>
    <x v="2"/>
    <s v="BC War Diary"/>
    <m/>
    <x v="2395"/>
  </r>
  <r>
    <d v="1945-04-11T00:00:00"/>
    <x v="0"/>
    <s v="11."/>
    <s v="04."/>
    <s v="45."/>
    <s v="11.04.45."/>
    <s v="Bayreuth"/>
    <m/>
    <m/>
    <n v="100"/>
    <m/>
    <m/>
    <m/>
    <n v="8"/>
    <n v="0"/>
    <x v="2"/>
    <s v="BC War Diary"/>
    <s v="129 Halifaxes of No 4 Group and 14 Pathfinder Lancasters attacked the railway yards at Nuremberg with great accuracy. No aircraft lost. 100 Halifaxes of No 4 Group and 14 Lancasters and 8 Mosquitos of No 8 Group also carried out a very good attack on rail"/>
    <x v="2396"/>
  </r>
  <r>
    <d v="1945-04-11T00:00:00"/>
    <x v="1"/>
    <s v="11/12."/>
    <s v="04."/>
    <s v="45."/>
    <s v="11/12.04.45."/>
    <s v="Berlin/Munich"/>
    <m/>
    <m/>
    <s v="None"/>
    <m/>
    <m/>
    <m/>
    <n v="107"/>
    <n v="1"/>
    <x v="2"/>
    <s v="BC War Diary"/>
    <m/>
    <x v="2397"/>
  </r>
  <r>
    <d v="1945-04-11T00:00:00"/>
    <x v="1"/>
    <s v="11/12."/>
    <s v="04."/>
    <s v="45."/>
    <s v="11/12.04.45."/>
    <s v="Munich"/>
    <m/>
    <m/>
    <s v="None"/>
    <m/>
    <m/>
    <m/>
    <n v="8"/>
    <n v="0"/>
    <x v="2"/>
    <s v="BC War Diary"/>
    <m/>
    <x v="2397"/>
  </r>
  <r>
    <d v="1945-04-12T00:00:00"/>
    <x v="0"/>
    <s v="12."/>
    <s v="04."/>
    <s v="45."/>
    <s v="12.04.45."/>
    <s v=""/>
    <m/>
    <m/>
    <m/>
    <m/>
    <m/>
    <m/>
    <s v=""/>
    <s v=""/>
    <x v="0"/>
    <m/>
    <m/>
    <x v="2398"/>
  </r>
  <r>
    <d v="1945-04-12T00:00:00"/>
    <x v="1"/>
    <s v="12/13."/>
    <s v="04."/>
    <s v="45."/>
    <s v="12/13.04.45."/>
    <s v="Berlin"/>
    <m/>
    <m/>
    <s v="None"/>
    <n v="13"/>
    <m/>
    <m/>
    <n v="97"/>
    <n v="0"/>
    <x v="2"/>
    <s v="BC War Diary"/>
    <s v="The Ward book says 107 between Berlin and Munich."/>
    <x v="2399"/>
  </r>
  <r>
    <d v="1945-04-12T00:00:00"/>
    <x v="1"/>
    <s v="12/13."/>
    <s v="04."/>
    <s v="45."/>
    <s v="12/13.04.45."/>
    <s v="Munich"/>
    <m/>
    <m/>
    <s v="None"/>
    <m/>
    <m/>
    <m/>
    <n v="3"/>
    <n v="0"/>
    <x v="2"/>
    <s v="BC War Diary"/>
    <s v="The Ward book says 107 between Berlin and Munich."/>
    <x v="2399"/>
  </r>
  <r>
    <d v="1945-04-13T00:00:00"/>
    <x v="0"/>
    <s v="13."/>
    <s v="04."/>
    <s v="45."/>
    <s v="13.04.45."/>
    <s v=""/>
    <m/>
    <m/>
    <m/>
    <m/>
    <m/>
    <m/>
    <s v=""/>
    <s v=""/>
    <x v="0"/>
    <s v="BC War Diary"/>
    <s v="34 Lancasters of No 5 Group (Nos 9 and 617 Squadrons) set out to attack the warships Prinz Eugen and Lützow in Swinemünde harbour but the raid was abandoned because of cloud over the target. All aircraft returned safely."/>
    <x v="2400"/>
  </r>
  <r>
    <d v="1945-04-13T00:00:00"/>
    <x v="1"/>
    <s v="13/14."/>
    <s v="04."/>
    <s v="45."/>
    <s v="13/14.04.45."/>
    <s v="Boizenburg"/>
    <s v="Spoof"/>
    <m/>
    <s v="Elsewhere"/>
    <n v="55"/>
    <n v="1"/>
    <m/>
    <n v="8"/>
    <n v="0"/>
    <x v="2"/>
    <s v="BC War Diary"/>
    <s v="377 Lancasters and 105 Halifaxes of Nos 3, 6 and 8 Groups to Kiel. 2 Lancasters lost. This raid was directed against the port area, with the U-boat yards as the main objective. Bomber Command rated this as 'a poor attack' with scattered bombing. 20 Halifa"/>
    <x v="2401"/>
  </r>
  <r>
    <d v="1945-04-13T00:00:00"/>
    <x v="1"/>
    <s v="13/14."/>
    <s v="04."/>
    <s v="45."/>
    <s v="13/14.04.45."/>
    <s v="Hamburg"/>
    <m/>
    <m/>
    <s v="Elsewhere"/>
    <m/>
    <m/>
    <m/>
    <n v="87"/>
    <n v="0"/>
    <x v="2"/>
    <s v="BC War Diary"/>
    <m/>
    <x v="2401"/>
  </r>
  <r>
    <d v="1945-04-13T00:00:00"/>
    <x v="1"/>
    <s v="13/14."/>
    <s v="04."/>
    <s v="45."/>
    <s v="13/14.04.45."/>
    <s v="Stralsund"/>
    <m/>
    <m/>
    <s v="Elsewhere"/>
    <m/>
    <m/>
    <m/>
    <n v="20"/>
    <n v="0"/>
    <x v="2"/>
    <s v="BC War Diary"/>
    <m/>
    <x v="2401"/>
  </r>
  <r>
    <d v="1945-04-13T00:00:00"/>
    <x v="1"/>
    <s v="13/14."/>
    <s v="04."/>
    <s v="45."/>
    <s v="13/14.04.45."/>
    <s v="Reisa"/>
    <m/>
    <m/>
    <s v="Elsewhere"/>
    <m/>
    <m/>
    <m/>
    <n v="12"/>
    <n v="0"/>
    <x v="2"/>
    <s v="BC War Diary"/>
    <m/>
    <x v="2401"/>
  </r>
  <r>
    <d v="1945-04-14T00:00:00"/>
    <x v="0"/>
    <s v="14."/>
    <s v="04."/>
    <s v="45."/>
    <s v="14.04.45."/>
    <s v=""/>
    <m/>
    <m/>
    <m/>
    <m/>
    <m/>
    <m/>
    <s v=""/>
    <s v=""/>
    <x v="0"/>
    <s v="BC War Diary"/>
    <s v="20 Lancasters of 6 17 Squadron again found their target at Swinemünde covered by cloud and returned without bombing. No aircraft lost."/>
    <x v="2402"/>
  </r>
  <r>
    <d v="1945-04-14T00:00:00"/>
    <x v="1"/>
    <s v="14/15."/>
    <s v="04."/>
    <s v="45."/>
    <s v="14/15.04.45."/>
    <s v="Potsdam"/>
    <m/>
    <m/>
    <n v="500"/>
    <n v="50"/>
    <m/>
    <m/>
    <n v="12"/>
    <n v="0"/>
    <x v="2"/>
    <s v="BC War Diary"/>
    <s v="This was the first time that Bomber Command 4-engined aircraft had entered the Berlin defence zone since March 1944 but the approach, across parts of Germany recently captured by Allied troops, and the Cuxhaven diversion led to only 1 Lancaster being lost"/>
    <x v="2403"/>
  </r>
  <r>
    <d v="1945-04-14T00:00:00"/>
    <x v="1"/>
    <s v="14/15."/>
    <s v="04."/>
    <s v="45."/>
    <s v="14/15.04.45."/>
    <s v="Cuxhaven"/>
    <m/>
    <m/>
    <n v="24"/>
    <m/>
    <m/>
    <m/>
    <n v="4"/>
    <n v="0"/>
    <x v="2"/>
    <s v="BC War Diary"/>
    <m/>
    <x v="2403"/>
  </r>
  <r>
    <d v="1945-04-14T00:00:00"/>
    <x v="1"/>
    <s v="14/15."/>
    <s v="04."/>
    <s v="45."/>
    <s v="14/15.04.45."/>
    <s v="Berlin"/>
    <m/>
    <m/>
    <s v="Elsewhere"/>
    <m/>
    <m/>
    <m/>
    <n v="62"/>
    <n v="0"/>
    <x v="2"/>
    <s v="BC War Diary"/>
    <m/>
    <x v="2403"/>
  </r>
  <r>
    <d v="1945-04-14T00:00:00"/>
    <x v="1"/>
    <s v="14/15."/>
    <s v="04."/>
    <s v="45."/>
    <s v="14/15.04.45."/>
    <s v="Wismar"/>
    <m/>
    <m/>
    <s v="Elsewhere"/>
    <m/>
    <m/>
    <m/>
    <n v="10"/>
    <n v="0"/>
    <x v="2"/>
    <s v="BC War Diary"/>
    <m/>
    <x v="2403"/>
  </r>
  <r>
    <d v="1945-04-15T00:00:00"/>
    <x v="0"/>
    <s v="15."/>
    <s v="04."/>
    <s v="45."/>
    <s v="15.04.45."/>
    <s v=""/>
    <m/>
    <m/>
    <m/>
    <m/>
    <m/>
    <m/>
    <s v=""/>
    <s v=""/>
    <x v="0"/>
    <m/>
    <m/>
    <x v="2404"/>
  </r>
  <r>
    <d v="1945-04-15T00:00:00"/>
    <x v="1"/>
    <s v="15/16."/>
    <s v="04."/>
    <s v="45."/>
    <s v="15/16.04.45."/>
    <s v="Berlin"/>
    <m/>
    <m/>
    <s v="RCM"/>
    <n v="19"/>
    <n v="1"/>
    <m/>
    <n v="106"/>
    <n v="0"/>
    <x v="2"/>
    <s v="BC War Diary"/>
    <m/>
    <x v="2405"/>
  </r>
  <r>
    <d v="1945-04-15T00:00:00"/>
    <x v="1"/>
    <s v="15/16."/>
    <s v="04."/>
    <s v="45."/>
    <s v="15/16.04.45."/>
    <s v="Oranienburg"/>
    <s v="Airfield"/>
    <m/>
    <s v="RCM"/>
    <m/>
    <m/>
    <m/>
    <n v="8"/>
    <n v="0"/>
    <x v="2"/>
    <s v="BC War Diary"/>
    <m/>
    <x v="2405"/>
  </r>
  <r>
    <d v="1945-04-15T00:00:00"/>
    <x v="1"/>
    <s v="15/16."/>
    <s v="04."/>
    <s v="45."/>
    <s v="15/16.04.45."/>
    <s v="Lechfeld"/>
    <s v="Airfield"/>
    <m/>
    <s v="RCM"/>
    <m/>
    <m/>
    <m/>
    <n v="4"/>
    <n v="0"/>
    <x v="2"/>
    <s v="BC War Diary"/>
    <m/>
    <x v="2405"/>
  </r>
  <r>
    <d v="1945-04-16T00:00:00"/>
    <x v="0"/>
    <s v="16."/>
    <s v="04."/>
    <s v="45."/>
    <s v="16.04.45."/>
    <s v=""/>
    <m/>
    <m/>
    <m/>
    <m/>
    <m/>
    <m/>
    <s v=""/>
    <s v=""/>
    <x v="0"/>
    <s v="BC War Diary"/>
    <s v="18 Lancasters of No 617 Squadron flew to Swinemünde to attack the pocket battleship Lützow. The force flew through intense flak; 1 Lancaster was shot down (No 617 Squadron's last loss of the war) and all but 2 aircraft were damaged. 15 aircraft managed to"/>
    <x v="2406"/>
  </r>
  <r>
    <d v="1945-04-16T00:00:00"/>
    <x v="1"/>
    <s v="16/17."/>
    <s v="04."/>
    <s v="45."/>
    <s v="16/17.04.45."/>
    <s v="Schwandorf"/>
    <s v="Railway Yards"/>
    <m/>
    <n v="167"/>
    <n v="35"/>
    <m/>
    <m/>
    <n v="8"/>
    <n v="0"/>
    <x v="2"/>
    <s v="BC War Diary"/>
    <s v="Severe damage caused."/>
    <x v="2407"/>
  </r>
  <r>
    <d v="1945-04-16T00:00:00"/>
    <x v="1"/>
    <s v="16/17."/>
    <s v="04."/>
    <s v="45."/>
    <s v="16/17.04.45."/>
    <s v="Pilsen"/>
    <s v="Railway Yards"/>
    <m/>
    <n v="222"/>
    <m/>
    <m/>
    <m/>
    <n v="11"/>
    <n v="0"/>
    <x v="3"/>
    <s v="BC War Diary"/>
    <s v="222 Lancasters and 11 Mosquitos of No 5 Group carried out an accurate attack on the railway yards at Pilsen. 1 Lancaster crashed in France."/>
    <x v="2407"/>
  </r>
  <r>
    <d v="1945-04-16T00:00:00"/>
    <x v="1"/>
    <s v="16/17."/>
    <s v="04."/>
    <s v="45."/>
    <s v="16/17.04.45."/>
    <s v="Gablingen"/>
    <s v="Airfield"/>
    <m/>
    <n v="19"/>
    <m/>
    <m/>
    <m/>
    <n v="4"/>
    <n v="0"/>
    <x v="2"/>
    <s v="BC War Diary"/>
    <s v="19 Halifaxes of No 6 Group and 4 Pathfinder Mosquitos to Gablingen airfield, "/>
    <x v="2407"/>
  </r>
  <r>
    <d v="1945-04-16T00:00:00"/>
    <x v="1"/>
    <s v="16/17."/>
    <s v="04."/>
    <s v="45."/>
    <s v="16/17.04.45."/>
    <s v="Berlin"/>
    <m/>
    <m/>
    <s v="Elsewhere"/>
    <m/>
    <m/>
    <m/>
    <n v="64"/>
    <n v="0"/>
    <x v="2"/>
    <s v="BC War Diary"/>
    <m/>
    <x v="2407"/>
  </r>
  <r>
    <d v="1945-04-16T00:00:00"/>
    <x v="1"/>
    <s v="16/17."/>
    <s v="04."/>
    <s v="45."/>
    <s v="16/17.04.45."/>
    <s v="Munich"/>
    <m/>
    <m/>
    <s v="Elsewhere"/>
    <m/>
    <m/>
    <m/>
    <n v="23"/>
    <n v="0"/>
    <x v="2"/>
    <s v="BC War Diary"/>
    <m/>
    <x v="2407"/>
  </r>
  <r>
    <d v="1945-04-17T00:00:00"/>
    <x v="0"/>
    <s v="17."/>
    <s v="04."/>
    <s v="45."/>
    <s v="17.04.45."/>
    <s v=""/>
    <m/>
    <m/>
    <m/>
    <m/>
    <m/>
    <m/>
    <s v=""/>
    <s v=""/>
    <x v="0"/>
    <m/>
    <m/>
    <x v="2408"/>
  </r>
  <r>
    <d v="1945-04-17T00:00:00"/>
    <x v="1"/>
    <s v="17/18."/>
    <s v="04."/>
    <s v="45."/>
    <s v="17/18.04.45."/>
    <s v="Berlin"/>
    <m/>
    <m/>
    <s v="RCM"/>
    <n v="40"/>
    <m/>
    <m/>
    <n v="61"/>
    <n v="2"/>
    <x v="2"/>
    <s v="BC War Diary"/>
    <m/>
    <x v="2409"/>
  </r>
  <r>
    <d v="1945-04-17T00:00:00"/>
    <x v="1"/>
    <s v="17/18."/>
    <s v="04."/>
    <s v="45."/>
    <s v="17/18.04.45."/>
    <s v="Ingolstadt"/>
    <s v="Airfield"/>
    <m/>
    <s v="RCM"/>
    <m/>
    <m/>
    <m/>
    <n v="43"/>
    <n v="0"/>
    <x v="2"/>
    <s v="BC War Diary"/>
    <m/>
    <x v="2409"/>
  </r>
  <r>
    <d v="1945-04-17T00:00:00"/>
    <x v="1"/>
    <s v="17/18."/>
    <s v="04."/>
    <s v="45."/>
    <s v="17/18.04.45."/>
    <s v="Cham"/>
    <m/>
    <m/>
    <n v="90"/>
    <m/>
    <m/>
    <m/>
    <n v="11"/>
    <n v="0"/>
    <x v="3"/>
    <s v="BC War Diary"/>
    <s v="90 Lancasters and 11 Mosquitos of No 5 Group attacked the railway yards in the small town of Cham deep in south-eastern Germany. The attack was completely successful, with tracks torn up and rolling stock destroyed. No aircraft lost."/>
    <x v="2409"/>
  </r>
  <r>
    <d v="1945-04-18T00:00:00"/>
    <x v="0"/>
    <s v="18."/>
    <s v="04."/>
    <s v="45."/>
    <s v="18.04.45."/>
    <s v="Heligoland"/>
    <m/>
    <m/>
    <n v="969"/>
    <m/>
    <m/>
    <m/>
    <n v="20"/>
    <n v="0"/>
    <x v="2"/>
    <s v="BC War Diary"/>
    <m/>
    <x v="2410"/>
  </r>
  <r>
    <d v="1945-04-18T00:00:00"/>
    <x v="1"/>
    <s v="18/19."/>
    <s v="04."/>
    <s v="45."/>
    <s v="18/19.04.45."/>
    <s v="Berlin"/>
    <m/>
    <m/>
    <s v="RCM"/>
    <n v="33"/>
    <n v="1"/>
    <m/>
    <n v="57"/>
    <n v="0"/>
    <x v="2"/>
    <s v="BC War Diary"/>
    <s v="33 Mosquito patrols. 1 Mosquito of No 141 Squadron was lost while carrying out a napalm attack on an airfield in Northern Germany; this was a new form of weapon being used by the Mosquito squadrons of No 100 Group."/>
    <x v="2411"/>
  </r>
  <r>
    <d v="1945-04-18T00:00:00"/>
    <x v="1"/>
    <s v="18/19."/>
    <s v="04."/>
    <s v="45."/>
    <s v="18/19.04.45."/>
    <s v="Schleissheim"/>
    <s v="Airfield"/>
    <m/>
    <s v="RCM"/>
    <m/>
    <m/>
    <m/>
    <n v="36"/>
    <n v="0"/>
    <x v="2"/>
    <s v="BC War Diary"/>
    <m/>
    <x v="2411"/>
  </r>
  <r>
    <d v="1945-04-18T00:00:00"/>
    <x v="1"/>
    <s v="18/19."/>
    <s v="04."/>
    <s v="45."/>
    <s v="18/19.04.45."/>
    <s v="Komotau"/>
    <m/>
    <m/>
    <n v="114"/>
    <m/>
    <m/>
    <m/>
    <n v="9"/>
    <n v="0"/>
    <x v="3"/>
    <s v="BC War Diary"/>
    <s v="114 Lancasters and 9 Mosquitos of No 5 Group attacked the railway yards in the Czechoslovak town of Komotau (now known as Chomutov). This was the last major raid in the long communications offensive to which No 5 Group had made a particularly effective co"/>
    <x v="2411"/>
  </r>
  <r>
    <d v="1945-04-19T00:00:00"/>
    <x v="0"/>
    <s v="19."/>
    <s v="04."/>
    <s v="45."/>
    <s v="19.04.45."/>
    <s v=""/>
    <m/>
    <m/>
    <m/>
    <m/>
    <m/>
    <m/>
    <s v=""/>
    <s v=""/>
    <x v="0"/>
    <s v="BC War Diary"/>
    <s v="49 Lancasters of No 3 Group carried out a G-H raid on the Pasing railway yards, Munich. The bombing appeared to be concentrated. No aircraft lost. 36 Lancasters of 9 and 617 Squadrons attacked coastal battery positions at Heligoland with Tallboy bombs. Al"/>
    <x v="2412"/>
  </r>
  <r>
    <d v="1945-04-19T00:00:00"/>
    <x v="1"/>
    <s v="19/20."/>
    <s v="04."/>
    <s v="45."/>
    <s v="19/20.04.45."/>
    <s v="Berlin"/>
    <m/>
    <m/>
    <s v="RCM"/>
    <n v="40"/>
    <m/>
    <m/>
    <n v="79"/>
    <n v="0"/>
    <x v="2"/>
    <s v="BC War Diary"/>
    <m/>
    <x v="2413"/>
  </r>
  <r>
    <d v="1945-04-19T00:00:00"/>
    <x v="1"/>
    <s v="19/20."/>
    <s v="04."/>
    <s v="45."/>
    <s v="19/20.04.45."/>
    <s v="Wittstock"/>
    <s v="Airfield"/>
    <m/>
    <s v="RCM"/>
    <m/>
    <m/>
    <m/>
    <n v="35"/>
    <n v="0"/>
    <x v="2"/>
    <s v="BC War Diary"/>
    <m/>
    <x v="2413"/>
  </r>
  <r>
    <d v="1945-04-19T00:00:00"/>
    <x v="1"/>
    <s v="19/20."/>
    <s v="04."/>
    <s v="45."/>
    <s v="19/20.04.45."/>
    <s v="Schleswig"/>
    <s v="Airfield"/>
    <m/>
    <s v="RCM"/>
    <m/>
    <m/>
    <m/>
    <n v="8"/>
    <n v="0"/>
    <x v="2"/>
    <s v="BC War Diary"/>
    <m/>
    <x v="2413"/>
  </r>
  <r>
    <d v="1945-04-20T00:00:00"/>
    <x v="0"/>
    <s v="20."/>
    <s v="04."/>
    <s v="45."/>
    <s v="20.04.45."/>
    <s v=""/>
    <m/>
    <m/>
    <m/>
    <m/>
    <m/>
    <m/>
    <s v=""/>
    <s v=""/>
    <x v="0"/>
    <s v="BC War Diary"/>
    <s v="100 Lancasters of No 3 Group bombed the fuel-storage depot at Regensburg accurately. 1 Lancaster lost. This was the last raid in the current campaign against German oil targets which had been waged since June 1944. Much of Bomber Command's effort during t"/>
    <x v="2414"/>
  </r>
  <r>
    <d v="1945-04-20T00:00:00"/>
    <x v="1"/>
    <s v="20/21."/>
    <s v="04."/>
    <s v="45."/>
    <s v="20/21.04.45."/>
    <s v="Berlin"/>
    <m/>
    <m/>
    <s v="None"/>
    <n v="2"/>
    <m/>
    <m/>
    <n v="76"/>
    <n v="0"/>
    <x v="2"/>
    <s v="BC War Diary"/>
    <s v="76 Mosquitos made 6 separate attacks on Berlin. This was the last RAF raid of the war on Berlin; the Russians were about to enter the city. Mosquito XVI ML929, of No 109 Squadron, claimed the last bombs - 4 500-pounders - at 02.14 British Time. The crew w"/>
    <x v="2415"/>
  </r>
  <r>
    <d v="1945-04-20T00:00:00"/>
    <x v="1"/>
    <s v="20/21."/>
    <s v="04."/>
    <s v="45."/>
    <s v="20/21.04.45."/>
    <s v="Schleissheim"/>
    <s v="Airfield"/>
    <m/>
    <s v="None"/>
    <m/>
    <m/>
    <m/>
    <n v="36"/>
    <n v="0"/>
    <x v="2"/>
    <s v="BC War Diary"/>
    <m/>
    <x v="2415"/>
  </r>
  <r>
    <d v="1945-04-21T00:00:00"/>
    <x v="0"/>
    <s v="21."/>
    <s v="04."/>
    <s v="45."/>
    <s v="21.04.45."/>
    <s v=""/>
    <m/>
    <m/>
    <m/>
    <m/>
    <m/>
    <m/>
    <s v=""/>
    <s v=""/>
    <x v="0"/>
    <m/>
    <m/>
    <x v="2416"/>
  </r>
  <r>
    <d v="1945-04-21T00:00:00"/>
    <x v="1"/>
    <s v="21/22."/>
    <s v="04."/>
    <s v="45."/>
    <s v="21/22.04.45."/>
    <s v="Kiel"/>
    <m/>
    <m/>
    <s v="RCM/Gardening"/>
    <n v="16"/>
    <m/>
    <m/>
    <n v="107"/>
    <n v="2"/>
    <x v="2"/>
    <s v="BC War Diary"/>
    <m/>
    <x v="2417"/>
  </r>
  <r>
    <d v="1945-04-21T00:00:00"/>
    <x v="1"/>
    <s v="21/22."/>
    <s v="04."/>
    <s v="45."/>
    <s v="21/22.04.45."/>
    <s v="Eggebek"/>
    <s v="Airfield"/>
    <m/>
    <s v="RCM/Gardening"/>
    <m/>
    <m/>
    <m/>
    <n v="16"/>
    <n v="0"/>
    <x v="2"/>
    <s v="BC War Diary"/>
    <m/>
    <x v="2417"/>
  </r>
  <r>
    <d v="1945-04-22T00:00:00"/>
    <x v="0"/>
    <s v="22."/>
    <s v="04."/>
    <s v="45."/>
    <s v="22.04.45."/>
    <s v="Bremen"/>
    <s v="Troop and Vehicle Positions"/>
    <m/>
    <n v="751"/>
    <m/>
    <m/>
    <m/>
    <n v="16"/>
    <n v="0"/>
    <x v="2"/>
    <s v="BC War Diary"/>
    <s v="Bremen: 767 aircraft - 651 Lancasters, 100 Halifaxes, 16 Mosquitos - of Nos 1, 3, 6 and 8 Groups. 2 Lancasters lost. This raid was part of the preparation for the attack by the British XXX Corps on Bremen. The bombing was on the south-eastern suburbs of t"/>
    <x v="2418"/>
  </r>
  <r>
    <d v="1945-04-22T00:00:00"/>
    <x v="1"/>
    <s v="22/23."/>
    <s v="04."/>
    <s v="45."/>
    <s v="22/23.04.45."/>
    <s v="Bremen"/>
    <m/>
    <m/>
    <s v="RCM"/>
    <n v="39"/>
    <m/>
    <m/>
    <n v="41"/>
    <n v="0"/>
    <x v="2"/>
    <s v="BC War Diary"/>
    <m/>
    <x v="2419"/>
  </r>
  <r>
    <d v="1945-04-22T00:00:00"/>
    <x v="1"/>
    <s v="22/23."/>
    <s v="04."/>
    <s v="45."/>
    <s v="22/23.04.45."/>
    <s v="Kiel"/>
    <m/>
    <m/>
    <s v="RCM"/>
    <m/>
    <m/>
    <m/>
    <n v="11"/>
    <n v="0"/>
    <x v="2"/>
    <s v="BC War Diary"/>
    <m/>
    <x v="2419"/>
  </r>
  <r>
    <d v="1945-04-23T00:00:00"/>
    <x v="0"/>
    <s v="23."/>
    <s v="04."/>
    <s v="45."/>
    <s v="23.04.45."/>
    <s v=""/>
    <m/>
    <m/>
    <m/>
    <m/>
    <m/>
    <m/>
    <s v=""/>
    <s v=""/>
    <x v="0"/>
    <s v="BC War Diary"/>
    <s v="148 Lancasters of No 5 Group set out to attack the railway yards and port area at Flensburg but the operation was abandoned because of cloud which covered the target on the bomb run. All aircraft returned safely."/>
    <x v="2420"/>
  </r>
  <r>
    <d v="1945-04-23T00:00:00"/>
    <x v="1"/>
    <s v="23/24."/>
    <s v="04."/>
    <s v="45."/>
    <s v="23/24.04.45."/>
    <s v="Kiel"/>
    <m/>
    <m/>
    <s v="RCM"/>
    <n v="35"/>
    <m/>
    <m/>
    <n v="60"/>
    <n v="0"/>
    <x v="2"/>
    <s v="BC War Diary"/>
    <m/>
    <x v="2421"/>
  </r>
  <r>
    <d v="1945-04-23T00:00:00"/>
    <x v="1"/>
    <s v="23/24."/>
    <s v="04."/>
    <s v="45."/>
    <s v="23/24.04.45."/>
    <s v="Rendsburg"/>
    <m/>
    <m/>
    <s v="RCM"/>
    <m/>
    <m/>
    <m/>
    <n v="38"/>
    <n v="0"/>
    <x v="2"/>
    <s v="BC War Diary"/>
    <m/>
    <x v="2421"/>
  </r>
  <r>
    <d v="1945-04-23T00:00:00"/>
    <x v="1"/>
    <s v="23/24."/>
    <s v="04."/>
    <s v="45."/>
    <s v="23/24.04.45."/>
    <s v="Travemuende"/>
    <m/>
    <m/>
    <s v="RCM"/>
    <m/>
    <m/>
    <m/>
    <n v="32"/>
    <n v="0"/>
    <x v="2"/>
    <s v="BC War Diary"/>
    <m/>
    <x v="2421"/>
  </r>
  <r>
    <d v="1945-04-23T00:00:00"/>
    <x v="1"/>
    <s v="23/24."/>
    <s v="04."/>
    <s v="45."/>
    <s v="23/24.04.45."/>
    <s v="Schleissheim"/>
    <s v="Airfield"/>
    <m/>
    <s v="RCM"/>
    <m/>
    <m/>
    <m/>
    <n v="8"/>
    <n v="0"/>
    <x v="2"/>
    <s v="BC War Diary"/>
    <m/>
    <x v="2421"/>
  </r>
  <r>
    <d v="1945-04-24T00:00:00"/>
    <x v="0"/>
    <s v="24."/>
    <s v="04."/>
    <s v="45."/>
    <s v="24.04.45."/>
    <s v=""/>
    <m/>
    <m/>
    <m/>
    <m/>
    <m/>
    <m/>
    <s v=""/>
    <s v=""/>
    <x v="0"/>
    <s v="BC War Diary"/>
    <s v="110 Lancasters attacked the railway yards at Bad Oldesloe. No aircraft lost."/>
    <x v="2422"/>
  </r>
  <r>
    <d v="1945-04-24T00:00:00"/>
    <x v="1"/>
    <s v="24/25."/>
    <s v="04."/>
    <s v="45."/>
    <s v="24/25.04.45."/>
    <s v="POW-Camps(Leaflets)"/>
    <m/>
    <m/>
    <s v="RCM"/>
    <n v="19"/>
    <m/>
    <m/>
    <n v="30"/>
    <n v="0"/>
    <x v="2"/>
    <s v="BC War Diary"/>
    <m/>
    <x v="2423"/>
  </r>
  <r>
    <d v="1945-04-24T00:00:00"/>
    <x v="1"/>
    <s v="24/25."/>
    <s v="04."/>
    <s v="45."/>
    <s v="24/25.04.45."/>
    <s v="Schleissheim"/>
    <s v="Airfield"/>
    <m/>
    <s v="RCM"/>
    <m/>
    <m/>
    <m/>
    <n v="40"/>
    <n v="1"/>
    <x v="2"/>
    <s v="BC War Diary"/>
    <s v="Crashed on return."/>
    <x v="2423"/>
  </r>
  <r>
    <d v="1945-04-24T00:00:00"/>
    <x v="1"/>
    <s v="24/25."/>
    <s v="04."/>
    <s v="45."/>
    <s v="24/25.04.45."/>
    <s v="Pasing"/>
    <s v="Airfield"/>
    <m/>
    <s v="RCM"/>
    <m/>
    <m/>
    <m/>
    <n v="38"/>
    <n v="0"/>
    <x v="2"/>
    <s v="BC War Diary"/>
    <m/>
    <x v="2423"/>
  </r>
  <r>
    <d v="1945-04-24T00:00:00"/>
    <x v="1"/>
    <s v="24/25."/>
    <s v="04."/>
    <s v="45."/>
    <s v="24/25.04.45."/>
    <s v="Kiel"/>
    <m/>
    <m/>
    <s v="RCM"/>
    <m/>
    <m/>
    <m/>
    <n v="17"/>
    <n v="0"/>
    <x v="2"/>
    <s v="BC War Diary"/>
    <m/>
    <x v="2423"/>
  </r>
  <r>
    <d v="1945-04-25T00:00:00"/>
    <x v="0"/>
    <s v="25."/>
    <s v="04."/>
    <s v="45."/>
    <s v="25.04.45."/>
    <s v="Wangerooge"/>
    <s v="Coastal Guns"/>
    <m/>
    <n v="466"/>
    <m/>
    <m/>
    <m/>
    <n v="16"/>
    <n v="0"/>
    <x v="2"/>
    <s v="BC War Diary"/>
    <s v="Wangerooge: 482 aircraft - 308 Halifaxes, 158 Lancasters, 16 Mosquitos - of Nos 4, 6 and 8 Groups. 5 Halifaxes and 2 Lancasters lost. The raid was intended to knock out the coastal batteries on this Frisian island which controlled the approaches to the po"/>
    <x v="2424"/>
  </r>
  <r>
    <d v="1945-04-25T00:00:00"/>
    <x v="0"/>
    <s v="25."/>
    <s v="04."/>
    <s v="45."/>
    <s v="25.04.45."/>
    <s v="Berchtesgaden"/>
    <m/>
    <m/>
    <n v="359"/>
    <m/>
    <m/>
    <m/>
    <n v="16"/>
    <n v="0"/>
    <x v="2"/>
    <s v="BC War Diary"/>
    <s v="Berchtesgaden: 359 Lancasters and 16 Mosquitos of Nos 1, 5 and 8 Groups. 2 Lancasters lost. This raid was against Hitler's 'Eagle's Nest' chalet and the local SS guard barracks. Among the force were 16 Lancasters of No 617 Squadron dropping their last Tal"/>
    <x v="2424"/>
  </r>
  <r>
    <d v="1945-04-25T00:00:00"/>
    <x v="1"/>
    <s v="25/26."/>
    <s v="04."/>
    <s v="45."/>
    <s v="25/26.04.45."/>
    <s v="Pasing"/>
    <s v="Airfield"/>
    <m/>
    <s v="Gardening"/>
    <n v="35"/>
    <m/>
    <m/>
    <n v="82"/>
    <n v="0"/>
    <x v="2"/>
    <s v="BC War Diary"/>
    <m/>
    <x v="2425"/>
  </r>
  <r>
    <d v="1945-04-25T00:00:00"/>
    <x v="1"/>
    <s v="25/26."/>
    <s v="04."/>
    <s v="45."/>
    <s v="25/26.04.45."/>
    <s v="Kiel"/>
    <m/>
    <m/>
    <s v="Gardening"/>
    <m/>
    <m/>
    <m/>
    <n v="18"/>
    <n v="0"/>
    <x v="2"/>
    <s v="BC War Diary"/>
    <m/>
    <x v="2425"/>
  </r>
  <r>
    <d v="1945-04-25T00:00:00"/>
    <x v="1"/>
    <s v="25/26."/>
    <s v="04."/>
    <s v="45."/>
    <s v="25/26.04.45."/>
    <s v="POW-Camps(Leaflets)"/>
    <m/>
    <m/>
    <s v="Gardening"/>
    <m/>
    <m/>
    <m/>
    <n v="12"/>
    <n v="0"/>
    <x v="2"/>
    <s v="BC War Diary"/>
    <m/>
    <x v="2425"/>
  </r>
  <r>
    <d v="1945-04-25T00:00:00"/>
    <x v="1"/>
    <s v="25/26."/>
    <s v="04."/>
    <s v="45."/>
    <s v="25/26.04.45."/>
    <s v="Tonsberg"/>
    <s v="Oil"/>
    <m/>
    <n v="107"/>
    <m/>
    <m/>
    <m/>
    <n v="12"/>
    <n v="0"/>
    <x v="3"/>
    <s v="BC War Diary"/>
    <s v="107 Lancasters and 12 Mosquitos of No 5 Group attacked the oil refinery in Tonsberg in Southern Norway in the last raid flown by heavy bombers. The attack was accurately carried out and the target was severely damaged. A Lancaster of No 463 Squadron came "/>
    <x v="2425"/>
  </r>
  <r>
    <d v="1945-04-26T00:00:00"/>
    <x v="0"/>
    <s v="26."/>
    <s v="04."/>
    <s v="45."/>
    <s v="26.04.45."/>
    <s v=""/>
    <m/>
    <m/>
    <m/>
    <m/>
    <m/>
    <m/>
    <s v=""/>
    <s v=""/>
    <x v="0"/>
    <s v="BC War Diary"/>
    <s v="Bomber Command Lancasters now started flying to Brussels, and later to other airfields, to collect British prisoners of war recently liberated from their camps. 469 flights were made by aircraft of Nos 1, 5, 6 and 8 Groups before the war ended and approxi"/>
    <x v="2426"/>
  </r>
  <r>
    <d v="1945-04-26T00:00:00"/>
    <x v="1"/>
    <s v="26/27."/>
    <s v="04."/>
    <s v="45."/>
    <s v="26/27.04.45."/>
    <s v="Husum"/>
    <s v="Airfield"/>
    <m/>
    <s v="None"/>
    <n v="4"/>
    <m/>
    <m/>
    <n v="31"/>
    <n v="0"/>
    <x v="2"/>
    <s v="BC War Diary"/>
    <m/>
    <x v="2427"/>
  </r>
  <r>
    <d v="1945-04-26T00:00:00"/>
    <x v="1"/>
    <s v="26/27."/>
    <s v="04."/>
    <s v="45."/>
    <s v="26/27.04.45."/>
    <s v="Eggebek"/>
    <s v="Airfield"/>
    <m/>
    <s v="None"/>
    <m/>
    <m/>
    <m/>
    <n v="28"/>
    <n v="0"/>
    <x v="2"/>
    <s v="BC War Diary"/>
    <m/>
    <x v="2427"/>
  </r>
  <r>
    <d v="1945-04-26T00:00:00"/>
    <x v="1"/>
    <s v="26/27."/>
    <s v="04."/>
    <s v="45."/>
    <s v="26/27.04.45."/>
    <s v="Kiel"/>
    <m/>
    <m/>
    <s v="None"/>
    <m/>
    <m/>
    <m/>
    <n v="12"/>
    <n v="0"/>
    <x v="2"/>
    <s v="BC War Diary"/>
    <m/>
    <x v="2427"/>
  </r>
  <r>
    <d v="1945-04-26T00:00:00"/>
    <x v="1"/>
    <s v="26/27."/>
    <s v="04."/>
    <s v="45."/>
    <s v="26/27.04.45."/>
    <s v="Grossenbrode"/>
    <s v="Airfield"/>
    <m/>
    <s v="None"/>
    <m/>
    <m/>
    <m/>
    <n v="28"/>
    <n v="0"/>
    <x v="2"/>
    <s v="BC War Diary"/>
    <m/>
    <x v="2427"/>
  </r>
  <r>
    <d v="1945-04-26T00:00:00"/>
    <x v="1"/>
    <s v="26/27."/>
    <s v="04."/>
    <s v="45."/>
    <s v="26/27.04.45."/>
    <s v="Neumuenster"/>
    <s v="Airfield"/>
    <m/>
    <s v="None"/>
    <m/>
    <m/>
    <m/>
    <n v="12"/>
    <n v="0"/>
    <x v="2"/>
    <s v="BC War Diary"/>
    <m/>
    <x v="2427"/>
  </r>
  <r>
    <d v="1945-04-27T00:00:00"/>
    <x v="0"/>
    <s v="27."/>
    <s v="04."/>
    <s v="45."/>
    <s v="27.04.45."/>
    <s v=""/>
    <m/>
    <m/>
    <m/>
    <m/>
    <m/>
    <m/>
    <s v=""/>
    <s v=""/>
    <x v="0"/>
    <m/>
    <m/>
    <x v="2428"/>
  </r>
  <r>
    <d v="1945-04-27T00:00:00"/>
    <x v="1"/>
    <s v="27/28."/>
    <s v="04."/>
    <s v="45."/>
    <s v="27/28.04.45."/>
    <s v=""/>
    <m/>
    <m/>
    <m/>
    <m/>
    <m/>
    <m/>
    <s v=""/>
    <s v=""/>
    <x v="0"/>
    <m/>
    <m/>
    <x v="2429"/>
  </r>
  <r>
    <d v="1945-04-28T00:00:00"/>
    <x v="0"/>
    <s v="28."/>
    <s v="04."/>
    <s v="45."/>
    <s v="28.04.45."/>
    <s v=""/>
    <m/>
    <m/>
    <m/>
    <m/>
    <m/>
    <m/>
    <s v=""/>
    <s v=""/>
    <x v="0"/>
    <m/>
    <m/>
    <x v="2430"/>
  </r>
  <r>
    <d v="1945-04-28T00:00:00"/>
    <x v="1"/>
    <s v="28/29."/>
    <s v="04."/>
    <s v="45."/>
    <s v="28/29.04.45."/>
    <s v=""/>
    <m/>
    <m/>
    <m/>
    <m/>
    <m/>
    <m/>
    <s v=""/>
    <s v=""/>
    <x v="0"/>
    <m/>
    <m/>
    <x v="2431"/>
  </r>
  <r>
    <d v="1945-04-29T00:00:00"/>
    <x v="0"/>
    <s v="29."/>
    <s v="04."/>
    <s v="45."/>
    <s v="29.04.45."/>
    <s v=""/>
    <m/>
    <m/>
    <m/>
    <m/>
    <m/>
    <m/>
    <s v=""/>
    <s v=""/>
    <x v="0"/>
    <m/>
    <m/>
    <x v="2432"/>
  </r>
  <r>
    <d v="1945-04-29T00:00:00"/>
    <x v="1"/>
    <s v="29/30."/>
    <s v="04."/>
    <s v="45."/>
    <s v="29/30.04.45."/>
    <s v=""/>
    <m/>
    <m/>
    <m/>
    <m/>
    <m/>
    <m/>
    <s v=""/>
    <s v=""/>
    <x v="0"/>
    <m/>
    <m/>
    <x v="2433"/>
  </r>
  <r>
    <d v="1945-04-30T00:00:00"/>
    <x v="0"/>
    <s v="30."/>
    <s v="04."/>
    <s v="45."/>
    <s v="30.04.45."/>
    <s v=""/>
    <m/>
    <m/>
    <m/>
    <m/>
    <m/>
    <m/>
    <s v=""/>
    <s v=""/>
    <x v="0"/>
    <m/>
    <m/>
    <x v="2434"/>
  </r>
  <r>
    <d v="1945-04-30T00:00:00"/>
    <x v="1"/>
    <s v="30/01."/>
    <s v="04."/>
    <s v="45."/>
    <s v="30/01.05.45."/>
    <s v=""/>
    <m/>
    <m/>
    <m/>
    <m/>
    <m/>
    <m/>
    <s v=""/>
    <s v=""/>
    <x v="0"/>
    <m/>
    <m/>
    <x v="2435"/>
  </r>
  <r>
    <d v="1945-05-01T00:00:00"/>
    <x v="0"/>
    <s v="01."/>
    <s v="05."/>
    <s v="45."/>
    <s v="01.05.45."/>
    <s v=""/>
    <m/>
    <m/>
    <m/>
    <m/>
    <m/>
    <m/>
    <s v=""/>
    <s v=""/>
    <x v="0"/>
    <m/>
    <m/>
    <x v="2436"/>
  </r>
  <r>
    <d v="1945-05-01T00:00:00"/>
    <x v="1"/>
    <s v="01/02."/>
    <s v="05."/>
    <s v="45."/>
    <s v="01/02.05.45."/>
    <s v=""/>
    <m/>
    <m/>
    <m/>
    <m/>
    <m/>
    <m/>
    <s v=""/>
    <s v=""/>
    <x v="0"/>
    <m/>
    <m/>
    <x v="2437"/>
  </r>
  <r>
    <d v="1945-05-02T00:00:00"/>
    <x v="0"/>
    <s v="02."/>
    <s v="05."/>
    <s v="45."/>
    <s v="02.05.45."/>
    <s v=""/>
    <m/>
    <m/>
    <m/>
    <m/>
    <m/>
    <m/>
    <s v=""/>
    <s v=""/>
    <x v="0"/>
    <m/>
    <m/>
    <x v="2438"/>
  </r>
  <r>
    <d v="1945-05-02T00:00:00"/>
    <x v="1"/>
    <s v="02/03."/>
    <s v="05."/>
    <s v="45."/>
    <s v="02/03.05.45."/>
    <s v="Kiel"/>
    <m/>
    <m/>
    <s v="RCM"/>
    <n v="37"/>
    <n v="1"/>
    <m/>
    <n v="126"/>
    <n v="0"/>
    <x v="2"/>
    <s v="BC War Diary"/>
    <s v="There had been no offensive operations by Bomber Command since 26/27 April and most squadrons thought that their war in Europe was over, but it was feared that the Germans were assembling ships at Kiel to transport troops to Norway in order to carry on th"/>
    <x v="2439"/>
  </r>
</pivotCacheRecords>
</file>

<file path=xl/pivotCache/pivotCacheRecords2.xml><?xml version="1.0" encoding="utf-8"?>
<pivotCacheRecords xmlns="http://schemas.openxmlformats.org/spreadsheetml/2006/main" xmlns:r="http://schemas.openxmlformats.org/officeDocument/2006/relationships" count="3978">
  <r>
    <d v="1942-01-01T00:00:00"/>
    <x v="0"/>
    <s v="01."/>
    <s v="01."/>
    <s v="42."/>
    <s v="01.01.42."/>
    <x v="0"/>
    <x v="0"/>
    <x v="0"/>
    <m/>
    <x v="0"/>
    <m/>
    <m/>
    <m/>
    <m/>
    <m/>
    <m/>
    <x v="0"/>
    <m/>
    <m/>
    <s v="1942.01.01."/>
    <x v="0"/>
    <s v=""/>
    <x v="0"/>
    <x v="0"/>
  </r>
  <r>
    <d v="1942-01-01T00:00:00"/>
    <x v="1"/>
    <s v="01/02."/>
    <s v="01."/>
    <s v="42."/>
    <s v="01/02.01.42."/>
    <x v="0"/>
    <x v="0"/>
    <x v="0"/>
    <m/>
    <x v="0"/>
    <m/>
    <m/>
    <m/>
    <m/>
    <m/>
    <m/>
    <x v="0"/>
    <m/>
    <m/>
    <s v="1942.01.01/02."/>
    <x v="0"/>
    <s v=""/>
    <x v="0"/>
    <x v="0"/>
  </r>
  <r>
    <d v="1942-01-02T00:00:00"/>
    <x v="0"/>
    <s v="02."/>
    <s v="01."/>
    <s v="42."/>
    <s v="02.01.42."/>
    <x v="0"/>
    <x v="0"/>
    <x v="0"/>
    <m/>
    <x v="0"/>
    <m/>
    <m/>
    <m/>
    <m/>
    <m/>
    <m/>
    <x v="0"/>
    <m/>
    <m/>
    <s v="1942.01.02."/>
    <x v="0"/>
    <s v=""/>
    <x v="0"/>
    <x v="0"/>
  </r>
  <r>
    <d v="1942-01-02T00:00:00"/>
    <x v="1"/>
    <s v="02/03."/>
    <s v="01."/>
    <s v="42."/>
    <s v="02/03.01.42."/>
    <x v="0"/>
    <x v="0"/>
    <x v="0"/>
    <m/>
    <x v="0"/>
    <m/>
    <m/>
    <m/>
    <m/>
    <m/>
    <m/>
    <x v="0"/>
    <m/>
    <m/>
    <s v="1942.01.02/03."/>
    <x v="0"/>
    <s v=""/>
    <x v="0"/>
    <x v="0"/>
  </r>
  <r>
    <d v="1942-01-03T00:00:00"/>
    <x v="0"/>
    <s v="03."/>
    <s v="01."/>
    <s v="42."/>
    <s v="03.01.42."/>
    <x v="0"/>
    <x v="0"/>
    <x v="0"/>
    <m/>
    <x v="0"/>
    <m/>
    <m/>
    <m/>
    <m/>
    <m/>
    <m/>
    <x v="0"/>
    <m/>
    <m/>
    <s v="1942.01.03."/>
    <x v="0"/>
    <s v=""/>
    <x v="0"/>
    <x v="0"/>
  </r>
  <r>
    <d v="1942-01-03T00:00:00"/>
    <x v="1"/>
    <s v="03/04."/>
    <s v="01."/>
    <s v="42."/>
    <s v="03/04.01.42."/>
    <x v="0"/>
    <x v="0"/>
    <x v="0"/>
    <m/>
    <x v="0"/>
    <m/>
    <m/>
    <m/>
    <m/>
    <m/>
    <m/>
    <x v="0"/>
    <m/>
    <m/>
    <s v="1942.01.03/04."/>
    <x v="0"/>
    <s v=""/>
    <x v="0"/>
    <x v="0"/>
  </r>
  <r>
    <d v="1942-01-04T00:00:00"/>
    <x v="0"/>
    <s v="04."/>
    <s v="01."/>
    <s v="42."/>
    <s v="04.01.42."/>
    <x v="0"/>
    <x v="0"/>
    <x v="0"/>
    <m/>
    <x v="0"/>
    <m/>
    <m/>
    <m/>
    <m/>
    <m/>
    <m/>
    <x v="0"/>
    <m/>
    <m/>
    <s v="1942.01.04."/>
    <x v="0"/>
    <s v=""/>
    <x v="0"/>
    <x v="0"/>
  </r>
  <r>
    <d v="1942-01-04T00:00:00"/>
    <x v="1"/>
    <s v="04/05."/>
    <s v="01."/>
    <s v="42."/>
    <s v="04/05.01.42."/>
    <x v="0"/>
    <x v="0"/>
    <x v="0"/>
    <m/>
    <x v="0"/>
    <m/>
    <m/>
    <m/>
    <m/>
    <m/>
    <m/>
    <x v="0"/>
    <m/>
    <m/>
    <s v="1942.01.04/05."/>
    <x v="0"/>
    <s v=""/>
    <x v="0"/>
    <x v="0"/>
  </r>
  <r>
    <d v="1942-01-05T00:00:00"/>
    <x v="0"/>
    <s v="05."/>
    <s v="01."/>
    <s v="42."/>
    <s v="05.01.42."/>
    <x v="0"/>
    <x v="0"/>
    <x v="0"/>
    <m/>
    <x v="0"/>
    <m/>
    <m/>
    <m/>
    <m/>
    <m/>
    <m/>
    <x v="0"/>
    <m/>
    <m/>
    <s v="1942.01.05."/>
    <x v="0"/>
    <s v=""/>
    <x v="0"/>
    <x v="0"/>
  </r>
  <r>
    <d v="1942-01-05T00:00:00"/>
    <x v="1"/>
    <s v="05/06."/>
    <s v="01."/>
    <s v="42."/>
    <s v="05/06.01.42."/>
    <x v="0"/>
    <x v="0"/>
    <x v="0"/>
    <m/>
    <x v="0"/>
    <m/>
    <m/>
    <m/>
    <m/>
    <m/>
    <m/>
    <x v="0"/>
    <m/>
    <m/>
    <s v="1942.01.05/06."/>
    <x v="0"/>
    <s v=""/>
    <x v="0"/>
    <x v="0"/>
  </r>
  <r>
    <d v="1942-01-06T00:00:00"/>
    <x v="0"/>
    <s v="06."/>
    <s v="01."/>
    <s v="42."/>
    <s v="06.01.42."/>
    <x v="0"/>
    <x v="0"/>
    <x v="0"/>
    <m/>
    <x v="0"/>
    <m/>
    <m/>
    <m/>
    <m/>
    <m/>
    <m/>
    <x v="0"/>
    <m/>
    <m/>
    <s v="1942.01.06."/>
    <x v="0"/>
    <s v=""/>
    <x v="0"/>
    <x v="0"/>
  </r>
  <r>
    <d v="1942-01-06T00:00:00"/>
    <x v="1"/>
    <s v="06/07."/>
    <s v="01."/>
    <s v="42."/>
    <s v="06/07.01.42."/>
    <x v="0"/>
    <x v="0"/>
    <x v="0"/>
    <m/>
    <x v="0"/>
    <m/>
    <m/>
    <m/>
    <m/>
    <m/>
    <m/>
    <x v="0"/>
    <m/>
    <m/>
    <s v="1942.01.06/07."/>
    <x v="0"/>
    <s v=""/>
    <x v="0"/>
    <x v="0"/>
  </r>
  <r>
    <d v="1942-01-07T00:00:00"/>
    <x v="0"/>
    <s v="07."/>
    <s v="01."/>
    <s v="42."/>
    <s v="07.01.42."/>
    <x v="0"/>
    <x v="0"/>
    <x v="0"/>
    <m/>
    <x v="0"/>
    <m/>
    <m/>
    <m/>
    <m/>
    <m/>
    <m/>
    <x v="0"/>
    <m/>
    <m/>
    <s v="1942.01.07."/>
    <x v="0"/>
    <s v=""/>
    <x v="0"/>
    <x v="0"/>
  </r>
  <r>
    <d v="1942-01-07T00:00:00"/>
    <x v="1"/>
    <s v="07/08."/>
    <s v="01."/>
    <s v="42."/>
    <s v="07/08.01.42."/>
    <x v="0"/>
    <x v="0"/>
    <x v="0"/>
    <m/>
    <x v="0"/>
    <m/>
    <m/>
    <m/>
    <m/>
    <m/>
    <m/>
    <x v="0"/>
    <m/>
    <m/>
    <s v="1942.01.07/08."/>
    <x v="0"/>
    <s v=""/>
    <x v="0"/>
    <x v="0"/>
  </r>
  <r>
    <d v="1942-01-08T00:00:00"/>
    <x v="0"/>
    <s v="08."/>
    <s v="01."/>
    <s v="42."/>
    <s v="08.01.42."/>
    <x v="0"/>
    <x v="0"/>
    <x v="0"/>
    <m/>
    <x v="0"/>
    <m/>
    <m/>
    <m/>
    <m/>
    <m/>
    <m/>
    <x v="0"/>
    <m/>
    <m/>
    <s v="1942.01.08."/>
    <x v="0"/>
    <s v=""/>
    <x v="0"/>
    <x v="0"/>
  </r>
  <r>
    <d v="1942-01-08T00:00:00"/>
    <x v="1"/>
    <s v="08/09."/>
    <s v="01."/>
    <s v="42."/>
    <s v="08/09.01.42."/>
    <x v="0"/>
    <x v="0"/>
    <x v="0"/>
    <m/>
    <x v="0"/>
    <m/>
    <m/>
    <m/>
    <m/>
    <m/>
    <m/>
    <x v="0"/>
    <m/>
    <m/>
    <s v="1942.01.08/09."/>
    <x v="0"/>
    <s v=""/>
    <x v="0"/>
    <x v="0"/>
  </r>
  <r>
    <d v="1942-01-09T00:00:00"/>
    <x v="0"/>
    <s v="09."/>
    <s v="01."/>
    <s v="42."/>
    <s v="09.01.42."/>
    <x v="0"/>
    <x v="0"/>
    <x v="0"/>
    <m/>
    <x v="0"/>
    <m/>
    <m/>
    <m/>
    <m/>
    <m/>
    <m/>
    <x v="0"/>
    <m/>
    <m/>
    <s v="1942.01.09."/>
    <x v="0"/>
    <s v=""/>
    <x v="0"/>
    <x v="0"/>
  </r>
  <r>
    <d v="1942-01-09T00:00:00"/>
    <x v="1"/>
    <s v="09/10."/>
    <s v="01."/>
    <s v="42."/>
    <s v="09/10.01.42."/>
    <x v="0"/>
    <x v="0"/>
    <x v="0"/>
    <m/>
    <x v="0"/>
    <m/>
    <m/>
    <m/>
    <m/>
    <m/>
    <m/>
    <x v="0"/>
    <m/>
    <m/>
    <s v="1942.01.09/10."/>
    <x v="0"/>
    <s v=""/>
    <x v="0"/>
    <x v="0"/>
  </r>
  <r>
    <d v="1942-01-10T00:00:00"/>
    <x v="0"/>
    <s v="10."/>
    <s v="01."/>
    <s v="42."/>
    <s v="10.01.42."/>
    <x v="0"/>
    <x v="0"/>
    <x v="0"/>
    <m/>
    <x v="0"/>
    <m/>
    <m/>
    <m/>
    <m/>
    <m/>
    <m/>
    <x v="0"/>
    <m/>
    <m/>
    <s v="1942.01.10."/>
    <x v="0"/>
    <s v=""/>
    <x v="0"/>
    <x v="0"/>
  </r>
  <r>
    <d v="1942-01-10T00:00:00"/>
    <x v="1"/>
    <s v="10/11."/>
    <s v="01."/>
    <s v="42."/>
    <s v="10/11.01.42."/>
    <x v="0"/>
    <x v="0"/>
    <x v="0"/>
    <m/>
    <x v="0"/>
    <m/>
    <m/>
    <m/>
    <m/>
    <m/>
    <m/>
    <x v="0"/>
    <m/>
    <m/>
    <s v="1942.01.10/11."/>
    <x v="0"/>
    <s v=""/>
    <x v="0"/>
    <x v="0"/>
  </r>
  <r>
    <d v="1942-01-11T00:00:00"/>
    <x v="0"/>
    <s v="11."/>
    <s v="01."/>
    <s v="42."/>
    <s v="11.01.42."/>
    <x v="0"/>
    <x v="0"/>
    <x v="0"/>
    <m/>
    <x v="0"/>
    <m/>
    <m/>
    <m/>
    <m/>
    <m/>
    <m/>
    <x v="0"/>
    <m/>
    <m/>
    <s v="1942.01.11."/>
    <x v="0"/>
    <s v=""/>
    <x v="0"/>
    <x v="0"/>
  </r>
  <r>
    <d v="1942-01-11T00:00:00"/>
    <x v="1"/>
    <s v="11/12."/>
    <s v="01."/>
    <s v="42."/>
    <s v="11/12.01.42."/>
    <x v="0"/>
    <x v="0"/>
    <x v="0"/>
    <m/>
    <x v="0"/>
    <m/>
    <m/>
    <m/>
    <m/>
    <m/>
    <m/>
    <x v="0"/>
    <m/>
    <m/>
    <s v="1942.01.11/12."/>
    <x v="0"/>
    <s v=""/>
    <x v="0"/>
    <x v="0"/>
  </r>
  <r>
    <d v="1942-01-12T00:00:00"/>
    <x v="0"/>
    <s v="12."/>
    <s v="01."/>
    <s v="42."/>
    <s v="12.01.42."/>
    <x v="0"/>
    <x v="0"/>
    <x v="0"/>
    <m/>
    <x v="0"/>
    <m/>
    <m/>
    <m/>
    <m/>
    <m/>
    <m/>
    <x v="0"/>
    <m/>
    <m/>
    <s v="1942.01.12."/>
    <x v="0"/>
    <s v=""/>
    <x v="0"/>
    <x v="0"/>
  </r>
  <r>
    <d v="1942-01-12T00:00:00"/>
    <x v="1"/>
    <s v="12/13."/>
    <s v="01."/>
    <s v="42."/>
    <s v="12/13.01.42."/>
    <x v="0"/>
    <x v="0"/>
    <x v="0"/>
    <m/>
    <x v="0"/>
    <m/>
    <m/>
    <m/>
    <m/>
    <m/>
    <m/>
    <x v="0"/>
    <m/>
    <m/>
    <s v="1942.01.12/13."/>
    <x v="0"/>
    <s v=""/>
    <x v="0"/>
    <x v="0"/>
  </r>
  <r>
    <d v="1942-01-13T00:00:00"/>
    <x v="0"/>
    <s v="13."/>
    <s v="01."/>
    <s v="42."/>
    <s v="13.01.42."/>
    <x v="0"/>
    <x v="0"/>
    <x v="0"/>
    <m/>
    <x v="0"/>
    <m/>
    <m/>
    <m/>
    <m/>
    <m/>
    <m/>
    <x v="0"/>
    <m/>
    <m/>
    <s v="1942.01.13."/>
    <x v="0"/>
    <s v=""/>
    <x v="0"/>
    <x v="0"/>
  </r>
  <r>
    <d v="1942-01-13T00:00:00"/>
    <x v="1"/>
    <s v="13/14."/>
    <s v="01."/>
    <s v="42."/>
    <s v="13/14.01.42."/>
    <x v="0"/>
    <x v="0"/>
    <x v="0"/>
    <m/>
    <x v="0"/>
    <m/>
    <m/>
    <m/>
    <m/>
    <m/>
    <m/>
    <x v="0"/>
    <m/>
    <m/>
    <s v="1942.01.13/14."/>
    <x v="0"/>
    <s v=""/>
    <x v="0"/>
    <x v="0"/>
  </r>
  <r>
    <d v="1942-01-14T00:00:00"/>
    <x v="0"/>
    <s v="14."/>
    <s v="01."/>
    <s v="42."/>
    <s v="14.01.42."/>
    <x v="0"/>
    <x v="0"/>
    <x v="0"/>
    <m/>
    <x v="0"/>
    <m/>
    <m/>
    <m/>
    <m/>
    <m/>
    <m/>
    <x v="0"/>
    <m/>
    <m/>
    <s v="1942.01.14."/>
    <x v="0"/>
    <s v=""/>
    <x v="0"/>
    <x v="0"/>
  </r>
  <r>
    <d v="1942-01-14T00:00:00"/>
    <x v="1"/>
    <s v="14/15."/>
    <s v="01."/>
    <s v="42."/>
    <s v="14/15.01.42."/>
    <x v="0"/>
    <x v="0"/>
    <x v="0"/>
    <m/>
    <x v="0"/>
    <m/>
    <m/>
    <m/>
    <m/>
    <m/>
    <m/>
    <x v="0"/>
    <m/>
    <m/>
    <s v="1942.01.14/15."/>
    <x v="0"/>
    <s v=""/>
    <x v="0"/>
    <x v="0"/>
  </r>
  <r>
    <d v="1942-01-15T00:00:00"/>
    <x v="0"/>
    <s v="15."/>
    <s v="01."/>
    <s v="42."/>
    <s v="15.01.42."/>
    <x v="0"/>
    <x v="0"/>
    <x v="0"/>
    <m/>
    <x v="0"/>
    <m/>
    <m/>
    <m/>
    <m/>
    <m/>
    <m/>
    <x v="0"/>
    <m/>
    <m/>
    <s v="1942.01.15."/>
    <x v="0"/>
    <s v=""/>
    <x v="0"/>
    <x v="0"/>
  </r>
  <r>
    <d v="1942-01-15T00:00:00"/>
    <x v="1"/>
    <s v="15/16."/>
    <s v="01."/>
    <s v="42."/>
    <s v="15/16.01.42."/>
    <x v="0"/>
    <x v="0"/>
    <x v="0"/>
    <m/>
    <x v="0"/>
    <m/>
    <m/>
    <m/>
    <m/>
    <m/>
    <m/>
    <x v="0"/>
    <m/>
    <m/>
    <s v="1942.01.15/16."/>
    <x v="0"/>
    <s v=""/>
    <x v="0"/>
    <x v="0"/>
  </r>
  <r>
    <d v="1942-01-16T00:00:00"/>
    <x v="0"/>
    <s v="16."/>
    <s v="01."/>
    <s v="42."/>
    <s v="16.01.42."/>
    <x v="0"/>
    <x v="0"/>
    <x v="0"/>
    <m/>
    <x v="0"/>
    <m/>
    <m/>
    <m/>
    <m/>
    <m/>
    <m/>
    <x v="0"/>
    <m/>
    <m/>
    <s v="1942.01.16."/>
    <x v="0"/>
    <s v=""/>
    <x v="0"/>
    <x v="0"/>
  </r>
  <r>
    <d v="1942-01-16T00:00:00"/>
    <x v="1"/>
    <s v="16/17."/>
    <s v="01."/>
    <s v="42."/>
    <s v="16/17.01.42."/>
    <x v="0"/>
    <x v="0"/>
    <x v="0"/>
    <m/>
    <x v="0"/>
    <m/>
    <m/>
    <m/>
    <m/>
    <m/>
    <m/>
    <x v="0"/>
    <m/>
    <m/>
    <s v="1942.01.16/17."/>
    <x v="0"/>
    <s v=""/>
    <x v="0"/>
    <x v="0"/>
  </r>
  <r>
    <d v="1942-01-17T00:00:00"/>
    <x v="0"/>
    <s v="17."/>
    <s v="01."/>
    <s v="42."/>
    <s v="17.01.42."/>
    <x v="0"/>
    <x v="0"/>
    <x v="0"/>
    <m/>
    <x v="0"/>
    <m/>
    <m/>
    <m/>
    <m/>
    <m/>
    <m/>
    <x v="0"/>
    <m/>
    <m/>
    <s v="1942.01.17."/>
    <x v="0"/>
    <s v=""/>
    <x v="0"/>
    <x v="0"/>
  </r>
  <r>
    <d v="1942-01-17T00:00:00"/>
    <x v="1"/>
    <s v="17/18."/>
    <s v="01."/>
    <s v="42."/>
    <s v="17/18.01.42."/>
    <x v="0"/>
    <x v="0"/>
    <x v="0"/>
    <m/>
    <x v="0"/>
    <m/>
    <m/>
    <m/>
    <m/>
    <m/>
    <m/>
    <x v="0"/>
    <m/>
    <m/>
    <s v="1942.01.17/18."/>
    <x v="0"/>
    <s v=""/>
    <x v="0"/>
    <x v="0"/>
  </r>
  <r>
    <d v="1942-01-18T00:00:00"/>
    <x v="0"/>
    <s v="18."/>
    <s v="01."/>
    <s v="42."/>
    <s v="18.01.42."/>
    <x v="0"/>
    <x v="0"/>
    <x v="0"/>
    <m/>
    <x v="0"/>
    <m/>
    <m/>
    <m/>
    <m/>
    <m/>
    <m/>
    <x v="0"/>
    <m/>
    <m/>
    <s v="1942.01.18."/>
    <x v="0"/>
    <s v=""/>
    <x v="0"/>
    <x v="0"/>
  </r>
  <r>
    <d v="1942-01-18T00:00:00"/>
    <x v="1"/>
    <s v="18/19."/>
    <s v="01."/>
    <s v="42."/>
    <s v="18/19.01.42."/>
    <x v="0"/>
    <x v="0"/>
    <x v="0"/>
    <m/>
    <x v="0"/>
    <m/>
    <m/>
    <m/>
    <m/>
    <m/>
    <m/>
    <x v="0"/>
    <m/>
    <m/>
    <s v="1942.01.18/19."/>
    <x v="0"/>
    <s v=""/>
    <x v="0"/>
    <x v="0"/>
  </r>
  <r>
    <d v="1942-01-19T00:00:00"/>
    <x v="0"/>
    <s v="19."/>
    <s v="01."/>
    <s v="42."/>
    <s v="19.01.42."/>
    <x v="0"/>
    <x v="0"/>
    <x v="0"/>
    <m/>
    <x v="0"/>
    <m/>
    <m/>
    <m/>
    <m/>
    <m/>
    <m/>
    <x v="0"/>
    <m/>
    <m/>
    <s v="1942.01.19."/>
    <x v="0"/>
    <s v=""/>
    <x v="0"/>
    <x v="0"/>
  </r>
  <r>
    <d v="1942-01-19T00:00:00"/>
    <x v="1"/>
    <s v="19/20."/>
    <s v="01."/>
    <s v="42."/>
    <s v="19/20.01.42."/>
    <x v="0"/>
    <x v="0"/>
    <x v="0"/>
    <m/>
    <x v="0"/>
    <m/>
    <m/>
    <m/>
    <m/>
    <m/>
    <m/>
    <x v="0"/>
    <m/>
    <m/>
    <s v="1942.01.19/20."/>
    <x v="0"/>
    <s v=""/>
    <x v="0"/>
    <x v="0"/>
  </r>
  <r>
    <d v="1942-01-20T00:00:00"/>
    <x v="0"/>
    <s v="20."/>
    <s v="01."/>
    <s v="42."/>
    <s v="20.01.42."/>
    <x v="0"/>
    <x v="0"/>
    <x v="0"/>
    <m/>
    <x v="0"/>
    <m/>
    <m/>
    <m/>
    <m/>
    <m/>
    <m/>
    <x v="0"/>
    <m/>
    <m/>
    <s v="1942.01.20."/>
    <x v="0"/>
    <s v=""/>
    <x v="0"/>
    <x v="0"/>
  </r>
  <r>
    <d v="1942-01-20T00:00:00"/>
    <x v="1"/>
    <s v="20/21."/>
    <s v="01."/>
    <s v="42."/>
    <s v="20/21.01.42."/>
    <x v="0"/>
    <x v="0"/>
    <x v="0"/>
    <m/>
    <x v="0"/>
    <m/>
    <m/>
    <m/>
    <m/>
    <m/>
    <m/>
    <x v="0"/>
    <m/>
    <m/>
    <s v="1942.01.20/21."/>
    <x v="0"/>
    <s v=""/>
    <x v="0"/>
    <x v="0"/>
  </r>
  <r>
    <d v="1942-01-21T00:00:00"/>
    <x v="0"/>
    <s v="21."/>
    <s v="01."/>
    <s v="42."/>
    <s v="21.01.42."/>
    <x v="0"/>
    <x v="0"/>
    <x v="0"/>
    <m/>
    <x v="0"/>
    <m/>
    <m/>
    <m/>
    <m/>
    <m/>
    <m/>
    <x v="0"/>
    <m/>
    <m/>
    <s v="1942.01.21."/>
    <x v="0"/>
    <s v=""/>
    <x v="0"/>
    <x v="0"/>
  </r>
  <r>
    <d v="1942-01-21T00:00:00"/>
    <x v="1"/>
    <s v="21/22."/>
    <s v="01."/>
    <s v="42."/>
    <s v="21/22.01.42."/>
    <x v="0"/>
    <x v="0"/>
    <x v="0"/>
    <m/>
    <x v="0"/>
    <m/>
    <m/>
    <m/>
    <m/>
    <m/>
    <m/>
    <x v="0"/>
    <m/>
    <m/>
    <s v="1942.01.21/22."/>
    <x v="0"/>
    <s v=""/>
    <x v="0"/>
    <x v="0"/>
  </r>
  <r>
    <d v="1942-01-22T00:00:00"/>
    <x v="0"/>
    <s v="22."/>
    <s v="01."/>
    <s v="42."/>
    <s v="22.01.42."/>
    <x v="0"/>
    <x v="0"/>
    <x v="0"/>
    <m/>
    <x v="0"/>
    <m/>
    <m/>
    <m/>
    <m/>
    <m/>
    <m/>
    <x v="0"/>
    <m/>
    <m/>
    <s v="1942.01.22."/>
    <x v="0"/>
    <s v=""/>
    <x v="0"/>
    <x v="0"/>
  </r>
  <r>
    <d v="1942-01-22T00:00:00"/>
    <x v="1"/>
    <s v="22/23."/>
    <s v="01."/>
    <s v="42."/>
    <s v="22/23.01.42."/>
    <x v="0"/>
    <x v="0"/>
    <x v="0"/>
    <m/>
    <x v="0"/>
    <m/>
    <m/>
    <m/>
    <m/>
    <m/>
    <m/>
    <x v="0"/>
    <m/>
    <m/>
    <s v="1942.01.22/23."/>
    <x v="0"/>
    <s v=""/>
    <x v="0"/>
    <x v="0"/>
  </r>
  <r>
    <d v="1942-01-23T00:00:00"/>
    <x v="0"/>
    <s v="23."/>
    <s v="01."/>
    <s v="42."/>
    <s v="23.01.42."/>
    <x v="0"/>
    <x v="0"/>
    <x v="0"/>
    <m/>
    <x v="0"/>
    <m/>
    <m/>
    <m/>
    <m/>
    <m/>
    <m/>
    <x v="0"/>
    <m/>
    <m/>
    <s v="1942.01.23."/>
    <x v="0"/>
    <s v=""/>
    <x v="0"/>
    <x v="0"/>
  </r>
  <r>
    <d v="1942-01-23T00:00:00"/>
    <x v="1"/>
    <s v="23/24."/>
    <s v="01."/>
    <s v="42."/>
    <s v="23/24.01.42."/>
    <x v="0"/>
    <x v="0"/>
    <x v="0"/>
    <m/>
    <x v="0"/>
    <m/>
    <m/>
    <m/>
    <m/>
    <m/>
    <m/>
    <x v="0"/>
    <m/>
    <m/>
    <s v="1942.01.23/24."/>
    <x v="0"/>
    <s v=""/>
    <x v="0"/>
    <x v="0"/>
  </r>
  <r>
    <d v="1942-01-24T00:00:00"/>
    <x v="0"/>
    <s v="24."/>
    <s v="01."/>
    <s v="42."/>
    <s v="24.01.42."/>
    <x v="0"/>
    <x v="0"/>
    <x v="0"/>
    <m/>
    <x v="0"/>
    <m/>
    <m/>
    <m/>
    <m/>
    <m/>
    <m/>
    <x v="0"/>
    <m/>
    <m/>
    <s v="1942.01.24."/>
    <x v="0"/>
    <s v=""/>
    <x v="0"/>
    <x v="0"/>
  </r>
  <r>
    <d v="1942-01-24T00:00:00"/>
    <x v="1"/>
    <s v="24/25."/>
    <s v="01."/>
    <s v="42."/>
    <s v="24/25.01.42."/>
    <x v="0"/>
    <x v="0"/>
    <x v="0"/>
    <m/>
    <x v="0"/>
    <m/>
    <m/>
    <m/>
    <m/>
    <m/>
    <m/>
    <x v="0"/>
    <m/>
    <m/>
    <s v="1942.01.24/25."/>
    <x v="0"/>
    <s v=""/>
    <x v="0"/>
    <x v="0"/>
  </r>
  <r>
    <d v="1942-01-25T00:00:00"/>
    <x v="0"/>
    <s v="25."/>
    <s v="01."/>
    <s v="42."/>
    <s v="25.01.42."/>
    <x v="0"/>
    <x v="0"/>
    <x v="0"/>
    <m/>
    <x v="0"/>
    <m/>
    <m/>
    <m/>
    <m/>
    <m/>
    <m/>
    <x v="0"/>
    <m/>
    <m/>
    <s v="1942.01.25."/>
    <x v="0"/>
    <s v=""/>
    <x v="0"/>
    <x v="0"/>
  </r>
  <r>
    <d v="1942-01-25T00:00:00"/>
    <x v="1"/>
    <s v="25/26."/>
    <s v="01."/>
    <s v="42."/>
    <s v="25/26.01.42."/>
    <x v="0"/>
    <x v="0"/>
    <x v="0"/>
    <m/>
    <x v="0"/>
    <m/>
    <m/>
    <m/>
    <m/>
    <m/>
    <m/>
    <x v="0"/>
    <m/>
    <m/>
    <s v="1942.01.25/26."/>
    <x v="0"/>
    <s v=""/>
    <x v="0"/>
    <x v="0"/>
  </r>
  <r>
    <d v="1942-01-26T00:00:00"/>
    <x v="0"/>
    <s v="26."/>
    <s v="01."/>
    <s v="42."/>
    <s v="26.01.42."/>
    <x v="0"/>
    <x v="0"/>
    <x v="0"/>
    <m/>
    <x v="0"/>
    <m/>
    <m/>
    <m/>
    <m/>
    <m/>
    <m/>
    <x v="0"/>
    <m/>
    <m/>
    <s v="1942.01.26."/>
    <x v="0"/>
    <s v=""/>
    <x v="0"/>
    <x v="0"/>
  </r>
  <r>
    <d v="1942-01-26T00:00:00"/>
    <x v="1"/>
    <s v="26/27."/>
    <s v="01."/>
    <s v="42."/>
    <s v="26/27.01.42."/>
    <x v="0"/>
    <x v="0"/>
    <x v="0"/>
    <m/>
    <x v="0"/>
    <m/>
    <m/>
    <m/>
    <m/>
    <m/>
    <m/>
    <x v="0"/>
    <m/>
    <m/>
    <s v="1942.01.26/27."/>
    <x v="0"/>
    <s v=""/>
    <x v="0"/>
    <x v="0"/>
  </r>
  <r>
    <d v="1942-01-27T00:00:00"/>
    <x v="0"/>
    <s v="27."/>
    <s v="01."/>
    <s v="42."/>
    <s v="27.01.42."/>
    <x v="0"/>
    <x v="0"/>
    <x v="0"/>
    <m/>
    <x v="0"/>
    <m/>
    <m/>
    <m/>
    <m/>
    <m/>
    <m/>
    <x v="0"/>
    <m/>
    <m/>
    <s v="1942.01.27."/>
    <x v="0"/>
    <s v=""/>
    <x v="0"/>
    <x v="0"/>
  </r>
  <r>
    <d v="1942-01-27T00:00:00"/>
    <x v="1"/>
    <s v="27/28."/>
    <s v="01."/>
    <s v="42."/>
    <s v="27/28.01.42."/>
    <x v="0"/>
    <x v="0"/>
    <x v="0"/>
    <m/>
    <x v="0"/>
    <m/>
    <m/>
    <m/>
    <m/>
    <m/>
    <m/>
    <x v="0"/>
    <m/>
    <m/>
    <s v="1942.01.27/28."/>
    <x v="0"/>
    <s v=""/>
    <x v="0"/>
    <x v="0"/>
  </r>
  <r>
    <d v="1942-01-28T00:00:00"/>
    <x v="0"/>
    <s v="28."/>
    <s v="01."/>
    <s v="42."/>
    <s v="28.01.42."/>
    <x v="0"/>
    <x v="0"/>
    <x v="0"/>
    <m/>
    <x v="0"/>
    <m/>
    <m/>
    <m/>
    <m/>
    <m/>
    <m/>
    <x v="0"/>
    <m/>
    <m/>
    <s v="1942.01.28."/>
    <x v="0"/>
    <s v=""/>
    <x v="0"/>
    <x v="0"/>
  </r>
  <r>
    <d v="1942-01-28T00:00:00"/>
    <x v="1"/>
    <s v="28/29."/>
    <s v="01."/>
    <s v="42."/>
    <s v="28/29.01.42."/>
    <x v="0"/>
    <x v="0"/>
    <x v="0"/>
    <m/>
    <x v="0"/>
    <m/>
    <m/>
    <m/>
    <m/>
    <m/>
    <m/>
    <x v="0"/>
    <m/>
    <m/>
    <s v="1942.01.28/29."/>
    <x v="0"/>
    <s v=""/>
    <x v="0"/>
    <x v="0"/>
  </r>
  <r>
    <d v="1942-01-29T00:00:00"/>
    <x v="0"/>
    <s v="29."/>
    <s v="01."/>
    <s v="42."/>
    <s v="29.01.42."/>
    <x v="0"/>
    <x v="0"/>
    <x v="0"/>
    <m/>
    <x v="0"/>
    <m/>
    <m/>
    <m/>
    <m/>
    <m/>
    <m/>
    <x v="0"/>
    <m/>
    <m/>
    <s v="1942.01.29."/>
    <x v="0"/>
    <s v=""/>
    <x v="0"/>
    <x v="0"/>
  </r>
  <r>
    <d v="1942-01-29T00:00:00"/>
    <x v="1"/>
    <s v="29/30."/>
    <s v="01."/>
    <s v="42."/>
    <s v="29/30.01.42."/>
    <x v="0"/>
    <x v="0"/>
    <x v="0"/>
    <m/>
    <x v="0"/>
    <m/>
    <m/>
    <m/>
    <m/>
    <m/>
    <m/>
    <x v="0"/>
    <m/>
    <m/>
    <s v="1942.01.29/30."/>
    <x v="0"/>
    <s v=""/>
    <x v="0"/>
    <x v="0"/>
  </r>
  <r>
    <d v="1942-01-30T00:00:00"/>
    <x v="0"/>
    <s v="30."/>
    <s v="01."/>
    <s v="42."/>
    <s v="30.01.42."/>
    <x v="0"/>
    <x v="0"/>
    <x v="0"/>
    <m/>
    <x v="0"/>
    <m/>
    <m/>
    <m/>
    <m/>
    <m/>
    <m/>
    <x v="0"/>
    <m/>
    <m/>
    <s v="1942.01.30."/>
    <x v="0"/>
    <s v=""/>
    <x v="0"/>
    <x v="0"/>
  </r>
  <r>
    <d v="1942-01-30T00:00:00"/>
    <x v="1"/>
    <s v="30/31."/>
    <s v="01."/>
    <s v="42."/>
    <s v="30/31.01.42."/>
    <x v="0"/>
    <x v="0"/>
    <x v="0"/>
    <m/>
    <x v="0"/>
    <m/>
    <m/>
    <m/>
    <m/>
    <m/>
    <m/>
    <x v="0"/>
    <m/>
    <m/>
    <s v="1942.01.30/31."/>
    <x v="0"/>
    <s v=""/>
    <x v="0"/>
    <x v="0"/>
  </r>
  <r>
    <d v="1942-01-31T00:00:00"/>
    <x v="0"/>
    <s v="31."/>
    <s v="01."/>
    <s v="42."/>
    <s v="31.01.42."/>
    <x v="0"/>
    <x v="0"/>
    <x v="0"/>
    <m/>
    <x v="0"/>
    <m/>
    <m/>
    <m/>
    <m/>
    <m/>
    <m/>
    <x v="0"/>
    <m/>
    <m/>
    <s v="1942.01.31."/>
    <x v="0"/>
    <s v=""/>
    <x v="0"/>
    <x v="0"/>
  </r>
  <r>
    <d v="1942-01-31T00:00:00"/>
    <x v="1"/>
    <s v="31/01."/>
    <s v="01."/>
    <s v="42."/>
    <s v="31/01.02.42."/>
    <x v="0"/>
    <x v="0"/>
    <x v="0"/>
    <m/>
    <x v="0"/>
    <m/>
    <m/>
    <m/>
    <m/>
    <m/>
    <m/>
    <x v="0"/>
    <m/>
    <m/>
    <s v="1942.01.31/01."/>
    <x v="0"/>
    <s v=""/>
    <x v="0"/>
    <x v="0"/>
  </r>
  <r>
    <d v="1942-02-01T00:00:00"/>
    <x v="0"/>
    <s v="01."/>
    <s v="02."/>
    <s v="42."/>
    <s v="01.02.42."/>
    <x v="0"/>
    <x v="0"/>
    <x v="0"/>
    <m/>
    <x v="0"/>
    <m/>
    <m/>
    <m/>
    <m/>
    <m/>
    <m/>
    <x v="0"/>
    <m/>
    <m/>
    <s v="1942.02.01."/>
    <x v="1"/>
    <s v=""/>
    <x v="0"/>
    <x v="0"/>
  </r>
  <r>
    <d v="1942-02-01T00:00:00"/>
    <x v="1"/>
    <s v="01/02."/>
    <s v="02."/>
    <s v="42."/>
    <s v="01/02.02.42."/>
    <x v="0"/>
    <x v="0"/>
    <x v="0"/>
    <m/>
    <x v="0"/>
    <m/>
    <m/>
    <m/>
    <m/>
    <m/>
    <m/>
    <x v="0"/>
    <m/>
    <m/>
    <s v="1942.02.01/02."/>
    <x v="1"/>
    <s v=""/>
    <x v="0"/>
    <x v="0"/>
  </r>
  <r>
    <d v="1942-02-02T00:00:00"/>
    <x v="0"/>
    <s v="02."/>
    <s v="02."/>
    <s v="42."/>
    <s v="02.02.42."/>
    <x v="0"/>
    <x v="0"/>
    <x v="0"/>
    <m/>
    <x v="0"/>
    <m/>
    <m/>
    <m/>
    <m/>
    <m/>
    <m/>
    <x v="0"/>
    <m/>
    <m/>
    <s v="1942.02.02."/>
    <x v="1"/>
    <s v=""/>
    <x v="0"/>
    <x v="0"/>
  </r>
  <r>
    <d v="1942-02-02T00:00:00"/>
    <x v="1"/>
    <s v="02/03."/>
    <s v="02."/>
    <s v="42."/>
    <s v="02/03.02.42."/>
    <x v="0"/>
    <x v="0"/>
    <x v="0"/>
    <m/>
    <x v="0"/>
    <m/>
    <m/>
    <m/>
    <m/>
    <m/>
    <m/>
    <x v="0"/>
    <m/>
    <m/>
    <s v="1942.02.02/03."/>
    <x v="1"/>
    <s v=""/>
    <x v="0"/>
    <x v="0"/>
  </r>
  <r>
    <d v="1942-02-03T00:00:00"/>
    <x v="0"/>
    <s v="03."/>
    <s v="02."/>
    <s v="42."/>
    <s v="03.02.42."/>
    <x v="0"/>
    <x v="0"/>
    <x v="0"/>
    <m/>
    <x v="0"/>
    <m/>
    <m/>
    <m/>
    <m/>
    <m/>
    <m/>
    <x v="0"/>
    <m/>
    <m/>
    <s v="1942.02.03."/>
    <x v="1"/>
    <s v=""/>
    <x v="0"/>
    <x v="0"/>
  </r>
  <r>
    <d v="1942-02-03T00:00:00"/>
    <x v="1"/>
    <s v="03/04."/>
    <s v="02."/>
    <s v="42."/>
    <s v="03/04.02.42."/>
    <x v="0"/>
    <x v="0"/>
    <x v="0"/>
    <m/>
    <x v="0"/>
    <m/>
    <m/>
    <m/>
    <m/>
    <m/>
    <m/>
    <x v="0"/>
    <m/>
    <m/>
    <s v="1942.02.03/04."/>
    <x v="1"/>
    <s v=""/>
    <x v="0"/>
    <x v="0"/>
  </r>
  <r>
    <d v="1942-02-04T00:00:00"/>
    <x v="0"/>
    <s v="04."/>
    <s v="02."/>
    <s v="42."/>
    <s v="04.02.42."/>
    <x v="0"/>
    <x v="0"/>
    <x v="0"/>
    <m/>
    <x v="0"/>
    <m/>
    <m/>
    <m/>
    <m/>
    <m/>
    <m/>
    <x v="0"/>
    <m/>
    <m/>
    <s v="1942.02.04."/>
    <x v="1"/>
    <s v=""/>
    <x v="0"/>
    <x v="0"/>
  </r>
  <r>
    <d v="1942-02-04T00:00:00"/>
    <x v="1"/>
    <s v="04/05."/>
    <s v="02."/>
    <s v="42."/>
    <s v="04/05.02.42."/>
    <x v="0"/>
    <x v="0"/>
    <x v="0"/>
    <m/>
    <x v="0"/>
    <m/>
    <m/>
    <m/>
    <m/>
    <m/>
    <m/>
    <x v="0"/>
    <m/>
    <m/>
    <s v="1942.02.04/05."/>
    <x v="1"/>
    <s v=""/>
    <x v="0"/>
    <x v="0"/>
  </r>
  <r>
    <d v="1942-02-05T00:00:00"/>
    <x v="0"/>
    <s v="05."/>
    <s v="02."/>
    <s v="42."/>
    <s v="05.02.42."/>
    <x v="0"/>
    <x v="0"/>
    <x v="0"/>
    <m/>
    <x v="0"/>
    <m/>
    <m/>
    <m/>
    <m/>
    <m/>
    <m/>
    <x v="0"/>
    <m/>
    <m/>
    <s v="1942.02.05."/>
    <x v="1"/>
    <s v=""/>
    <x v="0"/>
    <x v="0"/>
  </r>
  <r>
    <d v="1942-02-05T00:00:00"/>
    <x v="1"/>
    <s v="05/06."/>
    <s v="02."/>
    <s v="42."/>
    <s v="05/06.02.42."/>
    <x v="0"/>
    <x v="0"/>
    <x v="0"/>
    <m/>
    <x v="0"/>
    <m/>
    <m/>
    <m/>
    <m/>
    <m/>
    <m/>
    <x v="0"/>
    <m/>
    <m/>
    <s v="1942.02.05/06."/>
    <x v="1"/>
    <s v=""/>
    <x v="0"/>
    <x v="0"/>
  </r>
  <r>
    <d v="1942-02-06T00:00:00"/>
    <x v="0"/>
    <s v="06."/>
    <s v="02."/>
    <s v="42."/>
    <s v="06.02.42."/>
    <x v="0"/>
    <x v="0"/>
    <x v="0"/>
    <m/>
    <x v="0"/>
    <m/>
    <m/>
    <m/>
    <m/>
    <m/>
    <m/>
    <x v="0"/>
    <m/>
    <m/>
    <s v="1942.02.06."/>
    <x v="1"/>
    <s v=""/>
    <x v="0"/>
    <x v="0"/>
  </r>
  <r>
    <d v="1942-02-06T00:00:00"/>
    <x v="1"/>
    <s v="06/07."/>
    <s v="02."/>
    <s v="42."/>
    <s v="06/07.02.42."/>
    <x v="0"/>
    <x v="0"/>
    <x v="0"/>
    <m/>
    <x v="0"/>
    <m/>
    <m/>
    <m/>
    <m/>
    <m/>
    <m/>
    <x v="0"/>
    <m/>
    <m/>
    <s v="1942.02.06/07."/>
    <x v="1"/>
    <s v=""/>
    <x v="0"/>
    <x v="0"/>
  </r>
  <r>
    <d v="1942-02-07T00:00:00"/>
    <x v="0"/>
    <s v="07."/>
    <s v="02."/>
    <s v="42."/>
    <s v="07.02.42."/>
    <x v="0"/>
    <x v="0"/>
    <x v="0"/>
    <m/>
    <x v="0"/>
    <m/>
    <m/>
    <m/>
    <m/>
    <m/>
    <m/>
    <x v="0"/>
    <m/>
    <m/>
    <s v="1942.02.07."/>
    <x v="1"/>
    <s v=""/>
    <x v="0"/>
    <x v="0"/>
  </r>
  <r>
    <d v="1942-02-07T00:00:00"/>
    <x v="1"/>
    <s v="07/08."/>
    <s v="02."/>
    <s v="42."/>
    <s v="07/08.02.42."/>
    <x v="0"/>
    <x v="0"/>
    <x v="0"/>
    <m/>
    <x v="0"/>
    <m/>
    <m/>
    <m/>
    <m/>
    <m/>
    <m/>
    <x v="0"/>
    <m/>
    <m/>
    <s v="1942.02.07/08."/>
    <x v="1"/>
    <s v=""/>
    <x v="0"/>
    <x v="0"/>
  </r>
  <r>
    <d v="1942-02-08T00:00:00"/>
    <x v="0"/>
    <s v="08."/>
    <s v="02."/>
    <s v="42."/>
    <s v="08.02.42."/>
    <x v="0"/>
    <x v="0"/>
    <x v="0"/>
    <m/>
    <x v="0"/>
    <m/>
    <m/>
    <m/>
    <m/>
    <m/>
    <m/>
    <x v="0"/>
    <m/>
    <m/>
    <s v="1942.02.08."/>
    <x v="1"/>
    <s v=""/>
    <x v="0"/>
    <x v="0"/>
  </r>
  <r>
    <d v="1942-02-08T00:00:00"/>
    <x v="1"/>
    <s v="08/09."/>
    <s v="02."/>
    <s v="42."/>
    <s v="08/09.02.42."/>
    <x v="0"/>
    <x v="0"/>
    <x v="0"/>
    <m/>
    <x v="0"/>
    <m/>
    <m/>
    <m/>
    <m/>
    <m/>
    <m/>
    <x v="0"/>
    <m/>
    <m/>
    <s v="1942.02.08/09."/>
    <x v="1"/>
    <s v=""/>
    <x v="0"/>
    <x v="0"/>
  </r>
  <r>
    <d v="1942-02-09T00:00:00"/>
    <x v="0"/>
    <s v="09."/>
    <s v="02."/>
    <s v="42."/>
    <s v="09.02.42."/>
    <x v="0"/>
    <x v="0"/>
    <x v="0"/>
    <m/>
    <x v="0"/>
    <m/>
    <m/>
    <m/>
    <m/>
    <m/>
    <m/>
    <x v="0"/>
    <m/>
    <m/>
    <s v="1942.02.09."/>
    <x v="1"/>
    <s v=""/>
    <x v="0"/>
    <x v="0"/>
  </r>
  <r>
    <d v="1942-02-09T00:00:00"/>
    <x v="1"/>
    <s v="09/10."/>
    <s v="02."/>
    <s v="42."/>
    <s v="09/10.02.42."/>
    <x v="0"/>
    <x v="0"/>
    <x v="0"/>
    <m/>
    <x v="0"/>
    <m/>
    <m/>
    <m/>
    <m/>
    <m/>
    <m/>
    <x v="0"/>
    <m/>
    <m/>
    <s v="1942.02.09/10."/>
    <x v="1"/>
    <s v=""/>
    <x v="0"/>
    <x v="0"/>
  </r>
  <r>
    <d v="1942-02-10T00:00:00"/>
    <x v="0"/>
    <s v="10."/>
    <s v="02."/>
    <s v="42."/>
    <s v="10.02.42."/>
    <x v="0"/>
    <x v="0"/>
    <x v="0"/>
    <m/>
    <x v="0"/>
    <m/>
    <m/>
    <m/>
    <m/>
    <m/>
    <m/>
    <x v="0"/>
    <m/>
    <m/>
    <s v="1942.02.10."/>
    <x v="1"/>
    <s v=""/>
    <x v="0"/>
    <x v="0"/>
  </r>
  <r>
    <d v="1942-02-10T00:00:00"/>
    <x v="1"/>
    <s v="10/11."/>
    <s v="02."/>
    <s v="42."/>
    <s v="10/11.02.42."/>
    <x v="0"/>
    <x v="0"/>
    <x v="0"/>
    <m/>
    <x v="0"/>
    <m/>
    <m/>
    <m/>
    <m/>
    <m/>
    <m/>
    <x v="0"/>
    <m/>
    <m/>
    <s v="1942.02.10/11."/>
    <x v="1"/>
    <s v=""/>
    <x v="0"/>
    <x v="0"/>
  </r>
  <r>
    <d v="1942-02-11T00:00:00"/>
    <x v="0"/>
    <s v="11."/>
    <s v="02."/>
    <s v="42."/>
    <s v="11.02.42."/>
    <x v="0"/>
    <x v="0"/>
    <x v="0"/>
    <m/>
    <x v="0"/>
    <m/>
    <m/>
    <m/>
    <m/>
    <m/>
    <m/>
    <x v="0"/>
    <m/>
    <m/>
    <s v="1942.02.11."/>
    <x v="1"/>
    <s v=""/>
    <x v="0"/>
    <x v="0"/>
  </r>
  <r>
    <d v="1942-02-11T00:00:00"/>
    <x v="1"/>
    <s v="11/12."/>
    <s v="02."/>
    <s v="42."/>
    <s v="11/12.02.42."/>
    <x v="0"/>
    <x v="0"/>
    <x v="0"/>
    <m/>
    <x v="0"/>
    <m/>
    <m/>
    <m/>
    <m/>
    <m/>
    <m/>
    <x v="0"/>
    <m/>
    <m/>
    <s v="1942.02.11/12."/>
    <x v="1"/>
    <s v=""/>
    <x v="0"/>
    <x v="0"/>
  </r>
  <r>
    <d v="1942-02-12T00:00:00"/>
    <x v="0"/>
    <s v="12."/>
    <s v="02."/>
    <s v="42."/>
    <s v="12.02.42."/>
    <x v="0"/>
    <x v="0"/>
    <x v="0"/>
    <m/>
    <x v="0"/>
    <m/>
    <m/>
    <m/>
    <m/>
    <m/>
    <m/>
    <x v="0"/>
    <m/>
    <m/>
    <s v="1942.02.12."/>
    <x v="1"/>
    <s v=""/>
    <x v="0"/>
    <x v="0"/>
  </r>
  <r>
    <d v="1942-02-12T00:00:00"/>
    <x v="1"/>
    <s v="12/13."/>
    <s v="02."/>
    <s v="42."/>
    <s v="12/13.02.42."/>
    <x v="0"/>
    <x v="0"/>
    <x v="0"/>
    <m/>
    <x v="0"/>
    <m/>
    <m/>
    <m/>
    <m/>
    <m/>
    <m/>
    <x v="0"/>
    <m/>
    <m/>
    <s v="1942.02.12/13."/>
    <x v="1"/>
    <s v=""/>
    <x v="0"/>
    <x v="0"/>
  </r>
  <r>
    <d v="1942-02-13T00:00:00"/>
    <x v="0"/>
    <s v="13."/>
    <s v="02."/>
    <s v="42."/>
    <s v="13.02.42."/>
    <x v="0"/>
    <x v="0"/>
    <x v="0"/>
    <m/>
    <x v="0"/>
    <m/>
    <m/>
    <m/>
    <m/>
    <m/>
    <m/>
    <x v="0"/>
    <m/>
    <m/>
    <s v="1942.02.13."/>
    <x v="1"/>
    <s v=""/>
    <x v="0"/>
    <x v="0"/>
  </r>
  <r>
    <d v="1942-02-13T00:00:00"/>
    <x v="1"/>
    <s v="13/14."/>
    <s v="02."/>
    <s v="42."/>
    <s v="13/14.02.42."/>
    <x v="0"/>
    <x v="0"/>
    <x v="0"/>
    <m/>
    <x v="0"/>
    <m/>
    <m/>
    <m/>
    <m/>
    <m/>
    <m/>
    <x v="0"/>
    <m/>
    <m/>
    <s v="1942.02.13/14."/>
    <x v="1"/>
    <s v=""/>
    <x v="0"/>
    <x v="0"/>
  </r>
  <r>
    <d v="1942-02-14T00:00:00"/>
    <x v="0"/>
    <s v="14."/>
    <s v="02."/>
    <s v="42."/>
    <s v="14.02.42."/>
    <x v="0"/>
    <x v="0"/>
    <x v="0"/>
    <m/>
    <x v="0"/>
    <m/>
    <m/>
    <m/>
    <m/>
    <m/>
    <m/>
    <x v="0"/>
    <m/>
    <m/>
    <s v="1942.02.14."/>
    <x v="1"/>
    <s v=""/>
    <x v="0"/>
    <x v="0"/>
  </r>
  <r>
    <d v="1942-02-14T00:00:00"/>
    <x v="1"/>
    <s v="14/15."/>
    <s v="02."/>
    <s v="42."/>
    <s v="14/15.02.42."/>
    <x v="0"/>
    <x v="0"/>
    <x v="0"/>
    <m/>
    <x v="0"/>
    <m/>
    <m/>
    <m/>
    <m/>
    <m/>
    <m/>
    <x v="0"/>
    <m/>
    <m/>
    <s v="1942.02.14/15."/>
    <x v="1"/>
    <s v=""/>
    <x v="0"/>
    <x v="0"/>
  </r>
  <r>
    <d v="1942-02-15T00:00:00"/>
    <x v="0"/>
    <s v="15."/>
    <s v="02."/>
    <s v="42."/>
    <s v="15.02.42."/>
    <x v="0"/>
    <x v="0"/>
    <x v="0"/>
    <m/>
    <x v="0"/>
    <m/>
    <m/>
    <m/>
    <m/>
    <m/>
    <m/>
    <x v="0"/>
    <m/>
    <m/>
    <s v="1942.02.15."/>
    <x v="1"/>
    <s v=""/>
    <x v="0"/>
    <x v="0"/>
  </r>
  <r>
    <d v="1942-02-15T00:00:00"/>
    <x v="1"/>
    <s v="15/16."/>
    <s v="02."/>
    <s v="42."/>
    <s v="15/16.02.42."/>
    <x v="0"/>
    <x v="0"/>
    <x v="0"/>
    <m/>
    <x v="0"/>
    <m/>
    <m/>
    <m/>
    <m/>
    <m/>
    <m/>
    <x v="0"/>
    <m/>
    <m/>
    <s v="1942.02.15/16."/>
    <x v="1"/>
    <s v=""/>
    <x v="0"/>
    <x v="0"/>
  </r>
  <r>
    <d v="1942-02-16T00:00:00"/>
    <x v="0"/>
    <s v="16."/>
    <s v="02."/>
    <s v="42."/>
    <s v="16.02.42."/>
    <x v="0"/>
    <x v="0"/>
    <x v="0"/>
    <m/>
    <x v="0"/>
    <m/>
    <m/>
    <m/>
    <m/>
    <m/>
    <m/>
    <x v="0"/>
    <m/>
    <m/>
    <s v="1942.02.16."/>
    <x v="1"/>
    <s v=""/>
    <x v="0"/>
    <x v="0"/>
  </r>
  <r>
    <d v="1942-02-16T00:00:00"/>
    <x v="1"/>
    <s v="16/17."/>
    <s v="02."/>
    <s v="42."/>
    <s v="16/17.02.42."/>
    <x v="0"/>
    <x v="0"/>
    <x v="0"/>
    <m/>
    <x v="0"/>
    <m/>
    <m/>
    <m/>
    <m/>
    <m/>
    <m/>
    <x v="0"/>
    <m/>
    <m/>
    <s v="1942.02.16/17."/>
    <x v="1"/>
    <s v=""/>
    <x v="0"/>
    <x v="0"/>
  </r>
  <r>
    <d v="1942-02-17T00:00:00"/>
    <x v="0"/>
    <s v="17."/>
    <s v="02."/>
    <s v="42."/>
    <s v="17.02.42."/>
    <x v="0"/>
    <x v="0"/>
    <x v="0"/>
    <m/>
    <x v="0"/>
    <m/>
    <m/>
    <m/>
    <m/>
    <m/>
    <m/>
    <x v="0"/>
    <m/>
    <m/>
    <s v="1942.02.17."/>
    <x v="1"/>
    <s v=""/>
    <x v="0"/>
    <x v="0"/>
  </r>
  <r>
    <d v="1942-02-17T00:00:00"/>
    <x v="1"/>
    <s v="17/18."/>
    <s v="02."/>
    <s v="42."/>
    <s v="17/18.02.42."/>
    <x v="0"/>
    <x v="0"/>
    <x v="0"/>
    <m/>
    <x v="0"/>
    <m/>
    <m/>
    <m/>
    <m/>
    <m/>
    <m/>
    <x v="0"/>
    <m/>
    <m/>
    <s v="1942.02.17/18."/>
    <x v="1"/>
    <s v=""/>
    <x v="0"/>
    <x v="0"/>
  </r>
  <r>
    <d v="1942-02-18T00:00:00"/>
    <x v="0"/>
    <s v="18."/>
    <s v="02."/>
    <s v="42."/>
    <s v="18.02.42."/>
    <x v="0"/>
    <x v="0"/>
    <x v="0"/>
    <m/>
    <x v="0"/>
    <m/>
    <m/>
    <m/>
    <m/>
    <m/>
    <m/>
    <x v="0"/>
    <m/>
    <m/>
    <s v="1942.02.18."/>
    <x v="1"/>
    <s v=""/>
    <x v="0"/>
    <x v="0"/>
  </r>
  <r>
    <d v="1942-02-18T00:00:00"/>
    <x v="1"/>
    <s v="18/19."/>
    <s v="02."/>
    <s v="42."/>
    <s v="18/19.02.42."/>
    <x v="0"/>
    <x v="0"/>
    <x v="0"/>
    <m/>
    <x v="0"/>
    <m/>
    <m/>
    <m/>
    <m/>
    <m/>
    <m/>
    <x v="0"/>
    <m/>
    <m/>
    <s v="1942.02.18/19."/>
    <x v="1"/>
    <s v=""/>
    <x v="0"/>
    <x v="0"/>
  </r>
  <r>
    <d v="1942-02-19T00:00:00"/>
    <x v="0"/>
    <s v="19."/>
    <s v="02."/>
    <s v="42."/>
    <s v="19.02.42."/>
    <x v="0"/>
    <x v="0"/>
    <x v="0"/>
    <m/>
    <x v="0"/>
    <m/>
    <m/>
    <m/>
    <m/>
    <m/>
    <m/>
    <x v="0"/>
    <m/>
    <m/>
    <s v="1942.02.19."/>
    <x v="1"/>
    <s v=""/>
    <x v="0"/>
    <x v="0"/>
  </r>
  <r>
    <d v="1942-02-19T00:00:00"/>
    <x v="1"/>
    <s v="19/20."/>
    <s v="02."/>
    <s v="42."/>
    <s v="19/20.02.42."/>
    <x v="0"/>
    <x v="0"/>
    <x v="0"/>
    <m/>
    <x v="0"/>
    <m/>
    <m/>
    <m/>
    <m/>
    <m/>
    <m/>
    <x v="0"/>
    <m/>
    <m/>
    <s v="1942.02.19/20."/>
    <x v="1"/>
    <s v=""/>
    <x v="0"/>
    <x v="0"/>
  </r>
  <r>
    <d v="1942-02-20T00:00:00"/>
    <x v="0"/>
    <s v="20."/>
    <s v="02."/>
    <s v="42."/>
    <s v="20.02.42."/>
    <x v="0"/>
    <x v="0"/>
    <x v="0"/>
    <m/>
    <x v="0"/>
    <m/>
    <m/>
    <m/>
    <m/>
    <m/>
    <m/>
    <x v="0"/>
    <m/>
    <m/>
    <s v="1942.02.20."/>
    <x v="1"/>
    <s v=""/>
    <x v="0"/>
    <x v="0"/>
  </r>
  <r>
    <d v="1942-02-20T00:00:00"/>
    <x v="1"/>
    <s v="20/21."/>
    <s v="02."/>
    <s v="42."/>
    <s v="20/21.02.42."/>
    <x v="0"/>
    <x v="0"/>
    <x v="0"/>
    <m/>
    <x v="0"/>
    <m/>
    <m/>
    <m/>
    <m/>
    <m/>
    <m/>
    <x v="0"/>
    <m/>
    <m/>
    <s v="1942.02.20/21."/>
    <x v="1"/>
    <s v=""/>
    <x v="0"/>
    <x v="0"/>
  </r>
  <r>
    <d v="1942-02-21T00:00:00"/>
    <x v="0"/>
    <s v="21."/>
    <s v="02."/>
    <s v="42."/>
    <s v="21.02.42."/>
    <x v="0"/>
    <x v="0"/>
    <x v="0"/>
    <m/>
    <x v="0"/>
    <m/>
    <m/>
    <m/>
    <m/>
    <m/>
    <m/>
    <x v="0"/>
    <m/>
    <m/>
    <s v="1942.02.21."/>
    <x v="1"/>
    <s v=""/>
    <x v="0"/>
    <x v="0"/>
  </r>
  <r>
    <d v="1942-02-21T00:00:00"/>
    <x v="1"/>
    <s v="21/22."/>
    <s v="02."/>
    <s v="42."/>
    <s v="21/22.02.42."/>
    <x v="0"/>
    <x v="0"/>
    <x v="0"/>
    <m/>
    <x v="0"/>
    <m/>
    <m/>
    <m/>
    <m/>
    <m/>
    <m/>
    <x v="0"/>
    <m/>
    <m/>
    <s v="1942.02.21/22."/>
    <x v="1"/>
    <s v=""/>
    <x v="0"/>
    <x v="0"/>
  </r>
  <r>
    <d v="1942-02-22T00:00:00"/>
    <x v="0"/>
    <s v="22."/>
    <s v="02."/>
    <s v="42."/>
    <s v="22.02.42."/>
    <x v="0"/>
    <x v="0"/>
    <x v="0"/>
    <m/>
    <x v="0"/>
    <m/>
    <m/>
    <m/>
    <m/>
    <m/>
    <m/>
    <x v="0"/>
    <m/>
    <m/>
    <s v="1942.02.22."/>
    <x v="1"/>
    <s v=""/>
    <x v="0"/>
    <x v="0"/>
  </r>
  <r>
    <d v="1942-02-22T00:00:00"/>
    <x v="1"/>
    <s v="22/23."/>
    <s v="02."/>
    <s v="42."/>
    <s v="22/23.02.42."/>
    <x v="0"/>
    <x v="0"/>
    <x v="0"/>
    <m/>
    <x v="0"/>
    <m/>
    <m/>
    <m/>
    <m/>
    <m/>
    <m/>
    <x v="0"/>
    <m/>
    <m/>
    <s v="1942.02.22/23."/>
    <x v="1"/>
    <s v=""/>
    <x v="0"/>
    <x v="0"/>
  </r>
  <r>
    <d v="1942-02-23T00:00:00"/>
    <x v="0"/>
    <s v="23."/>
    <s v="02."/>
    <s v="42."/>
    <s v="23.02.42."/>
    <x v="0"/>
    <x v="0"/>
    <x v="0"/>
    <m/>
    <x v="0"/>
    <m/>
    <m/>
    <m/>
    <m/>
    <m/>
    <m/>
    <x v="0"/>
    <m/>
    <m/>
    <s v="1942.02.23."/>
    <x v="1"/>
    <s v=""/>
    <x v="0"/>
    <x v="0"/>
  </r>
  <r>
    <d v="1942-02-23T00:00:00"/>
    <x v="1"/>
    <s v="23/24."/>
    <s v="02."/>
    <s v="42."/>
    <s v="23/24.02.42."/>
    <x v="0"/>
    <x v="0"/>
    <x v="0"/>
    <m/>
    <x v="0"/>
    <m/>
    <m/>
    <m/>
    <m/>
    <m/>
    <m/>
    <x v="0"/>
    <m/>
    <m/>
    <s v="1942.02.23/24."/>
    <x v="1"/>
    <s v=""/>
    <x v="0"/>
    <x v="0"/>
  </r>
  <r>
    <d v="1942-02-24T00:00:00"/>
    <x v="0"/>
    <s v="24."/>
    <s v="02."/>
    <s v="42."/>
    <s v="24.02.42."/>
    <x v="0"/>
    <x v="0"/>
    <x v="0"/>
    <m/>
    <x v="0"/>
    <m/>
    <m/>
    <m/>
    <m/>
    <m/>
    <m/>
    <x v="0"/>
    <m/>
    <m/>
    <s v="1942.02.24."/>
    <x v="1"/>
    <s v=""/>
    <x v="0"/>
    <x v="0"/>
  </r>
  <r>
    <d v="1942-02-24T00:00:00"/>
    <x v="1"/>
    <s v="24/25."/>
    <s v="02."/>
    <s v="42."/>
    <s v="24/25.02.42."/>
    <x v="0"/>
    <x v="0"/>
    <x v="0"/>
    <m/>
    <x v="0"/>
    <m/>
    <m/>
    <m/>
    <m/>
    <m/>
    <m/>
    <x v="0"/>
    <m/>
    <m/>
    <s v="1942.02.24/25."/>
    <x v="1"/>
    <s v=""/>
    <x v="0"/>
    <x v="0"/>
  </r>
  <r>
    <d v="1942-02-25T00:00:00"/>
    <x v="0"/>
    <s v="25."/>
    <s v="02."/>
    <s v="42."/>
    <s v="25.02.42."/>
    <x v="0"/>
    <x v="0"/>
    <x v="0"/>
    <m/>
    <x v="0"/>
    <m/>
    <m/>
    <m/>
    <m/>
    <m/>
    <m/>
    <x v="0"/>
    <m/>
    <m/>
    <s v="1942.02.25."/>
    <x v="1"/>
    <s v=""/>
    <x v="0"/>
    <x v="0"/>
  </r>
  <r>
    <d v="1942-02-25T00:00:00"/>
    <x v="1"/>
    <s v="25/26."/>
    <s v="02."/>
    <s v="42."/>
    <s v="25/26.02.42."/>
    <x v="0"/>
    <x v="0"/>
    <x v="0"/>
    <m/>
    <x v="0"/>
    <m/>
    <m/>
    <m/>
    <m/>
    <m/>
    <m/>
    <x v="0"/>
    <m/>
    <m/>
    <s v="1942.02.25/26."/>
    <x v="1"/>
    <s v=""/>
    <x v="0"/>
    <x v="0"/>
  </r>
  <r>
    <d v="1942-02-26T00:00:00"/>
    <x v="0"/>
    <s v="26."/>
    <s v="02."/>
    <s v="42."/>
    <s v="26.02.42."/>
    <x v="0"/>
    <x v="0"/>
    <x v="0"/>
    <m/>
    <x v="0"/>
    <m/>
    <m/>
    <m/>
    <m/>
    <m/>
    <m/>
    <x v="0"/>
    <m/>
    <m/>
    <s v="1942.02.26."/>
    <x v="1"/>
    <s v=""/>
    <x v="0"/>
    <x v="0"/>
  </r>
  <r>
    <d v="1942-02-26T00:00:00"/>
    <x v="1"/>
    <s v="26/27."/>
    <s v="02."/>
    <s v="42."/>
    <s v="26/27.02.42."/>
    <x v="0"/>
    <x v="0"/>
    <x v="0"/>
    <m/>
    <x v="0"/>
    <m/>
    <m/>
    <m/>
    <m/>
    <m/>
    <m/>
    <x v="0"/>
    <m/>
    <m/>
    <s v="1942.02.26/27."/>
    <x v="1"/>
    <s v=""/>
    <x v="0"/>
    <x v="0"/>
  </r>
  <r>
    <d v="1942-02-27T00:00:00"/>
    <x v="0"/>
    <s v="27."/>
    <s v="02."/>
    <s v="42."/>
    <s v="27.02.42."/>
    <x v="0"/>
    <x v="0"/>
    <x v="0"/>
    <m/>
    <x v="0"/>
    <m/>
    <m/>
    <m/>
    <m/>
    <m/>
    <m/>
    <x v="0"/>
    <m/>
    <m/>
    <s v="1942.02.27."/>
    <x v="1"/>
    <s v=""/>
    <x v="0"/>
    <x v="0"/>
  </r>
  <r>
    <d v="1942-02-27T00:00:00"/>
    <x v="1"/>
    <s v="27/28."/>
    <s v="02."/>
    <s v="42."/>
    <s v="27/28.02.42."/>
    <x v="0"/>
    <x v="0"/>
    <x v="0"/>
    <m/>
    <x v="0"/>
    <m/>
    <m/>
    <m/>
    <m/>
    <m/>
    <m/>
    <x v="0"/>
    <m/>
    <m/>
    <s v="1942.02.27/28."/>
    <x v="1"/>
    <s v=""/>
    <x v="0"/>
    <x v="0"/>
  </r>
  <r>
    <d v="1942-02-28T00:00:00"/>
    <x v="0"/>
    <s v="28."/>
    <s v="02."/>
    <s v="42."/>
    <s v="28.03.42."/>
    <x v="0"/>
    <x v="0"/>
    <x v="0"/>
    <m/>
    <x v="0"/>
    <m/>
    <m/>
    <m/>
    <m/>
    <m/>
    <m/>
    <x v="0"/>
    <m/>
    <m/>
    <s v="1942.02.28."/>
    <x v="1"/>
    <s v=""/>
    <x v="0"/>
    <x v="0"/>
  </r>
  <r>
    <d v="1942-02-28T00:00:00"/>
    <x v="1"/>
    <s v="28/01."/>
    <s v="02."/>
    <s v="42."/>
    <s v="28/01.03.42."/>
    <x v="0"/>
    <x v="0"/>
    <x v="0"/>
    <m/>
    <x v="0"/>
    <m/>
    <m/>
    <m/>
    <m/>
    <m/>
    <m/>
    <x v="0"/>
    <m/>
    <m/>
    <s v="1942.02.28/01."/>
    <x v="1"/>
    <s v=""/>
    <x v="0"/>
    <x v="0"/>
  </r>
  <r>
    <d v="1942-03-01T00:00:00"/>
    <x v="0"/>
    <s v="01."/>
    <s v="03."/>
    <s v="42."/>
    <s v="01.03.42."/>
    <x v="0"/>
    <x v="0"/>
    <x v="0"/>
    <m/>
    <x v="0"/>
    <m/>
    <m/>
    <m/>
    <m/>
    <m/>
    <m/>
    <x v="0"/>
    <m/>
    <m/>
    <s v="1942.03.01."/>
    <x v="2"/>
    <s v=""/>
    <x v="0"/>
    <x v="0"/>
  </r>
  <r>
    <d v="1942-03-01T00:00:00"/>
    <x v="1"/>
    <s v="01/02."/>
    <s v="03."/>
    <s v="42."/>
    <s v="01/02.03.42."/>
    <x v="0"/>
    <x v="0"/>
    <x v="0"/>
    <m/>
    <x v="0"/>
    <m/>
    <m/>
    <m/>
    <m/>
    <m/>
    <m/>
    <x v="0"/>
    <m/>
    <m/>
    <s v="1942.03.01/02."/>
    <x v="2"/>
    <s v=""/>
    <x v="0"/>
    <x v="0"/>
  </r>
  <r>
    <d v="1942-03-02T00:00:00"/>
    <x v="0"/>
    <s v="02."/>
    <s v="03."/>
    <s v="42."/>
    <s v="02.03.42."/>
    <x v="0"/>
    <x v="0"/>
    <x v="0"/>
    <m/>
    <x v="0"/>
    <m/>
    <m/>
    <m/>
    <m/>
    <m/>
    <m/>
    <x v="0"/>
    <m/>
    <m/>
    <s v="1942.03.02."/>
    <x v="2"/>
    <s v=""/>
    <x v="0"/>
    <x v="0"/>
  </r>
  <r>
    <d v="1942-03-02T00:00:00"/>
    <x v="1"/>
    <s v="02/03."/>
    <s v="03."/>
    <s v="42."/>
    <s v="02/03.03.42."/>
    <x v="0"/>
    <x v="0"/>
    <x v="0"/>
    <m/>
    <x v="0"/>
    <m/>
    <m/>
    <m/>
    <m/>
    <m/>
    <m/>
    <x v="0"/>
    <m/>
    <m/>
    <s v="1942.03.02/03."/>
    <x v="2"/>
    <s v=""/>
    <x v="0"/>
    <x v="0"/>
  </r>
  <r>
    <d v="1942-03-03T00:00:00"/>
    <x v="0"/>
    <s v="03."/>
    <s v="03."/>
    <s v="42."/>
    <s v="03.03.42."/>
    <x v="0"/>
    <x v="0"/>
    <x v="0"/>
    <m/>
    <x v="0"/>
    <m/>
    <m/>
    <m/>
    <m/>
    <m/>
    <m/>
    <x v="0"/>
    <m/>
    <m/>
    <s v="1942.03.03."/>
    <x v="2"/>
    <s v=""/>
    <x v="0"/>
    <x v="0"/>
  </r>
  <r>
    <d v="1942-03-03T00:00:00"/>
    <x v="1"/>
    <s v="03/04."/>
    <s v="03."/>
    <s v="42."/>
    <s v="03/04.03.42."/>
    <x v="0"/>
    <x v="0"/>
    <x v="0"/>
    <m/>
    <x v="0"/>
    <m/>
    <m/>
    <m/>
    <m/>
    <m/>
    <m/>
    <x v="0"/>
    <m/>
    <m/>
    <s v="1942.03.03/04."/>
    <x v="2"/>
    <s v=""/>
    <x v="0"/>
    <x v="0"/>
  </r>
  <r>
    <d v="1942-03-04T00:00:00"/>
    <x v="0"/>
    <s v="04."/>
    <s v="03."/>
    <s v="42."/>
    <s v="04.03.42."/>
    <x v="0"/>
    <x v="0"/>
    <x v="0"/>
    <m/>
    <x v="0"/>
    <m/>
    <m/>
    <m/>
    <m/>
    <m/>
    <m/>
    <x v="0"/>
    <m/>
    <m/>
    <s v="1942.03.04."/>
    <x v="2"/>
    <s v=""/>
    <x v="0"/>
    <x v="0"/>
  </r>
  <r>
    <d v="1942-03-04T00:00:00"/>
    <x v="1"/>
    <s v="04/05."/>
    <s v="03."/>
    <s v="42."/>
    <s v="04/05.03.42."/>
    <x v="0"/>
    <x v="0"/>
    <x v="0"/>
    <m/>
    <x v="0"/>
    <m/>
    <m/>
    <m/>
    <m/>
    <m/>
    <m/>
    <x v="0"/>
    <m/>
    <m/>
    <s v="1942.03.04/05."/>
    <x v="2"/>
    <s v=""/>
    <x v="0"/>
    <x v="0"/>
  </r>
  <r>
    <d v="1942-03-05T00:00:00"/>
    <x v="0"/>
    <s v="05."/>
    <s v="03."/>
    <s v="42."/>
    <s v="05.03.42."/>
    <x v="0"/>
    <x v="0"/>
    <x v="0"/>
    <m/>
    <x v="0"/>
    <m/>
    <m/>
    <m/>
    <m/>
    <m/>
    <m/>
    <x v="0"/>
    <m/>
    <m/>
    <s v="1942.03.05."/>
    <x v="2"/>
    <s v=""/>
    <x v="0"/>
    <x v="0"/>
  </r>
  <r>
    <d v="1942-03-05T00:00:00"/>
    <x v="1"/>
    <s v="05/06."/>
    <s v="03."/>
    <s v="42."/>
    <s v="05/06.03.42."/>
    <x v="0"/>
    <x v="0"/>
    <x v="0"/>
    <m/>
    <x v="0"/>
    <m/>
    <m/>
    <m/>
    <m/>
    <m/>
    <m/>
    <x v="0"/>
    <m/>
    <m/>
    <s v="1942.03.05/06."/>
    <x v="2"/>
    <s v=""/>
    <x v="0"/>
    <x v="0"/>
  </r>
  <r>
    <d v="1942-03-06T00:00:00"/>
    <x v="0"/>
    <s v="06."/>
    <s v="03."/>
    <s v="42."/>
    <s v="06.03.42."/>
    <x v="0"/>
    <x v="0"/>
    <x v="0"/>
    <m/>
    <x v="0"/>
    <m/>
    <m/>
    <m/>
    <m/>
    <m/>
    <m/>
    <x v="0"/>
    <m/>
    <m/>
    <s v="1942.03.06."/>
    <x v="2"/>
    <s v=""/>
    <x v="0"/>
    <x v="0"/>
  </r>
  <r>
    <d v="1942-03-06T00:00:00"/>
    <x v="1"/>
    <s v="06/07."/>
    <s v="03."/>
    <s v="42."/>
    <s v="06/07.03.42."/>
    <x v="0"/>
    <x v="0"/>
    <x v="0"/>
    <m/>
    <x v="0"/>
    <m/>
    <m/>
    <m/>
    <m/>
    <m/>
    <m/>
    <x v="0"/>
    <m/>
    <m/>
    <s v="1942.03.06/07."/>
    <x v="2"/>
    <s v=""/>
    <x v="0"/>
    <x v="0"/>
  </r>
  <r>
    <d v="1942-03-07T00:00:00"/>
    <x v="0"/>
    <s v="07."/>
    <s v="03."/>
    <s v="42."/>
    <s v="07.03.42."/>
    <x v="0"/>
    <x v="0"/>
    <x v="0"/>
    <m/>
    <x v="0"/>
    <m/>
    <m/>
    <m/>
    <m/>
    <m/>
    <m/>
    <x v="0"/>
    <m/>
    <m/>
    <s v="1942.03.07."/>
    <x v="2"/>
    <s v=""/>
    <x v="0"/>
    <x v="0"/>
  </r>
  <r>
    <d v="1942-03-07T00:00:00"/>
    <x v="1"/>
    <s v="07/08."/>
    <s v="03."/>
    <s v="42."/>
    <s v="07/08.03.42."/>
    <x v="0"/>
    <x v="0"/>
    <x v="0"/>
    <m/>
    <x v="0"/>
    <m/>
    <m/>
    <m/>
    <m/>
    <m/>
    <m/>
    <x v="0"/>
    <m/>
    <m/>
    <s v="1942.03.07/08."/>
    <x v="2"/>
    <s v=""/>
    <x v="0"/>
    <x v="0"/>
  </r>
  <r>
    <d v="1942-03-08T00:00:00"/>
    <x v="0"/>
    <s v="08."/>
    <s v="03."/>
    <s v="42."/>
    <s v="08.03.42."/>
    <x v="0"/>
    <x v="0"/>
    <x v="0"/>
    <m/>
    <x v="0"/>
    <m/>
    <m/>
    <m/>
    <m/>
    <m/>
    <m/>
    <x v="0"/>
    <m/>
    <m/>
    <s v="1942.03.08."/>
    <x v="2"/>
    <s v=""/>
    <x v="0"/>
    <x v="0"/>
  </r>
  <r>
    <d v="1942-03-08T00:00:00"/>
    <x v="1"/>
    <s v="08/09."/>
    <s v="03."/>
    <s v="42."/>
    <s v="08/09.03.42."/>
    <x v="0"/>
    <x v="0"/>
    <x v="0"/>
    <m/>
    <x v="0"/>
    <m/>
    <m/>
    <m/>
    <m/>
    <m/>
    <m/>
    <x v="0"/>
    <m/>
    <m/>
    <s v="1942.03.08/09."/>
    <x v="2"/>
    <s v=""/>
    <x v="0"/>
    <x v="0"/>
  </r>
  <r>
    <d v="1942-03-09T00:00:00"/>
    <x v="0"/>
    <s v="09."/>
    <s v="03."/>
    <s v="42."/>
    <s v="09.03.42."/>
    <x v="0"/>
    <x v="0"/>
    <x v="0"/>
    <m/>
    <x v="0"/>
    <m/>
    <m/>
    <m/>
    <m/>
    <m/>
    <m/>
    <x v="0"/>
    <m/>
    <m/>
    <s v="1942.03.09."/>
    <x v="2"/>
    <s v=""/>
    <x v="0"/>
    <x v="0"/>
  </r>
  <r>
    <d v="1942-03-09T00:00:00"/>
    <x v="1"/>
    <s v="09/10."/>
    <s v="03."/>
    <s v="42."/>
    <s v="09/10.03.42."/>
    <x v="0"/>
    <x v="0"/>
    <x v="0"/>
    <m/>
    <x v="0"/>
    <m/>
    <m/>
    <m/>
    <m/>
    <m/>
    <m/>
    <x v="0"/>
    <m/>
    <m/>
    <s v="1942.03.09/10."/>
    <x v="2"/>
    <s v=""/>
    <x v="0"/>
    <x v="0"/>
  </r>
  <r>
    <d v="1942-03-10T00:00:00"/>
    <x v="0"/>
    <s v="10."/>
    <s v="03."/>
    <s v="42."/>
    <s v="10.03.42."/>
    <x v="0"/>
    <x v="0"/>
    <x v="0"/>
    <m/>
    <x v="0"/>
    <m/>
    <m/>
    <m/>
    <m/>
    <m/>
    <m/>
    <x v="0"/>
    <m/>
    <m/>
    <s v="1942.03.10."/>
    <x v="2"/>
    <s v=""/>
    <x v="0"/>
    <x v="0"/>
  </r>
  <r>
    <d v="1942-03-10T00:00:00"/>
    <x v="1"/>
    <s v="10/11."/>
    <s v="03."/>
    <s v="42."/>
    <s v="10/11.03.42."/>
    <x v="0"/>
    <x v="0"/>
    <x v="0"/>
    <m/>
    <x v="0"/>
    <m/>
    <m/>
    <m/>
    <m/>
    <m/>
    <m/>
    <x v="0"/>
    <m/>
    <m/>
    <s v="1942.03.10/11."/>
    <x v="2"/>
    <s v=""/>
    <x v="0"/>
    <x v="0"/>
  </r>
  <r>
    <d v="1942-03-11T00:00:00"/>
    <x v="0"/>
    <s v="11."/>
    <s v="03."/>
    <s v="42."/>
    <s v="11.03.42."/>
    <x v="0"/>
    <x v="0"/>
    <x v="0"/>
    <m/>
    <x v="0"/>
    <m/>
    <m/>
    <m/>
    <m/>
    <m/>
    <m/>
    <x v="0"/>
    <m/>
    <m/>
    <s v="1942.03.11."/>
    <x v="2"/>
    <s v=""/>
    <x v="0"/>
    <x v="0"/>
  </r>
  <r>
    <d v="1942-03-11T00:00:00"/>
    <x v="1"/>
    <s v="11/12."/>
    <s v="03."/>
    <s v="42."/>
    <s v="11/12.03.42."/>
    <x v="0"/>
    <x v="0"/>
    <x v="0"/>
    <m/>
    <x v="0"/>
    <m/>
    <m/>
    <m/>
    <m/>
    <m/>
    <m/>
    <x v="0"/>
    <m/>
    <m/>
    <s v="1942.03.11/12."/>
    <x v="2"/>
    <s v=""/>
    <x v="0"/>
    <x v="0"/>
  </r>
  <r>
    <d v="1942-03-12T00:00:00"/>
    <x v="0"/>
    <s v="12."/>
    <s v="03."/>
    <s v="42."/>
    <s v="12.03.42."/>
    <x v="0"/>
    <x v="0"/>
    <x v="0"/>
    <m/>
    <x v="0"/>
    <m/>
    <m/>
    <m/>
    <m/>
    <m/>
    <m/>
    <x v="0"/>
    <m/>
    <m/>
    <s v="1942.03.12."/>
    <x v="2"/>
    <s v=""/>
    <x v="0"/>
    <x v="0"/>
  </r>
  <r>
    <d v="1942-03-12T00:00:00"/>
    <x v="1"/>
    <s v="12/13."/>
    <s v="03."/>
    <s v="42."/>
    <s v="12/13.03.42."/>
    <x v="0"/>
    <x v="0"/>
    <x v="0"/>
    <m/>
    <x v="0"/>
    <m/>
    <m/>
    <m/>
    <m/>
    <m/>
    <m/>
    <x v="0"/>
    <m/>
    <m/>
    <s v="1942.03.12/13."/>
    <x v="2"/>
    <s v=""/>
    <x v="0"/>
    <x v="0"/>
  </r>
  <r>
    <d v="1942-03-13T00:00:00"/>
    <x v="0"/>
    <s v="13."/>
    <s v="03."/>
    <s v="42."/>
    <s v="13.03.42."/>
    <x v="0"/>
    <x v="0"/>
    <x v="0"/>
    <m/>
    <x v="0"/>
    <m/>
    <m/>
    <m/>
    <m/>
    <m/>
    <m/>
    <x v="0"/>
    <m/>
    <m/>
    <s v="1942.03.13."/>
    <x v="2"/>
    <s v=""/>
    <x v="0"/>
    <x v="0"/>
  </r>
  <r>
    <d v="1942-03-13T00:00:00"/>
    <x v="1"/>
    <s v="13/14."/>
    <s v="03."/>
    <s v="42."/>
    <s v="13/14.03.42."/>
    <x v="0"/>
    <x v="0"/>
    <x v="0"/>
    <m/>
    <x v="0"/>
    <m/>
    <m/>
    <m/>
    <m/>
    <m/>
    <m/>
    <x v="0"/>
    <m/>
    <m/>
    <s v="1942.03.13/14."/>
    <x v="2"/>
    <s v=""/>
    <x v="0"/>
    <x v="0"/>
  </r>
  <r>
    <d v="1942-03-14T00:00:00"/>
    <x v="0"/>
    <s v="14."/>
    <s v="03."/>
    <s v="42."/>
    <s v="14.03.42."/>
    <x v="0"/>
    <x v="0"/>
    <x v="0"/>
    <m/>
    <x v="0"/>
    <m/>
    <m/>
    <m/>
    <m/>
    <m/>
    <m/>
    <x v="0"/>
    <m/>
    <m/>
    <s v="1942.03.14."/>
    <x v="2"/>
    <s v=""/>
    <x v="0"/>
    <x v="0"/>
  </r>
  <r>
    <d v="1942-03-14T00:00:00"/>
    <x v="1"/>
    <s v="14/15."/>
    <s v="03."/>
    <s v="42."/>
    <s v="14/15.03.42."/>
    <x v="0"/>
    <x v="0"/>
    <x v="0"/>
    <m/>
    <x v="0"/>
    <m/>
    <m/>
    <m/>
    <m/>
    <m/>
    <m/>
    <x v="0"/>
    <m/>
    <m/>
    <s v="1942.03.14/15."/>
    <x v="2"/>
    <s v=""/>
    <x v="0"/>
    <x v="0"/>
  </r>
  <r>
    <d v="1942-03-15T00:00:00"/>
    <x v="0"/>
    <s v="15."/>
    <s v="03."/>
    <s v="42."/>
    <s v="15.03.42."/>
    <x v="0"/>
    <x v="0"/>
    <x v="0"/>
    <m/>
    <x v="0"/>
    <m/>
    <m/>
    <m/>
    <m/>
    <m/>
    <m/>
    <x v="0"/>
    <m/>
    <m/>
    <s v="1942.03.15."/>
    <x v="2"/>
    <s v=""/>
    <x v="0"/>
    <x v="0"/>
  </r>
  <r>
    <d v="1942-03-15T00:00:00"/>
    <x v="1"/>
    <s v="15/16."/>
    <s v="03."/>
    <s v="42."/>
    <s v="15/16.03.42."/>
    <x v="0"/>
    <x v="0"/>
    <x v="0"/>
    <m/>
    <x v="0"/>
    <m/>
    <m/>
    <m/>
    <m/>
    <m/>
    <m/>
    <x v="0"/>
    <m/>
    <m/>
    <s v="1942.03.15/16."/>
    <x v="2"/>
    <s v=""/>
    <x v="0"/>
    <x v="0"/>
  </r>
  <r>
    <d v="1942-03-16T00:00:00"/>
    <x v="0"/>
    <s v="16."/>
    <s v="03."/>
    <s v="42."/>
    <s v="16.03.42."/>
    <x v="0"/>
    <x v="0"/>
    <x v="0"/>
    <m/>
    <x v="0"/>
    <m/>
    <m/>
    <m/>
    <m/>
    <m/>
    <m/>
    <x v="0"/>
    <m/>
    <m/>
    <s v="1942.03.16."/>
    <x v="2"/>
    <s v=""/>
    <x v="0"/>
    <x v="0"/>
  </r>
  <r>
    <d v="1942-03-16T00:00:00"/>
    <x v="1"/>
    <s v="16/17."/>
    <s v="03."/>
    <s v="42."/>
    <s v="16/17.03.42."/>
    <x v="0"/>
    <x v="0"/>
    <x v="0"/>
    <m/>
    <x v="0"/>
    <m/>
    <m/>
    <m/>
    <m/>
    <m/>
    <m/>
    <x v="0"/>
    <m/>
    <m/>
    <s v="1942.03.16/17."/>
    <x v="2"/>
    <s v=""/>
    <x v="0"/>
    <x v="0"/>
  </r>
  <r>
    <d v="1942-03-17T00:00:00"/>
    <x v="0"/>
    <s v="17."/>
    <s v="03."/>
    <s v="42."/>
    <s v="17.03.42."/>
    <x v="0"/>
    <x v="0"/>
    <x v="0"/>
    <m/>
    <x v="0"/>
    <m/>
    <m/>
    <m/>
    <m/>
    <m/>
    <m/>
    <x v="0"/>
    <m/>
    <m/>
    <s v="1942.03.17."/>
    <x v="2"/>
    <s v=""/>
    <x v="0"/>
    <x v="0"/>
  </r>
  <r>
    <d v="1942-03-17T00:00:00"/>
    <x v="1"/>
    <s v="17/18."/>
    <s v="03."/>
    <s v="42."/>
    <s v="17/18.03.42."/>
    <x v="0"/>
    <x v="0"/>
    <x v="0"/>
    <m/>
    <x v="0"/>
    <m/>
    <m/>
    <m/>
    <m/>
    <m/>
    <m/>
    <x v="0"/>
    <m/>
    <m/>
    <s v="1942.03.17/18."/>
    <x v="2"/>
    <s v=""/>
    <x v="0"/>
    <x v="0"/>
  </r>
  <r>
    <d v="1942-03-18T00:00:00"/>
    <x v="0"/>
    <s v="18."/>
    <s v="03."/>
    <s v="42."/>
    <s v="18.03.42."/>
    <x v="0"/>
    <x v="0"/>
    <x v="0"/>
    <m/>
    <x v="0"/>
    <m/>
    <m/>
    <m/>
    <m/>
    <m/>
    <m/>
    <x v="0"/>
    <m/>
    <m/>
    <s v="1942.03.18."/>
    <x v="2"/>
    <s v=""/>
    <x v="0"/>
    <x v="0"/>
  </r>
  <r>
    <d v="1942-03-18T00:00:00"/>
    <x v="1"/>
    <s v="18/19."/>
    <s v="03."/>
    <s v="42."/>
    <s v="18/19.03.42."/>
    <x v="0"/>
    <x v="0"/>
    <x v="0"/>
    <m/>
    <x v="0"/>
    <m/>
    <m/>
    <m/>
    <m/>
    <m/>
    <m/>
    <x v="0"/>
    <m/>
    <m/>
    <s v="1942.03.18/19."/>
    <x v="2"/>
    <s v=""/>
    <x v="0"/>
    <x v="0"/>
  </r>
  <r>
    <d v="1942-03-19T00:00:00"/>
    <x v="0"/>
    <s v="19."/>
    <s v="03."/>
    <s v="42."/>
    <s v="19.03.42."/>
    <x v="0"/>
    <x v="0"/>
    <x v="0"/>
    <m/>
    <x v="0"/>
    <m/>
    <m/>
    <m/>
    <m/>
    <m/>
    <m/>
    <x v="0"/>
    <m/>
    <m/>
    <s v="1942.03.19."/>
    <x v="2"/>
    <s v=""/>
    <x v="0"/>
    <x v="0"/>
  </r>
  <r>
    <d v="1942-03-19T00:00:00"/>
    <x v="1"/>
    <s v="19/20."/>
    <s v="03."/>
    <s v="42."/>
    <s v="19/20.03.42."/>
    <x v="0"/>
    <x v="0"/>
    <x v="0"/>
    <m/>
    <x v="0"/>
    <m/>
    <m/>
    <m/>
    <m/>
    <m/>
    <m/>
    <x v="0"/>
    <m/>
    <m/>
    <s v="1942.03.19/20."/>
    <x v="2"/>
    <s v=""/>
    <x v="0"/>
    <x v="0"/>
  </r>
  <r>
    <d v="1942-03-20T00:00:00"/>
    <x v="0"/>
    <s v="20."/>
    <s v="03."/>
    <s v="42."/>
    <s v="20.03.42."/>
    <x v="0"/>
    <x v="0"/>
    <x v="0"/>
    <m/>
    <x v="0"/>
    <m/>
    <m/>
    <m/>
    <m/>
    <m/>
    <m/>
    <x v="0"/>
    <m/>
    <m/>
    <s v="1942.03.20."/>
    <x v="2"/>
    <s v=""/>
    <x v="0"/>
    <x v="0"/>
  </r>
  <r>
    <d v="1942-03-20T00:00:00"/>
    <x v="1"/>
    <s v="20/21."/>
    <s v="03."/>
    <s v="42."/>
    <s v="20/21.03.42."/>
    <x v="0"/>
    <x v="0"/>
    <x v="0"/>
    <m/>
    <x v="0"/>
    <m/>
    <m/>
    <m/>
    <m/>
    <m/>
    <m/>
    <x v="0"/>
    <m/>
    <m/>
    <s v="1942.03.20/21."/>
    <x v="2"/>
    <s v=""/>
    <x v="0"/>
    <x v="0"/>
  </r>
  <r>
    <d v="1942-03-21T00:00:00"/>
    <x v="0"/>
    <s v="21."/>
    <s v="03."/>
    <s v="42."/>
    <s v="21.03.42."/>
    <x v="0"/>
    <x v="0"/>
    <x v="0"/>
    <m/>
    <x v="0"/>
    <m/>
    <m/>
    <m/>
    <m/>
    <m/>
    <m/>
    <x v="0"/>
    <m/>
    <m/>
    <s v="1942.03.21."/>
    <x v="2"/>
    <s v=""/>
    <x v="0"/>
    <x v="0"/>
  </r>
  <r>
    <d v="1942-03-21T00:00:00"/>
    <x v="1"/>
    <s v="21/22."/>
    <s v="03."/>
    <s v="42."/>
    <s v="21/22.03.42."/>
    <x v="0"/>
    <x v="0"/>
    <x v="0"/>
    <m/>
    <x v="0"/>
    <m/>
    <m/>
    <m/>
    <m/>
    <m/>
    <m/>
    <x v="0"/>
    <m/>
    <m/>
    <s v="1942.03.21/22."/>
    <x v="2"/>
    <s v=""/>
    <x v="0"/>
    <x v="0"/>
  </r>
  <r>
    <d v="1942-03-22T00:00:00"/>
    <x v="0"/>
    <s v="22."/>
    <s v="03."/>
    <s v="42."/>
    <s v="22.03.42."/>
    <x v="0"/>
    <x v="0"/>
    <x v="0"/>
    <m/>
    <x v="0"/>
    <m/>
    <m/>
    <m/>
    <m/>
    <m/>
    <m/>
    <x v="0"/>
    <m/>
    <m/>
    <s v="1942.03.22."/>
    <x v="2"/>
    <s v=""/>
    <x v="0"/>
    <x v="0"/>
  </r>
  <r>
    <d v="1942-03-22T00:00:00"/>
    <x v="1"/>
    <s v="22/23."/>
    <s v="03."/>
    <s v="42."/>
    <s v="22/23.03.42."/>
    <x v="0"/>
    <x v="0"/>
    <x v="0"/>
    <m/>
    <x v="0"/>
    <m/>
    <m/>
    <m/>
    <m/>
    <m/>
    <m/>
    <x v="0"/>
    <m/>
    <m/>
    <s v="1942.03.22/23."/>
    <x v="2"/>
    <s v=""/>
    <x v="0"/>
    <x v="0"/>
  </r>
  <r>
    <d v="1942-03-23T00:00:00"/>
    <x v="0"/>
    <s v="23."/>
    <s v="03."/>
    <s v="42."/>
    <s v="23.03.42."/>
    <x v="0"/>
    <x v="0"/>
    <x v="0"/>
    <m/>
    <x v="0"/>
    <m/>
    <m/>
    <m/>
    <m/>
    <m/>
    <m/>
    <x v="0"/>
    <m/>
    <m/>
    <s v="1942.03.23."/>
    <x v="2"/>
    <s v=""/>
    <x v="0"/>
    <x v="0"/>
  </r>
  <r>
    <d v="1942-03-23T00:00:00"/>
    <x v="1"/>
    <s v="23/24."/>
    <s v="03."/>
    <s v="42."/>
    <s v="23/24.03.42."/>
    <x v="0"/>
    <x v="0"/>
    <x v="0"/>
    <m/>
    <x v="0"/>
    <m/>
    <m/>
    <m/>
    <m/>
    <m/>
    <m/>
    <x v="0"/>
    <m/>
    <m/>
    <s v="1942.03.23/24."/>
    <x v="2"/>
    <s v=""/>
    <x v="0"/>
    <x v="0"/>
  </r>
  <r>
    <d v="1942-03-24T00:00:00"/>
    <x v="0"/>
    <s v="24."/>
    <s v="03."/>
    <s v="42."/>
    <s v="24.03.42."/>
    <x v="0"/>
    <x v="0"/>
    <x v="0"/>
    <m/>
    <x v="0"/>
    <m/>
    <m/>
    <m/>
    <m/>
    <m/>
    <m/>
    <x v="0"/>
    <m/>
    <m/>
    <s v="1942.03.24."/>
    <x v="2"/>
    <s v=""/>
    <x v="0"/>
    <x v="0"/>
  </r>
  <r>
    <d v="1942-03-24T00:00:00"/>
    <x v="1"/>
    <s v="24/25."/>
    <s v="03."/>
    <s v="42."/>
    <s v="24/25.03.42."/>
    <x v="0"/>
    <x v="0"/>
    <x v="0"/>
    <m/>
    <x v="0"/>
    <m/>
    <m/>
    <m/>
    <m/>
    <m/>
    <m/>
    <x v="0"/>
    <m/>
    <m/>
    <s v="1942.03.24/25."/>
    <x v="2"/>
    <s v=""/>
    <x v="0"/>
    <x v="0"/>
  </r>
  <r>
    <d v="1942-03-25T00:00:00"/>
    <x v="0"/>
    <s v="25."/>
    <s v="03."/>
    <s v="42."/>
    <s v="25.03.42."/>
    <x v="0"/>
    <x v="0"/>
    <x v="0"/>
    <m/>
    <x v="0"/>
    <m/>
    <m/>
    <m/>
    <m/>
    <m/>
    <m/>
    <x v="0"/>
    <m/>
    <m/>
    <s v="1942.03.25."/>
    <x v="2"/>
    <s v=""/>
    <x v="0"/>
    <x v="0"/>
  </r>
  <r>
    <d v="1942-03-25T00:00:00"/>
    <x v="1"/>
    <s v="25/26."/>
    <s v="03."/>
    <s v="42."/>
    <s v="25/26.03.42."/>
    <x v="0"/>
    <x v="0"/>
    <x v="0"/>
    <m/>
    <x v="0"/>
    <m/>
    <m/>
    <m/>
    <m/>
    <m/>
    <m/>
    <x v="0"/>
    <m/>
    <m/>
    <s v="1942.03.25/26."/>
    <x v="2"/>
    <s v=""/>
    <x v="0"/>
    <x v="0"/>
  </r>
  <r>
    <d v="1942-03-26T00:00:00"/>
    <x v="0"/>
    <s v="26."/>
    <s v="03."/>
    <s v="42."/>
    <s v="26.03.42."/>
    <x v="0"/>
    <x v="0"/>
    <x v="0"/>
    <m/>
    <x v="0"/>
    <m/>
    <m/>
    <m/>
    <m/>
    <m/>
    <m/>
    <x v="0"/>
    <m/>
    <m/>
    <s v="1942.03.26."/>
    <x v="2"/>
    <s v=""/>
    <x v="0"/>
    <x v="0"/>
  </r>
  <r>
    <d v="1942-03-26T00:00:00"/>
    <x v="1"/>
    <s v="26/27."/>
    <s v="03."/>
    <s v="42."/>
    <s v="26/27.03.42."/>
    <x v="0"/>
    <x v="0"/>
    <x v="0"/>
    <m/>
    <x v="0"/>
    <m/>
    <m/>
    <m/>
    <m/>
    <m/>
    <m/>
    <x v="0"/>
    <m/>
    <m/>
    <s v="1942.03.26/27."/>
    <x v="2"/>
    <s v=""/>
    <x v="0"/>
    <x v="0"/>
  </r>
  <r>
    <d v="1942-03-27T00:00:00"/>
    <x v="0"/>
    <s v="27."/>
    <s v="03."/>
    <s v="42."/>
    <s v="27.03.42."/>
    <x v="0"/>
    <x v="0"/>
    <x v="0"/>
    <m/>
    <x v="0"/>
    <m/>
    <m/>
    <m/>
    <m/>
    <m/>
    <m/>
    <x v="0"/>
    <m/>
    <m/>
    <s v="1942.03.27."/>
    <x v="2"/>
    <s v=""/>
    <x v="0"/>
    <x v="0"/>
  </r>
  <r>
    <d v="1942-03-27T00:00:00"/>
    <x v="1"/>
    <s v="27/28."/>
    <s v="03."/>
    <s v="42."/>
    <s v="27/28.03.42."/>
    <x v="0"/>
    <x v="0"/>
    <x v="0"/>
    <m/>
    <x v="0"/>
    <m/>
    <m/>
    <m/>
    <m/>
    <m/>
    <m/>
    <x v="0"/>
    <m/>
    <m/>
    <s v="1942.03.27/28."/>
    <x v="2"/>
    <s v=""/>
    <x v="0"/>
    <x v="0"/>
  </r>
  <r>
    <d v="1942-03-28T00:00:00"/>
    <x v="0"/>
    <s v="28."/>
    <s v="03."/>
    <s v="42."/>
    <s v="28.03.42."/>
    <x v="0"/>
    <x v="0"/>
    <x v="0"/>
    <m/>
    <x v="0"/>
    <m/>
    <m/>
    <m/>
    <m/>
    <m/>
    <m/>
    <x v="0"/>
    <m/>
    <m/>
    <s v="1942.03.28."/>
    <x v="2"/>
    <s v=""/>
    <x v="0"/>
    <x v="0"/>
  </r>
  <r>
    <d v="1942-03-28T00:00:00"/>
    <x v="1"/>
    <s v="28/29."/>
    <s v="03."/>
    <s v="42."/>
    <s v="28/29.03.42."/>
    <x v="0"/>
    <x v="0"/>
    <x v="0"/>
    <m/>
    <x v="0"/>
    <m/>
    <m/>
    <m/>
    <m/>
    <m/>
    <m/>
    <x v="0"/>
    <m/>
    <m/>
    <s v="1942.03.28/29."/>
    <x v="2"/>
    <s v=""/>
    <x v="0"/>
    <x v="0"/>
  </r>
  <r>
    <d v="1942-03-29T00:00:00"/>
    <x v="0"/>
    <s v="29."/>
    <s v="03."/>
    <s v="42."/>
    <s v="29.03.42."/>
    <x v="0"/>
    <x v="0"/>
    <x v="0"/>
    <m/>
    <x v="0"/>
    <m/>
    <m/>
    <m/>
    <m/>
    <m/>
    <m/>
    <x v="0"/>
    <m/>
    <m/>
    <s v="1942.03.29."/>
    <x v="2"/>
    <s v=""/>
    <x v="0"/>
    <x v="0"/>
  </r>
  <r>
    <d v="1942-03-29T00:00:00"/>
    <x v="1"/>
    <s v="29/30."/>
    <s v="03."/>
    <s v="42."/>
    <s v="29/30.03.42."/>
    <x v="0"/>
    <x v="0"/>
    <x v="0"/>
    <m/>
    <x v="0"/>
    <m/>
    <m/>
    <m/>
    <m/>
    <m/>
    <m/>
    <x v="0"/>
    <m/>
    <m/>
    <s v="1942.03.29/30."/>
    <x v="2"/>
    <s v=""/>
    <x v="0"/>
    <x v="0"/>
  </r>
  <r>
    <d v="1942-03-30T00:00:00"/>
    <x v="0"/>
    <s v="30."/>
    <s v="03."/>
    <s v="42."/>
    <s v="30.03.42."/>
    <x v="0"/>
    <x v="0"/>
    <x v="0"/>
    <m/>
    <x v="0"/>
    <m/>
    <m/>
    <m/>
    <m/>
    <m/>
    <m/>
    <x v="0"/>
    <m/>
    <m/>
    <s v="1942.03.30."/>
    <x v="2"/>
    <s v=""/>
    <x v="0"/>
    <x v="0"/>
  </r>
  <r>
    <d v="1942-03-30T00:00:00"/>
    <x v="1"/>
    <s v="30/31."/>
    <s v="03."/>
    <s v="42."/>
    <s v="30/31.03.42."/>
    <x v="0"/>
    <x v="0"/>
    <x v="0"/>
    <m/>
    <x v="0"/>
    <m/>
    <m/>
    <m/>
    <m/>
    <m/>
    <m/>
    <x v="0"/>
    <m/>
    <m/>
    <s v="1942.03.30/31."/>
    <x v="2"/>
    <s v=""/>
    <x v="0"/>
    <x v="0"/>
  </r>
  <r>
    <d v="1942-03-31T00:00:00"/>
    <x v="0"/>
    <s v="31."/>
    <s v="03."/>
    <s v="42."/>
    <s v="31.03.42."/>
    <x v="0"/>
    <x v="0"/>
    <x v="0"/>
    <m/>
    <x v="0"/>
    <m/>
    <m/>
    <m/>
    <m/>
    <m/>
    <m/>
    <x v="0"/>
    <m/>
    <m/>
    <s v="1942.03.31."/>
    <x v="2"/>
    <s v=""/>
    <x v="0"/>
    <x v="0"/>
  </r>
  <r>
    <d v="1942-03-31T00:00:00"/>
    <x v="1"/>
    <s v="31/01."/>
    <s v="03."/>
    <s v="42."/>
    <s v="31/01.04.42."/>
    <x v="0"/>
    <x v="0"/>
    <x v="0"/>
    <m/>
    <x v="0"/>
    <m/>
    <m/>
    <m/>
    <m/>
    <m/>
    <m/>
    <x v="0"/>
    <m/>
    <m/>
    <s v="1942.03.31/01."/>
    <x v="2"/>
    <s v=""/>
    <x v="0"/>
    <x v="0"/>
  </r>
  <r>
    <d v="1942-04-01T00:00:00"/>
    <x v="0"/>
    <s v="01."/>
    <s v="04."/>
    <s v="42."/>
    <s v="01.04.42."/>
    <x v="0"/>
    <x v="0"/>
    <x v="0"/>
    <m/>
    <x v="0"/>
    <m/>
    <m/>
    <m/>
    <m/>
    <m/>
    <m/>
    <x v="0"/>
    <m/>
    <m/>
    <s v="1942.04.01."/>
    <x v="3"/>
    <s v=""/>
    <x v="0"/>
    <x v="0"/>
  </r>
  <r>
    <d v="1942-04-01T00:00:00"/>
    <x v="1"/>
    <s v="01/02."/>
    <s v="04."/>
    <s v="42."/>
    <s v="01/02.04.42."/>
    <x v="0"/>
    <x v="0"/>
    <x v="0"/>
    <m/>
    <x v="0"/>
    <m/>
    <m/>
    <m/>
    <m/>
    <m/>
    <m/>
    <x v="0"/>
    <m/>
    <m/>
    <s v="1942.04.01/02."/>
    <x v="3"/>
    <s v=""/>
    <x v="0"/>
    <x v="0"/>
  </r>
  <r>
    <d v="1942-04-02T00:00:00"/>
    <x v="0"/>
    <s v="02."/>
    <s v="04."/>
    <s v="42."/>
    <s v="02.04.42."/>
    <x v="0"/>
    <x v="0"/>
    <x v="0"/>
    <m/>
    <x v="0"/>
    <m/>
    <m/>
    <m/>
    <m/>
    <m/>
    <m/>
    <x v="0"/>
    <m/>
    <m/>
    <s v="1942.04.02."/>
    <x v="3"/>
    <s v=""/>
    <x v="0"/>
    <x v="0"/>
  </r>
  <r>
    <d v="1942-04-02T00:00:00"/>
    <x v="1"/>
    <s v="02/03."/>
    <s v="04."/>
    <s v="42."/>
    <s v="02/03.04.42."/>
    <x v="0"/>
    <x v="0"/>
    <x v="0"/>
    <m/>
    <x v="0"/>
    <m/>
    <m/>
    <m/>
    <m/>
    <m/>
    <m/>
    <x v="0"/>
    <m/>
    <m/>
    <s v="1942.04.02/03."/>
    <x v="3"/>
    <s v=""/>
    <x v="0"/>
    <x v="0"/>
  </r>
  <r>
    <d v="1942-04-03T00:00:00"/>
    <x v="0"/>
    <s v="03."/>
    <s v="04."/>
    <s v="42."/>
    <s v="03.04.42."/>
    <x v="0"/>
    <x v="0"/>
    <x v="0"/>
    <m/>
    <x v="0"/>
    <m/>
    <m/>
    <m/>
    <m/>
    <m/>
    <m/>
    <x v="0"/>
    <m/>
    <m/>
    <s v="1942.04.03."/>
    <x v="3"/>
    <s v=""/>
    <x v="0"/>
    <x v="0"/>
  </r>
  <r>
    <d v="1942-04-03T00:00:00"/>
    <x v="1"/>
    <s v="03/04."/>
    <s v="04."/>
    <s v="42."/>
    <s v="03/04.04.42."/>
    <x v="0"/>
    <x v="0"/>
    <x v="0"/>
    <m/>
    <x v="0"/>
    <m/>
    <m/>
    <m/>
    <m/>
    <m/>
    <m/>
    <x v="0"/>
    <m/>
    <m/>
    <s v="1942.04.03/04."/>
    <x v="3"/>
    <s v=""/>
    <x v="0"/>
    <x v="0"/>
  </r>
  <r>
    <d v="1942-04-04T00:00:00"/>
    <x v="0"/>
    <s v="04."/>
    <s v="04."/>
    <s v="42."/>
    <s v="04.04.42."/>
    <x v="0"/>
    <x v="0"/>
    <x v="0"/>
    <m/>
    <x v="0"/>
    <m/>
    <m/>
    <m/>
    <m/>
    <m/>
    <m/>
    <x v="0"/>
    <m/>
    <m/>
    <s v="1942.04.04."/>
    <x v="3"/>
    <s v=""/>
    <x v="0"/>
    <x v="0"/>
  </r>
  <r>
    <d v="1942-04-04T00:00:00"/>
    <x v="1"/>
    <s v="04/05."/>
    <s v="04."/>
    <s v="42."/>
    <s v="04/05.04.42."/>
    <x v="0"/>
    <x v="0"/>
    <x v="0"/>
    <m/>
    <x v="0"/>
    <m/>
    <m/>
    <m/>
    <m/>
    <m/>
    <m/>
    <x v="0"/>
    <m/>
    <m/>
    <s v="1942.04.04/05."/>
    <x v="3"/>
    <s v=""/>
    <x v="0"/>
    <x v="0"/>
  </r>
  <r>
    <d v="1942-04-05T00:00:00"/>
    <x v="0"/>
    <s v="05."/>
    <s v="04."/>
    <s v="42."/>
    <s v="05.04.42."/>
    <x v="0"/>
    <x v="0"/>
    <x v="0"/>
    <m/>
    <x v="0"/>
    <m/>
    <m/>
    <m/>
    <m/>
    <m/>
    <m/>
    <x v="0"/>
    <m/>
    <m/>
    <s v="1942.04.05."/>
    <x v="3"/>
    <s v=""/>
    <x v="0"/>
    <x v="0"/>
  </r>
  <r>
    <d v="1942-04-05T00:00:00"/>
    <x v="1"/>
    <s v="05/06."/>
    <s v="04."/>
    <s v="42."/>
    <s v="05/06.04.42."/>
    <x v="0"/>
    <x v="0"/>
    <x v="0"/>
    <m/>
    <x v="0"/>
    <m/>
    <m/>
    <m/>
    <m/>
    <m/>
    <m/>
    <x v="0"/>
    <m/>
    <m/>
    <s v="1942.04.05/06."/>
    <x v="3"/>
    <s v=""/>
    <x v="0"/>
    <x v="0"/>
  </r>
  <r>
    <d v="1942-04-06T00:00:00"/>
    <x v="0"/>
    <s v="06."/>
    <s v="04."/>
    <s v="42."/>
    <s v="06.04.42."/>
    <x v="0"/>
    <x v="0"/>
    <x v="0"/>
    <m/>
    <x v="0"/>
    <m/>
    <m/>
    <m/>
    <m/>
    <m/>
    <m/>
    <x v="0"/>
    <m/>
    <m/>
    <s v="1942.04.06."/>
    <x v="3"/>
    <s v=""/>
    <x v="0"/>
    <x v="0"/>
  </r>
  <r>
    <d v="1942-04-06T00:00:00"/>
    <x v="1"/>
    <s v="06/07."/>
    <s v="04."/>
    <s v="42."/>
    <s v="06/07.04.42."/>
    <x v="0"/>
    <x v="0"/>
    <x v="0"/>
    <m/>
    <x v="0"/>
    <m/>
    <m/>
    <m/>
    <m/>
    <m/>
    <m/>
    <x v="0"/>
    <m/>
    <m/>
    <s v="1942.04.06/07."/>
    <x v="3"/>
    <s v=""/>
    <x v="0"/>
    <x v="0"/>
  </r>
  <r>
    <d v="1942-04-07T00:00:00"/>
    <x v="0"/>
    <s v="07."/>
    <s v="04."/>
    <s v="42."/>
    <s v="07.04.42."/>
    <x v="0"/>
    <x v="0"/>
    <x v="0"/>
    <m/>
    <x v="0"/>
    <m/>
    <m/>
    <m/>
    <m/>
    <m/>
    <m/>
    <x v="0"/>
    <m/>
    <m/>
    <s v="1942.04.07."/>
    <x v="3"/>
    <s v=""/>
    <x v="0"/>
    <x v="0"/>
  </r>
  <r>
    <d v="1942-04-07T00:00:00"/>
    <x v="1"/>
    <s v="07/08."/>
    <s v="04."/>
    <s v="42."/>
    <s v="07/08.04.42."/>
    <x v="0"/>
    <x v="0"/>
    <x v="0"/>
    <m/>
    <x v="0"/>
    <m/>
    <m/>
    <m/>
    <m/>
    <m/>
    <m/>
    <x v="0"/>
    <m/>
    <m/>
    <s v="1942.04.07/08."/>
    <x v="3"/>
    <s v=""/>
    <x v="0"/>
    <x v="0"/>
  </r>
  <r>
    <d v="1942-04-08T00:00:00"/>
    <x v="0"/>
    <s v="08."/>
    <s v="04."/>
    <s v="42."/>
    <s v="08.04.42."/>
    <x v="0"/>
    <x v="0"/>
    <x v="0"/>
    <m/>
    <x v="0"/>
    <m/>
    <m/>
    <m/>
    <m/>
    <m/>
    <m/>
    <x v="0"/>
    <m/>
    <m/>
    <s v="1942.04.08."/>
    <x v="3"/>
    <s v=""/>
    <x v="0"/>
    <x v="0"/>
  </r>
  <r>
    <d v="1942-04-08T00:00:00"/>
    <x v="1"/>
    <s v="08/09."/>
    <s v="04."/>
    <s v="42."/>
    <s v="08/09.04.42."/>
    <x v="0"/>
    <x v="0"/>
    <x v="0"/>
    <m/>
    <x v="0"/>
    <m/>
    <m/>
    <m/>
    <m/>
    <m/>
    <m/>
    <x v="0"/>
    <m/>
    <m/>
    <s v="1942.04.08/09."/>
    <x v="3"/>
    <s v=""/>
    <x v="0"/>
    <x v="0"/>
  </r>
  <r>
    <d v="1942-04-09T00:00:00"/>
    <x v="0"/>
    <s v="09."/>
    <s v="04."/>
    <s v="42."/>
    <s v="09.04.42."/>
    <x v="0"/>
    <x v="0"/>
    <x v="0"/>
    <m/>
    <x v="0"/>
    <m/>
    <m/>
    <m/>
    <m/>
    <m/>
    <m/>
    <x v="0"/>
    <m/>
    <m/>
    <s v="1942.04.09."/>
    <x v="3"/>
    <s v=""/>
    <x v="0"/>
    <x v="0"/>
  </r>
  <r>
    <d v="1942-04-09T00:00:00"/>
    <x v="1"/>
    <s v="09/10."/>
    <s v="04."/>
    <s v="42."/>
    <s v="09/10.04.42."/>
    <x v="0"/>
    <x v="0"/>
    <x v="0"/>
    <m/>
    <x v="0"/>
    <m/>
    <m/>
    <m/>
    <m/>
    <m/>
    <m/>
    <x v="0"/>
    <m/>
    <m/>
    <s v="1942.04.09/10."/>
    <x v="3"/>
    <s v=""/>
    <x v="0"/>
    <x v="0"/>
  </r>
  <r>
    <d v="1942-04-10T00:00:00"/>
    <x v="0"/>
    <s v="10."/>
    <s v="04."/>
    <s v="42."/>
    <s v="10.04.42."/>
    <x v="0"/>
    <x v="0"/>
    <x v="0"/>
    <m/>
    <x v="0"/>
    <m/>
    <m/>
    <m/>
    <m/>
    <m/>
    <m/>
    <x v="0"/>
    <m/>
    <m/>
    <s v="1942.04.10."/>
    <x v="3"/>
    <s v=""/>
    <x v="0"/>
    <x v="0"/>
  </r>
  <r>
    <d v="1942-04-10T00:00:00"/>
    <x v="1"/>
    <s v="10/11."/>
    <s v="04."/>
    <s v="42."/>
    <s v="10/11.04.42."/>
    <x v="0"/>
    <x v="0"/>
    <x v="0"/>
    <m/>
    <x v="0"/>
    <m/>
    <m/>
    <m/>
    <m/>
    <m/>
    <m/>
    <x v="0"/>
    <m/>
    <m/>
    <s v="1942.04.10/11."/>
    <x v="3"/>
    <s v=""/>
    <x v="0"/>
    <x v="0"/>
  </r>
  <r>
    <d v="1942-04-11T00:00:00"/>
    <x v="0"/>
    <s v="11."/>
    <s v="04."/>
    <s v="42."/>
    <s v="11.04.42."/>
    <x v="0"/>
    <x v="0"/>
    <x v="0"/>
    <m/>
    <x v="0"/>
    <m/>
    <m/>
    <m/>
    <m/>
    <m/>
    <m/>
    <x v="0"/>
    <m/>
    <m/>
    <s v="1942.04.11."/>
    <x v="3"/>
    <s v=""/>
    <x v="0"/>
    <x v="0"/>
  </r>
  <r>
    <d v="1942-04-11T00:00:00"/>
    <x v="1"/>
    <s v="11/12."/>
    <s v="04."/>
    <s v="42."/>
    <s v="11/12.04.42."/>
    <x v="0"/>
    <x v="0"/>
    <x v="0"/>
    <m/>
    <x v="0"/>
    <m/>
    <m/>
    <m/>
    <m/>
    <m/>
    <m/>
    <x v="0"/>
    <m/>
    <m/>
    <s v="1942.04.11/12."/>
    <x v="3"/>
    <s v=""/>
    <x v="0"/>
    <x v="0"/>
  </r>
  <r>
    <d v="1942-04-12T00:00:00"/>
    <x v="0"/>
    <s v="12."/>
    <s v="04."/>
    <s v="42."/>
    <s v="12.04.42."/>
    <x v="0"/>
    <x v="0"/>
    <x v="0"/>
    <m/>
    <x v="0"/>
    <m/>
    <m/>
    <m/>
    <m/>
    <m/>
    <m/>
    <x v="0"/>
    <m/>
    <m/>
    <s v="1942.04.12."/>
    <x v="3"/>
    <s v=""/>
    <x v="0"/>
    <x v="0"/>
  </r>
  <r>
    <d v="1942-04-12T00:00:00"/>
    <x v="1"/>
    <s v="12/13."/>
    <s v="04."/>
    <s v="42."/>
    <s v="12/13.04.42."/>
    <x v="0"/>
    <x v="0"/>
    <x v="0"/>
    <m/>
    <x v="0"/>
    <m/>
    <m/>
    <m/>
    <m/>
    <m/>
    <m/>
    <x v="0"/>
    <m/>
    <m/>
    <s v="1942.04.12/13."/>
    <x v="3"/>
    <s v=""/>
    <x v="0"/>
    <x v="0"/>
  </r>
  <r>
    <d v="1942-04-13T00:00:00"/>
    <x v="0"/>
    <s v="13."/>
    <s v="04."/>
    <s v="42."/>
    <s v="13.04.42."/>
    <x v="0"/>
    <x v="0"/>
    <x v="0"/>
    <m/>
    <x v="0"/>
    <m/>
    <m/>
    <m/>
    <m/>
    <m/>
    <m/>
    <x v="0"/>
    <m/>
    <m/>
    <s v="1942.04.13."/>
    <x v="3"/>
    <s v=""/>
    <x v="0"/>
    <x v="0"/>
  </r>
  <r>
    <d v="1942-04-13T00:00:00"/>
    <x v="1"/>
    <s v="13/14."/>
    <s v="04."/>
    <s v="42."/>
    <s v="13/14.04.42."/>
    <x v="0"/>
    <x v="0"/>
    <x v="0"/>
    <m/>
    <x v="0"/>
    <m/>
    <m/>
    <m/>
    <m/>
    <m/>
    <m/>
    <x v="0"/>
    <m/>
    <m/>
    <s v="1942.04.13/14."/>
    <x v="3"/>
    <s v=""/>
    <x v="0"/>
    <x v="0"/>
  </r>
  <r>
    <d v="1942-04-14T00:00:00"/>
    <x v="0"/>
    <s v="14."/>
    <s v="04."/>
    <s v="42."/>
    <s v="14.04.42."/>
    <x v="0"/>
    <x v="0"/>
    <x v="0"/>
    <m/>
    <x v="0"/>
    <m/>
    <m/>
    <m/>
    <m/>
    <m/>
    <m/>
    <x v="0"/>
    <m/>
    <m/>
    <s v="1942.04.14."/>
    <x v="3"/>
    <s v=""/>
    <x v="0"/>
    <x v="0"/>
  </r>
  <r>
    <d v="1942-04-14T00:00:00"/>
    <x v="1"/>
    <s v="14/15."/>
    <s v="04."/>
    <s v="42."/>
    <s v="14/15.04.42."/>
    <x v="0"/>
    <x v="0"/>
    <x v="0"/>
    <m/>
    <x v="0"/>
    <m/>
    <m/>
    <m/>
    <m/>
    <m/>
    <m/>
    <x v="0"/>
    <m/>
    <m/>
    <s v="1942.04.14/15."/>
    <x v="3"/>
    <s v=""/>
    <x v="0"/>
    <x v="0"/>
  </r>
  <r>
    <d v="1942-04-15T00:00:00"/>
    <x v="0"/>
    <s v="15."/>
    <s v="04."/>
    <s v="42."/>
    <s v="15.04.42."/>
    <x v="0"/>
    <x v="0"/>
    <x v="0"/>
    <m/>
    <x v="0"/>
    <m/>
    <m/>
    <m/>
    <m/>
    <m/>
    <m/>
    <x v="0"/>
    <m/>
    <m/>
    <s v="1942.04.15."/>
    <x v="3"/>
    <s v=""/>
    <x v="0"/>
    <x v="0"/>
  </r>
  <r>
    <d v="1942-04-15T00:00:00"/>
    <x v="1"/>
    <s v="15/16."/>
    <s v="04."/>
    <s v="42."/>
    <s v="15/16.04.42."/>
    <x v="0"/>
    <x v="0"/>
    <x v="0"/>
    <m/>
    <x v="0"/>
    <m/>
    <m/>
    <m/>
    <m/>
    <m/>
    <m/>
    <x v="0"/>
    <m/>
    <m/>
    <s v="1942.04.15/16."/>
    <x v="3"/>
    <s v=""/>
    <x v="0"/>
    <x v="0"/>
  </r>
  <r>
    <d v="1942-04-16T00:00:00"/>
    <x v="0"/>
    <s v="16."/>
    <s v="04."/>
    <s v="42."/>
    <s v="16.04.42."/>
    <x v="0"/>
    <x v="0"/>
    <x v="0"/>
    <m/>
    <x v="0"/>
    <m/>
    <m/>
    <m/>
    <m/>
    <m/>
    <m/>
    <x v="0"/>
    <m/>
    <m/>
    <s v="1942.04.16."/>
    <x v="3"/>
    <s v=""/>
    <x v="0"/>
    <x v="0"/>
  </r>
  <r>
    <d v="1942-04-16T00:00:00"/>
    <x v="1"/>
    <s v="16/17."/>
    <s v="04."/>
    <s v="42."/>
    <s v="16/17.04.42."/>
    <x v="0"/>
    <x v="0"/>
    <x v="0"/>
    <m/>
    <x v="0"/>
    <m/>
    <m/>
    <m/>
    <m/>
    <m/>
    <m/>
    <x v="0"/>
    <m/>
    <m/>
    <s v="1942.04.16/17."/>
    <x v="3"/>
    <s v=""/>
    <x v="0"/>
    <x v="0"/>
  </r>
  <r>
    <d v="1942-04-17T00:00:00"/>
    <x v="0"/>
    <s v="17."/>
    <s v="04."/>
    <s v="42."/>
    <s v="17.04.42."/>
    <x v="0"/>
    <x v="0"/>
    <x v="0"/>
    <m/>
    <x v="0"/>
    <m/>
    <m/>
    <m/>
    <m/>
    <m/>
    <m/>
    <x v="0"/>
    <m/>
    <m/>
    <s v="1942.04.17."/>
    <x v="3"/>
    <s v=""/>
    <x v="0"/>
    <x v="0"/>
  </r>
  <r>
    <d v="1942-04-17T00:00:00"/>
    <x v="1"/>
    <s v="17/18."/>
    <s v="04."/>
    <s v="42."/>
    <s v="17/18.04.42."/>
    <x v="0"/>
    <x v="0"/>
    <x v="0"/>
    <m/>
    <x v="0"/>
    <m/>
    <m/>
    <m/>
    <m/>
    <m/>
    <m/>
    <x v="0"/>
    <m/>
    <m/>
    <s v="1942.04.17/18."/>
    <x v="3"/>
    <s v=""/>
    <x v="0"/>
    <x v="0"/>
  </r>
  <r>
    <d v="1942-04-18T00:00:00"/>
    <x v="0"/>
    <s v="18."/>
    <s v="04."/>
    <s v="42."/>
    <s v="18.04.42."/>
    <x v="0"/>
    <x v="0"/>
    <x v="0"/>
    <m/>
    <x v="0"/>
    <m/>
    <m/>
    <m/>
    <m/>
    <m/>
    <m/>
    <x v="0"/>
    <m/>
    <m/>
    <s v="1942.04.18."/>
    <x v="3"/>
    <s v=""/>
    <x v="0"/>
    <x v="0"/>
  </r>
  <r>
    <d v="1942-04-18T00:00:00"/>
    <x v="1"/>
    <s v="18/19."/>
    <s v="04."/>
    <s v="42."/>
    <s v="18/19.04.42."/>
    <x v="0"/>
    <x v="0"/>
    <x v="0"/>
    <m/>
    <x v="0"/>
    <m/>
    <m/>
    <m/>
    <m/>
    <m/>
    <m/>
    <x v="0"/>
    <m/>
    <m/>
    <s v="1942.04.18/19."/>
    <x v="3"/>
    <s v=""/>
    <x v="0"/>
    <x v="0"/>
  </r>
  <r>
    <d v="1942-04-19T00:00:00"/>
    <x v="0"/>
    <s v="19."/>
    <s v="04."/>
    <s v="42."/>
    <s v="19.04.42."/>
    <x v="0"/>
    <x v="0"/>
    <x v="0"/>
    <m/>
    <x v="0"/>
    <m/>
    <m/>
    <m/>
    <m/>
    <m/>
    <m/>
    <x v="0"/>
    <m/>
    <m/>
    <s v="1942.04.19."/>
    <x v="3"/>
    <s v=""/>
    <x v="0"/>
    <x v="0"/>
  </r>
  <r>
    <d v="1942-04-19T00:00:00"/>
    <x v="1"/>
    <s v="19/20."/>
    <s v="04."/>
    <s v="42."/>
    <s v="19/20.04.42."/>
    <x v="0"/>
    <x v="0"/>
    <x v="0"/>
    <m/>
    <x v="0"/>
    <m/>
    <m/>
    <m/>
    <m/>
    <m/>
    <m/>
    <x v="0"/>
    <m/>
    <m/>
    <s v="1942.04.19/20."/>
    <x v="3"/>
    <s v=""/>
    <x v="0"/>
    <x v="0"/>
  </r>
  <r>
    <d v="1942-04-20T00:00:00"/>
    <x v="0"/>
    <s v="20."/>
    <s v="04."/>
    <s v="42."/>
    <s v="20.04.42."/>
    <x v="0"/>
    <x v="0"/>
    <x v="0"/>
    <m/>
    <x v="0"/>
    <m/>
    <m/>
    <m/>
    <m/>
    <m/>
    <m/>
    <x v="0"/>
    <m/>
    <m/>
    <s v="1942.04.20."/>
    <x v="3"/>
    <s v=""/>
    <x v="0"/>
    <x v="0"/>
  </r>
  <r>
    <d v="1942-04-20T00:00:00"/>
    <x v="1"/>
    <s v="20/21."/>
    <s v="04."/>
    <s v="42."/>
    <s v="20/21.04.42."/>
    <x v="0"/>
    <x v="0"/>
    <x v="0"/>
    <m/>
    <x v="0"/>
    <m/>
    <m/>
    <m/>
    <m/>
    <m/>
    <m/>
    <x v="0"/>
    <m/>
    <m/>
    <s v="1942.04.20/21."/>
    <x v="3"/>
    <s v=""/>
    <x v="0"/>
    <x v="0"/>
  </r>
  <r>
    <d v="1942-04-21T00:00:00"/>
    <x v="0"/>
    <s v="21."/>
    <s v="04."/>
    <s v="42."/>
    <s v="21.04.42."/>
    <x v="0"/>
    <x v="0"/>
    <x v="0"/>
    <m/>
    <x v="0"/>
    <m/>
    <m/>
    <m/>
    <m/>
    <m/>
    <m/>
    <x v="0"/>
    <m/>
    <m/>
    <s v="1942.04.21."/>
    <x v="3"/>
    <s v=""/>
    <x v="0"/>
    <x v="0"/>
  </r>
  <r>
    <d v="1942-04-21T00:00:00"/>
    <x v="1"/>
    <s v="21/22."/>
    <s v="04."/>
    <s v="42."/>
    <s v="21/22.04.42."/>
    <x v="0"/>
    <x v="0"/>
    <x v="0"/>
    <m/>
    <x v="0"/>
    <m/>
    <m/>
    <m/>
    <m/>
    <m/>
    <m/>
    <x v="0"/>
    <m/>
    <m/>
    <s v="1942.04.21/22."/>
    <x v="3"/>
    <s v=""/>
    <x v="0"/>
    <x v="0"/>
  </r>
  <r>
    <d v="1942-04-22T00:00:00"/>
    <x v="0"/>
    <s v="22."/>
    <s v="04."/>
    <s v="42."/>
    <s v="22.04.42."/>
    <x v="0"/>
    <x v="0"/>
    <x v="0"/>
    <m/>
    <x v="0"/>
    <m/>
    <m/>
    <m/>
    <m/>
    <m/>
    <m/>
    <x v="0"/>
    <m/>
    <m/>
    <s v="1942.04.22."/>
    <x v="3"/>
    <s v=""/>
    <x v="0"/>
    <x v="0"/>
  </r>
  <r>
    <d v="1942-04-22T00:00:00"/>
    <x v="1"/>
    <s v="22/23."/>
    <s v="04."/>
    <s v="42."/>
    <s v="22/23.04.42."/>
    <x v="0"/>
    <x v="0"/>
    <x v="0"/>
    <m/>
    <x v="0"/>
    <m/>
    <m/>
    <m/>
    <m/>
    <m/>
    <m/>
    <x v="0"/>
    <m/>
    <m/>
    <s v="1942.04.22/23."/>
    <x v="3"/>
    <s v=""/>
    <x v="0"/>
    <x v="0"/>
  </r>
  <r>
    <d v="1942-04-23T00:00:00"/>
    <x v="0"/>
    <s v="23."/>
    <s v="04."/>
    <s v="42."/>
    <s v="23.04.42."/>
    <x v="0"/>
    <x v="0"/>
    <x v="0"/>
    <m/>
    <x v="0"/>
    <m/>
    <m/>
    <m/>
    <m/>
    <m/>
    <m/>
    <x v="0"/>
    <m/>
    <m/>
    <s v="1942.04.23."/>
    <x v="3"/>
    <s v=""/>
    <x v="0"/>
    <x v="0"/>
  </r>
  <r>
    <d v="1942-04-23T00:00:00"/>
    <x v="1"/>
    <s v="23/24."/>
    <s v="04."/>
    <s v="42."/>
    <s v="23/24.04.42."/>
    <x v="0"/>
    <x v="0"/>
    <x v="0"/>
    <m/>
    <x v="0"/>
    <m/>
    <m/>
    <m/>
    <m/>
    <m/>
    <m/>
    <x v="0"/>
    <m/>
    <m/>
    <s v="1942.04.23/24."/>
    <x v="3"/>
    <s v=""/>
    <x v="0"/>
    <x v="0"/>
  </r>
  <r>
    <d v="1942-04-24T00:00:00"/>
    <x v="0"/>
    <s v="24."/>
    <s v="04."/>
    <s v="42."/>
    <s v="24.04.42."/>
    <x v="0"/>
    <x v="0"/>
    <x v="0"/>
    <m/>
    <x v="0"/>
    <m/>
    <m/>
    <m/>
    <m/>
    <m/>
    <m/>
    <x v="0"/>
    <m/>
    <m/>
    <s v="1942.04.24."/>
    <x v="3"/>
    <s v=""/>
    <x v="0"/>
    <x v="0"/>
  </r>
  <r>
    <d v="1942-04-24T00:00:00"/>
    <x v="1"/>
    <s v="24/25."/>
    <s v="04."/>
    <s v="42."/>
    <s v="24/25.04.42."/>
    <x v="0"/>
    <x v="0"/>
    <x v="0"/>
    <m/>
    <x v="0"/>
    <m/>
    <m/>
    <m/>
    <m/>
    <m/>
    <m/>
    <x v="0"/>
    <m/>
    <m/>
    <s v="1942.04.24/25."/>
    <x v="3"/>
    <s v=""/>
    <x v="0"/>
    <x v="0"/>
  </r>
  <r>
    <d v="1942-04-25T00:00:00"/>
    <x v="0"/>
    <s v="25."/>
    <s v="04."/>
    <s v="42."/>
    <s v="25.04.42."/>
    <x v="0"/>
    <x v="0"/>
    <x v="0"/>
    <m/>
    <x v="0"/>
    <m/>
    <m/>
    <m/>
    <m/>
    <m/>
    <m/>
    <x v="0"/>
    <m/>
    <m/>
    <s v="1942.04.25."/>
    <x v="3"/>
    <s v=""/>
    <x v="0"/>
    <x v="0"/>
  </r>
  <r>
    <d v="1942-04-25T00:00:00"/>
    <x v="1"/>
    <s v="25/26."/>
    <s v="04."/>
    <s v="42."/>
    <s v="25/26.04.42."/>
    <x v="0"/>
    <x v="0"/>
    <x v="0"/>
    <m/>
    <x v="0"/>
    <m/>
    <m/>
    <m/>
    <m/>
    <m/>
    <m/>
    <x v="0"/>
    <m/>
    <m/>
    <s v="1942.04.25/26."/>
    <x v="3"/>
    <s v=""/>
    <x v="0"/>
    <x v="0"/>
  </r>
  <r>
    <d v="1942-04-26T00:00:00"/>
    <x v="0"/>
    <s v="26."/>
    <s v="04."/>
    <s v="42."/>
    <s v="26.04.42."/>
    <x v="0"/>
    <x v="0"/>
    <x v="0"/>
    <m/>
    <x v="0"/>
    <m/>
    <m/>
    <m/>
    <m/>
    <m/>
    <m/>
    <x v="0"/>
    <m/>
    <m/>
    <s v="1942.04.26."/>
    <x v="3"/>
    <s v=""/>
    <x v="0"/>
    <x v="0"/>
  </r>
  <r>
    <d v="1942-04-26T00:00:00"/>
    <x v="1"/>
    <s v="26/27."/>
    <s v="04."/>
    <s v="42."/>
    <s v="26/27.04.42."/>
    <x v="0"/>
    <x v="0"/>
    <x v="0"/>
    <m/>
    <x v="0"/>
    <m/>
    <m/>
    <m/>
    <m/>
    <m/>
    <m/>
    <x v="0"/>
    <m/>
    <m/>
    <s v="1942.04.26/27."/>
    <x v="3"/>
    <s v=""/>
    <x v="0"/>
    <x v="0"/>
  </r>
  <r>
    <d v="1942-04-27T00:00:00"/>
    <x v="0"/>
    <s v="27."/>
    <s v="04."/>
    <s v="42."/>
    <s v="27.04.42."/>
    <x v="0"/>
    <x v="0"/>
    <x v="0"/>
    <m/>
    <x v="0"/>
    <m/>
    <m/>
    <m/>
    <m/>
    <m/>
    <m/>
    <x v="0"/>
    <m/>
    <m/>
    <s v="1942.04.27."/>
    <x v="3"/>
    <s v=""/>
    <x v="0"/>
    <x v="0"/>
  </r>
  <r>
    <d v="1942-04-27T00:00:00"/>
    <x v="1"/>
    <s v="27/28."/>
    <s v="04."/>
    <s v="42."/>
    <s v="27/28.04.42."/>
    <x v="0"/>
    <x v="0"/>
    <x v="0"/>
    <m/>
    <x v="0"/>
    <m/>
    <m/>
    <m/>
    <m/>
    <m/>
    <m/>
    <x v="0"/>
    <m/>
    <m/>
    <s v="1942.04.27/28."/>
    <x v="3"/>
    <s v=""/>
    <x v="0"/>
    <x v="0"/>
  </r>
  <r>
    <d v="1942-04-28T00:00:00"/>
    <x v="0"/>
    <s v="28."/>
    <s v="04."/>
    <s v="42."/>
    <s v="28.04.42."/>
    <x v="0"/>
    <x v="0"/>
    <x v="0"/>
    <m/>
    <x v="0"/>
    <m/>
    <m/>
    <m/>
    <m/>
    <m/>
    <m/>
    <x v="0"/>
    <m/>
    <m/>
    <s v="1942.04.28."/>
    <x v="3"/>
    <s v=""/>
    <x v="0"/>
    <x v="0"/>
  </r>
  <r>
    <d v="1942-04-28T00:00:00"/>
    <x v="1"/>
    <s v="28/29."/>
    <s v="04."/>
    <s v="42."/>
    <s v="28/29.04.42."/>
    <x v="0"/>
    <x v="0"/>
    <x v="0"/>
    <m/>
    <x v="0"/>
    <m/>
    <m/>
    <m/>
    <m/>
    <m/>
    <m/>
    <x v="0"/>
    <m/>
    <m/>
    <s v="1942.04.28/29."/>
    <x v="3"/>
    <s v=""/>
    <x v="0"/>
    <x v="0"/>
  </r>
  <r>
    <d v="1942-04-29T00:00:00"/>
    <x v="0"/>
    <s v="29."/>
    <s v="04."/>
    <s v="42."/>
    <s v="29.04.42."/>
    <x v="0"/>
    <x v="0"/>
    <x v="0"/>
    <m/>
    <x v="0"/>
    <m/>
    <m/>
    <m/>
    <m/>
    <m/>
    <m/>
    <x v="0"/>
    <m/>
    <m/>
    <s v="1942.04.29."/>
    <x v="3"/>
    <s v=""/>
    <x v="0"/>
    <x v="0"/>
  </r>
  <r>
    <d v="1942-04-29T00:00:00"/>
    <x v="1"/>
    <s v="29/30."/>
    <s v="04."/>
    <s v="42."/>
    <s v="29/30.04.42."/>
    <x v="0"/>
    <x v="0"/>
    <x v="0"/>
    <m/>
    <x v="0"/>
    <m/>
    <m/>
    <m/>
    <m/>
    <m/>
    <m/>
    <x v="0"/>
    <m/>
    <m/>
    <s v="1942.04.29/30."/>
    <x v="3"/>
    <s v=""/>
    <x v="0"/>
    <x v="0"/>
  </r>
  <r>
    <d v="1942-04-30T00:00:00"/>
    <x v="0"/>
    <s v="30."/>
    <s v="04."/>
    <s v="42."/>
    <s v="30.04.42."/>
    <x v="0"/>
    <x v="0"/>
    <x v="0"/>
    <m/>
    <x v="0"/>
    <m/>
    <m/>
    <m/>
    <m/>
    <m/>
    <m/>
    <x v="0"/>
    <m/>
    <m/>
    <s v="1942.04.30."/>
    <x v="3"/>
    <s v=""/>
    <x v="0"/>
    <x v="0"/>
  </r>
  <r>
    <d v="1942-04-30T00:00:00"/>
    <x v="1"/>
    <s v="30/01."/>
    <s v="04."/>
    <s v="42."/>
    <s v="30/01.05.42."/>
    <x v="0"/>
    <x v="0"/>
    <x v="0"/>
    <m/>
    <x v="0"/>
    <m/>
    <m/>
    <m/>
    <m/>
    <m/>
    <m/>
    <x v="0"/>
    <m/>
    <m/>
    <s v="1942.04.30/01."/>
    <x v="3"/>
    <s v=""/>
    <x v="0"/>
    <x v="0"/>
  </r>
  <r>
    <d v="1942-05-01T00:00:00"/>
    <x v="0"/>
    <s v="01."/>
    <s v="05."/>
    <s v="42."/>
    <s v="01.05.42."/>
    <x v="0"/>
    <x v="0"/>
    <x v="0"/>
    <m/>
    <x v="0"/>
    <m/>
    <m/>
    <m/>
    <m/>
    <m/>
    <m/>
    <x v="0"/>
    <m/>
    <m/>
    <s v="1942.05.01."/>
    <x v="4"/>
    <s v=""/>
    <x v="0"/>
    <x v="0"/>
  </r>
  <r>
    <d v="1942-05-01T00:00:00"/>
    <x v="1"/>
    <s v="01/02."/>
    <s v="05."/>
    <s v="42."/>
    <s v="01/02.05.42."/>
    <x v="0"/>
    <x v="0"/>
    <x v="0"/>
    <m/>
    <x v="0"/>
    <m/>
    <m/>
    <m/>
    <m/>
    <m/>
    <m/>
    <x v="0"/>
    <m/>
    <m/>
    <s v="1942.05.01/02."/>
    <x v="4"/>
    <s v=""/>
    <x v="0"/>
    <x v="0"/>
  </r>
  <r>
    <d v="1942-05-02T00:00:00"/>
    <x v="0"/>
    <s v="02."/>
    <s v="05."/>
    <s v="42."/>
    <s v="02.05.42."/>
    <x v="0"/>
    <x v="0"/>
    <x v="0"/>
    <m/>
    <x v="0"/>
    <m/>
    <m/>
    <m/>
    <m/>
    <m/>
    <m/>
    <x v="0"/>
    <m/>
    <m/>
    <s v="1942.05.02."/>
    <x v="4"/>
    <s v=""/>
    <x v="0"/>
    <x v="0"/>
  </r>
  <r>
    <d v="1942-05-02T00:00:00"/>
    <x v="1"/>
    <s v="02/03."/>
    <s v="05."/>
    <s v="42."/>
    <s v="02/03.05.42."/>
    <x v="0"/>
    <x v="0"/>
    <x v="0"/>
    <m/>
    <x v="0"/>
    <m/>
    <m/>
    <m/>
    <m/>
    <m/>
    <m/>
    <x v="0"/>
    <m/>
    <m/>
    <s v="1942.05.02/03."/>
    <x v="4"/>
    <s v=""/>
    <x v="0"/>
    <x v="0"/>
  </r>
  <r>
    <d v="1942-05-03T00:00:00"/>
    <x v="0"/>
    <s v="03."/>
    <s v="05."/>
    <s v="42."/>
    <s v="03.05.42."/>
    <x v="0"/>
    <x v="0"/>
    <x v="0"/>
    <m/>
    <x v="0"/>
    <m/>
    <m/>
    <m/>
    <m/>
    <m/>
    <m/>
    <x v="0"/>
    <m/>
    <m/>
    <s v="1942.05.03."/>
    <x v="4"/>
    <s v=""/>
    <x v="0"/>
    <x v="0"/>
  </r>
  <r>
    <d v="1942-05-03T00:00:00"/>
    <x v="1"/>
    <s v="03/04."/>
    <s v="05."/>
    <s v="42."/>
    <s v="03/04.05.42."/>
    <x v="0"/>
    <x v="0"/>
    <x v="0"/>
    <m/>
    <x v="0"/>
    <m/>
    <m/>
    <m/>
    <m/>
    <m/>
    <m/>
    <x v="0"/>
    <m/>
    <m/>
    <s v="1942.05.03/04."/>
    <x v="4"/>
    <s v=""/>
    <x v="0"/>
    <x v="0"/>
  </r>
  <r>
    <d v="1942-05-04T00:00:00"/>
    <x v="0"/>
    <s v="04."/>
    <s v="05."/>
    <s v="42."/>
    <s v="04.05.42."/>
    <x v="0"/>
    <x v="0"/>
    <x v="0"/>
    <m/>
    <x v="0"/>
    <m/>
    <m/>
    <m/>
    <m/>
    <m/>
    <m/>
    <x v="0"/>
    <m/>
    <m/>
    <s v="1942.05.04."/>
    <x v="4"/>
    <s v=""/>
    <x v="0"/>
    <x v="0"/>
  </r>
  <r>
    <d v="1942-05-04T00:00:00"/>
    <x v="1"/>
    <s v="04/05."/>
    <s v="05."/>
    <s v="42."/>
    <s v="04/05.05.42."/>
    <x v="0"/>
    <x v="0"/>
    <x v="0"/>
    <m/>
    <x v="0"/>
    <m/>
    <m/>
    <m/>
    <m/>
    <m/>
    <m/>
    <x v="0"/>
    <m/>
    <m/>
    <s v="1942.05.04/05."/>
    <x v="4"/>
    <s v=""/>
    <x v="0"/>
    <x v="0"/>
  </r>
  <r>
    <d v="1942-05-05T00:00:00"/>
    <x v="0"/>
    <s v="05."/>
    <s v="05."/>
    <s v="42."/>
    <s v="05.05.42."/>
    <x v="0"/>
    <x v="0"/>
    <x v="0"/>
    <m/>
    <x v="0"/>
    <m/>
    <m/>
    <m/>
    <m/>
    <m/>
    <m/>
    <x v="0"/>
    <m/>
    <m/>
    <s v="1942.05.05."/>
    <x v="4"/>
    <s v=""/>
    <x v="0"/>
    <x v="0"/>
  </r>
  <r>
    <d v="1942-05-05T00:00:00"/>
    <x v="1"/>
    <s v="05/06."/>
    <s v="05."/>
    <s v="42."/>
    <s v="05/06.05.42."/>
    <x v="0"/>
    <x v="0"/>
    <x v="0"/>
    <m/>
    <x v="0"/>
    <m/>
    <m/>
    <m/>
    <m/>
    <m/>
    <m/>
    <x v="0"/>
    <m/>
    <m/>
    <s v="1942.05.05/06."/>
    <x v="4"/>
    <s v=""/>
    <x v="0"/>
    <x v="0"/>
  </r>
  <r>
    <d v="1942-05-06T00:00:00"/>
    <x v="0"/>
    <s v="06."/>
    <s v="05."/>
    <s v="42."/>
    <s v="06.05.42."/>
    <x v="0"/>
    <x v="0"/>
    <x v="0"/>
    <m/>
    <x v="0"/>
    <m/>
    <m/>
    <m/>
    <m/>
    <m/>
    <m/>
    <x v="0"/>
    <m/>
    <m/>
    <s v="1942.05.06."/>
    <x v="4"/>
    <s v=""/>
    <x v="0"/>
    <x v="0"/>
  </r>
  <r>
    <d v="1942-05-06T00:00:00"/>
    <x v="1"/>
    <s v="06/07."/>
    <s v="05."/>
    <s v="42."/>
    <s v="06/07.05.42."/>
    <x v="0"/>
    <x v="0"/>
    <x v="0"/>
    <m/>
    <x v="0"/>
    <m/>
    <m/>
    <m/>
    <m/>
    <m/>
    <m/>
    <x v="0"/>
    <m/>
    <m/>
    <s v="1942.05.06/07."/>
    <x v="4"/>
    <s v=""/>
    <x v="0"/>
    <x v="0"/>
  </r>
  <r>
    <d v="1942-05-07T00:00:00"/>
    <x v="0"/>
    <s v="07."/>
    <s v="05."/>
    <s v="42."/>
    <s v="07.05.42."/>
    <x v="0"/>
    <x v="0"/>
    <x v="0"/>
    <m/>
    <x v="0"/>
    <m/>
    <m/>
    <m/>
    <m/>
    <m/>
    <m/>
    <x v="0"/>
    <m/>
    <m/>
    <s v="1942.05.07."/>
    <x v="4"/>
    <s v=""/>
    <x v="0"/>
    <x v="0"/>
  </r>
  <r>
    <d v="1942-05-07T00:00:00"/>
    <x v="1"/>
    <s v="07/08."/>
    <s v="05."/>
    <s v="42."/>
    <s v="07/08.05.42."/>
    <x v="0"/>
    <x v="0"/>
    <x v="0"/>
    <m/>
    <x v="0"/>
    <m/>
    <m/>
    <m/>
    <m/>
    <m/>
    <m/>
    <x v="0"/>
    <m/>
    <m/>
    <s v="1942.05.07/08."/>
    <x v="4"/>
    <s v=""/>
    <x v="0"/>
    <x v="0"/>
  </r>
  <r>
    <d v="1942-05-08T00:00:00"/>
    <x v="0"/>
    <s v="08."/>
    <s v="05."/>
    <s v="42."/>
    <s v="08.05.42."/>
    <x v="0"/>
    <x v="0"/>
    <x v="0"/>
    <m/>
    <x v="0"/>
    <m/>
    <m/>
    <m/>
    <m/>
    <m/>
    <m/>
    <x v="0"/>
    <m/>
    <m/>
    <s v="1942.05.08."/>
    <x v="4"/>
    <s v=""/>
    <x v="0"/>
    <x v="0"/>
  </r>
  <r>
    <d v="1942-05-08T00:00:00"/>
    <x v="1"/>
    <s v="08/09."/>
    <s v="05."/>
    <s v="42."/>
    <s v="08/09.05.42."/>
    <x v="0"/>
    <x v="0"/>
    <x v="0"/>
    <m/>
    <x v="0"/>
    <m/>
    <m/>
    <m/>
    <m/>
    <m/>
    <m/>
    <x v="0"/>
    <m/>
    <m/>
    <s v="1942.05.08/09."/>
    <x v="4"/>
    <s v=""/>
    <x v="0"/>
    <x v="0"/>
  </r>
  <r>
    <d v="1942-05-09T00:00:00"/>
    <x v="0"/>
    <s v="09."/>
    <s v="05."/>
    <s v="42."/>
    <s v="09.05.42."/>
    <x v="0"/>
    <x v="0"/>
    <x v="0"/>
    <m/>
    <x v="0"/>
    <m/>
    <m/>
    <m/>
    <m/>
    <m/>
    <m/>
    <x v="0"/>
    <m/>
    <m/>
    <s v="1942.05.09."/>
    <x v="4"/>
    <s v=""/>
    <x v="0"/>
    <x v="0"/>
  </r>
  <r>
    <d v="1942-05-09T00:00:00"/>
    <x v="1"/>
    <s v="09/10."/>
    <s v="05."/>
    <s v="42."/>
    <s v="09/10.05.42."/>
    <x v="0"/>
    <x v="0"/>
    <x v="0"/>
    <m/>
    <x v="0"/>
    <m/>
    <m/>
    <m/>
    <m/>
    <m/>
    <m/>
    <x v="0"/>
    <m/>
    <m/>
    <s v="1942.05.09/10."/>
    <x v="4"/>
    <s v=""/>
    <x v="0"/>
    <x v="0"/>
  </r>
  <r>
    <d v="1942-05-10T00:00:00"/>
    <x v="0"/>
    <s v="10."/>
    <s v="05."/>
    <s v="42."/>
    <s v="10.05.42."/>
    <x v="0"/>
    <x v="0"/>
    <x v="0"/>
    <m/>
    <x v="0"/>
    <m/>
    <m/>
    <m/>
    <m/>
    <m/>
    <m/>
    <x v="0"/>
    <m/>
    <m/>
    <s v="1942.05.10."/>
    <x v="4"/>
    <s v=""/>
    <x v="0"/>
    <x v="0"/>
  </r>
  <r>
    <d v="1942-05-10T00:00:00"/>
    <x v="1"/>
    <s v="10/11."/>
    <s v="05."/>
    <s v="42."/>
    <s v="10/11.05.42."/>
    <x v="0"/>
    <x v="0"/>
    <x v="0"/>
    <m/>
    <x v="0"/>
    <m/>
    <m/>
    <m/>
    <m/>
    <m/>
    <m/>
    <x v="0"/>
    <m/>
    <m/>
    <s v="1942.05.10/11."/>
    <x v="4"/>
    <s v=""/>
    <x v="0"/>
    <x v="0"/>
  </r>
  <r>
    <d v="1942-05-11T00:00:00"/>
    <x v="0"/>
    <s v="11."/>
    <s v="05."/>
    <s v="42."/>
    <s v="11.05.42."/>
    <x v="0"/>
    <x v="0"/>
    <x v="0"/>
    <m/>
    <x v="0"/>
    <m/>
    <m/>
    <m/>
    <m/>
    <m/>
    <m/>
    <x v="0"/>
    <m/>
    <m/>
    <s v="1942.05.11."/>
    <x v="4"/>
    <s v=""/>
    <x v="0"/>
    <x v="0"/>
  </r>
  <r>
    <d v="1942-05-11T00:00:00"/>
    <x v="1"/>
    <s v="11/12."/>
    <s v="05."/>
    <s v="42."/>
    <s v="11/12.05.42."/>
    <x v="0"/>
    <x v="0"/>
    <x v="0"/>
    <m/>
    <x v="0"/>
    <m/>
    <m/>
    <m/>
    <m/>
    <m/>
    <m/>
    <x v="0"/>
    <m/>
    <m/>
    <s v="1942.05.11/12."/>
    <x v="4"/>
    <s v=""/>
    <x v="0"/>
    <x v="0"/>
  </r>
  <r>
    <d v="1942-05-12T00:00:00"/>
    <x v="0"/>
    <s v="12."/>
    <s v="05."/>
    <s v="42."/>
    <s v="12.05.42."/>
    <x v="0"/>
    <x v="0"/>
    <x v="0"/>
    <m/>
    <x v="0"/>
    <m/>
    <m/>
    <m/>
    <m/>
    <m/>
    <m/>
    <x v="0"/>
    <m/>
    <m/>
    <s v="1942.05.12."/>
    <x v="4"/>
    <s v=""/>
    <x v="0"/>
    <x v="0"/>
  </r>
  <r>
    <d v="1942-05-12T00:00:00"/>
    <x v="1"/>
    <s v="12/13."/>
    <s v="05."/>
    <s v="42."/>
    <s v="12/13.05.42."/>
    <x v="0"/>
    <x v="0"/>
    <x v="0"/>
    <m/>
    <x v="0"/>
    <m/>
    <m/>
    <m/>
    <m/>
    <m/>
    <m/>
    <x v="0"/>
    <m/>
    <m/>
    <s v="1942.05.12/13."/>
    <x v="4"/>
    <s v=""/>
    <x v="0"/>
    <x v="0"/>
  </r>
  <r>
    <d v="1942-05-13T00:00:00"/>
    <x v="0"/>
    <s v="13."/>
    <s v="05."/>
    <s v="42."/>
    <s v="13.05.42."/>
    <x v="0"/>
    <x v="0"/>
    <x v="0"/>
    <m/>
    <x v="0"/>
    <m/>
    <m/>
    <m/>
    <m/>
    <m/>
    <m/>
    <x v="0"/>
    <m/>
    <m/>
    <s v="1942.05.13."/>
    <x v="4"/>
    <s v=""/>
    <x v="0"/>
    <x v="0"/>
  </r>
  <r>
    <d v="1942-05-13T00:00:00"/>
    <x v="1"/>
    <s v="13/14."/>
    <s v="05."/>
    <s v="42."/>
    <s v="13/14.05.42."/>
    <x v="0"/>
    <x v="0"/>
    <x v="0"/>
    <m/>
    <x v="0"/>
    <m/>
    <m/>
    <m/>
    <m/>
    <m/>
    <m/>
    <x v="0"/>
    <m/>
    <m/>
    <s v="1942.05.13/14."/>
    <x v="4"/>
    <s v=""/>
    <x v="0"/>
    <x v="0"/>
  </r>
  <r>
    <d v="1942-05-14T00:00:00"/>
    <x v="0"/>
    <s v="14."/>
    <s v="05."/>
    <s v="42."/>
    <s v="14.05.42."/>
    <x v="0"/>
    <x v="0"/>
    <x v="0"/>
    <m/>
    <x v="0"/>
    <m/>
    <m/>
    <m/>
    <m/>
    <m/>
    <m/>
    <x v="0"/>
    <m/>
    <m/>
    <s v="1942.05.14."/>
    <x v="4"/>
    <s v=""/>
    <x v="0"/>
    <x v="0"/>
  </r>
  <r>
    <d v="1942-05-14T00:00:00"/>
    <x v="1"/>
    <s v="14/15."/>
    <s v="05."/>
    <s v="42."/>
    <s v="14/15.05.42."/>
    <x v="0"/>
    <x v="0"/>
    <x v="0"/>
    <m/>
    <x v="0"/>
    <m/>
    <m/>
    <m/>
    <m/>
    <m/>
    <m/>
    <x v="0"/>
    <m/>
    <m/>
    <s v="1942.05.14/15."/>
    <x v="4"/>
    <s v=""/>
    <x v="0"/>
    <x v="0"/>
  </r>
  <r>
    <d v="1942-05-15T00:00:00"/>
    <x v="0"/>
    <s v="15."/>
    <s v="05."/>
    <s v="42."/>
    <s v="15.05.42."/>
    <x v="0"/>
    <x v="0"/>
    <x v="0"/>
    <m/>
    <x v="0"/>
    <m/>
    <m/>
    <m/>
    <m/>
    <m/>
    <m/>
    <x v="0"/>
    <m/>
    <m/>
    <s v="1942.05.15."/>
    <x v="4"/>
    <s v=""/>
    <x v="0"/>
    <x v="0"/>
  </r>
  <r>
    <d v="1942-05-15T00:00:00"/>
    <x v="1"/>
    <s v="15/16."/>
    <s v="05."/>
    <s v="42."/>
    <s v="15/16.05.42."/>
    <x v="0"/>
    <x v="0"/>
    <x v="0"/>
    <m/>
    <x v="0"/>
    <m/>
    <m/>
    <m/>
    <m/>
    <m/>
    <m/>
    <x v="0"/>
    <m/>
    <m/>
    <s v="1942.05.15/16."/>
    <x v="4"/>
    <s v=""/>
    <x v="0"/>
    <x v="0"/>
  </r>
  <r>
    <d v="1942-05-16T00:00:00"/>
    <x v="0"/>
    <s v="16."/>
    <s v="05."/>
    <s v="42."/>
    <s v="16.05.42."/>
    <x v="0"/>
    <x v="0"/>
    <x v="0"/>
    <m/>
    <x v="0"/>
    <m/>
    <m/>
    <m/>
    <m/>
    <m/>
    <m/>
    <x v="0"/>
    <m/>
    <m/>
    <s v="1942.05.16."/>
    <x v="4"/>
    <s v=""/>
    <x v="0"/>
    <x v="0"/>
  </r>
  <r>
    <d v="1942-05-16T00:00:00"/>
    <x v="1"/>
    <s v="16/17."/>
    <s v="05."/>
    <s v="42."/>
    <s v="16/17.05.42."/>
    <x v="0"/>
    <x v="0"/>
    <x v="0"/>
    <m/>
    <x v="0"/>
    <m/>
    <m/>
    <m/>
    <m/>
    <m/>
    <m/>
    <x v="0"/>
    <m/>
    <m/>
    <s v="1942.05.16/17."/>
    <x v="4"/>
    <s v=""/>
    <x v="0"/>
    <x v="0"/>
  </r>
  <r>
    <d v="1942-05-17T00:00:00"/>
    <x v="0"/>
    <s v="17."/>
    <s v="05."/>
    <s v="42."/>
    <s v="17.05.42."/>
    <x v="0"/>
    <x v="0"/>
    <x v="0"/>
    <m/>
    <x v="0"/>
    <m/>
    <m/>
    <m/>
    <m/>
    <m/>
    <m/>
    <x v="0"/>
    <m/>
    <m/>
    <s v="1942.05.17."/>
    <x v="4"/>
    <s v=""/>
    <x v="0"/>
    <x v="0"/>
  </r>
  <r>
    <d v="1942-05-17T00:00:00"/>
    <x v="1"/>
    <s v="17/18."/>
    <s v="05."/>
    <s v="42."/>
    <s v="17/18.05.42."/>
    <x v="0"/>
    <x v="0"/>
    <x v="0"/>
    <m/>
    <x v="0"/>
    <m/>
    <m/>
    <m/>
    <m/>
    <m/>
    <m/>
    <x v="0"/>
    <m/>
    <m/>
    <s v="1942.05.17/18."/>
    <x v="4"/>
    <s v=""/>
    <x v="0"/>
    <x v="0"/>
  </r>
  <r>
    <d v="1942-05-18T00:00:00"/>
    <x v="0"/>
    <s v="18."/>
    <s v="05."/>
    <s v="42."/>
    <s v="18.05.42."/>
    <x v="0"/>
    <x v="0"/>
    <x v="0"/>
    <m/>
    <x v="0"/>
    <m/>
    <m/>
    <m/>
    <m/>
    <m/>
    <m/>
    <x v="0"/>
    <m/>
    <m/>
    <s v="1942.05.18."/>
    <x v="4"/>
    <s v=""/>
    <x v="0"/>
    <x v="0"/>
  </r>
  <r>
    <d v="1942-05-18T00:00:00"/>
    <x v="1"/>
    <s v="18/19."/>
    <s v="05."/>
    <s v="42."/>
    <s v="18/19.05.42."/>
    <x v="0"/>
    <x v="0"/>
    <x v="0"/>
    <m/>
    <x v="0"/>
    <m/>
    <m/>
    <m/>
    <m/>
    <m/>
    <m/>
    <x v="0"/>
    <m/>
    <m/>
    <s v="1942.05.18/19."/>
    <x v="4"/>
    <s v=""/>
    <x v="0"/>
    <x v="0"/>
  </r>
  <r>
    <d v="1942-05-19T00:00:00"/>
    <x v="0"/>
    <s v="19."/>
    <s v="05."/>
    <s v="42."/>
    <s v="19.05.42."/>
    <x v="0"/>
    <x v="0"/>
    <x v="0"/>
    <m/>
    <x v="0"/>
    <m/>
    <m/>
    <m/>
    <m/>
    <m/>
    <m/>
    <x v="0"/>
    <m/>
    <m/>
    <s v="1942.05.19."/>
    <x v="4"/>
    <s v=""/>
    <x v="0"/>
    <x v="0"/>
  </r>
  <r>
    <d v="1942-05-19T00:00:00"/>
    <x v="1"/>
    <s v="19/20."/>
    <s v="05."/>
    <s v="42."/>
    <s v="19/20.05.42."/>
    <x v="0"/>
    <x v="0"/>
    <x v="0"/>
    <m/>
    <x v="0"/>
    <m/>
    <m/>
    <m/>
    <m/>
    <m/>
    <m/>
    <x v="0"/>
    <m/>
    <m/>
    <s v="1942.05.19/20."/>
    <x v="4"/>
    <s v=""/>
    <x v="0"/>
    <x v="0"/>
  </r>
  <r>
    <d v="1942-05-20T00:00:00"/>
    <x v="0"/>
    <s v="20."/>
    <s v="05."/>
    <s v="42."/>
    <s v="20.05.42."/>
    <x v="0"/>
    <x v="0"/>
    <x v="0"/>
    <m/>
    <x v="0"/>
    <m/>
    <m/>
    <m/>
    <m/>
    <m/>
    <m/>
    <x v="0"/>
    <m/>
    <m/>
    <s v="1942.05.20."/>
    <x v="4"/>
    <s v=""/>
    <x v="0"/>
    <x v="0"/>
  </r>
  <r>
    <d v="1942-05-20T00:00:00"/>
    <x v="1"/>
    <s v="20/21."/>
    <s v="05."/>
    <s v="42."/>
    <s v="20/21.05.42."/>
    <x v="0"/>
    <x v="0"/>
    <x v="0"/>
    <m/>
    <x v="0"/>
    <m/>
    <m/>
    <m/>
    <m/>
    <m/>
    <m/>
    <x v="0"/>
    <m/>
    <m/>
    <s v="1942.05.20/21."/>
    <x v="4"/>
    <s v=""/>
    <x v="0"/>
    <x v="0"/>
  </r>
  <r>
    <d v="1942-05-21T00:00:00"/>
    <x v="0"/>
    <s v="21."/>
    <s v="05."/>
    <s v="42."/>
    <s v="21.05.42."/>
    <x v="0"/>
    <x v="0"/>
    <x v="0"/>
    <m/>
    <x v="0"/>
    <m/>
    <m/>
    <m/>
    <m/>
    <m/>
    <m/>
    <x v="0"/>
    <m/>
    <m/>
    <s v="1942.05.21."/>
    <x v="4"/>
    <s v=""/>
    <x v="0"/>
    <x v="0"/>
  </r>
  <r>
    <d v="1942-05-21T00:00:00"/>
    <x v="1"/>
    <s v="21/22."/>
    <s v="05."/>
    <s v="42."/>
    <s v="21/22.05.42."/>
    <x v="0"/>
    <x v="0"/>
    <x v="0"/>
    <m/>
    <x v="0"/>
    <m/>
    <m/>
    <m/>
    <m/>
    <m/>
    <m/>
    <x v="0"/>
    <m/>
    <m/>
    <s v="1942.05.21/22."/>
    <x v="4"/>
    <s v=""/>
    <x v="0"/>
    <x v="0"/>
  </r>
  <r>
    <d v="1942-05-22T00:00:00"/>
    <x v="0"/>
    <s v="22."/>
    <s v="05."/>
    <s v="42."/>
    <s v="22.05.42."/>
    <x v="0"/>
    <x v="0"/>
    <x v="0"/>
    <m/>
    <x v="0"/>
    <m/>
    <m/>
    <m/>
    <m/>
    <m/>
    <m/>
    <x v="0"/>
    <m/>
    <m/>
    <s v="1942.05.22."/>
    <x v="4"/>
    <s v=""/>
    <x v="0"/>
    <x v="0"/>
  </r>
  <r>
    <d v="1942-05-22T00:00:00"/>
    <x v="1"/>
    <s v="22/23."/>
    <s v="05."/>
    <s v="42."/>
    <s v="22/23.05.42."/>
    <x v="0"/>
    <x v="0"/>
    <x v="0"/>
    <m/>
    <x v="0"/>
    <m/>
    <m/>
    <m/>
    <m/>
    <m/>
    <m/>
    <x v="0"/>
    <m/>
    <m/>
    <s v="1942.05.22/23."/>
    <x v="4"/>
    <s v=""/>
    <x v="0"/>
    <x v="0"/>
  </r>
  <r>
    <d v="1942-05-23T00:00:00"/>
    <x v="0"/>
    <s v="23."/>
    <s v="05."/>
    <s v="42."/>
    <s v="23.05.42."/>
    <x v="0"/>
    <x v="0"/>
    <x v="0"/>
    <m/>
    <x v="0"/>
    <m/>
    <m/>
    <m/>
    <m/>
    <m/>
    <m/>
    <x v="0"/>
    <m/>
    <m/>
    <s v="1942.05.23."/>
    <x v="4"/>
    <s v=""/>
    <x v="0"/>
    <x v="0"/>
  </r>
  <r>
    <d v="1942-05-23T00:00:00"/>
    <x v="1"/>
    <s v="23/24."/>
    <s v="05."/>
    <s v="42."/>
    <s v="23/24.05.42."/>
    <x v="0"/>
    <x v="0"/>
    <x v="0"/>
    <m/>
    <x v="0"/>
    <m/>
    <m/>
    <m/>
    <m/>
    <m/>
    <m/>
    <x v="0"/>
    <m/>
    <m/>
    <s v="1942.05.23/24."/>
    <x v="4"/>
    <s v=""/>
    <x v="0"/>
    <x v="0"/>
  </r>
  <r>
    <d v="1942-05-24T00:00:00"/>
    <x v="0"/>
    <s v="24."/>
    <s v="05."/>
    <s v="42."/>
    <s v="24.05.42."/>
    <x v="0"/>
    <x v="0"/>
    <x v="0"/>
    <m/>
    <x v="0"/>
    <m/>
    <m/>
    <m/>
    <m/>
    <m/>
    <m/>
    <x v="0"/>
    <m/>
    <m/>
    <s v="1942.05.24."/>
    <x v="4"/>
    <s v=""/>
    <x v="0"/>
    <x v="0"/>
  </r>
  <r>
    <d v="1942-05-24T00:00:00"/>
    <x v="1"/>
    <s v="24/25."/>
    <s v="05."/>
    <s v="42."/>
    <s v="24/25.05.42."/>
    <x v="0"/>
    <x v="0"/>
    <x v="0"/>
    <m/>
    <x v="0"/>
    <m/>
    <m/>
    <m/>
    <m/>
    <m/>
    <m/>
    <x v="0"/>
    <m/>
    <m/>
    <s v="1942.05.24/25."/>
    <x v="4"/>
    <s v=""/>
    <x v="0"/>
    <x v="0"/>
  </r>
  <r>
    <d v="1942-05-25T00:00:00"/>
    <x v="0"/>
    <s v="25."/>
    <s v="05."/>
    <s v="42."/>
    <s v="25.05.42."/>
    <x v="0"/>
    <x v="0"/>
    <x v="0"/>
    <m/>
    <x v="0"/>
    <m/>
    <m/>
    <m/>
    <m/>
    <m/>
    <m/>
    <x v="0"/>
    <m/>
    <m/>
    <s v="1942.05.25."/>
    <x v="4"/>
    <s v=""/>
    <x v="0"/>
    <x v="0"/>
  </r>
  <r>
    <d v="1942-05-25T00:00:00"/>
    <x v="1"/>
    <s v="25/26."/>
    <s v="05."/>
    <s v="42."/>
    <s v="25/26.05.42."/>
    <x v="0"/>
    <x v="0"/>
    <x v="0"/>
    <m/>
    <x v="0"/>
    <m/>
    <m/>
    <m/>
    <m/>
    <m/>
    <m/>
    <x v="0"/>
    <m/>
    <m/>
    <s v="1942.05.25/26."/>
    <x v="4"/>
    <s v=""/>
    <x v="0"/>
    <x v="0"/>
  </r>
  <r>
    <d v="1942-05-26T00:00:00"/>
    <x v="0"/>
    <s v="26."/>
    <s v="05."/>
    <s v="42."/>
    <s v="26.05.42."/>
    <x v="0"/>
    <x v="0"/>
    <x v="0"/>
    <m/>
    <x v="0"/>
    <m/>
    <m/>
    <m/>
    <m/>
    <m/>
    <m/>
    <x v="0"/>
    <m/>
    <m/>
    <s v="1942.05.26."/>
    <x v="4"/>
    <s v=""/>
    <x v="0"/>
    <x v="0"/>
  </r>
  <r>
    <d v="1942-05-26T00:00:00"/>
    <x v="1"/>
    <s v="26/27."/>
    <s v="05."/>
    <s v="42."/>
    <s v="26/27.05.42."/>
    <x v="0"/>
    <x v="0"/>
    <x v="0"/>
    <m/>
    <x v="0"/>
    <m/>
    <m/>
    <m/>
    <m/>
    <m/>
    <m/>
    <x v="0"/>
    <m/>
    <m/>
    <s v="1942.05.26/27."/>
    <x v="4"/>
    <s v=""/>
    <x v="0"/>
    <x v="0"/>
  </r>
  <r>
    <d v="1942-05-27T00:00:00"/>
    <x v="0"/>
    <s v="27."/>
    <s v="05."/>
    <s v="42."/>
    <s v="27.05.42."/>
    <x v="0"/>
    <x v="0"/>
    <x v="0"/>
    <m/>
    <x v="0"/>
    <m/>
    <m/>
    <m/>
    <m/>
    <m/>
    <m/>
    <x v="0"/>
    <m/>
    <m/>
    <s v="1942.05.27."/>
    <x v="4"/>
    <s v=""/>
    <x v="0"/>
    <x v="0"/>
  </r>
  <r>
    <d v="1942-05-27T00:00:00"/>
    <x v="1"/>
    <s v="27/28."/>
    <s v="05."/>
    <s v="42."/>
    <s v="27/28.05.42."/>
    <x v="0"/>
    <x v="0"/>
    <x v="0"/>
    <m/>
    <x v="0"/>
    <m/>
    <m/>
    <m/>
    <m/>
    <m/>
    <m/>
    <x v="0"/>
    <m/>
    <m/>
    <s v="1942.05.27/28."/>
    <x v="4"/>
    <s v=""/>
    <x v="0"/>
    <x v="0"/>
  </r>
  <r>
    <d v="1942-05-28T00:00:00"/>
    <x v="0"/>
    <s v="28."/>
    <s v="05."/>
    <s v="42."/>
    <s v="28.05.42."/>
    <x v="0"/>
    <x v="0"/>
    <x v="0"/>
    <m/>
    <x v="0"/>
    <m/>
    <m/>
    <m/>
    <m/>
    <m/>
    <m/>
    <x v="0"/>
    <m/>
    <m/>
    <s v="1942.05.28."/>
    <x v="4"/>
    <s v=""/>
    <x v="0"/>
    <x v="0"/>
  </r>
  <r>
    <d v="1942-05-28T00:00:00"/>
    <x v="1"/>
    <s v="28/29."/>
    <s v="05."/>
    <s v="42."/>
    <s v="28/29.05.42."/>
    <x v="0"/>
    <x v="0"/>
    <x v="0"/>
    <m/>
    <x v="0"/>
    <m/>
    <m/>
    <m/>
    <m/>
    <m/>
    <m/>
    <x v="0"/>
    <m/>
    <m/>
    <s v="1942.05.28/29."/>
    <x v="4"/>
    <s v=""/>
    <x v="0"/>
    <x v="0"/>
  </r>
  <r>
    <d v="1942-05-29T00:00:00"/>
    <x v="0"/>
    <s v="29."/>
    <s v="05."/>
    <s v="42."/>
    <s v="29.05.42."/>
    <x v="0"/>
    <x v="0"/>
    <x v="0"/>
    <m/>
    <x v="0"/>
    <m/>
    <m/>
    <m/>
    <m/>
    <m/>
    <m/>
    <x v="0"/>
    <m/>
    <m/>
    <s v="1942.05.29."/>
    <x v="4"/>
    <s v=""/>
    <x v="0"/>
    <x v="0"/>
  </r>
  <r>
    <d v="1942-05-29T00:00:00"/>
    <x v="1"/>
    <s v="29/30."/>
    <s v="05."/>
    <s v="42."/>
    <s v="29/30.05.42."/>
    <x v="0"/>
    <x v="0"/>
    <x v="0"/>
    <m/>
    <x v="0"/>
    <m/>
    <m/>
    <m/>
    <m/>
    <m/>
    <m/>
    <x v="0"/>
    <m/>
    <m/>
    <s v="1942.05.29/30."/>
    <x v="4"/>
    <s v=""/>
    <x v="0"/>
    <x v="0"/>
  </r>
  <r>
    <d v="1942-05-30T00:00:00"/>
    <x v="0"/>
    <s v="30."/>
    <s v="05."/>
    <s v="42."/>
    <s v="30.05.42."/>
    <x v="0"/>
    <x v="0"/>
    <x v="0"/>
    <m/>
    <x v="0"/>
    <m/>
    <m/>
    <m/>
    <m/>
    <m/>
    <m/>
    <x v="0"/>
    <m/>
    <m/>
    <s v="1942.05.30."/>
    <x v="4"/>
    <s v=""/>
    <x v="0"/>
    <x v="0"/>
  </r>
  <r>
    <d v="1942-05-30T00:00:00"/>
    <x v="1"/>
    <s v="30/31."/>
    <s v="05."/>
    <s v="42."/>
    <s v="30/31.05.42."/>
    <x v="0"/>
    <x v="0"/>
    <x v="0"/>
    <m/>
    <x v="0"/>
    <m/>
    <m/>
    <m/>
    <m/>
    <m/>
    <m/>
    <x v="0"/>
    <m/>
    <m/>
    <s v="1942.05.30/31."/>
    <x v="4"/>
    <s v=""/>
    <x v="0"/>
    <x v="0"/>
  </r>
  <r>
    <d v="1942-05-31T00:00:00"/>
    <x v="0"/>
    <s v="31."/>
    <s v="05."/>
    <s v="42."/>
    <s v="31.05.42."/>
    <x v="1"/>
    <x v="1"/>
    <x v="1"/>
    <m/>
    <x v="0"/>
    <m/>
    <m/>
    <m/>
    <n v="5"/>
    <n v="3"/>
    <n v="1"/>
    <x v="1"/>
    <s v="BC War Diary"/>
    <m/>
    <s v="1942.05.31."/>
    <x v="4"/>
    <s v=""/>
    <x v="0"/>
    <x v="0"/>
  </r>
  <r>
    <d v="1942-05-31T00:00:00"/>
    <x v="1"/>
    <s v="31/01."/>
    <s v="05."/>
    <s v="42."/>
    <s v="31/01.06.42."/>
    <x v="0"/>
    <x v="0"/>
    <x v="0"/>
    <m/>
    <x v="0"/>
    <m/>
    <m/>
    <m/>
    <m/>
    <m/>
    <m/>
    <x v="0"/>
    <m/>
    <m/>
    <s v="1942.05.31/01."/>
    <x v="4"/>
    <s v=""/>
    <x v="0"/>
    <x v="0"/>
  </r>
  <r>
    <d v="1942-06-01T00:00:00"/>
    <x v="0"/>
    <s v="01."/>
    <s v="06."/>
    <s v="42."/>
    <s v="01.06.42."/>
    <x v="1"/>
    <x v="1"/>
    <x v="1"/>
    <m/>
    <x v="0"/>
    <m/>
    <m/>
    <m/>
    <n v="3"/>
    <n v="2"/>
    <n v="1"/>
    <x v="1"/>
    <s v="Sharp"/>
    <m/>
    <s v="1942.06.01."/>
    <x v="5"/>
    <s v=""/>
    <x v="0"/>
    <x v="0"/>
  </r>
  <r>
    <d v="1942-06-01T00:00:00"/>
    <x v="1"/>
    <s v="01/02."/>
    <s v="06."/>
    <s v="42."/>
    <s v="01/02.06.42."/>
    <x v="0"/>
    <x v="0"/>
    <x v="0"/>
    <m/>
    <x v="0"/>
    <m/>
    <m/>
    <m/>
    <m/>
    <m/>
    <m/>
    <x v="0"/>
    <m/>
    <m/>
    <s v="1942.06.01/02."/>
    <x v="5"/>
    <s v=""/>
    <x v="0"/>
    <x v="0"/>
  </r>
  <r>
    <d v="1942-06-02T00:00:00"/>
    <x v="0"/>
    <s v="02."/>
    <s v="06."/>
    <s v="42."/>
    <s v="02.06.42."/>
    <x v="2"/>
    <x v="1"/>
    <x v="1"/>
    <m/>
    <x v="0"/>
    <m/>
    <m/>
    <m/>
    <n v="2"/>
    <n v="2"/>
    <n v="0"/>
    <x v="1"/>
    <s v="BC War Diary"/>
    <m/>
    <s v="1942.06.02."/>
    <x v="5"/>
    <s v=""/>
    <x v="0"/>
    <x v="0"/>
  </r>
  <r>
    <d v="1942-06-02T00:00:00"/>
    <x v="1"/>
    <s v="02/03."/>
    <s v="06."/>
    <s v="42."/>
    <s v="02/03.06.42."/>
    <x v="0"/>
    <x v="0"/>
    <x v="0"/>
    <m/>
    <x v="0"/>
    <m/>
    <m/>
    <m/>
    <m/>
    <m/>
    <m/>
    <x v="0"/>
    <m/>
    <m/>
    <s v="1942.06.02/03."/>
    <x v="5"/>
    <s v=""/>
    <x v="0"/>
    <x v="0"/>
  </r>
  <r>
    <d v="1942-06-03T00:00:00"/>
    <x v="0"/>
    <s v="03."/>
    <s v="06."/>
    <s v="42."/>
    <s v="03.06.42."/>
    <x v="0"/>
    <x v="0"/>
    <x v="0"/>
    <m/>
    <x v="0"/>
    <m/>
    <m/>
    <m/>
    <m/>
    <m/>
    <m/>
    <x v="0"/>
    <m/>
    <m/>
    <s v="1942.06.03."/>
    <x v="5"/>
    <s v=""/>
    <x v="0"/>
    <x v="0"/>
  </r>
  <r>
    <d v="1942-06-03T00:00:00"/>
    <x v="1"/>
    <s v="03/04."/>
    <s v="06."/>
    <s v="42."/>
    <s v="03/04.06.42."/>
    <x v="0"/>
    <x v="0"/>
    <x v="0"/>
    <m/>
    <x v="0"/>
    <m/>
    <m/>
    <m/>
    <m/>
    <m/>
    <m/>
    <x v="0"/>
    <m/>
    <m/>
    <s v="1942.06.03/04."/>
    <x v="5"/>
    <s v=""/>
    <x v="0"/>
    <x v="0"/>
  </r>
  <r>
    <d v="1942-06-04T00:00:00"/>
    <x v="0"/>
    <s v="04."/>
    <s v="06."/>
    <s v="42."/>
    <s v="04.06.42."/>
    <x v="0"/>
    <x v="0"/>
    <x v="0"/>
    <m/>
    <x v="0"/>
    <m/>
    <m/>
    <m/>
    <m/>
    <m/>
    <m/>
    <x v="0"/>
    <m/>
    <m/>
    <s v="1942.06.04."/>
    <x v="5"/>
    <s v=""/>
    <x v="0"/>
    <x v="0"/>
  </r>
  <r>
    <d v="1942-06-04T00:00:00"/>
    <x v="1"/>
    <s v="04/05."/>
    <s v="06."/>
    <s v="42."/>
    <s v="04/05.06.42."/>
    <x v="0"/>
    <x v="0"/>
    <x v="0"/>
    <m/>
    <x v="0"/>
    <m/>
    <m/>
    <m/>
    <m/>
    <m/>
    <m/>
    <x v="0"/>
    <m/>
    <m/>
    <s v="1942.06.04/05."/>
    <x v="5"/>
    <s v=""/>
    <x v="0"/>
    <x v="0"/>
  </r>
  <r>
    <d v="1942-06-05T00:00:00"/>
    <x v="0"/>
    <s v="05."/>
    <s v="06."/>
    <s v="42."/>
    <s v="05.06.42."/>
    <x v="3"/>
    <x v="2"/>
    <x v="2"/>
    <m/>
    <x v="0"/>
    <m/>
    <m/>
    <m/>
    <n v="1"/>
    <n v="1"/>
    <n v="0"/>
    <x v="1"/>
    <s v="BC War Diary"/>
    <s v="Photo Recce"/>
    <s v="1942.06.05."/>
    <x v="5"/>
    <s v=""/>
    <x v="0"/>
    <x v="0"/>
  </r>
  <r>
    <d v="1942-06-05T00:00:00"/>
    <x v="1"/>
    <s v="05/06."/>
    <s v="06."/>
    <s v="42."/>
    <s v="05/06.06.42."/>
    <x v="0"/>
    <x v="0"/>
    <x v="0"/>
    <m/>
    <x v="0"/>
    <m/>
    <m/>
    <m/>
    <m/>
    <m/>
    <m/>
    <x v="0"/>
    <m/>
    <m/>
    <s v="1942.06.05/06."/>
    <x v="5"/>
    <s v=""/>
    <x v="0"/>
    <x v="0"/>
  </r>
  <r>
    <d v="1942-06-06T00:00:00"/>
    <x v="0"/>
    <s v="06."/>
    <s v="06."/>
    <s v="42."/>
    <s v="06.06.42."/>
    <x v="0"/>
    <x v="0"/>
    <x v="0"/>
    <m/>
    <x v="0"/>
    <m/>
    <m/>
    <m/>
    <m/>
    <m/>
    <m/>
    <x v="0"/>
    <m/>
    <m/>
    <s v="1942.06.06."/>
    <x v="5"/>
    <s v=""/>
    <x v="0"/>
    <x v="0"/>
  </r>
  <r>
    <d v="1942-06-06T00:00:00"/>
    <x v="1"/>
    <s v="06/07."/>
    <s v="06."/>
    <s v="42."/>
    <s v="06/07.06.42."/>
    <x v="0"/>
    <x v="0"/>
    <x v="0"/>
    <m/>
    <x v="0"/>
    <m/>
    <m/>
    <m/>
    <m/>
    <m/>
    <m/>
    <x v="0"/>
    <m/>
    <m/>
    <s v="1942.06.06/07."/>
    <x v="5"/>
    <s v=""/>
    <x v="0"/>
    <x v="0"/>
  </r>
  <r>
    <d v="1942-06-07T00:00:00"/>
    <x v="0"/>
    <s v="07."/>
    <s v="06."/>
    <s v="42."/>
    <s v="07.06.42."/>
    <x v="0"/>
    <x v="0"/>
    <x v="0"/>
    <m/>
    <x v="0"/>
    <m/>
    <m/>
    <m/>
    <m/>
    <m/>
    <m/>
    <x v="0"/>
    <m/>
    <m/>
    <s v="1942.06.07."/>
    <x v="5"/>
    <s v=""/>
    <x v="0"/>
    <x v="0"/>
  </r>
  <r>
    <d v="1942-06-07T00:00:00"/>
    <x v="1"/>
    <s v="07/08."/>
    <s v="06."/>
    <s v="42."/>
    <s v="07/08.06.42."/>
    <x v="0"/>
    <x v="0"/>
    <x v="0"/>
    <m/>
    <x v="0"/>
    <m/>
    <m/>
    <m/>
    <m/>
    <m/>
    <m/>
    <x v="0"/>
    <m/>
    <m/>
    <s v="1942.06.07/08."/>
    <x v="5"/>
    <s v=""/>
    <x v="0"/>
    <x v="0"/>
  </r>
  <r>
    <d v="1942-06-08T00:00:00"/>
    <x v="0"/>
    <s v="08."/>
    <s v="06."/>
    <s v="42."/>
    <s v="08.06.42."/>
    <x v="0"/>
    <x v="0"/>
    <x v="0"/>
    <m/>
    <x v="0"/>
    <m/>
    <m/>
    <m/>
    <m/>
    <m/>
    <m/>
    <x v="0"/>
    <m/>
    <m/>
    <s v="1942.06.08."/>
    <x v="5"/>
    <s v=""/>
    <x v="0"/>
    <x v="0"/>
  </r>
  <r>
    <d v="1942-06-08T00:00:00"/>
    <x v="1"/>
    <s v="08/09."/>
    <s v="06."/>
    <s v="42."/>
    <s v="08/09.06.42."/>
    <x v="0"/>
    <x v="0"/>
    <x v="0"/>
    <m/>
    <x v="0"/>
    <m/>
    <m/>
    <m/>
    <m/>
    <m/>
    <m/>
    <x v="0"/>
    <m/>
    <m/>
    <s v="1942.06.08/09."/>
    <x v="5"/>
    <s v=""/>
    <x v="0"/>
    <x v="0"/>
  </r>
  <r>
    <d v="1942-06-09T00:00:00"/>
    <x v="0"/>
    <s v="09."/>
    <s v="06."/>
    <s v="42."/>
    <s v="09.06.42."/>
    <x v="0"/>
    <x v="0"/>
    <x v="0"/>
    <m/>
    <x v="0"/>
    <m/>
    <m/>
    <m/>
    <m/>
    <m/>
    <m/>
    <x v="0"/>
    <m/>
    <m/>
    <s v="1942.06.09."/>
    <x v="5"/>
    <s v=""/>
    <x v="0"/>
    <x v="0"/>
  </r>
  <r>
    <d v="1942-06-09T00:00:00"/>
    <x v="1"/>
    <s v="09/10."/>
    <s v="06."/>
    <s v="42."/>
    <s v="09/10.06.42."/>
    <x v="0"/>
    <x v="0"/>
    <x v="0"/>
    <m/>
    <x v="0"/>
    <m/>
    <m/>
    <m/>
    <m/>
    <m/>
    <m/>
    <x v="0"/>
    <m/>
    <m/>
    <s v="1942.06.09/10."/>
    <x v="5"/>
    <s v=""/>
    <x v="0"/>
    <x v="0"/>
  </r>
  <r>
    <d v="1942-06-10T00:00:00"/>
    <x v="0"/>
    <s v="10."/>
    <s v="06."/>
    <s v="42."/>
    <s v="10.06.42."/>
    <x v="0"/>
    <x v="0"/>
    <x v="0"/>
    <m/>
    <x v="0"/>
    <m/>
    <m/>
    <m/>
    <m/>
    <m/>
    <m/>
    <x v="0"/>
    <m/>
    <m/>
    <s v="1942.06.10."/>
    <x v="5"/>
    <s v=""/>
    <x v="0"/>
    <x v="0"/>
  </r>
  <r>
    <d v="1942-06-10T00:00:00"/>
    <x v="1"/>
    <s v="10/11."/>
    <s v="06."/>
    <s v="42."/>
    <s v="10/11.06.42."/>
    <x v="0"/>
    <x v="0"/>
    <x v="0"/>
    <m/>
    <x v="0"/>
    <m/>
    <m/>
    <m/>
    <m/>
    <m/>
    <m/>
    <x v="0"/>
    <m/>
    <m/>
    <s v="1942.06.10/11."/>
    <x v="5"/>
    <s v=""/>
    <x v="0"/>
    <x v="0"/>
  </r>
  <r>
    <d v="1942-06-11T00:00:00"/>
    <x v="0"/>
    <s v="11."/>
    <s v="06."/>
    <s v="42."/>
    <s v="11.06.42."/>
    <x v="0"/>
    <x v="0"/>
    <x v="0"/>
    <m/>
    <x v="0"/>
    <m/>
    <m/>
    <m/>
    <m/>
    <m/>
    <m/>
    <x v="0"/>
    <m/>
    <m/>
    <s v="1942.06.11."/>
    <x v="5"/>
    <s v=""/>
    <x v="0"/>
    <x v="0"/>
  </r>
  <r>
    <d v="1942-06-11T00:00:00"/>
    <x v="1"/>
    <s v="11/12."/>
    <s v="06."/>
    <s v="42."/>
    <s v="11/12.06.42."/>
    <x v="0"/>
    <x v="0"/>
    <x v="0"/>
    <m/>
    <x v="0"/>
    <m/>
    <m/>
    <m/>
    <m/>
    <m/>
    <m/>
    <x v="0"/>
    <m/>
    <m/>
    <s v="1942.06.11/12."/>
    <x v="5"/>
    <s v=""/>
    <x v="0"/>
    <x v="0"/>
  </r>
  <r>
    <d v="1942-06-12T00:00:00"/>
    <x v="0"/>
    <s v="12."/>
    <s v="06."/>
    <s v="42."/>
    <s v="12.06.42."/>
    <x v="0"/>
    <x v="0"/>
    <x v="0"/>
    <m/>
    <x v="0"/>
    <m/>
    <m/>
    <m/>
    <m/>
    <m/>
    <m/>
    <x v="0"/>
    <m/>
    <m/>
    <s v="1942.06.12."/>
    <x v="5"/>
    <s v=""/>
    <x v="0"/>
    <x v="0"/>
  </r>
  <r>
    <d v="1942-06-12T00:00:00"/>
    <x v="1"/>
    <s v="12/13."/>
    <s v="06."/>
    <s v="42."/>
    <s v="12/13.06.42."/>
    <x v="0"/>
    <x v="0"/>
    <x v="0"/>
    <m/>
    <x v="0"/>
    <m/>
    <m/>
    <m/>
    <m/>
    <m/>
    <m/>
    <x v="0"/>
    <m/>
    <m/>
    <s v="1942.06.12/13."/>
    <x v="5"/>
    <s v=""/>
    <x v="0"/>
    <x v="0"/>
  </r>
  <r>
    <d v="1942-06-13T00:00:00"/>
    <x v="0"/>
    <s v="13."/>
    <s v="06."/>
    <s v="42."/>
    <s v="13.06.42."/>
    <x v="0"/>
    <x v="0"/>
    <x v="0"/>
    <m/>
    <x v="0"/>
    <m/>
    <m/>
    <m/>
    <m/>
    <m/>
    <m/>
    <x v="0"/>
    <m/>
    <m/>
    <s v="1942.06.13."/>
    <x v="5"/>
    <s v=""/>
    <x v="0"/>
    <x v="0"/>
  </r>
  <r>
    <d v="1942-06-13T00:00:00"/>
    <x v="1"/>
    <s v="13/14."/>
    <s v="06."/>
    <s v="42."/>
    <s v="13/14.06.42."/>
    <x v="0"/>
    <x v="0"/>
    <x v="0"/>
    <m/>
    <x v="0"/>
    <m/>
    <m/>
    <m/>
    <m/>
    <m/>
    <m/>
    <x v="0"/>
    <m/>
    <m/>
    <s v="1942.06.13/14."/>
    <x v="5"/>
    <s v=""/>
    <x v="0"/>
    <x v="0"/>
  </r>
  <r>
    <d v="1942-06-14T00:00:00"/>
    <x v="0"/>
    <s v="14."/>
    <s v="06."/>
    <s v="42."/>
    <s v="14.06.42."/>
    <x v="0"/>
    <x v="0"/>
    <x v="0"/>
    <m/>
    <x v="0"/>
    <m/>
    <m/>
    <m/>
    <m/>
    <m/>
    <m/>
    <x v="0"/>
    <m/>
    <m/>
    <s v="1942.06.14."/>
    <x v="5"/>
    <s v=""/>
    <x v="0"/>
    <x v="0"/>
  </r>
  <r>
    <d v="1942-06-14T00:00:00"/>
    <x v="1"/>
    <s v="14/15."/>
    <s v="06."/>
    <s v="42."/>
    <s v="14/15.06.42."/>
    <x v="0"/>
    <x v="0"/>
    <x v="0"/>
    <m/>
    <x v="0"/>
    <m/>
    <m/>
    <m/>
    <m/>
    <m/>
    <m/>
    <x v="0"/>
    <m/>
    <m/>
    <s v="1942.06.14/15."/>
    <x v="5"/>
    <s v=""/>
    <x v="0"/>
    <x v="0"/>
  </r>
  <r>
    <d v="1942-06-15T00:00:00"/>
    <x v="0"/>
    <s v="15."/>
    <s v="06."/>
    <s v="42."/>
    <s v="15.06.42."/>
    <x v="0"/>
    <x v="0"/>
    <x v="0"/>
    <m/>
    <x v="0"/>
    <m/>
    <m/>
    <m/>
    <m/>
    <m/>
    <m/>
    <x v="0"/>
    <m/>
    <m/>
    <s v="1942.06.15."/>
    <x v="5"/>
    <s v=""/>
    <x v="0"/>
    <x v="0"/>
  </r>
  <r>
    <d v="1942-06-15T00:00:00"/>
    <x v="1"/>
    <s v="15/16."/>
    <s v="06."/>
    <s v="42."/>
    <s v="15/16.06.42."/>
    <x v="0"/>
    <x v="0"/>
    <x v="0"/>
    <m/>
    <x v="0"/>
    <m/>
    <m/>
    <m/>
    <m/>
    <m/>
    <m/>
    <x v="0"/>
    <m/>
    <m/>
    <s v="1942.06.15/16."/>
    <x v="5"/>
    <s v=""/>
    <x v="0"/>
    <x v="0"/>
  </r>
  <r>
    <d v="1942-06-16T00:00:00"/>
    <x v="0"/>
    <s v="16."/>
    <s v="06."/>
    <s v="42."/>
    <s v="16.06.42."/>
    <x v="0"/>
    <x v="0"/>
    <x v="0"/>
    <m/>
    <x v="0"/>
    <m/>
    <m/>
    <m/>
    <m/>
    <m/>
    <m/>
    <x v="0"/>
    <m/>
    <m/>
    <s v="1942.06.16."/>
    <x v="5"/>
    <s v=""/>
    <x v="0"/>
    <x v="0"/>
  </r>
  <r>
    <d v="1942-06-16T00:00:00"/>
    <x v="1"/>
    <s v="16/17."/>
    <s v="06."/>
    <s v="42."/>
    <s v="16/17.06.42."/>
    <x v="0"/>
    <x v="0"/>
    <x v="0"/>
    <m/>
    <x v="0"/>
    <m/>
    <m/>
    <m/>
    <m/>
    <m/>
    <m/>
    <x v="0"/>
    <m/>
    <m/>
    <s v="1942.06.16/17."/>
    <x v="5"/>
    <s v=""/>
    <x v="0"/>
    <x v="0"/>
  </r>
  <r>
    <d v="1942-06-17T00:00:00"/>
    <x v="0"/>
    <s v="17."/>
    <s v="06."/>
    <s v="42."/>
    <s v="17.06.42."/>
    <x v="0"/>
    <x v="0"/>
    <x v="0"/>
    <m/>
    <x v="0"/>
    <m/>
    <m/>
    <m/>
    <m/>
    <m/>
    <m/>
    <x v="0"/>
    <m/>
    <m/>
    <s v="1942.06.17."/>
    <x v="5"/>
    <s v=""/>
    <x v="0"/>
    <x v="0"/>
  </r>
  <r>
    <d v="1942-06-17T00:00:00"/>
    <x v="1"/>
    <s v="17/18."/>
    <s v="06."/>
    <s v="42."/>
    <s v="17/18.06.42."/>
    <x v="0"/>
    <x v="0"/>
    <x v="0"/>
    <m/>
    <x v="0"/>
    <m/>
    <m/>
    <m/>
    <m/>
    <m/>
    <m/>
    <x v="0"/>
    <m/>
    <m/>
    <s v="1942.06.17/18."/>
    <x v="5"/>
    <s v=""/>
    <x v="0"/>
    <x v="0"/>
  </r>
  <r>
    <d v="1942-06-18T00:00:00"/>
    <x v="0"/>
    <s v="18."/>
    <s v="06."/>
    <s v="42."/>
    <s v="18.06.42."/>
    <x v="4"/>
    <x v="1"/>
    <x v="1"/>
    <m/>
    <x v="0"/>
    <m/>
    <m/>
    <m/>
    <n v="1"/>
    <n v="0"/>
    <n v="0"/>
    <x v="1"/>
    <s v="BC War Diary"/>
    <m/>
    <s v="1942.06.18."/>
    <x v="5"/>
    <s v=""/>
    <x v="0"/>
    <x v="0"/>
  </r>
  <r>
    <d v="1942-06-18T00:00:00"/>
    <x v="0"/>
    <s v="18."/>
    <s v="06."/>
    <s v="42."/>
    <s v="18.06.42."/>
    <x v="5"/>
    <x v="1"/>
    <x v="1"/>
    <m/>
    <x v="0"/>
    <m/>
    <m/>
    <m/>
    <n v="1"/>
    <n v="0"/>
    <n v="0"/>
    <x v="1"/>
    <s v="Thunder"/>
    <s v="Not in Sharp"/>
    <s v="1942.06.18."/>
    <x v="5"/>
    <s v=""/>
    <x v="0"/>
    <x v="1"/>
  </r>
  <r>
    <d v="1942-06-18T00:00:00"/>
    <x v="0"/>
    <s v="18."/>
    <s v="06."/>
    <s v="42."/>
    <s v="18.06.42."/>
    <x v="6"/>
    <x v="1"/>
    <x v="1"/>
    <m/>
    <x v="0"/>
    <m/>
    <m/>
    <m/>
    <n v="1"/>
    <n v="0"/>
    <n v="0"/>
    <x v="1"/>
    <s v="Thunder"/>
    <s v="Not in Sharp"/>
    <s v="1942.06.18."/>
    <x v="5"/>
    <s v=""/>
    <x v="0"/>
    <x v="2"/>
  </r>
  <r>
    <d v="1942-06-18T00:00:00"/>
    <x v="1"/>
    <s v="18/19."/>
    <s v="06."/>
    <s v="42."/>
    <s v="18/19.06.42."/>
    <x v="0"/>
    <x v="0"/>
    <x v="0"/>
    <m/>
    <x v="0"/>
    <m/>
    <m/>
    <m/>
    <m/>
    <m/>
    <m/>
    <x v="0"/>
    <m/>
    <m/>
    <s v="1942.06.18/19."/>
    <x v="5"/>
    <s v=""/>
    <x v="0"/>
    <x v="0"/>
  </r>
  <r>
    <d v="1942-06-19T00:00:00"/>
    <x v="0"/>
    <s v="19."/>
    <s v="06."/>
    <s v="42."/>
    <s v="19.06.42."/>
    <x v="0"/>
    <x v="0"/>
    <x v="0"/>
    <m/>
    <x v="0"/>
    <m/>
    <m/>
    <m/>
    <m/>
    <m/>
    <m/>
    <x v="0"/>
    <m/>
    <m/>
    <s v="1942.06.19."/>
    <x v="5"/>
    <s v=""/>
    <x v="0"/>
    <x v="0"/>
  </r>
  <r>
    <d v="1942-06-19T00:00:00"/>
    <x v="1"/>
    <s v="19/20."/>
    <s v="06."/>
    <s v="42."/>
    <s v="19/20.06.42."/>
    <x v="0"/>
    <x v="0"/>
    <x v="0"/>
    <m/>
    <x v="0"/>
    <m/>
    <m/>
    <m/>
    <m/>
    <m/>
    <m/>
    <x v="0"/>
    <m/>
    <m/>
    <s v="1942.06.19/20."/>
    <x v="5"/>
    <s v=""/>
    <x v="0"/>
    <x v="0"/>
  </r>
  <r>
    <d v="1942-06-20T00:00:00"/>
    <x v="0"/>
    <s v="20."/>
    <s v="06."/>
    <s v="42."/>
    <s v="20.06.42."/>
    <x v="7"/>
    <x v="1"/>
    <x v="1"/>
    <m/>
    <x v="0"/>
    <m/>
    <m/>
    <m/>
    <n v="1"/>
    <n v="1"/>
    <n v="0"/>
    <x v="1"/>
    <s v="Thunder"/>
    <m/>
    <s v="1942.06.20."/>
    <x v="5"/>
    <s v=""/>
    <x v="0"/>
    <x v="2"/>
  </r>
  <r>
    <d v="1942-06-20T00:00:00"/>
    <x v="0"/>
    <s v="20."/>
    <s v="06."/>
    <s v="42."/>
    <s v="20.06.42."/>
    <x v="8"/>
    <x v="1"/>
    <x v="1"/>
    <m/>
    <x v="0"/>
    <m/>
    <m/>
    <m/>
    <n v="1"/>
    <n v="1"/>
    <n v="0"/>
    <x v="1"/>
    <s v="Thunder"/>
    <m/>
    <s v="1942.06.20."/>
    <x v="5"/>
    <s v=""/>
    <x v="0"/>
    <x v="2"/>
  </r>
  <r>
    <d v="1942-06-20T00:00:00"/>
    <x v="1"/>
    <s v="20/21."/>
    <s v="06."/>
    <s v="42."/>
    <s v="20/21.06.42."/>
    <x v="0"/>
    <x v="0"/>
    <x v="0"/>
    <m/>
    <x v="0"/>
    <m/>
    <m/>
    <m/>
    <m/>
    <m/>
    <m/>
    <x v="0"/>
    <m/>
    <m/>
    <s v="1942.06.20/21."/>
    <x v="5"/>
    <s v=""/>
    <x v="0"/>
    <x v="0"/>
  </r>
  <r>
    <d v="1942-06-21T00:00:00"/>
    <x v="0"/>
    <s v="21."/>
    <s v="06."/>
    <s v="42."/>
    <s v="21.06.42."/>
    <x v="0"/>
    <x v="0"/>
    <x v="0"/>
    <m/>
    <x v="0"/>
    <m/>
    <m/>
    <m/>
    <m/>
    <m/>
    <m/>
    <x v="0"/>
    <m/>
    <m/>
    <s v="1942.06.21."/>
    <x v="5"/>
    <s v=""/>
    <x v="0"/>
    <x v="0"/>
  </r>
  <r>
    <d v="1942-06-21T00:00:00"/>
    <x v="1"/>
    <s v="21/22."/>
    <s v="06."/>
    <s v="42."/>
    <s v="21/22.06.42."/>
    <x v="0"/>
    <x v="0"/>
    <x v="0"/>
    <m/>
    <x v="0"/>
    <m/>
    <m/>
    <m/>
    <m/>
    <m/>
    <m/>
    <x v="0"/>
    <m/>
    <m/>
    <s v="1942.06.21/22."/>
    <x v="5"/>
    <s v=""/>
    <x v="0"/>
    <x v="0"/>
  </r>
  <r>
    <d v="1942-06-22T00:00:00"/>
    <x v="0"/>
    <s v="22."/>
    <s v="06."/>
    <s v="42."/>
    <s v="22.06.42."/>
    <x v="0"/>
    <x v="0"/>
    <x v="0"/>
    <m/>
    <x v="0"/>
    <m/>
    <m/>
    <m/>
    <m/>
    <m/>
    <m/>
    <x v="0"/>
    <m/>
    <m/>
    <s v="1942.06.22."/>
    <x v="5"/>
    <s v=""/>
    <x v="0"/>
    <x v="0"/>
  </r>
  <r>
    <d v="1942-06-22T00:00:00"/>
    <x v="1"/>
    <s v="22/23."/>
    <s v="06."/>
    <s v="42."/>
    <s v="22/23.06.42."/>
    <x v="0"/>
    <x v="0"/>
    <x v="0"/>
    <m/>
    <x v="0"/>
    <m/>
    <m/>
    <m/>
    <m/>
    <m/>
    <m/>
    <x v="0"/>
    <m/>
    <m/>
    <s v="1942.06.22/23."/>
    <x v="5"/>
    <s v=""/>
    <x v="0"/>
    <x v="0"/>
  </r>
  <r>
    <d v="1942-06-23T00:00:00"/>
    <x v="0"/>
    <s v="23."/>
    <s v="06."/>
    <s v="42."/>
    <s v="23.06.42."/>
    <x v="0"/>
    <x v="0"/>
    <x v="0"/>
    <m/>
    <x v="0"/>
    <m/>
    <m/>
    <m/>
    <m/>
    <m/>
    <m/>
    <x v="0"/>
    <m/>
    <m/>
    <s v="1942.06.23."/>
    <x v="5"/>
    <s v=""/>
    <x v="0"/>
    <x v="0"/>
  </r>
  <r>
    <d v="1942-06-23T00:00:00"/>
    <x v="1"/>
    <s v="23/24."/>
    <s v="06."/>
    <s v="42."/>
    <s v="23/24.06.42."/>
    <x v="0"/>
    <x v="0"/>
    <x v="0"/>
    <m/>
    <x v="0"/>
    <m/>
    <m/>
    <m/>
    <m/>
    <m/>
    <m/>
    <x v="0"/>
    <m/>
    <m/>
    <s v="1942.06.23/24."/>
    <x v="5"/>
    <s v=""/>
    <x v="0"/>
    <x v="0"/>
  </r>
  <r>
    <d v="1942-06-24T00:00:00"/>
    <x v="0"/>
    <s v="24."/>
    <s v="06."/>
    <s v="42."/>
    <s v="24.06.42."/>
    <x v="0"/>
    <x v="0"/>
    <x v="0"/>
    <m/>
    <x v="0"/>
    <m/>
    <m/>
    <m/>
    <m/>
    <m/>
    <m/>
    <x v="0"/>
    <m/>
    <m/>
    <s v="1942.06.24."/>
    <x v="5"/>
    <s v=""/>
    <x v="0"/>
    <x v="0"/>
  </r>
  <r>
    <d v="1942-06-24T00:00:00"/>
    <x v="1"/>
    <s v="24/25."/>
    <s v="06."/>
    <s v="42."/>
    <s v="24/25.06.42."/>
    <x v="0"/>
    <x v="0"/>
    <x v="0"/>
    <m/>
    <x v="0"/>
    <m/>
    <m/>
    <m/>
    <m/>
    <m/>
    <m/>
    <x v="0"/>
    <m/>
    <m/>
    <s v="1942.06.24/25."/>
    <x v="5"/>
    <s v=""/>
    <x v="0"/>
    <x v="0"/>
  </r>
  <r>
    <d v="1942-06-25T00:00:00"/>
    <x v="0"/>
    <s v="25."/>
    <s v="06."/>
    <s v="42."/>
    <s v="25.06.42."/>
    <x v="0"/>
    <x v="0"/>
    <x v="0"/>
    <m/>
    <x v="0"/>
    <m/>
    <m/>
    <m/>
    <m/>
    <m/>
    <m/>
    <x v="0"/>
    <m/>
    <m/>
    <s v="1942.06.25."/>
    <x v="5"/>
    <s v=""/>
    <x v="0"/>
    <x v="0"/>
  </r>
  <r>
    <d v="1942-06-25T00:00:00"/>
    <x v="0"/>
    <s v="25."/>
    <s v="06."/>
    <s v="42."/>
    <s v="25.06.42."/>
    <x v="9"/>
    <x v="1"/>
    <x v="3"/>
    <m/>
    <x v="0"/>
    <m/>
    <m/>
    <m/>
    <n v="2"/>
    <n v="0"/>
    <n v="0"/>
    <x v="1"/>
    <s v="BC War Diary"/>
    <s v="Took off in daylight, bombed in the dark, landed around 01:00 on the 26th, see Mosquito Thunder."/>
    <s v="1942.06.25."/>
    <x v="5"/>
    <s v=""/>
    <x v="0"/>
    <x v="2"/>
  </r>
  <r>
    <d v="1942-06-25T00:00:00"/>
    <x v="0"/>
    <s v="25."/>
    <s v="06."/>
    <s v="42."/>
    <s v="25.06.42."/>
    <x v="10"/>
    <x v="1"/>
    <x v="3"/>
    <m/>
    <x v="0"/>
    <m/>
    <m/>
    <m/>
    <n v="1"/>
    <n v="0"/>
    <n v="0"/>
    <x v="1"/>
    <s v="BC War Diary"/>
    <s v="Took off in daylight, bombed in the dark, landed around 01:00 on the 26th, see Mosquito Thunder."/>
    <s v="1942.06.25."/>
    <x v="5"/>
    <s v=""/>
    <x v="0"/>
    <x v="2"/>
  </r>
  <r>
    <d v="1942-06-25T00:00:00"/>
    <x v="0"/>
    <s v="25."/>
    <s v="06."/>
    <s v="42."/>
    <s v="25.06.42."/>
    <x v="11"/>
    <x v="1"/>
    <x v="1"/>
    <m/>
    <x v="0"/>
    <m/>
    <m/>
    <m/>
    <n v="1"/>
    <n v="1"/>
    <n v="0"/>
    <x v="1"/>
    <s v="Thunder"/>
    <s v="Instead of Stade."/>
    <s v="1942.06.25."/>
    <x v="5"/>
    <s v=""/>
    <x v="0"/>
    <x v="2"/>
  </r>
  <r>
    <d v="1942-06-26T00:00:00"/>
    <x v="0"/>
    <s v="26."/>
    <s v="06."/>
    <s v="42."/>
    <s v="26.06.42."/>
    <x v="2"/>
    <x v="1"/>
    <x v="1"/>
    <m/>
    <x v="0"/>
    <m/>
    <m/>
    <m/>
    <n v="2"/>
    <n v="1"/>
    <n v="0"/>
    <x v="1"/>
    <s v="BC War Diary"/>
    <m/>
    <s v="1942.06.26."/>
    <x v="5"/>
    <s v=""/>
    <x v="0"/>
    <x v="2"/>
  </r>
  <r>
    <d v="1942-06-26T00:00:00"/>
    <x v="0"/>
    <s v="26."/>
    <s v="06."/>
    <s v="42."/>
    <s v="26.06.42."/>
    <x v="5"/>
    <x v="1"/>
    <x v="1"/>
    <m/>
    <x v="0"/>
    <m/>
    <m/>
    <m/>
    <n v="2"/>
    <n v="2"/>
    <n v="0"/>
    <x v="1"/>
    <s v="BC War Diary"/>
    <m/>
    <s v="1942.06.26."/>
    <x v="5"/>
    <s v=""/>
    <x v="0"/>
    <x v="2"/>
  </r>
  <r>
    <d v="1942-06-26T00:00:00"/>
    <x v="1"/>
    <s v="26/27."/>
    <s v="06."/>
    <s v="42."/>
    <s v="26/27.06.42."/>
    <x v="0"/>
    <x v="0"/>
    <x v="0"/>
    <m/>
    <x v="0"/>
    <m/>
    <m/>
    <m/>
    <m/>
    <m/>
    <m/>
    <x v="0"/>
    <m/>
    <m/>
    <s v="1942.06.26/27."/>
    <x v="5"/>
    <s v=""/>
    <x v="0"/>
    <x v="0"/>
  </r>
  <r>
    <d v="1942-06-27T00:00:00"/>
    <x v="0"/>
    <s v="27."/>
    <s v="06."/>
    <s v="42."/>
    <s v="27.06.42."/>
    <x v="0"/>
    <x v="0"/>
    <x v="0"/>
    <m/>
    <x v="0"/>
    <m/>
    <m/>
    <m/>
    <m/>
    <m/>
    <m/>
    <x v="0"/>
    <m/>
    <m/>
    <s v="1942.06.27."/>
    <x v="5"/>
    <s v=""/>
    <x v="0"/>
    <x v="0"/>
  </r>
  <r>
    <d v="1942-06-27T00:00:00"/>
    <x v="1"/>
    <s v="27/28."/>
    <s v="06."/>
    <s v="42."/>
    <s v="27/28.06.42."/>
    <x v="0"/>
    <x v="0"/>
    <x v="0"/>
    <m/>
    <x v="0"/>
    <m/>
    <m/>
    <m/>
    <m/>
    <m/>
    <m/>
    <x v="0"/>
    <m/>
    <m/>
    <s v="1942.06.27/28."/>
    <x v="5"/>
    <s v=""/>
    <x v="0"/>
    <x v="0"/>
  </r>
  <r>
    <d v="1942-06-28T00:00:00"/>
    <x v="0"/>
    <s v="28."/>
    <s v="06."/>
    <s v="42."/>
    <s v="28.06.42."/>
    <x v="0"/>
    <x v="0"/>
    <x v="0"/>
    <m/>
    <x v="0"/>
    <m/>
    <m/>
    <m/>
    <m/>
    <m/>
    <m/>
    <x v="0"/>
    <m/>
    <m/>
    <s v="1942.06.28."/>
    <x v="5"/>
    <s v=""/>
    <x v="0"/>
    <x v="0"/>
  </r>
  <r>
    <d v="1942-06-28T00:00:00"/>
    <x v="1"/>
    <s v="28/29."/>
    <s v="06."/>
    <s v="42."/>
    <s v="28/29.06.42."/>
    <x v="0"/>
    <x v="0"/>
    <x v="0"/>
    <m/>
    <x v="0"/>
    <m/>
    <m/>
    <m/>
    <m/>
    <m/>
    <m/>
    <x v="0"/>
    <m/>
    <m/>
    <s v="1942.06.28/29."/>
    <x v="5"/>
    <s v=""/>
    <x v="0"/>
    <x v="0"/>
  </r>
  <r>
    <d v="1942-06-29T00:00:00"/>
    <x v="0"/>
    <s v="29."/>
    <s v="06."/>
    <s v="42."/>
    <s v="29.06.42."/>
    <x v="0"/>
    <x v="0"/>
    <x v="0"/>
    <m/>
    <x v="0"/>
    <m/>
    <m/>
    <m/>
    <m/>
    <m/>
    <m/>
    <x v="0"/>
    <m/>
    <m/>
    <s v="1942.06.29."/>
    <x v="5"/>
    <s v=""/>
    <x v="0"/>
    <x v="0"/>
  </r>
  <r>
    <d v="1942-06-29T00:00:00"/>
    <x v="1"/>
    <s v="29/30."/>
    <s v="06."/>
    <s v="42."/>
    <s v="29/30.06.42."/>
    <x v="0"/>
    <x v="0"/>
    <x v="0"/>
    <m/>
    <x v="0"/>
    <m/>
    <m/>
    <m/>
    <m/>
    <m/>
    <m/>
    <x v="0"/>
    <m/>
    <m/>
    <s v="1942.06.29/30."/>
    <x v="5"/>
    <s v=""/>
    <x v="0"/>
    <x v="0"/>
  </r>
  <r>
    <d v="1942-06-30T00:00:00"/>
    <x v="0"/>
    <s v="30."/>
    <s v="06."/>
    <s v="42."/>
    <s v="30.06.42."/>
    <x v="0"/>
    <x v="0"/>
    <x v="0"/>
    <m/>
    <x v="0"/>
    <m/>
    <m/>
    <m/>
    <m/>
    <m/>
    <m/>
    <x v="0"/>
    <m/>
    <m/>
    <s v="1942.06.30."/>
    <x v="5"/>
    <s v=""/>
    <x v="0"/>
    <x v="0"/>
  </r>
  <r>
    <d v="1942-06-30T00:00:00"/>
    <x v="1"/>
    <s v="30/01."/>
    <s v="06."/>
    <s v="42."/>
    <s v="30/01.07.42."/>
    <x v="0"/>
    <x v="0"/>
    <x v="0"/>
    <m/>
    <x v="0"/>
    <m/>
    <m/>
    <m/>
    <m/>
    <m/>
    <m/>
    <x v="0"/>
    <m/>
    <m/>
    <s v="1942.06.30/01."/>
    <x v="5"/>
    <s v=""/>
    <x v="0"/>
    <x v="0"/>
  </r>
  <r>
    <d v="1942-07-01T00:00:00"/>
    <x v="0"/>
    <s v="01."/>
    <s v="07."/>
    <s v="42."/>
    <s v="01.07.42."/>
    <x v="12"/>
    <x v="1"/>
    <x v="1"/>
    <m/>
    <x v="0"/>
    <m/>
    <m/>
    <m/>
    <n v="1"/>
    <n v="1"/>
    <n v="0"/>
    <x v="1"/>
    <s v="BC War Diary"/>
    <m/>
    <s v="1942.07.01."/>
    <x v="6"/>
    <s v=""/>
    <x v="0"/>
    <x v="2"/>
  </r>
  <r>
    <d v="1942-07-01T00:00:00"/>
    <x v="1"/>
    <s v="01/02."/>
    <s v="07."/>
    <s v="42."/>
    <s v="01/02.07.42."/>
    <x v="0"/>
    <x v="0"/>
    <x v="0"/>
    <m/>
    <x v="0"/>
    <m/>
    <m/>
    <m/>
    <m/>
    <m/>
    <m/>
    <x v="0"/>
    <m/>
    <m/>
    <s v="1942.07.01/02."/>
    <x v="6"/>
    <s v=""/>
    <x v="0"/>
    <x v="0"/>
  </r>
  <r>
    <d v="1942-07-02T00:00:00"/>
    <x v="0"/>
    <s v="02."/>
    <s v="07."/>
    <s v="42."/>
    <s v="02.07.42."/>
    <x v="13"/>
    <x v="1"/>
    <x v="4"/>
    <m/>
    <x v="0"/>
    <m/>
    <m/>
    <m/>
    <n v="6"/>
    <m/>
    <n v="2"/>
    <x v="1"/>
    <s v="BC War Diary"/>
    <m/>
    <s v="1942.07.02."/>
    <x v="6"/>
    <s v=""/>
    <x v="0"/>
    <x v="2"/>
  </r>
  <r>
    <d v="1942-07-02T00:00:00"/>
    <x v="0"/>
    <s v="02."/>
    <s v="07."/>
    <s v="42."/>
    <s v="02.07.42."/>
    <x v="13"/>
    <x v="1"/>
    <x v="2"/>
    <m/>
    <x v="0"/>
    <m/>
    <m/>
    <m/>
    <n v="1"/>
    <m/>
    <n v="0"/>
    <x v="1"/>
    <s v="Thunder"/>
    <s v="Not in Sharp"/>
    <s v="1942.07.02."/>
    <x v="6"/>
    <s v=""/>
    <x v="0"/>
    <x v="2"/>
  </r>
  <r>
    <d v="1942-07-02T00:00:00"/>
    <x v="1"/>
    <s v="02/03."/>
    <s v="07."/>
    <s v="42."/>
    <s v="02/03.07.42."/>
    <x v="0"/>
    <x v="0"/>
    <x v="0"/>
    <m/>
    <x v="0"/>
    <m/>
    <m/>
    <m/>
    <m/>
    <m/>
    <m/>
    <x v="0"/>
    <m/>
    <m/>
    <s v="1942.07.02/03."/>
    <x v="6"/>
    <s v=""/>
    <x v="0"/>
    <x v="0"/>
  </r>
  <r>
    <d v="1942-07-03T00:00:00"/>
    <x v="0"/>
    <s v="03."/>
    <s v="07."/>
    <s v="42."/>
    <s v="03.07.42."/>
    <x v="0"/>
    <x v="0"/>
    <x v="0"/>
    <m/>
    <x v="0"/>
    <m/>
    <m/>
    <m/>
    <m/>
    <m/>
    <m/>
    <x v="0"/>
    <m/>
    <m/>
    <s v="1942.07.03."/>
    <x v="6"/>
    <s v=""/>
    <x v="0"/>
    <x v="0"/>
  </r>
  <r>
    <d v="1942-07-03T00:00:00"/>
    <x v="1"/>
    <s v="03/04."/>
    <s v="07."/>
    <s v="42."/>
    <s v="03/04.07.42."/>
    <x v="0"/>
    <x v="0"/>
    <x v="0"/>
    <m/>
    <x v="0"/>
    <m/>
    <m/>
    <m/>
    <m/>
    <m/>
    <m/>
    <x v="0"/>
    <m/>
    <m/>
    <s v="1942.07.03/04."/>
    <x v="6"/>
    <s v=""/>
    <x v="0"/>
    <x v="0"/>
  </r>
  <r>
    <d v="1942-07-04T00:00:00"/>
    <x v="0"/>
    <s v="04."/>
    <s v="07."/>
    <s v="42."/>
    <s v="04.07.42."/>
    <x v="0"/>
    <x v="0"/>
    <x v="0"/>
    <m/>
    <x v="0"/>
    <m/>
    <m/>
    <m/>
    <m/>
    <m/>
    <m/>
    <x v="0"/>
    <m/>
    <m/>
    <s v="1942.07.04."/>
    <x v="6"/>
    <s v=""/>
    <x v="0"/>
    <x v="0"/>
  </r>
  <r>
    <d v="1942-07-04T00:00:00"/>
    <x v="1"/>
    <s v="04/05."/>
    <s v="07."/>
    <s v="42."/>
    <s v="04/05.07.42."/>
    <x v="0"/>
    <x v="0"/>
    <x v="0"/>
    <m/>
    <x v="0"/>
    <m/>
    <m/>
    <m/>
    <m/>
    <m/>
    <m/>
    <x v="0"/>
    <m/>
    <m/>
    <s v="1942.07.04/05."/>
    <x v="6"/>
    <s v=""/>
    <x v="0"/>
    <x v="0"/>
  </r>
  <r>
    <d v="1942-07-05T00:00:00"/>
    <x v="0"/>
    <s v="05."/>
    <s v="07."/>
    <s v="42."/>
    <s v="05.07.42."/>
    <x v="0"/>
    <x v="0"/>
    <x v="0"/>
    <m/>
    <x v="0"/>
    <m/>
    <m/>
    <m/>
    <m/>
    <m/>
    <m/>
    <x v="0"/>
    <m/>
    <m/>
    <s v="1942.07.05."/>
    <x v="6"/>
    <s v=""/>
    <x v="0"/>
    <x v="0"/>
  </r>
  <r>
    <d v="1942-07-05T00:00:00"/>
    <x v="1"/>
    <s v="05/06."/>
    <s v="07."/>
    <s v="42."/>
    <s v="05/06.07.42."/>
    <x v="0"/>
    <x v="0"/>
    <x v="0"/>
    <m/>
    <x v="0"/>
    <m/>
    <m/>
    <m/>
    <m/>
    <m/>
    <m/>
    <x v="0"/>
    <m/>
    <m/>
    <s v="1942.07.05/06."/>
    <x v="6"/>
    <s v=""/>
    <x v="0"/>
    <x v="0"/>
  </r>
  <r>
    <d v="1942-07-06T00:00:00"/>
    <x v="0"/>
    <s v="06."/>
    <s v="07."/>
    <s v="42."/>
    <s v="06.07.42."/>
    <x v="0"/>
    <x v="0"/>
    <x v="0"/>
    <m/>
    <x v="0"/>
    <m/>
    <m/>
    <m/>
    <m/>
    <m/>
    <m/>
    <x v="0"/>
    <m/>
    <m/>
    <s v="1942.07.06."/>
    <x v="6"/>
    <s v=""/>
    <x v="0"/>
    <x v="0"/>
  </r>
  <r>
    <d v="1942-07-06T00:00:00"/>
    <x v="1"/>
    <s v="06/07."/>
    <s v="07."/>
    <s v="42."/>
    <s v="06/07.07.42."/>
    <x v="0"/>
    <x v="0"/>
    <x v="0"/>
    <m/>
    <x v="0"/>
    <m/>
    <m/>
    <m/>
    <m/>
    <m/>
    <m/>
    <x v="0"/>
    <m/>
    <m/>
    <s v="1942.07.06/07."/>
    <x v="6"/>
    <s v=""/>
    <x v="0"/>
    <x v="0"/>
  </r>
  <r>
    <d v="1942-07-07T00:00:00"/>
    <x v="0"/>
    <s v="07."/>
    <s v="07."/>
    <s v="42."/>
    <s v="07.07.42."/>
    <x v="0"/>
    <x v="0"/>
    <x v="0"/>
    <m/>
    <x v="0"/>
    <m/>
    <m/>
    <m/>
    <m/>
    <m/>
    <m/>
    <x v="0"/>
    <m/>
    <m/>
    <s v="1942.07.07."/>
    <x v="6"/>
    <s v=""/>
    <x v="0"/>
    <x v="0"/>
  </r>
  <r>
    <d v="1942-07-07T00:00:00"/>
    <x v="1"/>
    <s v="07/08."/>
    <s v="07."/>
    <s v="42."/>
    <s v="07/08.07.42."/>
    <x v="0"/>
    <x v="0"/>
    <x v="0"/>
    <m/>
    <x v="0"/>
    <m/>
    <m/>
    <m/>
    <m/>
    <m/>
    <m/>
    <x v="0"/>
    <m/>
    <m/>
    <s v="1942.07.07/08."/>
    <x v="6"/>
    <s v=""/>
    <x v="0"/>
    <x v="0"/>
  </r>
  <r>
    <d v="1942-07-08T00:00:00"/>
    <x v="0"/>
    <s v="08."/>
    <s v="07."/>
    <s v="42."/>
    <s v="08.07.42."/>
    <x v="0"/>
    <x v="0"/>
    <x v="0"/>
    <m/>
    <x v="0"/>
    <m/>
    <m/>
    <m/>
    <m/>
    <m/>
    <m/>
    <x v="0"/>
    <m/>
    <m/>
    <s v="1942.07.08."/>
    <x v="6"/>
    <s v=""/>
    <x v="0"/>
    <x v="0"/>
  </r>
  <r>
    <d v="1942-07-08T00:00:00"/>
    <x v="1"/>
    <s v="08/09."/>
    <s v="07."/>
    <s v="42."/>
    <s v="08/09.07.42."/>
    <x v="0"/>
    <x v="0"/>
    <x v="0"/>
    <m/>
    <x v="0"/>
    <m/>
    <m/>
    <m/>
    <m/>
    <m/>
    <m/>
    <x v="0"/>
    <m/>
    <m/>
    <s v="1942.07.08/09."/>
    <x v="6"/>
    <s v=""/>
    <x v="0"/>
    <x v="0"/>
  </r>
  <r>
    <d v="1942-07-09T00:00:00"/>
    <x v="0"/>
    <s v="09."/>
    <s v="07."/>
    <s v="42."/>
    <s v="09.07.42."/>
    <x v="4"/>
    <x v="1"/>
    <x v="5"/>
    <m/>
    <x v="0"/>
    <m/>
    <m/>
    <m/>
    <n v="1"/>
    <n v="1"/>
    <n v="0"/>
    <x v="1"/>
    <s v="BC War Diary"/>
    <m/>
    <s v="1942.07.09."/>
    <x v="6"/>
    <s v=""/>
    <x v="0"/>
    <x v="0"/>
  </r>
  <r>
    <d v="1942-07-09T00:00:00"/>
    <x v="1"/>
    <s v="09/10."/>
    <s v="07."/>
    <s v="42."/>
    <s v="09/10.07.42."/>
    <x v="0"/>
    <x v="0"/>
    <x v="0"/>
    <m/>
    <x v="0"/>
    <m/>
    <m/>
    <m/>
    <m/>
    <m/>
    <m/>
    <x v="0"/>
    <m/>
    <m/>
    <s v="1942.07.09/10."/>
    <x v="6"/>
    <s v=""/>
    <x v="0"/>
    <x v="0"/>
  </r>
  <r>
    <d v="1942-07-10T00:00:00"/>
    <x v="0"/>
    <s v="10."/>
    <s v="07."/>
    <s v="42."/>
    <s v="10.07.42."/>
    <x v="0"/>
    <x v="0"/>
    <x v="0"/>
    <m/>
    <x v="0"/>
    <m/>
    <m/>
    <m/>
    <m/>
    <m/>
    <m/>
    <x v="0"/>
    <m/>
    <m/>
    <s v="1942.07.10."/>
    <x v="6"/>
    <s v=""/>
    <x v="0"/>
    <x v="0"/>
  </r>
  <r>
    <d v="1942-07-10T00:00:00"/>
    <x v="1"/>
    <s v="10/11."/>
    <s v="07."/>
    <s v="42."/>
    <s v="10/11.07.42."/>
    <x v="0"/>
    <x v="0"/>
    <x v="0"/>
    <m/>
    <x v="0"/>
    <m/>
    <m/>
    <m/>
    <m/>
    <m/>
    <m/>
    <x v="0"/>
    <m/>
    <m/>
    <s v="1942.07.10/11."/>
    <x v="6"/>
    <s v=""/>
    <x v="0"/>
    <x v="0"/>
  </r>
  <r>
    <d v="1942-07-11T00:00:00"/>
    <x v="0"/>
    <s v="11."/>
    <s v="07."/>
    <s v="42."/>
    <s v="11.07.42."/>
    <x v="13"/>
    <x v="1"/>
    <x v="4"/>
    <m/>
    <x v="0"/>
    <m/>
    <m/>
    <m/>
    <n v="6"/>
    <n v="4"/>
    <n v="1"/>
    <x v="1"/>
    <s v="BC War Diary"/>
    <m/>
    <s v="1942.07.11."/>
    <x v="6"/>
    <s v=""/>
    <x v="0"/>
    <x v="0"/>
  </r>
  <r>
    <d v="1942-07-11T00:00:00"/>
    <x v="1"/>
    <s v="11/12."/>
    <s v="07."/>
    <s v="42."/>
    <s v="11/12.07.42."/>
    <x v="0"/>
    <x v="0"/>
    <x v="0"/>
    <m/>
    <x v="0"/>
    <m/>
    <m/>
    <m/>
    <m/>
    <m/>
    <m/>
    <x v="0"/>
    <m/>
    <m/>
    <s v="1942.07.11/12."/>
    <x v="6"/>
    <s v=""/>
    <x v="0"/>
    <x v="0"/>
  </r>
  <r>
    <d v="1942-07-12T00:00:00"/>
    <x v="0"/>
    <s v="12."/>
    <s v="07."/>
    <s v="42."/>
    <s v="12.07.42."/>
    <x v="0"/>
    <x v="0"/>
    <x v="0"/>
    <m/>
    <x v="0"/>
    <m/>
    <m/>
    <m/>
    <m/>
    <m/>
    <m/>
    <x v="0"/>
    <m/>
    <m/>
    <s v="1942.07.12."/>
    <x v="6"/>
    <s v=""/>
    <x v="0"/>
    <x v="0"/>
  </r>
  <r>
    <d v="1942-07-12T00:00:00"/>
    <x v="1"/>
    <s v="12/13."/>
    <s v="07."/>
    <s v="42."/>
    <s v="12/13.07.42."/>
    <x v="0"/>
    <x v="0"/>
    <x v="0"/>
    <m/>
    <x v="0"/>
    <m/>
    <m/>
    <m/>
    <m/>
    <m/>
    <m/>
    <x v="0"/>
    <m/>
    <m/>
    <s v="1942.07.12/13."/>
    <x v="6"/>
    <s v=""/>
    <x v="0"/>
    <x v="0"/>
  </r>
  <r>
    <d v="1942-07-13T00:00:00"/>
    <x v="0"/>
    <s v="13."/>
    <s v="07."/>
    <s v="42."/>
    <s v="13.07.42."/>
    <x v="0"/>
    <x v="0"/>
    <x v="0"/>
    <m/>
    <x v="0"/>
    <m/>
    <m/>
    <m/>
    <m/>
    <m/>
    <m/>
    <x v="0"/>
    <m/>
    <m/>
    <s v="1942.07.13."/>
    <x v="6"/>
    <s v=""/>
    <x v="0"/>
    <x v="0"/>
  </r>
  <r>
    <d v="1942-07-13T00:00:00"/>
    <x v="1"/>
    <s v="13/14."/>
    <s v="07."/>
    <s v="42."/>
    <s v="13/14.07.42."/>
    <x v="0"/>
    <x v="0"/>
    <x v="0"/>
    <m/>
    <x v="0"/>
    <m/>
    <m/>
    <m/>
    <m/>
    <m/>
    <m/>
    <x v="0"/>
    <m/>
    <m/>
    <s v="1942.07.13/14."/>
    <x v="6"/>
    <s v=""/>
    <x v="0"/>
    <x v="0"/>
  </r>
  <r>
    <d v="1942-07-14T00:00:00"/>
    <x v="0"/>
    <s v="14."/>
    <s v="07."/>
    <s v="42."/>
    <s v="14.07.42."/>
    <x v="0"/>
    <x v="0"/>
    <x v="0"/>
    <m/>
    <x v="0"/>
    <m/>
    <m/>
    <m/>
    <m/>
    <m/>
    <m/>
    <x v="0"/>
    <m/>
    <m/>
    <s v="1942.07.14."/>
    <x v="6"/>
    <s v=""/>
    <x v="0"/>
    <x v="0"/>
  </r>
  <r>
    <d v="1942-07-14T00:00:00"/>
    <x v="1"/>
    <s v="14/15."/>
    <s v="07."/>
    <s v="42."/>
    <s v="14/15.07.42."/>
    <x v="0"/>
    <x v="0"/>
    <x v="0"/>
    <m/>
    <x v="0"/>
    <m/>
    <m/>
    <m/>
    <m/>
    <m/>
    <m/>
    <x v="0"/>
    <m/>
    <m/>
    <s v="1942.07.14/15."/>
    <x v="6"/>
    <s v=""/>
    <x v="0"/>
    <x v="0"/>
  </r>
  <r>
    <d v="1942-07-15T00:00:00"/>
    <x v="0"/>
    <s v="15."/>
    <s v="07."/>
    <s v="42."/>
    <s v="15.07.42."/>
    <x v="0"/>
    <x v="0"/>
    <x v="0"/>
    <m/>
    <x v="0"/>
    <m/>
    <m/>
    <m/>
    <m/>
    <m/>
    <m/>
    <x v="0"/>
    <m/>
    <m/>
    <s v="1942.07.15."/>
    <x v="6"/>
    <s v=""/>
    <x v="0"/>
    <x v="0"/>
  </r>
  <r>
    <d v="1942-07-15T00:00:00"/>
    <x v="1"/>
    <s v="15/16."/>
    <s v="07."/>
    <s v="42."/>
    <s v="15/16.07.42."/>
    <x v="0"/>
    <x v="0"/>
    <x v="0"/>
    <m/>
    <x v="0"/>
    <m/>
    <m/>
    <m/>
    <m/>
    <m/>
    <m/>
    <x v="0"/>
    <m/>
    <m/>
    <s v="1942.07.15/16."/>
    <x v="6"/>
    <s v=""/>
    <x v="0"/>
    <x v="0"/>
  </r>
  <r>
    <d v="1942-07-16T00:00:00"/>
    <x v="0"/>
    <s v="16."/>
    <s v="07."/>
    <s v="42."/>
    <s v="16.07.42."/>
    <x v="14"/>
    <x v="2"/>
    <x v="6"/>
    <m/>
    <x v="0"/>
    <m/>
    <m/>
    <m/>
    <n v="2"/>
    <n v="2"/>
    <n v="0"/>
    <x v="1"/>
    <s v="BC War Diary"/>
    <m/>
    <s v="1942.07.16."/>
    <x v="6"/>
    <s v=""/>
    <x v="0"/>
    <x v="0"/>
  </r>
  <r>
    <d v="1942-07-16T00:00:00"/>
    <x v="0"/>
    <s v="16."/>
    <s v="07."/>
    <s v="42."/>
    <s v="16.07.42."/>
    <x v="15"/>
    <x v="1"/>
    <x v="7"/>
    <m/>
    <x v="0"/>
    <m/>
    <m/>
    <m/>
    <n v="1"/>
    <n v="1"/>
    <n v="0"/>
    <x v="1"/>
    <s v="BC War Diary"/>
    <m/>
    <s v="1942.07.16."/>
    <x v="6"/>
    <s v=""/>
    <x v="0"/>
    <x v="2"/>
  </r>
  <r>
    <d v="1942-07-16T00:00:00"/>
    <x v="0"/>
    <s v="16."/>
    <s v="07."/>
    <s v="42."/>
    <s v="16.07.42."/>
    <x v="4"/>
    <x v="1"/>
    <x v="8"/>
    <m/>
    <x v="0"/>
    <m/>
    <m/>
    <m/>
    <n v="1"/>
    <n v="1"/>
    <n v="1"/>
    <x v="1"/>
    <s v="BC War Diary"/>
    <m/>
    <s v="1942.07.16."/>
    <x v="6"/>
    <s v=""/>
    <x v="0"/>
    <x v="2"/>
  </r>
  <r>
    <d v="1942-07-16T00:00:00"/>
    <x v="1"/>
    <s v="16/17."/>
    <s v="07."/>
    <s v="42."/>
    <s v="16/17.07.42."/>
    <x v="0"/>
    <x v="0"/>
    <x v="0"/>
    <m/>
    <x v="0"/>
    <m/>
    <m/>
    <m/>
    <m/>
    <m/>
    <m/>
    <x v="0"/>
    <m/>
    <m/>
    <s v="1942.07.16/17."/>
    <x v="6"/>
    <s v=""/>
    <x v="0"/>
    <x v="0"/>
  </r>
  <r>
    <d v="1942-07-17T00:00:00"/>
    <x v="0"/>
    <s v="17."/>
    <s v="07."/>
    <s v="42."/>
    <s v="17.07.42."/>
    <x v="0"/>
    <x v="0"/>
    <x v="0"/>
    <m/>
    <x v="0"/>
    <m/>
    <m/>
    <m/>
    <m/>
    <m/>
    <m/>
    <x v="0"/>
    <m/>
    <m/>
    <s v="1942.07.17."/>
    <x v="6"/>
    <s v=""/>
    <x v="0"/>
    <x v="0"/>
  </r>
  <r>
    <d v="1942-07-17T00:00:00"/>
    <x v="1"/>
    <s v="17/18."/>
    <s v="07."/>
    <s v="42."/>
    <s v="17/18.07.42."/>
    <x v="0"/>
    <x v="0"/>
    <x v="0"/>
    <m/>
    <x v="0"/>
    <m/>
    <m/>
    <m/>
    <m/>
    <m/>
    <m/>
    <x v="0"/>
    <m/>
    <m/>
    <s v="1942.07.17/18."/>
    <x v="6"/>
    <s v=""/>
    <x v="0"/>
    <x v="0"/>
  </r>
  <r>
    <d v="1942-07-18T00:00:00"/>
    <x v="0"/>
    <s v="18."/>
    <s v="07."/>
    <s v="42."/>
    <s v="18.07.42."/>
    <x v="0"/>
    <x v="0"/>
    <x v="0"/>
    <m/>
    <x v="0"/>
    <m/>
    <m/>
    <m/>
    <m/>
    <m/>
    <m/>
    <x v="0"/>
    <m/>
    <m/>
    <s v="1942.07.18."/>
    <x v="6"/>
    <s v=""/>
    <x v="0"/>
    <x v="0"/>
  </r>
  <r>
    <d v="1942-07-18T00:00:00"/>
    <x v="1"/>
    <s v="18/19."/>
    <s v="07."/>
    <s v="42."/>
    <s v="18/19.07.42."/>
    <x v="0"/>
    <x v="0"/>
    <x v="0"/>
    <m/>
    <x v="0"/>
    <m/>
    <m/>
    <m/>
    <m/>
    <m/>
    <m/>
    <x v="0"/>
    <m/>
    <m/>
    <s v="1942.07.18/19."/>
    <x v="6"/>
    <s v=""/>
    <x v="0"/>
    <x v="0"/>
  </r>
  <r>
    <d v="1942-07-19T00:00:00"/>
    <x v="0"/>
    <s v="19."/>
    <s v="07."/>
    <s v="42."/>
    <s v="19.07.42."/>
    <x v="0"/>
    <x v="0"/>
    <x v="0"/>
    <m/>
    <x v="0"/>
    <m/>
    <m/>
    <m/>
    <m/>
    <m/>
    <m/>
    <x v="0"/>
    <m/>
    <m/>
    <s v="1942.07.19."/>
    <x v="6"/>
    <s v=""/>
    <x v="0"/>
    <x v="0"/>
  </r>
  <r>
    <d v="1942-07-19T00:00:00"/>
    <x v="1"/>
    <s v="19/20."/>
    <s v="07."/>
    <s v="42."/>
    <s v="19/20.07.42."/>
    <x v="0"/>
    <x v="0"/>
    <x v="0"/>
    <m/>
    <x v="0"/>
    <m/>
    <m/>
    <m/>
    <m/>
    <m/>
    <m/>
    <x v="0"/>
    <m/>
    <m/>
    <s v="1942.07.19/20."/>
    <x v="6"/>
    <s v=""/>
    <x v="0"/>
    <x v="0"/>
  </r>
  <r>
    <d v="1942-07-20T00:00:00"/>
    <x v="0"/>
    <s v="20."/>
    <s v="07."/>
    <s v="42."/>
    <s v="20.07.42."/>
    <x v="0"/>
    <x v="0"/>
    <x v="0"/>
    <m/>
    <x v="0"/>
    <m/>
    <m/>
    <m/>
    <m/>
    <m/>
    <m/>
    <x v="0"/>
    <m/>
    <m/>
    <s v="1942.07.20."/>
    <x v="6"/>
    <s v=""/>
    <x v="0"/>
    <x v="0"/>
  </r>
  <r>
    <d v="1942-07-20T00:00:00"/>
    <x v="1"/>
    <s v="20/21."/>
    <s v="07."/>
    <s v="42."/>
    <s v="20/21.07.42."/>
    <x v="0"/>
    <x v="0"/>
    <x v="0"/>
    <m/>
    <x v="0"/>
    <m/>
    <m/>
    <m/>
    <m/>
    <m/>
    <m/>
    <x v="0"/>
    <m/>
    <m/>
    <s v="1942.07.20/21."/>
    <x v="6"/>
    <s v=""/>
    <x v="0"/>
    <x v="0"/>
  </r>
  <r>
    <d v="1942-07-21T00:00:00"/>
    <x v="0"/>
    <s v="21."/>
    <s v="07."/>
    <s v="42."/>
    <s v="21.07.42."/>
    <x v="16"/>
    <x v="1"/>
    <x v="1"/>
    <m/>
    <x v="0"/>
    <m/>
    <m/>
    <m/>
    <n v="7"/>
    <n v="5"/>
    <n v="0"/>
    <x v="1"/>
    <s v="Sharp"/>
    <m/>
    <s v="1942.07.21."/>
    <x v="6"/>
    <s v=""/>
    <x v="0"/>
    <x v="0"/>
  </r>
  <r>
    <d v="1942-07-21T00:00:00"/>
    <x v="1"/>
    <s v="21/22."/>
    <s v="07."/>
    <s v="42."/>
    <s v="21/22.07.42."/>
    <x v="0"/>
    <x v="0"/>
    <x v="0"/>
    <m/>
    <x v="0"/>
    <m/>
    <m/>
    <m/>
    <m/>
    <m/>
    <m/>
    <x v="0"/>
    <m/>
    <m/>
    <s v="1942.07.21/22."/>
    <x v="6"/>
    <s v=""/>
    <x v="0"/>
    <x v="0"/>
  </r>
  <r>
    <d v="1942-07-22T00:00:00"/>
    <x v="0"/>
    <s v="22."/>
    <s v="07."/>
    <s v="42."/>
    <s v="22.07.42."/>
    <x v="17"/>
    <x v="1"/>
    <x v="1"/>
    <m/>
    <x v="0"/>
    <m/>
    <m/>
    <m/>
    <n v="1"/>
    <n v="0"/>
    <n v="0"/>
    <x v="1"/>
    <s v="BC War Diary"/>
    <m/>
    <s v="1942.07.22."/>
    <x v="6"/>
    <s v=""/>
    <x v="0"/>
    <x v="2"/>
  </r>
  <r>
    <d v="1942-07-22T00:00:00"/>
    <x v="1"/>
    <s v="22/23."/>
    <s v="07."/>
    <s v="42."/>
    <s v="22/23.07.42."/>
    <x v="0"/>
    <x v="0"/>
    <x v="0"/>
    <m/>
    <x v="0"/>
    <m/>
    <m/>
    <m/>
    <m/>
    <m/>
    <m/>
    <x v="0"/>
    <m/>
    <m/>
    <s v="1942.07.22/23."/>
    <x v="6"/>
    <s v=""/>
    <x v="0"/>
    <x v="0"/>
  </r>
  <r>
    <d v="1942-07-23T00:00:00"/>
    <x v="0"/>
    <s v="23."/>
    <s v="07."/>
    <s v="42."/>
    <s v="23.07.42."/>
    <x v="18"/>
    <x v="1"/>
    <x v="7"/>
    <m/>
    <x v="0"/>
    <m/>
    <m/>
    <m/>
    <n v="2"/>
    <n v="0"/>
    <n v="0"/>
    <x v="1"/>
    <s v="BC War Diary"/>
    <s v="MH arbitrary split no details. Mosquito gives these both as Cologne, aborted."/>
    <s v="1942.07.23."/>
    <x v="6"/>
    <s v=""/>
    <x v="0"/>
    <x v="0"/>
  </r>
  <r>
    <d v="1942-07-23T00:00:00"/>
    <x v="0"/>
    <s v="23."/>
    <s v="07."/>
    <s v="42."/>
    <s v="23.07.42."/>
    <x v="19"/>
    <x v="1"/>
    <x v="7"/>
    <m/>
    <x v="0"/>
    <m/>
    <m/>
    <m/>
    <n v="2"/>
    <n v="0"/>
    <n v="0"/>
    <x v="1"/>
    <s v="Thunder"/>
    <s v="MH arbitrary split no details. Mosquito gives these both as Cologne, aborted."/>
    <s v="1942.07.23."/>
    <x v="6"/>
    <s v=""/>
    <x v="0"/>
    <x v="0"/>
  </r>
  <r>
    <d v="1942-07-23T00:00:00"/>
    <x v="1"/>
    <s v="23/24."/>
    <s v="07."/>
    <s v="42."/>
    <s v="23/24.07.42."/>
    <x v="0"/>
    <x v="0"/>
    <x v="0"/>
    <m/>
    <x v="0"/>
    <m/>
    <m/>
    <m/>
    <m/>
    <m/>
    <m/>
    <x v="0"/>
    <m/>
    <m/>
    <s v="1942.07.23/24."/>
    <x v="6"/>
    <s v=""/>
    <x v="0"/>
    <x v="0"/>
  </r>
  <r>
    <d v="1942-07-24T00:00:00"/>
    <x v="0"/>
    <s v="24."/>
    <s v="07."/>
    <s v="42."/>
    <s v="24.07.42."/>
    <x v="0"/>
    <x v="0"/>
    <x v="0"/>
    <m/>
    <x v="0"/>
    <m/>
    <m/>
    <m/>
    <m/>
    <m/>
    <m/>
    <x v="0"/>
    <m/>
    <m/>
    <s v="1942.07.24."/>
    <x v="6"/>
    <s v=""/>
    <x v="0"/>
    <x v="0"/>
  </r>
  <r>
    <d v="1942-07-24T00:00:00"/>
    <x v="1"/>
    <s v="24/25."/>
    <s v="07."/>
    <s v="42."/>
    <s v="24/25.07.42."/>
    <x v="0"/>
    <x v="0"/>
    <x v="0"/>
    <m/>
    <x v="0"/>
    <m/>
    <m/>
    <m/>
    <m/>
    <m/>
    <m/>
    <x v="0"/>
    <m/>
    <m/>
    <s v="1942.07.24/25."/>
    <x v="6"/>
    <s v=""/>
    <x v="0"/>
    <x v="0"/>
  </r>
  <r>
    <d v="1942-07-25T00:00:00"/>
    <x v="0"/>
    <s v="25."/>
    <s v="07."/>
    <s v="42."/>
    <s v="25.07.42."/>
    <x v="20"/>
    <x v="1"/>
    <x v="1"/>
    <m/>
    <x v="0"/>
    <m/>
    <m/>
    <m/>
    <n v="1"/>
    <n v="1"/>
    <n v="0"/>
    <x v="1"/>
    <s v="BC War Diary"/>
    <m/>
    <s v="1942.07.25."/>
    <x v="6"/>
    <s v=""/>
    <x v="0"/>
    <x v="0"/>
  </r>
  <r>
    <d v="1942-07-25T00:00:00"/>
    <x v="0"/>
    <s v="25."/>
    <s v="07."/>
    <s v="42."/>
    <s v="25.07.42."/>
    <x v="21"/>
    <x v="1"/>
    <x v="1"/>
    <m/>
    <x v="0"/>
    <m/>
    <m/>
    <m/>
    <n v="1"/>
    <n v="1"/>
    <n v="0"/>
    <x v="1"/>
    <s v="BC War Diary"/>
    <m/>
    <s v="1942.07.25."/>
    <x v="6"/>
    <s v=""/>
    <x v="0"/>
    <x v="0"/>
  </r>
  <r>
    <m/>
    <x v="0"/>
    <s v="25."/>
    <s v="07."/>
    <s v="42."/>
    <s v="25.07.42."/>
    <x v="5"/>
    <x v="1"/>
    <x v="9"/>
    <m/>
    <x v="0"/>
    <m/>
    <m/>
    <m/>
    <n v="1"/>
    <n v="0"/>
    <n v="0"/>
    <x v="1"/>
    <s v="Sharp"/>
    <s v="Met recce sortie"/>
    <s v="1942.07.25."/>
    <x v="6"/>
    <m/>
    <x v="0"/>
    <x v="2"/>
  </r>
  <r>
    <d v="1942-07-25T00:00:00"/>
    <x v="1"/>
    <s v="25/26."/>
    <s v="07."/>
    <s v="42."/>
    <s v="25/26.07.42."/>
    <x v="0"/>
    <x v="0"/>
    <x v="0"/>
    <m/>
    <x v="0"/>
    <m/>
    <m/>
    <m/>
    <m/>
    <m/>
    <m/>
    <x v="0"/>
    <m/>
    <m/>
    <s v="1942.07.25/26."/>
    <x v="6"/>
    <s v=""/>
    <x v="0"/>
    <x v="0"/>
  </r>
  <r>
    <d v="1942-07-26T00:00:00"/>
    <x v="0"/>
    <s v="26."/>
    <s v="07."/>
    <s v="42."/>
    <s v="26.07.42."/>
    <x v="1"/>
    <x v="1"/>
    <x v="1"/>
    <m/>
    <x v="0"/>
    <m/>
    <m/>
    <m/>
    <n v="1"/>
    <n v="1"/>
    <n v="0"/>
    <x v="1"/>
    <s v="BC War Diary"/>
    <m/>
    <s v="1942.07.26."/>
    <x v="6"/>
    <s v=""/>
    <x v="0"/>
    <x v="2"/>
  </r>
  <r>
    <d v="1942-07-26T00:00:00"/>
    <x v="0"/>
    <s v="26."/>
    <s v="07."/>
    <s v="42."/>
    <s v="26.07.42."/>
    <x v="22"/>
    <x v="1"/>
    <x v="1"/>
    <m/>
    <x v="0"/>
    <m/>
    <m/>
    <m/>
    <n v="1"/>
    <n v="1"/>
    <n v="0"/>
    <x v="1"/>
    <s v="BC War Diary"/>
    <m/>
    <s v="1942.07.26."/>
    <x v="6"/>
    <s v=""/>
    <x v="0"/>
    <x v="0"/>
  </r>
  <r>
    <d v="1942-07-26T00:00:00"/>
    <x v="0"/>
    <s v="26."/>
    <s v="07."/>
    <s v="42."/>
    <s v="26.07.42."/>
    <x v="2"/>
    <x v="1"/>
    <x v="1"/>
    <m/>
    <x v="0"/>
    <m/>
    <m/>
    <m/>
    <n v="1"/>
    <n v="1"/>
    <n v="0"/>
    <x v="1"/>
    <s v="BC War Diary"/>
    <m/>
    <s v="1942.07.26."/>
    <x v="6"/>
    <s v=""/>
    <x v="0"/>
    <x v="2"/>
  </r>
  <r>
    <d v="1942-07-26T00:00:00"/>
    <x v="1"/>
    <s v="26/27."/>
    <s v="07."/>
    <s v="42."/>
    <s v="26/27.07.42."/>
    <x v="0"/>
    <x v="0"/>
    <x v="0"/>
    <m/>
    <x v="0"/>
    <m/>
    <m/>
    <m/>
    <m/>
    <m/>
    <m/>
    <x v="0"/>
    <m/>
    <m/>
    <s v="1942.07.26/27."/>
    <x v="6"/>
    <s v=""/>
    <x v="0"/>
    <x v="0"/>
  </r>
  <r>
    <d v="1942-07-27T00:00:00"/>
    <x v="0"/>
    <s v="27."/>
    <s v="07."/>
    <s v="42."/>
    <s v="27.07.42."/>
    <x v="0"/>
    <x v="0"/>
    <x v="0"/>
    <m/>
    <x v="0"/>
    <m/>
    <m/>
    <m/>
    <m/>
    <m/>
    <m/>
    <x v="0"/>
    <m/>
    <m/>
    <s v="1942.07.27."/>
    <x v="6"/>
    <s v=""/>
    <x v="0"/>
    <x v="0"/>
  </r>
  <r>
    <d v="1942-07-27T00:00:00"/>
    <x v="1"/>
    <s v="27/28."/>
    <s v="07."/>
    <s v="42."/>
    <s v="27/28.07.42."/>
    <x v="0"/>
    <x v="0"/>
    <x v="0"/>
    <m/>
    <x v="0"/>
    <m/>
    <m/>
    <m/>
    <m/>
    <m/>
    <m/>
    <x v="0"/>
    <m/>
    <m/>
    <s v="1942.07.27/28."/>
    <x v="6"/>
    <s v=""/>
    <x v="0"/>
    <x v="0"/>
  </r>
  <r>
    <d v="1942-07-28T00:00:00"/>
    <x v="0"/>
    <s v="28."/>
    <s v="07."/>
    <s v="42."/>
    <s v="28.07.42."/>
    <x v="23"/>
    <x v="1"/>
    <x v="8"/>
    <m/>
    <x v="0"/>
    <m/>
    <m/>
    <m/>
    <n v="2"/>
    <n v="2"/>
    <n v="0"/>
    <x v="1"/>
    <s v="Sharp"/>
    <m/>
    <s v="1942.07.28."/>
    <x v="6"/>
    <s v=""/>
    <x v="0"/>
    <x v="0"/>
  </r>
  <r>
    <d v="1942-07-28T00:00:00"/>
    <x v="0"/>
    <s v="28."/>
    <s v="07."/>
    <s v="42."/>
    <s v="28.07.42."/>
    <x v="24"/>
    <x v="1"/>
    <x v="1"/>
    <m/>
    <x v="0"/>
    <m/>
    <m/>
    <m/>
    <n v="4"/>
    <n v="2"/>
    <n v="1"/>
    <x v="1"/>
    <s v="BC War Diary"/>
    <m/>
    <s v="1942.07.28."/>
    <x v="6"/>
    <s v=""/>
    <x v="0"/>
    <x v="0"/>
  </r>
  <r>
    <d v="1942-07-28T00:00:00"/>
    <x v="1"/>
    <s v="28/29."/>
    <s v="07."/>
    <s v="42."/>
    <s v="28/29.07.42."/>
    <x v="0"/>
    <x v="0"/>
    <x v="0"/>
    <m/>
    <x v="0"/>
    <m/>
    <m/>
    <m/>
    <m/>
    <m/>
    <m/>
    <x v="0"/>
    <m/>
    <m/>
    <s v="1942.07.28/29."/>
    <x v="6"/>
    <s v=""/>
    <x v="0"/>
    <x v="0"/>
  </r>
  <r>
    <d v="1942-07-29T00:00:00"/>
    <x v="0"/>
    <s v="29."/>
    <s v="07."/>
    <s v="42."/>
    <s v="29.07.42."/>
    <x v="25"/>
    <x v="1"/>
    <x v="1"/>
    <m/>
    <x v="0"/>
    <m/>
    <m/>
    <m/>
    <n v="1"/>
    <n v="0"/>
    <n v="0"/>
    <x v="1"/>
    <s v="BC War Diary"/>
    <s v="Mosquito says 1 of 3 attacked primary in W. Germany, 2 others attacked another target (i.e. not primary). Target info is MH's best guess."/>
    <s v="1942.07.29."/>
    <x v="6"/>
    <s v=""/>
    <x v="0"/>
    <x v="0"/>
  </r>
  <r>
    <d v="1942-07-29T00:00:00"/>
    <x v="0"/>
    <s v="29."/>
    <s v="07."/>
    <s v="42."/>
    <s v="29.07.42."/>
    <x v="17"/>
    <x v="1"/>
    <x v="1"/>
    <m/>
    <x v="0"/>
    <m/>
    <m/>
    <m/>
    <n v="1"/>
    <n v="1"/>
    <n v="0"/>
    <x v="1"/>
    <s v="BC War Diary"/>
    <s v="Mosquito says 1 of 3 attacked primary in W. Germany, 2 others attacked another target (i.e. not primary)."/>
    <s v="1942.07.29."/>
    <x v="6"/>
    <s v=""/>
    <x v="0"/>
    <x v="0"/>
  </r>
  <r>
    <d v="1942-07-29T00:00:00"/>
    <x v="0"/>
    <s v="29."/>
    <s v="07."/>
    <s v="42."/>
    <s v="29.07.42."/>
    <x v="26"/>
    <x v="1"/>
    <x v="1"/>
    <m/>
    <x v="0"/>
    <m/>
    <m/>
    <m/>
    <n v="1"/>
    <n v="0"/>
    <n v="0"/>
    <x v="1"/>
    <s v="BC War Diary"/>
    <s v="Mosquito says 1 of 3 attacked primary in W. Germany, 2 others attacked another target (i.e. not primary). Target info is MH's best guess."/>
    <s v="1942.07.29."/>
    <x v="6"/>
    <s v=""/>
    <x v="0"/>
    <x v="0"/>
  </r>
  <r>
    <d v="1942-07-29T00:00:00"/>
    <x v="1"/>
    <s v="29/30."/>
    <s v="07."/>
    <s v="42."/>
    <s v="29/30.07.42."/>
    <x v="0"/>
    <x v="0"/>
    <x v="0"/>
    <m/>
    <x v="0"/>
    <m/>
    <m/>
    <m/>
    <m/>
    <m/>
    <m/>
    <x v="0"/>
    <m/>
    <m/>
    <s v="1942.07.29/30."/>
    <x v="6"/>
    <s v=""/>
    <x v="0"/>
    <x v="0"/>
  </r>
  <r>
    <d v="1942-07-30T00:00:00"/>
    <x v="0"/>
    <s v="30."/>
    <s v="07."/>
    <s v="42."/>
    <s v="30.07.42."/>
    <x v="20"/>
    <x v="1"/>
    <x v="1"/>
    <m/>
    <x v="0"/>
    <m/>
    <m/>
    <m/>
    <n v="1"/>
    <n v="1"/>
    <n v="0"/>
    <x v="1"/>
    <s v="BC War Diary"/>
    <s v="MH arbitrary split no details. Ward says 1 each dispatched to Frankfurt, Hannover, Hamborn and Luebeck, Mosquito says 5 dispatched to W. Germany, 2 attacked primary. Target info is MH's best guess."/>
    <s v="1942.07.30."/>
    <x v="6"/>
    <s v=""/>
    <x v="0"/>
    <x v="0"/>
  </r>
  <r>
    <d v="1942-07-30T00:00:00"/>
    <x v="0"/>
    <s v="30."/>
    <s v="07."/>
    <s v="42."/>
    <s v="30.07.42."/>
    <x v="27"/>
    <x v="1"/>
    <x v="1"/>
    <m/>
    <x v="0"/>
    <m/>
    <m/>
    <m/>
    <n v="1"/>
    <n v="0"/>
    <n v="0"/>
    <x v="1"/>
    <s v="BC War Diary"/>
    <s v="MH arbitrary split no details. Target info is MH's best guess."/>
    <s v="1942.07.30."/>
    <x v="6"/>
    <s v=""/>
    <x v="0"/>
    <x v="0"/>
  </r>
  <r>
    <d v="1942-07-30T00:00:00"/>
    <x v="0"/>
    <s v="30."/>
    <s v="07."/>
    <s v="42."/>
    <s v="30.07.42."/>
    <x v="28"/>
    <x v="1"/>
    <x v="1"/>
    <m/>
    <x v="0"/>
    <m/>
    <m/>
    <m/>
    <n v="1"/>
    <n v="1"/>
    <n v="0"/>
    <x v="1"/>
    <s v="BC War Diary"/>
    <s v="MH arbitrary split no details. Target info is MH's best guess."/>
    <s v="1942.07.30."/>
    <x v="6"/>
    <s v=""/>
    <x v="0"/>
    <x v="0"/>
  </r>
  <r>
    <d v="1942-07-30T00:00:00"/>
    <x v="0"/>
    <s v="30."/>
    <s v="07."/>
    <s v="42."/>
    <s v="30.07.42."/>
    <x v="23"/>
    <x v="1"/>
    <x v="1"/>
    <m/>
    <x v="0"/>
    <m/>
    <m/>
    <m/>
    <n v="1"/>
    <n v="0"/>
    <n v="0"/>
    <x v="1"/>
    <s v="BC War Diary"/>
    <s v="MH arbitrary split no details. Target info is MH's best guess."/>
    <s v="1942.07.30."/>
    <x v="6"/>
    <s v=""/>
    <x v="0"/>
    <x v="0"/>
  </r>
  <r>
    <d v="1942-07-30T00:00:00"/>
    <x v="1"/>
    <s v="30/31."/>
    <s v="07."/>
    <s v="42."/>
    <s v="30/31.07.42."/>
    <x v="0"/>
    <x v="0"/>
    <x v="0"/>
    <m/>
    <x v="0"/>
    <m/>
    <m/>
    <m/>
    <m/>
    <m/>
    <m/>
    <x v="0"/>
    <m/>
    <m/>
    <s v="1942.07.30/31."/>
    <x v="6"/>
    <s v=""/>
    <x v="0"/>
    <x v="0"/>
  </r>
  <r>
    <d v="1942-07-31T00:00:00"/>
    <x v="0"/>
    <s v="31."/>
    <s v="07."/>
    <s v="42."/>
    <s v="31.07.42."/>
    <x v="22"/>
    <x v="1"/>
    <x v="1"/>
    <m/>
    <x v="0"/>
    <m/>
    <m/>
    <m/>
    <n v="1"/>
    <n v="0"/>
    <n v="0"/>
    <x v="1"/>
    <s v="BC War Diary"/>
    <s v="Date from Mosquito, Ward had 4 on 30 July, 1 on 31st, Mosquito has 5 on 30th. Target info is MH's best guess."/>
    <s v="1942.07.31."/>
    <x v="6"/>
    <s v=""/>
    <x v="0"/>
    <x v="2"/>
  </r>
  <r>
    <d v="1942-07-31T00:00:00"/>
    <x v="1"/>
    <s v="31/01."/>
    <s v="07."/>
    <s v="42."/>
    <s v="31/01.08.42."/>
    <x v="0"/>
    <x v="0"/>
    <x v="0"/>
    <m/>
    <x v="0"/>
    <m/>
    <m/>
    <m/>
    <m/>
    <m/>
    <m/>
    <x v="0"/>
    <m/>
    <m/>
    <s v="1942.07.31/01."/>
    <x v="6"/>
    <s v=""/>
    <x v="0"/>
    <x v="0"/>
  </r>
  <r>
    <d v="1942-08-01T00:00:00"/>
    <x v="0"/>
    <s v="01."/>
    <s v="08."/>
    <s v="42."/>
    <s v="01.08.42."/>
    <x v="24"/>
    <x v="1"/>
    <x v="1"/>
    <m/>
    <x v="0"/>
    <m/>
    <m/>
    <m/>
    <n v="5"/>
    <n v="3"/>
    <n v="1"/>
    <x v="1"/>
    <s v="BC War Diary"/>
    <m/>
    <s v="1942.08.01."/>
    <x v="7"/>
    <s v=""/>
    <x v="0"/>
    <x v="0"/>
  </r>
  <r>
    <d v="1942-08-01T00:00:00"/>
    <x v="1"/>
    <s v="01/02."/>
    <s v="08."/>
    <s v="42."/>
    <s v="01/02.08.42."/>
    <x v="0"/>
    <x v="0"/>
    <x v="0"/>
    <m/>
    <x v="0"/>
    <m/>
    <m/>
    <m/>
    <m/>
    <m/>
    <m/>
    <x v="0"/>
    <m/>
    <m/>
    <s v="1942.08.01/02."/>
    <x v="7"/>
    <s v=""/>
    <x v="0"/>
    <x v="0"/>
  </r>
  <r>
    <d v="1942-08-02T00:00:00"/>
    <x v="0"/>
    <s v="02."/>
    <s v="08."/>
    <s v="42."/>
    <s v="02.08.42."/>
    <x v="0"/>
    <x v="0"/>
    <x v="0"/>
    <m/>
    <x v="0"/>
    <m/>
    <m/>
    <m/>
    <m/>
    <m/>
    <m/>
    <x v="0"/>
    <m/>
    <m/>
    <s v="1942.08.02."/>
    <x v="7"/>
    <s v=""/>
    <x v="0"/>
    <x v="0"/>
  </r>
  <r>
    <d v="1942-08-02T00:00:00"/>
    <x v="1"/>
    <s v="02/03."/>
    <s v="08."/>
    <s v="42."/>
    <s v="02/03.08.42."/>
    <x v="0"/>
    <x v="0"/>
    <x v="0"/>
    <m/>
    <x v="0"/>
    <m/>
    <m/>
    <m/>
    <m/>
    <m/>
    <m/>
    <x v="0"/>
    <m/>
    <m/>
    <s v="1942.08.02/03."/>
    <x v="7"/>
    <s v=""/>
    <x v="0"/>
    <x v="0"/>
  </r>
  <r>
    <d v="1942-08-03T00:00:00"/>
    <x v="0"/>
    <s v="03."/>
    <s v="08."/>
    <s v="42."/>
    <s v="03.08.42."/>
    <x v="29"/>
    <x v="1"/>
    <x v="1"/>
    <m/>
    <x v="0"/>
    <m/>
    <m/>
    <m/>
    <n v="1"/>
    <n v="0"/>
    <n v="0"/>
    <x v="1"/>
    <s v="BC War Diary"/>
    <s v=" Target info is MH's best guess."/>
    <s v="1942.08.03."/>
    <x v="7"/>
    <s v=""/>
    <x v="0"/>
    <x v="0"/>
  </r>
  <r>
    <d v="1942-08-03T00:00:00"/>
    <x v="0"/>
    <s v="03."/>
    <s v="08."/>
    <s v="42."/>
    <s v="03.08.42."/>
    <x v="15"/>
    <x v="1"/>
    <x v="7"/>
    <m/>
    <x v="0"/>
    <m/>
    <m/>
    <m/>
    <n v="1"/>
    <n v="0"/>
    <n v="0"/>
    <x v="1"/>
    <s v="BC War Diary"/>
    <s v="Does not appear in Mosquito. Target info is MH's best guess."/>
    <s v="1942.08.03."/>
    <x v="7"/>
    <s v=""/>
    <x v="0"/>
    <x v="0"/>
  </r>
  <r>
    <d v="1942-08-03T00:00:00"/>
    <x v="1"/>
    <s v="03/04."/>
    <s v="08."/>
    <s v="42."/>
    <s v="03/04.08.42."/>
    <x v="0"/>
    <x v="0"/>
    <x v="0"/>
    <m/>
    <x v="0"/>
    <m/>
    <m/>
    <m/>
    <m/>
    <m/>
    <m/>
    <x v="0"/>
    <m/>
    <m/>
    <s v="1942.08.03/04."/>
    <x v="7"/>
    <s v=""/>
    <x v="0"/>
    <x v="0"/>
  </r>
  <r>
    <d v="1942-08-04T00:00:00"/>
    <x v="0"/>
    <s v="04."/>
    <s v="08."/>
    <s v="42."/>
    <s v="04.08.42."/>
    <x v="24"/>
    <x v="1"/>
    <x v="1"/>
    <m/>
    <x v="0"/>
    <m/>
    <m/>
    <m/>
    <n v="3"/>
    <n v="0"/>
    <n v="0"/>
    <x v="1"/>
    <s v="BC War Diary"/>
    <s v="Mosquito says all 3 aborted. Target info is MH's best guess."/>
    <s v="1942.08.04."/>
    <x v="7"/>
    <s v=""/>
    <x v="0"/>
    <x v="0"/>
  </r>
  <r>
    <d v="1942-08-04T00:00:00"/>
    <x v="1"/>
    <s v="04/05."/>
    <s v="08."/>
    <s v="42."/>
    <s v="04/05.08.42."/>
    <x v="0"/>
    <x v="0"/>
    <x v="0"/>
    <m/>
    <x v="0"/>
    <m/>
    <m/>
    <m/>
    <m/>
    <m/>
    <m/>
    <x v="0"/>
    <m/>
    <m/>
    <s v="1942.08.04/05."/>
    <x v="7"/>
    <s v=""/>
    <x v="0"/>
    <x v="0"/>
  </r>
  <r>
    <d v="1942-08-05T00:00:00"/>
    <x v="0"/>
    <s v="05."/>
    <s v="08."/>
    <s v="42."/>
    <s v="05.08.42."/>
    <x v="30"/>
    <x v="1"/>
    <x v="10"/>
    <m/>
    <x v="0"/>
    <m/>
    <m/>
    <m/>
    <n v="2"/>
    <n v="0"/>
    <n v="0"/>
    <x v="1"/>
    <s v="Sharp"/>
    <m/>
    <s v="1942.08.05."/>
    <x v="7"/>
    <s v=""/>
    <x v="0"/>
    <x v="0"/>
  </r>
  <r>
    <d v="1942-08-05T00:00:00"/>
    <x v="0"/>
    <s v="05."/>
    <s v="08."/>
    <s v="42."/>
    <s v="05.08.42."/>
    <x v="14"/>
    <x v="2"/>
    <x v="6"/>
    <m/>
    <x v="0"/>
    <m/>
    <m/>
    <m/>
    <n v="1"/>
    <n v="0"/>
    <n v="0"/>
    <x v="1"/>
    <s v="Sharp"/>
    <s v="Target info is MH's best guess."/>
    <s v="1942.08.05."/>
    <x v="7"/>
    <s v=""/>
    <x v="0"/>
    <x v="0"/>
  </r>
  <r>
    <d v="1942-08-05T00:00:00"/>
    <x v="1"/>
    <s v="05/06."/>
    <s v="08."/>
    <s v="42."/>
    <s v="05/06.08.42."/>
    <x v="0"/>
    <x v="0"/>
    <x v="0"/>
    <m/>
    <x v="0"/>
    <m/>
    <m/>
    <m/>
    <m/>
    <m/>
    <m/>
    <x v="0"/>
    <m/>
    <m/>
    <s v="1942.08.05/06."/>
    <x v="7"/>
    <s v=""/>
    <x v="0"/>
    <x v="0"/>
  </r>
  <r>
    <d v="1942-08-06T00:00:00"/>
    <x v="0"/>
    <s v="06."/>
    <s v="08."/>
    <s v="42."/>
    <s v="06.08.42."/>
    <x v="27"/>
    <x v="1"/>
    <x v="1"/>
    <m/>
    <x v="0"/>
    <m/>
    <m/>
    <m/>
    <n v="1"/>
    <n v="1"/>
    <n v="0"/>
    <x v="1"/>
    <s v="Sharp"/>
    <s v="Mosquito says 1 of 2 attacked primary when 1 each dispatched to Hannover &amp; Essen, does not specify which primary attacked. Target info is MH's best guess."/>
    <s v="1942.08.06."/>
    <x v="7"/>
    <s v=""/>
    <x v="0"/>
    <x v="0"/>
  </r>
  <r>
    <d v="1942-08-06T00:00:00"/>
    <x v="0"/>
    <s v="06."/>
    <s v="08."/>
    <s v="42."/>
    <s v="06.08.42."/>
    <x v="12"/>
    <x v="1"/>
    <x v="1"/>
    <m/>
    <x v="0"/>
    <m/>
    <m/>
    <m/>
    <n v="1"/>
    <n v="0"/>
    <n v="0"/>
    <x v="1"/>
    <s v="Sharp"/>
    <s v="Target info is MH's best guess."/>
    <s v="1942.08.06."/>
    <x v="7"/>
    <s v=""/>
    <x v="0"/>
    <x v="0"/>
  </r>
  <r>
    <d v="1942-08-06T00:00:00"/>
    <x v="0"/>
    <s v="06."/>
    <s v="08."/>
    <s v="42."/>
    <s v="06.08.42."/>
    <x v="2"/>
    <x v="1"/>
    <x v="1"/>
    <m/>
    <x v="0"/>
    <m/>
    <m/>
    <m/>
    <n v="1"/>
    <n v="0"/>
    <n v="0"/>
    <x v="1"/>
    <s v="Sharp"/>
    <s v="Target info is MH's best guess."/>
    <s v="1942.08.06."/>
    <x v="7"/>
    <s v=""/>
    <x v="0"/>
    <x v="0"/>
  </r>
  <r>
    <d v="1942-08-06T00:00:00"/>
    <x v="1"/>
    <s v="06/07."/>
    <s v="08."/>
    <s v="42."/>
    <s v="06/07.08.42."/>
    <x v="0"/>
    <x v="0"/>
    <x v="0"/>
    <m/>
    <x v="0"/>
    <m/>
    <m/>
    <m/>
    <m/>
    <m/>
    <m/>
    <x v="0"/>
    <m/>
    <m/>
    <s v="1942.08.06/07."/>
    <x v="7"/>
    <s v=""/>
    <x v="0"/>
    <x v="0"/>
  </r>
  <r>
    <d v="1942-08-07T00:00:00"/>
    <x v="0"/>
    <s v="07."/>
    <s v="08."/>
    <s v="42."/>
    <s v="07.08.42."/>
    <x v="21"/>
    <x v="1"/>
    <x v="1"/>
    <m/>
    <x v="0"/>
    <m/>
    <m/>
    <m/>
    <n v="1"/>
    <n v="0"/>
    <n v="0"/>
    <x v="1"/>
    <s v="BC War Diary"/>
    <s v="Mosquito says 1 of 3 attacked primary in W. Germany, 2 others aborted. Target info is MH's best guess."/>
    <s v="1942.08.07."/>
    <x v="7"/>
    <s v=""/>
    <x v="0"/>
    <x v="0"/>
  </r>
  <r>
    <d v="1942-08-07T00:00:00"/>
    <x v="0"/>
    <s v="07."/>
    <s v="08."/>
    <s v="42."/>
    <s v="07.08.42."/>
    <x v="24"/>
    <x v="1"/>
    <x v="1"/>
    <m/>
    <x v="0"/>
    <m/>
    <m/>
    <m/>
    <n v="2"/>
    <n v="1"/>
    <n v="0"/>
    <x v="1"/>
    <s v="BC War Diary"/>
    <s v="Mosquito says 1 of 3 attacked primary in W. Germany, 2 others aborted. Target info is MH's best guess."/>
    <s v="1942.08.07."/>
    <x v="7"/>
    <s v=""/>
    <x v="0"/>
    <x v="0"/>
  </r>
  <r>
    <d v="1942-08-07T00:00:00"/>
    <x v="1"/>
    <s v="07/08."/>
    <s v="08."/>
    <s v="42."/>
    <s v="07/08.08.42."/>
    <x v="0"/>
    <x v="0"/>
    <x v="0"/>
    <m/>
    <x v="0"/>
    <m/>
    <m/>
    <m/>
    <m/>
    <m/>
    <m/>
    <x v="0"/>
    <m/>
    <m/>
    <s v="1942.08.07/08."/>
    <x v="7"/>
    <s v=""/>
    <x v="0"/>
    <x v="0"/>
  </r>
  <r>
    <d v="1942-08-08T00:00:00"/>
    <x v="0"/>
    <s v="08."/>
    <s v="08."/>
    <s v="42."/>
    <s v="08.08.42."/>
    <x v="0"/>
    <x v="0"/>
    <x v="0"/>
    <m/>
    <x v="0"/>
    <m/>
    <m/>
    <m/>
    <m/>
    <m/>
    <m/>
    <x v="0"/>
    <m/>
    <m/>
    <s v="1942.08.08."/>
    <x v="7"/>
    <s v=""/>
    <x v="0"/>
    <x v="0"/>
  </r>
  <r>
    <d v="1942-08-08T00:00:00"/>
    <x v="1"/>
    <s v="08/09."/>
    <s v="08."/>
    <s v="42."/>
    <s v="08/09.08.42."/>
    <x v="0"/>
    <x v="0"/>
    <x v="0"/>
    <m/>
    <x v="0"/>
    <m/>
    <m/>
    <m/>
    <m/>
    <m/>
    <m/>
    <x v="0"/>
    <m/>
    <m/>
    <s v="1942.08.08/09."/>
    <x v="7"/>
    <s v=""/>
    <x v="0"/>
    <x v="0"/>
  </r>
  <r>
    <d v="1942-08-09T00:00:00"/>
    <x v="0"/>
    <s v="09."/>
    <s v="08."/>
    <s v="42."/>
    <s v="09.08.42."/>
    <x v="1"/>
    <x v="1"/>
    <x v="1"/>
    <m/>
    <x v="0"/>
    <m/>
    <m/>
    <m/>
    <n v="1"/>
    <n v="1"/>
    <n v="0"/>
    <x v="1"/>
    <s v="Sharp"/>
    <s v="Mosquito says 1 of 3 attacked primary in W. Germany, 2 others aborted."/>
    <s v="1942.08.09."/>
    <x v="7"/>
    <s v=""/>
    <x v="0"/>
    <x v="0"/>
  </r>
  <r>
    <d v="1942-08-09T00:00:00"/>
    <x v="0"/>
    <s v="09."/>
    <s v="08."/>
    <s v="42."/>
    <s v="09.08.42."/>
    <x v="20"/>
    <x v="1"/>
    <x v="1"/>
    <m/>
    <x v="0"/>
    <m/>
    <m/>
    <m/>
    <n v="1"/>
    <n v="0"/>
    <n v="0"/>
    <x v="1"/>
    <s v="Sharp"/>
    <s v="Mosquito says 1 of 3 attacked primary in W. Germany, 2 others aborted. Target info is MH's best guess."/>
    <s v="1942.08.09."/>
    <x v="7"/>
    <s v=""/>
    <x v="0"/>
    <x v="0"/>
  </r>
  <r>
    <d v="1942-08-09T00:00:00"/>
    <x v="0"/>
    <s v="09."/>
    <s v="08."/>
    <s v="42."/>
    <s v="09.08.42."/>
    <x v="12"/>
    <x v="1"/>
    <x v="1"/>
    <m/>
    <x v="0"/>
    <m/>
    <m/>
    <m/>
    <n v="1"/>
    <n v="0"/>
    <n v="0"/>
    <x v="1"/>
    <s v="Sharp"/>
    <s v="Mosquito says 1 of 3 attacked primary in W. Germany, 2 others aborted. Kiel was a Met Recce sortie. Target info is MH's best guess."/>
    <s v="1942.08.09."/>
    <x v="7"/>
    <s v=""/>
    <x v="0"/>
    <x v="0"/>
  </r>
  <r>
    <d v="1942-08-09T00:00:00"/>
    <x v="1"/>
    <s v="09/10."/>
    <s v="08."/>
    <s v="42."/>
    <s v="09/10.08.42."/>
    <x v="0"/>
    <x v="0"/>
    <x v="0"/>
    <m/>
    <x v="0"/>
    <m/>
    <m/>
    <m/>
    <m/>
    <m/>
    <m/>
    <x v="0"/>
    <m/>
    <m/>
    <s v="1942.08.09/10."/>
    <x v="7"/>
    <s v=""/>
    <x v="0"/>
    <x v="0"/>
  </r>
  <r>
    <d v="1942-08-10T00:00:00"/>
    <x v="0"/>
    <s v="10."/>
    <s v="08."/>
    <s v="42."/>
    <s v="10.08.42."/>
    <x v="2"/>
    <x v="1"/>
    <x v="1"/>
    <m/>
    <x v="0"/>
    <m/>
    <m/>
    <m/>
    <n v="1"/>
    <n v="0"/>
    <n v="0"/>
    <x v="1"/>
    <s v="Sharp"/>
    <s v="Mosquito says 1 of 2 attacked primary in W. Germany, 1 other aborted. Target info is MH's best guess."/>
    <s v="1942.08.10."/>
    <x v="7"/>
    <s v=""/>
    <x v="0"/>
    <x v="0"/>
  </r>
  <r>
    <d v="1942-08-10T00:00:00"/>
    <x v="0"/>
    <s v="10."/>
    <s v="08."/>
    <s v="42."/>
    <s v="10.08.42."/>
    <x v="1"/>
    <x v="1"/>
    <x v="1"/>
    <m/>
    <x v="0"/>
    <m/>
    <m/>
    <m/>
    <n v="1"/>
    <n v="1"/>
    <n v="0"/>
    <x v="1"/>
    <s v="Sharp"/>
    <s v="Mosquito says 1 of 2 attacked primary in W. Germany, 1 other aborted."/>
    <s v="1942.08.10."/>
    <x v="7"/>
    <s v=""/>
    <x v="0"/>
    <x v="0"/>
  </r>
  <r>
    <d v="1942-08-10T00:00:00"/>
    <x v="0"/>
    <s v="10."/>
    <s v="08."/>
    <s v="42."/>
    <s v="10.08.42."/>
    <x v="31"/>
    <x v="1"/>
    <x v="1"/>
    <m/>
    <x v="0"/>
    <m/>
    <m/>
    <m/>
    <n v="1"/>
    <n v="1"/>
    <n v="0"/>
    <x v="1"/>
    <s v="Sharp"/>
    <s v="Target info is MH's best guess."/>
    <s v="1942.08.10."/>
    <x v="7"/>
    <s v=""/>
    <x v="0"/>
    <x v="0"/>
  </r>
  <r>
    <d v="1942-08-10T00:00:00"/>
    <x v="1"/>
    <s v="10/11."/>
    <s v="08."/>
    <s v="42."/>
    <s v="10/11.08.42."/>
    <x v="0"/>
    <x v="0"/>
    <x v="0"/>
    <m/>
    <x v="0"/>
    <m/>
    <m/>
    <m/>
    <m/>
    <m/>
    <m/>
    <x v="0"/>
    <m/>
    <m/>
    <s v="1942.08.10/11."/>
    <x v="7"/>
    <s v=""/>
    <x v="0"/>
    <x v="0"/>
  </r>
  <r>
    <d v="1942-08-11T00:00:00"/>
    <x v="0"/>
    <s v="11."/>
    <s v="08."/>
    <s v="42."/>
    <s v="11.08.42."/>
    <x v="0"/>
    <x v="0"/>
    <x v="0"/>
    <m/>
    <x v="0"/>
    <m/>
    <m/>
    <m/>
    <m/>
    <m/>
    <m/>
    <x v="0"/>
    <m/>
    <m/>
    <s v="1942.08.11."/>
    <x v="7"/>
    <s v=""/>
    <x v="0"/>
    <x v="0"/>
  </r>
  <r>
    <d v="1942-08-11T00:00:00"/>
    <x v="1"/>
    <s v="11/12."/>
    <s v="08."/>
    <s v="42."/>
    <s v="11/12.08.42."/>
    <x v="0"/>
    <x v="0"/>
    <x v="0"/>
    <m/>
    <x v="0"/>
    <m/>
    <m/>
    <m/>
    <m/>
    <m/>
    <m/>
    <x v="0"/>
    <m/>
    <m/>
    <s v="1942.08.11/12."/>
    <x v="7"/>
    <s v=""/>
    <x v="0"/>
    <x v="0"/>
  </r>
  <r>
    <d v="1942-08-12T00:00:00"/>
    <x v="0"/>
    <s v="12."/>
    <s v="08."/>
    <s v="42."/>
    <s v="12.08.42."/>
    <x v="32"/>
    <x v="1"/>
    <x v="11"/>
    <m/>
    <x v="0"/>
    <m/>
    <m/>
    <m/>
    <n v="1"/>
    <n v="1"/>
    <n v="0"/>
    <x v="1"/>
    <s v="BC War Diary"/>
    <m/>
    <s v="1942.08.12."/>
    <x v="7"/>
    <s v=""/>
    <x v="0"/>
    <x v="0"/>
  </r>
  <r>
    <d v="1942-08-12T00:00:00"/>
    <x v="1"/>
    <s v="12/13."/>
    <s v="08."/>
    <s v="42."/>
    <s v="12/13.08.42."/>
    <x v="0"/>
    <x v="0"/>
    <x v="0"/>
    <m/>
    <x v="0"/>
    <m/>
    <m/>
    <m/>
    <m/>
    <m/>
    <m/>
    <x v="0"/>
    <m/>
    <m/>
    <s v="1942.08.12/13."/>
    <x v="7"/>
    <s v=""/>
    <x v="0"/>
    <x v="0"/>
  </r>
  <r>
    <d v="1942-08-13T00:00:00"/>
    <x v="0"/>
    <s v="13."/>
    <s v="08."/>
    <s v="42."/>
    <s v="13.08.42."/>
    <x v="2"/>
    <x v="1"/>
    <x v="1"/>
    <m/>
    <x v="0"/>
    <m/>
    <m/>
    <m/>
    <n v="1"/>
    <n v="0"/>
    <n v="0"/>
    <x v="1"/>
    <s v="BC War Diary"/>
    <s v="Target info is MH's best guess."/>
    <s v="1942.08.13."/>
    <x v="7"/>
    <s v=""/>
    <x v="0"/>
    <x v="0"/>
  </r>
  <r>
    <d v="1942-08-13T00:00:00"/>
    <x v="1"/>
    <s v="13/14."/>
    <s v="08."/>
    <s v="42."/>
    <s v="13/14.08.42."/>
    <x v="0"/>
    <x v="0"/>
    <x v="0"/>
    <m/>
    <x v="0"/>
    <m/>
    <m/>
    <m/>
    <m/>
    <m/>
    <m/>
    <x v="0"/>
    <m/>
    <m/>
    <s v="1942.08.13/14."/>
    <x v="7"/>
    <s v=""/>
    <x v="0"/>
    <x v="0"/>
  </r>
  <r>
    <d v="1942-08-14T00:00:00"/>
    <x v="0"/>
    <s v="14."/>
    <s v="08."/>
    <s v="42."/>
    <s v="14.08.42."/>
    <x v="21"/>
    <x v="1"/>
    <x v="1"/>
    <m/>
    <x v="0"/>
    <m/>
    <m/>
    <m/>
    <n v="1"/>
    <n v="0"/>
    <n v="0"/>
    <x v="1"/>
    <s v="BC War Diary"/>
    <s v="Target info is MH's best guess."/>
    <s v="1942.08.14."/>
    <x v="7"/>
    <s v=""/>
    <x v="0"/>
    <x v="0"/>
  </r>
  <r>
    <d v="1942-08-14T00:00:00"/>
    <x v="1"/>
    <s v="14/15."/>
    <s v="08."/>
    <s v="42."/>
    <s v="14/15.08.42."/>
    <x v="0"/>
    <x v="0"/>
    <x v="0"/>
    <m/>
    <x v="0"/>
    <m/>
    <m/>
    <m/>
    <m/>
    <m/>
    <m/>
    <x v="0"/>
    <m/>
    <m/>
    <s v="1942.08.14/15."/>
    <x v="7"/>
    <s v=""/>
    <x v="0"/>
    <x v="0"/>
  </r>
  <r>
    <d v="1942-08-15T00:00:00"/>
    <x v="0"/>
    <s v="15."/>
    <s v="08."/>
    <s v="42."/>
    <s v="15.08.42."/>
    <x v="33"/>
    <x v="1"/>
    <x v="1"/>
    <m/>
    <x v="0"/>
    <m/>
    <m/>
    <m/>
    <n v="1"/>
    <n v="0"/>
    <n v="1"/>
    <x v="1"/>
    <s v="BC War Diary"/>
    <s v="Target info is MH's best guess."/>
    <s v="1942.08.15."/>
    <x v="7"/>
    <s v=""/>
    <x v="0"/>
    <x v="0"/>
  </r>
  <r>
    <d v="1942-08-15T00:00:00"/>
    <x v="1"/>
    <s v="15/16."/>
    <s v="08."/>
    <s v="42."/>
    <s v="15/16.08.42."/>
    <x v="0"/>
    <x v="0"/>
    <x v="0"/>
    <m/>
    <x v="0"/>
    <m/>
    <m/>
    <m/>
    <m/>
    <m/>
    <m/>
    <x v="0"/>
    <m/>
    <m/>
    <s v="1942.08.15/16."/>
    <x v="7"/>
    <s v=""/>
    <x v="0"/>
    <x v="0"/>
  </r>
  <r>
    <d v="1942-08-16T00:00:00"/>
    <x v="0"/>
    <s v="16."/>
    <s v="08."/>
    <s v="42."/>
    <s v="16.08.42."/>
    <x v="15"/>
    <x v="1"/>
    <x v="7"/>
    <m/>
    <x v="0"/>
    <m/>
    <m/>
    <m/>
    <n v="1"/>
    <n v="0"/>
    <n v="0"/>
    <x v="1"/>
    <s v="BC War Diary"/>
    <m/>
    <s v="1942.08.16."/>
    <x v="7"/>
    <s v=""/>
    <x v="0"/>
    <x v="0"/>
  </r>
  <r>
    <d v="1942-08-16T00:00:00"/>
    <x v="1"/>
    <s v="16/17."/>
    <s v="08."/>
    <s v="42."/>
    <s v="16/17.08.42."/>
    <x v="0"/>
    <x v="0"/>
    <x v="0"/>
    <m/>
    <x v="0"/>
    <m/>
    <m/>
    <m/>
    <m/>
    <m/>
    <m/>
    <x v="0"/>
    <m/>
    <m/>
    <s v="1942.08.16/17."/>
    <x v="7"/>
    <s v=""/>
    <x v="0"/>
    <x v="0"/>
  </r>
  <r>
    <d v="1942-08-17T00:00:00"/>
    <x v="0"/>
    <s v="17."/>
    <s v="08."/>
    <s v="42."/>
    <s v="17.08.42."/>
    <x v="0"/>
    <x v="0"/>
    <x v="0"/>
    <m/>
    <x v="0"/>
    <m/>
    <m/>
    <m/>
    <m/>
    <m/>
    <m/>
    <x v="0"/>
    <m/>
    <m/>
    <s v="1942.08.17."/>
    <x v="7"/>
    <s v=""/>
    <x v="0"/>
    <x v="0"/>
  </r>
  <r>
    <d v="1942-08-17T00:00:00"/>
    <x v="1"/>
    <s v="17/18."/>
    <s v="08."/>
    <s v="42."/>
    <s v="17/18.08.42."/>
    <x v="0"/>
    <x v="0"/>
    <x v="0"/>
    <m/>
    <x v="0"/>
    <m/>
    <m/>
    <m/>
    <m/>
    <m/>
    <m/>
    <x v="0"/>
    <m/>
    <m/>
    <s v="1942.08.17/18."/>
    <x v="7"/>
    <s v=""/>
    <x v="0"/>
    <x v="0"/>
  </r>
  <r>
    <d v="1942-08-18T00:00:00"/>
    <x v="0"/>
    <s v="18."/>
    <s v="08."/>
    <s v="42."/>
    <s v="18.08.42."/>
    <x v="34"/>
    <x v="1"/>
    <x v="1"/>
    <m/>
    <x v="0"/>
    <m/>
    <m/>
    <m/>
    <n v="1"/>
    <n v="1"/>
    <n v="0"/>
    <x v="1"/>
    <s v="BC War Diary"/>
    <m/>
    <s v="1942.08.18."/>
    <x v="7"/>
    <s v=""/>
    <x v="0"/>
    <x v="0"/>
  </r>
  <r>
    <d v="1942-08-18T00:00:00"/>
    <x v="1"/>
    <s v="18/19."/>
    <s v="08."/>
    <s v="42."/>
    <s v="18/19.08.42."/>
    <x v="0"/>
    <x v="0"/>
    <x v="0"/>
    <m/>
    <x v="0"/>
    <m/>
    <m/>
    <m/>
    <m/>
    <m/>
    <m/>
    <x v="0"/>
    <m/>
    <m/>
    <s v="1942.08.18/19."/>
    <x v="7"/>
    <s v=""/>
    <x v="0"/>
    <x v="0"/>
  </r>
  <r>
    <d v="1942-08-19T00:00:00"/>
    <x v="0"/>
    <s v="19."/>
    <s v="08."/>
    <s v="42."/>
    <s v="19.08.42."/>
    <x v="5"/>
    <x v="1"/>
    <x v="1"/>
    <m/>
    <x v="0"/>
    <m/>
    <m/>
    <m/>
    <n v="1"/>
    <n v="0"/>
    <n v="1"/>
    <x v="1"/>
    <s v="BC War Diary"/>
    <m/>
    <s v="1942.08.19."/>
    <x v="7"/>
    <s v=""/>
    <x v="0"/>
    <x v="0"/>
  </r>
  <r>
    <d v="1942-08-19T00:00:00"/>
    <x v="1"/>
    <s v="19/20."/>
    <s v="08."/>
    <s v="42."/>
    <s v="19/20.08.42."/>
    <x v="0"/>
    <x v="0"/>
    <x v="0"/>
    <m/>
    <x v="0"/>
    <m/>
    <m/>
    <m/>
    <m/>
    <m/>
    <m/>
    <x v="0"/>
    <m/>
    <m/>
    <s v="1942.08.19/20."/>
    <x v="7"/>
    <s v=""/>
    <x v="0"/>
    <x v="0"/>
  </r>
  <r>
    <d v="1942-08-20T00:00:00"/>
    <x v="0"/>
    <s v="20."/>
    <s v="08."/>
    <s v="42."/>
    <s v="20.08.42."/>
    <x v="0"/>
    <x v="0"/>
    <x v="0"/>
    <m/>
    <x v="0"/>
    <m/>
    <m/>
    <m/>
    <m/>
    <m/>
    <m/>
    <x v="0"/>
    <m/>
    <m/>
    <s v="1942.08.20."/>
    <x v="7"/>
    <s v=""/>
    <x v="0"/>
    <x v="0"/>
  </r>
  <r>
    <d v="1942-08-20T00:00:00"/>
    <x v="1"/>
    <s v="20/21."/>
    <s v="08."/>
    <s v="42."/>
    <s v="20/21.08.42."/>
    <x v="0"/>
    <x v="0"/>
    <x v="0"/>
    <m/>
    <x v="0"/>
    <m/>
    <m/>
    <m/>
    <m/>
    <m/>
    <m/>
    <x v="0"/>
    <m/>
    <m/>
    <s v="1942.08.20/21."/>
    <x v="7"/>
    <s v=""/>
    <x v="0"/>
    <x v="0"/>
  </r>
  <r>
    <d v="1942-08-21T00:00:00"/>
    <x v="0"/>
    <s v="21."/>
    <s v="08."/>
    <s v="42."/>
    <s v="21.08.42."/>
    <x v="35"/>
    <x v="3"/>
    <x v="2"/>
    <m/>
    <x v="0"/>
    <m/>
    <m/>
    <m/>
    <n v="1"/>
    <n v="1"/>
    <n v="0"/>
    <x v="1"/>
    <s v="BC War Diary"/>
    <s v="Target info is MH's best guess."/>
    <s v="1942.08.21."/>
    <x v="7"/>
    <s v=""/>
    <x v="0"/>
    <x v="0"/>
  </r>
  <r>
    <d v="1942-08-21T00:00:00"/>
    <x v="1"/>
    <s v="21/22."/>
    <s v="08."/>
    <s v="42."/>
    <s v="21/22.08.42."/>
    <x v="0"/>
    <x v="0"/>
    <x v="0"/>
    <m/>
    <x v="0"/>
    <m/>
    <m/>
    <m/>
    <m/>
    <m/>
    <m/>
    <x v="0"/>
    <m/>
    <m/>
    <s v="1942.08.21/22."/>
    <x v="7"/>
    <s v=""/>
    <x v="0"/>
    <x v="0"/>
  </r>
  <r>
    <d v="1942-08-22T00:00:00"/>
    <x v="0"/>
    <s v="22."/>
    <s v="08."/>
    <s v="42."/>
    <s v="22.08.42."/>
    <x v="0"/>
    <x v="0"/>
    <x v="0"/>
    <m/>
    <x v="0"/>
    <m/>
    <m/>
    <m/>
    <m/>
    <m/>
    <m/>
    <x v="0"/>
    <m/>
    <m/>
    <s v="1942.08.22."/>
    <x v="7"/>
    <s v=""/>
    <x v="0"/>
    <x v="0"/>
  </r>
  <r>
    <d v="1942-08-22T00:00:00"/>
    <x v="1"/>
    <s v="22/23."/>
    <s v="08."/>
    <s v="42."/>
    <s v="22/23.08.42."/>
    <x v="0"/>
    <x v="0"/>
    <x v="0"/>
    <m/>
    <x v="0"/>
    <m/>
    <m/>
    <m/>
    <m/>
    <m/>
    <m/>
    <x v="0"/>
    <m/>
    <m/>
    <s v="1942.08.22/23."/>
    <x v="7"/>
    <s v=""/>
    <x v="0"/>
    <x v="0"/>
  </r>
  <r>
    <d v="1942-08-23T00:00:00"/>
    <x v="0"/>
    <s v="23."/>
    <s v="08."/>
    <s v="42."/>
    <s v="23.08.42."/>
    <x v="13"/>
    <x v="1"/>
    <x v="1"/>
    <m/>
    <x v="0"/>
    <m/>
    <m/>
    <m/>
    <n v="1"/>
    <n v="0"/>
    <n v="0"/>
    <x v="1"/>
    <s v="BC War Diary"/>
    <s v="Target info is MH's best guess."/>
    <s v="1942.08.23."/>
    <x v="7"/>
    <s v=""/>
    <x v="0"/>
    <x v="0"/>
  </r>
  <r>
    <d v="1942-08-23T00:00:00"/>
    <x v="1"/>
    <s v="23/24."/>
    <s v="08."/>
    <s v="42."/>
    <s v="23/24.08.42."/>
    <x v="0"/>
    <x v="0"/>
    <x v="0"/>
    <m/>
    <x v="0"/>
    <m/>
    <m/>
    <m/>
    <m/>
    <m/>
    <m/>
    <x v="0"/>
    <m/>
    <m/>
    <s v="1942.08.23/24."/>
    <x v="7"/>
    <s v=""/>
    <x v="0"/>
    <x v="0"/>
  </r>
  <r>
    <d v="1942-08-24T00:00:00"/>
    <x v="0"/>
    <s v="24."/>
    <s v="08."/>
    <s v="42."/>
    <s v="24.08.42."/>
    <x v="0"/>
    <x v="0"/>
    <x v="0"/>
    <m/>
    <x v="0"/>
    <m/>
    <m/>
    <m/>
    <m/>
    <m/>
    <m/>
    <x v="0"/>
    <m/>
    <m/>
    <s v="1942.08.24."/>
    <x v="7"/>
    <s v=""/>
    <x v="0"/>
    <x v="0"/>
  </r>
  <r>
    <d v="1942-08-24T00:00:00"/>
    <x v="1"/>
    <s v="24/25."/>
    <s v="08."/>
    <s v="42."/>
    <s v="24/25.08.42."/>
    <x v="0"/>
    <x v="0"/>
    <x v="0"/>
    <m/>
    <x v="0"/>
    <m/>
    <m/>
    <m/>
    <m/>
    <m/>
    <m/>
    <x v="0"/>
    <m/>
    <m/>
    <s v="1942.08.24/25."/>
    <x v="7"/>
    <s v=""/>
    <x v="0"/>
    <x v="0"/>
  </r>
  <r>
    <d v="1942-08-25T00:00:00"/>
    <x v="0"/>
    <s v="25."/>
    <s v="08."/>
    <s v="42."/>
    <s v="25.08.42."/>
    <x v="36"/>
    <x v="1"/>
    <x v="7"/>
    <m/>
    <x v="0"/>
    <m/>
    <m/>
    <m/>
    <n v="1"/>
    <n v="0"/>
    <n v="0"/>
    <x v="1"/>
    <s v="Thunder"/>
    <s v="Mosquito says 1 of 4 attacked primary when dispatched to W Germany, 2 others attacked secondary, 1 lost. Ward says loss was of Knapsack aircraft."/>
    <s v="1942.08.25."/>
    <x v="7"/>
    <s v=""/>
    <x v="0"/>
    <x v="0"/>
  </r>
  <r>
    <d v="1942-08-25T00:00:00"/>
    <x v="0"/>
    <s v="25."/>
    <s v="08."/>
    <s v="42."/>
    <s v="25.08.42."/>
    <x v="27"/>
    <x v="1"/>
    <x v="7"/>
    <m/>
    <x v="0"/>
    <m/>
    <m/>
    <m/>
    <n v="1"/>
    <n v="0"/>
    <n v="0"/>
    <x v="1"/>
    <s v="BC War Diary"/>
    <s v="Mosquito says 1 of 4 attacked primary when dispatched to W Germany, 2 others attacked secondary, 1 lost. Ward says loss was of Knapsack aircraft."/>
    <s v="1942.08.25."/>
    <x v="7"/>
    <s v=""/>
    <x v="0"/>
    <x v="0"/>
  </r>
  <r>
    <d v="1942-08-25T00:00:00"/>
    <x v="0"/>
    <s v="25."/>
    <s v="08."/>
    <s v="42."/>
    <s v="25.08.42."/>
    <x v="30"/>
    <x v="1"/>
    <x v="10"/>
    <m/>
    <x v="0"/>
    <m/>
    <m/>
    <m/>
    <n v="1"/>
    <n v="0"/>
    <n v="1"/>
    <x v="1"/>
    <s v="Sharp"/>
    <s v="Mosquito says 1 of 4 attacked primary when dispatched to W Germany, 2 others attacked secondary, 1 lost. Ward says loss was of Knapsack aircraft."/>
    <s v="1942.08.25."/>
    <x v="7"/>
    <s v=""/>
    <x v="0"/>
    <x v="0"/>
  </r>
  <r>
    <d v="1942-08-25T00:00:00"/>
    <x v="0"/>
    <s v="25."/>
    <s v="08."/>
    <s v="42."/>
    <s v="25.08.42."/>
    <x v="18"/>
    <x v="1"/>
    <x v="7"/>
    <m/>
    <x v="0"/>
    <m/>
    <m/>
    <m/>
    <n v="1"/>
    <n v="1"/>
    <n v="0"/>
    <x v="1"/>
    <s v="Thunder"/>
    <s v="Mosquito says 1 of 4 attacked primary when dispatched to W Germany, 2 others attacked secondary, 1 lost. Ward says loss was of Knapsack aircraft."/>
    <s v="1942.08.25."/>
    <x v="7"/>
    <s v=""/>
    <x v="0"/>
    <x v="0"/>
  </r>
  <r>
    <d v="1942-08-25T00:00:00"/>
    <x v="1"/>
    <s v="25/26."/>
    <s v="08."/>
    <s v="42."/>
    <s v="25/26.08.42."/>
    <x v="0"/>
    <x v="0"/>
    <x v="0"/>
    <m/>
    <x v="0"/>
    <m/>
    <m/>
    <m/>
    <m/>
    <m/>
    <m/>
    <x v="0"/>
    <m/>
    <m/>
    <s v="1942.08.25/26."/>
    <x v="7"/>
    <s v=""/>
    <x v="0"/>
    <x v="0"/>
  </r>
  <r>
    <d v="1942-08-26T00:00:00"/>
    <x v="0"/>
    <s v="26."/>
    <s v="08."/>
    <s v="42."/>
    <s v="26.08.42."/>
    <x v="0"/>
    <x v="0"/>
    <x v="0"/>
    <m/>
    <x v="0"/>
    <m/>
    <m/>
    <m/>
    <m/>
    <m/>
    <m/>
    <x v="0"/>
    <m/>
    <m/>
    <s v="1942.08.26."/>
    <x v="7"/>
    <s v=""/>
    <x v="0"/>
    <x v="0"/>
  </r>
  <r>
    <d v="1942-08-26T00:00:00"/>
    <x v="1"/>
    <s v="26/27."/>
    <s v="08."/>
    <s v="42."/>
    <s v="26/27.08.42."/>
    <x v="0"/>
    <x v="0"/>
    <x v="0"/>
    <m/>
    <x v="0"/>
    <m/>
    <m/>
    <m/>
    <m/>
    <m/>
    <m/>
    <x v="0"/>
    <m/>
    <m/>
    <s v="1942.08.26/27."/>
    <x v="7"/>
    <s v=""/>
    <x v="0"/>
    <x v="0"/>
  </r>
  <r>
    <d v="1942-08-27T00:00:00"/>
    <x v="0"/>
    <s v="27."/>
    <s v="08."/>
    <s v="42."/>
    <s v="27.08.42."/>
    <x v="37"/>
    <x v="4"/>
    <x v="7"/>
    <m/>
    <x v="0"/>
    <m/>
    <m/>
    <m/>
    <n v="1"/>
    <n v="1"/>
    <n v="0"/>
    <x v="1"/>
    <s v="Thunder"/>
    <m/>
    <s v="1942.08.27."/>
    <x v="7"/>
    <s v=""/>
    <x v="0"/>
    <x v="0"/>
  </r>
  <r>
    <d v="1942-08-27T00:00:00"/>
    <x v="0"/>
    <s v="27."/>
    <s v="08."/>
    <s v="42."/>
    <s v="27.08.42."/>
    <x v="15"/>
    <x v="1"/>
    <x v="7"/>
    <m/>
    <x v="0"/>
    <m/>
    <m/>
    <m/>
    <n v="2"/>
    <n v="1"/>
    <n v="1"/>
    <x v="1"/>
    <s v="Thunder"/>
    <m/>
    <s v="1942.08.27."/>
    <x v="7"/>
    <s v=""/>
    <x v="0"/>
    <x v="0"/>
  </r>
  <r>
    <d v="1942-08-27T00:00:00"/>
    <x v="0"/>
    <s v="27."/>
    <s v="08."/>
    <s v="42."/>
    <s v="27.08.42."/>
    <x v="38"/>
    <x v="2"/>
    <x v="12"/>
    <m/>
    <x v="0"/>
    <m/>
    <m/>
    <m/>
    <n v="1"/>
    <n v="1"/>
    <n v="0"/>
    <x v="1"/>
    <s v="Thunder"/>
    <m/>
    <s v="1942.08.27."/>
    <x v="7"/>
    <s v=""/>
    <x v="0"/>
    <x v="0"/>
  </r>
  <r>
    <d v="1942-08-27T00:00:00"/>
    <x v="1"/>
    <s v="27/28."/>
    <s v="08."/>
    <s v="42."/>
    <s v="27/28.08.42."/>
    <x v="0"/>
    <x v="0"/>
    <x v="0"/>
    <m/>
    <x v="0"/>
    <m/>
    <m/>
    <m/>
    <m/>
    <m/>
    <m/>
    <x v="0"/>
    <m/>
    <m/>
    <s v="1942.08.27/28."/>
    <x v="7"/>
    <s v=""/>
    <x v="0"/>
    <x v="0"/>
  </r>
  <r>
    <d v="1942-08-28T00:00:00"/>
    <x v="0"/>
    <s v="28."/>
    <s v="08."/>
    <s v="42."/>
    <s v="28.08.42."/>
    <x v="0"/>
    <x v="0"/>
    <x v="0"/>
    <m/>
    <x v="0"/>
    <m/>
    <m/>
    <m/>
    <m/>
    <m/>
    <m/>
    <x v="0"/>
    <m/>
    <m/>
    <s v="1942.08.28."/>
    <x v="7"/>
    <s v=""/>
    <x v="0"/>
    <x v="0"/>
  </r>
  <r>
    <d v="1942-08-28T00:00:00"/>
    <x v="1"/>
    <s v="28/29."/>
    <s v="08."/>
    <s v="42."/>
    <s v="28/29.08.42."/>
    <x v="0"/>
    <x v="0"/>
    <x v="0"/>
    <m/>
    <x v="0"/>
    <m/>
    <m/>
    <m/>
    <m/>
    <m/>
    <m/>
    <x v="0"/>
    <m/>
    <m/>
    <s v="1942.08.28/29."/>
    <x v="7"/>
    <s v=""/>
    <x v="0"/>
    <x v="0"/>
  </r>
  <r>
    <d v="1942-08-29T00:00:00"/>
    <x v="0"/>
    <s v="29."/>
    <s v="08."/>
    <s v="42."/>
    <s v="29.08.42."/>
    <x v="39"/>
    <x v="3"/>
    <x v="7"/>
    <m/>
    <x v="0"/>
    <m/>
    <m/>
    <m/>
    <n v="2"/>
    <n v="2"/>
    <n v="1"/>
    <x v="1"/>
    <s v="BC War Diary"/>
    <m/>
    <s v="1942.08.29."/>
    <x v="7"/>
    <s v=""/>
    <x v="0"/>
    <x v="0"/>
  </r>
  <r>
    <d v="1942-08-29T00:00:00"/>
    <x v="1"/>
    <s v="29/30."/>
    <s v="08."/>
    <s v="42."/>
    <s v="29/30.08.42."/>
    <x v="0"/>
    <x v="0"/>
    <x v="0"/>
    <m/>
    <x v="0"/>
    <m/>
    <m/>
    <m/>
    <m/>
    <m/>
    <m/>
    <x v="0"/>
    <m/>
    <m/>
    <s v="1942.08.29/30."/>
    <x v="7"/>
    <s v=""/>
    <x v="0"/>
    <x v="0"/>
  </r>
  <r>
    <d v="1942-08-30T00:00:00"/>
    <x v="0"/>
    <s v="30."/>
    <s v="08."/>
    <s v="42."/>
    <s v="30.08.42."/>
    <x v="0"/>
    <x v="0"/>
    <x v="0"/>
    <m/>
    <x v="0"/>
    <m/>
    <m/>
    <m/>
    <m/>
    <m/>
    <m/>
    <x v="0"/>
    <m/>
    <m/>
    <s v="1942.08.30."/>
    <x v="7"/>
    <s v=""/>
    <x v="0"/>
    <x v="0"/>
  </r>
  <r>
    <d v="1942-08-30T00:00:00"/>
    <x v="1"/>
    <s v="30/31."/>
    <s v="08."/>
    <s v="42."/>
    <s v="30/31.08.42."/>
    <x v="0"/>
    <x v="0"/>
    <x v="0"/>
    <m/>
    <x v="0"/>
    <m/>
    <m/>
    <m/>
    <m/>
    <m/>
    <m/>
    <x v="0"/>
    <m/>
    <m/>
    <s v="1942.08.30/31."/>
    <x v="7"/>
    <s v=""/>
    <x v="0"/>
    <x v="0"/>
  </r>
  <r>
    <d v="1942-08-31T00:00:00"/>
    <x v="0"/>
    <s v="31."/>
    <s v="08."/>
    <s v="42."/>
    <s v="31.08.42."/>
    <x v="0"/>
    <x v="0"/>
    <x v="0"/>
    <m/>
    <x v="0"/>
    <m/>
    <m/>
    <m/>
    <m/>
    <m/>
    <m/>
    <x v="0"/>
    <m/>
    <m/>
    <s v="1942.08.31."/>
    <x v="7"/>
    <s v=""/>
    <x v="0"/>
    <x v="0"/>
  </r>
  <r>
    <d v="1942-08-31T00:00:00"/>
    <x v="1"/>
    <s v="31/01."/>
    <s v="08."/>
    <s v="42."/>
    <s v="31/01.09.42."/>
    <x v="0"/>
    <x v="0"/>
    <x v="0"/>
    <m/>
    <x v="0"/>
    <m/>
    <m/>
    <m/>
    <m/>
    <m/>
    <m/>
    <x v="0"/>
    <m/>
    <m/>
    <s v="1942.08.31/01."/>
    <x v="7"/>
    <s v=""/>
    <x v="0"/>
    <x v="0"/>
  </r>
  <r>
    <d v="1942-09-01T00:00:00"/>
    <x v="0"/>
    <s v="01."/>
    <s v="09."/>
    <s v="42."/>
    <s v="01.09.42."/>
    <x v="40"/>
    <x v="3"/>
    <x v="9"/>
    <m/>
    <x v="0"/>
    <m/>
    <m/>
    <m/>
    <n v="1"/>
    <n v="1"/>
    <n v="0"/>
    <x v="1"/>
    <s v="Sharp"/>
    <s v="Met recce sortie"/>
    <s v="1942.09.01."/>
    <x v="8"/>
    <s v=""/>
    <x v="0"/>
    <x v="2"/>
  </r>
  <r>
    <d v="1942-09-01T00:00:00"/>
    <x v="1"/>
    <s v="01/02."/>
    <s v="09."/>
    <s v="42."/>
    <s v="01/02.09.42."/>
    <x v="0"/>
    <x v="0"/>
    <x v="0"/>
    <m/>
    <x v="0"/>
    <m/>
    <m/>
    <m/>
    <m/>
    <m/>
    <m/>
    <x v="0"/>
    <m/>
    <m/>
    <s v="1942.09.01/02."/>
    <x v="8"/>
    <s v=""/>
    <x v="0"/>
    <x v="0"/>
  </r>
  <r>
    <d v="1942-09-02T00:00:00"/>
    <x v="0"/>
    <s v="02."/>
    <s v="09."/>
    <s v="42."/>
    <s v="02.09.42."/>
    <x v="14"/>
    <x v="2"/>
    <x v="6"/>
    <m/>
    <x v="0"/>
    <m/>
    <m/>
    <m/>
    <n v="2"/>
    <n v="0"/>
    <n v="0"/>
    <x v="1"/>
    <s v="BC War Diary"/>
    <s v="Mosquito says both were lost, but no other source supports this. Target info is MH's best guess."/>
    <s v="1942.09.02."/>
    <x v="8"/>
    <s v=""/>
    <x v="0"/>
    <x v="2"/>
  </r>
  <r>
    <d v="1942-09-02T00:00:00"/>
    <x v="0"/>
    <s v="02."/>
    <s v="09."/>
    <s v="42."/>
    <s v="02.09.42."/>
    <x v="41"/>
    <x v="2"/>
    <x v="0"/>
    <m/>
    <x v="0"/>
    <m/>
    <m/>
    <m/>
    <n v="1"/>
    <n v="1"/>
    <n v="0"/>
    <x v="1"/>
    <s v="BC War Diary"/>
    <s v="Target info is MH's best guess."/>
    <s v="1942.09.02."/>
    <x v="8"/>
    <s v=""/>
    <x v="0"/>
    <x v="0"/>
  </r>
  <r>
    <d v="1942-09-02T00:00:00"/>
    <x v="0"/>
    <s v="02."/>
    <s v="09."/>
    <s v="42."/>
    <s v="02.09.42."/>
    <x v="1"/>
    <x v="1"/>
    <x v="1"/>
    <m/>
    <x v="0"/>
    <m/>
    <m/>
    <m/>
    <n v="1"/>
    <n v="1"/>
    <n v="0"/>
    <x v="1"/>
    <s v="BC War Diary"/>
    <m/>
    <s v="1942.09.02."/>
    <x v="8"/>
    <s v=""/>
    <x v="0"/>
    <x v="0"/>
  </r>
  <r>
    <d v="1942-09-02T00:00:00"/>
    <x v="0"/>
    <s v="02."/>
    <s v="09."/>
    <s v="42."/>
    <s v="02.09.42."/>
    <x v="2"/>
    <x v="1"/>
    <x v="1"/>
    <m/>
    <x v="0"/>
    <m/>
    <m/>
    <m/>
    <n v="1"/>
    <n v="1"/>
    <n v="0"/>
    <x v="1"/>
    <s v="BC War Diary"/>
    <m/>
    <s v="1942.09.02."/>
    <x v="8"/>
    <s v=""/>
    <x v="0"/>
    <x v="0"/>
  </r>
  <r>
    <d v="1942-09-02T00:00:00"/>
    <x v="0"/>
    <s v="02."/>
    <s v="09."/>
    <s v="42."/>
    <s v="02.09.42."/>
    <x v="31"/>
    <x v="1"/>
    <x v="1"/>
    <m/>
    <x v="0"/>
    <m/>
    <m/>
    <m/>
    <n v="1"/>
    <n v="1"/>
    <n v="0"/>
    <x v="1"/>
    <s v="BC War Diary"/>
    <m/>
    <s v="1942.09.02."/>
    <x v="8"/>
    <s v=""/>
    <x v="0"/>
    <x v="0"/>
  </r>
  <r>
    <d v="1942-09-02T00:00:00"/>
    <x v="1"/>
    <s v="02/03."/>
    <s v="09."/>
    <s v="42."/>
    <s v="02/03.09.42."/>
    <x v="0"/>
    <x v="0"/>
    <x v="0"/>
    <m/>
    <x v="0"/>
    <m/>
    <m/>
    <m/>
    <m/>
    <m/>
    <m/>
    <x v="0"/>
    <m/>
    <m/>
    <s v="1942.09.02/03."/>
    <x v="8"/>
    <s v=""/>
    <x v="0"/>
    <x v="0"/>
  </r>
  <r>
    <d v="1942-09-03T00:00:00"/>
    <x v="0"/>
    <s v="03."/>
    <s v="09."/>
    <s v="42."/>
    <s v="03.09.42."/>
    <x v="0"/>
    <x v="0"/>
    <x v="0"/>
    <m/>
    <x v="0"/>
    <m/>
    <m/>
    <m/>
    <m/>
    <m/>
    <m/>
    <x v="0"/>
    <m/>
    <m/>
    <s v="1942.09.03."/>
    <x v="8"/>
    <s v=""/>
    <x v="0"/>
    <x v="0"/>
  </r>
  <r>
    <d v="1942-09-03T00:00:00"/>
    <x v="1"/>
    <s v="03/04."/>
    <s v="09."/>
    <s v="42."/>
    <s v="03/04.09.42."/>
    <x v="0"/>
    <x v="0"/>
    <x v="0"/>
    <m/>
    <x v="0"/>
    <m/>
    <m/>
    <m/>
    <m/>
    <m/>
    <m/>
    <x v="0"/>
    <m/>
    <m/>
    <s v="1942.09.03/04."/>
    <x v="8"/>
    <s v=""/>
    <x v="0"/>
    <x v="0"/>
  </r>
  <r>
    <d v="1942-09-04T00:00:00"/>
    <x v="0"/>
    <s v="04."/>
    <s v="09."/>
    <s v="42."/>
    <s v="04.09.42."/>
    <x v="42"/>
    <x v="2"/>
    <x v="0"/>
    <m/>
    <x v="0"/>
    <m/>
    <m/>
    <m/>
    <n v="3"/>
    <n v="0"/>
    <n v="0"/>
    <x v="1"/>
    <s v="Sharp"/>
    <s v="Target info is MH's best guess."/>
    <s v="1942.09.04."/>
    <x v="8"/>
    <s v=""/>
    <x v="0"/>
    <x v="0"/>
  </r>
  <r>
    <d v="1942-09-04T00:00:00"/>
    <x v="0"/>
    <s v="04."/>
    <s v="09."/>
    <s v="42."/>
    <s v="04.09.42."/>
    <x v="1"/>
    <x v="1"/>
    <x v="13"/>
    <m/>
    <x v="0"/>
    <m/>
    <m/>
    <m/>
    <n v="1"/>
    <n v="1"/>
    <n v="0"/>
    <x v="1"/>
    <s v="Sharp"/>
    <m/>
    <s v="1942.09.04."/>
    <x v="8"/>
    <s v=""/>
    <x v="0"/>
    <x v="0"/>
  </r>
  <r>
    <d v="1942-09-04T00:00:00"/>
    <x v="0"/>
    <s v="04."/>
    <s v="09."/>
    <s v="42."/>
    <s v="04.09.42."/>
    <x v="2"/>
    <x v="1"/>
    <x v="1"/>
    <m/>
    <x v="0"/>
    <m/>
    <m/>
    <m/>
    <n v="1"/>
    <n v="1"/>
    <n v="0"/>
    <x v="1"/>
    <s v="Sharp"/>
    <m/>
    <s v="1942.09.04."/>
    <x v="8"/>
    <s v=""/>
    <x v="0"/>
    <x v="0"/>
  </r>
  <r>
    <d v="1942-09-04T00:00:00"/>
    <x v="0"/>
    <s v="04."/>
    <s v="09."/>
    <s v="42."/>
    <s v="04.09.42."/>
    <x v="17"/>
    <x v="1"/>
    <x v="1"/>
    <m/>
    <x v="0"/>
    <m/>
    <m/>
    <m/>
    <n v="1"/>
    <n v="1"/>
    <n v="0"/>
    <x v="1"/>
    <s v="Sharp"/>
    <m/>
    <s v="1942.09.04."/>
    <x v="8"/>
    <s v=""/>
    <x v="0"/>
    <x v="0"/>
  </r>
  <r>
    <d v="1942-09-04T00:00:00"/>
    <x v="1"/>
    <s v="04/05."/>
    <s v="09."/>
    <s v="42."/>
    <s v="04/05.09.42."/>
    <x v="0"/>
    <x v="0"/>
    <x v="0"/>
    <m/>
    <x v="0"/>
    <m/>
    <m/>
    <m/>
    <m/>
    <m/>
    <m/>
    <x v="0"/>
    <m/>
    <m/>
    <s v="1942.09.04/05."/>
    <x v="8"/>
    <s v=""/>
    <x v="0"/>
    <x v="0"/>
  </r>
  <r>
    <d v="1942-09-05T00:00:00"/>
    <x v="0"/>
    <s v="05."/>
    <s v="09."/>
    <s v="42."/>
    <s v="05.09.42."/>
    <x v="0"/>
    <x v="0"/>
    <x v="0"/>
    <m/>
    <x v="0"/>
    <m/>
    <m/>
    <m/>
    <m/>
    <m/>
    <m/>
    <x v="0"/>
    <m/>
    <m/>
    <s v="1942.09.05."/>
    <x v="8"/>
    <s v=""/>
    <x v="0"/>
    <x v="0"/>
  </r>
  <r>
    <d v="1942-09-05T00:00:00"/>
    <x v="1"/>
    <s v="05/06."/>
    <s v="09."/>
    <s v="42."/>
    <s v="05/06.09.42."/>
    <x v="0"/>
    <x v="0"/>
    <x v="0"/>
    <m/>
    <x v="0"/>
    <m/>
    <m/>
    <m/>
    <m/>
    <m/>
    <m/>
    <x v="0"/>
    <m/>
    <m/>
    <s v="1942.09.05/06."/>
    <x v="8"/>
    <s v=""/>
    <x v="0"/>
    <x v="0"/>
  </r>
  <r>
    <d v="1942-09-06T00:00:00"/>
    <x v="0"/>
    <s v="06."/>
    <s v="09."/>
    <s v="42."/>
    <s v="06.09.42."/>
    <x v="14"/>
    <x v="2"/>
    <x v="6"/>
    <m/>
    <x v="0"/>
    <m/>
    <m/>
    <m/>
    <n v="1"/>
    <n v="1"/>
    <n v="0"/>
    <x v="1"/>
    <s v="Sharp"/>
    <m/>
    <s v="1942.09.06."/>
    <x v="8"/>
    <s v=""/>
    <x v="0"/>
    <x v="0"/>
  </r>
  <r>
    <d v="1942-09-06T00:00:00"/>
    <x v="0"/>
    <s v="06."/>
    <s v="09."/>
    <s v="42."/>
    <s v="06.09.42."/>
    <x v="24"/>
    <x v="1"/>
    <x v="1"/>
    <m/>
    <x v="0"/>
    <m/>
    <m/>
    <m/>
    <n v="2"/>
    <n v="0"/>
    <n v="0"/>
    <x v="1"/>
    <s v="Sharp"/>
    <s v="Target info is MH's best guess."/>
    <s v="1942.09.06."/>
    <x v="8"/>
    <s v=""/>
    <x v="0"/>
    <x v="0"/>
  </r>
  <r>
    <d v="1942-09-06T00:00:00"/>
    <x v="0"/>
    <s v="06."/>
    <s v="09."/>
    <s v="42."/>
    <s v="06.09.42."/>
    <x v="20"/>
    <x v="1"/>
    <x v="1"/>
    <m/>
    <x v="0"/>
    <m/>
    <m/>
    <m/>
    <n v="2"/>
    <n v="0"/>
    <n v="1"/>
    <x v="1"/>
    <s v="Thunder"/>
    <s v="Target info is MH's best guess."/>
    <s v="1942.09.06."/>
    <x v="8"/>
    <s v=""/>
    <x v="0"/>
    <x v="0"/>
  </r>
  <r>
    <d v="1942-09-06T00:00:00"/>
    <x v="1"/>
    <s v="06/07."/>
    <s v="09."/>
    <s v="42."/>
    <s v="06/07.09.42."/>
    <x v="0"/>
    <x v="0"/>
    <x v="0"/>
    <m/>
    <x v="0"/>
    <m/>
    <m/>
    <m/>
    <m/>
    <m/>
    <m/>
    <x v="0"/>
    <m/>
    <m/>
    <s v="1942.09.06/07."/>
    <x v="8"/>
    <s v=""/>
    <x v="0"/>
    <x v="0"/>
  </r>
  <r>
    <d v="1942-09-07T00:00:00"/>
    <x v="0"/>
    <s v="07."/>
    <s v="09."/>
    <s v="42."/>
    <s v="07.09.42."/>
    <x v="6"/>
    <x v="1"/>
    <x v="1"/>
    <m/>
    <x v="0"/>
    <m/>
    <m/>
    <m/>
    <n v="1"/>
    <n v="1"/>
    <n v="0"/>
    <x v="1"/>
    <s v="BC War Diary"/>
    <s v="Sharp says 5 dispatched to W/NW Germany, 3 attacked, MH arbitrary split as no details."/>
    <s v="1942.09.07."/>
    <x v="8"/>
    <s v=""/>
    <x v="0"/>
    <x v="0"/>
  </r>
  <r>
    <d v="1942-09-07T00:00:00"/>
    <x v="0"/>
    <s v="07."/>
    <s v="09."/>
    <s v="42."/>
    <s v="07.09.42."/>
    <x v="1"/>
    <x v="1"/>
    <x v="1"/>
    <m/>
    <x v="0"/>
    <m/>
    <m/>
    <m/>
    <n v="1"/>
    <n v="1"/>
    <n v="0"/>
    <x v="1"/>
    <s v="BC War Diary"/>
    <s v="Sharp says 5 dispatched to W/NW Germany, 3 attacked, MH arbitrary split as no details."/>
    <s v="1942.09.07."/>
    <x v="8"/>
    <s v=""/>
    <x v="0"/>
    <x v="0"/>
  </r>
  <r>
    <d v="1942-09-07T00:00:00"/>
    <x v="0"/>
    <s v="07."/>
    <s v="09."/>
    <s v="42."/>
    <s v="07.09.42."/>
    <x v="7"/>
    <x v="1"/>
    <x v="1"/>
    <m/>
    <x v="0"/>
    <m/>
    <m/>
    <m/>
    <n v="1"/>
    <n v="1"/>
    <n v="0"/>
    <x v="1"/>
    <s v="BC War Diary"/>
    <s v="Sharp says 5 dispatched to W/NW Germany, 3 attacked, MH arbitrary split as no details."/>
    <s v="1942.09.07."/>
    <x v="8"/>
    <s v=""/>
    <x v="0"/>
    <x v="0"/>
  </r>
  <r>
    <d v="1942-09-07T00:00:00"/>
    <x v="0"/>
    <s v="07."/>
    <s v="09."/>
    <s v="42."/>
    <s v="07.09.42."/>
    <x v="2"/>
    <x v="1"/>
    <x v="1"/>
    <m/>
    <x v="0"/>
    <m/>
    <m/>
    <m/>
    <n v="1"/>
    <n v="0"/>
    <n v="0"/>
    <x v="1"/>
    <s v="BC War Diary"/>
    <s v="Sharp says 5 dispatched to W/NW Germany, 3 attacked, MH arbitrary split as no details."/>
    <s v="1942.09.07."/>
    <x v="8"/>
    <s v=""/>
    <x v="0"/>
    <x v="0"/>
  </r>
  <r>
    <d v="1942-09-07T00:00:00"/>
    <x v="0"/>
    <s v="07."/>
    <s v="09."/>
    <s v="42."/>
    <s v="07.09.42."/>
    <x v="4"/>
    <x v="1"/>
    <x v="1"/>
    <m/>
    <x v="0"/>
    <m/>
    <m/>
    <m/>
    <n v="1"/>
    <n v="0"/>
    <n v="0"/>
    <x v="1"/>
    <s v="BC War Diary"/>
    <s v="Sharp says 5 dispatched to W/NW Germany, 3 attacked, MH arbitrary split as no details. Target info is MH's best guess."/>
    <s v="1942.09.07."/>
    <x v="8"/>
    <s v=""/>
    <x v="0"/>
    <x v="0"/>
  </r>
  <r>
    <d v="1942-09-07T00:00:00"/>
    <x v="1"/>
    <s v="07/08."/>
    <s v="09."/>
    <s v="42."/>
    <s v="07/08.09.42."/>
    <x v="0"/>
    <x v="0"/>
    <x v="0"/>
    <m/>
    <x v="0"/>
    <m/>
    <m/>
    <m/>
    <m/>
    <m/>
    <m/>
    <x v="0"/>
    <m/>
    <m/>
    <s v="1942.09.07/08."/>
    <x v="8"/>
    <s v=""/>
    <x v="0"/>
    <x v="0"/>
  </r>
  <r>
    <d v="1942-09-08T00:00:00"/>
    <x v="0"/>
    <s v="08."/>
    <s v="09."/>
    <s v="42."/>
    <s v="08.09.42."/>
    <x v="0"/>
    <x v="0"/>
    <x v="0"/>
    <m/>
    <x v="0"/>
    <m/>
    <m/>
    <m/>
    <m/>
    <m/>
    <m/>
    <x v="0"/>
    <m/>
    <m/>
    <s v="1942.09.08."/>
    <x v="8"/>
    <s v=""/>
    <x v="0"/>
    <x v="0"/>
  </r>
  <r>
    <d v="1942-09-08T00:00:00"/>
    <x v="1"/>
    <s v="08/09."/>
    <s v="09."/>
    <s v="42."/>
    <s v="08/09.09.42."/>
    <x v="0"/>
    <x v="0"/>
    <x v="0"/>
    <m/>
    <x v="0"/>
    <m/>
    <m/>
    <m/>
    <m/>
    <m/>
    <m/>
    <x v="0"/>
    <m/>
    <m/>
    <s v="1942.09.08/09."/>
    <x v="8"/>
    <s v=""/>
    <x v="0"/>
    <x v="0"/>
  </r>
  <r>
    <d v="1942-09-09T00:00:00"/>
    <x v="0"/>
    <s v="09."/>
    <s v="09."/>
    <s v="42."/>
    <s v="09.09.42."/>
    <x v="17"/>
    <x v="1"/>
    <x v="1"/>
    <m/>
    <x v="0"/>
    <m/>
    <m/>
    <m/>
    <n v="2"/>
    <n v="2"/>
    <n v="0"/>
    <x v="1"/>
    <s v="BC War Diary"/>
    <s v="Sharp says 6 dispatched to W Germany, 5 attacked primary, MH arbitrary split."/>
    <s v="1942.09.09."/>
    <x v="8"/>
    <s v=""/>
    <x v="0"/>
    <x v="0"/>
  </r>
  <r>
    <d v="1942-09-09T00:00:00"/>
    <x v="0"/>
    <s v="09."/>
    <s v="09."/>
    <s v="42."/>
    <s v="09.09.42."/>
    <x v="31"/>
    <x v="1"/>
    <x v="1"/>
    <m/>
    <x v="0"/>
    <m/>
    <m/>
    <m/>
    <n v="2"/>
    <n v="2"/>
    <n v="0"/>
    <x v="1"/>
    <s v="BC War Diary"/>
    <s v="Sharp says 6 dispatched to W Germany, 5 attacked primary, MH arbitrary split."/>
    <s v="1942.09.09."/>
    <x v="8"/>
    <s v=""/>
    <x v="0"/>
    <x v="0"/>
  </r>
  <r>
    <d v="1942-09-09T00:00:00"/>
    <x v="0"/>
    <s v="09."/>
    <s v="09."/>
    <s v="42."/>
    <s v="09.09.42."/>
    <x v="43"/>
    <x v="1"/>
    <x v="1"/>
    <m/>
    <x v="0"/>
    <m/>
    <m/>
    <m/>
    <n v="2"/>
    <n v="1"/>
    <n v="0"/>
    <x v="1"/>
    <s v="BC War Diary"/>
    <s v="Sharp says 6 dispatched to W Germany, 5 attacked primary, MH arbitrary split. Target info is MH's best guess."/>
    <s v="1942.09.09."/>
    <x v="8"/>
    <s v=""/>
    <x v="0"/>
    <x v="0"/>
  </r>
  <r>
    <d v="1942-09-09T00:00:00"/>
    <x v="1"/>
    <s v="09/10."/>
    <s v="09."/>
    <s v="42."/>
    <s v="09/10.09.42."/>
    <x v="0"/>
    <x v="0"/>
    <x v="0"/>
    <m/>
    <x v="0"/>
    <m/>
    <m/>
    <m/>
    <m/>
    <m/>
    <m/>
    <x v="0"/>
    <m/>
    <m/>
    <s v="1942.09.09/10."/>
    <x v="8"/>
    <s v=""/>
    <x v="0"/>
    <x v="0"/>
  </r>
  <r>
    <d v="1942-09-10T00:00:00"/>
    <x v="0"/>
    <s v="10."/>
    <s v="09."/>
    <s v="42."/>
    <s v="10.09.42."/>
    <x v="0"/>
    <x v="0"/>
    <x v="0"/>
    <m/>
    <x v="0"/>
    <m/>
    <m/>
    <m/>
    <m/>
    <m/>
    <m/>
    <x v="0"/>
    <m/>
    <m/>
    <s v="1942.09.10."/>
    <x v="8"/>
    <s v=""/>
    <x v="0"/>
    <x v="0"/>
  </r>
  <r>
    <d v="1942-09-10T00:00:00"/>
    <x v="1"/>
    <s v="10/11."/>
    <s v="09."/>
    <s v="42."/>
    <s v="10/11.09.42."/>
    <x v="0"/>
    <x v="0"/>
    <x v="0"/>
    <m/>
    <x v="0"/>
    <m/>
    <m/>
    <m/>
    <m/>
    <m/>
    <m/>
    <x v="0"/>
    <m/>
    <m/>
    <s v="1942.09.10/11."/>
    <x v="8"/>
    <s v=""/>
    <x v="0"/>
    <x v="0"/>
  </r>
  <r>
    <d v="1942-09-11T00:00:00"/>
    <x v="0"/>
    <s v="11."/>
    <s v="09."/>
    <s v="42."/>
    <s v="11.09.42."/>
    <x v="0"/>
    <x v="0"/>
    <x v="0"/>
    <m/>
    <x v="0"/>
    <m/>
    <m/>
    <m/>
    <m/>
    <m/>
    <m/>
    <x v="0"/>
    <m/>
    <m/>
    <s v="1942.09.11."/>
    <x v="8"/>
    <s v=""/>
    <x v="0"/>
    <x v="0"/>
  </r>
  <r>
    <d v="1942-09-11T00:00:00"/>
    <x v="1"/>
    <s v="11/12."/>
    <s v="09."/>
    <s v="42."/>
    <s v="11/12.09.42."/>
    <x v="0"/>
    <x v="0"/>
    <x v="0"/>
    <m/>
    <x v="0"/>
    <m/>
    <m/>
    <m/>
    <m/>
    <m/>
    <m/>
    <x v="0"/>
    <m/>
    <m/>
    <s v="1942.09.11/12."/>
    <x v="8"/>
    <s v=""/>
    <x v="0"/>
    <x v="0"/>
  </r>
  <r>
    <d v="1942-09-12T00:00:00"/>
    <x v="0"/>
    <s v="12."/>
    <s v="09."/>
    <s v="42."/>
    <s v="12.09.42."/>
    <x v="0"/>
    <x v="0"/>
    <x v="0"/>
    <m/>
    <x v="0"/>
    <m/>
    <m/>
    <m/>
    <m/>
    <m/>
    <m/>
    <x v="0"/>
    <m/>
    <m/>
    <s v="1942.09.12."/>
    <x v="8"/>
    <s v=""/>
    <x v="0"/>
    <x v="0"/>
  </r>
  <r>
    <d v="1942-09-12T00:00:00"/>
    <x v="1"/>
    <s v="12/13."/>
    <s v="09."/>
    <s v="42."/>
    <s v="12/13.09.42."/>
    <x v="0"/>
    <x v="0"/>
    <x v="0"/>
    <m/>
    <x v="0"/>
    <m/>
    <m/>
    <m/>
    <m/>
    <m/>
    <m/>
    <x v="0"/>
    <m/>
    <m/>
    <s v="1942.09.12/13."/>
    <x v="8"/>
    <s v=""/>
    <x v="0"/>
    <x v="0"/>
  </r>
  <r>
    <d v="1942-09-13T00:00:00"/>
    <x v="0"/>
    <s v="13."/>
    <s v="09."/>
    <s v="42."/>
    <s v="13.09.42."/>
    <x v="44"/>
    <x v="1"/>
    <x v="9"/>
    <m/>
    <x v="0"/>
    <m/>
    <m/>
    <m/>
    <n v="1"/>
    <n v="1"/>
    <n v="0"/>
    <x v="1"/>
    <s v="Sharp"/>
    <s v="Met recce sortie"/>
    <s v="1942.09.13."/>
    <x v="8"/>
    <s v=""/>
    <x v="0"/>
    <x v="2"/>
  </r>
  <r>
    <d v="1942-09-13T00:00:00"/>
    <x v="1"/>
    <s v="13/14."/>
    <s v="09."/>
    <s v="42."/>
    <s v="13/14.09.42."/>
    <x v="0"/>
    <x v="0"/>
    <x v="0"/>
    <m/>
    <x v="0"/>
    <m/>
    <m/>
    <m/>
    <m/>
    <m/>
    <m/>
    <x v="0"/>
    <m/>
    <m/>
    <s v="1942.09.13/14."/>
    <x v="8"/>
    <s v=""/>
    <x v="0"/>
    <x v="0"/>
  </r>
  <r>
    <d v="1942-09-14T00:00:00"/>
    <x v="0"/>
    <s v="14."/>
    <s v="09."/>
    <s v="42."/>
    <s v="14.09.42."/>
    <x v="12"/>
    <x v="1"/>
    <x v="1"/>
    <m/>
    <x v="0"/>
    <m/>
    <m/>
    <m/>
    <n v="1"/>
    <n v="1"/>
    <n v="0"/>
    <x v="1"/>
    <s v="Thunder"/>
    <s v="Sharp says 5 dispatched to W Germany, 3 attacked primary, MH arbitrary split."/>
    <s v="1942.09.14."/>
    <x v="8"/>
    <s v=""/>
    <x v="0"/>
    <x v="0"/>
  </r>
  <r>
    <d v="1942-09-14T00:00:00"/>
    <x v="0"/>
    <s v="14."/>
    <s v="09."/>
    <s v="42."/>
    <s v="14.09.42."/>
    <x v="45"/>
    <x v="1"/>
    <x v="1"/>
    <m/>
    <x v="0"/>
    <m/>
    <m/>
    <m/>
    <n v="1"/>
    <n v="1"/>
    <n v="0"/>
    <x v="1"/>
    <s v="Thunder"/>
    <s v="Sharp says 5 dispatched to W Germany, 3 attacked primary, MH arbitrary split. Target info is MH's best guess."/>
    <s v="1942.09.14."/>
    <x v="8"/>
    <s v=""/>
    <x v="0"/>
    <x v="0"/>
  </r>
  <r>
    <d v="1942-09-14T00:00:00"/>
    <x v="0"/>
    <s v="14."/>
    <s v="09."/>
    <s v="42."/>
    <s v="14.09.42."/>
    <x v="4"/>
    <x v="1"/>
    <x v="1"/>
    <m/>
    <x v="0"/>
    <m/>
    <m/>
    <m/>
    <n v="1"/>
    <n v="1"/>
    <n v="0"/>
    <x v="1"/>
    <s v="Thunder"/>
    <s v="Sharp says 5 dispatched to W Germany, 3 attacked primary, MH arbitrary split."/>
    <s v="1942.09.14."/>
    <x v="8"/>
    <s v=""/>
    <x v="0"/>
    <x v="0"/>
  </r>
  <r>
    <d v="1942-09-14T00:00:00"/>
    <x v="0"/>
    <s v="14."/>
    <s v="09."/>
    <s v="42."/>
    <s v="14.09.42."/>
    <x v="23"/>
    <x v="1"/>
    <x v="1"/>
    <m/>
    <x v="0"/>
    <m/>
    <m/>
    <m/>
    <n v="1"/>
    <n v="0"/>
    <n v="0"/>
    <x v="1"/>
    <s v="Thunder"/>
    <s v="Sharp says 5 dispatched to W Germany, 3 attacked primary, MH arbitrary split."/>
    <s v="1942.09.14."/>
    <x v="8"/>
    <s v=""/>
    <x v="0"/>
    <x v="0"/>
  </r>
  <r>
    <d v="1942-09-14T00:00:00"/>
    <x v="0"/>
    <s v="14."/>
    <s v="09."/>
    <s v="42."/>
    <s v="14.09.42."/>
    <x v="7"/>
    <x v="1"/>
    <x v="1"/>
    <m/>
    <x v="0"/>
    <m/>
    <m/>
    <m/>
    <n v="1"/>
    <n v="0"/>
    <n v="0"/>
    <x v="1"/>
    <s v="Thunder"/>
    <s v="Sharp says 5 dispatched to W Germany, 3 attacked primary, MH arbitrary split."/>
    <s v="1942.09.14."/>
    <x v="8"/>
    <s v=""/>
    <x v="0"/>
    <x v="0"/>
  </r>
  <r>
    <m/>
    <x v="0"/>
    <s v="14."/>
    <s v="09."/>
    <s v="42."/>
    <s v="14.09.42."/>
    <x v="44"/>
    <x v="1"/>
    <x v="9"/>
    <m/>
    <x v="0"/>
    <m/>
    <m/>
    <m/>
    <n v="1"/>
    <n v="1"/>
    <n v="0"/>
    <x v="1"/>
    <s v="Sharp"/>
    <s v="Met recce sortie"/>
    <s v="1942.09.14."/>
    <x v="8"/>
    <s v=""/>
    <x v="0"/>
    <x v="2"/>
  </r>
  <r>
    <d v="1942-09-14T00:00:00"/>
    <x v="1"/>
    <s v="14/15."/>
    <s v="09."/>
    <s v="42."/>
    <s v="14/15.09.42."/>
    <x v="0"/>
    <x v="0"/>
    <x v="0"/>
    <m/>
    <x v="0"/>
    <m/>
    <m/>
    <m/>
    <m/>
    <m/>
    <m/>
    <x v="0"/>
    <m/>
    <m/>
    <s v="1942.09.14/15."/>
    <x v="8"/>
    <s v=""/>
    <x v="0"/>
    <x v="0"/>
  </r>
  <r>
    <d v="1942-09-15T00:00:00"/>
    <x v="0"/>
    <s v="15."/>
    <s v="09."/>
    <s v="42."/>
    <s v="15.09.42."/>
    <x v="0"/>
    <x v="0"/>
    <x v="0"/>
    <m/>
    <x v="0"/>
    <m/>
    <m/>
    <m/>
    <m/>
    <m/>
    <m/>
    <x v="0"/>
    <m/>
    <m/>
    <s v="1942.09.15."/>
    <x v="8"/>
    <s v=""/>
    <x v="0"/>
    <x v="0"/>
  </r>
  <r>
    <d v="1942-09-15T00:00:00"/>
    <x v="1"/>
    <s v="15/16."/>
    <s v="09."/>
    <s v="42."/>
    <s v="15/16.09.42."/>
    <x v="0"/>
    <x v="0"/>
    <x v="0"/>
    <m/>
    <x v="0"/>
    <m/>
    <m/>
    <m/>
    <m/>
    <m/>
    <m/>
    <x v="0"/>
    <m/>
    <m/>
    <s v="1942.09.15/16."/>
    <x v="8"/>
    <s v=""/>
    <x v="0"/>
    <x v="0"/>
  </r>
  <r>
    <d v="1942-09-16T00:00:00"/>
    <x v="0"/>
    <s v="16."/>
    <s v="09."/>
    <s v="42."/>
    <s v="16.09.42."/>
    <x v="32"/>
    <x v="1"/>
    <x v="11"/>
    <m/>
    <x v="0"/>
    <m/>
    <m/>
    <m/>
    <n v="6"/>
    <n v="4"/>
    <n v="0"/>
    <x v="1"/>
    <s v="BC War Diary"/>
    <s v="Does not appear in Mosquito."/>
    <s v="1942.09.16."/>
    <x v="8"/>
    <s v=""/>
    <x v="0"/>
    <x v="0"/>
  </r>
  <r>
    <d v="1942-09-16T00:00:00"/>
    <x v="1"/>
    <s v="16/17."/>
    <s v="09."/>
    <s v="42."/>
    <s v="16/17.09.42."/>
    <x v="0"/>
    <x v="0"/>
    <x v="0"/>
    <m/>
    <x v="0"/>
    <m/>
    <m/>
    <m/>
    <m/>
    <m/>
    <m/>
    <x v="0"/>
    <m/>
    <m/>
    <s v="1942.09.16/17."/>
    <x v="8"/>
    <s v=""/>
    <x v="0"/>
    <x v="0"/>
  </r>
  <r>
    <d v="1942-09-17T00:00:00"/>
    <x v="0"/>
    <s v="17."/>
    <s v="09."/>
    <s v="42."/>
    <s v="17.09.42."/>
    <x v="0"/>
    <x v="0"/>
    <x v="0"/>
    <m/>
    <x v="0"/>
    <m/>
    <m/>
    <m/>
    <m/>
    <m/>
    <m/>
    <x v="0"/>
    <m/>
    <m/>
    <s v="1942.09.17."/>
    <x v="8"/>
    <s v=""/>
    <x v="0"/>
    <x v="0"/>
  </r>
  <r>
    <d v="1942-09-17T00:00:00"/>
    <x v="1"/>
    <s v="17/18."/>
    <s v="09."/>
    <s v="42."/>
    <s v="17/18.09.42."/>
    <x v="0"/>
    <x v="0"/>
    <x v="0"/>
    <m/>
    <x v="0"/>
    <m/>
    <m/>
    <m/>
    <m/>
    <m/>
    <m/>
    <x v="0"/>
    <m/>
    <m/>
    <s v="1942.09.17/18."/>
    <x v="8"/>
    <s v=""/>
    <x v="0"/>
    <x v="0"/>
  </r>
  <r>
    <d v="1942-09-18T00:00:00"/>
    <x v="0"/>
    <s v="18."/>
    <s v="09."/>
    <s v="42."/>
    <s v="18.09.42."/>
    <x v="4"/>
    <x v="1"/>
    <x v="1"/>
    <m/>
    <x v="0"/>
    <m/>
    <m/>
    <m/>
    <n v="1"/>
    <n v="0"/>
    <n v="0"/>
    <x v="1"/>
    <s v="Thunder"/>
    <s v="Target info is MH's best guess."/>
    <s v="1942.09.18."/>
    <x v="8"/>
    <s v=""/>
    <x v="0"/>
    <x v="0"/>
  </r>
  <r>
    <d v="1942-09-18T00:00:00"/>
    <x v="0"/>
    <s v="18."/>
    <s v="09."/>
    <s v="42."/>
    <s v="18.09.42."/>
    <x v="6"/>
    <x v="1"/>
    <x v="1"/>
    <m/>
    <x v="0"/>
    <m/>
    <m/>
    <m/>
    <n v="1"/>
    <n v="0"/>
    <n v="0"/>
    <x v="1"/>
    <s v="Thunder"/>
    <s v="Target info is MH's best guess."/>
    <s v="1942.09.18."/>
    <x v="8"/>
    <s v=""/>
    <x v="0"/>
    <x v="0"/>
  </r>
  <r>
    <d v="1942-09-18T00:00:00"/>
    <x v="0"/>
    <s v="18."/>
    <s v="09."/>
    <s v="42."/>
    <s v="18.09.42."/>
    <x v="7"/>
    <x v="1"/>
    <x v="1"/>
    <m/>
    <x v="0"/>
    <m/>
    <m/>
    <m/>
    <n v="1"/>
    <n v="0"/>
    <n v="0"/>
    <x v="1"/>
    <s v="Thunder"/>
    <s v="Target info is MH's best guess."/>
    <s v="1942.09.18."/>
    <x v="8"/>
    <s v=""/>
    <x v="0"/>
    <x v="0"/>
  </r>
  <r>
    <d v="1942-09-18T00:00:00"/>
    <x v="1"/>
    <s v="18/19."/>
    <s v="09."/>
    <s v="42."/>
    <s v="18/19.09.42."/>
    <x v="0"/>
    <x v="0"/>
    <x v="0"/>
    <m/>
    <x v="0"/>
    <m/>
    <m/>
    <m/>
    <m/>
    <m/>
    <m/>
    <x v="0"/>
    <m/>
    <m/>
    <s v="1942.09.18/19."/>
    <x v="8"/>
    <s v=""/>
    <x v="0"/>
    <x v="0"/>
  </r>
  <r>
    <d v="1942-09-19T00:00:00"/>
    <x v="0"/>
    <s v="19."/>
    <s v="09."/>
    <s v="42."/>
    <s v="19.09.42."/>
    <x v="0"/>
    <x v="0"/>
    <x v="0"/>
    <m/>
    <x v="0"/>
    <m/>
    <m/>
    <m/>
    <m/>
    <m/>
    <m/>
    <x v="0"/>
    <m/>
    <m/>
    <s v="1942.09.19."/>
    <x v="8"/>
    <s v=""/>
    <x v="0"/>
    <x v="0"/>
  </r>
  <r>
    <d v="1942-09-19T00:00:00"/>
    <x v="0"/>
    <s v="19."/>
    <s v="09."/>
    <s v="42."/>
    <s v="19.09.42."/>
    <x v="46"/>
    <x v="1"/>
    <x v="1"/>
    <m/>
    <x v="0"/>
    <m/>
    <m/>
    <m/>
    <n v="7"/>
    <n v="1"/>
    <n v="1"/>
    <x v="1"/>
    <s v="BC War Diary"/>
    <s v="Of 7, 1 bombed Berlin on ETA"/>
    <s v="1942.09.19."/>
    <x v="8"/>
    <s v=""/>
    <x v="0"/>
    <x v="0"/>
  </r>
  <r>
    <d v="1942-09-19T00:00:00"/>
    <x v="1"/>
    <s v="19/20."/>
    <s v="09."/>
    <s v="42."/>
    <s v="19/20.09.42."/>
    <x v="0"/>
    <x v="0"/>
    <x v="0"/>
    <m/>
    <x v="0"/>
    <m/>
    <m/>
    <m/>
    <m/>
    <m/>
    <m/>
    <x v="0"/>
    <m/>
    <m/>
    <s v="1942.09.19/20."/>
    <x v="8"/>
    <s v=""/>
    <x v="0"/>
    <x v="0"/>
  </r>
  <r>
    <d v="1942-09-20T00:00:00"/>
    <x v="0"/>
    <s v="20."/>
    <s v="09."/>
    <s v="42."/>
    <s v="20.09.42."/>
    <x v="0"/>
    <x v="0"/>
    <x v="0"/>
    <m/>
    <x v="0"/>
    <m/>
    <m/>
    <m/>
    <m/>
    <m/>
    <m/>
    <x v="0"/>
    <m/>
    <m/>
    <s v="1942.09.20."/>
    <x v="8"/>
    <s v=""/>
    <x v="0"/>
    <x v="0"/>
  </r>
  <r>
    <d v="1942-09-20T00:00:00"/>
    <x v="1"/>
    <s v="20/21."/>
    <s v="09."/>
    <s v="42."/>
    <s v="20/21.09.42."/>
    <x v="0"/>
    <x v="0"/>
    <x v="0"/>
    <m/>
    <x v="0"/>
    <m/>
    <m/>
    <m/>
    <m/>
    <m/>
    <m/>
    <x v="0"/>
    <m/>
    <m/>
    <s v="1942.09.20/21."/>
    <x v="8"/>
    <s v=""/>
    <x v="0"/>
    <x v="0"/>
  </r>
  <r>
    <d v="1942-09-21T00:00:00"/>
    <x v="0"/>
    <s v="21."/>
    <s v="09."/>
    <s v="42."/>
    <s v="21.09.42."/>
    <x v="0"/>
    <x v="0"/>
    <x v="0"/>
    <m/>
    <x v="0"/>
    <m/>
    <m/>
    <m/>
    <m/>
    <m/>
    <m/>
    <x v="0"/>
    <m/>
    <m/>
    <s v="1942.09.21."/>
    <x v="8"/>
    <s v=""/>
    <x v="0"/>
    <x v="0"/>
  </r>
  <r>
    <d v="1942-09-21T00:00:00"/>
    <x v="1"/>
    <s v="21/22."/>
    <s v="09."/>
    <s v="42."/>
    <s v="21/22.09.42."/>
    <x v="0"/>
    <x v="0"/>
    <x v="0"/>
    <m/>
    <x v="0"/>
    <m/>
    <m/>
    <m/>
    <m/>
    <m/>
    <m/>
    <x v="0"/>
    <m/>
    <m/>
    <s v="1942.09.21/22."/>
    <x v="8"/>
    <s v=""/>
    <x v="0"/>
    <x v="0"/>
  </r>
  <r>
    <d v="1942-09-22T00:00:00"/>
    <x v="0"/>
    <s v="22."/>
    <s v="09."/>
    <s v="42."/>
    <s v="22.09.42."/>
    <x v="14"/>
    <x v="2"/>
    <x v="14"/>
    <s v="KNH&amp;SNV"/>
    <x v="0"/>
    <m/>
    <m/>
    <m/>
    <n v="6"/>
    <n v="5"/>
    <n v="0"/>
    <x v="1"/>
    <s v="BC War Diary"/>
    <m/>
    <s v="1942.09.22."/>
    <x v="8"/>
    <s v=""/>
    <x v="0"/>
    <x v="0"/>
  </r>
  <r>
    <d v="1942-09-22T00:00:00"/>
    <x v="1"/>
    <s v="22/23."/>
    <s v="09."/>
    <s v="42."/>
    <s v="22/23.09.42."/>
    <x v="0"/>
    <x v="0"/>
    <x v="0"/>
    <m/>
    <x v="0"/>
    <m/>
    <m/>
    <m/>
    <m/>
    <m/>
    <m/>
    <x v="0"/>
    <m/>
    <m/>
    <s v="1942.09.22/23."/>
    <x v="8"/>
    <s v=""/>
    <x v="0"/>
    <x v="0"/>
  </r>
  <r>
    <d v="1942-09-23T00:00:00"/>
    <x v="0"/>
    <s v="23."/>
    <s v="09."/>
    <s v="42."/>
    <s v="23.09.42."/>
    <x v="0"/>
    <x v="0"/>
    <x v="0"/>
    <m/>
    <x v="0"/>
    <m/>
    <m/>
    <m/>
    <m/>
    <m/>
    <m/>
    <x v="0"/>
    <m/>
    <m/>
    <s v="1942.09.23."/>
    <x v="8"/>
    <s v=""/>
    <x v="0"/>
    <x v="0"/>
  </r>
  <r>
    <d v="1942-09-23T00:00:00"/>
    <x v="1"/>
    <s v="23/24."/>
    <s v="09."/>
    <s v="42."/>
    <s v="23/24.09.42."/>
    <x v="0"/>
    <x v="0"/>
    <x v="0"/>
    <m/>
    <x v="0"/>
    <m/>
    <m/>
    <m/>
    <m/>
    <m/>
    <m/>
    <x v="0"/>
    <m/>
    <m/>
    <s v="1942.09.23/24."/>
    <x v="8"/>
    <s v=""/>
    <x v="0"/>
    <x v="0"/>
  </r>
  <r>
    <d v="1942-09-24T00:00:00"/>
    <x v="0"/>
    <s v="24."/>
    <s v="09."/>
    <s v="42."/>
    <s v="24.09.42."/>
    <x v="0"/>
    <x v="0"/>
    <x v="0"/>
    <m/>
    <x v="0"/>
    <m/>
    <m/>
    <m/>
    <m/>
    <m/>
    <m/>
    <x v="0"/>
    <m/>
    <m/>
    <s v="1942.09.24."/>
    <x v="8"/>
    <s v=""/>
    <x v="0"/>
    <x v="0"/>
  </r>
  <r>
    <d v="1942-09-24T00:00:00"/>
    <x v="1"/>
    <s v="24/25."/>
    <s v="09."/>
    <s v="42."/>
    <s v="24/25.09.42."/>
    <x v="0"/>
    <x v="0"/>
    <x v="0"/>
    <m/>
    <x v="0"/>
    <m/>
    <m/>
    <m/>
    <m/>
    <m/>
    <m/>
    <x v="0"/>
    <m/>
    <m/>
    <s v="1942.09.24/25."/>
    <x v="8"/>
    <s v=""/>
    <x v="0"/>
    <x v="0"/>
  </r>
  <r>
    <d v="1942-09-25T00:00:00"/>
    <x v="0"/>
    <s v="25."/>
    <s v="09."/>
    <s v="42."/>
    <s v="25.09.42."/>
    <x v="47"/>
    <x v="5"/>
    <x v="15"/>
    <m/>
    <x v="0"/>
    <m/>
    <m/>
    <m/>
    <n v="4"/>
    <n v="4"/>
    <n v="1"/>
    <x v="1"/>
    <s v="BC War Diary"/>
    <m/>
    <s v="1942.09.25."/>
    <x v="8"/>
    <s v=""/>
    <x v="0"/>
    <x v="0"/>
  </r>
  <r>
    <d v="1942-09-25T00:00:00"/>
    <x v="1"/>
    <s v="25/26."/>
    <s v="09."/>
    <s v="42."/>
    <s v="25/26.09.42."/>
    <x v="0"/>
    <x v="0"/>
    <x v="0"/>
    <m/>
    <x v="0"/>
    <m/>
    <m/>
    <m/>
    <m/>
    <m/>
    <m/>
    <x v="0"/>
    <m/>
    <m/>
    <s v="1942.09.25/26."/>
    <x v="8"/>
    <s v=""/>
    <x v="0"/>
    <x v="0"/>
  </r>
  <r>
    <d v="1942-09-26T00:00:00"/>
    <x v="0"/>
    <s v="26."/>
    <s v="09."/>
    <s v="42."/>
    <s v="26.09.42."/>
    <x v="48"/>
    <x v="1"/>
    <x v="16"/>
    <m/>
    <x v="0"/>
    <m/>
    <m/>
    <m/>
    <n v="1"/>
    <n v="1"/>
    <n v="0"/>
    <x v="1"/>
    <s v="Thunder"/>
    <s v="Charles Patterson flew this op and recounts trip to Magdeburg, BC war diary says Hamburg-Kiel."/>
    <s v="1942.09.26."/>
    <x v="8"/>
    <s v=""/>
    <x v="0"/>
    <x v="1"/>
  </r>
  <r>
    <d v="1942-09-26T00:00:00"/>
    <x v="1"/>
    <s v="26/27."/>
    <s v="09."/>
    <s v="42."/>
    <s v="26/27.09.42."/>
    <x v="0"/>
    <x v="0"/>
    <x v="0"/>
    <m/>
    <x v="0"/>
    <m/>
    <m/>
    <m/>
    <m/>
    <m/>
    <m/>
    <x v="0"/>
    <m/>
    <m/>
    <s v="1942.09.26/27."/>
    <x v="8"/>
    <s v=""/>
    <x v="0"/>
    <x v="0"/>
  </r>
  <r>
    <d v="1942-09-27T00:00:00"/>
    <x v="0"/>
    <s v="27."/>
    <s v="09."/>
    <s v="42."/>
    <s v="27.09.42."/>
    <x v="0"/>
    <x v="0"/>
    <x v="0"/>
    <m/>
    <x v="0"/>
    <m/>
    <m/>
    <m/>
    <m/>
    <m/>
    <m/>
    <x v="0"/>
    <m/>
    <m/>
    <s v="1942.09.27."/>
    <x v="8"/>
    <s v=""/>
    <x v="0"/>
    <x v="0"/>
  </r>
  <r>
    <d v="1942-09-27T00:00:00"/>
    <x v="1"/>
    <s v="27/28."/>
    <s v="09."/>
    <s v="42."/>
    <s v="27/28.09.42."/>
    <x v="0"/>
    <x v="0"/>
    <x v="0"/>
    <m/>
    <x v="0"/>
    <m/>
    <m/>
    <m/>
    <m/>
    <m/>
    <m/>
    <x v="0"/>
    <m/>
    <m/>
    <s v="1942.09.27/28."/>
    <x v="8"/>
    <s v=""/>
    <x v="0"/>
    <x v="0"/>
  </r>
  <r>
    <d v="1942-09-28T00:00:00"/>
    <x v="0"/>
    <s v="28."/>
    <s v="09."/>
    <s v="42."/>
    <s v="28.09.42."/>
    <x v="0"/>
    <x v="0"/>
    <x v="0"/>
    <m/>
    <x v="0"/>
    <m/>
    <m/>
    <m/>
    <m/>
    <m/>
    <m/>
    <x v="0"/>
    <m/>
    <m/>
    <s v="1942.09.28."/>
    <x v="8"/>
    <s v=""/>
    <x v="0"/>
    <x v="0"/>
  </r>
  <r>
    <d v="1942-09-28T00:00:00"/>
    <x v="1"/>
    <s v="28/29."/>
    <s v="09."/>
    <s v="42."/>
    <s v="28/29.09.42."/>
    <x v="0"/>
    <x v="0"/>
    <x v="0"/>
    <m/>
    <x v="0"/>
    <m/>
    <m/>
    <m/>
    <m/>
    <m/>
    <m/>
    <x v="0"/>
    <m/>
    <m/>
    <s v="1942.09.28/29."/>
    <x v="8"/>
    <s v=""/>
    <x v="0"/>
    <x v="0"/>
  </r>
  <r>
    <d v="1942-09-29T00:00:00"/>
    <x v="0"/>
    <s v="29."/>
    <s v="09."/>
    <s v="42."/>
    <s v="29.09.42."/>
    <x v="0"/>
    <x v="0"/>
    <x v="0"/>
    <m/>
    <x v="0"/>
    <m/>
    <m/>
    <m/>
    <m/>
    <m/>
    <m/>
    <x v="0"/>
    <m/>
    <m/>
    <s v="1942.09.29."/>
    <x v="8"/>
    <s v=""/>
    <x v="0"/>
    <x v="0"/>
  </r>
  <r>
    <d v="1942-09-29T00:00:00"/>
    <x v="1"/>
    <s v="29/30."/>
    <s v="09."/>
    <s v="42."/>
    <s v="29/30.09.42."/>
    <x v="0"/>
    <x v="0"/>
    <x v="0"/>
    <m/>
    <x v="0"/>
    <m/>
    <m/>
    <m/>
    <m/>
    <m/>
    <m/>
    <x v="0"/>
    <m/>
    <m/>
    <s v="1942.09.29/30."/>
    <x v="8"/>
    <s v=""/>
    <x v="0"/>
    <x v="0"/>
  </r>
  <r>
    <d v="1942-09-30T00:00:00"/>
    <x v="0"/>
    <s v="30."/>
    <s v="09."/>
    <s v="42."/>
    <s v="30.09.42."/>
    <x v="0"/>
    <x v="0"/>
    <x v="0"/>
    <m/>
    <x v="0"/>
    <m/>
    <m/>
    <m/>
    <m/>
    <m/>
    <m/>
    <x v="0"/>
    <m/>
    <m/>
    <s v="1942.09.30."/>
    <x v="8"/>
    <s v=""/>
    <x v="0"/>
    <x v="0"/>
  </r>
  <r>
    <d v="1942-09-30T00:00:00"/>
    <x v="1"/>
    <s v="30/01."/>
    <s v="09."/>
    <s v="42."/>
    <s v="30/01.10.42."/>
    <x v="0"/>
    <x v="0"/>
    <x v="0"/>
    <m/>
    <x v="0"/>
    <m/>
    <m/>
    <m/>
    <m/>
    <m/>
    <m/>
    <x v="0"/>
    <m/>
    <m/>
    <s v="1942.09.30/01."/>
    <x v="8"/>
    <s v=""/>
    <x v="0"/>
    <x v="0"/>
  </r>
  <r>
    <d v="1942-10-01T00:00:00"/>
    <x v="0"/>
    <s v="01."/>
    <s v="10."/>
    <s v="42."/>
    <s v="01.10.42."/>
    <x v="38"/>
    <x v="2"/>
    <x v="11"/>
    <m/>
    <x v="0"/>
    <m/>
    <m/>
    <m/>
    <n v="1"/>
    <n v="1"/>
    <n v="0"/>
    <x v="1"/>
    <s v="BC War Diary"/>
    <s v="Target type from Thunder."/>
    <s v="1942.10.01."/>
    <x v="9"/>
    <s v=""/>
    <x v="0"/>
    <x v="0"/>
  </r>
  <r>
    <d v="1942-10-01T00:00:00"/>
    <x v="0"/>
    <s v="01."/>
    <s v="10."/>
    <s v="42."/>
    <s v="01.10.42."/>
    <x v="49"/>
    <x v="4"/>
    <x v="11"/>
    <m/>
    <x v="0"/>
    <m/>
    <m/>
    <m/>
    <n v="2"/>
    <n v="1"/>
    <n v="0"/>
    <x v="1"/>
    <s v="BC War Diary"/>
    <s v="Target type from Thunder."/>
    <s v="1942.10.01."/>
    <x v="9"/>
    <s v=""/>
    <x v="0"/>
    <x v="0"/>
  </r>
  <r>
    <d v="1942-10-01T00:00:00"/>
    <x v="1"/>
    <s v="01/02."/>
    <s v="10."/>
    <s v="42."/>
    <s v="01/02.10.42."/>
    <x v="0"/>
    <x v="0"/>
    <x v="0"/>
    <m/>
    <x v="0"/>
    <m/>
    <m/>
    <m/>
    <m/>
    <m/>
    <m/>
    <x v="0"/>
    <m/>
    <m/>
    <s v="1942.10.01/02."/>
    <x v="9"/>
    <s v=""/>
    <x v="0"/>
    <x v="0"/>
  </r>
  <r>
    <d v="1942-10-02T00:00:00"/>
    <x v="0"/>
    <s v="02."/>
    <s v="10."/>
    <s v="42."/>
    <s v="02.10.42."/>
    <x v="50"/>
    <x v="4"/>
    <x v="6"/>
    <m/>
    <x v="0"/>
    <m/>
    <m/>
    <m/>
    <n v="6"/>
    <n v="5"/>
    <n v="0"/>
    <x v="1"/>
    <s v="BC War Diary"/>
    <s v="Target type from Thunder."/>
    <s v="1942.10.02."/>
    <x v="9"/>
    <s v=""/>
    <x v="0"/>
    <x v="3"/>
  </r>
  <r>
    <d v="1942-10-02T00:00:00"/>
    <x v="1"/>
    <s v="02/03."/>
    <s v="10."/>
    <s v="42."/>
    <s v="02/03.10.42."/>
    <x v="0"/>
    <x v="0"/>
    <x v="0"/>
    <m/>
    <x v="0"/>
    <m/>
    <m/>
    <m/>
    <m/>
    <m/>
    <m/>
    <x v="0"/>
    <m/>
    <m/>
    <s v="1942.10.02/03."/>
    <x v="9"/>
    <s v=""/>
    <x v="0"/>
    <x v="0"/>
  </r>
  <r>
    <d v="1942-10-03T00:00:00"/>
    <x v="0"/>
    <s v="03."/>
    <s v="10."/>
    <s v="42."/>
    <s v="03.10.42."/>
    <x v="0"/>
    <x v="0"/>
    <x v="0"/>
    <m/>
    <x v="0"/>
    <m/>
    <m/>
    <m/>
    <m/>
    <m/>
    <m/>
    <x v="0"/>
    <m/>
    <m/>
    <s v="1942.10.03."/>
    <x v="9"/>
    <s v=""/>
    <x v="0"/>
    <x v="0"/>
  </r>
  <r>
    <d v="1942-10-03T00:00:00"/>
    <x v="1"/>
    <s v="03/04."/>
    <s v="10."/>
    <s v="42."/>
    <s v="03/04.10.42."/>
    <x v="0"/>
    <x v="0"/>
    <x v="0"/>
    <m/>
    <x v="0"/>
    <m/>
    <m/>
    <m/>
    <m/>
    <m/>
    <m/>
    <x v="0"/>
    <m/>
    <m/>
    <s v="1942.10.03/04."/>
    <x v="9"/>
    <s v=""/>
    <x v="0"/>
    <x v="0"/>
  </r>
  <r>
    <d v="1942-10-04T00:00:00"/>
    <x v="0"/>
    <s v="04."/>
    <s v="10."/>
    <s v="42."/>
    <s v="04.10.42."/>
    <x v="0"/>
    <x v="0"/>
    <x v="0"/>
    <m/>
    <x v="0"/>
    <m/>
    <m/>
    <m/>
    <m/>
    <m/>
    <m/>
    <x v="0"/>
    <m/>
    <m/>
    <s v="1942.10.04."/>
    <x v="9"/>
    <s v=""/>
    <x v="0"/>
    <x v="0"/>
  </r>
  <r>
    <d v="1942-10-04T00:00:00"/>
    <x v="1"/>
    <s v="04/05."/>
    <s v="10."/>
    <s v="42."/>
    <s v="04/05.10.42."/>
    <x v="0"/>
    <x v="0"/>
    <x v="0"/>
    <m/>
    <x v="0"/>
    <m/>
    <m/>
    <m/>
    <m/>
    <m/>
    <m/>
    <x v="0"/>
    <m/>
    <m/>
    <s v="1942.10.04/05."/>
    <x v="9"/>
    <s v=""/>
    <x v="0"/>
    <x v="0"/>
  </r>
  <r>
    <d v="1942-10-05T00:00:00"/>
    <x v="0"/>
    <s v="05."/>
    <s v="10."/>
    <s v="42."/>
    <s v="05.10.42."/>
    <x v="20"/>
    <x v="1"/>
    <x v="1"/>
    <m/>
    <x v="0"/>
    <m/>
    <m/>
    <m/>
    <n v="1"/>
    <n v="0"/>
    <n v="0"/>
    <x v="1"/>
    <s v="BC War Diary"/>
    <s v="Target info is MH's best guess."/>
    <s v="1942.10.05."/>
    <x v="9"/>
    <s v=""/>
    <x v="0"/>
    <x v="0"/>
  </r>
  <r>
    <d v="1942-10-05T00:00:00"/>
    <x v="1"/>
    <s v="05/06."/>
    <s v="10."/>
    <s v="42."/>
    <s v="05/06.10.42."/>
    <x v="0"/>
    <x v="0"/>
    <x v="0"/>
    <m/>
    <x v="0"/>
    <m/>
    <m/>
    <m/>
    <m/>
    <m/>
    <m/>
    <x v="0"/>
    <m/>
    <m/>
    <s v="1942.10.05/06."/>
    <x v="9"/>
    <s v=""/>
    <x v="0"/>
    <x v="0"/>
  </r>
  <r>
    <d v="1942-10-06T00:00:00"/>
    <x v="0"/>
    <s v="06."/>
    <s v="10."/>
    <s v="42."/>
    <s v="06.10.42."/>
    <x v="51"/>
    <x v="2"/>
    <x v="17"/>
    <s v="Stork"/>
    <x v="0"/>
    <m/>
    <m/>
    <m/>
    <n v="4"/>
    <n v="3"/>
    <n v="0"/>
    <x v="1"/>
    <s v="Sharp"/>
    <s v="Thunder says there were also high-level attacks on Essen and Bremen on this day, not confirmed by Sharp, however confirmed by BC War Diary."/>
    <s v="1942.10.06."/>
    <x v="9"/>
    <s v=""/>
    <x v="0"/>
    <x v="0"/>
  </r>
  <r>
    <d v="1942-10-06T00:00:00"/>
    <x v="0"/>
    <s v="06."/>
    <s v="10."/>
    <s v="42."/>
    <s v="06.10.42."/>
    <x v="5"/>
    <x v="1"/>
    <x v="1"/>
    <m/>
    <x v="0"/>
    <m/>
    <m/>
    <m/>
    <n v="1"/>
    <n v="1"/>
    <n v="0"/>
    <x v="1"/>
    <s v="BC War Diary"/>
    <s v="MH arbitrary split no details"/>
    <s v="1942.10.06."/>
    <x v="9"/>
    <s v=""/>
    <x v="0"/>
    <x v="0"/>
  </r>
  <r>
    <d v="1942-10-06T00:00:00"/>
    <x v="0"/>
    <s v="06."/>
    <s v="10."/>
    <s v="42."/>
    <s v="06.10.42."/>
    <x v="2"/>
    <x v="1"/>
    <x v="1"/>
    <m/>
    <x v="0"/>
    <m/>
    <m/>
    <m/>
    <n v="1"/>
    <n v="1"/>
    <n v="0"/>
    <x v="1"/>
    <s v="BC War Diary"/>
    <s v="MH arbitrary split no details. Target info is MH's best guess."/>
    <s v="1942.10.06."/>
    <x v="9"/>
    <s v=""/>
    <x v="0"/>
    <x v="0"/>
  </r>
  <r>
    <d v="1942-10-06T00:00:00"/>
    <x v="0"/>
    <s v="06."/>
    <s v="10."/>
    <s v="42."/>
    <s v="06.10.42."/>
    <x v="52"/>
    <x v="1"/>
    <x v="1"/>
    <m/>
    <x v="0"/>
    <m/>
    <m/>
    <m/>
    <n v="1"/>
    <n v="0"/>
    <n v="0"/>
    <x v="1"/>
    <s v="BC War Diary"/>
    <s v="MH arbitrary split no details. Target info is MH's best guess."/>
    <s v="1942.10.06."/>
    <x v="9"/>
    <s v=""/>
    <x v="0"/>
    <x v="0"/>
  </r>
  <r>
    <d v="1942-10-06T00:00:00"/>
    <x v="1"/>
    <s v="06/07."/>
    <s v="10."/>
    <s v="42."/>
    <s v="06/07.10.42."/>
    <x v="0"/>
    <x v="0"/>
    <x v="0"/>
    <m/>
    <x v="0"/>
    <m/>
    <m/>
    <m/>
    <m/>
    <m/>
    <m/>
    <x v="0"/>
    <m/>
    <m/>
    <s v="1942.10.06/07."/>
    <x v="9"/>
    <s v=""/>
    <x v="0"/>
    <x v="0"/>
  </r>
  <r>
    <d v="1942-10-07T00:00:00"/>
    <x v="0"/>
    <s v="07."/>
    <s v="10."/>
    <s v="42."/>
    <s v="07.10.42."/>
    <x v="0"/>
    <x v="0"/>
    <x v="0"/>
    <m/>
    <x v="0"/>
    <m/>
    <m/>
    <m/>
    <m/>
    <m/>
    <m/>
    <x v="0"/>
    <m/>
    <m/>
    <s v="1942.10.07."/>
    <x v="9"/>
    <s v=""/>
    <x v="0"/>
    <x v="0"/>
  </r>
  <r>
    <d v="1942-10-07T00:00:00"/>
    <x v="1"/>
    <s v="07/08."/>
    <s v="10."/>
    <s v="42."/>
    <s v="07/08.10.42."/>
    <x v="0"/>
    <x v="0"/>
    <x v="0"/>
    <m/>
    <x v="0"/>
    <m/>
    <m/>
    <m/>
    <m/>
    <m/>
    <m/>
    <x v="0"/>
    <m/>
    <m/>
    <s v="1942.10.07/08."/>
    <x v="9"/>
    <s v=""/>
    <x v="0"/>
    <x v="0"/>
  </r>
  <r>
    <d v="1942-10-08T00:00:00"/>
    <x v="0"/>
    <s v="08."/>
    <s v="10."/>
    <s v="42."/>
    <s v="08.10.42."/>
    <x v="53"/>
    <x v="1"/>
    <x v="1"/>
    <m/>
    <x v="0"/>
    <m/>
    <m/>
    <m/>
    <n v="1"/>
    <n v="1"/>
    <n v="0"/>
    <x v="1"/>
    <s v="BC War Diary"/>
    <s v="Sharp says Saarlouis. Does not appear in Davis. Target info is MH's best guess."/>
    <s v="1942.10.08."/>
    <x v="9"/>
    <s v=""/>
    <x v="0"/>
    <x v="0"/>
  </r>
  <r>
    <d v="1942-10-08T00:00:00"/>
    <x v="1"/>
    <s v="08/09."/>
    <s v="10."/>
    <s v="42."/>
    <s v="08/09.10.42."/>
    <x v="0"/>
    <x v="0"/>
    <x v="0"/>
    <m/>
    <x v="0"/>
    <m/>
    <m/>
    <m/>
    <m/>
    <m/>
    <m/>
    <x v="0"/>
    <m/>
    <m/>
    <s v="1942.10.08/09."/>
    <x v="9"/>
    <s v=""/>
    <x v="0"/>
    <x v="0"/>
  </r>
  <r>
    <d v="1942-10-09T00:00:00"/>
    <x v="0"/>
    <s v="09."/>
    <s v="10."/>
    <s v="42."/>
    <s v="09.10.42."/>
    <x v="22"/>
    <x v="1"/>
    <x v="1"/>
    <m/>
    <x v="0"/>
    <m/>
    <m/>
    <m/>
    <n v="2"/>
    <n v="0"/>
    <n v="1"/>
    <x v="1"/>
    <s v="Thunder"/>
    <s v="Sharp says 5 dispatched, none bombed primary. Target info is MH's best guess."/>
    <s v="1942.10.09."/>
    <x v="9"/>
    <s v=""/>
    <x v="0"/>
    <x v="0"/>
  </r>
  <r>
    <d v="1942-10-09T00:00:00"/>
    <x v="0"/>
    <s v="09."/>
    <s v="10."/>
    <s v="42."/>
    <s v="09.10.42."/>
    <x v="54"/>
    <x v="1"/>
    <x v="1"/>
    <m/>
    <x v="0"/>
    <m/>
    <m/>
    <m/>
    <n v="1"/>
    <n v="0"/>
    <n v="0"/>
    <x v="1"/>
    <s v="Thunder"/>
    <s v="Sharp says 5 dispatched, none bombed primary. Target info is MH's best guess."/>
    <s v="1942.10.09."/>
    <x v="9"/>
    <s v=""/>
    <x v="0"/>
    <x v="0"/>
  </r>
  <r>
    <d v="1942-10-09T00:00:00"/>
    <x v="0"/>
    <s v="09."/>
    <s v="10."/>
    <s v="42."/>
    <s v="09.10.42."/>
    <x v="55"/>
    <x v="1"/>
    <x v="1"/>
    <m/>
    <x v="0"/>
    <m/>
    <m/>
    <m/>
    <n v="1"/>
    <n v="0"/>
    <n v="0"/>
    <x v="1"/>
    <s v="Thunder"/>
    <s v="Sharp says 5 dispatched, none bombed primary."/>
    <s v="1942.10.09."/>
    <x v="9"/>
    <s v=""/>
    <x v="0"/>
    <x v="0"/>
  </r>
  <r>
    <d v="1942-10-09T00:00:00"/>
    <x v="0"/>
    <s v="09."/>
    <s v="10."/>
    <s v="42."/>
    <s v="09.10.42."/>
    <x v="56"/>
    <x v="1"/>
    <x v="1"/>
    <m/>
    <x v="0"/>
    <m/>
    <m/>
    <m/>
    <n v="1"/>
    <n v="0"/>
    <n v="0"/>
    <x v="1"/>
    <s v="Thunder"/>
    <s v="Sharp says 5 dispatched, none bombed primary. Target info is MH's best guess."/>
    <s v="1942.10.09."/>
    <x v="9"/>
    <s v=""/>
    <x v="0"/>
    <x v="0"/>
  </r>
  <r>
    <d v="1942-10-09T00:00:00"/>
    <x v="1"/>
    <s v="09/10."/>
    <s v="10."/>
    <s v="42."/>
    <s v="09/10.10.42."/>
    <x v="0"/>
    <x v="0"/>
    <x v="0"/>
    <m/>
    <x v="0"/>
    <m/>
    <m/>
    <m/>
    <m/>
    <m/>
    <m/>
    <x v="0"/>
    <m/>
    <m/>
    <s v="1942.10.09/10."/>
    <x v="9"/>
    <s v=""/>
    <x v="0"/>
    <x v="0"/>
  </r>
  <r>
    <d v="1942-10-10T00:00:00"/>
    <x v="0"/>
    <s v="10."/>
    <s v="10."/>
    <s v="42."/>
    <s v="10.10.42."/>
    <x v="0"/>
    <x v="0"/>
    <x v="0"/>
    <m/>
    <x v="0"/>
    <m/>
    <m/>
    <m/>
    <m/>
    <m/>
    <m/>
    <x v="0"/>
    <m/>
    <m/>
    <s v="1942.10.10."/>
    <x v="9"/>
    <s v=""/>
    <x v="0"/>
    <x v="0"/>
  </r>
  <r>
    <d v="1942-10-10T00:00:00"/>
    <x v="1"/>
    <s v="10/11."/>
    <s v="10."/>
    <s v="42."/>
    <s v="10/11.10.42."/>
    <x v="0"/>
    <x v="0"/>
    <x v="0"/>
    <m/>
    <x v="0"/>
    <m/>
    <m/>
    <m/>
    <m/>
    <m/>
    <m/>
    <x v="0"/>
    <m/>
    <m/>
    <s v="1942.10.10/11."/>
    <x v="9"/>
    <s v=""/>
    <x v="0"/>
    <x v="0"/>
  </r>
  <r>
    <d v="1942-10-11T00:00:00"/>
    <x v="0"/>
    <s v="11."/>
    <s v="10."/>
    <s v="42."/>
    <s v="11.10.42."/>
    <x v="38"/>
    <x v="2"/>
    <x v="11"/>
    <m/>
    <x v="0"/>
    <m/>
    <m/>
    <m/>
    <n v="1"/>
    <n v="1"/>
    <n v="0"/>
    <x v="1"/>
    <s v="BC War Diary"/>
    <m/>
    <s v="1942.10.11."/>
    <x v="9"/>
    <s v=""/>
    <x v="0"/>
    <x v="0"/>
  </r>
  <r>
    <d v="1942-10-11T00:00:00"/>
    <x v="0"/>
    <s v="11."/>
    <s v="10."/>
    <s v="42."/>
    <s v="11.10.42."/>
    <x v="27"/>
    <x v="1"/>
    <x v="1"/>
    <m/>
    <x v="0"/>
    <m/>
    <m/>
    <m/>
    <n v="5"/>
    <n v="2"/>
    <n v="2"/>
    <x v="1"/>
    <s v="Thunder"/>
    <s v="Added 1 aircraft since Thunder deals with 105 Sqn, Sharp shows 2 aircraft from 139 Squadron also dispatched that day, neither attacked primary. BC War Diary also confirms 8 Mosquitos up that day, Sharp says only 1 to Sluiskil."/>
    <s v="1942.10.11."/>
    <x v="9"/>
    <s v=""/>
    <x v="0"/>
    <x v="0"/>
  </r>
  <r>
    <d v="1942-10-11T00:00:00"/>
    <x v="0"/>
    <s v="11."/>
    <s v="10."/>
    <s v="42."/>
    <s v="11.10.42."/>
    <x v="53"/>
    <x v="1"/>
    <x v="1"/>
    <m/>
    <x v="0"/>
    <m/>
    <m/>
    <m/>
    <n v="2"/>
    <n v="1"/>
    <n v="0"/>
    <x v="1"/>
    <s v="BC War Diary"/>
    <s v="MH arbitrary split no details. Target info is MH's best guess."/>
    <s v="1942.10.11."/>
    <x v="9"/>
    <s v=""/>
    <x v="0"/>
    <x v="0"/>
  </r>
  <r>
    <d v="1942-10-11T00:00:00"/>
    <x v="1"/>
    <s v="11/12."/>
    <s v="10."/>
    <s v="42."/>
    <s v="11/12.10.42."/>
    <x v="0"/>
    <x v="0"/>
    <x v="0"/>
    <m/>
    <x v="0"/>
    <m/>
    <m/>
    <m/>
    <m/>
    <m/>
    <m/>
    <x v="0"/>
    <m/>
    <m/>
    <s v="1942.10.11/12."/>
    <x v="9"/>
    <s v=""/>
    <x v="0"/>
    <x v="0"/>
  </r>
  <r>
    <d v="1942-10-12T00:00:00"/>
    <x v="0"/>
    <s v="12."/>
    <s v="10."/>
    <s v="42."/>
    <s v="12.10.42."/>
    <x v="24"/>
    <x v="1"/>
    <x v="9"/>
    <m/>
    <x v="0"/>
    <m/>
    <m/>
    <m/>
    <n v="1"/>
    <n v="1"/>
    <n v="0"/>
    <x v="1"/>
    <s v="Sharp"/>
    <s v="Met recce sortie"/>
    <s v="1942.10.12."/>
    <x v="9"/>
    <s v=""/>
    <x v="0"/>
    <x v="2"/>
  </r>
  <r>
    <d v="1942-10-12T00:00:00"/>
    <x v="1"/>
    <s v="12/13."/>
    <s v="10."/>
    <s v="42."/>
    <s v="12/13.10.42."/>
    <x v="0"/>
    <x v="0"/>
    <x v="0"/>
    <m/>
    <x v="0"/>
    <m/>
    <m/>
    <m/>
    <m/>
    <m/>
    <m/>
    <x v="0"/>
    <m/>
    <m/>
    <s v="1942.10.12/13."/>
    <x v="9"/>
    <s v=""/>
    <x v="0"/>
    <x v="0"/>
  </r>
  <r>
    <d v="1942-10-13T00:00:00"/>
    <x v="0"/>
    <s v="13."/>
    <s v="10."/>
    <s v="42."/>
    <s v="13.10.42."/>
    <x v="24"/>
    <x v="1"/>
    <x v="9"/>
    <m/>
    <x v="0"/>
    <m/>
    <m/>
    <m/>
    <n v="1"/>
    <n v="1"/>
    <n v="0"/>
    <x v="1"/>
    <s v="Sharp"/>
    <s v="Met recce sortie"/>
    <s v="1942.10.13."/>
    <x v="9"/>
    <s v=""/>
    <x v="0"/>
    <x v="2"/>
  </r>
  <r>
    <d v="1942-10-13T00:00:00"/>
    <x v="1"/>
    <s v="13/14."/>
    <s v="10."/>
    <s v="42."/>
    <s v="13/14.10.42."/>
    <x v="0"/>
    <x v="0"/>
    <x v="0"/>
    <m/>
    <x v="0"/>
    <m/>
    <m/>
    <m/>
    <m/>
    <m/>
    <m/>
    <x v="0"/>
    <m/>
    <m/>
    <s v="1942.10.13/14."/>
    <x v="9"/>
    <s v=""/>
    <x v="0"/>
    <x v="0"/>
  </r>
  <r>
    <d v="1942-10-14T00:00:00"/>
    <x v="0"/>
    <s v="14."/>
    <s v="10."/>
    <s v="42."/>
    <s v="14.10.42."/>
    <x v="24"/>
    <x v="1"/>
    <x v="9"/>
    <m/>
    <x v="0"/>
    <m/>
    <m/>
    <m/>
    <n v="1"/>
    <n v="1"/>
    <n v="0"/>
    <x v="1"/>
    <s v="Sharp"/>
    <s v="Met recce sortie"/>
    <s v="1942.10.14."/>
    <x v="9"/>
    <s v=""/>
    <x v="0"/>
    <x v="2"/>
  </r>
  <r>
    <d v="1942-10-14T00:00:00"/>
    <x v="1"/>
    <s v="14/15."/>
    <s v="10."/>
    <s v="42."/>
    <s v="14/15.10.42."/>
    <x v="0"/>
    <x v="0"/>
    <x v="0"/>
    <m/>
    <x v="0"/>
    <m/>
    <m/>
    <m/>
    <m/>
    <m/>
    <m/>
    <x v="0"/>
    <m/>
    <m/>
    <s v="1942.10.14/15."/>
    <x v="9"/>
    <s v=""/>
    <x v="0"/>
    <x v="0"/>
  </r>
  <r>
    <d v="1942-10-15T00:00:00"/>
    <x v="0"/>
    <s v="15."/>
    <s v="10."/>
    <s v="42."/>
    <s v="15.10.42."/>
    <x v="51"/>
    <x v="2"/>
    <x v="17"/>
    <m/>
    <x v="0"/>
    <m/>
    <m/>
    <m/>
    <n v="4"/>
    <n v="4"/>
    <n v="0"/>
    <x v="1"/>
    <s v="Sharp"/>
    <m/>
    <s v="1942.10.15."/>
    <x v="9"/>
    <s v=""/>
    <x v="0"/>
    <x v="0"/>
  </r>
  <r>
    <d v="1942-10-15T00:00:00"/>
    <x v="0"/>
    <s v="15."/>
    <s v="10."/>
    <s v="42."/>
    <s v="15.10.42."/>
    <x v="57"/>
    <x v="2"/>
    <x v="5"/>
    <m/>
    <x v="0"/>
    <m/>
    <m/>
    <m/>
    <n v="1"/>
    <n v="1"/>
    <n v="0"/>
    <x v="1"/>
    <s v="Sharp"/>
    <m/>
    <s v="1942.10.15."/>
    <x v="9"/>
    <s v=""/>
    <x v="0"/>
    <x v="0"/>
  </r>
  <r>
    <d v="1942-10-15T00:00:00"/>
    <x v="1"/>
    <s v="15/16."/>
    <s v="10."/>
    <s v="42."/>
    <s v="15/16.10.42."/>
    <x v="0"/>
    <x v="0"/>
    <x v="0"/>
    <m/>
    <x v="0"/>
    <m/>
    <m/>
    <m/>
    <m/>
    <m/>
    <m/>
    <x v="0"/>
    <m/>
    <m/>
    <s v="1942.10.15/16."/>
    <x v="9"/>
    <s v=""/>
    <x v="0"/>
    <x v="0"/>
  </r>
  <r>
    <d v="1942-10-16T00:00:00"/>
    <x v="0"/>
    <s v="16."/>
    <s v="10."/>
    <s v="42."/>
    <s v="16.10.42."/>
    <x v="51"/>
    <x v="2"/>
    <x v="17"/>
    <m/>
    <x v="0"/>
    <m/>
    <m/>
    <m/>
    <n v="6"/>
    <n v="6"/>
    <n v="0"/>
    <x v="1"/>
    <s v="Sharp"/>
    <m/>
    <s v="1942.10.16."/>
    <x v="9"/>
    <s v=""/>
    <x v="0"/>
    <x v="0"/>
  </r>
  <r>
    <d v="1942-10-16T00:00:00"/>
    <x v="1"/>
    <s v="16/17."/>
    <s v="10."/>
    <s v="42."/>
    <s v="16/17.10.42."/>
    <x v="0"/>
    <x v="0"/>
    <x v="0"/>
    <m/>
    <x v="0"/>
    <m/>
    <m/>
    <m/>
    <m/>
    <m/>
    <m/>
    <x v="0"/>
    <m/>
    <m/>
    <s v="1942.10.16/17."/>
    <x v="9"/>
    <s v=""/>
    <x v="0"/>
    <x v="0"/>
  </r>
  <r>
    <d v="1942-10-17T00:00:00"/>
    <x v="0"/>
    <s v="17."/>
    <s v="10."/>
    <s v="42."/>
    <s v="17.10.42."/>
    <x v="0"/>
    <x v="0"/>
    <x v="0"/>
    <m/>
    <x v="0"/>
    <m/>
    <m/>
    <m/>
    <m/>
    <m/>
    <m/>
    <x v="0"/>
    <m/>
    <m/>
    <s v="1942.10.17."/>
    <x v="9"/>
    <s v=""/>
    <x v="0"/>
    <x v="0"/>
  </r>
  <r>
    <d v="1942-10-17T00:00:00"/>
    <x v="1"/>
    <s v="17/18."/>
    <s v="10."/>
    <s v="42."/>
    <s v="17/18.10.42."/>
    <x v="0"/>
    <x v="0"/>
    <x v="0"/>
    <m/>
    <x v="0"/>
    <m/>
    <m/>
    <m/>
    <m/>
    <m/>
    <m/>
    <x v="0"/>
    <m/>
    <m/>
    <s v="1942.10.17/18."/>
    <x v="9"/>
    <s v=""/>
    <x v="0"/>
    <x v="0"/>
  </r>
  <r>
    <d v="1942-10-18T00:00:00"/>
    <x v="0"/>
    <s v="18."/>
    <s v="10."/>
    <s v="42."/>
    <s v="18.10.42."/>
    <x v="0"/>
    <x v="0"/>
    <x v="0"/>
    <m/>
    <x v="0"/>
    <m/>
    <m/>
    <m/>
    <m/>
    <m/>
    <m/>
    <x v="0"/>
    <m/>
    <m/>
    <s v="1942.10.18."/>
    <x v="9"/>
    <s v=""/>
    <x v="0"/>
    <x v="0"/>
  </r>
  <r>
    <d v="1942-10-18T00:00:00"/>
    <x v="1"/>
    <s v="18/19."/>
    <s v="10."/>
    <s v="42."/>
    <s v="18/19.10.42."/>
    <x v="0"/>
    <x v="0"/>
    <x v="0"/>
    <m/>
    <x v="0"/>
    <m/>
    <m/>
    <m/>
    <m/>
    <m/>
    <m/>
    <x v="0"/>
    <m/>
    <m/>
    <s v="1942.10.18/19."/>
    <x v="9"/>
    <s v=""/>
    <x v="0"/>
    <x v="0"/>
  </r>
  <r>
    <d v="1942-10-19T00:00:00"/>
    <x v="0"/>
    <s v="19."/>
    <s v="10."/>
    <s v="42."/>
    <s v="19.10.42."/>
    <x v="0"/>
    <x v="0"/>
    <x v="0"/>
    <m/>
    <x v="0"/>
    <m/>
    <m/>
    <m/>
    <m/>
    <m/>
    <m/>
    <x v="0"/>
    <m/>
    <m/>
    <s v="1942.10.19."/>
    <x v="9"/>
    <s v=""/>
    <x v="0"/>
    <x v="0"/>
  </r>
  <r>
    <d v="1942-10-19T00:00:00"/>
    <x v="1"/>
    <s v="19/20."/>
    <s v="10."/>
    <s v="42."/>
    <s v="19/20.10.42."/>
    <x v="0"/>
    <x v="0"/>
    <x v="0"/>
    <m/>
    <x v="0"/>
    <m/>
    <m/>
    <m/>
    <m/>
    <m/>
    <m/>
    <x v="0"/>
    <m/>
    <m/>
    <s v="1942.10.19/20."/>
    <x v="9"/>
    <s v=""/>
    <x v="0"/>
    <x v="0"/>
  </r>
  <r>
    <d v="1942-10-20T00:00:00"/>
    <x v="0"/>
    <s v="20."/>
    <s v="10."/>
    <s v="42."/>
    <s v="20.10.42."/>
    <x v="5"/>
    <x v="1"/>
    <x v="1"/>
    <m/>
    <x v="0"/>
    <m/>
    <m/>
    <m/>
    <n v="2"/>
    <n v="2"/>
    <n v="0"/>
    <x v="1"/>
    <s v="Thunder"/>
    <s v="Sharp has 6 dispatched, BC War Diary says 2 bombed Bremen, 1 Minden, supported by Davis. Sharp however only has 1 bombing primary."/>
    <s v="1942.10.20."/>
    <x v="9"/>
    <s v=""/>
    <x v="0"/>
    <x v="0"/>
  </r>
  <r>
    <d v="1942-10-20T00:00:00"/>
    <x v="0"/>
    <s v="20."/>
    <s v="10."/>
    <s v="42."/>
    <s v="20.10.42."/>
    <x v="58"/>
    <x v="1"/>
    <x v="1"/>
    <m/>
    <x v="0"/>
    <m/>
    <m/>
    <m/>
    <n v="1"/>
    <n v="1"/>
    <n v="0"/>
    <x v="1"/>
    <s v="Thunder"/>
    <s v="Sharp has 6 dispatched, BC War Diary says 2 bombed Bremen, 1 Minden, supported by Davis. Sharp however only has 1 bombing primary."/>
    <s v="1942.10.20."/>
    <x v="9"/>
    <s v=""/>
    <x v="0"/>
    <x v="0"/>
  </r>
  <r>
    <d v="1942-10-20T00:00:00"/>
    <x v="0"/>
    <s v="20."/>
    <s v="10."/>
    <s v="42."/>
    <s v="20.10.42."/>
    <x v="27"/>
    <x v="1"/>
    <x v="1"/>
    <m/>
    <x v="0"/>
    <m/>
    <m/>
    <m/>
    <n v="1"/>
    <n v="0"/>
    <n v="1"/>
    <x v="1"/>
    <s v="Thunder"/>
    <s v="Sharp has 6 dispatched, BC War Diary says 2 bombed Bremen, 1 Minden, supported by Davis. Sharp however only has 1 bombing primary. Target info is MH's best guess."/>
    <s v="1942.10.20."/>
    <x v="9"/>
    <s v=""/>
    <x v="0"/>
    <x v="0"/>
  </r>
  <r>
    <d v="1942-10-20T00:00:00"/>
    <x v="0"/>
    <s v="20."/>
    <s v="10."/>
    <s v="42."/>
    <s v="20.10.42."/>
    <x v="31"/>
    <x v="1"/>
    <x v="1"/>
    <m/>
    <x v="0"/>
    <m/>
    <m/>
    <m/>
    <n v="1"/>
    <n v="0"/>
    <n v="0"/>
    <x v="1"/>
    <s v="Thunder"/>
    <s v="Sharp has 6 dispatched, BC War Diary says 2 bombed Bremen, 1 Minden, supported by Davis. Sharp however only has 1 bombing primary. Target info is MH's best guess."/>
    <s v="1942.10.20."/>
    <x v="9"/>
    <s v=""/>
    <x v="0"/>
    <x v="0"/>
  </r>
  <r>
    <d v="1942-10-20T00:00:00"/>
    <x v="0"/>
    <s v="20."/>
    <s v="10."/>
    <s v="42."/>
    <s v="20.10.42."/>
    <x v="59"/>
    <x v="1"/>
    <x v="5"/>
    <m/>
    <x v="0"/>
    <m/>
    <m/>
    <m/>
    <n v="1"/>
    <n v="0"/>
    <n v="0"/>
    <x v="1"/>
    <s v="Thunder"/>
    <s v="Sharp has 6 dispatched, BC War Diary says 2 bombed Bremen, 1 Minden, supported by Davis. Sharp however only has 1 bombing primary. Target info is MH's best guess."/>
    <s v="1942.10.20."/>
    <x v="9"/>
    <s v=""/>
    <x v="0"/>
    <x v="0"/>
  </r>
  <r>
    <d v="1942-10-20T00:00:00"/>
    <x v="1"/>
    <s v="20/21."/>
    <s v="10."/>
    <s v="42."/>
    <s v="20/21.10.42."/>
    <x v="0"/>
    <x v="0"/>
    <x v="0"/>
    <m/>
    <x v="0"/>
    <m/>
    <m/>
    <m/>
    <m/>
    <m/>
    <m/>
    <x v="0"/>
    <m/>
    <m/>
    <s v="1942.10.20/21."/>
    <x v="9"/>
    <s v=""/>
    <x v="0"/>
    <x v="0"/>
  </r>
  <r>
    <d v="1942-10-21T00:00:00"/>
    <x v="0"/>
    <s v="21."/>
    <s v="10."/>
    <s v="42."/>
    <s v="21.10.42."/>
    <x v="60"/>
    <x v="2"/>
    <x v="18"/>
    <m/>
    <x v="0"/>
    <m/>
    <m/>
    <m/>
    <n v="1"/>
    <n v="0"/>
    <n v="0"/>
    <x v="1"/>
    <s v="Thunder"/>
    <s v="Sharp has 4 dispatched, all bombing primary."/>
    <s v="1942.10.21."/>
    <x v="9"/>
    <s v=""/>
    <x v="0"/>
    <x v="0"/>
  </r>
  <r>
    <d v="1942-10-21T00:00:00"/>
    <x v="0"/>
    <s v="21."/>
    <s v="10."/>
    <s v="42."/>
    <s v="21.10.42."/>
    <x v="61"/>
    <x v="2"/>
    <x v="0"/>
    <m/>
    <x v="0"/>
    <m/>
    <m/>
    <m/>
    <n v="1"/>
    <n v="1"/>
    <n v="0"/>
    <x v="1"/>
    <s v="Thunder"/>
    <s v="Sharp has 4 dispatched, all bombing primary. Target info is MH's best guess."/>
    <s v="1942.10.21."/>
    <x v="9"/>
    <s v=""/>
    <x v="0"/>
    <x v="0"/>
  </r>
  <r>
    <d v="1942-10-21T00:00:00"/>
    <x v="0"/>
    <s v="21."/>
    <s v="10."/>
    <s v="42."/>
    <s v="21.10.42."/>
    <x v="51"/>
    <x v="2"/>
    <x v="17"/>
    <s v="Stork"/>
    <x v="0"/>
    <m/>
    <m/>
    <m/>
    <n v="1"/>
    <n v="1"/>
    <n v="0"/>
    <x v="1"/>
    <s v="Thunder"/>
    <s v="Sharp has 4 dispatched, all bombing primary."/>
    <s v="1942.10.21."/>
    <x v="9"/>
    <s v=""/>
    <x v="0"/>
    <x v="0"/>
  </r>
  <r>
    <d v="1942-10-21T00:00:00"/>
    <x v="1"/>
    <s v="21/22."/>
    <s v="10."/>
    <s v="42."/>
    <s v="21/22.10.42."/>
    <x v="0"/>
    <x v="0"/>
    <x v="0"/>
    <m/>
    <x v="0"/>
    <m/>
    <m/>
    <m/>
    <m/>
    <m/>
    <m/>
    <x v="0"/>
    <m/>
    <m/>
    <s v="1942.10.21/22."/>
    <x v="9"/>
    <s v=""/>
    <x v="0"/>
    <x v="0"/>
  </r>
  <r>
    <d v="1942-10-22T00:00:00"/>
    <x v="0"/>
    <s v="22."/>
    <s v="10."/>
    <s v="42."/>
    <s v="22.10.42."/>
    <x v="62"/>
    <x v="3"/>
    <x v="2"/>
    <m/>
    <x v="0"/>
    <m/>
    <m/>
    <m/>
    <n v="1"/>
    <n v="1"/>
    <n v="0"/>
    <x v="1"/>
    <s v="Sharp"/>
    <s v="Photo recce"/>
    <s v="1942.10.22."/>
    <x v="9"/>
    <s v=""/>
    <x v="0"/>
    <x v="4"/>
  </r>
  <r>
    <d v="1942-10-22T00:00:00"/>
    <x v="1"/>
    <s v="22/23."/>
    <s v="10."/>
    <s v="42."/>
    <s v="22/23.10.42."/>
    <x v="0"/>
    <x v="0"/>
    <x v="0"/>
    <m/>
    <x v="0"/>
    <m/>
    <m/>
    <m/>
    <m/>
    <m/>
    <m/>
    <x v="0"/>
    <m/>
    <m/>
    <s v="1942.10.22/23."/>
    <x v="9"/>
    <s v=""/>
    <x v="0"/>
    <x v="0"/>
  </r>
  <r>
    <d v="1942-10-23T00:00:00"/>
    <x v="0"/>
    <s v="23."/>
    <s v="10."/>
    <s v="42."/>
    <s v="23.10.42."/>
    <x v="51"/>
    <x v="2"/>
    <x v="17"/>
    <m/>
    <x v="0"/>
    <m/>
    <m/>
    <m/>
    <n v="4"/>
    <n v="3"/>
    <n v="1"/>
    <x v="1"/>
    <s v="BC War Diary"/>
    <m/>
    <s v="1942.10.23."/>
    <x v="9"/>
    <s v=""/>
    <x v="0"/>
    <x v="0"/>
  </r>
  <r>
    <d v="1942-10-23T00:00:00"/>
    <x v="0"/>
    <s v="23."/>
    <s v="10."/>
    <s v="42."/>
    <s v="23.10.42."/>
    <x v="63"/>
    <x v="1"/>
    <x v="1"/>
    <m/>
    <x v="0"/>
    <m/>
    <m/>
    <m/>
    <n v="1"/>
    <n v="1"/>
    <n v="0"/>
    <x v="1"/>
    <s v="BC War Diary"/>
    <s v="Was this a primary or secondary target? Sharp says only 3 of 5 dispatched hit primary, BC War Diary says 3 of 4 hit Hengelo. Target info is MH's best guess."/>
    <s v="1942.10.23."/>
    <x v="9"/>
    <s v=""/>
    <x v="0"/>
    <x v="0"/>
  </r>
  <r>
    <d v="1942-10-23T00:00:00"/>
    <x v="1"/>
    <s v="23/24."/>
    <s v="10."/>
    <s v="42."/>
    <s v="23/24.10.42."/>
    <x v="0"/>
    <x v="0"/>
    <x v="0"/>
    <m/>
    <x v="0"/>
    <m/>
    <m/>
    <m/>
    <m/>
    <m/>
    <m/>
    <x v="0"/>
    <m/>
    <m/>
    <s v="1942.10.23/24."/>
    <x v="9"/>
    <s v=""/>
    <x v="0"/>
    <x v="0"/>
  </r>
  <r>
    <d v="1942-10-24T00:00:00"/>
    <x v="0"/>
    <s v="24."/>
    <s v="10."/>
    <s v="42."/>
    <s v="24.10.42."/>
    <x v="64"/>
    <x v="6"/>
    <x v="2"/>
    <m/>
    <x v="0"/>
    <m/>
    <m/>
    <m/>
    <n v="1"/>
    <n v="1"/>
    <n v="0"/>
    <x v="1"/>
    <s v="Sharp"/>
    <s v="Photo recce"/>
    <s v="1942.10.24."/>
    <x v="9"/>
    <s v=""/>
    <x v="0"/>
    <x v="4"/>
  </r>
  <r>
    <d v="1942-10-24T00:00:00"/>
    <x v="1"/>
    <s v="24/25."/>
    <s v="10."/>
    <s v="42."/>
    <s v="24/25.10.42."/>
    <x v="0"/>
    <x v="0"/>
    <x v="0"/>
    <m/>
    <x v="0"/>
    <m/>
    <m/>
    <m/>
    <m/>
    <m/>
    <m/>
    <x v="0"/>
    <m/>
    <m/>
    <s v="1942.10.24/25."/>
    <x v="9"/>
    <s v=""/>
    <x v="0"/>
    <x v="0"/>
  </r>
  <r>
    <d v="1942-10-25T00:00:00"/>
    <x v="0"/>
    <s v="25."/>
    <s v="10."/>
    <s v="42."/>
    <s v="25.10.42."/>
    <x v="17"/>
    <x v="1"/>
    <x v="1"/>
    <m/>
    <x v="0"/>
    <m/>
    <m/>
    <m/>
    <n v="1"/>
    <n v="0"/>
    <n v="0"/>
    <x v="1"/>
    <s v="Sharp"/>
    <s v="Target info is MH's best guess."/>
    <s v="1942.10.25."/>
    <x v="9"/>
    <s v=""/>
    <x v="0"/>
    <x v="0"/>
  </r>
  <r>
    <d v="1942-10-25T00:00:00"/>
    <x v="0"/>
    <s v="25."/>
    <s v="10."/>
    <s v="42."/>
    <s v="25.10.42."/>
    <x v="5"/>
    <x v="1"/>
    <x v="1"/>
    <m/>
    <x v="0"/>
    <m/>
    <m/>
    <m/>
    <n v="1"/>
    <n v="0"/>
    <n v="0"/>
    <x v="1"/>
    <s v="Sharp"/>
    <s v="Target info is MH's best guess."/>
    <s v="1942.10.25."/>
    <x v="9"/>
    <s v=""/>
    <x v="0"/>
    <x v="0"/>
  </r>
  <r>
    <d v="1942-10-25T00:00:00"/>
    <x v="1"/>
    <s v="25/26."/>
    <s v="10."/>
    <s v="42."/>
    <s v="25/26.10.42."/>
    <x v="0"/>
    <x v="0"/>
    <x v="0"/>
    <m/>
    <x v="0"/>
    <m/>
    <m/>
    <m/>
    <m/>
    <m/>
    <m/>
    <x v="0"/>
    <m/>
    <m/>
    <s v="1942.10.25/26."/>
    <x v="9"/>
    <s v=""/>
    <x v="0"/>
    <x v="0"/>
  </r>
  <r>
    <d v="1942-10-26T00:00:00"/>
    <x v="0"/>
    <s v="26."/>
    <s v="10."/>
    <s v="42."/>
    <s v="26.10.42."/>
    <x v="0"/>
    <x v="0"/>
    <x v="0"/>
    <m/>
    <x v="0"/>
    <m/>
    <m/>
    <m/>
    <m/>
    <m/>
    <m/>
    <x v="0"/>
    <m/>
    <m/>
    <s v="1942.10.26."/>
    <x v="9"/>
    <s v=""/>
    <x v="0"/>
    <x v="0"/>
  </r>
  <r>
    <d v="1942-10-26T00:00:00"/>
    <x v="1"/>
    <s v="26/27."/>
    <s v="10."/>
    <s v="42."/>
    <s v="26/27.10.42."/>
    <x v="0"/>
    <x v="0"/>
    <x v="0"/>
    <m/>
    <x v="0"/>
    <m/>
    <m/>
    <m/>
    <m/>
    <m/>
    <m/>
    <x v="0"/>
    <m/>
    <m/>
    <s v="1942.10.26/27."/>
    <x v="9"/>
    <s v=""/>
    <x v="0"/>
    <x v="0"/>
  </r>
  <r>
    <d v="1942-10-27T00:00:00"/>
    <x v="0"/>
    <s v="27."/>
    <s v="10."/>
    <s v="42."/>
    <s v="27.10.42."/>
    <x v="13"/>
    <x v="1"/>
    <x v="19"/>
    <m/>
    <x v="0"/>
    <m/>
    <m/>
    <m/>
    <n v="3"/>
    <n v="2"/>
    <n v="0"/>
    <x v="1"/>
    <s v="Sharp"/>
    <m/>
    <s v="1942.10.27."/>
    <x v="9"/>
    <s v=""/>
    <x v="0"/>
    <x v="0"/>
  </r>
  <r>
    <d v="1942-10-27T00:00:00"/>
    <x v="0"/>
    <s v="27."/>
    <s v="10."/>
    <s v="42."/>
    <s v="27.10.42."/>
    <x v="57"/>
    <x v="2"/>
    <x v="0"/>
    <m/>
    <x v="0"/>
    <m/>
    <m/>
    <m/>
    <n v="2"/>
    <n v="1"/>
    <n v="0"/>
    <x v="1"/>
    <s v="Sharp"/>
    <s v="Target info is MH's best guess."/>
    <s v="1942.10.27."/>
    <x v="9"/>
    <s v=""/>
    <x v="0"/>
    <x v="0"/>
  </r>
  <r>
    <d v="1942-10-27T00:00:00"/>
    <x v="0"/>
    <s v="27."/>
    <s v="10."/>
    <s v="42."/>
    <s v="27.10.42."/>
    <x v="65"/>
    <x v="4"/>
    <x v="0"/>
    <m/>
    <x v="0"/>
    <m/>
    <m/>
    <m/>
    <n v="2"/>
    <n v="0"/>
    <n v="0"/>
    <x v="1"/>
    <s v="Sharp"/>
    <s v="Target info is MH's best guess."/>
    <s v="1942.10.27."/>
    <x v="9"/>
    <s v=""/>
    <x v="0"/>
    <x v="0"/>
  </r>
  <r>
    <d v="1942-10-27T00:00:00"/>
    <x v="1"/>
    <s v="27/28."/>
    <s v="10."/>
    <s v="42."/>
    <s v="27/28.10.42."/>
    <x v="0"/>
    <x v="0"/>
    <x v="0"/>
    <m/>
    <x v="0"/>
    <m/>
    <m/>
    <m/>
    <m/>
    <m/>
    <m/>
    <x v="0"/>
    <m/>
    <m/>
    <s v="1942.10.27/28."/>
    <x v="9"/>
    <s v=""/>
    <x v="0"/>
    <x v="0"/>
  </r>
  <r>
    <d v="1942-10-28T00:00:00"/>
    <x v="0"/>
    <s v="28."/>
    <s v="10."/>
    <s v="42."/>
    <s v="28.10.42."/>
    <x v="0"/>
    <x v="0"/>
    <x v="0"/>
    <m/>
    <x v="0"/>
    <m/>
    <m/>
    <m/>
    <m/>
    <m/>
    <m/>
    <x v="0"/>
    <m/>
    <m/>
    <s v="1942.10.28."/>
    <x v="9"/>
    <s v=""/>
    <x v="0"/>
    <x v="0"/>
  </r>
  <r>
    <d v="1942-10-28T00:00:00"/>
    <x v="1"/>
    <s v="28/29."/>
    <s v="10."/>
    <s v="42."/>
    <s v="28/29.10.42."/>
    <x v="0"/>
    <x v="0"/>
    <x v="0"/>
    <m/>
    <x v="0"/>
    <m/>
    <m/>
    <m/>
    <m/>
    <m/>
    <m/>
    <x v="0"/>
    <m/>
    <m/>
    <s v="1942.10.28/29."/>
    <x v="9"/>
    <s v=""/>
    <x v="0"/>
    <x v="0"/>
  </r>
  <r>
    <d v="1942-10-29T00:00:00"/>
    <x v="0"/>
    <s v="29."/>
    <s v="10."/>
    <s v="42."/>
    <s v="29.10.42."/>
    <x v="14"/>
    <x v="2"/>
    <x v="6"/>
    <m/>
    <x v="0"/>
    <m/>
    <m/>
    <m/>
    <n v="2"/>
    <n v="0"/>
    <n v="0"/>
    <x v="1"/>
    <s v="Sharp"/>
    <m/>
    <s v="1942.10.29."/>
    <x v="9"/>
    <s v=""/>
    <x v="0"/>
    <x v="0"/>
  </r>
  <r>
    <d v="1942-10-29T00:00:00"/>
    <x v="0"/>
    <s v="29."/>
    <s v="10."/>
    <s v="42."/>
    <s v="29.10.42."/>
    <x v="66"/>
    <x v="1"/>
    <x v="3"/>
    <m/>
    <x v="0"/>
    <m/>
    <m/>
    <m/>
    <n v="1"/>
    <n v="1"/>
    <n v="0"/>
    <x v="1"/>
    <s v="Sharp"/>
    <m/>
    <s v="1942.10.29."/>
    <x v="9"/>
    <s v=""/>
    <x v="0"/>
    <x v="0"/>
  </r>
  <r>
    <d v="1942-10-29T00:00:00"/>
    <x v="0"/>
    <s v="29."/>
    <s v="10."/>
    <s v="42."/>
    <s v="29.10.42."/>
    <x v="27"/>
    <x v="1"/>
    <x v="1"/>
    <m/>
    <x v="0"/>
    <m/>
    <m/>
    <m/>
    <n v="1"/>
    <n v="0"/>
    <n v="0"/>
    <x v="1"/>
    <s v="Sharp"/>
    <m/>
    <s v="1942.10.29."/>
    <x v="9"/>
    <s v=""/>
    <x v="0"/>
    <x v="0"/>
  </r>
  <r>
    <d v="1942-10-29T00:00:00"/>
    <x v="0"/>
    <s v="29."/>
    <s v="10."/>
    <s v="42."/>
    <s v="29.10.42."/>
    <x v="67"/>
    <x v="2"/>
    <x v="5"/>
    <m/>
    <x v="0"/>
    <m/>
    <m/>
    <m/>
    <n v="1"/>
    <n v="0"/>
    <n v="0"/>
    <x v="1"/>
    <s v="Sharp"/>
    <m/>
    <s v="1942.10.29."/>
    <x v="9"/>
    <s v=""/>
    <x v="0"/>
    <x v="0"/>
  </r>
  <r>
    <d v="1942-10-29T00:00:00"/>
    <x v="0"/>
    <s v="29."/>
    <s v="10."/>
    <s v="42."/>
    <s v="29.10.42."/>
    <x v="68"/>
    <x v="1"/>
    <x v="3"/>
    <m/>
    <x v="0"/>
    <m/>
    <m/>
    <m/>
    <n v="2"/>
    <n v="2"/>
    <n v="0"/>
    <x v="1"/>
    <s v="Sharp"/>
    <m/>
    <s v="1942.10.29."/>
    <x v="9"/>
    <s v=""/>
    <x v="0"/>
    <x v="0"/>
  </r>
  <r>
    <d v="1942-10-29T00:00:00"/>
    <x v="1"/>
    <s v="29/30."/>
    <s v="10."/>
    <s v="42."/>
    <s v="29/30.10.42."/>
    <x v="0"/>
    <x v="0"/>
    <x v="0"/>
    <m/>
    <x v="0"/>
    <m/>
    <m/>
    <m/>
    <m/>
    <m/>
    <m/>
    <x v="0"/>
    <m/>
    <m/>
    <s v="1942.10.29/30."/>
    <x v="9"/>
    <s v=""/>
    <x v="0"/>
    <x v="0"/>
  </r>
  <r>
    <d v="1942-10-30T00:00:00"/>
    <x v="0"/>
    <s v="30."/>
    <s v="10."/>
    <s v="42."/>
    <s v="30.10.42."/>
    <x v="60"/>
    <x v="2"/>
    <x v="18"/>
    <m/>
    <x v="0"/>
    <m/>
    <m/>
    <m/>
    <n v="2"/>
    <n v="2"/>
    <n v="0"/>
    <x v="1"/>
    <s v="Sharp"/>
    <m/>
    <s v="1942.10.30."/>
    <x v="9"/>
    <s v=""/>
    <x v="0"/>
    <x v="0"/>
  </r>
  <r>
    <d v="1942-10-30T00:00:00"/>
    <x v="0"/>
    <s v="30."/>
    <s v="10."/>
    <s v="42."/>
    <s v="30.10.42."/>
    <x v="69"/>
    <x v="2"/>
    <x v="18"/>
    <m/>
    <x v="0"/>
    <m/>
    <m/>
    <m/>
    <n v="2"/>
    <n v="0"/>
    <n v="0"/>
    <x v="1"/>
    <s v="Sharp"/>
    <m/>
    <s v="1942.10.30."/>
    <x v="9"/>
    <s v=""/>
    <x v="0"/>
    <x v="0"/>
  </r>
  <r>
    <d v="1942-10-30T00:00:00"/>
    <x v="0"/>
    <s v="30."/>
    <s v="10."/>
    <s v="42."/>
    <s v="30.10.42."/>
    <x v="70"/>
    <x v="1"/>
    <x v="1"/>
    <m/>
    <x v="0"/>
    <m/>
    <m/>
    <m/>
    <n v="1"/>
    <n v="0"/>
    <n v="1"/>
    <x v="1"/>
    <s v="Sharp"/>
    <m/>
    <s v="1942.10.30."/>
    <x v="9"/>
    <s v=""/>
    <x v="0"/>
    <x v="0"/>
  </r>
  <r>
    <d v="1942-10-30T00:00:00"/>
    <x v="0"/>
    <s v="30."/>
    <s v="10."/>
    <s v="42."/>
    <s v="30.10.42."/>
    <x v="71"/>
    <x v="1"/>
    <x v="0"/>
    <m/>
    <x v="0"/>
    <m/>
    <m/>
    <m/>
    <n v="1"/>
    <n v="0"/>
    <n v="0"/>
    <x v="1"/>
    <s v="Sharp"/>
    <s v="Target info is MH's best guess."/>
    <s v="1942.10.30."/>
    <x v="9"/>
    <s v=""/>
    <x v="0"/>
    <x v="0"/>
  </r>
  <r>
    <d v="1942-10-30T00:00:00"/>
    <x v="0"/>
    <s v="30."/>
    <s v="10."/>
    <s v="42."/>
    <s v="30.10.42."/>
    <x v="67"/>
    <x v="2"/>
    <x v="5"/>
    <m/>
    <x v="0"/>
    <m/>
    <m/>
    <m/>
    <n v="2"/>
    <n v="0"/>
    <n v="0"/>
    <x v="1"/>
    <s v="Sharp"/>
    <m/>
    <s v="1942.10.30."/>
    <x v="9"/>
    <s v=""/>
    <x v="0"/>
    <x v="0"/>
  </r>
  <r>
    <d v="1942-10-30T00:00:00"/>
    <x v="1"/>
    <s v="30/31."/>
    <s v="10."/>
    <s v="42."/>
    <s v="30/31.10.42."/>
    <x v="0"/>
    <x v="0"/>
    <x v="0"/>
    <m/>
    <x v="0"/>
    <m/>
    <m/>
    <m/>
    <m/>
    <m/>
    <m/>
    <x v="0"/>
    <m/>
    <m/>
    <s v="1942.10.30/31."/>
    <x v="9"/>
    <s v=""/>
    <x v="0"/>
    <x v="0"/>
  </r>
  <r>
    <d v="1942-10-31T00:00:00"/>
    <x v="0"/>
    <s v="31."/>
    <s v="10."/>
    <s v="42."/>
    <s v="31.10.42."/>
    <x v="0"/>
    <x v="0"/>
    <x v="0"/>
    <m/>
    <x v="0"/>
    <m/>
    <m/>
    <m/>
    <m/>
    <m/>
    <m/>
    <x v="0"/>
    <m/>
    <m/>
    <s v="1942.10.31."/>
    <x v="9"/>
    <s v=""/>
    <x v="0"/>
    <x v="0"/>
  </r>
  <r>
    <d v="1942-10-31T00:00:00"/>
    <x v="1"/>
    <s v="31/01."/>
    <s v="10."/>
    <s v="42."/>
    <s v="31/01.11.42."/>
    <x v="0"/>
    <x v="0"/>
    <x v="0"/>
    <m/>
    <x v="0"/>
    <m/>
    <m/>
    <m/>
    <m/>
    <m/>
    <m/>
    <x v="0"/>
    <m/>
    <m/>
    <s v="1942.10.31/01."/>
    <x v="9"/>
    <s v=""/>
    <x v="0"/>
    <x v="0"/>
  </r>
  <r>
    <d v="1942-11-01T00:00:00"/>
    <x v="0"/>
    <s v="01."/>
    <s v="11."/>
    <s v="42."/>
    <s v="01.11.42."/>
    <x v="0"/>
    <x v="0"/>
    <x v="0"/>
    <m/>
    <x v="0"/>
    <m/>
    <m/>
    <m/>
    <m/>
    <m/>
    <m/>
    <x v="0"/>
    <m/>
    <m/>
    <s v="1942.11.01."/>
    <x v="10"/>
    <s v=""/>
    <x v="0"/>
    <x v="0"/>
  </r>
  <r>
    <d v="1942-11-01T00:00:00"/>
    <x v="1"/>
    <s v="01/02."/>
    <s v="11."/>
    <s v="42."/>
    <s v="01/02.11.42."/>
    <x v="0"/>
    <x v="0"/>
    <x v="0"/>
    <m/>
    <x v="0"/>
    <m/>
    <m/>
    <m/>
    <m/>
    <m/>
    <m/>
    <x v="0"/>
    <m/>
    <m/>
    <s v="1942.11.01/02."/>
    <x v="10"/>
    <s v=""/>
    <x v="0"/>
    <x v="0"/>
  </r>
  <r>
    <d v="1942-11-02T00:00:00"/>
    <x v="0"/>
    <s v="02."/>
    <s v="11."/>
    <s v="42."/>
    <s v="02.11.42."/>
    <x v="0"/>
    <x v="0"/>
    <x v="0"/>
    <m/>
    <x v="0"/>
    <m/>
    <m/>
    <m/>
    <m/>
    <m/>
    <m/>
    <x v="0"/>
    <m/>
    <m/>
    <s v="1942.11.02."/>
    <x v="10"/>
    <s v=""/>
    <x v="0"/>
    <x v="0"/>
  </r>
  <r>
    <d v="1942-11-02T00:00:00"/>
    <x v="1"/>
    <s v="02/03."/>
    <s v="11."/>
    <s v="42."/>
    <s v="02/03.11.42."/>
    <x v="0"/>
    <x v="0"/>
    <x v="0"/>
    <m/>
    <x v="0"/>
    <m/>
    <m/>
    <m/>
    <m/>
    <m/>
    <m/>
    <x v="0"/>
    <m/>
    <m/>
    <s v="1942.11.02/03."/>
    <x v="10"/>
    <s v=""/>
    <x v="0"/>
    <x v="0"/>
  </r>
  <r>
    <d v="1942-11-03T00:00:00"/>
    <x v="0"/>
    <s v="03."/>
    <s v="11."/>
    <s v="42."/>
    <s v="03.11.42."/>
    <x v="0"/>
    <x v="0"/>
    <x v="0"/>
    <m/>
    <x v="0"/>
    <m/>
    <m/>
    <m/>
    <m/>
    <m/>
    <m/>
    <x v="0"/>
    <m/>
    <m/>
    <s v="1942.11.03."/>
    <x v="10"/>
    <s v=""/>
    <x v="0"/>
    <x v="0"/>
  </r>
  <r>
    <d v="1942-11-03T00:00:00"/>
    <x v="1"/>
    <s v="03/04."/>
    <s v="11."/>
    <s v="42."/>
    <s v="03/04.11.42."/>
    <x v="0"/>
    <x v="0"/>
    <x v="0"/>
    <m/>
    <x v="0"/>
    <m/>
    <m/>
    <m/>
    <m/>
    <m/>
    <m/>
    <x v="0"/>
    <m/>
    <m/>
    <s v="1942.11.03/04."/>
    <x v="10"/>
    <s v=""/>
    <x v="0"/>
    <x v="0"/>
  </r>
  <r>
    <d v="1942-11-04T00:00:00"/>
    <x v="0"/>
    <s v="04."/>
    <s v="11."/>
    <s v="42."/>
    <s v="04.11.42."/>
    <x v="0"/>
    <x v="0"/>
    <x v="0"/>
    <m/>
    <x v="0"/>
    <m/>
    <m/>
    <m/>
    <m/>
    <m/>
    <m/>
    <x v="0"/>
    <m/>
    <m/>
    <s v="1942.11.04."/>
    <x v="10"/>
    <s v=""/>
    <x v="0"/>
    <x v="0"/>
  </r>
  <r>
    <d v="1942-11-04T00:00:00"/>
    <x v="1"/>
    <s v="04/05."/>
    <s v="11."/>
    <s v="42."/>
    <s v="04/05.11.42."/>
    <x v="0"/>
    <x v="0"/>
    <x v="0"/>
    <m/>
    <x v="0"/>
    <m/>
    <m/>
    <m/>
    <m/>
    <m/>
    <m/>
    <x v="0"/>
    <m/>
    <m/>
    <s v="1942.11.04/05."/>
    <x v="10"/>
    <s v=""/>
    <x v="0"/>
    <x v="0"/>
  </r>
  <r>
    <d v="1942-11-05T00:00:00"/>
    <x v="0"/>
    <s v="05."/>
    <s v="11."/>
    <s v="42."/>
    <s v="05.11.42."/>
    <x v="0"/>
    <x v="0"/>
    <x v="0"/>
    <m/>
    <x v="0"/>
    <m/>
    <m/>
    <m/>
    <m/>
    <m/>
    <m/>
    <x v="0"/>
    <m/>
    <m/>
    <s v="1942.11.05."/>
    <x v="10"/>
    <s v=""/>
    <x v="0"/>
    <x v="0"/>
  </r>
  <r>
    <d v="1942-11-05T00:00:00"/>
    <x v="1"/>
    <s v="05/06."/>
    <s v="11."/>
    <s v="42."/>
    <s v="05/06.11.42."/>
    <x v="0"/>
    <x v="0"/>
    <x v="0"/>
    <m/>
    <x v="0"/>
    <m/>
    <m/>
    <m/>
    <m/>
    <m/>
    <m/>
    <x v="0"/>
    <m/>
    <m/>
    <s v="1942.11.05/06."/>
    <x v="10"/>
    <s v=""/>
    <x v="0"/>
    <x v="0"/>
  </r>
  <r>
    <d v="1942-11-06T00:00:00"/>
    <x v="0"/>
    <s v="06."/>
    <s v="11."/>
    <s v="42."/>
    <s v="06.11.42."/>
    <x v="0"/>
    <x v="0"/>
    <x v="0"/>
    <m/>
    <x v="0"/>
    <m/>
    <m/>
    <m/>
    <m/>
    <m/>
    <m/>
    <x v="0"/>
    <m/>
    <m/>
    <s v="1942.11.06."/>
    <x v="10"/>
    <s v=""/>
    <x v="0"/>
    <x v="0"/>
  </r>
  <r>
    <d v="1942-11-06T00:00:00"/>
    <x v="1"/>
    <s v="06/07."/>
    <s v="11."/>
    <s v="42."/>
    <s v="06/07.11.42."/>
    <x v="0"/>
    <x v="0"/>
    <x v="0"/>
    <m/>
    <x v="0"/>
    <m/>
    <m/>
    <m/>
    <m/>
    <m/>
    <m/>
    <x v="0"/>
    <m/>
    <m/>
    <s v="1942.11.06/07."/>
    <x v="10"/>
    <s v=""/>
    <x v="0"/>
    <x v="0"/>
  </r>
  <r>
    <d v="1942-11-07T00:00:00"/>
    <x v="0"/>
    <s v="07."/>
    <s v="11."/>
    <s v="42."/>
    <s v="07.11.42."/>
    <x v="72"/>
    <x v="3"/>
    <x v="20"/>
    <m/>
    <x v="0"/>
    <m/>
    <m/>
    <m/>
    <n v="6"/>
    <n v="6"/>
    <n v="1"/>
    <x v="1"/>
    <s v="BC War Diary"/>
    <m/>
    <s v="1942.11.07."/>
    <x v="10"/>
    <s v=""/>
    <x v="0"/>
    <x v="0"/>
  </r>
  <r>
    <d v="1942-11-07T00:00:00"/>
    <x v="1"/>
    <s v="07/08."/>
    <s v="11."/>
    <s v="42."/>
    <s v="07/08.11.42."/>
    <x v="0"/>
    <x v="0"/>
    <x v="0"/>
    <m/>
    <x v="0"/>
    <m/>
    <m/>
    <m/>
    <m/>
    <m/>
    <m/>
    <x v="0"/>
    <m/>
    <m/>
    <s v="1942.11.07/08."/>
    <x v="10"/>
    <s v=""/>
    <x v="0"/>
    <x v="0"/>
  </r>
  <r>
    <d v="1942-11-08T00:00:00"/>
    <x v="0"/>
    <s v="08."/>
    <s v="11."/>
    <s v="42."/>
    <s v="08.11.42."/>
    <x v="0"/>
    <x v="0"/>
    <x v="0"/>
    <m/>
    <x v="0"/>
    <m/>
    <m/>
    <m/>
    <m/>
    <m/>
    <m/>
    <x v="0"/>
    <m/>
    <m/>
    <s v="1942.11.08."/>
    <x v="10"/>
    <s v=""/>
    <x v="0"/>
    <x v="0"/>
  </r>
  <r>
    <d v="1942-11-08T00:00:00"/>
    <x v="1"/>
    <s v="08/09."/>
    <s v="11."/>
    <s v="42."/>
    <s v="08/09.11.42."/>
    <x v="0"/>
    <x v="0"/>
    <x v="0"/>
    <m/>
    <x v="0"/>
    <m/>
    <m/>
    <m/>
    <m/>
    <m/>
    <m/>
    <x v="0"/>
    <m/>
    <m/>
    <s v="1942.11.08/09."/>
    <x v="10"/>
    <s v=""/>
    <x v="0"/>
    <x v="0"/>
  </r>
  <r>
    <d v="1942-11-09T00:00:00"/>
    <x v="0"/>
    <s v="09."/>
    <s v="11."/>
    <s v="42."/>
    <s v="09.11.42."/>
    <x v="0"/>
    <x v="0"/>
    <x v="0"/>
    <m/>
    <x v="0"/>
    <m/>
    <m/>
    <m/>
    <m/>
    <m/>
    <m/>
    <x v="0"/>
    <m/>
    <m/>
    <s v="1942.11.09."/>
    <x v="10"/>
    <s v=""/>
    <x v="0"/>
    <x v="0"/>
  </r>
  <r>
    <d v="1942-11-09T00:00:00"/>
    <x v="1"/>
    <s v="09/10."/>
    <s v="11."/>
    <s v="42."/>
    <s v="09/10.11.42."/>
    <x v="0"/>
    <x v="0"/>
    <x v="0"/>
    <m/>
    <x v="0"/>
    <m/>
    <m/>
    <m/>
    <m/>
    <m/>
    <m/>
    <x v="0"/>
    <m/>
    <m/>
    <s v="1942.11.09/10."/>
    <x v="10"/>
    <s v=""/>
    <x v="0"/>
    <x v="0"/>
  </r>
  <r>
    <d v="1942-11-10T00:00:00"/>
    <x v="0"/>
    <s v="10."/>
    <s v="11."/>
    <s v="42."/>
    <s v="10.11.42."/>
    <x v="0"/>
    <x v="0"/>
    <x v="0"/>
    <m/>
    <x v="0"/>
    <m/>
    <m/>
    <m/>
    <m/>
    <m/>
    <m/>
    <x v="0"/>
    <m/>
    <m/>
    <s v="1942.11.10."/>
    <x v="10"/>
    <s v=""/>
    <x v="0"/>
    <x v="0"/>
  </r>
  <r>
    <d v="1942-11-10T00:00:00"/>
    <x v="1"/>
    <s v="10/11."/>
    <s v="11."/>
    <s v="42."/>
    <s v="10/11.11.42."/>
    <x v="0"/>
    <x v="0"/>
    <x v="0"/>
    <m/>
    <x v="0"/>
    <m/>
    <m/>
    <m/>
    <m/>
    <m/>
    <m/>
    <x v="0"/>
    <m/>
    <m/>
    <s v="1942.11.10/11."/>
    <x v="10"/>
    <s v=""/>
    <x v="0"/>
    <x v="0"/>
  </r>
  <r>
    <d v="1942-11-11T00:00:00"/>
    <x v="0"/>
    <s v="11."/>
    <s v="11."/>
    <s v="42."/>
    <s v="11.11.42."/>
    <x v="0"/>
    <x v="0"/>
    <x v="0"/>
    <m/>
    <x v="0"/>
    <m/>
    <m/>
    <m/>
    <m/>
    <m/>
    <m/>
    <x v="0"/>
    <m/>
    <m/>
    <s v="1942.11.11."/>
    <x v="10"/>
    <s v=""/>
    <x v="0"/>
    <x v="0"/>
  </r>
  <r>
    <d v="1942-11-11T00:00:00"/>
    <x v="1"/>
    <s v="11/12."/>
    <s v="11."/>
    <s v="42."/>
    <s v="11/12.11.42."/>
    <x v="0"/>
    <x v="0"/>
    <x v="0"/>
    <m/>
    <x v="0"/>
    <m/>
    <m/>
    <m/>
    <m/>
    <m/>
    <m/>
    <x v="0"/>
    <m/>
    <m/>
    <s v="1942.11.11/12."/>
    <x v="10"/>
    <s v=""/>
    <x v="0"/>
    <x v="0"/>
  </r>
  <r>
    <d v="1942-11-12T00:00:00"/>
    <x v="0"/>
    <s v="12."/>
    <s v="11."/>
    <s v="42."/>
    <s v="12.11.42."/>
    <x v="0"/>
    <x v="0"/>
    <x v="0"/>
    <m/>
    <x v="0"/>
    <m/>
    <m/>
    <m/>
    <m/>
    <m/>
    <m/>
    <x v="0"/>
    <m/>
    <m/>
    <s v="1942.11.12."/>
    <x v="10"/>
    <s v=""/>
    <x v="0"/>
    <x v="0"/>
  </r>
  <r>
    <d v="1942-11-12T00:00:00"/>
    <x v="1"/>
    <s v="12/13."/>
    <s v="11."/>
    <s v="42."/>
    <s v="12/13.11.42."/>
    <x v="0"/>
    <x v="0"/>
    <x v="0"/>
    <m/>
    <x v="0"/>
    <m/>
    <m/>
    <m/>
    <m/>
    <m/>
    <m/>
    <x v="0"/>
    <m/>
    <m/>
    <s v="1942.11.12/13."/>
    <x v="10"/>
    <s v=""/>
    <x v="0"/>
    <x v="0"/>
  </r>
  <r>
    <d v="1942-11-13T00:00:00"/>
    <x v="0"/>
    <s v="13."/>
    <s v="11."/>
    <s v="42."/>
    <s v="13.11.42."/>
    <x v="73"/>
    <x v="2"/>
    <x v="20"/>
    <m/>
    <x v="0"/>
    <m/>
    <m/>
    <m/>
    <n v="2"/>
    <n v="0"/>
    <n v="2"/>
    <x v="1"/>
    <s v="BC War Diary"/>
    <m/>
    <s v="1942.11.13."/>
    <x v="10"/>
    <s v=""/>
    <x v="0"/>
    <x v="0"/>
  </r>
  <r>
    <m/>
    <x v="0"/>
    <s v="13."/>
    <s v="11."/>
    <s v="42."/>
    <s v="13.11.42."/>
    <x v="7"/>
    <x v="1"/>
    <x v="1"/>
    <m/>
    <x v="0"/>
    <m/>
    <m/>
    <m/>
    <n v="6"/>
    <n v="1"/>
    <n v="0"/>
    <x v="1"/>
    <s v="BC War Diary"/>
    <m/>
    <s v="1942.11.13."/>
    <x v="10"/>
    <m/>
    <x v="0"/>
    <x v="0"/>
  </r>
  <r>
    <m/>
    <x v="0"/>
    <s v="13."/>
    <s v="11."/>
    <s v="42."/>
    <s v="13.11.42."/>
    <x v="74"/>
    <x v="2"/>
    <x v="21"/>
    <m/>
    <x v="0"/>
    <m/>
    <m/>
    <m/>
    <n v="2"/>
    <n v="0"/>
    <n v="0"/>
    <x v="1"/>
    <s v="BC War Diary"/>
    <m/>
    <s v="1942.11.13."/>
    <x v="10"/>
    <m/>
    <x v="0"/>
    <x v="0"/>
  </r>
  <r>
    <d v="1942-11-13T00:00:00"/>
    <x v="1"/>
    <s v="13/14."/>
    <s v="11."/>
    <s v="42."/>
    <s v="13/14.11.42."/>
    <x v="0"/>
    <x v="0"/>
    <x v="0"/>
    <m/>
    <x v="0"/>
    <m/>
    <m/>
    <m/>
    <m/>
    <m/>
    <m/>
    <x v="0"/>
    <m/>
    <m/>
    <s v="1942.11.13/14."/>
    <x v="10"/>
    <s v=""/>
    <x v="0"/>
    <x v="0"/>
  </r>
  <r>
    <d v="1942-11-14T00:00:00"/>
    <x v="0"/>
    <s v="14."/>
    <s v="11."/>
    <s v="42."/>
    <s v="14.11.42."/>
    <x v="0"/>
    <x v="0"/>
    <x v="0"/>
    <m/>
    <x v="0"/>
    <m/>
    <m/>
    <m/>
    <m/>
    <m/>
    <m/>
    <x v="0"/>
    <m/>
    <m/>
    <s v="1942.11.14."/>
    <x v="10"/>
    <s v=""/>
    <x v="0"/>
    <x v="0"/>
  </r>
  <r>
    <d v="1942-11-14T00:00:00"/>
    <x v="1"/>
    <s v="14/15."/>
    <s v="11."/>
    <s v="42."/>
    <s v="14/15.11.42."/>
    <x v="0"/>
    <x v="0"/>
    <x v="0"/>
    <m/>
    <x v="0"/>
    <m/>
    <m/>
    <m/>
    <m/>
    <m/>
    <m/>
    <x v="0"/>
    <m/>
    <m/>
    <s v="1942.11.14/15."/>
    <x v="10"/>
    <s v=""/>
    <x v="0"/>
    <x v="0"/>
  </r>
  <r>
    <d v="1942-11-15T00:00:00"/>
    <x v="0"/>
    <s v="15."/>
    <s v="11."/>
    <s v="42."/>
    <s v="15.11.42."/>
    <x v="0"/>
    <x v="0"/>
    <x v="0"/>
    <m/>
    <x v="0"/>
    <m/>
    <m/>
    <m/>
    <m/>
    <m/>
    <m/>
    <x v="0"/>
    <m/>
    <m/>
    <s v="1942.11.15."/>
    <x v="10"/>
    <s v=""/>
    <x v="0"/>
    <x v="0"/>
  </r>
  <r>
    <d v="1942-11-15T00:00:00"/>
    <x v="1"/>
    <s v="15/16."/>
    <s v="11."/>
    <s v="42."/>
    <s v="15/16.11.42."/>
    <x v="0"/>
    <x v="0"/>
    <x v="0"/>
    <m/>
    <x v="0"/>
    <m/>
    <m/>
    <m/>
    <m/>
    <m/>
    <m/>
    <x v="0"/>
    <m/>
    <m/>
    <s v="1942.11.15/16."/>
    <x v="10"/>
    <s v=""/>
    <x v="0"/>
    <x v="0"/>
  </r>
  <r>
    <d v="1942-11-16T00:00:00"/>
    <x v="0"/>
    <s v="16."/>
    <s v="11."/>
    <s v="42."/>
    <s v="16.11.42."/>
    <x v="75"/>
    <x v="1"/>
    <x v="13"/>
    <m/>
    <x v="0"/>
    <m/>
    <m/>
    <m/>
    <n v="2"/>
    <n v="2"/>
    <n v="0"/>
    <x v="1"/>
    <s v="BC War Diary"/>
    <s v="Numbers at primary from Davis."/>
    <s v="1942.11.16."/>
    <x v="10"/>
    <s v=""/>
    <x v="0"/>
    <x v="0"/>
  </r>
  <r>
    <d v="1942-11-16T00:00:00"/>
    <x v="0"/>
    <s v="16."/>
    <s v="11."/>
    <s v="42."/>
    <s v="16.11.42."/>
    <x v="76"/>
    <x v="1"/>
    <x v="13"/>
    <m/>
    <x v="0"/>
    <m/>
    <m/>
    <m/>
    <n v="2"/>
    <n v="2"/>
    <n v="0"/>
    <x v="1"/>
    <s v="BC War Diary"/>
    <s v="Numbers at primary from Davis."/>
    <s v="1942.11.16."/>
    <x v="10"/>
    <s v=""/>
    <x v="0"/>
    <x v="0"/>
  </r>
  <r>
    <d v="1942-11-16T00:00:00"/>
    <x v="0"/>
    <s v="16."/>
    <s v="11."/>
    <s v="42."/>
    <s v="16.11.42."/>
    <x v="70"/>
    <x v="1"/>
    <x v="13"/>
    <m/>
    <x v="0"/>
    <m/>
    <m/>
    <m/>
    <n v="2"/>
    <n v="1"/>
    <n v="0"/>
    <x v="1"/>
    <s v="BC War Diary"/>
    <s v="Numbers at primary from Davis."/>
    <s v="1942.11.16."/>
    <x v="10"/>
    <s v=""/>
    <x v="0"/>
    <x v="0"/>
  </r>
  <r>
    <d v="1942-11-16T00:00:00"/>
    <x v="1"/>
    <s v="16/17."/>
    <s v="11."/>
    <s v="42."/>
    <s v="16/17.11.42."/>
    <x v="0"/>
    <x v="0"/>
    <x v="0"/>
    <m/>
    <x v="0"/>
    <m/>
    <m/>
    <m/>
    <m/>
    <m/>
    <m/>
    <x v="0"/>
    <m/>
    <m/>
    <s v="1942.11.16/17."/>
    <x v="10"/>
    <s v=""/>
    <x v="0"/>
    <x v="0"/>
  </r>
  <r>
    <d v="1942-11-17T00:00:00"/>
    <x v="0"/>
    <s v="17."/>
    <s v="11."/>
    <s v="42."/>
    <s v="17.11.42."/>
    <x v="0"/>
    <x v="0"/>
    <x v="0"/>
    <m/>
    <x v="0"/>
    <m/>
    <m/>
    <m/>
    <m/>
    <m/>
    <m/>
    <x v="0"/>
    <m/>
    <m/>
    <s v="1942.11.17."/>
    <x v="10"/>
    <s v=""/>
    <x v="0"/>
    <x v="0"/>
  </r>
  <r>
    <d v="1942-11-17T00:00:00"/>
    <x v="1"/>
    <s v="17/18."/>
    <s v="11."/>
    <s v="42."/>
    <s v="17/18.11.42."/>
    <x v="0"/>
    <x v="0"/>
    <x v="0"/>
    <m/>
    <x v="0"/>
    <m/>
    <m/>
    <m/>
    <m/>
    <m/>
    <m/>
    <x v="0"/>
    <m/>
    <m/>
    <s v="1942.11.17/18."/>
    <x v="10"/>
    <s v=""/>
    <x v="0"/>
    <x v="0"/>
  </r>
  <r>
    <d v="1942-11-18T00:00:00"/>
    <x v="0"/>
    <s v="18."/>
    <s v="11."/>
    <s v="42."/>
    <s v="18.11.42."/>
    <x v="0"/>
    <x v="0"/>
    <x v="0"/>
    <m/>
    <x v="0"/>
    <m/>
    <m/>
    <m/>
    <m/>
    <m/>
    <m/>
    <x v="0"/>
    <m/>
    <m/>
    <s v="1942.11.18."/>
    <x v="10"/>
    <s v=""/>
    <x v="0"/>
    <x v="0"/>
  </r>
  <r>
    <d v="1942-11-18T00:00:00"/>
    <x v="1"/>
    <s v="18/19."/>
    <s v="11."/>
    <s v="42."/>
    <s v="18/19.11.42."/>
    <x v="0"/>
    <x v="0"/>
    <x v="0"/>
    <m/>
    <x v="0"/>
    <m/>
    <m/>
    <m/>
    <m/>
    <m/>
    <m/>
    <x v="0"/>
    <m/>
    <m/>
    <s v="1942.11.18/19."/>
    <x v="10"/>
    <s v=""/>
    <x v="0"/>
    <x v="0"/>
  </r>
  <r>
    <d v="1942-11-19T00:00:00"/>
    <x v="0"/>
    <s v="19."/>
    <s v="11."/>
    <s v="42."/>
    <s v="19.11.42."/>
    <x v="0"/>
    <x v="0"/>
    <x v="0"/>
    <m/>
    <x v="0"/>
    <m/>
    <m/>
    <m/>
    <m/>
    <m/>
    <m/>
    <x v="0"/>
    <m/>
    <m/>
    <s v="1942.11.19."/>
    <x v="10"/>
    <s v=""/>
    <x v="0"/>
    <x v="0"/>
  </r>
  <r>
    <d v="1942-11-19T00:00:00"/>
    <x v="1"/>
    <s v="19/20."/>
    <s v="11."/>
    <s v="42."/>
    <s v="19/20.11.42."/>
    <x v="0"/>
    <x v="0"/>
    <x v="0"/>
    <m/>
    <x v="0"/>
    <m/>
    <m/>
    <m/>
    <m/>
    <m/>
    <m/>
    <x v="0"/>
    <m/>
    <m/>
    <s v="1942.11.19/20."/>
    <x v="10"/>
    <s v=""/>
    <x v="0"/>
    <x v="0"/>
  </r>
  <r>
    <d v="1942-11-20T00:00:00"/>
    <x v="0"/>
    <s v="20."/>
    <s v="11."/>
    <s v="42."/>
    <s v="20.11.42."/>
    <x v="77"/>
    <x v="2"/>
    <x v="2"/>
    <m/>
    <x v="0"/>
    <m/>
    <m/>
    <m/>
    <n v="1"/>
    <n v="0"/>
    <n v="0"/>
    <x v="1"/>
    <s v="Sharp"/>
    <s v="Photo recce"/>
    <s v="1942.11.20."/>
    <x v="10"/>
    <s v=""/>
    <x v="0"/>
    <x v="0"/>
  </r>
  <r>
    <d v="1942-11-20T00:00:00"/>
    <x v="1"/>
    <s v="20/21."/>
    <s v="11."/>
    <s v="42."/>
    <s v="20/21.11.42."/>
    <x v="0"/>
    <x v="0"/>
    <x v="0"/>
    <m/>
    <x v="0"/>
    <m/>
    <m/>
    <m/>
    <m/>
    <m/>
    <m/>
    <x v="0"/>
    <m/>
    <m/>
    <s v="1942.11.20/21."/>
    <x v="10"/>
    <s v=""/>
    <x v="0"/>
    <x v="0"/>
  </r>
  <r>
    <d v="1942-11-21T00:00:00"/>
    <x v="0"/>
    <s v="21."/>
    <s v="11."/>
    <s v="42."/>
    <s v="21.11.42."/>
    <x v="0"/>
    <x v="0"/>
    <x v="0"/>
    <m/>
    <x v="0"/>
    <m/>
    <m/>
    <m/>
    <m/>
    <m/>
    <m/>
    <x v="0"/>
    <m/>
    <m/>
    <s v="1942.11.21."/>
    <x v="10"/>
    <s v=""/>
    <x v="0"/>
    <x v="0"/>
  </r>
  <r>
    <d v="1942-11-21T00:00:00"/>
    <x v="1"/>
    <s v="21/22."/>
    <s v="11."/>
    <s v="42."/>
    <s v="21/22.11.42."/>
    <x v="0"/>
    <x v="0"/>
    <x v="0"/>
    <m/>
    <x v="0"/>
    <m/>
    <m/>
    <m/>
    <m/>
    <m/>
    <m/>
    <x v="0"/>
    <m/>
    <m/>
    <s v="1942.11.21/22."/>
    <x v="10"/>
    <s v=""/>
    <x v="0"/>
    <x v="0"/>
  </r>
  <r>
    <d v="1942-11-22T00:00:00"/>
    <x v="0"/>
    <s v="22."/>
    <s v="11."/>
    <s v="42."/>
    <s v="22.11.42."/>
    <x v="0"/>
    <x v="0"/>
    <x v="0"/>
    <m/>
    <x v="0"/>
    <m/>
    <m/>
    <m/>
    <m/>
    <m/>
    <m/>
    <x v="0"/>
    <m/>
    <m/>
    <s v="1942.11.22."/>
    <x v="10"/>
    <s v=""/>
    <x v="0"/>
    <x v="0"/>
  </r>
  <r>
    <d v="1942-11-22T00:00:00"/>
    <x v="1"/>
    <s v="22/23."/>
    <s v="11."/>
    <s v="42."/>
    <s v="22/23.11.42."/>
    <x v="0"/>
    <x v="0"/>
    <x v="0"/>
    <m/>
    <x v="0"/>
    <m/>
    <m/>
    <m/>
    <m/>
    <m/>
    <m/>
    <x v="0"/>
    <m/>
    <m/>
    <s v="1942.11.22/23."/>
    <x v="10"/>
    <s v=""/>
    <x v="0"/>
    <x v="0"/>
  </r>
  <r>
    <d v="1942-11-23T00:00:00"/>
    <x v="0"/>
    <s v="23."/>
    <s v="11."/>
    <s v="42."/>
    <s v="23.11.42."/>
    <x v="0"/>
    <x v="0"/>
    <x v="0"/>
    <m/>
    <x v="0"/>
    <m/>
    <m/>
    <m/>
    <m/>
    <m/>
    <m/>
    <x v="0"/>
    <m/>
    <m/>
    <s v="1942.11.23."/>
    <x v="10"/>
    <s v=""/>
    <x v="0"/>
    <x v="0"/>
  </r>
  <r>
    <d v="1942-11-23T00:00:00"/>
    <x v="1"/>
    <s v="23/24."/>
    <s v="11."/>
    <s v="42."/>
    <s v="23/24.11.42."/>
    <x v="0"/>
    <x v="0"/>
    <x v="0"/>
    <m/>
    <x v="0"/>
    <m/>
    <m/>
    <m/>
    <m/>
    <m/>
    <m/>
    <x v="0"/>
    <m/>
    <m/>
    <s v="1942.11.23/24."/>
    <x v="10"/>
    <s v=""/>
    <x v="0"/>
    <x v="0"/>
  </r>
  <r>
    <d v="1942-11-24T00:00:00"/>
    <x v="0"/>
    <s v="24."/>
    <s v="11."/>
    <s v="42."/>
    <s v="24.11.42."/>
    <x v="0"/>
    <x v="0"/>
    <x v="0"/>
    <m/>
    <x v="0"/>
    <m/>
    <m/>
    <m/>
    <m/>
    <m/>
    <m/>
    <x v="0"/>
    <m/>
    <m/>
    <s v="1942.11.24."/>
    <x v="10"/>
    <s v=""/>
    <x v="0"/>
    <x v="0"/>
  </r>
  <r>
    <d v="1942-11-24T00:00:00"/>
    <x v="1"/>
    <s v="24/25."/>
    <s v="11."/>
    <s v="42."/>
    <s v="24/25.11.42."/>
    <x v="0"/>
    <x v="0"/>
    <x v="0"/>
    <m/>
    <x v="0"/>
    <m/>
    <m/>
    <m/>
    <m/>
    <m/>
    <m/>
    <x v="0"/>
    <m/>
    <m/>
    <s v="1942.11.24/25."/>
    <x v="10"/>
    <s v=""/>
    <x v="0"/>
    <x v="0"/>
  </r>
  <r>
    <d v="1942-11-25T00:00:00"/>
    <x v="0"/>
    <s v="25."/>
    <s v="11."/>
    <s v="42."/>
    <s v="25.11.42."/>
    <x v="0"/>
    <x v="0"/>
    <x v="0"/>
    <m/>
    <x v="0"/>
    <m/>
    <m/>
    <m/>
    <m/>
    <m/>
    <m/>
    <x v="0"/>
    <m/>
    <m/>
    <s v="1942.11.25."/>
    <x v="10"/>
    <s v=""/>
    <x v="0"/>
    <x v="0"/>
  </r>
  <r>
    <d v="1942-11-25T00:00:00"/>
    <x v="1"/>
    <s v="25/26."/>
    <s v="11."/>
    <s v="42."/>
    <s v="25/26.11.42."/>
    <x v="0"/>
    <x v="0"/>
    <x v="0"/>
    <m/>
    <x v="0"/>
    <m/>
    <m/>
    <m/>
    <m/>
    <m/>
    <m/>
    <x v="0"/>
    <m/>
    <m/>
    <s v="1942.11.25/26."/>
    <x v="10"/>
    <s v=""/>
    <x v="0"/>
    <x v="0"/>
  </r>
  <r>
    <d v="1942-11-26T00:00:00"/>
    <x v="0"/>
    <s v="26."/>
    <s v="11."/>
    <s v="42."/>
    <s v="26.11.42."/>
    <x v="0"/>
    <x v="0"/>
    <x v="0"/>
    <m/>
    <x v="0"/>
    <m/>
    <m/>
    <m/>
    <m/>
    <m/>
    <m/>
    <x v="0"/>
    <m/>
    <m/>
    <s v="1942.11.26."/>
    <x v="10"/>
    <s v=""/>
    <x v="0"/>
    <x v="0"/>
  </r>
  <r>
    <d v="1942-11-26T00:00:00"/>
    <x v="1"/>
    <s v="26/27."/>
    <s v="11."/>
    <s v="42."/>
    <s v="26/27.11.42."/>
    <x v="0"/>
    <x v="0"/>
    <x v="0"/>
    <m/>
    <x v="0"/>
    <m/>
    <m/>
    <m/>
    <m/>
    <m/>
    <m/>
    <x v="0"/>
    <m/>
    <m/>
    <s v="1942.11.26/27."/>
    <x v="10"/>
    <s v=""/>
    <x v="0"/>
    <x v="0"/>
  </r>
  <r>
    <d v="1942-11-27T00:00:00"/>
    <x v="0"/>
    <s v="27."/>
    <s v="11."/>
    <s v="42."/>
    <s v="27.11.42."/>
    <x v="0"/>
    <x v="0"/>
    <x v="0"/>
    <m/>
    <x v="0"/>
    <m/>
    <m/>
    <m/>
    <m/>
    <m/>
    <m/>
    <x v="0"/>
    <m/>
    <m/>
    <s v="1942.11.27."/>
    <x v="10"/>
    <s v=""/>
    <x v="0"/>
    <x v="0"/>
  </r>
  <r>
    <d v="1942-11-27T00:00:00"/>
    <x v="1"/>
    <s v="27/28."/>
    <s v="11."/>
    <s v="42."/>
    <s v="27/28.11.42."/>
    <x v="0"/>
    <x v="0"/>
    <x v="0"/>
    <m/>
    <x v="0"/>
    <m/>
    <m/>
    <m/>
    <m/>
    <m/>
    <m/>
    <x v="0"/>
    <m/>
    <m/>
    <s v="1942.11.27/28."/>
    <x v="10"/>
    <s v=""/>
    <x v="0"/>
    <x v="0"/>
  </r>
  <r>
    <d v="1942-11-28T00:00:00"/>
    <x v="0"/>
    <s v="28."/>
    <s v="11."/>
    <s v="42."/>
    <s v="28.11.42."/>
    <x v="0"/>
    <x v="0"/>
    <x v="0"/>
    <m/>
    <x v="0"/>
    <m/>
    <m/>
    <m/>
    <m/>
    <m/>
    <m/>
    <x v="0"/>
    <m/>
    <m/>
    <s v="1942.11.28."/>
    <x v="10"/>
    <s v=""/>
    <x v="0"/>
    <x v="0"/>
  </r>
  <r>
    <d v="1942-11-28T00:00:00"/>
    <x v="1"/>
    <s v="28/29."/>
    <s v="11."/>
    <s v="42."/>
    <s v="28/29.11.42."/>
    <x v="0"/>
    <x v="0"/>
    <x v="0"/>
    <m/>
    <x v="0"/>
    <m/>
    <m/>
    <m/>
    <m/>
    <m/>
    <m/>
    <x v="0"/>
    <m/>
    <m/>
    <s v="1942.11.28/29."/>
    <x v="10"/>
    <s v=""/>
    <x v="0"/>
    <x v="0"/>
  </r>
  <r>
    <d v="1942-11-29T00:00:00"/>
    <x v="0"/>
    <s v="29."/>
    <s v="11."/>
    <s v="42."/>
    <s v="29.11.42."/>
    <x v="0"/>
    <x v="0"/>
    <x v="0"/>
    <m/>
    <x v="0"/>
    <m/>
    <m/>
    <m/>
    <m/>
    <m/>
    <m/>
    <x v="0"/>
    <m/>
    <m/>
    <s v="1942.11.29."/>
    <x v="10"/>
    <s v=""/>
    <x v="0"/>
    <x v="0"/>
  </r>
  <r>
    <d v="1942-11-29T00:00:00"/>
    <x v="1"/>
    <s v="29/30."/>
    <s v="11."/>
    <s v="42."/>
    <s v="29/30.11.42."/>
    <x v="78"/>
    <x v="4"/>
    <x v="22"/>
    <m/>
    <x v="1"/>
    <m/>
    <m/>
    <m/>
    <n v="1"/>
    <n v="1"/>
    <n v="0"/>
    <x v="1"/>
    <s v="Thunder"/>
    <s v="First all-night operation by Mosquitos. Thunder and Sharp both have 4 Mossies, BC War Diary has 6 - were there another 2 from 139 Sqn? (Mosquito Thunder deals only with 105 Squadron, and the BC War Diary says 5 targets were attacked.)"/>
    <s v="1942.11.29/30."/>
    <x v="10"/>
    <s v="Elsewhere"/>
    <x v="1"/>
    <x v="0"/>
  </r>
  <r>
    <d v="1942-11-29T00:00:00"/>
    <x v="1"/>
    <s v="29/30."/>
    <s v="11."/>
    <s v="42."/>
    <s v="29/30.11.42."/>
    <x v="79"/>
    <x v="4"/>
    <x v="13"/>
    <m/>
    <x v="1"/>
    <m/>
    <m/>
    <m/>
    <n v="1"/>
    <n v="1"/>
    <n v="0"/>
    <x v="1"/>
    <s v="Thunder"/>
    <s v="First all-night operation by Mosquitos. Thunder and Sharp both have 4 Mossies, BC War Diary has 6 - were there another 2 from 139 Sqn? (Mosquito Thunder deals only with 105 Squadron, and the BC War Diary says 5 targets were attacked.)"/>
    <s v="1942.11.29/30."/>
    <x v="10"/>
    <s v="Elsewhere"/>
    <x v="1"/>
    <x v="0"/>
  </r>
  <r>
    <d v="1942-11-29T00:00:00"/>
    <x v="1"/>
    <s v="29/30."/>
    <s v="11."/>
    <s v="42."/>
    <s v="29/30.11.42."/>
    <x v="50"/>
    <x v="4"/>
    <x v="13"/>
    <m/>
    <x v="1"/>
    <m/>
    <m/>
    <m/>
    <n v="1"/>
    <n v="1"/>
    <n v="0"/>
    <x v="1"/>
    <s v="Thunder"/>
    <s v="First all-night operation by Mosquitos. Thunder and Sharp both have 4 Mossies, BC War Diary has 6 - were there another 2 from 139 Sqn? (Mosquito Thunder deals only with 105 Squadron, and the BC War Diary says 5 targets were attacked.)"/>
    <s v="1942.11.29/30."/>
    <x v="10"/>
    <s v="Elsewhere"/>
    <x v="1"/>
    <x v="0"/>
  </r>
  <r>
    <d v="1942-11-29T00:00:00"/>
    <x v="1"/>
    <s v="29/30."/>
    <s v="11."/>
    <s v="42."/>
    <s v="29/30.11.42."/>
    <x v="80"/>
    <x v="3"/>
    <x v="13"/>
    <m/>
    <x v="1"/>
    <m/>
    <m/>
    <m/>
    <n v="1"/>
    <n v="1"/>
    <n v="0"/>
    <x v="1"/>
    <s v="Thunder"/>
    <s v="First all-night operation by Mosquitos. Thunder and Sharp both have 4 Mossies, BC War Diary has 6 - were there another 2 from 139 Sqn? (Mosquito Thunder deals only with 105 Squadron, and the BC War Diary says 5 targets were attacked.)"/>
    <s v="1942.11.29/30."/>
    <x v="10"/>
    <s v="Elsewhere"/>
    <x v="1"/>
    <x v="0"/>
  </r>
  <r>
    <d v="1942-11-30T00:00:00"/>
    <x v="0"/>
    <s v="30."/>
    <s v="11."/>
    <s v="42."/>
    <s v="30.11.42."/>
    <x v="0"/>
    <x v="0"/>
    <x v="0"/>
    <m/>
    <x v="0"/>
    <m/>
    <m/>
    <m/>
    <m/>
    <m/>
    <m/>
    <x v="0"/>
    <m/>
    <m/>
    <s v="1942.11.30."/>
    <x v="10"/>
    <s v=""/>
    <x v="2"/>
    <x v="0"/>
  </r>
  <r>
    <d v="1942-11-30T00:00:00"/>
    <x v="1"/>
    <s v="30/01."/>
    <s v="11."/>
    <s v="42."/>
    <s v="30/01.12.42."/>
    <x v="0"/>
    <x v="0"/>
    <x v="0"/>
    <m/>
    <x v="0"/>
    <m/>
    <m/>
    <m/>
    <m/>
    <m/>
    <m/>
    <x v="0"/>
    <m/>
    <m/>
    <s v="1942.11.30/01."/>
    <x v="10"/>
    <s v=""/>
    <x v="2"/>
    <x v="0"/>
  </r>
  <r>
    <d v="1942-12-01T00:00:00"/>
    <x v="0"/>
    <s v="01."/>
    <s v="12."/>
    <s v="42."/>
    <s v="01.12.42."/>
    <x v="0"/>
    <x v="0"/>
    <x v="0"/>
    <m/>
    <x v="0"/>
    <m/>
    <m/>
    <m/>
    <m/>
    <m/>
    <m/>
    <x v="0"/>
    <m/>
    <m/>
    <s v="1942.12.01."/>
    <x v="11"/>
    <s v=""/>
    <x v="2"/>
    <x v="0"/>
  </r>
  <r>
    <d v="1942-12-01T00:00:00"/>
    <x v="1"/>
    <s v="01/02."/>
    <s v="12."/>
    <s v="42."/>
    <s v="01/02.12.42."/>
    <x v="0"/>
    <x v="0"/>
    <x v="0"/>
    <m/>
    <x v="0"/>
    <m/>
    <m/>
    <m/>
    <m/>
    <m/>
    <m/>
    <x v="0"/>
    <m/>
    <m/>
    <s v="1942.12.01/02."/>
    <x v="11"/>
    <s v=""/>
    <x v="2"/>
    <x v="0"/>
  </r>
  <r>
    <d v="1942-12-02T00:00:00"/>
    <x v="0"/>
    <s v="02."/>
    <s v="12."/>
    <s v="42."/>
    <s v="02.12.42."/>
    <x v="0"/>
    <x v="0"/>
    <x v="0"/>
    <m/>
    <x v="0"/>
    <m/>
    <m/>
    <m/>
    <m/>
    <m/>
    <m/>
    <x v="0"/>
    <m/>
    <m/>
    <s v="1942.12.02."/>
    <x v="11"/>
    <s v=""/>
    <x v="2"/>
    <x v="0"/>
  </r>
  <r>
    <d v="1942-12-02T00:00:00"/>
    <x v="1"/>
    <s v="02/03."/>
    <s v="12."/>
    <s v="42."/>
    <s v="02/03.12.42."/>
    <x v="0"/>
    <x v="0"/>
    <x v="0"/>
    <m/>
    <x v="0"/>
    <m/>
    <m/>
    <m/>
    <m/>
    <m/>
    <m/>
    <x v="0"/>
    <m/>
    <m/>
    <s v="1942.12.02/03."/>
    <x v="11"/>
    <s v=""/>
    <x v="2"/>
    <x v="0"/>
  </r>
  <r>
    <d v="1942-12-03T00:00:00"/>
    <x v="0"/>
    <s v="03."/>
    <s v="12."/>
    <s v="42."/>
    <s v="03.12.42."/>
    <x v="0"/>
    <x v="0"/>
    <x v="0"/>
    <m/>
    <x v="0"/>
    <m/>
    <m/>
    <m/>
    <m/>
    <m/>
    <m/>
    <x v="0"/>
    <m/>
    <m/>
    <s v="1942.12.03."/>
    <x v="11"/>
    <s v=""/>
    <x v="2"/>
    <x v="0"/>
  </r>
  <r>
    <d v="1942-12-03T00:00:00"/>
    <x v="1"/>
    <s v="03/04."/>
    <s v="12."/>
    <s v="42."/>
    <s v="03/04.12.42."/>
    <x v="0"/>
    <x v="0"/>
    <x v="0"/>
    <m/>
    <x v="0"/>
    <m/>
    <m/>
    <m/>
    <m/>
    <m/>
    <m/>
    <x v="0"/>
    <m/>
    <m/>
    <s v="1942.12.03/04."/>
    <x v="11"/>
    <s v=""/>
    <x v="2"/>
    <x v="0"/>
  </r>
  <r>
    <d v="1942-12-04T00:00:00"/>
    <x v="0"/>
    <s v="04."/>
    <s v="12."/>
    <s v="42."/>
    <s v="04.12.42."/>
    <x v="0"/>
    <x v="0"/>
    <x v="0"/>
    <m/>
    <x v="0"/>
    <m/>
    <m/>
    <m/>
    <m/>
    <m/>
    <m/>
    <x v="0"/>
    <m/>
    <m/>
    <s v="1942.12.04."/>
    <x v="11"/>
    <s v=""/>
    <x v="2"/>
    <x v="0"/>
  </r>
  <r>
    <d v="1942-12-04T00:00:00"/>
    <x v="1"/>
    <s v="04/05."/>
    <s v="12."/>
    <s v="42."/>
    <s v="04/05.12.42."/>
    <x v="0"/>
    <x v="0"/>
    <x v="0"/>
    <m/>
    <x v="0"/>
    <m/>
    <m/>
    <m/>
    <m/>
    <m/>
    <m/>
    <x v="0"/>
    <m/>
    <m/>
    <s v="1942.12.04/05."/>
    <x v="11"/>
    <s v=""/>
    <x v="2"/>
    <x v="0"/>
  </r>
  <r>
    <d v="1942-12-05T00:00:00"/>
    <x v="0"/>
    <s v="05."/>
    <s v="12."/>
    <s v="42."/>
    <s v="05.12.42."/>
    <x v="0"/>
    <x v="0"/>
    <x v="0"/>
    <m/>
    <x v="0"/>
    <m/>
    <m/>
    <m/>
    <m/>
    <m/>
    <m/>
    <x v="0"/>
    <m/>
    <m/>
    <s v="1942.12.05."/>
    <x v="11"/>
    <s v=""/>
    <x v="2"/>
    <x v="0"/>
  </r>
  <r>
    <d v="1942-12-05T00:00:00"/>
    <x v="1"/>
    <s v="05/06."/>
    <s v="12."/>
    <s v="42."/>
    <s v="05/06.12.42."/>
    <x v="0"/>
    <x v="0"/>
    <x v="0"/>
    <m/>
    <x v="0"/>
    <m/>
    <m/>
    <m/>
    <m/>
    <m/>
    <m/>
    <x v="0"/>
    <m/>
    <m/>
    <s v="1942.12.05/06."/>
    <x v="11"/>
    <s v=""/>
    <x v="2"/>
    <x v="0"/>
  </r>
  <r>
    <d v="1942-12-06T00:00:00"/>
    <x v="0"/>
    <s v="06."/>
    <s v="12."/>
    <s v="42."/>
    <s v="06.12.42."/>
    <x v="77"/>
    <x v="2"/>
    <x v="23"/>
    <s v="Philips"/>
    <x v="0"/>
    <m/>
    <m/>
    <m/>
    <n v="11"/>
    <n v="8"/>
    <n v="1"/>
    <x v="1"/>
    <s v="Sharp"/>
    <m/>
    <s v="1942.12.06."/>
    <x v="11"/>
    <s v=""/>
    <x v="2"/>
    <x v="0"/>
  </r>
  <r>
    <d v="1942-12-06T00:00:00"/>
    <x v="1"/>
    <s v="06/07."/>
    <s v="12."/>
    <s v="42."/>
    <s v="06/07.12.42."/>
    <x v="0"/>
    <x v="0"/>
    <x v="0"/>
    <m/>
    <x v="0"/>
    <m/>
    <m/>
    <m/>
    <m/>
    <m/>
    <m/>
    <x v="0"/>
    <m/>
    <m/>
    <s v="1942.12.06/07."/>
    <x v="11"/>
    <s v=""/>
    <x v="2"/>
    <x v="0"/>
  </r>
  <r>
    <d v="1942-12-07T00:00:00"/>
    <x v="0"/>
    <s v="07."/>
    <s v="12."/>
    <s v="42."/>
    <s v="07.12.42."/>
    <x v="0"/>
    <x v="0"/>
    <x v="0"/>
    <m/>
    <x v="0"/>
    <m/>
    <m/>
    <m/>
    <m/>
    <m/>
    <m/>
    <x v="0"/>
    <m/>
    <m/>
    <s v="1942.12.07."/>
    <x v="11"/>
    <s v=""/>
    <x v="2"/>
    <x v="0"/>
  </r>
  <r>
    <d v="1942-12-07T00:00:00"/>
    <x v="1"/>
    <s v="07/08."/>
    <s v="12."/>
    <s v="42."/>
    <s v="07/08.12.42."/>
    <x v="0"/>
    <x v="0"/>
    <x v="0"/>
    <m/>
    <x v="0"/>
    <m/>
    <m/>
    <m/>
    <m/>
    <m/>
    <m/>
    <x v="0"/>
    <m/>
    <m/>
    <s v="1942.12.07/08."/>
    <x v="11"/>
    <s v=""/>
    <x v="2"/>
    <x v="0"/>
  </r>
  <r>
    <d v="1942-12-08T00:00:00"/>
    <x v="0"/>
    <s v="08."/>
    <s v="12."/>
    <s v="42."/>
    <s v="08.12.42."/>
    <x v="57"/>
    <x v="2"/>
    <x v="24"/>
    <m/>
    <x v="0"/>
    <m/>
    <m/>
    <m/>
    <n v="1"/>
    <n v="1"/>
    <n v="1"/>
    <x v="1"/>
    <s v="Thunder"/>
    <s v="MH arbitrary split of attacking aircraft."/>
    <s v="1942.12.08."/>
    <x v="11"/>
    <s v=""/>
    <x v="2"/>
    <x v="0"/>
  </r>
  <r>
    <d v="1942-12-08T00:00:00"/>
    <x v="0"/>
    <s v="08."/>
    <s v="12."/>
    <s v="42."/>
    <s v="08.12.42."/>
    <x v="81"/>
    <x v="1"/>
    <x v="13"/>
    <m/>
    <x v="0"/>
    <m/>
    <m/>
    <m/>
    <n v="1"/>
    <n v="1"/>
    <n v="0"/>
    <x v="1"/>
    <s v="Thunder"/>
    <s v="MH arbitrary split of attacking aircraft."/>
    <s v="1942.12.08."/>
    <x v="11"/>
    <s v=""/>
    <x v="2"/>
    <x v="0"/>
  </r>
  <r>
    <d v="1942-12-08T00:00:00"/>
    <x v="0"/>
    <s v="08."/>
    <s v="12."/>
    <s v="42."/>
    <s v="08.12.42."/>
    <x v="82"/>
    <x v="1"/>
    <x v="13"/>
    <m/>
    <x v="0"/>
    <m/>
    <m/>
    <m/>
    <n v="2"/>
    <n v="1"/>
    <n v="0"/>
    <x v="1"/>
    <s v="Thunder"/>
    <s v="MH arbitrary split of attacking aircraft."/>
    <s v="1942.12.08."/>
    <x v="11"/>
    <s v=""/>
    <x v="2"/>
    <x v="0"/>
  </r>
  <r>
    <d v="1942-12-08T00:00:00"/>
    <x v="0"/>
    <s v="08."/>
    <s v="12."/>
    <s v="42."/>
    <s v="08.12.42."/>
    <x v="70"/>
    <x v="1"/>
    <x v="13"/>
    <m/>
    <x v="0"/>
    <m/>
    <m/>
    <m/>
    <n v="2"/>
    <n v="1"/>
    <n v="0"/>
    <x v="1"/>
    <s v="Thunder"/>
    <s v="MH arbitrary split of attacking aircraft."/>
    <s v="1942.12.08."/>
    <x v="11"/>
    <s v=""/>
    <x v="2"/>
    <x v="0"/>
  </r>
  <r>
    <d v="1942-12-08T00:00:00"/>
    <x v="1"/>
    <s v="08/09."/>
    <s v="12."/>
    <s v="42."/>
    <s v="08/09.12.42."/>
    <x v="0"/>
    <x v="0"/>
    <x v="0"/>
    <m/>
    <x v="0"/>
    <m/>
    <m/>
    <m/>
    <m/>
    <m/>
    <m/>
    <x v="0"/>
    <m/>
    <m/>
    <s v="1942.12.08/09."/>
    <x v="11"/>
    <s v=""/>
    <x v="2"/>
    <x v="0"/>
  </r>
  <r>
    <d v="1942-12-09T00:00:00"/>
    <x v="0"/>
    <s v="09."/>
    <s v="12."/>
    <s v="42."/>
    <s v="09.12.42."/>
    <x v="83"/>
    <x v="3"/>
    <x v="25"/>
    <m/>
    <x v="0"/>
    <m/>
    <m/>
    <m/>
    <n v="1"/>
    <n v="1"/>
    <n v="0"/>
    <x v="1"/>
    <s v="Thunder"/>
    <s v="Sharp says 3 dispatched, 3 attacked at French railway targets."/>
    <s v="1942.12.09."/>
    <x v="11"/>
    <s v=""/>
    <x v="2"/>
    <x v="0"/>
  </r>
  <r>
    <d v="1942-12-09T00:00:00"/>
    <x v="0"/>
    <s v="09."/>
    <s v="12."/>
    <s v="42."/>
    <s v="09.12.42."/>
    <x v="84"/>
    <x v="3"/>
    <x v="13"/>
    <m/>
    <x v="0"/>
    <m/>
    <m/>
    <m/>
    <n v="1"/>
    <n v="1"/>
    <n v="0"/>
    <x v="1"/>
    <s v="Thunder"/>
    <s v="Sharp says 3 dispatched, 3 attacked at French railway targets."/>
    <s v="1942.12.09."/>
    <x v="11"/>
    <s v=""/>
    <x v="2"/>
    <x v="0"/>
  </r>
  <r>
    <d v="1942-12-09T00:00:00"/>
    <x v="0"/>
    <s v="09."/>
    <s v="12."/>
    <s v="42."/>
    <s v="09.12.42."/>
    <x v="85"/>
    <x v="1"/>
    <x v="13"/>
    <m/>
    <x v="0"/>
    <m/>
    <m/>
    <m/>
    <n v="1"/>
    <n v="0"/>
    <n v="0"/>
    <x v="1"/>
    <s v="Thunder"/>
    <s v="Sharp says 3 dispatched, 3 attacked at French railway targets."/>
    <s v="1942.12.09."/>
    <x v="11"/>
    <s v=""/>
    <x v="2"/>
    <x v="0"/>
  </r>
  <r>
    <d v="1942-12-09T00:00:00"/>
    <x v="0"/>
    <s v="09."/>
    <s v="12."/>
    <s v="42."/>
    <s v="09.12.42."/>
    <x v="86"/>
    <x v="3"/>
    <x v="13"/>
    <m/>
    <x v="0"/>
    <m/>
    <m/>
    <m/>
    <n v="2"/>
    <n v="1"/>
    <n v="0"/>
    <x v="1"/>
    <s v="Thunder"/>
    <s v="Sharp says 3 dispatched, 3 attacked at French railway targets."/>
    <s v="1942.12.09."/>
    <x v="11"/>
    <s v=""/>
    <x v="2"/>
    <x v="0"/>
  </r>
  <r>
    <d v="1942-12-09T00:00:00"/>
    <x v="0"/>
    <s v="09."/>
    <s v="12."/>
    <s v="42."/>
    <s v="09.12.42."/>
    <x v="51"/>
    <x v="2"/>
    <x v="17"/>
    <s v="Stork"/>
    <x v="0"/>
    <m/>
    <m/>
    <m/>
    <n v="1"/>
    <n v="1"/>
    <n v="0"/>
    <x v="1"/>
    <s v="Sharp"/>
    <m/>
    <s v="1942.12.09."/>
    <x v="11"/>
    <s v=""/>
    <x v="2"/>
    <x v="0"/>
  </r>
  <r>
    <d v="1942-12-09T00:00:00"/>
    <x v="1"/>
    <s v="09/10."/>
    <s v="12."/>
    <s v="42."/>
    <s v="09/10.12.42."/>
    <x v="0"/>
    <x v="0"/>
    <x v="0"/>
    <m/>
    <x v="0"/>
    <m/>
    <m/>
    <m/>
    <m/>
    <m/>
    <m/>
    <x v="0"/>
    <m/>
    <m/>
    <s v="1942.12.09/10."/>
    <x v="11"/>
    <s v=""/>
    <x v="2"/>
    <x v="0"/>
  </r>
  <r>
    <d v="1942-12-10T00:00:00"/>
    <x v="0"/>
    <s v="10."/>
    <s v="12."/>
    <s v="42."/>
    <s v="10.12.42."/>
    <x v="0"/>
    <x v="0"/>
    <x v="0"/>
    <m/>
    <x v="0"/>
    <m/>
    <m/>
    <m/>
    <m/>
    <m/>
    <m/>
    <x v="0"/>
    <m/>
    <m/>
    <s v="1942.12.10."/>
    <x v="11"/>
    <s v=""/>
    <x v="2"/>
    <x v="0"/>
  </r>
  <r>
    <d v="1942-12-10T00:00:00"/>
    <x v="1"/>
    <s v="10/11."/>
    <s v="12."/>
    <s v="42."/>
    <s v="10/11.12.42."/>
    <x v="0"/>
    <x v="0"/>
    <x v="0"/>
    <m/>
    <x v="0"/>
    <m/>
    <m/>
    <m/>
    <m/>
    <m/>
    <m/>
    <x v="0"/>
    <m/>
    <m/>
    <s v="1942.12.10/11."/>
    <x v="11"/>
    <s v=""/>
    <x v="2"/>
    <x v="0"/>
  </r>
  <r>
    <d v="1942-12-11T00:00:00"/>
    <x v="0"/>
    <s v="11."/>
    <s v="12."/>
    <s v="42."/>
    <s v="11.12.42."/>
    <x v="0"/>
    <x v="0"/>
    <x v="0"/>
    <m/>
    <x v="0"/>
    <m/>
    <m/>
    <m/>
    <m/>
    <m/>
    <m/>
    <x v="0"/>
    <m/>
    <m/>
    <s v="1942.12.11."/>
    <x v="11"/>
    <s v=""/>
    <x v="2"/>
    <x v="0"/>
  </r>
  <r>
    <d v="1942-12-11T00:00:00"/>
    <x v="1"/>
    <s v="11/12."/>
    <s v="12."/>
    <s v="42."/>
    <s v="11/12.12.42."/>
    <x v="0"/>
    <x v="0"/>
    <x v="0"/>
    <m/>
    <x v="0"/>
    <m/>
    <m/>
    <m/>
    <m/>
    <m/>
    <m/>
    <x v="0"/>
    <m/>
    <m/>
    <s v="1942.12.11/12."/>
    <x v="11"/>
    <s v=""/>
    <x v="2"/>
    <x v="0"/>
  </r>
  <r>
    <d v="1942-12-12T00:00:00"/>
    <x v="0"/>
    <s v="12."/>
    <s v="12."/>
    <s v="42."/>
    <s v="12.12.42."/>
    <x v="0"/>
    <x v="0"/>
    <x v="0"/>
    <m/>
    <x v="0"/>
    <m/>
    <m/>
    <m/>
    <m/>
    <m/>
    <m/>
    <x v="0"/>
    <m/>
    <m/>
    <s v="1942.12.12."/>
    <x v="11"/>
    <s v=""/>
    <x v="2"/>
    <x v="0"/>
  </r>
  <r>
    <d v="1942-12-12T00:00:00"/>
    <x v="1"/>
    <s v="12/13."/>
    <s v="12."/>
    <s v="42."/>
    <s v="12/13.12.42."/>
    <x v="0"/>
    <x v="0"/>
    <x v="0"/>
    <m/>
    <x v="0"/>
    <m/>
    <m/>
    <m/>
    <m/>
    <m/>
    <m/>
    <x v="0"/>
    <m/>
    <m/>
    <s v="1942.12.12/13."/>
    <x v="11"/>
    <s v=""/>
    <x v="2"/>
    <x v="0"/>
  </r>
  <r>
    <d v="1942-12-13T00:00:00"/>
    <x v="0"/>
    <s v="13."/>
    <s v="12."/>
    <s v="42."/>
    <s v="13.12.42."/>
    <x v="87"/>
    <x v="3"/>
    <x v="13"/>
    <m/>
    <x v="0"/>
    <m/>
    <m/>
    <m/>
    <n v="1"/>
    <n v="1"/>
    <n v="0"/>
    <x v="1"/>
    <s v="BC War Diary"/>
    <m/>
    <s v="1942.12.13."/>
    <x v="11"/>
    <s v=""/>
    <x v="2"/>
    <x v="0"/>
  </r>
  <r>
    <d v="1942-12-13T00:00:00"/>
    <x v="0"/>
    <s v="13."/>
    <s v="12."/>
    <s v="42."/>
    <s v="13.12.42."/>
    <x v="88"/>
    <x v="3"/>
    <x v="13"/>
    <m/>
    <x v="0"/>
    <m/>
    <m/>
    <m/>
    <n v="1"/>
    <n v="1"/>
    <n v="0"/>
    <x v="1"/>
    <s v="BC War Diary"/>
    <m/>
    <s v="1942.12.13."/>
    <x v="11"/>
    <s v=""/>
    <x v="2"/>
    <x v="0"/>
  </r>
  <r>
    <d v="1942-12-13T00:00:00"/>
    <x v="0"/>
    <s v="13."/>
    <s v="12."/>
    <s v="42."/>
    <s v="13.12.42."/>
    <x v="86"/>
    <x v="3"/>
    <x v="13"/>
    <m/>
    <x v="0"/>
    <m/>
    <m/>
    <m/>
    <n v="2"/>
    <n v="1"/>
    <n v="0"/>
    <x v="1"/>
    <s v="BC War Diary"/>
    <m/>
    <s v="1942.12.13."/>
    <x v="11"/>
    <s v=""/>
    <x v="2"/>
    <x v="0"/>
  </r>
  <r>
    <d v="1942-12-13T00:00:00"/>
    <x v="1"/>
    <s v="13/14."/>
    <s v="12."/>
    <s v="42."/>
    <s v="13/14.12.42."/>
    <x v="0"/>
    <x v="0"/>
    <x v="0"/>
    <m/>
    <x v="0"/>
    <m/>
    <m/>
    <m/>
    <m/>
    <m/>
    <m/>
    <x v="0"/>
    <m/>
    <m/>
    <s v="1942.12.13/14."/>
    <x v="11"/>
    <s v=""/>
    <x v="2"/>
    <x v="0"/>
  </r>
  <r>
    <d v="1942-12-14T00:00:00"/>
    <x v="0"/>
    <s v="14."/>
    <s v="12."/>
    <s v="42."/>
    <s v="14.12.42."/>
    <x v="49"/>
    <x v="4"/>
    <x v="13"/>
    <m/>
    <x v="0"/>
    <m/>
    <m/>
    <m/>
    <n v="2"/>
    <n v="1"/>
    <n v="0"/>
    <x v="1"/>
    <s v="Sharp"/>
    <m/>
    <s v="1942.12.14."/>
    <x v="11"/>
    <s v=""/>
    <x v="2"/>
    <x v="0"/>
  </r>
  <r>
    <d v="1942-12-14T00:00:00"/>
    <x v="0"/>
    <s v="14."/>
    <s v="12."/>
    <s v="42."/>
    <s v="14.12.42."/>
    <x v="89"/>
    <x v="2"/>
    <x v="13"/>
    <m/>
    <x v="0"/>
    <m/>
    <m/>
    <m/>
    <n v="2"/>
    <n v="1"/>
    <n v="0"/>
    <x v="1"/>
    <s v="Sharp"/>
    <m/>
    <s v="1942.12.14."/>
    <x v="11"/>
    <s v=""/>
    <x v="2"/>
    <x v="0"/>
  </r>
  <r>
    <d v="1942-12-14T00:00:00"/>
    <x v="0"/>
    <s v="14."/>
    <s v="12."/>
    <s v="42."/>
    <s v="14.12.42."/>
    <x v="77"/>
    <x v="2"/>
    <x v="23"/>
    <s v="Philips"/>
    <x v="0"/>
    <m/>
    <m/>
    <m/>
    <n v="1"/>
    <n v="0"/>
    <n v="0"/>
    <x v="1"/>
    <s v="Sharp"/>
    <m/>
    <s v="1942.12.14."/>
    <x v="11"/>
    <s v=""/>
    <x v="2"/>
    <x v="0"/>
  </r>
  <r>
    <d v="1942-12-14T00:00:00"/>
    <x v="1"/>
    <s v="14/15."/>
    <s v="12."/>
    <s v="42."/>
    <s v="14/15.12.42."/>
    <x v="0"/>
    <x v="0"/>
    <x v="0"/>
    <m/>
    <x v="0"/>
    <m/>
    <m/>
    <m/>
    <m/>
    <m/>
    <m/>
    <x v="0"/>
    <m/>
    <m/>
    <s v="1942.12.14/15."/>
    <x v="11"/>
    <s v=""/>
    <x v="2"/>
    <x v="0"/>
  </r>
  <r>
    <d v="1942-12-15T00:00:00"/>
    <x v="0"/>
    <s v="15."/>
    <s v="12."/>
    <s v="42."/>
    <s v="15.12.42."/>
    <x v="0"/>
    <x v="0"/>
    <x v="0"/>
    <m/>
    <x v="0"/>
    <m/>
    <m/>
    <m/>
    <m/>
    <m/>
    <m/>
    <x v="0"/>
    <m/>
    <m/>
    <s v="1942.12.15."/>
    <x v="11"/>
    <s v=""/>
    <x v="2"/>
    <x v="0"/>
  </r>
  <r>
    <d v="1942-12-15T00:00:00"/>
    <x v="1"/>
    <s v="15/16."/>
    <s v="12."/>
    <s v="42."/>
    <s v="15/16.12.42."/>
    <x v="0"/>
    <x v="0"/>
    <x v="0"/>
    <m/>
    <x v="0"/>
    <m/>
    <m/>
    <m/>
    <m/>
    <m/>
    <m/>
    <x v="0"/>
    <m/>
    <m/>
    <s v="1942.12.15/16."/>
    <x v="11"/>
    <s v=""/>
    <x v="2"/>
    <x v="0"/>
  </r>
  <r>
    <d v="1942-12-16T00:00:00"/>
    <x v="0"/>
    <s v="16."/>
    <s v="12."/>
    <s v="42."/>
    <s v="16.12.42."/>
    <x v="0"/>
    <x v="0"/>
    <x v="0"/>
    <m/>
    <x v="0"/>
    <m/>
    <m/>
    <m/>
    <m/>
    <m/>
    <m/>
    <x v="0"/>
    <m/>
    <m/>
    <s v="1942.12.16."/>
    <x v="11"/>
    <s v=""/>
    <x v="2"/>
    <x v="0"/>
  </r>
  <r>
    <d v="1942-12-16T00:00:00"/>
    <x v="1"/>
    <s v="16/17."/>
    <s v="12."/>
    <s v="42."/>
    <s v="16/17.12.42."/>
    <x v="0"/>
    <x v="0"/>
    <x v="0"/>
    <m/>
    <x v="0"/>
    <m/>
    <m/>
    <m/>
    <m/>
    <m/>
    <m/>
    <x v="0"/>
    <m/>
    <m/>
    <s v="1942.12.16/17."/>
    <x v="11"/>
    <s v=""/>
    <x v="2"/>
    <x v="0"/>
  </r>
  <r>
    <d v="1942-12-17T00:00:00"/>
    <x v="0"/>
    <s v="17."/>
    <s v="12."/>
    <s v="42."/>
    <s v="17.12.42."/>
    <x v="42"/>
    <x v="2"/>
    <x v="13"/>
    <m/>
    <x v="0"/>
    <m/>
    <m/>
    <m/>
    <n v="4"/>
    <n v="4"/>
    <n v="0"/>
    <x v="1"/>
    <s v="BC War Diary"/>
    <m/>
    <s v="1942.12.17."/>
    <x v="11"/>
    <s v=""/>
    <x v="2"/>
    <x v="0"/>
  </r>
  <r>
    <d v="1942-12-17T00:00:00"/>
    <x v="1"/>
    <s v="17/18."/>
    <s v="12."/>
    <s v="42."/>
    <s v="17/18.12.42."/>
    <x v="0"/>
    <x v="0"/>
    <x v="0"/>
    <m/>
    <x v="0"/>
    <m/>
    <m/>
    <m/>
    <m/>
    <m/>
    <m/>
    <x v="0"/>
    <m/>
    <m/>
    <s v="1942.12.17/18."/>
    <x v="11"/>
    <s v=""/>
    <x v="2"/>
    <x v="0"/>
  </r>
  <r>
    <d v="1942-12-18T00:00:00"/>
    <x v="0"/>
    <s v="18."/>
    <s v="12."/>
    <s v="42."/>
    <s v="18.12.42."/>
    <x v="0"/>
    <x v="0"/>
    <x v="0"/>
    <m/>
    <x v="0"/>
    <m/>
    <m/>
    <m/>
    <m/>
    <m/>
    <m/>
    <x v="0"/>
    <m/>
    <m/>
    <s v="1942.12.18."/>
    <x v="11"/>
    <s v=""/>
    <x v="2"/>
    <x v="0"/>
  </r>
  <r>
    <d v="1942-12-18T00:00:00"/>
    <x v="1"/>
    <s v="18/19."/>
    <s v="12."/>
    <s v="42."/>
    <s v="18/19.12.42."/>
    <x v="0"/>
    <x v="0"/>
    <x v="0"/>
    <m/>
    <x v="0"/>
    <m/>
    <m/>
    <m/>
    <m/>
    <m/>
    <m/>
    <x v="0"/>
    <m/>
    <m/>
    <s v="1942.12.18/19."/>
    <x v="11"/>
    <s v=""/>
    <x v="2"/>
    <x v="0"/>
  </r>
  <r>
    <d v="1942-12-19T00:00:00"/>
    <x v="0"/>
    <s v="19."/>
    <s v="12."/>
    <s v="42."/>
    <s v="19.12.42."/>
    <x v="0"/>
    <x v="0"/>
    <x v="0"/>
    <m/>
    <x v="0"/>
    <m/>
    <m/>
    <m/>
    <m/>
    <m/>
    <m/>
    <x v="0"/>
    <m/>
    <m/>
    <s v="1942.12.19."/>
    <x v="11"/>
    <s v=""/>
    <x v="2"/>
    <x v="0"/>
  </r>
  <r>
    <d v="1942-12-19T00:00:00"/>
    <x v="1"/>
    <s v="19/20."/>
    <s v="12."/>
    <s v="42."/>
    <s v="19/20.12.42."/>
    <x v="0"/>
    <x v="0"/>
    <x v="0"/>
    <m/>
    <x v="0"/>
    <m/>
    <m/>
    <m/>
    <m/>
    <m/>
    <m/>
    <x v="0"/>
    <m/>
    <m/>
    <s v="1942.12.19/20."/>
    <x v="11"/>
    <s v=""/>
    <x v="2"/>
    <x v="0"/>
  </r>
  <r>
    <d v="1942-12-20T00:00:00"/>
    <x v="0"/>
    <s v="20."/>
    <s v="12."/>
    <s v="42."/>
    <s v="20.12.42."/>
    <x v="63"/>
    <x v="1"/>
    <x v="13"/>
    <m/>
    <x v="0"/>
    <m/>
    <m/>
    <m/>
    <n v="11"/>
    <n v="9"/>
    <n v="1"/>
    <x v="1"/>
    <s v="BC War Diary"/>
    <m/>
    <s v="1942.12.20."/>
    <x v="11"/>
    <s v=""/>
    <x v="2"/>
    <x v="0"/>
  </r>
  <r>
    <d v="1942-12-20T00:00:00"/>
    <x v="1"/>
    <s v="20/21."/>
    <s v="12."/>
    <s v="42."/>
    <s v="20/21.12.42."/>
    <x v="90"/>
    <x v="2"/>
    <x v="7"/>
    <m/>
    <x v="1"/>
    <m/>
    <m/>
    <m/>
    <n v="6"/>
    <n v="3"/>
    <n v="0"/>
    <x v="2"/>
    <s v="BC War Diary"/>
    <s v="6 Mosquitos of 109 Squadron were dispatched to bomb a power-station at Lutterade, a small town in Holland near the German frontier. The first Oboe-aimed bombs were dropped by Squadron Leader H. E. Bufton and his navigator Flight Lieutenant E. L. Ifould. 2 other crews bombed on Oboe but the equipment in the remaining 3 aircraft did not function properly and they bombed elsewhere. The Mosquitos all returned safely._x000a__x000a_Daylight photographs taken after the raid showed so many old bomb craters from an earlier raid when the Pathfinder mistook Lutterade for Aachen that it was impossible to identify the Oboe results reliably. A local report, however, states that 9 bombs fell together in open ground 2 km from the power-station."/>
    <s v="1942.12.20/21."/>
    <x v="11"/>
    <s v="Elsewhere"/>
    <x v="1"/>
    <x v="0"/>
  </r>
  <r>
    <d v="1942-12-21T00:00:00"/>
    <x v="0"/>
    <s v="21."/>
    <s v="12."/>
    <s v="42."/>
    <s v="21.12.42."/>
    <x v="0"/>
    <x v="0"/>
    <x v="0"/>
    <m/>
    <x v="0"/>
    <m/>
    <m/>
    <m/>
    <m/>
    <m/>
    <m/>
    <x v="0"/>
    <m/>
    <m/>
    <s v="1942.12.21."/>
    <x v="11"/>
    <s v=""/>
    <x v="2"/>
    <x v="0"/>
  </r>
  <r>
    <d v="1942-12-21T00:00:00"/>
    <x v="1"/>
    <s v="21/22."/>
    <s v="12."/>
    <s v="42."/>
    <s v="21/22.12.42."/>
    <x v="0"/>
    <x v="0"/>
    <x v="0"/>
    <m/>
    <x v="0"/>
    <m/>
    <m/>
    <m/>
    <m/>
    <m/>
    <m/>
    <x v="0"/>
    <m/>
    <m/>
    <s v="1942.12.21/22."/>
    <x v="11"/>
    <s v=""/>
    <x v="2"/>
    <x v="0"/>
  </r>
  <r>
    <d v="1942-12-22T00:00:00"/>
    <x v="0"/>
    <s v="22."/>
    <s v="12."/>
    <s v="42."/>
    <s v="22.12.42."/>
    <x v="91"/>
    <x v="4"/>
    <x v="13"/>
    <m/>
    <x v="0"/>
    <m/>
    <m/>
    <m/>
    <n v="1"/>
    <n v="1"/>
    <n v="1"/>
    <x v="1"/>
    <s v="Thunder"/>
    <s v="MH arbitrary split of attacking aircraft."/>
    <s v="1942.12.22."/>
    <x v="11"/>
    <s v=""/>
    <x v="2"/>
    <x v="0"/>
  </r>
  <r>
    <d v="1942-12-22T00:00:00"/>
    <x v="0"/>
    <s v="22."/>
    <s v="12."/>
    <s v="42."/>
    <s v="22.12.42."/>
    <x v="5"/>
    <x v="1"/>
    <x v="13"/>
    <m/>
    <x v="0"/>
    <m/>
    <m/>
    <m/>
    <n v="1"/>
    <n v="1"/>
    <n v="0"/>
    <x v="1"/>
    <s v="Thunder"/>
    <s v="MH arbitrary split of attacking aircraft."/>
    <s v="1942.12.22."/>
    <x v="11"/>
    <s v=""/>
    <x v="2"/>
    <x v="0"/>
  </r>
  <r>
    <d v="1942-12-22T00:00:00"/>
    <x v="0"/>
    <s v="22."/>
    <s v="12."/>
    <s v="42."/>
    <s v="22.12.42."/>
    <x v="92"/>
    <x v="4"/>
    <x v="13"/>
    <m/>
    <x v="0"/>
    <m/>
    <m/>
    <m/>
    <n v="1"/>
    <n v="1"/>
    <n v="0"/>
    <x v="1"/>
    <s v="Thunder"/>
    <s v="MH arbitrary split of attacking aircraft."/>
    <s v="1942.12.22."/>
    <x v="11"/>
    <s v=""/>
    <x v="2"/>
    <x v="0"/>
  </r>
  <r>
    <d v="1942-12-22T00:00:00"/>
    <x v="0"/>
    <s v="22."/>
    <s v="12."/>
    <s v="42."/>
    <s v="22.12.42."/>
    <x v="93"/>
    <x v="3"/>
    <x v="13"/>
    <m/>
    <x v="0"/>
    <m/>
    <m/>
    <m/>
    <n v="1"/>
    <n v="0"/>
    <n v="0"/>
    <x v="1"/>
    <s v="Thunder"/>
    <s v="MH arbitrary split of attacking aircraft."/>
    <s v="1942.12.22."/>
    <x v="11"/>
    <s v=""/>
    <x v="2"/>
    <x v="0"/>
  </r>
  <r>
    <d v="1942-12-22T00:00:00"/>
    <x v="0"/>
    <s v="22."/>
    <s v="12."/>
    <s v="42."/>
    <s v="22.12.42."/>
    <x v="94"/>
    <x v="3"/>
    <x v="13"/>
    <m/>
    <x v="0"/>
    <m/>
    <m/>
    <m/>
    <n v="2"/>
    <n v="0"/>
    <n v="0"/>
    <x v="1"/>
    <s v="Thunder"/>
    <s v="MH arbitrary split of attacking aircraft."/>
    <s v="1942.12.22."/>
    <x v="11"/>
    <s v=""/>
    <x v="2"/>
    <x v="0"/>
  </r>
  <r>
    <d v="1942-12-22T00:00:00"/>
    <x v="1"/>
    <s v="22/23."/>
    <s v="12."/>
    <s v="42."/>
    <s v="22/23.12.42."/>
    <x v="28"/>
    <x v="1"/>
    <x v="6"/>
    <m/>
    <x v="2"/>
    <m/>
    <m/>
    <m/>
    <n v="2"/>
    <n v="1"/>
    <n v="0"/>
    <x v="2"/>
    <s v="BC War Diary"/>
    <m/>
    <s v="1942.12.22/23."/>
    <x v="11"/>
    <s v="OTU"/>
    <x v="1"/>
    <x v="0"/>
  </r>
  <r>
    <d v="1942-12-22T00:00:00"/>
    <x v="1"/>
    <s v="22/23."/>
    <s v="12."/>
    <s v="42."/>
    <s v="22/23.12.42."/>
    <x v="95"/>
    <x v="1"/>
    <x v="6"/>
    <s v="Krupp"/>
    <x v="2"/>
    <m/>
    <m/>
    <m/>
    <n v="2"/>
    <n v="1"/>
    <n v="0"/>
    <x v="2"/>
    <s v="BC War Diary"/>
    <m/>
    <s v="1942.12.22/23."/>
    <x v="11"/>
    <s v="OTU"/>
    <x v="1"/>
    <x v="5"/>
  </r>
  <r>
    <d v="1942-12-23T00:00:00"/>
    <x v="0"/>
    <s v="23."/>
    <s v="12."/>
    <s v="42."/>
    <s v="23.12.42."/>
    <x v="0"/>
    <x v="0"/>
    <x v="0"/>
    <m/>
    <x v="0"/>
    <m/>
    <m/>
    <m/>
    <m/>
    <m/>
    <m/>
    <x v="0"/>
    <m/>
    <m/>
    <s v="1942.12.23."/>
    <x v="11"/>
    <s v=""/>
    <x v="2"/>
    <x v="0"/>
  </r>
  <r>
    <d v="1942-12-23T00:00:00"/>
    <x v="1"/>
    <s v="23/24."/>
    <s v="12."/>
    <s v="42."/>
    <s v="23/24.12.42."/>
    <x v="2"/>
    <x v="1"/>
    <x v="6"/>
    <m/>
    <x v="3"/>
    <m/>
    <m/>
    <m/>
    <n v="2"/>
    <n v="2"/>
    <n v="0"/>
    <x v="2"/>
    <s v="BC War Diary"/>
    <s v="No results could be observed, because of haze, and later daylight photographs could not distinguish craters caused by these attacks from those of other raids but a map from Essen shows accurate bomb bursts in the middle of the main Krupps factory on this night."/>
    <s v="1942.12.23/24."/>
    <x v="11"/>
    <s v="None"/>
    <x v="1"/>
    <x v="5"/>
  </r>
  <r>
    <d v="1942-12-23T00:00:00"/>
    <x v="1"/>
    <s v="23/24."/>
    <s v="12."/>
    <s v="42."/>
    <s v="23/24.12.42."/>
    <x v="28"/>
    <x v="1"/>
    <x v="6"/>
    <m/>
    <x v="3"/>
    <m/>
    <m/>
    <m/>
    <n v="1"/>
    <n v="1"/>
    <n v="0"/>
    <x v="2"/>
    <s v="BC War Diary"/>
    <m/>
    <s v="1942.12.23/24."/>
    <x v="11"/>
    <s v="None"/>
    <x v="1"/>
    <x v="0"/>
  </r>
  <r>
    <d v="1942-12-23T00:00:00"/>
    <x v="1"/>
    <s v="23/24."/>
    <s v="12."/>
    <s v="42."/>
    <s v="23/24.12.42."/>
    <x v="96"/>
    <x v="1"/>
    <x v="6"/>
    <m/>
    <x v="3"/>
    <m/>
    <m/>
    <m/>
    <n v="1"/>
    <n v="1"/>
    <n v="0"/>
    <x v="2"/>
    <s v="BC War Diary"/>
    <m/>
    <s v="1942.12.23/24."/>
    <x v="11"/>
    <s v="None"/>
    <x v="1"/>
    <x v="6"/>
  </r>
  <r>
    <d v="1942-12-23T00:00:00"/>
    <x v="1"/>
    <s v="23/24."/>
    <s v="12."/>
    <s v="42."/>
    <s v="23/24.12.42."/>
    <x v="95"/>
    <x v="1"/>
    <x v="6"/>
    <s v="Krupp"/>
    <x v="3"/>
    <m/>
    <m/>
    <m/>
    <n v="1"/>
    <n v="1"/>
    <n v="0"/>
    <x v="2"/>
    <s v="BC War Diary"/>
    <m/>
    <s v="1942.12.23/24."/>
    <x v="11"/>
    <s v="None"/>
    <x v="1"/>
    <x v="0"/>
  </r>
  <r>
    <d v="1942-12-24T00:00:00"/>
    <x v="0"/>
    <s v="24."/>
    <s v="12."/>
    <s v="42."/>
    <s v="24.12.42."/>
    <x v="0"/>
    <x v="0"/>
    <x v="0"/>
    <m/>
    <x v="0"/>
    <m/>
    <m/>
    <m/>
    <m/>
    <m/>
    <m/>
    <x v="0"/>
    <m/>
    <m/>
    <s v="1942.12.24."/>
    <x v="11"/>
    <s v=""/>
    <x v="2"/>
    <x v="0"/>
  </r>
  <r>
    <d v="1942-12-24T00:00:00"/>
    <x v="1"/>
    <s v="24/25."/>
    <s v="12."/>
    <s v="42."/>
    <s v="24/25.12.42."/>
    <x v="2"/>
    <x v="1"/>
    <x v="6"/>
    <m/>
    <x v="3"/>
    <m/>
    <m/>
    <m/>
    <n v="2"/>
    <n v="1"/>
    <n v="0"/>
    <x v="2"/>
    <s v="BC War Diary"/>
    <s v="The Essen bombs fell on the northern parts of the Krupps factory."/>
    <s v="1942.12.24/25."/>
    <x v="11"/>
    <s v="None"/>
    <x v="1"/>
    <x v="0"/>
  </r>
  <r>
    <d v="1942-12-24T00:00:00"/>
    <x v="1"/>
    <s v="24/25."/>
    <s v="12."/>
    <s v="42."/>
    <s v="24/25.12.42."/>
    <x v="95"/>
    <x v="1"/>
    <x v="6"/>
    <s v="Krupp"/>
    <x v="3"/>
    <m/>
    <m/>
    <m/>
    <n v="1"/>
    <n v="1"/>
    <n v="0"/>
    <x v="2"/>
    <s v="BC War Diary"/>
    <m/>
    <s v="1942.12.24/25."/>
    <x v="11"/>
    <s v="None"/>
    <x v="1"/>
    <x v="0"/>
  </r>
  <r>
    <d v="1942-12-25T00:00:00"/>
    <x v="0"/>
    <s v="25."/>
    <s v="12."/>
    <s v="42."/>
    <s v="25.12.42."/>
    <x v="0"/>
    <x v="0"/>
    <x v="0"/>
    <m/>
    <x v="0"/>
    <m/>
    <m/>
    <m/>
    <m/>
    <m/>
    <m/>
    <x v="0"/>
    <m/>
    <m/>
    <s v="1942.12.25."/>
    <x v="11"/>
    <s v=""/>
    <x v="2"/>
    <x v="0"/>
  </r>
  <r>
    <d v="1942-12-25T00:00:00"/>
    <x v="1"/>
    <s v="25/26."/>
    <s v="12."/>
    <s v="42."/>
    <s v="25/26.12.42."/>
    <x v="0"/>
    <x v="0"/>
    <x v="0"/>
    <m/>
    <x v="0"/>
    <m/>
    <m/>
    <m/>
    <m/>
    <m/>
    <m/>
    <x v="0"/>
    <m/>
    <m/>
    <s v="1942.12.25/26."/>
    <x v="11"/>
    <s v=""/>
    <x v="2"/>
    <x v="0"/>
  </r>
  <r>
    <d v="1942-12-26T00:00:00"/>
    <x v="0"/>
    <s v="26."/>
    <s v="12."/>
    <s v="42."/>
    <s v="26.12.42."/>
    <x v="0"/>
    <x v="0"/>
    <x v="0"/>
    <m/>
    <x v="0"/>
    <m/>
    <m/>
    <m/>
    <m/>
    <m/>
    <m/>
    <x v="0"/>
    <m/>
    <m/>
    <s v="1942.12.26."/>
    <x v="11"/>
    <s v=""/>
    <x v="2"/>
    <x v="0"/>
  </r>
  <r>
    <d v="1942-12-26T00:00:00"/>
    <x v="1"/>
    <s v="26/27."/>
    <s v="12."/>
    <s v="42."/>
    <s v="26/27.12.42."/>
    <x v="0"/>
    <x v="0"/>
    <x v="0"/>
    <m/>
    <x v="0"/>
    <m/>
    <m/>
    <m/>
    <m/>
    <m/>
    <m/>
    <x v="0"/>
    <m/>
    <m/>
    <s v="1942.12.26/27."/>
    <x v="11"/>
    <s v=""/>
    <x v="2"/>
    <x v="0"/>
  </r>
  <r>
    <d v="1942-12-27T00:00:00"/>
    <x v="0"/>
    <s v="27."/>
    <s v="12."/>
    <s v="42."/>
    <s v="27.12.42."/>
    <x v="0"/>
    <x v="0"/>
    <x v="0"/>
    <m/>
    <x v="0"/>
    <m/>
    <m/>
    <m/>
    <m/>
    <m/>
    <m/>
    <x v="0"/>
    <m/>
    <m/>
    <s v="1942.12.27."/>
    <x v="11"/>
    <s v=""/>
    <x v="2"/>
    <x v="0"/>
  </r>
  <r>
    <d v="1942-12-27T00:00:00"/>
    <x v="1"/>
    <s v="27/28."/>
    <s v="12."/>
    <s v="42."/>
    <s v="27/28.12.42."/>
    <x v="0"/>
    <x v="0"/>
    <x v="0"/>
    <m/>
    <x v="0"/>
    <m/>
    <m/>
    <m/>
    <m/>
    <m/>
    <m/>
    <x v="0"/>
    <m/>
    <m/>
    <s v="1942.12.27/28."/>
    <x v="11"/>
    <s v=""/>
    <x v="2"/>
    <x v="0"/>
  </r>
  <r>
    <d v="1942-12-28T00:00:00"/>
    <x v="0"/>
    <s v="28."/>
    <s v="12."/>
    <s v="42."/>
    <s v="28.12.42."/>
    <x v="0"/>
    <x v="0"/>
    <x v="0"/>
    <m/>
    <x v="0"/>
    <m/>
    <m/>
    <m/>
    <m/>
    <m/>
    <m/>
    <x v="0"/>
    <m/>
    <m/>
    <s v="1942.12.28."/>
    <x v="11"/>
    <s v=""/>
    <x v="2"/>
    <x v="0"/>
  </r>
  <r>
    <d v="1942-12-28T00:00:00"/>
    <x v="1"/>
    <s v="28/29."/>
    <s v="12."/>
    <s v="42."/>
    <s v="28/29.12.42."/>
    <x v="0"/>
    <x v="0"/>
    <x v="0"/>
    <m/>
    <x v="0"/>
    <m/>
    <m/>
    <m/>
    <m/>
    <m/>
    <m/>
    <x v="0"/>
    <m/>
    <m/>
    <s v="1942.12.28/29."/>
    <x v="11"/>
    <s v=""/>
    <x v="2"/>
    <x v="0"/>
  </r>
  <r>
    <d v="1942-12-29T00:00:00"/>
    <x v="0"/>
    <s v="29."/>
    <s v="12."/>
    <s v="42."/>
    <s v="29.12.42."/>
    <x v="86"/>
    <x v="3"/>
    <x v="13"/>
    <m/>
    <x v="0"/>
    <m/>
    <m/>
    <m/>
    <n v="7"/>
    <n v="7"/>
    <n v="0"/>
    <x v="1"/>
    <s v="Sharp"/>
    <m/>
    <s v="1942.12.29."/>
    <x v="11"/>
    <s v=""/>
    <x v="2"/>
    <x v="0"/>
  </r>
  <r>
    <d v="1942-12-29T00:00:00"/>
    <x v="1"/>
    <s v="29/30."/>
    <s v="12."/>
    <s v="42."/>
    <s v="29/30.12.42."/>
    <x v="2"/>
    <x v="1"/>
    <x v="6"/>
    <m/>
    <x v="4"/>
    <m/>
    <m/>
    <m/>
    <n v="2"/>
    <n v="1"/>
    <n v="0"/>
    <x v="2"/>
    <s v="BC War Diary"/>
    <s v="The Essen bombs fell 500 metres east of the Krupps factory."/>
    <s v="1942.12.29/30."/>
    <x v="11"/>
    <s v="Gardening"/>
    <x v="1"/>
    <x v="0"/>
  </r>
  <r>
    <d v="1942-12-29T00:00:00"/>
    <x v="1"/>
    <s v="29/30."/>
    <s v="12."/>
    <s v="42."/>
    <s v="29/30.12.42."/>
    <x v="96"/>
    <x v="1"/>
    <x v="6"/>
    <m/>
    <x v="4"/>
    <m/>
    <m/>
    <m/>
    <n v="1"/>
    <n v="2"/>
    <n v="0"/>
    <x v="2"/>
    <s v="BC War Diary"/>
    <m/>
    <s v="1942.12.29/30."/>
    <x v="11"/>
    <s v="Gardening"/>
    <x v="1"/>
    <x v="0"/>
  </r>
  <r>
    <d v="1942-12-30T00:00:00"/>
    <x v="0"/>
    <s v="30."/>
    <s v="12."/>
    <s v="42."/>
    <s v="30.12.42."/>
    <x v="0"/>
    <x v="0"/>
    <x v="0"/>
    <m/>
    <x v="0"/>
    <m/>
    <m/>
    <m/>
    <m/>
    <m/>
    <m/>
    <x v="0"/>
    <m/>
    <m/>
    <s v="1942.12.30."/>
    <x v="11"/>
    <s v=""/>
    <x v="2"/>
    <x v="0"/>
  </r>
  <r>
    <d v="1942-12-30T00:00:00"/>
    <x v="1"/>
    <s v="30/31."/>
    <s v="12."/>
    <s v="42."/>
    <s v="30/31.12.42."/>
    <x v="0"/>
    <x v="0"/>
    <x v="0"/>
    <m/>
    <x v="0"/>
    <m/>
    <m/>
    <m/>
    <m/>
    <m/>
    <m/>
    <x v="0"/>
    <m/>
    <m/>
    <s v="1942.12.30/31."/>
    <x v="11"/>
    <s v=""/>
    <x v="2"/>
    <x v="0"/>
  </r>
  <r>
    <d v="1942-12-31T00:00:00"/>
    <x v="0"/>
    <s v="31."/>
    <s v="12."/>
    <s v="42."/>
    <s v="31.12.42."/>
    <x v="97"/>
    <x v="4"/>
    <x v="13"/>
    <m/>
    <x v="0"/>
    <m/>
    <m/>
    <m/>
    <n v="2"/>
    <n v="2"/>
    <n v="0"/>
    <x v="1"/>
    <s v="Thunder"/>
    <m/>
    <s v="1942.12.31."/>
    <x v="11"/>
    <s v=""/>
    <x v="2"/>
    <x v="0"/>
  </r>
  <r>
    <d v="1942-12-31T00:00:00"/>
    <x v="0"/>
    <s v="31."/>
    <s v="12."/>
    <s v="42."/>
    <s v="31.12.42."/>
    <x v="98"/>
    <x v="4"/>
    <x v="13"/>
    <m/>
    <x v="0"/>
    <m/>
    <m/>
    <m/>
    <n v="1"/>
    <n v="1"/>
    <n v="0"/>
    <x v="1"/>
    <s v="Thunder"/>
    <m/>
    <s v="1942.12.31."/>
    <x v="11"/>
    <s v=""/>
    <x v="2"/>
    <x v="0"/>
  </r>
  <r>
    <d v="1942-12-31T00:00:00"/>
    <x v="0"/>
    <s v="31."/>
    <s v="12."/>
    <s v="42."/>
    <s v="31.12.42."/>
    <x v="99"/>
    <x v="3"/>
    <x v="13"/>
    <m/>
    <x v="0"/>
    <m/>
    <m/>
    <m/>
    <n v="2"/>
    <n v="1"/>
    <n v="0"/>
    <x v="1"/>
    <s v="Thunder"/>
    <m/>
    <s v="1942.12.31."/>
    <x v="11"/>
    <s v=""/>
    <x v="2"/>
    <x v="0"/>
  </r>
  <r>
    <d v="1942-12-31T00:00:00"/>
    <x v="0"/>
    <s v="31."/>
    <s v="12."/>
    <s v="42."/>
    <s v="31.12.42."/>
    <x v="100"/>
    <x v="3"/>
    <x v="13"/>
    <m/>
    <x v="0"/>
    <m/>
    <m/>
    <m/>
    <n v="1"/>
    <n v="2"/>
    <n v="0"/>
    <x v="1"/>
    <s v="Thunder"/>
    <m/>
    <s v="1942.12.31."/>
    <x v="11"/>
    <s v=""/>
    <x v="2"/>
    <x v="0"/>
  </r>
  <r>
    <d v="1942-12-31T00:00:00"/>
    <x v="1"/>
    <s v="31/01."/>
    <s v="12."/>
    <s v="42."/>
    <s v="31/01.01.43."/>
    <x v="25"/>
    <x v="1"/>
    <x v="1"/>
    <m/>
    <x v="5"/>
    <m/>
    <m/>
    <m/>
    <n v="2"/>
    <n v="2"/>
    <n v="0"/>
    <x v="2"/>
    <s v="BC War Diary"/>
    <s v="This was a trial raid, with the Mosquitos dropping target markers by Oboe for the small Lancaster force. Only 1 Mosquito was able to use Oboe. The Düsseldorf report shows that, out of 9 recorded bombing incidents, 6 were at industrial premises, though no serious damage was caused. 10 civilians and 2 Flak soldiers were killed, 34 people were injured and 7 more were classified as missing."/>
    <s v="1942.12.31/01."/>
    <x v="11"/>
    <s v="Markers"/>
    <x v="3"/>
    <x v="0"/>
  </r>
  <r>
    <d v="1942-12-31T00:00:00"/>
    <x v="1"/>
    <s v="31/01."/>
    <s v="12."/>
    <s v="42."/>
    <s v="31/01.01.43."/>
    <x v="101"/>
    <x v="4"/>
    <x v="26"/>
    <m/>
    <x v="6"/>
    <m/>
    <m/>
    <m/>
    <n v="3"/>
    <n v="2"/>
    <n v="0"/>
    <x v="2"/>
    <s v="BC War Diary"/>
    <s v="Later in the night, 3 more Oboe Mosquitos were sent to attack the German night-fighter control room at Florennes airfield in Belgium. 2 Mosquitos operated their Oboe equipment satisfactorily and dropped 6 high-explosive bombs from 28,000ft through 10/10ths cloud. The results are not known."/>
    <s v="1942.12.31/01."/>
    <x v="11"/>
    <s v="Gardening/OTU"/>
    <x v="1"/>
    <x v="0"/>
  </r>
  <r>
    <d v="1943-01-01T00:00:00"/>
    <x v="0"/>
    <s v="01."/>
    <s v="01."/>
    <s v="43."/>
    <s v="01.01.43."/>
    <x v="100"/>
    <x v="3"/>
    <x v="2"/>
    <m/>
    <x v="0"/>
    <m/>
    <m/>
    <m/>
    <n v="1"/>
    <n v="1"/>
    <n v="0"/>
    <x v="1"/>
    <s v="Sharp"/>
    <s v="Photo recce"/>
    <s v="1943.01.01."/>
    <x v="12"/>
    <s v=""/>
    <x v="0"/>
    <x v="0"/>
  </r>
  <r>
    <m/>
    <x v="0"/>
    <s v="01."/>
    <s v="01."/>
    <s v="43."/>
    <s v="01.01.43."/>
    <x v="97"/>
    <x v="4"/>
    <x v="13"/>
    <m/>
    <x v="0"/>
    <m/>
    <m/>
    <m/>
    <n v="1"/>
    <n v="1"/>
    <n v="0"/>
    <x v="1"/>
    <s v="Sharp"/>
    <m/>
    <s v="1943.01.01."/>
    <x v="12"/>
    <m/>
    <x v="0"/>
    <x v="0"/>
  </r>
  <r>
    <d v="1943-01-01T00:00:00"/>
    <x v="1"/>
    <s v="01/02."/>
    <s v="01."/>
    <s v="43."/>
    <s v="01/02.01.43."/>
    <x v="0"/>
    <x v="0"/>
    <x v="0"/>
    <m/>
    <x v="0"/>
    <m/>
    <m/>
    <m/>
    <m/>
    <m/>
    <m/>
    <x v="0"/>
    <m/>
    <m/>
    <s v="1943.01.01/02."/>
    <x v="12"/>
    <s v=""/>
    <x v="2"/>
    <x v="0"/>
  </r>
  <r>
    <d v="1943-01-02T00:00:00"/>
    <x v="0"/>
    <s v="02."/>
    <s v="01."/>
    <s v="43."/>
    <s v="02.01.43."/>
    <x v="0"/>
    <x v="0"/>
    <x v="0"/>
    <m/>
    <x v="0"/>
    <m/>
    <m/>
    <m/>
    <m/>
    <m/>
    <m/>
    <x v="0"/>
    <m/>
    <m/>
    <s v="1943.01.02."/>
    <x v="12"/>
    <s v=""/>
    <x v="2"/>
    <x v="0"/>
  </r>
  <r>
    <d v="1943-01-02T00:00:00"/>
    <x v="1"/>
    <s v="02/03."/>
    <s v="01."/>
    <s v="43."/>
    <s v="02/03.01.43."/>
    <x v="0"/>
    <x v="0"/>
    <x v="0"/>
    <m/>
    <x v="0"/>
    <m/>
    <m/>
    <m/>
    <m/>
    <m/>
    <m/>
    <x v="0"/>
    <m/>
    <m/>
    <s v="1943.01.02/03."/>
    <x v="12"/>
    <s v=""/>
    <x v="2"/>
    <x v="0"/>
  </r>
  <r>
    <d v="1943-01-03T00:00:00"/>
    <x v="0"/>
    <s v="03."/>
    <s v="01."/>
    <s v="43."/>
    <s v="03.01.43."/>
    <x v="94"/>
    <x v="3"/>
    <x v="13"/>
    <m/>
    <x v="0"/>
    <m/>
    <m/>
    <m/>
    <n v="3"/>
    <n v="3"/>
    <n v="0"/>
    <x v="1"/>
    <s v="Sharp"/>
    <m/>
    <s v="1943.01.03."/>
    <x v="12"/>
    <s v=""/>
    <x v="2"/>
    <x v="0"/>
  </r>
  <r>
    <d v="1943-01-03T00:00:00"/>
    <x v="0"/>
    <s v="03."/>
    <s v="01."/>
    <s v="43."/>
    <s v="03.01.43."/>
    <x v="102"/>
    <x v="3"/>
    <x v="22"/>
    <m/>
    <x v="0"/>
    <m/>
    <m/>
    <m/>
    <n v="3"/>
    <n v="3"/>
    <n v="0"/>
    <x v="1"/>
    <s v="Sharp"/>
    <m/>
    <s v="1943.01.03."/>
    <x v="12"/>
    <s v=""/>
    <x v="2"/>
    <x v="0"/>
  </r>
  <r>
    <d v="1943-01-03T00:00:00"/>
    <x v="1"/>
    <s v="03/04."/>
    <s v="01."/>
    <s v="43."/>
    <s v="03/04.01.43."/>
    <x v="2"/>
    <x v="1"/>
    <x v="1"/>
    <m/>
    <x v="7"/>
    <m/>
    <m/>
    <m/>
    <n v="3"/>
    <n v="3"/>
    <n v="0"/>
    <x v="2"/>
    <s v="BC War Diary"/>
    <s v="Oboe used."/>
    <s v="1943.01.03/04."/>
    <x v="12"/>
    <s v="Markers"/>
    <x v="3"/>
    <x v="0"/>
  </r>
  <r>
    <d v="1943-01-04T00:00:00"/>
    <x v="0"/>
    <s v="04."/>
    <s v="01."/>
    <s v="43."/>
    <s v="04.01.43."/>
    <x v="0"/>
    <x v="0"/>
    <x v="0"/>
    <m/>
    <x v="0"/>
    <m/>
    <m/>
    <m/>
    <m/>
    <m/>
    <m/>
    <x v="0"/>
    <m/>
    <m/>
    <s v="1943.01.04."/>
    <x v="12"/>
    <s v=""/>
    <x v="2"/>
    <x v="0"/>
  </r>
  <r>
    <d v="1943-01-04T00:00:00"/>
    <x v="1"/>
    <s v="04/05."/>
    <s v="01."/>
    <s v="43."/>
    <s v="04/05.01.43."/>
    <x v="2"/>
    <x v="1"/>
    <x v="1"/>
    <m/>
    <x v="8"/>
    <m/>
    <m/>
    <m/>
    <n v="4"/>
    <n v="4"/>
    <n v="0"/>
    <x v="2"/>
    <s v="BC War Diary"/>
    <s v="Skymarker' flares were dropped on Oboe. City reports concentrated bombing in the Borbeck suburb, north of the centre."/>
    <s v="1943.01.04/05."/>
    <x v="12"/>
    <s v="Markers"/>
    <x v="3"/>
    <x v="0"/>
  </r>
  <r>
    <d v="1943-01-05T00:00:00"/>
    <x v="0"/>
    <s v="05."/>
    <s v="01."/>
    <s v="43."/>
    <s v="05.01.43."/>
    <x v="0"/>
    <x v="0"/>
    <x v="0"/>
    <m/>
    <x v="0"/>
    <m/>
    <m/>
    <m/>
    <m/>
    <m/>
    <m/>
    <x v="0"/>
    <m/>
    <m/>
    <s v="1943.01.05."/>
    <x v="12"/>
    <s v=""/>
    <x v="2"/>
    <x v="0"/>
  </r>
  <r>
    <d v="1943-01-05T00:00:00"/>
    <x v="1"/>
    <s v="05/06."/>
    <s v="01."/>
    <s v="43."/>
    <s v="05/06.01.43."/>
    <x v="0"/>
    <x v="0"/>
    <x v="0"/>
    <m/>
    <x v="0"/>
    <m/>
    <m/>
    <m/>
    <m/>
    <m/>
    <m/>
    <x v="0"/>
    <m/>
    <m/>
    <s v="1943.01.05/06."/>
    <x v="12"/>
    <s v=""/>
    <x v="2"/>
    <x v="0"/>
  </r>
  <r>
    <d v="1943-01-06T00:00:00"/>
    <x v="0"/>
    <s v="06."/>
    <s v="01."/>
    <s v="43."/>
    <s v="06.01.43."/>
    <x v="0"/>
    <x v="0"/>
    <x v="0"/>
    <m/>
    <x v="0"/>
    <m/>
    <m/>
    <m/>
    <m/>
    <m/>
    <m/>
    <x v="0"/>
    <m/>
    <m/>
    <s v="1943.01.06."/>
    <x v="12"/>
    <s v=""/>
    <x v="2"/>
    <x v="0"/>
  </r>
  <r>
    <d v="1943-01-06T00:00:00"/>
    <x v="1"/>
    <s v="06/07."/>
    <s v="01."/>
    <s v="43."/>
    <s v="06/07.01.43."/>
    <x v="0"/>
    <x v="0"/>
    <x v="0"/>
    <m/>
    <x v="0"/>
    <m/>
    <m/>
    <m/>
    <m/>
    <m/>
    <m/>
    <x v="0"/>
    <m/>
    <m/>
    <s v="1943.01.06/07."/>
    <x v="12"/>
    <s v=""/>
    <x v="2"/>
    <x v="0"/>
  </r>
  <r>
    <d v="1943-01-07T00:00:00"/>
    <x v="0"/>
    <s v="07."/>
    <s v="01."/>
    <s v="43."/>
    <s v="07.01.43."/>
    <x v="0"/>
    <x v="0"/>
    <x v="0"/>
    <m/>
    <x v="0"/>
    <m/>
    <m/>
    <m/>
    <m/>
    <m/>
    <m/>
    <x v="0"/>
    <m/>
    <m/>
    <s v="1943.01.07."/>
    <x v="12"/>
    <s v=""/>
    <x v="2"/>
    <x v="0"/>
  </r>
  <r>
    <d v="1943-01-07T00:00:00"/>
    <x v="1"/>
    <s v="07/08."/>
    <s v="01."/>
    <s v="43."/>
    <s v="07/08.01.43."/>
    <x v="2"/>
    <x v="1"/>
    <x v="1"/>
    <m/>
    <x v="7"/>
    <m/>
    <m/>
    <m/>
    <n v="3"/>
    <n v="3"/>
    <n v="0"/>
    <x v="2"/>
    <s v="BC War Diary"/>
    <s v="Ineffective raid."/>
    <s v="1943.01.07/08."/>
    <x v="12"/>
    <s v="Markers"/>
    <x v="3"/>
    <x v="0"/>
  </r>
  <r>
    <d v="1943-01-08T00:00:00"/>
    <x v="0"/>
    <s v="08."/>
    <s v="01."/>
    <s v="43."/>
    <s v="08.01.43."/>
    <x v="0"/>
    <x v="0"/>
    <x v="0"/>
    <m/>
    <x v="0"/>
    <m/>
    <m/>
    <m/>
    <m/>
    <m/>
    <m/>
    <x v="0"/>
    <m/>
    <m/>
    <s v="1943.01.08."/>
    <x v="12"/>
    <s v=""/>
    <x v="2"/>
    <x v="0"/>
  </r>
  <r>
    <d v="1943-01-08T00:00:00"/>
    <x v="1"/>
    <s v="08/09."/>
    <s v="01."/>
    <s v="43."/>
    <s v="08/09.01.43."/>
    <x v="22"/>
    <x v="1"/>
    <x v="1"/>
    <m/>
    <x v="9"/>
    <m/>
    <m/>
    <m/>
    <n v="3"/>
    <n v="3"/>
    <n v="0"/>
    <x v="2"/>
    <s v="Ward"/>
    <m/>
    <s v="1943.01.08/09."/>
    <x v="12"/>
    <s v="Markers"/>
    <x v="3"/>
    <x v="0"/>
  </r>
  <r>
    <d v="1943-01-09T00:00:00"/>
    <x v="0"/>
    <s v="09."/>
    <s v="01."/>
    <s v="43."/>
    <s v="09.01.43."/>
    <x v="103"/>
    <x v="3"/>
    <x v="13"/>
    <m/>
    <x v="0"/>
    <m/>
    <m/>
    <m/>
    <n v="6"/>
    <n v="5"/>
    <n v="1"/>
    <x v="1"/>
    <s v="Thunder"/>
    <m/>
    <s v="1943.01.09."/>
    <x v="12"/>
    <s v=""/>
    <x v="2"/>
    <x v="0"/>
  </r>
  <r>
    <d v="1943-01-09T00:00:00"/>
    <x v="0"/>
    <s v="09."/>
    <s v="01."/>
    <s v="43."/>
    <s v="09.01.43."/>
    <x v="97"/>
    <x v="4"/>
    <x v="2"/>
    <m/>
    <x v="0"/>
    <m/>
    <m/>
    <m/>
    <n v="1"/>
    <n v="1"/>
    <n v="0"/>
    <x v="1"/>
    <s v="Sharp"/>
    <s v="Photo recce"/>
    <s v="1943.01.09."/>
    <x v="12"/>
    <s v=""/>
    <x v="2"/>
    <x v="0"/>
  </r>
  <r>
    <d v="1943-01-09T00:00:00"/>
    <x v="1"/>
    <s v="09/10."/>
    <s v="01."/>
    <s v="43."/>
    <s v="09/10.01.43."/>
    <x v="2"/>
    <x v="1"/>
    <x v="1"/>
    <m/>
    <x v="10"/>
    <m/>
    <m/>
    <m/>
    <n v="2"/>
    <n v="2"/>
    <n v="0"/>
    <x v="2"/>
    <s v="BC War Diary"/>
    <s v="Essen reports concentrated bombing in or near the centre with 127 buildings destroyed or seriously damaged and 28 people killed."/>
    <s v="1943.01.09/10."/>
    <x v="12"/>
    <s v="Markers"/>
    <x v="3"/>
    <x v="0"/>
  </r>
  <r>
    <d v="1943-01-10T00:00:00"/>
    <x v="0"/>
    <s v="10."/>
    <s v="01."/>
    <s v="43."/>
    <s v="10.01.43."/>
    <x v="0"/>
    <x v="0"/>
    <x v="0"/>
    <m/>
    <x v="0"/>
    <m/>
    <m/>
    <m/>
    <m/>
    <m/>
    <m/>
    <x v="0"/>
    <m/>
    <m/>
    <s v="1943.01.10."/>
    <x v="12"/>
    <s v=""/>
    <x v="2"/>
    <x v="0"/>
  </r>
  <r>
    <d v="1943-01-10T00:00:00"/>
    <x v="1"/>
    <s v="10/11."/>
    <s v="01."/>
    <s v="43."/>
    <s v="10/11.01.43."/>
    <x v="0"/>
    <x v="0"/>
    <x v="0"/>
    <m/>
    <x v="0"/>
    <m/>
    <m/>
    <m/>
    <m/>
    <m/>
    <m/>
    <x v="0"/>
    <m/>
    <m/>
    <s v="1943.01.10/11."/>
    <x v="12"/>
    <s v=""/>
    <x v="2"/>
    <x v="0"/>
  </r>
  <r>
    <d v="1943-01-11T00:00:00"/>
    <x v="0"/>
    <s v="11."/>
    <s v="01."/>
    <s v="43."/>
    <s v="11.01.43."/>
    <x v="0"/>
    <x v="0"/>
    <x v="0"/>
    <m/>
    <x v="0"/>
    <m/>
    <m/>
    <m/>
    <m/>
    <m/>
    <m/>
    <x v="0"/>
    <m/>
    <m/>
    <s v="1943.01.11."/>
    <x v="12"/>
    <s v=""/>
    <x v="2"/>
    <x v="0"/>
  </r>
  <r>
    <d v="1943-01-11T00:00:00"/>
    <x v="1"/>
    <s v="11/12."/>
    <s v="01."/>
    <s v="43."/>
    <s v="11/12.01.43."/>
    <x v="2"/>
    <x v="1"/>
    <x v="1"/>
    <m/>
    <x v="11"/>
    <m/>
    <m/>
    <m/>
    <n v="4"/>
    <n v="4"/>
    <n v="0"/>
    <x v="2"/>
    <s v="BC War Diary"/>
    <m/>
    <s v="1943.01.11/12."/>
    <x v="12"/>
    <s v="Markers"/>
    <x v="3"/>
    <x v="0"/>
  </r>
  <r>
    <d v="1943-01-12T00:00:00"/>
    <x v="0"/>
    <s v="12."/>
    <s v="01."/>
    <s v="43."/>
    <s v="12.01.43."/>
    <x v="0"/>
    <x v="0"/>
    <x v="0"/>
    <m/>
    <x v="0"/>
    <m/>
    <m/>
    <m/>
    <m/>
    <m/>
    <m/>
    <x v="0"/>
    <m/>
    <m/>
    <s v="1943.01.12."/>
    <x v="12"/>
    <s v=""/>
    <x v="2"/>
    <x v="0"/>
  </r>
  <r>
    <d v="1943-01-12T00:00:00"/>
    <x v="1"/>
    <s v="12/13."/>
    <s v="01."/>
    <s v="43."/>
    <s v="12/13.01.43."/>
    <x v="2"/>
    <x v="1"/>
    <x v="1"/>
    <m/>
    <x v="12"/>
    <m/>
    <m/>
    <m/>
    <n v="4"/>
    <n v="4"/>
    <n v="0"/>
    <x v="2"/>
    <s v="BC War Diary"/>
    <s v="The Oboe equipment of the first Mosquito to arrive failed and the other 3 Mosquitos were all late. Because of this, many of the Lancasters bombed on dead reckoning. Some bombs did fall in Essen, where 20 houses were destroyed or seriously damaged and 9 people were killed, but other bombs fell in Neviges, Remscheid, Solingen and Wuppertal, a group of towns 12-20 miles south of Essen. 19 people were killed in Remscheid."/>
    <s v="1943.01.12/13."/>
    <x v="12"/>
    <s v="Markers"/>
    <x v="3"/>
    <x v="0"/>
  </r>
  <r>
    <d v="1943-01-13T00:00:00"/>
    <x v="0"/>
    <s v="13."/>
    <s v="01."/>
    <s v="43."/>
    <s v="13.01.43."/>
    <x v="104"/>
    <x v="3"/>
    <x v="13"/>
    <m/>
    <x v="0"/>
    <m/>
    <m/>
    <m/>
    <n v="2"/>
    <n v="2"/>
    <n v="0"/>
    <x v="1"/>
    <s v="Sharp"/>
    <m/>
    <s v="1943.01.13."/>
    <x v="12"/>
    <s v=""/>
    <x v="2"/>
    <x v="0"/>
  </r>
  <r>
    <d v="1943-01-13T00:00:00"/>
    <x v="0"/>
    <s v="13."/>
    <s v="01."/>
    <s v="43."/>
    <s v="13.01.43."/>
    <x v="102"/>
    <x v="3"/>
    <x v="22"/>
    <m/>
    <x v="0"/>
    <m/>
    <m/>
    <m/>
    <n v="2"/>
    <n v="2"/>
    <n v="0"/>
    <x v="1"/>
    <s v="Sharp"/>
    <m/>
    <s v="1943.01.13."/>
    <x v="12"/>
    <s v=""/>
    <x v="2"/>
    <x v="0"/>
  </r>
  <r>
    <d v="1943-01-13T00:00:00"/>
    <x v="0"/>
    <s v="13."/>
    <s v="01."/>
    <s v="43."/>
    <s v="13.01.43."/>
    <x v="87"/>
    <x v="3"/>
    <x v="13"/>
    <m/>
    <x v="0"/>
    <m/>
    <m/>
    <m/>
    <n v="2"/>
    <n v="2"/>
    <n v="0"/>
    <x v="1"/>
    <s v="Sharp"/>
    <m/>
    <s v="1943.01.13."/>
    <x v="12"/>
    <s v=""/>
    <x v="2"/>
    <x v="0"/>
  </r>
  <r>
    <d v="1943-01-13T00:00:00"/>
    <x v="1"/>
    <s v="13/14."/>
    <s v="01."/>
    <s v="43."/>
    <s v="13/14.01.43."/>
    <x v="2"/>
    <x v="1"/>
    <x v="1"/>
    <m/>
    <x v="13"/>
    <m/>
    <m/>
    <m/>
    <n v="3"/>
    <n v="3"/>
    <n v="0"/>
    <x v="2"/>
    <s v="BC War Diary"/>
    <s v="Another poor raid for Oboe aircraft - 2 aircraft had to return without marking and the skymarkers of the third aircraft failed to ignite above the cloud. German aircraft also appeared to have dropped decoy flares to distract the Lancasters. Despite all this, Essen reports a sharp raid with 63 people killed, including 11 French prisoners of war and 6 other foreigners. This raid concluded the Oboe trials."/>
    <s v="1943.01.13/14."/>
    <x v="12"/>
    <s v="Markers"/>
    <x v="3"/>
    <x v="7"/>
  </r>
  <r>
    <d v="1943-01-14T00:00:00"/>
    <x v="0"/>
    <s v="14."/>
    <s v="01."/>
    <s v="43."/>
    <s v="14.01.43."/>
    <x v="0"/>
    <x v="0"/>
    <x v="0"/>
    <m/>
    <x v="0"/>
    <m/>
    <m/>
    <m/>
    <m/>
    <m/>
    <m/>
    <x v="0"/>
    <m/>
    <m/>
    <s v="1943.01.14."/>
    <x v="12"/>
    <s v=""/>
    <x v="2"/>
    <x v="0"/>
  </r>
  <r>
    <d v="1943-01-14T00:00:00"/>
    <x v="1"/>
    <s v="14/15."/>
    <s v="01."/>
    <s v="43."/>
    <s v="14/15.01.43."/>
    <x v="0"/>
    <x v="0"/>
    <x v="0"/>
    <m/>
    <x v="0"/>
    <m/>
    <m/>
    <m/>
    <m/>
    <m/>
    <m/>
    <x v="0"/>
    <m/>
    <m/>
    <s v="1943.01.14/15."/>
    <x v="12"/>
    <s v=""/>
    <x v="2"/>
    <x v="0"/>
  </r>
  <r>
    <d v="1943-01-15T00:00:00"/>
    <x v="0"/>
    <s v="15."/>
    <s v="01."/>
    <s v="43."/>
    <s v="15.01.43."/>
    <x v="0"/>
    <x v="0"/>
    <x v="0"/>
    <m/>
    <x v="0"/>
    <m/>
    <m/>
    <m/>
    <m/>
    <m/>
    <m/>
    <x v="0"/>
    <m/>
    <m/>
    <s v="1943.01.15."/>
    <x v="12"/>
    <s v=""/>
    <x v="2"/>
    <x v="0"/>
  </r>
  <r>
    <d v="1943-01-15T00:00:00"/>
    <x v="1"/>
    <s v="15/16."/>
    <s v="01."/>
    <s v="43."/>
    <s v="15/16.01.43."/>
    <x v="105"/>
    <x v="1"/>
    <x v="1"/>
    <m/>
    <x v="1"/>
    <m/>
    <m/>
    <m/>
    <n v="2"/>
    <n v="2"/>
    <n v="0"/>
    <x v="2"/>
    <s v="BC War Diary"/>
    <s v="Oboe used."/>
    <s v="1943.01.15/16."/>
    <x v="12"/>
    <s v="Elsewhere"/>
    <x v="1"/>
    <x v="0"/>
  </r>
  <r>
    <d v="1943-01-16T00:00:00"/>
    <x v="0"/>
    <s v="16."/>
    <s v="01."/>
    <s v="43."/>
    <s v="16.01.43."/>
    <x v="0"/>
    <x v="0"/>
    <x v="0"/>
    <m/>
    <x v="0"/>
    <m/>
    <m/>
    <m/>
    <m/>
    <m/>
    <m/>
    <x v="0"/>
    <m/>
    <m/>
    <s v="1943.01.16."/>
    <x v="12"/>
    <s v=""/>
    <x v="2"/>
    <x v="0"/>
  </r>
  <r>
    <d v="1943-01-16T00:00:00"/>
    <x v="1"/>
    <s v="16/17."/>
    <s v="01."/>
    <s v="43."/>
    <s v="16/17.01.43."/>
    <x v="22"/>
    <x v="1"/>
    <x v="1"/>
    <m/>
    <x v="1"/>
    <m/>
    <m/>
    <m/>
    <n v="1"/>
    <n v="1"/>
    <n v="0"/>
    <x v="2"/>
    <s v="BC War Diary"/>
    <s v="MH arbitrary split no details"/>
    <s v="1943.01.16/17."/>
    <x v="12"/>
    <s v="Elsewhere"/>
    <x v="1"/>
    <x v="0"/>
  </r>
  <r>
    <d v="1943-01-16T00:00:00"/>
    <x v="1"/>
    <s v="16/17."/>
    <s v="01."/>
    <s v="43."/>
    <s v="16/17.01.43."/>
    <x v="2"/>
    <x v="1"/>
    <x v="1"/>
    <m/>
    <x v="1"/>
    <m/>
    <m/>
    <m/>
    <n v="1"/>
    <n v="1"/>
    <n v="0"/>
    <x v="2"/>
    <s v="BC War Diary"/>
    <s v="MH arbitrary split no details"/>
    <s v="1943.01.16/17."/>
    <x v="12"/>
    <s v="Elsewhere"/>
    <x v="1"/>
    <x v="0"/>
  </r>
  <r>
    <d v="1943-01-17T00:00:00"/>
    <x v="0"/>
    <s v="17."/>
    <s v="01."/>
    <s v="43."/>
    <s v="17.01.43."/>
    <x v="0"/>
    <x v="0"/>
    <x v="0"/>
    <m/>
    <x v="0"/>
    <m/>
    <m/>
    <m/>
    <m/>
    <m/>
    <m/>
    <x v="0"/>
    <m/>
    <m/>
    <s v="1943.01.17."/>
    <x v="12"/>
    <s v=""/>
    <x v="2"/>
    <x v="0"/>
  </r>
  <r>
    <d v="1943-01-17T00:00:00"/>
    <x v="1"/>
    <s v="17/18."/>
    <s v="01."/>
    <s v="43."/>
    <s v="17/18.01.43."/>
    <x v="0"/>
    <x v="0"/>
    <x v="0"/>
    <m/>
    <x v="0"/>
    <m/>
    <m/>
    <m/>
    <m/>
    <m/>
    <m/>
    <x v="0"/>
    <m/>
    <m/>
    <s v="1943.01.17/18."/>
    <x v="12"/>
    <s v=""/>
    <x v="2"/>
    <x v="0"/>
  </r>
  <r>
    <d v="1943-01-18T00:00:00"/>
    <x v="0"/>
    <s v="18."/>
    <s v="01."/>
    <s v="43."/>
    <s v="18.01.43."/>
    <x v="0"/>
    <x v="0"/>
    <x v="0"/>
    <m/>
    <x v="0"/>
    <m/>
    <m/>
    <m/>
    <m/>
    <m/>
    <m/>
    <x v="0"/>
    <m/>
    <m/>
    <s v="1943.01.18."/>
    <x v="12"/>
    <s v=""/>
    <x v="2"/>
    <x v="0"/>
  </r>
  <r>
    <d v="1943-01-18T00:00:00"/>
    <x v="1"/>
    <s v="18/19."/>
    <s v="01."/>
    <s v="43."/>
    <s v="18/19.01.43."/>
    <x v="0"/>
    <x v="0"/>
    <x v="0"/>
    <m/>
    <x v="0"/>
    <m/>
    <m/>
    <m/>
    <m/>
    <m/>
    <m/>
    <x v="0"/>
    <m/>
    <m/>
    <s v="1943.01.18/19."/>
    <x v="12"/>
    <s v=""/>
    <x v="2"/>
    <x v="0"/>
  </r>
  <r>
    <d v="1943-01-19T00:00:00"/>
    <x v="0"/>
    <s v="19."/>
    <s v="01."/>
    <s v="43."/>
    <s v="19.01.43."/>
    <x v="0"/>
    <x v="0"/>
    <x v="0"/>
    <m/>
    <x v="0"/>
    <m/>
    <m/>
    <m/>
    <m/>
    <m/>
    <m/>
    <x v="0"/>
    <m/>
    <m/>
    <s v="1943.01.19."/>
    <x v="12"/>
    <s v=""/>
    <x v="2"/>
    <x v="0"/>
  </r>
  <r>
    <d v="1943-01-19T00:00:00"/>
    <x v="1"/>
    <s v="19/20."/>
    <s v="01."/>
    <s v="43."/>
    <s v="19/20.01.43."/>
    <x v="0"/>
    <x v="0"/>
    <x v="0"/>
    <m/>
    <x v="0"/>
    <m/>
    <m/>
    <m/>
    <m/>
    <m/>
    <m/>
    <x v="0"/>
    <m/>
    <m/>
    <s v="1943.01.19/20."/>
    <x v="12"/>
    <s v=""/>
    <x v="2"/>
    <x v="0"/>
  </r>
  <r>
    <d v="1943-01-20T00:00:00"/>
    <x v="0"/>
    <s v="20."/>
    <s v="01."/>
    <s v="43."/>
    <s v="20.01.43."/>
    <x v="51"/>
    <x v="2"/>
    <x v="17"/>
    <s v="Stork"/>
    <x v="0"/>
    <m/>
    <m/>
    <m/>
    <n v="8"/>
    <n v="6"/>
    <n v="0"/>
    <x v="1"/>
    <s v="Sharp"/>
    <m/>
    <s v="1943.01.20."/>
    <x v="12"/>
    <s v=""/>
    <x v="2"/>
    <x v="0"/>
  </r>
  <r>
    <d v="1943-01-20T00:00:00"/>
    <x v="1"/>
    <s v="20/21."/>
    <s v="01."/>
    <s v="43."/>
    <s v="20/21.01.43."/>
    <x v="0"/>
    <x v="0"/>
    <x v="0"/>
    <m/>
    <x v="0"/>
    <m/>
    <m/>
    <m/>
    <m/>
    <m/>
    <m/>
    <x v="0"/>
    <m/>
    <m/>
    <s v="1943.01.20/21."/>
    <x v="12"/>
    <s v=""/>
    <x v="2"/>
    <x v="0"/>
  </r>
  <r>
    <d v="1943-01-21T00:00:00"/>
    <x v="0"/>
    <s v="21."/>
    <s v="01."/>
    <s v="43."/>
    <s v="21.01.43."/>
    <x v="24"/>
    <x v="1"/>
    <x v="9"/>
    <m/>
    <x v="0"/>
    <m/>
    <m/>
    <m/>
    <n v="1"/>
    <n v="1"/>
    <n v="0"/>
    <x v="1"/>
    <s v="Sharp"/>
    <s v="Met recce sortie"/>
    <s v="1943.01.21."/>
    <x v="12"/>
    <s v=""/>
    <x v="2"/>
    <x v="0"/>
  </r>
  <r>
    <d v="1943-01-21T00:00:00"/>
    <x v="1"/>
    <s v="21/22."/>
    <s v="01."/>
    <s v="43."/>
    <s v="21/22.01.43."/>
    <x v="2"/>
    <x v="1"/>
    <x v="1"/>
    <m/>
    <x v="14"/>
    <m/>
    <m/>
    <m/>
    <n v="3"/>
    <n v="3"/>
    <n v="0"/>
    <x v="2"/>
    <s v="BC War Diary"/>
    <s v="Bombed on ETA."/>
    <s v="1943.01.21/22."/>
    <x v="12"/>
    <s v="Markers"/>
    <x v="3"/>
    <x v="0"/>
  </r>
  <r>
    <d v="1943-01-22T00:00:00"/>
    <x v="0"/>
    <s v="22."/>
    <s v="01."/>
    <s v="43."/>
    <s v="22.01.43."/>
    <x v="0"/>
    <x v="0"/>
    <x v="0"/>
    <m/>
    <x v="0"/>
    <m/>
    <m/>
    <m/>
    <m/>
    <m/>
    <m/>
    <x v="0"/>
    <m/>
    <m/>
    <s v="1943.01.22."/>
    <x v="12"/>
    <s v=""/>
    <x v="2"/>
    <x v="0"/>
  </r>
  <r>
    <d v="1943-01-22T00:00:00"/>
    <x v="1"/>
    <s v="22/23."/>
    <s v="01."/>
    <s v="43."/>
    <s v="22/23.01.43."/>
    <x v="1"/>
    <x v="1"/>
    <x v="1"/>
    <m/>
    <x v="3"/>
    <m/>
    <m/>
    <m/>
    <n v="2"/>
    <n v="2"/>
    <n v="0"/>
    <x v="2"/>
    <s v="BC War Diary"/>
    <s v="This was the first Oboe attack on Cologne and the damage reported (55 houses damaged, 5 people killed and 22 injured) show that a few aircraft using modern aids could sometimes cause as much damage as the forces of up to 100 bombers which had often been sent to Cologne in marginal weather conditions in 1941 and 1942."/>
    <s v="1943.01.22/23."/>
    <x v="12"/>
    <s v="None"/>
    <x v="1"/>
    <x v="0"/>
  </r>
  <r>
    <d v="1943-01-23T00:00:00"/>
    <x v="0"/>
    <s v="23."/>
    <s v="01."/>
    <s v="43."/>
    <s v="23.01.43."/>
    <x v="106"/>
    <x v="1"/>
    <x v="13"/>
    <m/>
    <x v="0"/>
    <m/>
    <m/>
    <m/>
    <n v="4"/>
    <n v="2"/>
    <n v="1"/>
    <x v="1"/>
    <s v="BC War Diary"/>
    <m/>
    <s v="1943.01.23."/>
    <x v="12"/>
    <s v=""/>
    <x v="2"/>
    <x v="0"/>
  </r>
  <r>
    <d v="1943-01-23T00:00:00"/>
    <x v="1"/>
    <s v="23/24."/>
    <s v="01."/>
    <s v="43."/>
    <s v="23/24.01.43."/>
    <x v="25"/>
    <x v="1"/>
    <x v="1"/>
    <m/>
    <x v="15"/>
    <m/>
    <m/>
    <m/>
    <n v="3"/>
    <n v="3"/>
    <n v="0"/>
    <x v="2"/>
    <s v="BC War Diary"/>
    <m/>
    <s v="1943.01.23/24."/>
    <x v="12"/>
    <s v="Markers"/>
    <x v="3"/>
    <x v="0"/>
  </r>
  <r>
    <d v="1943-01-24T00:00:00"/>
    <x v="0"/>
    <s v="24."/>
    <s v="01."/>
    <s v="43."/>
    <s v="24.01.43."/>
    <x v="0"/>
    <x v="0"/>
    <x v="0"/>
    <m/>
    <x v="0"/>
    <m/>
    <m/>
    <m/>
    <m/>
    <m/>
    <m/>
    <x v="0"/>
    <m/>
    <m/>
    <s v="1943.01.24."/>
    <x v="12"/>
    <s v=""/>
    <x v="2"/>
    <x v="0"/>
  </r>
  <r>
    <d v="1943-01-24T00:00:00"/>
    <x v="1"/>
    <s v="24/25."/>
    <s v="01."/>
    <s v="43."/>
    <s v="24/25.01.43."/>
    <x v="0"/>
    <x v="0"/>
    <x v="0"/>
    <m/>
    <x v="0"/>
    <m/>
    <m/>
    <m/>
    <m/>
    <m/>
    <m/>
    <x v="0"/>
    <m/>
    <m/>
    <s v="1943.01.24/25."/>
    <x v="12"/>
    <s v=""/>
    <x v="2"/>
    <x v="0"/>
  </r>
  <r>
    <d v="1943-01-25T00:00:00"/>
    <x v="0"/>
    <s v="25."/>
    <s v="01."/>
    <s v="43."/>
    <s v="25.01.43."/>
    <x v="0"/>
    <x v="0"/>
    <x v="0"/>
    <m/>
    <x v="0"/>
    <m/>
    <m/>
    <m/>
    <m/>
    <m/>
    <m/>
    <x v="0"/>
    <m/>
    <m/>
    <s v="1943.01.25."/>
    <x v="12"/>
    <s v=""/>
    <x v="2"/>
    <x v="0"/>
  </r>
  <r>
    <d v="1943-01-25T00:00:00"/>
    <x v="1"/>
    <s v="25/26."/>
    <s v="01."/>
    <s v="43."/>
    <s v="25/26.01.43."/>
    <x v="0"/>
    <x v="0"/>
    <x v="0"/>
    <m/>
    <x v="0"/>
    <m/>
    <m/>
    <m/>
    <m/>
    <m/>
    <m/>
    <x v="0"/>
    <m/>
    <m/>
    <s v="1943.01.25/26."/>
    <x v="12"/>
    <s v=""/>
    <x v="2"/>
    <x v="0"/>
  </r>
  <r>
    <d v="1943-01-26T00:00:00"/>
    <x v="0"/>
    <s v="26."/>
    <s v="01."/>
    <s v="43."/>
    <s v="26.01.43."/>
    <x v="24"/>
    <x v="1"/>
    <x v="13"/>
    <m/>
    <x v="0"/>
    <m/>
    <m/>
    <m/>
    <n v="1"/>
    <n v="1"/>
    <n v="0"/>
    <x v="1"/>
    <s v="Sharp"/>
    <m/>
    <s v="1943.01.26."/>
    <x v="12"/>
    <s v=""/>
    <x v="2"/>
    <x v="0"/>
  </r>
  <r>
    <d v="1943-01-26T00:00:00"/>
    <x v="1"/>
    <s v="26/27."/>
    <s v="01."/>
    <s v="43."/>
    <s v="26/27.01.43."/>
    <x v="0"/>
    <x v="0"/>
    <x v="0"/>
    <m/>
    <x v="0"/>
    <m/>
    <m/>
    <m/>
    <m/>
    <m/>
    <m/>
    <x v="0"/>
    <m/>
    <m/>
    <s v="1943.01.26/27."/>
    <x v="12"/>
    <s v=""/>
    <x v="2"/>
    <x v="0"/>
  </r>
  <r>
    <d v="1943-01-27T00:00:00"/>
    <x v="0"/>
    <s v="27."/>
    <s v="01."/>
    <s v="43."/>
    <s v="27.01.43."/>
    <x v="107"/>
    <x v="7"/>
    <x v="17"/>
    <s v="Burmeister &amp; Wain"/>
    <x v="0"/>
    <m/>
    <m/>
    <m/>
    <n v="9"/>
    <n v="8"/>
    <n v="1"/>
    <x v="1"/>
    <s v="BC War Diary"/>
    <m/>
    <s v="1943.01.27."/>
    <x v="12"/>
    <s v=""/>
    <x v="2"/>
    <x v="0"/>
  </r>
  <r>
    <d v="1943-01-27T00:00:00"/>
    <x v="1"/>
    <s v="27/28."/>
    <s v="01."/>
    <s v="43."/>
    <s v="27/28.01.43."/>
    <x v="25"/>
    <x v="1"/>
    <x v="1"/>
    <m/>
    <x v="16"/>
    <m/>
    <m/>
    <m/>
    <n v="5"/>
    <n v="5"/>
    <n v="0"/>
    <x v="2"/>
    <s v="BC War Diary"/>
    <s v="This was the first occasion when Oboe Mosquitos carried out 'ground marking' - now the standard form of target marking - for the Pathfinders. Other Pathfinder Lancasters 'backed-up' the Oboe-aimed markers. There was a thin sheet of cloud over the target and, without Oboe and the new target indicators, this raid could have almost certainly been another failed attack on the Ruhr. Bombing was well concentrated on the southern part of the city. The local report lists damage at a wide variety of property 66 people were killed and 225 injured."/>
    <s v="1943.01.27/28."/>
    <x v="12"/>
    <s v="Markers"/>
    <x v="3"/>
    <x v="0"/>
  </r>
  <r>
    <d v="1943-01-28T00:00:00"/>
    <x v="0"/>
    <s v="28."/>
    <s v="01."/>
    <s v="43."/>
    <s v="28.01.43."/>
    <x v="0"/>
    <x v="0"/>
    <x v="0"/>
    <m/>
    <x v="0"/>
    <m/>
    <m/>
    <m/>
    <m/>
    <m/>
    <m/>
    <x v="0"/>
    <m/>
    <m/>
    <s v="1943.01.28."/>
    <x v="12"/>
    <s v=""/>
    <x v="2"/>
    <x v="0"/>
  </r>
  <r>
    <d v="1943-01-28T00:00:00"/>
    <x v="1"/>
    <s v="28/29."/>
    <s v="01."/>
    <s v="43."/>
    <s v="28/29.01.43."/>
    <x v="0"/>
    <x v="0"/>
    <x v="0"/>
    <m/>
    <x v="0"/>
    <m/>
    <m/>
    <m/>
    <m/>
    <m/>
    <m/>
    <x v="0"/>
    <m/>
    <m/>
    <s v="1943.01.28/29."/>
    <x v="12"/>
    <s v=""/>
    <x v="2"/>
    <x v="0"/>
  </r>
  <r>
    <d v="1943-01-29T00:00:00"/>
    <x v="0"/>
    <s v="29."/>
    <s v="01."/>
    <s v="43."/>
    <s v="29.01.43."/>
    <x v="0"/>
    <x v="0"/>
    <x v="0"/>
    <m/>
    <x v="0"/>
    <m/>
    <m/>
    <m/>
    <m/>
    <m/>
    <m/>
    <x v="0"/>
    <m/>
    <m/>
    <s v="1943.01.29."/>
    <x v="12"/>
    <s v=""/>
    <x v="2"/>
    <x v="0"/>
  </r>
  <r>
    <d v="1943-01-29T00:00:00"/>
    <x v="1"/>
    <s v="29/30."/>
    <s v="01."/>
    <s v="43."/>
    <s v="29/30.01.43."/>
    <x v="0"/>
    <x v="0"/>
    <x v="0"/>
    <m/>
    <x v="0"/>
    <m/>
    <m/>
    <m/>
    <m/>
    <m/>
    <m/>
    <x v="0"/>
    <m/>
    <m/>
    <s v="1943.01.29/30."/>
    <x v="12"/>
    <s v=""/>
    <x v="2"/>
    <x v="0"/>
  </r>
  <r>
    <d v="1943-01-30T00:00:00"/>
    <x v="0"/>
    <s v="30."/>
    <s v="01."/>
    <s v="43."/>
    <s v="30.01.43."/>
    <x v="46"/>
    <x v="1"/>
    <x v="1"/>
    <m/>
    <x v="0"/>
    <m/>
    <m/>
    <m/>
    <n v="6"/>
    <n v="5"/>
    <n v="1"/>
    <x v="1"/>
    <s v="Thunder"/>
    <s v="Daylight raid to disrupt Goering and Goebbels."/>
    <s v="1943.01.30."/>
    <x v="12"/>
    <s v=""/>
    <x v="2"/>
    <x v="0"/>
  </r>
  <r>
    <d v="1943-01-30T00:00:00"/>
    <x v="1"/>
    <s v="30/31."/>
    <s v="01."/>
    <s v="43."/>
    <s v="30/31.01.43."/>
    <x v="16"/>
    <x v="1"/>
    <x v="1"/>
    <m/>
    <x v="1"/>
    <m/>
    <m/>
    <m/>
    <n v="4"/>
    <n v="4"/>
    <n v="0"/>
    <x v="2"/>
    <s v="BC War Diary"/>
    <m/>
    <s v="1943.01.30/31."/>
    <x v="12"/>
    <s v="Elsewhere"/>
    <x v="1"/>
    <x v="0"/>
  </r>
  <r>
    <d v="1943-01-31T00:00:00"/>
    <x v="0"/>
    <s v="31."/>
    <s v="01."/>
    <s v="43."/>
    <s v="31.01.43."/>
    <x v="108"/>
    <x v="0"/>
    <x v="0"/>
    <m/>
    <x v="0"/>
    <m/>
    <m/>
    <m/>
    <s v=""/>
    <m/>
    <s v=""/>
    <x v="0"/>
    <m/>
    <m/>
    <s v="1943.01.31."/>
    <x v="12"/>
    <s v=""/>
    <x v="2"/>
    <x v="0"/>
  </r>
  <r>
    <d v="1943-01-31T00:00:00"/>
    <x v="1"/>
    <s v="31/01."/>
    <s v="01."/>
    <s v="43."/>
    <s v="31/01.02.43."/>
    <x v="108"/>
    <x v="0"/>
    <x v="0"/>
    <m/>
    <x v="0"/>
    <m/>
    <m/>
    <m/>
    <s v=""/>
    <m/>
    <s v=""/>
    <x v="0"/>
    <m/>
    <m/>
    <s v="1943.01.31/01."/>
    <x v="12"/>
    <s v=""/>
    <x v="2"/>
    <x v="0"/>
  </r>
  <r>
    <d v="1943-02-01T00:00:00"/>
    <x v="0"/>
    <s v="01."/>
    <s v="02."/>
    <s v="43."/>
    <s v="01.02.43."/>
    <x v="108"/>
    <x v="0"/>
    <x v="0"/>
    <m/>
    <x v="0"/>
    <m/>
    <m/>
    <m/>
    <s v=""/>
    <m/>
    <s v=""/>
    <x v="0"/>
    <m/>
    <m/>
    <s v="1943.02.01."/>
    <x v="13"/>
    <s v=""/>
    <x v="2"/>
    <x v="0"/>
  </r>
  <r>
    <d v="1943-02-01T00:00:00"/>
    <x v="1"/>
    <s v="01/02."/>
    <s v="02."/>
    <s v="43."/>
    <s v="01/02.02.43."/>
    <x v="0"/>
    <x v="0"/>
    <x v="0"/>
    <m/>
    <x v="0"/>
    <m/>
    <m/>
    <m/>
    <m/>
    <m/>
    <m/>
    <x v="0"/>
    <m/>
    <m/>
    <s v="1943.02.01/02."/>
    <x v="13"/>
    <s v=""/>
    <x v="2"/>
    <x v="0"/>
  </r>
  <r>
    <d v="1943-02-02T00:00:00"/>
    <x v="0"/>
    <s v="02."/>
    <s v="02."/>
    <s v="43."/>
    <s v="02.02.43."/>
    <x v="108"/>
    <x v="0"/>
    <x v="0"/>
    <m/>
    <x v="0"/>
    <m/>
    <m/>
    <m/>
    <s v=""/>
    <m/>
    <s v=""/>
    <x v="0"/>
    <m/>
    <m/>
    <s v="1943.02.02."/>
    <x v="13"/>
    <s v=""/>
    <x v="2"/>
    <x v="0"/>
  </r>
  <r>
    <d v="1943-02-02T00:00:00"/>
    <x v="1"/>
    <s v="02/03."/>
    <s v="02."/>
    <s v="43."/>
    <s v="02/03.02.43."/>
    <x v="1"/>
    <x v="1"/>
    <x v="1"/>
    <m/>
    <x v="17"/>
    <m/>
    <m/>
    <m/>
    <n v="2"/>
    <n v="2"/>
    <n v="0"/>
    <x v="2"/>
    <s v="BC War Diary"/>
    <s v="Markers were dropped by both the Oboe Mosquitos and the H2S heavy marker aircraft. Again the results were disappointing, with no clear concentration of markers being achieved and with subsequent bombing being well scattered. Unfortunately, a Pathfinder Stirling on this raid was shot down by a night fighter and crashed in Holland handing the Germans an example of the H2S set on only the second night that this new device was used. The set was damaged but the German firm of Telefunken was able to reassemble it. This gave the Germans an early indication of the operational use of H2S and eventually led to the development of a device, 'Naxos', which would enable German night fighters to home on to a bomber which was using its H2S set."/>
    <s v="1943.02.02/03."/>
    <x v="13"/>
    <s v="Markers"/>
    <x v="3"/>
    <x v="0"/>
  </r>
  <r>
    <d v="1943-02-03T00:00:00"/>
    <x v="0"/>
    <s v="03."/>
    <s v="02."/>
    <s v="43."/>
    <s v="03.02.43."/>
    <x v="108"/>
    <x v="0"/>
    <x v="0"/>
    <m/>
    <x v="0"/>
    <m/>
    <m/>
    <m/>
    <s v=""/>
    <m/>
    <s v=""/>
    <x v="0"/>
    <m/>
    <m/>
    <s v="1943.02.03."/>
    <x v="13"/>
    <s v=""/>
    <x v="2"/>
    <x v="0"/>
  </r>
  <r>
    <d v="1943-02-03T00:00:00"/>
    <x v="1"/>
    <s v="03/04."/>
    <s v="02."/>
    <s v="43."/>
    <s v="03/04.02.43."/>
    <x v="108"/>
    <x v="0"/>
    <x v="0"/>
    <m/>
    <x v="0"/>
    <m/>
    <m/>
    <m/>
    <s v=""/>
    <m/>
    <s v=""/>
    <x v="0"/>
    <m/>
    <m/>
    <s v="1943.02.03/04."/>
    <x v="13"/>
    <s v=""/>
    <x v="2"/>
    <x v="0"/>
  </r>
  <r>
    <d v="1943-02-04T00:00:00"/>
    <x v="0"/>
    <s v="04."/>
    <s v="02."/>
    <s v="43."/>
    <s v="04.02.43."/>
    <x v="108"/>
    <x v="0"/>
    <x v="0"/>
    <m/>
    <x v="0"/>
    <m/>
    <m/>
    <m/>
    <s v=""/>
    <m/>
    <s v=""/>
    <x v="0"/>
    <m/>
    <m/>
    <s v="1943.02.04."/>
    <x v="13"/>
    <s v=""/>
    <x v="2"/>
    <x v="0"/>
  </r>
  <r>
    <d v="1943-02-04T00:00:00"/>
    <x v="1"/>
    <s v="04/05."/>
    <s v="02."/>
    <s v="43."/>
    <s v="04/05.02.43."/>
    <x v="109"/>
    <x v="1"/>
    <x v="1"/>
    <m/>
    <x v="1"/>
    <m/>
    <m/>
    <m/>
    <n v="1"/>
    <n v="1"/>
    <n v="0"/>
    <x v="2"/>
    <s v="BC War Diary"/>
    <s v="MH arbitrary split no details"/>
    <s v="1943.02.04/05."/>
    <x v="13"/>
    <s v="Elsewhere"/>
    <x v="1"/>
    <x v="0"/>
  </r>
  <r>
    <d v="1943-02-04T00:00:00"/>
    <x v="1"/>
    <s v="04/05."/>
    <s v="02."/>
    <s v="43."/>
    <s v="04/05.02.43."/>
    <x v="110"/>
    <x v="1"/>
    <x v="1"/>
    <m/>
    <x v="1"/>
    <m/>
    <m/>
    <m/>
    <n v="1"/>
    <n v="1"/>
    <n v="0"/>
    <x v="2"/>
    <s v="BC War Diary"/>
    <s v="MH arbitrary split no details"/>
    <s v="1943.02.04/05."/>
    <x v="13"/>
    <s v="Elsewhere"/>
    <x v="1"/>
    <x v="0"/>
  </r>
  <r>
    <d v="1943-02-05T00:00:00"/>
    <x v="0"/>
    <s v="05."/>
    <s v="02."/>
    <s v="43."/>
    <s v="05.02.43."/>
    <x v="108"/>
    <x v="0"/>
    <x v="0"/>
    <m/>
    <x v="0"/>
    <m/>
    <m/>
    <m/>
    <s v=""/>
    <m/>
    <s v=""/>
    <x v="0"/>
    <m/>
    <m/>
    <s v="1943.02.05."/>
    <x v="13"/>
    <s v=""/>
    <x v="2"/>
    <x v="0"/>
  </r>
  <r>
    <d v="1943-02-05T00:00:00"/>
    <x v="1"/>
    <s v="05/06."/>
    <s v="02."/>
    <s v="43."/>
    <s v="05/06.02.43."/>
    <x v="108"/>
    <x v="0"/>
    <x v="0"/>
    <m/>
    <x v="0"/>
    <m/>
    <m/>
    <m/>
    <s v=""/>
    <m/>
    <s v=""/>
    <x v="0"/>
    <m/>
    <m/>
    <s v="1943.02.05/06."/>
    <x v="13"/>
    <s v=""/>
    <x v="2"/>
    <x v="0"/>
  </r>
  <r>
    <d v="1943-02-06T00:00:00"/>
    <x v="0"/>
    <s v="06."/>
    <s v="02."/>
    <s v="43."/>
    <s v="06.02.43."/>
    <x v="108"/>
    <x v="0"/>
    <x v="0"/>
    <m/>
    <x v="0"/>
    <m/>
    <m/>
    <m/>
    <s v=""/>
    <m/>
    <s v=""/>
    <x v="0"/>
    <m/>
    <m/>
    <s v="1943.02.06."/>
    <x v="13"/>
    <s v=""/>
    <x v="2"/>
    <x v="0"/>
  </r>
  <r>
    <d v="1943-02-06T00:00:00"/>
    <x v="1"/>
    <s v="06/07."/>
    <s v="02."/>
    <s v="43."/>
    <s v="06/07.02.43."/>
    <x v="111"/>
    <x v="1"/>
    <x v="1"/>
    <m/>
    <x v="4"/>
    <m/>
    <m/>
    <m/>
    <n v="2"/>
    <n v="1"/>
    <n v="0"/>
    <x v="2"/>
    <s v="BC War Diary"/>
    <m/>
    <s v="1943.02.06/07."/>
    <x v="13"/>
    <s v="Gardening"/>
    <x v="1"/>
    <x v="0"/>
  </r>
  <r>
    <d v="1943-02-07T00:00:00"/>
    <x v="0"/>
    <s v="07."/>
    <s v="02."/>
    <s v="43."/>
    <s v="07.02.43."/>
    <x v="108"/>
    <x v="0"/>
    <x v="0"/>
    <m/>
    <x v="0"/>
    <m/>
    <m/>
    <m/>
    <s v=""/>
    <m/>
    <s v=""/>
    <x v="0"/>
    <m/>
    <m/>
    <s v="1943.02.07."/>
    <x v="13"/>
    <s v=""/>
    <x v="2"/>
    <x v="0"/>
  </r>
  <r>
    <d v="1943-02-07T00:00:00"/>
    <x v="1"/>
    <s v="07/08."/>
    <s v="02."/>
    <s v="43."/>
    <s v="07/08.02.43."/>
    <x v="2"/>
    <x v="1"/>
    <x v="1"/>
    <m/>
    <x v="6"/>
    <m/>
    <m/>
    <m/>
    <n v="1"/>
    <n v="1"/>
    <n v="0"/>
    <x v="2"/>
    <s v="BC War Diary"/>
    <m/>
    <s v="1943.02.07/08."/>
    <x v="13"/>
    <s v="Gardening/OTU"/>
    <x v="1"/>
    <x v="0"/>
  </r>
  <r>
    <d v="1943-02-07T00:00:00"/>
    <x v="1"/>
    <s v="07/08."/>
    <s v="02."/>
    <s v="43."/>
    <s v="07/08.02.43."/>
    <x v="28"/>
    <x v="1"/>
    <x v="1"/>
    <m/>
    <x v="6"/>
    <m/>
    <m/>
    <m/>
    <n v="1"/>
    <n v="1"/>
    <n v="0"/>
    <x v="2"/>
    <s v="BC War Diary"/>
    <m/>
    <s v="1943.02.07/08."/>
    <x v="13"/>
    <s v="Gardening/OTU"/>
    <x v="1"/>
    <x v="0"/>
  </r>
  <r>
    <d v="1943-02-08T00:00:00"/>
    <x v="0"/>
    <s v="08."/>
    <s v="02."/>
    <s v="43."/>
    <s v="08.02.43."/>
    <x v="108"/>
    <x v="0"/>
    <x v="0"/>
    <m/>
    <x v="0"/>
    <m/>
    <m/>
    <m/>
    <s v=""/>
    <m/>
    <s v=""/>
    <x v="0"/>
    <m/>
    <m/>
    <s v="1943.02.08."/>
    <x v="13"/>
    <s v=""/>
    <x v="2"/>
    <x v="0"/>
  </r>
  <r>
    <d v="1943-02-08T00:00:00"/>
    <x v="1"/>
    <s v="08/09."/>
    <s v="02."/>
    <s v="43."/>
    <s v="08/09.02.43."/>
    <x v="108"/>
    <x v="0"/>
    <x v="0"/>
    <m/>
    <x v="0"/>
    <m/>
    <m/>
    <m/>
    <s v=""/>
    <m/>
    <s v=""/>
    <x v="0"/>
    <m/>
    <m/>
    <s v="1943.02.08/09."/>
    <x v="13"/>
    <s v=""/>
    <x v="2"/>
    <x v="0"/>
  </r>
  <r>
    <d v="1943-02-09T00:00:00"/>
    <x v="0"/>
    <s v="09."/>
    <s v="02."/>
    <s v="43."/>
    <s v="09.02.43."/>
    <x v="108"/>
    <x v="0"/>
    <x v="0"/>
    <m/>
    <x v="0"/>
    <m/>
    <m/>
    <m/>
    <s v=""/>
    <m/>
    <s v=""/>
    <x v="0"/>
    <m/>
    <m/>
    <s v="1943.02.09."/>
    <x v="13"/>
    <s v=""/>
    <x v="2"/>
    <x v="0"/>
  </r>
  <r>
    <d v="1943-02-09T00:00:00"/>
    <x v="1"/>
    <s v="09/10."/>
    <s v="02."/>
    <s v="43."/>
    <s v="09/10.02.43."/>
    <x v="2"/>
    <x v="1"/>
    <x v="1"/>
    <m/>
    <x v="4"/>
    <m/>
    <m/>
    <m/>
    <n v="1"/>
    <n v="1"/>
    <n v="0"/>
    <x v="2"/>
    <s v="BC War Diary"/>
    <s v="MH arbitrary split no details"/>
    <s v="1943.02.09/10."/>
    <x v="13"/>
    <s v="Gardening"/>
    <x v="1"/>
    <x v="0"/>
  </r>
  <r>
    <d v="1943-02-09T00:00:00"/>
    <x v="1"/>
    <s v="09/10."/>
    <s v="02."/>
    <s v="43."/>
    <s v="09/10.02.43."/>
    <x v="110"/>
    <x v="1"/>
    <x v="1"/>
    <m/>
    <x v="4"/>
    <m/>
    <m/>
    <m/>
    <n v="1"/>
    <n v="1"/>
    <n v="0"/>
    <x v="2"/>
    <s v="BC War Diary"/>
    <s v="MH arbitrary split no details"/>
    <s v="1943.02.09/10."/>
    <x v="13"/>
    <s v="Gardening"/>
    <x v="1"/>
    <x v="0"/>
  </r>
  <r>
    <d v="1943-02-10T00:00:00"/>
    <x v="0"/>
    <s v="10."/>
    <s v="02."/>
    <s v="43."/>
    <s v="10.02.43."/>
    <x v="108"/>
    <x v="0"/>
    <x v="0"/>
    <m/>
    <x v="0"/>
    <m/>
    <m/>
    <m/>
    <s v=""/>
    <m/>
    <s v=""/>
    <x v="0"/>
    <m/>
    <m/>
    <s v="1943.02.10."/>
    <x v="13"/>
    <s v=""/>
    <x v="2"/>
    <x v="0"/>
  </r>
  <r>
    <d v="1943-02-10T00:00:00"/>
    <x v="1"/>
    <s v="10/11."/>
    <s v="02."/>
    <s v="43."/>
    <s v="10/11.02.43."/>
    <x v="108"/>
    <x v="0"/>
    <x v="0"/>
    <m/>
    <x v="0"/>
    <m/>
    <m/>
    <m/>
    <s v=""/>
    <m/>
    <s v=""/>
    <x v="0"/>
    <m/>
    <m/>
    <s v="1943.02.10/11."/>
    <x v="13"/>
    <s v=""/>
    <x v="2"/>
    <x v="0"/>
  </r>
  <r>
    <d v="1943-02-11T00:00:00"/>
    <x v="0"/>
    <s v="11."/>
    <s v="02."/>
    <s v="43."/>
    <s v="11.02.43."/>
    <x v="108"/>
    <x v="0"/>
    <x v="0"/>
    <m/>
    <x v="0"/>
    <m/>
    <m/>
    <m/>
    <s v=""/>
    <m/>
    <s v=""/>
    <x v="0"/>
    <m/>
    <m/>
    <s v="1943.02.11."/>
    <x v="13"/>
    <s v=""/>
    <x v="2"/>
    <x v="0"/>
  </r>
  <r>
    <d v="1943-02-11T00:00:00"/>
    <x v="1"/>
    <s v="11/12."/>
    <s v="02."/>
    <s v="43."/>
    <s v="11/12.02.43."/>
    <x v="109"/>
    <x v="1"/>
    <x v="1"/>
    <m/>
    <x v="1"/>
    <m/>
    <m/>
    <m/>
    <n v="1"/>
    <n v="1"/>
    <n v="0"/>
    <x v="2"/>
    <s v="BC War Diary"/>
    <s v="MH arbitrary split no details"/>
    <s v="1943.02.11/12."/>
    <x v="13"/>
    <s v="Elsewhere"/>
    <x v="1"/>
    <x v="0"/>
  </r>
  <r>
    <d v="1943-02-11T00:00:00"/>
    <x v="1"/>
    <s v="11/12."/>
    <s v="02."/>
    <s v="43."/>
    <s v="11/12.02.43."/>
    <x v="28"/>
    <x v="1"/>
    <x v="1"/>
    <m/>
    <x v="1"/>
    <m/>
    <m/>
    <m/>
    <n v="1"/>
    <n v="1"/>
    <n v="0"/>
    <x v="2"/>
    <s v="BC War Diary"/>
    <s v="MH arbitrary split no details"/>
    <s v="1943.02.11/12."/>
    <x v="13"/>
    <s v="Elsewhere"/>
    <x v="1"/>
    <x v="0"/>
  </r>
  <r>
    <d v="1943-02-12T00:00:00"/>
    <x v="0"/>
    <s v="12."/>
    <s v="02."/>
    <s v="43."/>
    <s v="12.02.43."/>
    <x v="112"/>
    <x v="1"/>
    <x v="18"/>
    <m/>
    <x v="0"/>
    <m/>
    <m/>
    <m/>
    <n v="4"/>
    <n v="3"/>
    <n v="0"/>
    <x v="1"/>
    <s v="Thunder"/>
    <m/>
    <s v="1943.02.12."/>
    <x v="13"/>
    <s v=""/>
    <x v="2"/>
    <x v="0"/>
  </r>
  <r>
    <d v="1943-02-12T00:00:00"/>
    <x v="0"/>
    <s v="12."/>
    <s v="02."/>
    <s v="43."/>
    <s v="12.02.43."/>
    <x v="70"/>
    <x v="1"/>
    <x v="13"/>
    <m/>
    <x v="0"/>
    <m/>
    <m/>
    <m/>
    <n v="4"/>
    <n v="4"/>
    <n v="0"/>
    <x v="1"/>
    <s v="Thunder"/>
    <m/>
    <s v="1943.02.12."/>
    <x v="13"/>
    <s v=""/>
    <x v="2"/>
    <x v="0"/>
  </r>
  <r>
    <d v="1943-02-12T00:00:00"/>
    <x v="0"/>
    <s v="12."/>
    <s v="02."/>
    <s v="43."/>
    <s v="12.02.43."/>
    <x v="50"/>
    <x v="4"/>
    <x v="13"/>
    <m/>
    <x v="0"/>
    <m/>
    <m/>
    <m/>
    <n v="6"/>
    <n v="4"/>
    <n v="0"/>
    <x v="1"/>
    <s v="Sharp"/>
    <m/>
    <s v="1943.02.12."/>
    <x v="13"/>
    <s v=""/>
    <x v="2"/>
    <x v="0"/>
  </r>
  <r>
    <d v="1943-02-12T00:00:00"/>
    <x v="0"/>
    <s v="12."/>
    <s v="02."/>
    <s v="43."/>
    <s v="12.02.43."/>
    <x v="113"/>
    <x v="3"/>
    <x v="13"/>
    <m/>
    <x v="0"/>
    <m/>
    <m/>
    <m/>
    <n v="2"/>
    <n v="1"/>
    <n v="0"/>
    <x v="1"/>
    <s v="Sharp"/>
    <m/>
    <s v="1943.02.12."/>
    <x v="13"/>
    <s v=""/>
    <x v="2"/>
    <x v="0"/>
  </r>
  <r>
    <d v="1943-02-12T00:00:00"/>
    <x v="1"/>
    <s v="12/13."/>
    <s v="02."/>
    <s v="43."/>
    <s v="12/13.02.43."/>
    <x v="95"/>
    <x v="1"/>
    <x v="1"/>
    <m/>
    <x v="6"/>
    <m/>
    <m/>
    <m/>
    <n v="1"/>
    <n v="1"/>
    <n v="0"/>
    <x v="2"/>
    <s v="BC War Diary"/>
    <s v="MH arbitrary split no details"/>
    <s v="1943.02.12/13."/>
    <x v="13"/>
    <s v="Gardening/OTU"/>
    <x v="1"/>
    <x v="0"/>
  </r>
  <r>
    <d v="1943-02-12T00:00:00"/>
    <x v="1"/>
    <s v="12/13."/>
    <s v="02."/>
    <s v="43."/>
    <s v="12/13.02.43."/>
    <x v="25"/>
    <x v="1"/>
    <x v="1"/>
    <m/>
    <x v="6"/>
    <m/>
    <m/>
    <m/>
    <n v="1"/>
    <n v="1"/>
    <n v="0"/>
    <x v="2"/>
    <s v="BC War Diary"/>
    <s v="MH arbitrary split no details"/>
    <s v="1943.02.12/13."/>
    <x v="13"/>
    <s v="Gardening/OTU"/>
    <x v="1"/>
    <x v="0"/>
  </r>
  <r>
    <d v="1943-02-13T00:00:00"/>
    <x v="0"/>
    <s v="13."/>
    <s v="02."/>
    <s v="43."/>
    <s v="13.02.43."/>
    <x v="108"/>
    <x v="0"/>
    <x v="0"/>
    <m/>
    <x v="0"/>
    <m/>
    <m/>
    <m/>
    <m/>
    <m/>
    <s v=""/>
    <x v="0"/>
    <m/>
    <m/>
    <s v="1943.02.13."/>
    <x v="13"/>
    <s v=""/>
    <x v="2"/>
    <x v="0"/>
  </r>
  <r>
    <d v="1943-02-13T00:00:00"/>
    <x v="1"/>
    <s v="13/14."/>
    <s v="02."/>
    <s v="43."/>
    <s v="13/14.02.43."/>
    <x v="22"/>
    <x v="1"/>
    <x v="27"/>
    <m/>
    <x v="1"/>
    <m/>
    <m/>
    <m/>
    <n v="1"/>
    <n v="1"/>
    <n v="0"/>
    <x v="2"/>
    <s v="BC War Diary"/>
    <s v="MH arbitrary split no details"/>
    <s v="1943.02.13/14."/>
    <x v="13"/>
    <s v="Elsewhere"/>
    <x v="1"/>
    <x v="0"/>
  </r>
  <r>
    <d v="1943-02-13T00:00:00"/>
    <x v="1"/>
    <s v="13/14."/>
    <s v="02."/>
    <s v="43."/>
    <s v="13/14.02.43."/>
    <x v="2"/>
    <x v="1"/>
    <x v="1"/>
    <m/>
    <x v="1"/>
    <m/>
    <m/>
    <m/>
    <n v="1"/>
    <m/>
    <n v="0"/>
    <x v="2"/>
    <s v="BC War Diary"/>
    <s v="MH arbitrary split no details. Target info is MH's best guess."/>
    <s v="1943.02.13/14."/>
    <x v="13"/>
    <s v="Elsewhere"/>
    <x v="1"/>
    <x v="4"/>
  </r>
  <r>
    <d v="1943-02-14T00:00:00"/>
    <x v="0"/>
    <s v="14."/>
    <s v="02."/>
    <s v="43."/>
    <s v="14.02.43."/>
    <x v="114"/>
    <x v="3"/>
    <x v="13"/>
    <m/>
    <x v="0"/>
    <m/>
    <m/>
    <m/>
    <n v="10"/>
    <n v="6"/>
    <n v="0"/>
    <x v="1"/>
    <s v="BC War Diary"/>
    <m/>
    <s v="1943.02.14."/>
    <x v="13"/>
    <s v=""/>
    <x v="2"/>
    <x v="0"/>
  </r>
  <r>
    <d v="1943-02-14T00:00:00"/>
    <x v="1"/>
    <s v="14/15."/>
    <s v="02."/>
    <s v="43."/>
    <s v="14/15.02.43."/>
    <x v="108"/>
    <x v="0"/>
    <x v="0"/>
    <m/>
    <x v="0"/>
    <m/>
    <m/>
    <m/>
    <s v=""/>
    <m/>
    <s v=""/>
    <x v="0"/>
    <m/>
    <m/>
    <s v="1943.02.14/15."/>
    <x v="13"/>
    <s v=""/>
    <x v="2"/>
    <x v="0"/>
  </r>
  <r>
    <d v="1943-02-15T00:00:00"/>
    <x v="0"/>
    <s v="15."/>
    <s v="02."/>
    <s v="43."/>
    <s v="15.02.43."/>
    <x v="114"/>
    <x v="3"/>
    <x v="13"/>
    <m/>
    <x v="0"/>
    <m/>
    <m/>
    <m/>
    <n v="12"/>
    <n v="12"/>
    <n v="0"/>
    <x v="1"/>
    <s v="BC War Diary"/>
    <m/>
    <s v="1943.02.15."/>
    <x v="13"/>
    <s v=""/>
    <x v="2"/>
    <x v="0"/>
  </r>
  <r>
    <d v="1943-02-15T00:00:00"/>
    <x v="1"/>
    <s v="15/16."/>
    <s v="02."/>
    <s v="43."/>
    <s v="15/16.02.43."/>
    <x v="2"/>
    <x v="1"/>
    <x v="1"/>
    <m/>
    <x v="6"/>
    <m/>
    <m/>
    <m/>
    <n v="1"/>
    <n v="1"/>
    <n v="0"/>
    <x v="2"/>
    <s v="BC War Diary"/>
    <s v="MH arbitrary split no details"/>
    <s v="1943.02.15/16."/>
    <x v="13"/>
    <s v="Gardening/OTU"/>
    <x v="1"/>
    <x v="0"/>
  </r>
  <r>
    <d v="1943-02-15T00:00:00"/>
    <x v="1"/>
    <s v="15/16."/>
    <s v="02."/>
    <s v="43."/>
    <s v="15/16.02.43."/>
    <x v="95"/>
    <x v="1"/>
    <x v="1"/>
    <m/>
    <x v="6"/>
    <m/>
    <m/>
    <m/>
    <n v="1"/>
    <n v="1"/>
    <n v="0"/>
    <x v="2"/>
    <s v="BC War Diary"/>
    <s v="MH arbitrary split no details"/>
    <s v="1943.02.15/16."/>
    <x v="13"/>
    <s v="Gardening/OTU"/>
    <x v="1"/>
    <x v="0"/>
  </r>
  <r>
    <d v="1943-02-15T00:00:00"/>
    <x v="1"/>
    <s v="15/16."/>
    <s v="02."/>
    <s v="43."/>
    <s v="15/16.02.43."/>
    <x v="115"/>
    <x v="4"/>
    <x v="28"/>
    <m/>
    <x v="6"/>
    <m/>
    <m/>
    <m/>
    <n v="4"/>
    <n v="4"/>
    <n v="0"/>
    <x v="2"/>
    <s v="BC War Diary"/>
    <s v="MH arbitrary split no details"/>
    <s v="1943.02.15/16."/>
    <x v="13"/>
    <s v="Gardening/OTU"/>
    <x v="1"/>
    <x v="5"/>
  </r>
  <r>
    <d v="1943-02-16T00:00:00"/>
    <x v="0"/>
    <s v="16."/>
    <s v="02."/>
    <s v="43."/>
    <s v="16.02.43."/>
    <x v="108"/>
    <x v="0"/>
    <x v="0"/>
    <m/>
    <x v="0"/>
    <m/>
    <m/>
    <m/>
    <s v=""/>
    <m/>
    <s v=""/>
    <x v="0"/>
    <m/>
    <m/>
    <s v="1943.02.16."/>
    <x v="13"/>
    <s v=""/>
    <x v="2"/>
    <x v="0"/>
  </r>
  <r>
    <d v="1943-02-16T00:00:00"/>
    <x v="1"/>
    <s v="16/17."/>
    <s v="02."/>
    <s v="43."/>
    <s v="16/17.02.43."/>
    <x v="108"/>
    <x v="0"/>
    <x v="0"/>
    <m/>
    <x v="0"/>
    <m/>
    <m/>
    <m/>
    <s v=""/>
    <m/>
    <s v=""/>
    <x v="0"/>
    <m/>
    <m/>
    <s v="1943.02.16/17."/>
    <x v="13"/>
    <s v=""/>
    <x v="2"/>
    <x v="0"/>
  </r>
  <r>
    <d v="1943-02-17T00:00:00"/>
    <x v="0"/>
    <s v="17."/>
    <s v="02."/>
    <s v="43."/>
    <s v="17.02.43."/>
    <x v="108"/>
    <x v="0"/>
    <x v="0"/>
    <m/>
    <x v="0"/>
    <m/>
    <m/>
    <m/>
    <s v=""/>
    <m/>
    <s v=""/>
    <x v="0"/>
    <m/>
    <m/>
    <s v="1943.02.17."/>
    <x v="13"/>
    <s v=""/>
    <x v="2"/>
    <x v="0"/>
  </r>
  <r>
    <d v="1943-02-17T00:00:00"/>
    <x v="1"/>
    <s v="17/18."/>
    <s v="02."/>
    <s v="43."/>
    <s v="17/18.02.43."/>
    <x v="109"/>
    <x v="1"/>
    <x v="29"/>
    <m/>
    <x v="4"/>
    <m/>
    <m/>
    <m/>
    <n v="1"/>
    <n v="1"/>
    <n v="0"/>
    <x v="2"/>
    <s v="BC War Diary"/>
    <s v="MH arbitrary split no details"/>
    <s v="1943.02.17/18."/>
    <x v="13"/>
    <s v="Gardening"/>
    <x v="1"/>
    <x v="0"/>
  </r>
  <r>
    <d v="1943-02-17T00:00:00"/>
    <x v="1"/>
    <s v="17/18."/>
    <s v="02."/>
    <s v="43."/>
    <s v="17/18.02.43."/>
    <x v="28"/>
    <x v="1"/>
    <x v="1"/>
    <m/>
    <x v="4"/>
    <m/>
    <m/>
    <m/>
    <n v="1"/>
    <n v="1"/>
    <n v="0"/>
    <x v="2"/>
    <s v="BC War Diary"/>
    <s v="MH arbitrary split no details"/>
    <s v="1943.02.17/18."/>
    <x v="13"/>
    <s v="Gardening"/>
    <x v="1"/>
    <x v="0"/>
  </r>
  <r>
    <d v="1943-02-18T00:00:00"/>
    <x v="0"/>
    <s v="18."/>
    <s v="02."/>
    <s v="43."/>
    <s v="18.02.43."/>
    <x v="114"/>
    <x v="3"/>
    <x v="13"/>
    <m/>
    <x v="0"/>
    <m/>
    <m/>
    <m/>
    <n v="26"/>
    <n v="18"/>
    <n v="1"/>
    <x v="1"/>
    <s v="BC War Diary"/>
    <m/>
    <s v="1943.02.18."/>
    <x v="13"/>
    <s v=""/>
    <x v="2"/>
    <x v="0"/>
  </r>
  <r>
    <d v="1943-02-18T00:00:00"/>
    <x v="1"/>
    <s v="18/19."/>
    <s v="02."/>
    <s v="43."/>
    <s v="18/19.02.43."/>
    <x v="108"/>
    <x v="0"/>
    <x v="0"/>
    <m/>
    <x v="0"/>
    <m/>
    <m/>
    <m/>
    <s v=""/>
    <m/>
    <s v=""/>
    <x v="0"/>
    <m/>
    <m/>
    <s v="1943.02.18/19."/>
    <x v="13"/>
    <s v=""/>
    <x v="2"/>
    <x v="0"/>
  </r>
  <r>
    <d v="1943-02-19T00:00:00"/>
    <x v="0"/>
    <s v="19."/>
    <s v="02."/>
    <s v="43."/>
    <s v="19.02.43."/>
    <x v="108"/>
    <x v="0"/>
    <x v="0"/>
    <m/>
    <x v="0"/>
    <m/>
    <m/>
    <m/>
    <s v=""/>
    <m/>
    <s v=""/>
    <x v="0"/>
    <m/>
    <m/>
    <s v="1943.02.19."/>
    <x v="13"/>
    <s v=""/>
    <x v="2"/>
    <x v="0"/>
  </r>
  <r>
    <d v="1943-02-19T00:00:00"/>
    <x v="1"/>
    <s v="19/20."/>
    <s v="02."/>
    <s v="43."/>
    <s v="19/20.02.43."/>
    <x v="116"/>
    <x v="1"/>
    <x v="1"/>
    <m/>
    <x v="1"/>
    <m/>
    <m/>
    <m/>
    <n v="1"/>
    <n v="1"/>
    <n v="0"/>
    <x v="2"/>
    <s v="BC War Diary"/>
    <s v="MH arbitrary split no details"/>
    <s v="1943.02.19/20."/>
    <x v="13"/>
    <s v="Elsewhere"/>
    <x v="1"/>
    <x v="0"/>
  </r>
  <r>
    <d v="1943-02-19T00:00:00"/>
    <x v="1"/>
    <s v="19/20."/>
    <s v="02."/>
    <s v="43."/>
    <s v="19/20.02.43."/>
    <x v="2"/>
    <x v="1"/>
    <x v="1"/>
    <m/>
    <x v="1"/>
    <m/>
    <m/>
    <m/>
    <n v="1"/>
    <n v="1"/>
    <n v="0"/>
    <x v="2"/>
    <s v="BC War Diary"/>
    <s v="MH arbitrary split no details"/>
    <s v="1943.02.19/20."/>
    <x v="13"/>
    <s v="Elsewhere"/>
    <x v="1"/>
    <x v="0"/>
  </r>
  <r>
    <d v="1943-02-20T00:00:00"/>
    <x v="0"/>
    <s v="20."/>
    <s v="02."/>
    <s v="43."/>
    <s v="20.02.43."/>
    <x v="108"/>
    <x v="0"/>
    <x v="0"/>
    <m/>
    <x v="0"/>
    <m/>
    <m/>
    <m/>
    <s v=""/>
    <m/>
    <s v=""/>
    <x v="0"/>
    <m/>
    <m/>
    <s v="1943.02.20."/>
    <x v="13"/>
    <s v=""/>
    <x v="2"/>
    <x v="0"/>
  </r>
  <r>
    <d v="1943-02-20T00:00:00"/>
    <x v="1"/>
    <s v="20/21."/>
    <s v="02."/>
    <s v="43."/>
    <s v="20/21.02.43."/>
    <x v="108"/>
    <x v="0"/>
    <x v="0"/>
    <m/>
    <x v="0"/>
    <m/>
    <m/>
    <m/>
    <s v=""/>
    <m/>
    <s v=""/>
    <x v="0"/>
    <m/>
    <m/>
    <s v="1943.02.20/21."/>
    <x v="13"/>
    <s v=""/>
    <x v="2"/>
    <x v="0"/>
  </r>
  <r>
    <d v="1943-02-21T00:00:00"/>
    <x v="0"/>
    <s v="21."/>
    <s v="02."/>
    <s v="43."/>
    <s v="21.02.43."/>
    <x v="108"/>
    <x v="0"/>
    <x v="0"/>
    <m/>
    <x v="0"/>
    <m/>
    <m/>
    <m/>
    <s v=""/>
    <m/>
    <s v=""/>
    <x v="0"/>
    <m/>
    <m/>
    <s v="1943.02.21."/>
    <x v="13"/>
    <s v=""/>
    <x v="2"/>
    <x v="0"/>
  </r>
  <r>
    <d v="1943-02-21T00:00:00"/>
    <x v="1"/>
    <s v="21/22."/>
    <s v="02."/>
    <s v="43."/>
    <s v="21/22.02.43."/>
    <x v="108"/>
    <x v="0"/>
    <x v="0"/>
    <m/>
    <x v="0"/>
    <m/>
    <m/>
    <m/>
    <s v=""/>
    <m/>
    <s v=""/>
    <x v="0"/>
    <m/>
    <m/>
    <s v="1943.02.21/22."/>
    <x v="13"/>
    <s v=""/>
    <x v="2"/>
    <x v="0"/>
  </r>
  <r>
    <d v="1943-02-22T00:00:00"/>
    <x v="0"/>
    <s v="22."/>
    <s v="02."/>
    <s v="43."/>
    <s v="22.02.43."/>
    <x v="108"/>
    <x v="0"/>
    <x v="0"/>
    <m/>
    <x v="0"/>
    <m/>
    <m/>
    <m/>
    <s v=""/>
    <m/>
    <s v=""/>
    <x v="0"/>
    <m/>
    <m/>
    <s v="1943.02.22."/>
    <x v="13"/>
    <s v=""/>
    <x v="2"/>
    <x v="0"/>
  </r>
  <r>
    <d v="1943-02-22T00:00:00"/>
    <x v="1"/>
    <s v="22/23."/>
    <s v="02."/>
    <s v="43."/>
    <s v="22/23.02.43."/>
    <x v="108"/>
    <x v="0"/>
    <x v="0"/>
    <m/>
    <x v="0"/>
    <m/>
    <m/>
    <m/>
    <s v=""/>
    <m/>
    <s v=""/>
    <x v="0"/>
    <m/>
    <m/>
    <s v="1943.02.22/23."/>
    <x v="13"/>
    <s v=""/>
    <x v="2"/>
    <x v="0"/>
  </r>
  <r>
    <d v="1943-02-23T00:00:00"/>
    <x v="0"/>
    <s v="23."/>
    <s v="02."/>
    <s v="43."/>
    <s v="23.02.43."/>
    <x v="108"/>
    <x v="0"/>
    <x v="0"/>
    <m/>
    <x v="0"/>
    <m/>
    <m/>
    <m/>
    <s v=""/>
    <m/>
    <s v=""/>
    <x v="0"/>
    <m/>
    <m/>
    <s v="1943.02.23."/>
    <x v="13"/>
    <s v=""/>
    <x v="2"/>
    <x v="0"/>
  </r>
  <r>
    <d v="1943-02-23T00:00:00"/>
    <x v="1"/>
    <s v="23/24."/>
    <s v="02."/>
    <s v="43."/>
    <s v="23/24.02.43."/>
    <x v="108"/>
    <x v="0"/>
    <x v="0"/>
    <m/>
    <x v="0"/>
    <m/>
    <m/>
    <m/>
    <s v=""/>
    <m/>
    <s v=""/>
    <x v="0"/>
    <m/>
    <m/>
    <s v="1943.02.23/24."/>
    <x v="13"/>
    <s v=""/>
    <x v="2"/>
    <x v="0"/>
  </r>
  <r>
    <d v="1943-02-24T00:00:00"/>
    <x v="0"/>
    <s v="24."/>
    <s v="02."/>
    <s v="43."/>
    <s v="24.02.43."/>
    <x v="108"/>
    <x v="0"/>
    <x v="0"/>
    <m/>
    <x v="0"/>
    <m/>
    <m/>
    <m/>
    <s v=""/>
    <m/>
    <s v=""/>
    <x v="0"/>
    <m/>
    <m/>
    <s v="1943.02.24."/>
    <x v="13"/>
    <s v=""/>
    <x v="2"/>
    <x v="0"/>
  </r>
  <r>
    <d v="1943-02-24T00:00:00"/>
    <x v="1"/>
    <s v="24/25."/>
    <s v="02."/>
    <s v="43."/>
    <s v="24/25.02.43."/>
    <x v="30"/>
    <x v="1"/>
    <x v="10"/>
    <m/>
    <x v="1"/>
    <m/>
    <m/>
    <m/>
    <n v="2"/>
    <n v="2"/>
    <n v="0"/>
    <x v="2"/>
    <s v="BC War Diary"/>
    <s v="MH arbitrary split no details"/>
    <s v="1943.02.24/25."/>
    <x v="13"/>
    <s v="Elsewhere"/>
    <x v="1"/>
    <x v="0"/>
  </r>
  <r>
    <d v="1943-02-24T00:00:00"/>
    <x v="1"/>
    <s v="24/25."/>
    <s v="02."/>
    <s v="43."/>
    <s v="24/25.02.43."/>
    <x v="25"/>
    <x v="1"/>
    <x v="1"/>
    <m/>
    <x v="1"/>
    <m/>
    <m/>
    <m/>
    <n v="2"/>
    <n v="2"/>
    <n v="0"/>
    <x v="2"/>
    <s v="BC War Diary"/>
    <s v="MH arbitrary split no details"/>
    <s v="1943.02.24/25."/>
    <x v="13"/>
    <s v="Elsewhere"/>
    <x v="1"/>
    <x v="0"/>
  </r>
  <r>
    <d v="1943-02-25T00:00:00"/>
    <x v="0"/>
    <s v="25."/>
    <s v="02."/>
    <s v="43."/>
    <s v="25.02.43."/>
    <x v="108"/>
    <x v="0"/>
    <x v="0"/>
    <m/>
    <x v="0"/>
    <m/>
    <m/>
    <m/>
    <s v=""/>
    <m/>
    <s v=""/>
    <x v="0"/>
    <m/>
    <m/>
    <s v="1943.02.25."/>
    <x v="13"/>
    <s v=""/>
    <x v="2"/>
    <x v="0"/>
  </r>
  <r>
    <d v="1943-02-25T00:00:00"/>
    <x v="1"/>
    <s v="25/26."/>
    <s v="02."/>
    <s v="43."/>
    <s v="25/26.02.43."/>
    <x v="1"/>
    <x v="1"/>
    <x v="1"/>
    <m/>
    <x v="1"/>
    <m/>
    <m/>
    <m/>
    <n v="1"/>
    <n v="1"/>
    <n v="0"/>
    <x v="2"/>
    <s v="BC War Diary"/>
    <s v="MH arbitrary split no details"/>
    <s v="1943.02.25/26."/>
    <x v="13"/>
    <s v="Elsewhere"/>
    <x v="1"/>
    <x v="0"/>
  </r>
  <r>
    <d v="1943-02-25T00:00:00"/>
    <x v="1"/>
    <s v="25/26."/>
    <s v="02."/>
    <s v="43."/>
    <s v="25/26.02.43."/>
    <x v="16"/>
    <x v="1"/>
    <x v="1"/>
    <m/>
    <x v="1"/>
    <m/>
    <m/>
    <m/>
    <n v="5"/>
    <n v="5"/>
    <n v="0"/>
    <x v="2"/>
    <s v="BC War Diary"/>
    <s v="MH arbitrary split no details"/>
    <s v="1943.02.25/26."/>
    <x v="13"/>
    <s v="Elsewhere"/>
    <x v="1"/>
    <x v="8"/>
  </r>
  <r>
    <d v="1943-02-26T00:00:00"/>
    <x v="0"/>
    <s v="26."/>
    <s v="02."/>
    <s v="43."/>
    <s v="26.02.43."/>
    <x v="117"/>
    <x v="3"/>
    <x v="30"/>
    <m/>
    <x v="0"/>
    <m/>
    <m/>
    <m/>
    <n v="20"/>
    <n v="16"/>
    <n v="3"/>
    <x v="1"/>
    <s v="BC War Diary"/>
    <m/>
    <s v="1943.02.26."/>
    <x v="13"/>
    <s v=""/>
    <x v="2"/>
    <x v="9"/>
  </r>
  <r>
    <d v="1943-02-26T00:00:00"/>
    <x v="1"/>
    <s v="26/27."/>
    <s v="02."/>
    <s v="43."/>
    <s v="26/27.02.43."/>
    <x v="1"/>
    <x v="1"/>
    <x v="1"/>
    <m/>
    <x v="18"/>
    <m/>
    <m/>
    <m/>
    <n v="4"/>
    <n v="4"/>
    <n v="0"/>
    <x v="2"/>
    <s v="BC War Diary"/>
    <m/>
    <s v="1943.02.26/27."/>
    <x v="13"/>
    <s v="Markers"/>
    <x v="3"/>
    <x v="0"/>
  </r>
  <r>
    <d v="1943-02-26T00:00:00"/>
    <x v="1"/>
    <s v="26/27."/>
    <s v="02."/>
    <s v="43."/>
    <s v="26/27.02.43."/>
    <x v="105"/>
    <x v="1"/>
    <x v="1"/>
    <m/>
    <x v="1"/>
    <m/>
    <m/>
    <m/>
    <n v="2"/>
    <n v="2"/>
    <n v="0"/>
    <x v="2"/>
    <s v="BC War Diary"/>
    <m/>
    <s v="1943.02.26/27."/>
    <x v="13"/>
    <s v="Elsewhere"/>
    <x v="1"/>
    <x v="0"/>
  </r>
  <r>
    <d v="1943-02-27T00:00:00"/>
    <x v="0"/>
    <s v="27."/>
    <s v="02."/>
    <s v="43."/>
    <s v="27.02.43."/>
    <x v="108"/>
    <x v="0"/>
    <x v="0"/>
    <m/>
    <x v="0"/>
    <m/>
    <m/>
    <m/>
    <s v=""/>
    <m/>
    <s v=""/>
    <x v="0"/>
    <m/>
    <m/>
    <s v="1943.02.27."/>
    <x v="13"/>
    <s v=""/>
    <x v="2"/>
    <x v="0"/>
  </r>
  <r>
    <d v="1943-02-27T00:00:00"/>
    <x v="1"/>
    <s v="27/28."/>
    <s v="02."/>
    <s v="43."/>
    <s v="27/28.02.43."/>
    <x v="16"/>
    <x v="1"/>
    <x v="1"/>
    <m/>
    <x v="6"/>
    <m/>
    <m/>
    <m/>
    <n v="6"/>
    <n v="3"/>
    <n v="0"/>
    <x v="2"/>
    <s v="BC War Diary"/>
    <m/>
    <s v="1943.02.27/28."/>
    <x v="13"/>
    <s v="Gardening/OTU"/>
    <x v="1"/>
    <x v="10"/>
  </r>
  <r>
    <d v="1943-02-28T00:00:00"/>
    <x v="0"/>
    <s v="28."/>
    <s v="02."/>
    <s v="43."/>
    <s v="28.02.43."/>
    <x v="50"/>
    <x v="4"/>
    <x v="6"/>
    <s v="John Cockerill"/>
    <x v="0"/>
    <m/>
    <m/>
    <m/>
    <n v="6"/>
    <n v="6"/>
    <n v="0"/>
    <x v="1"/>
    <s v="Thunder"/>
    <m/>
    <s v="1943.02.28."/>
    <x v="13"/>
    <s v=""/>
    <x v="2"/>
    <x v="0"/>
  </r>
  <r>
    <d v="1943-02-28T00:00:00"/>
    <x v="0"/>
    <s v="28."/>
    <s v="02."/>
    <s v="43."/>
    <s v="28.03.43."/>
    <x v="51"/>
    <x v="2"/>
    <x v="17"/>
    <s v="Stork"/>
    <x v="0"/>
    <m/>
    <m/>
    <m/>
    <n v="4"/>
    <n v="4"/>
    <n v="0"/>
    <x v="1"/>
    <s v="Thunder"/>
    <m/>
    <s v="1943.02.28."/>
    <x v="13"/>
    <s v=""/>
    <x v="2"/>
    <x v="0"/>
  </r>
  <r>
    <d v="1943-02-28T00:00:00"/>
    <x v="1"/>
    <s v="28/01."/>
    <s v="02."/>
    <s v="43."/>
    <s v="28/01.03.43."/>
    <x v="118"/>
    <x v="3"/>
    <x v="31"/>
    <m/>
    <x v="19"/>
    <m/>
    <m/>
    <m/>
    <n v="4"/>
    <n v="4"/>
    <n v="0"/>
    <x v="2"/>
    <s v="Ward"/>
    <m/>
    <s v="1943.02.28/01."/>
    <x v="13"/>
    <s v="Markers"/>
    <x v="3"/>
    <x v="0"/>
  </r>
  <r>
    <d v="1943-02-28T00:00:00"/>
    <x v="1"/>
    <s v="28/01."/>
    <s v="02."/>
    <s v="43."/>
    <s v="28/01.03.43."/>
    <x v="16"/>
    <x v="1"/>
    <x v="1"/>
    <m/>
    <x v="1"/>
    <m/>
    <m/>
    <m/>
    <n v="3"/>
    <n v="1"/>
    <n v="0"/>
    <x v="2"/>
    <s v="Ward"/>
    <m/>
    <s v="1943.02.28/01."/>
    <x v="13"/>
    <s v="Elsewhere"/>
    <x v="1"/>
    <x v="11"/>
  </r>
  <r>
    <d v="1943-03-01T00:00:00"/>
    <x v="0"/>
    <s v="01."/>
    <s v="03."/>
    <s v="43."/>
    <s v="01.03.43."/>
    <x v="108"/>
    <x v="0"/>
    <x v="0"/>
    <m/>
    <x v="0"/>
    <m/>
    <m/>
    <m/>
    <s v=""/>
    <m/>
    <s v=""/>
    <x v="0"/>
    <m/>
    <m/>
    <s v="1943.03.01."/>
    <x v="14"/>
    <s v=""/>
    <x v="2"/>
    <x v="0"/>
  </r>
  <r>
    <d v="1943-03-01T00:00:00"/>
    <x v="1"/>
    <s v="01/02."/>
    <s v="03."/>
    <s v="43."/>
    <s v="01/02.03.43."/>
    <x v="16"/>
    <x v="1"/>
    <x v="1"/>
    <m/>
    <x v="1"/>
    <m/>
    <m/>
    <m/>
    <n v="6"/>
    <n v="4"/>
    <n v="0"/>
    <x v="2"/>
    <s v="BC War Diary"/>
    <m/>
    <s v="1943.03.01/02."/>
    <x v="14"/>
    <s v="Elsewhere"/>
    <x v="1"/>
    <x v="12"/>
  </r>
  <r>
    <d v="1943-03-02T00:00:00"/>
    <x v="0"/>
    <s v="02."/>
    <s v="03."/>
    <s v="43."/>
    <s v="02.03.43."/>
    <x v="108"/>
    <x v="0"/>
    <x v="0"/>
    <m/>
    <x v="0"/>
    <m/>
    <m/>
    <m/>
    <s v=""/>
    <m/>
    <s v=""/>
    <x v="0"/>
    <m/>
    <m/>
    <s v="1943.03.02."/>
    <x v="14"/>
    <s v=""/>
    <x v="2"/>
    <x v="0"/>
  </r>
  <r>
    <d v="1943-03-02T00:00:00"/>
    <x v="1"/>
    <s v="02/03."/>
    <s v="03."/>
    <s v="43."/>
    <s v="02/03.03.43."/>
    <x v="2"/>
    <x v="1"/>
    <x v="32"/>
    <s v="Krupp"/>
    <x v="6"/>
    <m/>
    <m/>
    <m/>
    <n v="6"/>
    <n v="1"/>
    <n v="0"/>
    <x v="2"/>
    <s v="Ward"/>
    <s v="Hits in the middle of the factory."/>
    <s v="1943.03.02/03."/>
    <x v="14"/>
    <s v="Gardening/OTU"/>
    <x v="1"/>
    <x v="13"/>
  </r>
  <r>
    <d v="1943-03-03T00:00:00"/>
    <x v="0"/>
    <s v="03."/>
    <s v="03."/>
    <s v="43."/>
    <s v="03.03.43."/>
    <x v="119"/>
    <x v="5"/>
    <x v="33"/>
    <m/>
    <x v="0"/>
    <m/>
    <m/>
    <m/>
    <n v="10"/>
    <n v="10"/>
    <n v="1"/>
    <x v="1"/>
    <s v="BC War Diary"/>
    <s v="Sharp says 9 attacked of 9 dispatched."/>
    <s v="1943.03.03."/>
    <x v="14"/>
    <s v=""/>
    <x v="2"/>
    <x v="0"/>
  </r>
  <r>
    <d v="1943-03-03T00:00:00"/>
    <x v="1"/>
    <s v="03/04."/>
    <s v="03."/>
    <s v="43."/>
    <s v="03/04.03.43."/>
    <x v="2"/>
    <x v="1"/>
    <x v="32"/>
    <s v="Krupp"/>
    <x v="1"/>
    <m/>
    <m/>
    <m/>
    <n v="5"/>
    <n v="1"/>
    <n v="0"/>
    <x v="2"/>
    <s v="BC War Diary"/>
    <s v="Direct hits on Krupp works."/>
    <s v="1943.03.03/04."/>
    <x v="14"/>
    <s v="Elsewhere"/>
    <x v="1"/>
    <x v="14"/>
  </r>
  <r>
    <d v="1943-03-04T00:00:00"/>
    <x v="0"/>
    <s v="04."/>
    <s v="03."/>
    <s v="43."/>
    <s v="04.03.43."/>
    <x v="120"/>
    <x v="3"/>
    <x v="13"/>
    <m/>
    <x v="0"/>
    <m/>
    <m/>
    <m/>
    <n v="6"/>
    <n v="6"/>
    <n v="0"/>
    <x v="1"/>
    <s v="Sharp"/>
    <s v="War Diary says 12 Mosquitos."/>
    <s v="1943.03.04."/>
    <x v="14"/>
    <s v=""/>
    <x v="2"/>
    <x v="0"/>
  </r>
  <r>
    <d v="1943-03-04T00:00:00"/>
    <x v="1"/>
    <s v="04/05."/>
    <s v="03."/>
    <s v="43."/>
    <s v="04/05.03.43."/>
    <x v="16"/>
    <x v="1"/>
    <x v="1"/>
    <m/>
    <x v="6"/>
    <m/>
    <m/>
    <m/>
    <n v="6"/>
    <n v="5"/>
    <n v="0"/>
    <x v="2"/>
    <s v="BC War Diary"/>
    <m/>
    <s v="1943.03.04/05."/>
    <x v="14"/>
    <s v="Gardening/OTU"/>
    <x v="1"/>
    <x v="15"/>
  </r>
  <r>
    <d v="1943-03-05T00:00:00"/>
    <x v="0"/>
    <s v="05."/>
    <s v="03."/>
    <s v="43."/>
    <s v="05.03.43."/>
    <x v="0"/>
    <x v="0"/>
    <x v="0"/>
    <m/>
    <x v="0"/>
    <m/>
    <m/>
    <m/>
    <m/>
    <m/>
    <m/>
    <x v="0"/>
    <m/>
    <m/>
    <s v="1943.03.05."/>
    <x v="14"/>
    <s v=""/>
    <x v="2"/>
    <x v="0"/>
  </r>
  <r>
    <d v="1943-03-05T00:00:00"/>
    <x v="1"/>
    <s v="05/06."/>
    <s v="03."/>
    <s v="43."/>
    <s v="05/06.03.43."/>
    <x v="2"/>
    <x v="1"/>
    <x v="32"/>
    <s v="Krupp"/>
    <x v="20"/>
    <m/>
    <m/>
    <m/>
    <n v="8"/>
    <n v="8"/>
    <n v="0"/>
    <x v="2"/>
    <s v="BC War Diary"/>
    <s v="The only tactical setback to this raid was that 56 aircraft turned back early because of technical defects and other causes. 3 of the 'early returns' were from the 8 Oboe Mosquito marker aircraft upon which the success of the raid depended but the 5 Mosquitos which did reach the target area opened the attack on time and marked the centre of Essen perfectly. The Pathfinder backers-up also arrived in good time and carried out their part of the plan. The whole of the marking was 'blind', so that the ground haze which normally concealed Essen did not affect the outcome of the raid. The Main Force bombed in 3 waves - Halifaxes in the first wave, Wellingtons and Stirlings in the second, Lancasters in the third. Two thirds of the bomb tonnage was incendiary; one third of the high-explosive bombs were fused for long delay. The attack lasted for 40 minutes and 362 aircraft claimed to have bombed the main target. These tactics would be typical of many other raids on the Ruhr area in the next 4 months. Reconnaissance photographs showed 160 acres of destruction with 53 separate buildings within the Krupps works hit by bombs. Small numbers of bombs fell in 6 other Ruhr cities."/>
    <s v="1943.03.05/06."/>
    <x v="14"/>
    <s v="Markers"/>
    <x v="3"/>
    <x v="0"/>
  </r>
  <r>
    <d v="1943-03-06T00:00:00"/>
    <x v="0"/>
    <s v="06."/>
    <s v="03."/>
    <s v="43."/>
    <s v="06.03.43."/>
    <x v="108"/>
    <x v="0"/>
    <x v="0"/>
    <m/>
    <x v="0"/>
    <m/>
    <m/>
    <m/>
    <s v=""/>
    <m/>
    <s v=""/>
    <x v="0"/>
    <m/>
    <m/>
    <s v="1943.03.06."/>
    <x v="14"/>
    <s v=""/>
    <x v="2"/>
    <x v="0"/>
  </r>
  <r>
    <d v="1943-03-06T00:00:00"/>
    <x v="1"/>
    <s v="06/07."/>
    <s v="03."/>
    <s v="43."/>
    <s v="06/07.03.43."/>
    <x v="108"/>
    <x v="0"/>
    <x v="0"/>
    <m/>
    <x v="0"/>
    <m/>
    <m/>
    <m/>
    <s v=""/>
    <m/>
    <s v=""/>
    <x v="0"/>
    <m/>
    <m/>
    <s v="1943.03.06/07."/>
    <x v="14"/>
    <s v=""/>
    <x v="2"/>
    <x v="0"/>
  </r>
  <r>
    <d v="1943-03-07T00:00:00"/>
    <x v="0"/>
    <s v="07."/>
    <s v="03."/>
    <s v="43."/>
    <s v="07.03.43."/>
    <x v="108"/>
    <x v="0"/>
    <x v="0"/>
    <m/>
    <x v="0"/>
    <m/>
    <m/>
    <m/>
    <s v=""/>
    <m/>
    <s v=""/>
    <x v="0"/>
    <m/>
    <m/>
    <s v="1943.03.07."/>
    <x v="14"/>
    <s v=""/>
    <x v="2"/>
    <x v="0"/>
  </r>
  <r>
    <d v="1943-03-07T00:00:00"/>
    <x v="1"/>
    <s v="07/08."/>
    <s v="03."/>
    <s v="43."/>
    <s v="07/08.03.43."/>
    <x v="108"/>
    <x v="0"/>
    <x v="0"/>
    <m/>
    <x v="0"/>
    <m/>
    <m/>
    <m/>
    <s v=""/>
    <m/>
    <s v=""/>
    <x v="0"/>
    <m/>
    <m/>
    <s v="1943.03.07/08."/>
    <x v="14"/>
    <s v=""/>
    <x v="2"/>
    <x v="0"/>
  </r>
  <r>
    <d v="1943-03-08T00:00:00"/>
    <x v="0"/>
    <s v="08."/>
    <s v="03."/>
    <s v="43."/>
    <s v="08.03.43."/>
    <x v="104"/>
    <x v="3"/>
    <x v="13"/>
    <m/>
    <x v="0"/>
    <m/>
    <m/>
    <m/>
    <n v="9"/>
    <n v="9"/>
    <n v="0"/>
    <x v="1"/>
    <s v="Sharp"/>
    <m/>
    <s v="1943.03.08."/>
    <x v="14"/>
    <s v=""/>
    <x v="2"/>
    <x v="16"/>
  </r>
  <r>
    <d v="1943-03-08T00:00:00"/>
    <x v="0"/>
    <s v="08."/>
    <s v="03."/>
    <s v="43."/>
    <s v="08.03.43."/>
    <x v="70"/>
    <x v="1"/>
    <x v="13"/>
    <m/>
    <x v="0"/>
    <m/>
    <m/>
    <m/>
    <n v="3"/>
    <n v="3"/>
    <n v="1"/>
    <x v="1"/>
    <s v="Sharp"/>
    <m/>
    <s v="1943.03.08."/>
    <x v="14"/>
    <s v=""/>
    <x v="2"/>
    <x v="17"/>
  </r>
  <r>
    <d v="1943-03-08T00:00:00"/>
    <x v="0"/>
    <s v="08."/>
    <s v="03."/>
    <s v="43."/>
    <s v="08.03.43."/>
    <x v="113"/>
    <x v="3"/>
    <x v="13"/>
    <m/>
    <x v="0"/>
    <m/>
    <m/>
    <m/>
    <n v="3"/>
    <n v="3"/>
    <n v="0"/>
    <x v="1"/>
    <s v="Sharp"/>
    <m/>
    <s v="1943.03.08."/>
    <x v="14"/>
    <s v=""/>
    <x v="2"/>
    <x v="0"/>
  </r>
  <r>
    <d v="1943-03-08T00:00:00"/>
    <x v="1"/>
    <s v="08/09."/>
    <s v="03."/>
    <s v="43."/>
    <s v="08/09.03.43."/>
    <x v="16"/>
    <x v="1"/>
    <x v="1"/>
    <m/>
    <x v="1"/>
    <m/>
    <m/>
    <m/>
    <n v="4"/>
    <n v="3"/>
    <n v="0"/>
    <x v="2"/>
    <s v="BC War Diary"/>
    <m/>
    <s v="1943.03.08/09."/>
    <x v="14"/>
    <s v="Elsewhere"/>
    <x v="1"/>
    <x v="18"/>
  </r>
  <r>
    <d v="1943-03-09T00:00:00"/>
    <x v="0"/>
    <s v="09."/>
    <s v="03."/>
    <s v="43."/>
    <s v="09.03.43."/>
    <x v="120"/>
    <x v="3"/>
    <x v="34"/>
    <s v="Renault"/>
    <x v="0"/>
    <m/>
    <m/>
    <m/>
    <n v="15"/>
    <n v="15"/>
    <n v="1"/>
    <x v="1"/>
    <s v="BC War Diary"/>
    <m/>
    <s v="1943.03.09."/>
    <x v="14"/>
    <s v=""/>
    <x v="2"/>
    <x v="0"/>
  </r>
  <r>
    <d v="1943-03-09T00:00:00"/>
    <x v="1"/>
    <s v="09/10."/>
    <s v="03."/>
    <s v="43."/>
    <s v="09/10.03.43."/>
    <x v="16"/>
    <x v="1"/>
    <x v="1"/>
    <m/>
    <x v="1"/>
    <m/>
    <m/>
    <m/>
    <n v="8"/>
    <n v="6"/>
    <n v="0"/>
    <x v="2"/>
    <s v="BC War Diary"/>
    <m/>
    <s v="1943.03.09/10."/>
    <x v="14"/>
    <s v="Elsewhere"/>
    <x v="1"/>
    <x v="19"/>
  </r>
  <r>
    <d v="1943-03-10T00:00:00"/>
    <x v="0"/>
    <s v="10."/>
    <s v="03."/>
    <s v="43."/>
    <s v="10.03.43."/>
    <x v="108"/>
    <x v="0"/>
    <x v="0"/>
    <m/>
    <x v="0"/>
    <m/>
    <m/>
    <m/>
    <s v=""/>
    <m/>
    <s v=""/>
    <x v="0"/>
    <m/>
    <m/>
    <s v="1943.03.10."/>
    <x v="14"/>
    <s v=""/>
    <x v="2"/>
    <x v="0"/>
  </r>
  <r>
    <d v="1943-03-10T00:00:00"/>
    <x v="1"/>
    <s v="10/11."/>
    <s v="03."/>
    <s v="43."/>
    <s v="10/11.03.43."/>
    <x v="2"/>
    <x v="1"/>
    <x v="1"/>
    <m/>
    <x v="6"/>
    <m/>
    <m/>
    <m/>
    <n v="1"/>
    <n v="1"/>
    <n v="0"/>
    <x v="2"/>
    <s v="BC War Diary"/>
    <s v="MH arbitrary split no details"/>
    <s v="1943.03.10/11."/>
    <x v="14"/>
    <s v="Gardening/OTU"/>
    <x v="1"/>
    <x v="0"/>
  </r>
  <r>
    <d v="1943-03-10T00:00:00"/>
    <x v="1"/>
    <s v="10/11."/>
    <s v="03."/>
    <s v="43."/>
    <s v="10/11.03.43."/>
    <x v="121"/>
    <x v="1"/>
    <x v="1"/>
    <m/>
    <x v="6"/>
    <m/>
    <m/>
    <m/>
    <n v="1"/>
    <n v="1"/>
    <n v="0"/>
    <x v="2"/>
    <s v="BC War Diary"/>
    <s v="MH arbitrary split no details"/>
    <s v="1943.03.10/11."/>
    <x v="14"/>
    <s v="Gardening/OTU"/>
    <x v="1"/>
    <x v="0"/>
  </r>
  <r>
    <d v="1943-03-11T00:00:00"/>
    <x v="0"/>
    <s v="11."/>
    <s v="03."/>
    <s v="43."/>
    <s v="11.03.43."/>
    <x v="108"/>
    <x v="0"/>
    <x v="0"/>
    <m/>
    <x v="0"/>
    <m/>
    <m/>
    <m/>
    <s v=""/>
    <m/>
    <s v=""/>
    <x v="0"/>
    <m/>
    <m/>
    <s v="1943.03.11."/>
    <x v="14"/>
    <s v=""/>
    <x v="2"/>
    <x v="0"/>
  </r>
  <r>
    <d v="1943-03-11T00:00:00"/>
    <x v="1"/>
    <s v="11/12."/>
    <s v="03."/>
    <s v="43."/>
    <s v="11/12.03.43."/>
    <x v="108"/>
    <x v="0"/>
    <x v="0"/>
    <m/>
    <x v="0"/>
    <m/>
    <m/>
    <m/>
    <s v=""/>
    <m/>
    <s v=""/>
    <x v="0"/>
    <m/>
    <m/>
    <s v="1943.03.11/12."/>
    <x v="14"/>
    <s v=""/>
    <x v="2"/>
    <x v="0"/>
  </r>
  <r>
    <d v="1943-03-12T00:00:00"/>
    <x v="0"/>
    <s v="12."/>
    <s v="03."/>
    <s v="43."/>
    <s v="12.03.43."/>
    <x v="50"/>
    <x v="4"/>
    <x v="35"/>
    <m/>
    <x v="0"/>
    <m/>
    <m/>
    <m/>
    <n v="12"/>
    <n v="11"/>
    <n v="1"/>
    <x v="1"/>
    <s v="BC War Diary"/>
    <m/>
    <s v="1943.03.12."/>
    <x v="14"/>
    <s v=""/>
    <x v="2"/>
    <x v="0"/>
  </r>
  <r>
    <d v="1943-03-12T00:00:00"/>
    <x v="1"/>
    <s v="12/13."/>
    <s v="03."/>
    <s v="43."/>
    <s v="12/13.03.43."/>
    <x v="2"/>
    <x v="1"/>
    <x v="32"/>
    <s v="Krupp"/>
    <x v="21"/>
    <m/>
    <m/>
    <m/>
    <n v="10"/>
    <n v="10"/>
    <n v="0"/>
    <x v="2"/>
    <s v="BC War Diary"/>
    <s v="another very successful Oboe-marked raid. The centre of the bombing area was right across the giant Krupps factory, just west of the city centre, with later bombing drifting back to the north-western outskirts. Photographic interpretation assessed that Krupps received 30 per cent more damage on this night than on the earlier successful raid of 5/6 March. 23 aircraft - 8 Lancasters, 7 Halifaxes, 6 Wellingtons, 2 Stirlings lost, 5.0 per cent of the force."/>
    <s v="1943.03.12/13."/>
    <x v="14"/>
    <s v="Markers"/>
    <x v="3"/>
    <x v="0"/>
  </r>
  <r>
    <d v="1943-03-13T00:00:00"/>
    <x v="0"/>
    <s v="13."/>
    <s v="03."/>
    <s v="43."/>
    <s v="13.03.43."/>
    <x v="108"/>
    <x v="0"/>
    <x v="0"/>
    <m/>
    <x v="0"/>
    <m/>
    <m/>
    <m/>
    <s v=""/>
    <m/>
    <s v=""/>
    <x v="0"/>
    <m/>
    <m/>
    <s v="1943.03.13."/>
    <x v="14"/>
    <s v=""/>
    <x v="2"/>
    <x v="0"/>
  </r>
  <r>
    <d v="1943-03-13T00:00:00"/>
    <x v="1"/>
    <s v="13/14."/>
    <s v="03."/>
    <s v="43."/>
    <s v="13/14.03.43."/>
    <x v="108"/>
    <x v="0"/>
    <x v="0"/>
    <m/>
    <x v="0"/>
    <m/>
    <m/>
    <m/>
    <s v=""/>
    <m/>
    <s v=""/>
    <x v="0"/>
    <m/>
    <m/>
    <s v="1943.03.13/14."/>
    <x v="14"/>
    <s v=""/>
    <x v="2"/>
    <x v="0"/>
  </r>
  <r>
    <d v="1943-03-14T00:00:00"/>
    <x v="0"/>
    <s v="14."/>
    <s v="03."/>
    <s v="43."/>
    <s v="14.03.43."/>
    <x v="108"/>
    <x v="0"/>
    <x v="0"/>
    <m/>
    <x v="0"/>
    <m/>
    <m/>
    <m/>
    <s v=""/>
    <m/>
    <s v=""/>
    <x v="0"/>
    <m/>
    <m/>
    <s v="1943.03.14."/>
    <x v="14"/>
    <s v=""/>
    <x v="2"/>
    <x v="0"/>
  </r>
  <r>
    <d v="1943-03-14T00:00:00"/>
    <x v="1"/>
    <s v="14/15."/>
    <s v="03."/>
    <s v="43."/>
    <s v="14/15.03.43."/>
    <x v="108"/>
    <x v="0"/>
    <x v="0"/>
    <m/>
    <x v="0"/>
    <m/>
    <m/>
    <m/>
    <s v=""/>
    <m/>
    <s v=""/>
    <x v="0"/>
    <m/>
    <m/>
    <s v="1943.03.14/15."/>
    <x v="14"/>
    <s v=""/>
    <x v="2"/>
    <x v="0"/>
  </r>
  <r>
    <d v="1943-03-15T00:00:00"/>
    <x v="0"/>
    <s v="15."/>
    <s v="03."/>
    <s v="43."/>
    <s v="15.03.43."/>
    <x v="108"/>
    <x v="0"/>
    <x v="0"/>
    <m/>
    <x v="0"/>
    <m/>
    <m/>
    <m/>
    <s v=""/>
    <m/>
    <s v=""/>
    <x v="0"/>
    <m/>
    <m/>
    <s v="1943.03.15."/>
    <x v="14"/>
    <s v=""/>
    <x v="2"/>
    <x v="0"/>
  </r>
  <r>
    <d v="1943-03-15T00:00:00"/>
    <x v="1"/>
    <s v="15/16."/>
    <s v="03."/>
    <s v="43."/>
    <s v="15/16.03.43."/>
    <x v="108"/>
    <x v="0"/>
    <x v="0"/>
    <m/>
    <x v="0"/>
    <m/>
    <m/>
    <m/>
    <s v=""/>
    <m/>
    <s v=""/>
    <x v="0"/>
    <m/>
    <m/>
    <s v="1943.03.15/16."/>
    <x v="14"/>
    <s v=""/>
    <x v="2"/>
    <x v="0"/>
  </r>
  <r>
    <d v="1943-03-16T00:00:00"/>
    <x v="0"/>
    <s v="16."/>
    <s v="03."/>
    <s v="43."/>
    <s v="16.03.43."/>
    <x v="122"/>
    <x v="1"/>
    <x v="13"/>
    <m/>
    <x v="0"/>
    <m/>
    <m/>
    <m/>
    <n v="16"/>
    <n v="13"/>
    <n v="1"/>
    <x v="1"/>
    <s v="BC War Diary"/>
    <m/>
    <s v="1943.03.16."/>
    <x v="14"/>
    <s v=""/>
    <x v="2"/>
    <x v="0"/>
  </r>
  <r>
    <d v="1943-03-16T00:00:00"/>
    <x v="1"/>
    <s v="16/17."/>
    <s v="03."/>
    <s v="43."/>
    <s v="16/17.03.43."/>
    <x v="108"/>
    <x v="0"/>
    <x v="0"/>
    <m/>
    <x v="0"/>
    <m/>
    <m/>
    <m/>
    <s v=""/>
    <m/>
    <s v=""/>
    <x v="0"/>
    <m/>
    <m/>
    <s v="1943.03.16/17."/>
    <x v="14"/>
    <s v=""/>
    <x v="2"/>
    <x v="0"/>
  </r>
  <r>
    <d v="1943-03-17T00:00:00"/>
    <x v="0"/>
    <s v="17."/>
    <s v="03."/>
    <s v="43."/>
    <s v="17.03.43."/>
    <x v="108"/>
    <x v="0"/>
    <x v="0"/>
    <m/>
    <x v="0"/>
    <m/>
    <m/>
    <m/>
    <s v=""/>
    <m/>
    <s v=""/>
    <x v="0"/>
    <m/>
    <m/>
    <s v="1943.03.17."/>
    <x v="14"/>
    <s v=""/>
    <x v="2"/>
    <x v="0"/>
  </r>
  <r>
    <d v="1943-03-17T00:00:00"/>
    <x v="1"/>
    <s v="17/18."/>
    <s v="03."/>
    <s v="43."/>
    <s v="17/18.03.43."/>
    <x v="108"/>
    <x v="0"/>
    <x v="0"/>
    <m/>
    <x v="0"/>
    <m/>
    <m/>
    <m/>
    <s v=""/>
    <m/>
    <s v=""/>
    <x v="0"/>
    <m/>
    <m/>
    <s v="1943.03.17/18."/>
    <x v="14"/>
    <s v=""/>
    <x v="2"/>
    <x v="0"/>
  </r>
  <r>
    <d v="1943-03-18T00:00:00"/>
    <x v="0"/>
    <s v="18."/>
    <s v="03."/>
    <s v="43."/>
    <s v="18.03.43."/>
    <x v="24"/>
    <x v="1"/>
    <x v="9"/>
    <m/>
    <x v="0"/>
    <m/>
    <m/>
    <m/>
    <n v="1"/>
    <n v="1"/>
    <n v="0"/>
    <x v="1"/>
    <s v="Sharp"/>
    <s v="Met recce sortie"/>
    <s v="1943.03.18."/>
    <x v="14"/>
    <s v=""/>
    <x v="2"/>
    <x v="0"/>
  </r>
  <r>
    <d v="1943-03-18T00:00:00"/>
    <x v="1"/>
    <s v="18/19."/>
    <s v="03."/>
    <s v="43."/>
    <s v="18/19.03.43."/>
    <x v="108"/>
    <x v="0"/>
    <x v="0"/>
    <m/>
    <x v="0"/>
    <m/>
    <m/>
    <m/>
    <s v=""/>
    <m/>
    <s v=""/>
    <x v="0"/>
    <m/>
    <m/>
    <s v="1943.03.18/19."/>
    <x v="14"/>
    <s v=""/>
    <x v="2"/>
    <x v="0"/>
  </r>
  <r>
    <d v="1943-03-19T00:00:00"/>
    <x v="0"/>
    <s v="19."/>
    <s v="03."/>
    <s v="43."/>
    <s v="19.03.43."/>
    <x v="108"/>
    <x v="0"/>
    <x v="0"/>
    <m/>
    <x v="0"/>
    <m/>
    <m/>
    <m/>
    <s v=""/>
    <m/>
    <s v=""/>
    <x v="0"/>
    <m/>
    <m/>
    <s v="1943.03.19."/>
    <x v="14"/>
    <s v=""/>
    <x v="2"/>
    <x v="0"/>
  </r>
  <r>
    <d v="1943-03-19T00:00:00"/>
    <x v="1"/>
    <s v="19/20."/>
    <s v="03."/>
    <s v="43."/>
    <s v="19/20.03.43."/>
    <x v="108"/>
    <x v="0"/>
    <x v="0"/>
    <m/>
    <x v="0"/>
    <m/>
    <m/>
    <m/>
    <s v=""/>
    <m/>
    <s v=""/>
    <x v="0"/>
    <m/>
    <m/>
    <s v="1943.03.19/20."/>
    <x v="14"/>
    <s v=""/>
    <x v="2"/>
    <x v="0"/>
  </r>
  <r>
    <d v="1943-03-20T00:00:00"/>
    <x v="0"/>
    <s v="20."/>
    <s v="03."/>
    <s v="43."/>
    <s v="20.03.43."/>
    <x v="123"/>
    <x v="4"/>
    <x v="22"/>
    <m/>
    <x v="0"/>
    <m/>
    <m/>
    <m/>
    <n v="6"/>
    <n v="6"/>
    <n v="0"/>
    <x v="1"/>
    <s v="Sharp"/>
    <m/>
    <s v="1943.03.20."/>
    <x v="14"/>
    <s v=""/>
    <x v="2"/>
    <x v="0"/>
  </r>
  <r>
    <d v="1943-03-20T00:00:00"/>
    <x v="0"/>
    <s v="20."/>
    <s v="03."/>
    <s v="43."/>
    <s v="20.03.43."/>
    <x v="124"/>
    <x v="3"/>
    <x v="22"/>
    <m/>
    <x v="0"/>
    <m/>
    <m/>
    <m/>
    <n v="6"/>
    <n v="0"/>
    <n v="0"/>
    <x v="1"/>
    <s v="Sharp"/>
    <m/>
    <s v="1943.03.20."/>
    <x v="14"/>
    <s v=""/>
    <x v="2"/>
    <x v="0"/>
  </r>
  <r>
    <d v="1943-03-20T00:00:00"/>
    <x v="1"/>
    <s v="20/21."/>
    <s v="03."/>
    <s v="43."/>
    <s v="20/21.03.43."/>
    <x v="108"/>
    <x v="0"/>
    <x v="0"/>
    <m/>
    <x v="0"/>
    <m/>
    <m/>
    <m/>
    <s v=""/>
    <m/>
    <s v=""/>
    <x v="0"/>
    <m/>
    <m/>
    <s v="1943.03.20/21."/>
    <x v="14"/>
    <s v=""/>
    <x v="2"/>
    <x v="0"/>
  </r>
  <r>
    <d v="1943-03-21T00:00:00"/>
    <x v="0"/>
    <s v="21."/>
    <s v="03."/>
    <s v="43."/>
    <s v="21.03.43."/>
    <x v="108"/>
    <x v="0"/>
    <x v="0"/>
    <m/>
    <x v="0"/>
    <m/>
    <m/>
    <m/>
    <s v=""/>
    <m/>
    <s v=""/>
    <x v="0"/>
    <m/>
    <m/>
    <s v="1943.03.21."/>
    <x v="14"/>
    <s v=""/>
    <x v="2"/>
    <x v="0"/>
  </r>
  <r>
    <d v="1943-03-21T00:00:00"/>
    <x v="1"/>
    <s v="21/22."/>
    <s v="03."/>
    <s v="43."/>
    <s v="21/22.03.43."/>
    <x v="108"/>
    <x v="0"/>
    <x v="0"/>
    <m/>
    <x v="0"/>
    <m/>
    <m/>
    <m/>
    <s v=""/>
    <m/>
    <s v=""/>
    <x v="0"/>
    <m/>
    <m/>
    <s v="1943.03.21/22."/>
    <x v="14"/>
    <s v=""/>
    <x v="2"/>
    <x v="0"/>
  </r>
  <r>
    <d v="1943-03-22T00:00:00"/>
    <x v="0"/>
    <s v="22."/>
    <s v="03."/>
    <s v="43."/>
    <s v="22.03.43."/>
    <x v="108"/>
    <x v="0"/>
    <x v="0"/>
    <m/>
    <x v="0"/>
    <m/>
    <m/>
    <m/>
    <s v=""/>
    <m/>
    <s v=""/>
    <x v="0"/>
    <m/>
    <m/>
    <s v="1943.03.22."/>
    <x v="14"/>
    <s v=""/>
    <x v="2"/>
    <x v="0"/>
  </r>
  <r>
    <d v="1943-03-22T00:00:00"/>
    <x v="1"/>
    <s v="22/23."/>
    <s v="03."/>
    <s v="43."/>
    <s v="22/23.03.43."/>
    <x v="118"/>
    <x v="3"/>
    <x v="31"/>
    <m/>
    <x v="22"/>
    <m/>
    <m/>
    <m/>
    <n v="6"/>
    <n v="6"/>
    <n v="0"/>
    <x v="2"/>
    <s v="BC War Diary"/>
    <m/>
    <s v="1943.03.22/23."/>
    <x v="14"/>
    <s v="Markers"/>
    <x v="3"/>
    <x v="0"/>
  </r>
  <r>
    <d v="1943-03-23T00:00:00"/>
    <x v="0"/>
    <s v="23."/>
    <s v="03."/>
    <s v="43."/>
    <s v="23.03.43."/>
    <x v="125"/>
    <x v="3"/>
    <x v="22"/>
    <m/>
    <x v="0"/>
    <m/>
    <m/>
    <m/>
    <n v="14"/>
    <n v="11"/>
    <n v="0"/>
    <x v="1"/>
    <s v="Sharp"/>
    <m/>
    <s v="1943.03.23."/>
    <x v="14"/>
    <s v=""/>
    <x v="2"/>
    <x v="20"/>
  </r>
  <r>
    <d v="1943-03-23T00:00:00"/>
    <x v="1"/>
    <s v="23/24."/>
    <s v="03."/>
    <s v="43."/>
    <s v="23/24.03.43."/>
    <x v="108"/>
    <x v="0"/>
    <x v="0"/>
    <m/>
    <x v="0"/>
    <m/>
    <m/>
    <m/>
    <s v=""/>
    <m/>
    <s v=""/>
    <x v="0"/>
    <m/>
    <m/>
    <s v="1943.03.23/24."/>
    <x v="14"/>
    <s v=""/>
    <x v="2"/>
    <x v="0"/>
  </r>
  <r>
    <d v="1943-03-24T00:00:00"/>
    <x v="0"/>
    <s v="24."/>
    <s v="03."/>
    <s v="43."/>
    <s v="24.03.43."/>
    <x v="126"/>
    <x v="1"/>
    <x v="36"/>
    <m/>
    <x v="0"/>
    <m/>
    <m/>
    <m/>
    <n v="1"/>
    <n v="1"/>
    <n v="0"/>
    <x v="1"/>
    <s v="Thunder"/>
    <m/>
    <s v="1943.03.24."/>
    <x v="14"/>
    <s v=""/>
    <x v="2"/>
    <x v="21"/>
  </r>
  <r>
    <d v="1943-03-24T00:00:00"/>
    <x v="0"/>
    <s v="24."/>
    <s v="03."/>
    <s v="43."/>
    <s v="24.03.43."/>
    <x v="127"/>
    <x v="1"/>
    <x v="36"/>
    <m/>
    <x v="0"/>
    <m/>
    <m/>
    <m/>
    <n v="1"/>
    <n v="1"/>
    <n v="0"/>
    <x v="1"/>
    <s v="Thunder"/>
    <m/>
    <s v="1943.03.24."/>
    <x v="14"/>
    <s v=""/>
    <x v="2"/>
    <x v="21"/>
  </r>
  <r>
    <d v="1943-03-24T00:00:00"/>
    <x v="0"/>
    <s v="24."/>
    <s v="03."/>
    <s v="43."/>
    <s v="24.03.43."/>
    <x v="16"/>
    <x v="1"/>
    <x v="36"/>
    <m/>
    <x v="0"/>
    <m/>
    <m/>
    <m/>
    <n v="1"/>
    <n v="1"/>
    <n v="0"/>
    <x v="1"/>
    <s v="Thunder"/>
    <m/>
    <s v="1943.03.24."/>
    <x v="14"/>
    <s v=""/>
    <x v="2"/>
    <x v="21"/>
  </r>
  <r>
    <d v="1943-03-24T00:00:00"/>
    <x v="1"/>
    <s v="24/25."/>
    <s v="03."/>
    <s v="43."/>
    <s v="24/25.03.43."/>
    <x v="108"/>
    <x v="0"/>
    <x v="0"/>
    <m/>
    <x v="0"/>
    <m/>
    <m/>
    <m/>
    <s v=""/>
    <m/>
    <s v=""/>
    <x v="0"/>
    <m/>
    <m/>
    <s v="1943.03.24/25."/>
    <x v="14"/>
    <s v=""/>
    <x v="2"/>
    <x v="0"/>
  </r>
  <r>
    <d v="1943-03-25T00:00:00"/>
    <x v="0"/>
    <s v="25."/>
    <s v="03."/>
    <s v="43."/>
    <s v="25.03.43."/>
    <x v="108"/>
    <x v="0"/>
    <x v="0"/>
    <m/>
    <x v="0"/>
    <m/>
    <m/>
    <m/>
    <s v=""/>
    <m/>
    <s v=""/>
    <x v="0"/>
    <m/>
    <m/>
    <s v="1943.03.25."/>
    <x v="14"/>
    <s v=""/>
    <x v="2"/>
    <x v="0"/>
  </r>
  <r>
    <d v="1943-03-25T00:00:00"/>
    <x v="1"/>
    <s v="25/26."/>
    <s v="03."/>
    <s v="43."/>
    <s v="25/26.03.43."/>
    <x v="108"/>
    <x v="0"/>
    <x v="0"/>
    <m/>
    <x v="0"/>
    <m/>
    <m/>
    <m/>
    <s v=""/>
    <m/>
    <s v=""/>
    <x v="0"/>
    <m/>
    <m/>
    <s v="1943.03.25/26."/>
    <x v="14"/>
    <s v=""/>
    <x v="2"/>
    <x v="0"/>
  </r>
  <r>
    <d v="1943-03-26T00:00:00"/>
    <x v="0"/>
    <s v="26."/>
    <s v="03."/>
    <s v="43."/>
    <s v="26.03.43."/>
    <x v="108"/>
    <x v="0"/>
    <x v="0"/>
    <m/>
    <x v="0"/>
    <m/>
    <m/>
    <m/>
    <s v=""/>
    <m/>
    <s v=""/>
    <x v="0"/>
    <m/>
    <m/>
    <s v="1943.03.26."/>
    <x v="14"/>
    <s v=""/>
    <x v="2"/>
    <x v="0"/>
  </r>
  <r>
    <d v="1943-03-26T00:00:00"/>
    <x v="1"/>
    <s v="26/27."/>
    <s v="03."/>
    <s v="43."/>
    <s v="26/27.03.43."/>
    <x v="22"/>
    <x v="1"/>
    <x v="1"/>
    <m/>
    <x v="23"/>
    <m/>
    <m/>
    <m/>
    <n v="9"/>
    <n v="9"/>
    <n v="1"/>
    <x v="2"/>
    <s v="BC War Diary"/>
    <s v="The Mosquito lost was the first Oboe Mosquito casualty. A message was received from the pilot, Flight Lieutenant LJ Ackland, that he was having to ditch in the North Sea. His body was never found but his navigator, Warrant Officer FS Sprouts, is believed to have survived. This raid was one of the few failures of this series of attacks on Ruhr targets. It was a cloudy night and, for once, accurate Oboe sky-marking was lacking because 5 Oboe Mosquitos were forced to return early with technical difficulties and a sixth was lost. The result was a widely scattered raid."/>
    <s v="1943.03.26/27."/>
    <x v="14"/>
    <s v="Markers"/>
    <x v="3"/>
    <x v="0"/>
  </r>
  <r>
    <d v="1943-03-27T00:00:00"/>
    <x v="0"/>
    <s v="27."/>
    <s v="03."/>
    <s v="43."/>
    <s v="27.03.43."/>
    <x v="50"/>
    <x v="4"/>
    <x v="13"/>
    <m/>
    <x v="0"/>
    <m/>
    <m/>
    <m/>
    <n v="6"/>
    <n v="0"/>
    <n v="0"/>
    <x v="1"/>
    <s v="Sharp"/>
    <m/>
    <s v="1943.03.27."/>
    <x v="14"/>
    <s v=""/>
    <x v="2"/>
    <x v="0"/>
  </r>
  <r>
    <d v="1943-03-27T00:00:00"/>
    <x v="0"/>
    <s v="27."/>
    <s v="03."/>
    <s v="43."/>
    <s v="27.03.43."/>
    <x v="51"/>
    <x v="2"/>
    <x v="17"/>
    <s v="Stork"/>
    <x v="0"/>
    <m/>
    <m/>
    <m/>
    <n v="6"/>
    <n v="6"/>
    <n v="0"/>
    <x v="1"/>
    <s v="Sharp"/>
    <m/>
    <s v="1943.03.27."/>
    <x v="14"/>
    <s v=""/>
    <x v="2"/>
    <x v="0"/>
  </r>
  <r>
    <d v="1943-03-27T00:00:00"/>
    <x v="1"/>
    <s v="27/28."/>
    <s v="03."/>
    <s v="43."/>
    <s v="27/28.03.43."/>
    <x v="108"/>
    <x v="0"/>
    <x v="0"/>
    <m/>
    <x v="0"/>
    <m/>
    <m/>
    <m/>
    <s v=""/>
    <m/>
    <s v=""/>
    <x v="0"/>
    <m/>
    <m/>
    <s v="1943.03.27/28."/>
    <x v="14"/>
    <s v=""/>
    <x v="2"/>
    <x v="0"/>
  </r>
  <r>
    <d v="1943-03-28T00:00:00"/>
    <x v="0"/>
    <s v="28."/>
    <s v="03."/>
    <s v="43."/>
    <s v="28.03.43."/>
    <x v="50"/>
    <x v="4"/>
    <x v="13"/>
    <m/>
    <x v="0"/>
    <m/>
    <m/>
    <m/>
    <n v="6"/>
    <n v="4"/>
    <n v="2"/>
    <x v="1"/>
    <s v="Sharp"/>
    <m/>
    <s v="1943.03.28."/>
    <x v="14"/>
    <s v=""/>
    <x v="2"/>
    <x v="22"/>
  </r>
  <r>
    <d v="1943-03-28T00:00:00"/>
    <x v="1"/>
    <s v="28/29."/>
    <s v="03."/>
    <s v="43."/>
    <s v="28/29.03.43."/>
    <x v="118"/>
    <x v="3"/>
    <x v="31"/>
    <m/>
    <x v="24"/>
    <m/>
    <m/>
    <m/>
    <n v="7"/>
    <m/>
    <n v="0"/>
    <x v="2"/>
    <s v="BC War Diary"/>
    <s v="Largest number of bombs fell on the port area."/>
    <s v="1943.03.28/29."/>
    <x v="14"/>
    <s v="Markers"/>
    <x v="3"/>
    <x v="0"/>
  </r>
  <r>
    <d v="1943-03-29T00:00:00"/>
    <x v="0"/>
    <s v="29."/>
    <s v="03."/>
    <s v="43."/>
    <s v="29.03.43."/>
    <x v="108"/>
    <x v="0"/>
    <x v="0"/>
    <m/>
    <x v="0"/>
    <m/>
    <m/>
    <m/>
    <s v=""/>
    <m/>
    <s v=""/>
    <x v="0"/>
    <m/>
    <m/>
    <s v="1943.03.29."/>
    <x v="14"/>
    <s v=""/>
    <x v="2"/>
    <x v="0"/>
  </r>
  <r>
    <d v="1943-03-29T00:00:00"/>
    <x v="1"/>
    <s v="29/30."/>
    <s v="03."/>
    <s v="43."/>
    <s v="29/30.03.43."/>
    <x v="109"/>
    <x v="1"/>
    <x v="1"/>
    <m/>
    <x v="25"/>
    <m/>
    <m/>
    <m/>
    <n v="8"/>
    <n v="8"/>
    <n v="0"/>
    <x v="2"/>
    <s v="BC War Diary"/>
    <s v="Main Force' composed of 149 Wellingtons also visited Bochum. This raid was another failure. The night was moonless and cloudy and the Mosquitos were not able to adhere to their timetable and there were long gaps in the skymarking. 12 Wellingtons lost, 8.0 per cent of the force. "/>
    <s v="1943.03.29/30."/>
    <x v="14"/>
    <s v="Markers"/>
    <x v="3"/>
    <x v="0"/>
  </r>
  <r>
    <d v="1943-03-29T00:00:00"/>
    <x v="1"/>
    <s v="29/30."/>
    <s v="03."/>
    <s v="43."/>
    <s v="29/30.03.43."/>
    <x v="116"/>
    <x v="1"/>
    <x v="1"/>
    <m/>
    <x v="1"/>
    <m/>
    <m/>
    <m/>
    <n v="1"/>
    <n v="1"/>
    <n v="0"/>
    <x v="2"/>
    <s v="BC War Diary"/>
    <m/>
    <s v="1943.03.29/30."/>
    <x v="14"/>
    <s v="Elsewhere"/>
    <x v="1"/>
    <x v="23"/>
  </r>
  <r>
    <d v="1943-03-30T00:00:00"/>
    <x v="0"/>
    <s v="30."/>
    <s v="03."/>
    <s v="43."/>
    <s v="30.03.43."/>
    <x v="77"/>
    <x v="2"/>
    <x v="23"/>
    <s v="Philips"/>
    <x v="0"/>
    <m/>
    <m/>
    <m/>
    <n v="10"/>
    <n v="10"/>
    <n v="0"/>
    <x v="1"/>
    <s v="BC War Diary"/>
    <s v="Hit only a corner of the factory."/>
    <s v="1943.03.30."/>
    <x v="14"/>
    <s v=""/>
    <x v="2"/>
    <x v="24"/>
  </r>
  <r>
    <d v="1943-03-30T00:00:00"/>
    <x v="1"/>
    <s v="30/31."/>
    <s v="03."/>
    <s v="43."/>
    <s v="30/31.03.43."/>
    <x v="108"/>
    <x v="0"/>
    <x v="0"/>
    <m/>
    <x v="0"/>
    <m/>
    <m/>
    <m/>
    <s v=""/>
    <m/>
    <s v=""/>
    <x v="0"/>
    <m/>
    <m/>
    <s v="1943.03.30/31."/>
    <x v="14"/>
    <s v=""/>
    <x v="2"/>
    <x v="0"/>
  </r>
  <r>
    <d v="1943-03-31T00:00:00"/>
    <x v="0"/>
    <s v="31."/>
    <s v="03."/>
    <s v="43."/>
    <s v="31.03.43."/>
    <x v="108"/>
    <x v="0"/>
    <x v="0"/>
    <m/>
    <x v="0"/>
    <m/>
    <m/>
    <m/>
    <s v=""/>
    <m/>
    <s v=""/>
    <x v="0"/>
    <m/>
    <m/>
    <s v="1943.03.31."/>
    <x v="14"/>
    <s v=""/>
    <x v="2"/>
    <x v="0"/>
  </r>
  <r>
    <d v="1943-03-31T00:00:00"/>
    <x v="1"/>
    <s v="31/01."/>
    <s v="03."/>
    <s v="43."/>
    <s v="31/01.04.43."/>
    <x v="108"/>
    <x v="0"/>
    <x v="0"/>
    <m/>
    <x v="0"/>
    <m/>
    <m/>
    <m/>
    <s v=""/>
    <m/>
    <s v=""/>
    <x v="0"/>
    <m/>
    <m/>
    <s v="1943.03.31/01."/>
    <x v="14"/>
    <s v=""/>
    <x v="2"/>
    <x v="0"/>
  </r>
  <r>
    <d v="1943-04-01T00:00:00"/>
    <x v="0"/>
    <s v="01."/>
    <s v="04."/>
    <s v="43."/>
    <s v="01.04.43."/>
    <x v="128"/>
    <x v="1"/>
    <x v="13"/>
    <m/>
    <x v="0"/>
    <m/>
    <m/>
    <m/>
    <n v="6"/>
    <n v="6"/>
    <n v="0"/>
    <x v="1"/>
    <s v="Sharp"/>
    <m/>
    <s v="1943.04.01."/>
    <x v="15"/>
    <s v=""/>
    <x v="2"/>
    <x v="25"/>
  </r>
  <r>
    <d v="1943-04-01T00:00:00"/>
    <x v="0"/>
    <s v="01."/>
    <s v="04."/>
    <s v="43."/>
    <s v="01.04.43."/>
    <x v="52"/>
    <x v="1"/>
    <x v="22"/>
    <m/>
    <x v="0"/>
    <m/>
    <m/>
    <m/>
    <n v="6"/>
    <n v="6"/>
    <n v="0"/>
    <x v="1"/>
    <s v="Sharp"/>
    <m/>
    <s v="1943.04.01."/>
    <x v="15"/>
    <s v=""/>
    <x v="2"/>
    <x v="26"/>
  </r>
  <r>
    <d v="1943-04-01T00:00:00"/>
    <x v="1"/>
    <s v="01/02."/>
    <s v="04."/>
    <s v="43."/>
    <s v="01/02.04.43."/>
    <x v="108"/>
    <x v="0"/>
    <x v="0"/>
    <m/>
    <x v="0"/>
    <m/>
    <m/>
    <m/>
    <s v=""/>
    <m/>
    <s v=""/>
    <x v="0"/>
    <m/>
    <m/>
    <s v="1943.04.01/02."/>
    <x v="15"/>
    <s v=""/>
    <x v="2"/>
    <x v="0"/>
  </r>
  <r>
    <d v="1943-04-02T00:00:00"/>
    <x v="0"/>
    <s v="02."/>
    <s v="04."/>
    <s v="43."/>
    <s v="02.04.43."/>
    <x v="108"/>
    <x v="0"/>
    <x v="0"/>
    <m/>
    <x v="0"/>
    <m/>
    <m/>
    <m/>
    <s v=""/>
    <m/>
    <s v=""/>
    <x v="0"/>
    <m/>
    <m/>
    <s v="1943.04.02."/>
    <x v="15"/>
    <s v=""/>
    <x v="2"/>
    <x v="0"/>
  </r>
  <r>
    <d v="1943-04-02T00:00:00"/>
    <x v="1"/>
    <s v="02/03."/>
    <s v="04."/>
    <s v="43."/>
    <s v="02/03.04.43."/>
    <x v="108"/>
    <x v="0"/>
    <x v="0"/>
    <m/>
    <x v="0"/>
    <m/>
    <m/>
    <m/>
    <s v=""/>
    <m/>
    <s v=""/>
    <x v="0"/>
    <m/>
    <m/>
    <s v="1943.04.02/03."/>
    <x v="15"/>
    <s v=""/>
    <x v="2"/>
    <x v="0"/>
  </r>
  <r>
    <d v="1943-04-03T00:00:00"/>
    <x v="0"/>
    <s v="03."/>
    <s v="04."/>
    <s v="43."/>
    <s v="03.04.43."/>
    <x v="113"/>
    <x v="3"/>
    <x v="13"/>
    <m/>
    <x v="0"/>
    <m/>
    <m/>
    <m/>
    <n v="2"/>
    <n v="1"/>
    <n v="0"/>
    <x v="1"/>
    <s v="Sharp"/>
    <s v="MH arbitrary split no details"/>
    <s v="1943.04.03."/>
    <x v="15"/>
    <s v=""/>
    <x v="2"/>
    <x v="0"/>
  </r>
  <r>
    <d v="1943-04-03T00:00:00"/>
    <x v="0"/>
    <s v="03."/>
    <s v="04."/>
    <s v="43."/>
    <s v="03.04.43."/>
    <x v="104"/>
    <x v="3"/>
    <x v="13"/>
    <m/>
    <x v="0"/>
    <m/>
    <m/>
    <m/>
    <n v="2"/>
    <n v="1"/>
    <n v="1"/>
    <x v="1"/>
    <s v="Sharp"/>
    <s v="MH arbitrary split no details"/>
    <s v="1943.04.03."/>
    <x v="15"/>
    <s v=""/>
    <x v="2"/>
    <x v="0"/>
  </r>
  <r>
    <d v="1943-04-03T00:00:00"/>
    <x v="0"/>
    <s v="03."/>
    <s v="04."/>
    <s v="43."/>
    <s v="03.04.43."/>
    <x v="124"/>
    <x v="3"/>
    <x v="22"/>
    <m/>
    <x v="0"/>
    <m/>
    <m/>
    <m/>
    <n v="2"/>
    <n v="0"/>
    <n v="0"/>
    <x v="1"/>
    <s v="Sharp"/>
    <s v="MH arbitrary split no details"/>
    <s v="1943.04.03."/>
    <x v="15"/>
    <s v=""/>
    <x v="2"/>
    <x v="0"/>
  </r>
  <r>
    <d v="1943-04-03T00:00:00"/>
    <x v="0"/>
    <s v="03."/>
    <s v="04."/>
    <s v="43."/>
    <s v="03.04.43."/>
    <x v="129"/>
    <x v="4"/>
    <x v="22"/>
    <m/>
    <x v="0"/>
    <m/>
    <m/>
    <m/>
    <n v="2"/>
    <n v="2"/>
    <n v="0"/>
    <x v="1"/>
    <s v="Sharp"/>
    <s v="MH arbitrary split no details"/>
    <s v="1943.04.03."/>
    <x v="15"/>
    <s v=""/>
    <x v="2"/>
    <x v="0"/>
  </r>
  <r>
    <d v="1943-04-03T00:00:00"/>
    <x v="1"/>
    <s v="03/04."/>
    <s v="04."/>
    <s v="43."/>
    <s v="03/04.04.43."/>
    <x v="2"/>
    <x v="1"/>
    <x v="1"/>
    <m/>
    <x v="26"/>
    <m/>
    <m/>
    <m/>
    <n v="10"/>
    <n v="10"/>
    <n v="0"/>
    <x v="2"/>
    <s v="BC War Diary"/>
    <s v="this was the first raid in which more than 200 Lancasters had taken part. 12 Halifaxes and 9 Lancasters lost - 6.0 per cent of the force - and 2 further Halifaxes crashed in England. The weather forecast was not entirely favourable for this raid and the Pathfinders prepared a plan both for skymarking and ground-marking the target and the Main Force crews were somewhat confused to find two kinds of marking taking place. The resultant bombing, however, was accurate and a higher proportion of aircraft produced good bombing photographs than on any of the earlier successful raids on Essen. Local reports showed that there was widespread damage in the centre and in the western half of Essen."/>
    <s v="1943.04.03/04."/>
    <x v="15"/>
    <s v="Markers"/>
    <x v="3"/>
    <x v="0"/>
  </r>
  <r>
    <d v="1943-04-04T00:00:00"/>
    <x v="0"/>
    <s v="04."/>
    <s v="04."/>
    <s v="43."/>
    <s v="04.04.43."/>
    <x v="108"/>
    <x v="0"/>
    <x v="0"/>
    <m/>
    <x v="0"/>
    <m/>
    <m/>
    <m/>
    <s v=""/>
    <m/>
    <s v=""/>
    <x v="0"/>
    <m/>
    <m/>
    <s v="1943.04.04."/>
    <x v="15"/>
    <s v=""/>
    <x v="2"/>
    <x v="0"/>
  </r>
  <r>
    <d v="1943-04-04T00:00:00"/>
    <x v="1"/>
    <s v="04/05."/>
    <s v="04."/>
    <s v="43."/>
    <s v="04/05.04.43."/>
    <x v="108"/>
    <x v="0"/>
    <x v="0"/>
    <m/>
    <x v="0"/>
    <m/>
    <m/>
    <m/>
    <s v=""/>
    <m/>
    <s v=""/>
    <x v="0"/>
    <m/>
    <m/>
    <s v="1943.04.04/05."/>
    <x v="15"/>
    <s v=""/>
    <x v="2"/>
    <x v="0"/>
  </r>
  <r>
    <d v="1943-04-05T00:00:00"/>
    <x v="0"/>
    <s v="05."/>
    <s v="04."/>
    <s v="43."/>
    <s v="05.04.43."/>
    <x v="108"/>
    <x v="0"/>
    <x v="0"/>
    <m/>
    <x v="0"/>
    <m/>
    <m/>
    <m/>
    <s v=""/>
    <m/>
    <s v=""/>
    <x v="0"/>
    <m/>
    <m/>
    <s v="1943.04.05."/>
    <x v="15"/>
    <s v=""/>
    <x v="2"/>
    <x v="0"/>
  </r>
  <r>
    <d v="1943-04-05T00:00:00"/>
    <x v="1"/>
    <s v="05/06."/>
    <s v="04."/>
    <s v="43."/>
    <s v="05/06.04.43."/>
    <x v="108"/>
    <x v="0"/>
    <x v="0"/>
    <m/>
    <x v="0"/>
    <m/>
    <m/>
    <m/>
    <s v=""/>
    <m/>
    <s v=""/>
    <x v="0"/>
    <m/>
    <m/>
    <s v="1943.04.05/06."/>
    <x v="15"/>
    <s v=""/>
    <x v="2"/>
    <x v="0"/>
  </r>
  <r>
    <d v="1943-04-06T00:00:00"/>
    <x v="0"/>
    <s v="06."/>
    <s v="04."/>
    <s v="43."/>
    <s v="06.04.43."/>
    <x v="129"/>
    <x v="4"/>
    <x v="22"/>
    <m/>
    <x v="0"/>
    <m/>
    <m/>
    <m/>
    <n v="6"/>
    <n v="5"/>
    <n v="0"/>
    <x v="1"/>
    <s v="Sharp"/>
    <m/>
    <s v="1943.04.06."/>
    <x v="15"/>
    <s v=""/>
    <x v="2"/>
    <x v="0"/>
  </r>
  <r>
    <d v="1943-04-06T00:00:00"/>
    <x v="1"/>
    <s v="06/07."/>
    <s v="04."/>
    <s v="43."/>
    <s v="06/07.04.43."/>
    <x v="108"/>
    <x v="0"/>
    <x v="0"/>
    <m/>
    <x v="0"/>
    <m/>
    <m/>
    <m/>
    <s v=""/>
    <m/>
    <s v=""/>
    <x v="0"/>
    <m/>
    <m/>
    <s v="1943.04.06/07."/>
    <x v="15"/>
    <s v=""/>
    <x v="2"/>
    <x v="0"/>
  </r>
  <r>
    <d v="1943-04-07T00:00:00"/>
    <x v="0"/>
    <s v="07."/>
    <s v="04."/>
    <s v="43."/>
    <s v="07.04.43."/>
    <x v="108"/>
    <x v="0"/>
    <x v="0"/>
    <m/>
    <x v="0"/>
    <m/>
    <m/>
    <m/>
    <s v=""/>
    <m/>
    <s v=""/>
    <x v="0"/>
    <m/>
    <m/>
    <s v="1943.04.07."/>
    <x v="15"/>
    <s v=""/>
    <x v="2"/>
    <x v="0"/>
  </r>
  <r>
    <d v="1943-04-07T00:00:00"/>
    <x v="1"/>
    <s v="07/08."/>
    <s v="04."/>
    <s v="43."/>
    <s v="07/08.04.43."/>
    <x v="108"/>
    <x v="0"/>
    <x v="0"/>
    <m/>
    <x v="0"/>
    <m/>
    <m/>
    <m/>
    <s v=""/>
    <m/>
    <s v=""/>
    <x v="0"/>
    <m/>
    <m/>
    <s v="1943.04.07/08."/>
    <x v="15"/>
    <s v=""/>
    <x v="2"/>
    <x v="0"/>
  </r>
  <r>
    <d v="1943-04-08T00:00:00"/>
    <x v="0"/>
    <s v="08."/>
    <s v="04."/>
    <s v="43."/>
    <s v="08.04.43."/>
    <x v="108"/>
    <x v="0"/>
    <x v="0"/>
    <m/>
    <x v="0"/>
    <m/>
    <m/>
    <m/>
    <s v=""/>
    <m/>
    <s v=""/>
    <x v="0"/>
    <m/>
    <m/>
    <s v="1943.04.08."/>
    <x v="15"/>
    <s v=""/>
    <x v="2"/>
    <x v="0"/>
  </r>
  <r>
    <d v="1943-04-08T00:00:00"/>
    <x v="1"/>
    <s v="08/09."/>
    <s v="04."/>
    <s v="43."/>
    <s v="08/09.04.43."/>
    <x v="22"/>
    <x v="1"/>
    <x v="1"/>
    <m/>
    <x v="27"/>
    <m/>
    <m/>
    <m/>
    <n v="10"/>
    <n v="10"/>
    <n v="0"/>
    <x v="2"/>
    <s v="BC War Diary"/>
    <s v="Unsuccessful."/>
    <s v="1943.04.08/09."/>
    <x v="15"/>
    <s v="Markers"/>
    <x v="3"/>
    <x v="0"/>
  </r>
  <r>
    <d v="1943-04-09T00:00:00"/>
    <x v="0"/>
    <s v="09."/>
    <s v="04."/>
    <s v="43."/>
    <s v="09.04.43."/>
    <x v="76"/>
    <x v="1"/>
    <x v="13"/>
    <m/>
    <x v="0"/>
    <m/>
    <m/>
    <m/>
    <n v="4"/>
    <n v="2"/>
    <n v="0"/>
    <x v="1"/>
    <s v="Sharp"/>
    <m/>
    <s v="1943.04.09."/>
    <x v="15"/>
    <s v=""/>
    <x v="2"/>
    <x v="0"/>
  </r>
  <r>
    <d v="1943-04-09T00:00:00"/>
    <x v="0"/>
    <s v="09."/>
    <s v="04."/>
    <s v="43."/>
    <s v="09.04.43."/>
    <x v="130"/>
    <x v="3"/>
    <x v="13"/>
    <m/>
    <x v="0"/>
    <m/>
    <m/>
    <m/>
    <n v="4"/>
    <n v="0"/>
    <n v="0"/>
    <x v="1"/>
    <s v="Sharp"/>
    <m/>
    <s v="1943.04.09."/>
    <x v="15"/>
    <s v=""/>
    <x v="2"/>
    <x v="0"/>
  </r>
  <r>
    <d v="1943-04-09T00:00:00"/>
    <x v="1"/>
    <s v="09/10."/>
    <s v="04."/>
    <s v="43."/>
    <s v="09/10.04.43."/>
    <x v="22"/>
    <x v="1"/>
    <x v="1"/>
    <m/>
    <x v="28"/>
    <m/>
    <m/>
    <m/>
    <n v="5"/>
    <n v="5"/>
    <n v="0"/>
    <x v="2"/>
    <s v="BC War Diary"/>
    <s v="thick cloud again caused a scattered attack."/>
    <s v="1943.04.09/10."/>
    <x v="15"/>
    <s v="Markers"/>
    <x v="3"/>
    <x v="0"/>
  </r>
  <r>
    <d v="1943-04-10T00:00:00"/>
    <x v="0"/>
    <s v="10."/>
    <s v="04."/>
    <s v="43."/>
    <s v="10.04.43."/>
    <x v="108"/>
    <x v="0"/>
    <x v="0"/>
    <m/>
    <x v="0"/>
    <m/>
    <m/>
    <m/>
    <s v=""/>
    <m/>
    <s v=""/>
    <x v="0"/>
    <m/>
    <m/>
    <s v="1943.04.10."/>
    <x v="15"/>
    <s v=""/>
    <x v="2"/>
    <x v="0"/>
  </r>
  <r>
    <d v="1943-04-10T00:00:00"/>
    <x v="1"/>
    <s v="10/11."/>
    <s v="04."/>
    <s v="43."/>
    <s v="10/11.04.43."/>
    <x v="108"/>
    <x v="0"/>
    <x v="0"/>
    <m/>
    <x v="0"/>
    <m/>
    <m/>
    <m/>
    <s v=""/>
    <m/>
    <s v=""/>
    <x v="0"/>
    <m/>
    <m/>
    <s v="1943.04.10/11."/>
    <x v="15"/>
    <s v=""/>
    <x v="2"/>
    <x v="0"/>
  </r>
  <r>
    <d v="1943-04-11T00:00:00"/>
    <x v="0"/>
    <s v="11."/>
    <s v="04."/>
    <s v="43."/>
    <s v="11.04.43."/>
    <x v="51"/>
    <x v="2"/>
    <x v="17"/>
    <s v="Stork"/>
    <x v="0"/>
    <m/>
    <m/>
    <m/>
    <n v="4"/>
    <n v="2"/>
    <n v="1"/>
    <x v="1"/>
    <s v="Sharp"/>
    <s v="MH arbitrary split no details"/>
    <s v="1943.04.11."/>
    <x v="15"/>
    <s v=""/>
    <x v="2"/>
    <x v="0"/>
  </r>
  <r>
    <d v="1943-04-11T00:00:00"/>
    <x v="0"/>
    <s v="11."/>
    <s v="04."/>
    <s v="43."/>
    <s v="11.04.43."/>
    <x v="124"/>
    <x v="3"/>
    <x v="13"/>
    <m/>
    <x v="0"/>
    <m/>
    <m/>
    <m/>
    <n v="4"/>
    <n v="3"/>
    <n v="1"/>
    <x v="1"/>
    <s v="Sharp"/>
    <s v="MH arbitrary split no details"/>
    <s v="1943.04.11."/>
    <x v="15"/>
    <s v=""/>
    <x v="0"/>
    <x v="25"/>
  </r>
  <r>
    <d v="1943-04-11T00:00:00"/>
    <x v="1"/>
    <s v="11/12."/>
    <s v="04."/>
    <s v="43."/>
    <s v="11/12.04.43."/>
    <x v="108"/>
    <x v="0"/>
    <x v="0"/>
    <m/>
    <x v="0"/>
    <m/>
    <m/>
    <m/>
    <s v=""/>
    <m/>
    <s v=""/>
    <x v="0"/>
    <m/>
    <m/>
    <s v="1943.04.11/12."/>
    <x v="15"/>
    <s v=""/>
    <x v="2"/>
    <x v="0"/>
  </r>
  <r>
    <d v="1943-04-12T00:00:00"/>
    <x v="0"/>
    <s v="12."/>
    <s v="04."/>
    <s v="43."/>
    <s v="12.04.43."/>
    <x v="108"/>
    <x v="0"/>
    <x v="0"/>
    <m/>
    <x v="0"/>
    <m/>
    <m/>
    <m/>
    <s v=""/>
    <m/>
    <s v=""/>
    <x v="0"/>
    <m/>
    <m/>
    <s v="1943.04.12."/>
    <x v="15"/>
    <s v=""/>
    <x v="2"/>
    <x v="0"/>
  </r>
  <r>
    <d v="1943-04-12T00:00:00"/>
    <x v="1"/>
    <s v="12/13."/>
    <s v="04."/>
    <s v="43."/>
    <s v="12/13.04.43."/>
    <x v="108"/>
    <x v="0"/>
    <x v="0"/>
    <m/>
    <x v="0"/>
    <m/>
    <m/>
    <m/>
    <s v=""/>
    <m/>
    <s v=""/>
    <x v="0"/>
    <m/>
    <m/>
    <s v="1943.04.12/13."/>
    <x v="15"/>
    <s v=""/>
    <x v="2"/>
    <x v="0"/>
  </r>
  <r>
    <d v="1943-04-13T00:00:00"/>
    <x v="0"/>
    <s v="13."/>
    <s v="04."/>
    <s v="43."/>
    <s v="13.04.43."/>
    <x v="108"/>
    <x v="0"/>
    <x v="0"/>
    <m/>
    <x v="0"/>
    <m/>
    <m/>
    <m/>
    <s v=""/>
    <m/>
    <s v=""/>
    <x v="0"/>
    <m/>
    <m/>
    <s v="1943.04.13."/>
    <x v="15"/>
    <s v=""/>
    <x v="2"/>
    <x v="0"/>
  </r>
  <r>
    <d v="1943-04-13T00:00:00"/>
    <x v="1"/>
    <s v="13/14."/>
    <s v="04."/>
    <s v="43."/>
    <s v="13/14.04.43."/>
    <x v="5"/>
    <x v="1"/>
    <x v="1"/>
    <m/>
    <x v="1"/>
    <m/>
    <m/>
    <m/>
    <n v="2"/>
    <n v="2"/>
    <n v="0"/>
    <x v="1"/>
    <s v="BC War Diary"/>
    <s v="First non-Oboe night raids, taking off and returning in the dark, though night returns had been made before."/>
    <s v="1943.04.13/14."/>
    <x v="15"/>
    <s v="Elsewhere"/>
    <x v="1"/>
    <x v="0"/>
  </r>
  <r>
    <d v="1943-04-13T00:00:00"/>
    <x v="1"/>
    <s v="13/14."/>
    <s v="04."/>
    <s v="43."/>
    <s v="13/14.04.43."/>
    <x v="34"/>
    <x v="1"/>
    <x v="1"/>
    <m/>
    <x v="1"/>
    <m/>
    <m/>
    <m/>
    <n v="2"/>
    <n v="2"/>
    <n v="0"/>
    <x v="1"/>
    <s v="BC War Diary"/>
    <s v="First non-Oboe night raids, taking off and returning in the dark, though night returns had been made before."/>
    <s v="1943.04.13/14."/>
    <x v="15"/>
    <s v="Elsewhere"/>
    <x v="1"/>
    <x v="0"/>
  </r>
  <r>
    <d v="1943-04-13T00:00:00"/>
    <x v="1"/>
    <s v="13/14."/>
    <s v="04."/>
    <s v="43."/>
    <s v="13/14.04.43."/>
    <x v="4"/>
    <x v="1"/>
    <x v="1"/>
    <m/>
    <x v="1"/>
    <m/>
    <m/>
    <m/>
    <n v="2"/>
    <n v="2"/>
    <n v="0"/>
    <x v="1"/>
    <s v="BC War Diary"/>
    <s v="First non-Oboe night raids, taking off and returning in the dark, though night returns had been made before."/>
    <s v="1943.04.13/14."/>
    <x v="15"/>
    <s v="Elsewhere"/>
    <x v="1"/>
    <x v="0"/>
  </r>
  <r>
    <d v="1943-04-14T00:00:00"/>
    <x v="0"/>
    <s v="14."/>
    <s v="04."/>
    <s v="43."/>
    <s v="14.04.43."/>
    <x v="108"/>
    <x v="0"/>
    <x v="0"/>
    <m/>
    <x v="0"/>
    <m/>
    <m/>
    <m/>
    <s v=""/>
    <m/>
    <s v=""/>
    <x v="0"/>
    <m/>
    <m/>
    <s v="1943.04.14."/>
    <x v="15"/>
    <s v=""/>
    <x v="2"/>
    <x v="0"/>
  </r>
  <r>
    <d v="1943-04-14T00:00:00"/>
    <x v="1"/>
    <s v="14/15."/>
    <s v="04."/>
    <s v="43."/>
    <s v="14/15.04.43."/>
    <x v="108"/>
    <x v="0"/>
    <x v="0"/>
    <m/>
    <x v="0"/>
    <m/>
    <m/>
    <m/>
    <s v=""/>
    <m/>
    <s v=""/>
    <x v="0"/>
    <m/>
    <m/>
    <s v="1943.04.14/15."/>
    <x v="15"/>
    <s v=""/>
    <x v="2"/>
    <x v="0"/>
  </r>
  <r>
    <d v="1943-04-15T00:00:00"/>
    <x v="0"/>
    <s v="15."/>
    <s v="04."/>
    <s v="43."/>
    <s v="15.04.43."/>
    <x v="108"/>
    <x v="0"/>
    <x v="0"/>
    <m/>
    <x v="0"/>
    <m/>
    <m/>
    <m/>
    <s v=""/>
    <m/>
    <s v=""/>
    <x v="0"/>
    <m/>
    <m/>
    <s v="1943.04.15."/>
    <x v="15"/>
    <s v=""/>
    <x v="2"/>
    <x v="0"/>
  </r>
  <r>
    <d v="1943-04-15T00:00:00"/>
    <x v="1"/>
    <s v="15/16."/>
    <s v="04."/>
    <s v="43."/>
    <s v="15/16.04.43."/>
    <x v="108"/>
    <x v="0"/>
    <x v="0"/>
    <m/>
    <x v="0"/>
    <m/>
    <m/>
    <m/>
    <s v=""/>
    <m/>
    <s v=""/>
    <x v="0"/>
    <m/>
    <m/>
    <s v="1943.04.15/16."/>
    <x v="15"/>
    <s v=""/>
    <x v="2"/>
    <x v="0"/>
  </r>
  <r>
    <d v="1943-04-16T00:00:00"/>
    <x v="0"/>
    <s v="16."/>
    <s v="04."/>
    <s v="43."/>
    <s v="16.04.43."/>
    <x v="108"/>
    <x v="0"/>
    <x v="0"/>
    <m/>
    <x v="0"/>
    <m/>
    <m/>
    <m/>
    <s v=""/>
    <m/>
    <s v=""/>
    <x v="0"/>
    <m/>
    <m/>
    <s v="1943.04.16."/>
    <x v="15"/>
    <s v=""/>
    <x v="2"/>
    <x v="0"/>
  </r>
  <r>
    <d v="1943-04-16T00:00:00"/>
    <x v="1"/>
    <s v="16/17."/>
    <s v="04."/>
    <s v="43."/>
    <s v="16/17.04.43."/>
    <x v="108"/>
    <x v="0"/>
    <x v="0"/>
    <m/>
    <x v="0"/>
    <m/>
    <m/>
    <m/>
    <s v=""/>
    <m/>
    <s v=""/>
    <x v="0"/>
    <m/>
    <m/>
    <s v="1943.04.16/17."/>
    <x v="15"/>
    <s v=""/>
    <x v="2"/>
    <x v="0"/>
  </r>
  <r>
    <d v="1943-04-17T00:00:00"/>
    <x v="0"/>
    <s v="17."/>
    <s v="04."/>
    <s v="43."/>
    <s v="17.04.43."/>
    <x v="108"/>
    <x v="0"/>
    <x v="0"/>
    <m/>
    <x v="0"/>
    <m/>
    <m/>
    <m/>
    <s v=""/>
    <m/>
    <s v=""/>
    <x v="0"/>
    <m/>
    <m/>
    <s v="1943.04.17."/>
    <x v="15"/>
    <s v=""/>
    <x v="2"/>
    <x v="0"/>
  </r>
  <r>
    <d v="1943-04-17T00:00:00"/>
    <x v="1"/>
    <s v="17/18."/>
    <s v="04."/>
    <s v="43."/>
    <s v="17/18.04.43."/>
    <x v="108"/>
    <x v="0"/>
    <x v="0"/>
    <m/>
    <x v="0"/>
    <m/>
    <m/>
    <m/>
    <s v=""/>
    <m/>
    <s v=""/>
    <x v="0"/>
    <m/>
    <m/>
    <s v="1943.04.17/18."/>
    <x v="15"/>
    <s v=""/>
    <x v="2"/>
    <x v="0"/>
  </r>
  <r>
    <d v="1943-04-18T00:00:00"/>
    <x v="0"/>
    <s v="18."/>
    <s v="04."/>
    <s v="43."/>
    <s v="18.04.43."/>
    <x v="108"/>
    <x v="0"/>
    <x v="0"/>
    <m/>
    <x v="0"/>
    <m/>
    <m/>
    <m/>
    <s v=""/>
    <m/>
    <s v=""/>
    <x v="0"/>
    <m/>
    <m/>
    <s v="1943.04.18."/>
    <x v="15"/>
    <s v=""/>
    <x v="2"/>
    <x v="0"/>
  </r>
  <r>
    <d v="1943-04-18T00:00:00"/>
    <x v="1"/>
    <s v="18/19."/>
    <s v="04."/>
    <s v="43."/>
    <s v="18/19.04.43."/>
    <x v="108"/>
    <x v="0"/>
    <x v="0"/>
    <m/>
    <x v="0"/>
    <m/>
    <m/>
    <m/>
    <s v=""/>
    <m/>
    <s v=""/>
    <x v="0"/>
    <m/>
    <m/>
    <s v="1943.04.18/19."/>
    <x v="15"/>
    <s v=""/>
    <x v="2"/>
    <x v="0"/>
  </r>
  <r>
    <d v="1943-04-19T00:00:00"/>
    <x v="0"/>
    <s v="19."/>
    <s v="04."/>
    <s v="43."/>
    <s v="19.04.43."/>
    <x v="129"/>
    <x v="4"/>
    <x v="22"/>
    <m/>
    <x v="0"/>
    <m/>
    <m/>
    <m/>
    <n v="6"/>
    <n v="1"/>
    <n v="0"/>
    <x v="1"/>
    <s v="Sharp"/>
    <m/>
    <s v="1943.04.19."/>
    <x v="15"/>
    <s v=""/>
    <x v="2"/>
    <x v="2"/>
  </r>
  <r>
    <d v="1943-04-19T00:00:00"/>
    <x v="1"/>
    <s v="19/20."/>
    <s v="04."/>
    <s v="43."/>
    <s v="19/20.04.43."/>
    <x v="108"/>
    <x v="0"/>
    <x v="0"/>
    <m/>
    <x v="0"/>
    <m/>
    <m/>
    <m/>
    <s v=""/>
    <m/>
    <s v=""/>
    <x v="0"/>
    <m/>
    <m/>
    <s v="1943.04.19/20."/>
    <x v="15"/>
    <s v=""/>
    <x v="2"/>
    <x v="0"/>
  </r>
  <r>
    <d v="1943-04-20T00:00:00"/>
    <x v="0"/>
    <s v="20."/>
    <s v="04."/>
    <s v="43."/>
    <s v="20.04.43."/>
    <x v="108"/>
    <x v="0"/>
    <x v="0"/>
    <m/>
    <x v="0"/>
    <m/>
    <m/>
    <m/>
    <s v=""/>
    <m/>
    <s v=""/>
    <x v="0"/>
    <m/>
    <m/>
    <s v="1943.04.20."/>
    <x v="15"/>
    <s v=""/>
    <x v="2"/>
    <x v="0"/>
  </r>
  <r>
    <d v="1943-04-20T00:00:00"/>
    <x v="1"/>
    <s v="20/21."/>
    <s v="04."/>
    <s v="43."/>
    <s v="20/21.04.43."/>
    <x v="46"/>
    <x v="1"/>
    <x v="1"/>
    <m/>
    <x v="1"/>
    <m/>
    <m/>
    <m/>
    <n v="11"/>
    <n v="10"/>
    <n v="1"/>
    <x v="1"/>
    <s v="BC War Diary"/>
    <s v="Diversion for Stettin and Rostock raids."/>
    <s v="1943.04.20/21."/>
    <x v="15"/>
    <s v="Elsewhere"/>
    <x v="1"/>
    <x v="0"/>
  </r>
  <r>
    <d v="1943-04-21T00:00:00"/>
    <x v="0"/>
    <s v="21."/>
    <s v="04."/>
    <s v="43."/>
    <s v="21.04.43."/>
    <x v="108"/>
    <x v="0"/>
    <x v="0"/>
    <m/>
    <x v="0"/>
    <m/>
    <m/>
    <m/>
    <s v=""/>
    <m/>
    <s v=""/>
    <x v="0"/>
    <m/>
    <m/>
    <s v="1943.04.21."/>
    <x v="15"/>
    <s v=""/>
    <x v="2"/>
    <x v="0"/>
  </r>
  <r>
    <d v="1943-04-21T00:00:00"/>
    <x v="1"/>
    <s v="21/22."/>
    <s v="04."/>
    <s v="43."/>
    <s v="21/22.04.43."/>
    <x v="108"/>
    <x v="0"/>
    <x v="0"/>
    <m/>
    <x v="0"/>
    <m/>
    <m/>
    <m/>
    <s v=""/>
    <m/>
    <s v=""/>
    <x v="0"/>
    <m/>
    <m/>
    <s v="1943.04.21/22."/>
    <x v="15"/>
    <s v=""/>
    <x v="2"/>
    <x v="0"/>
  </r>
  <r>
    <d v="1943-04-22T00:00:00"/>
    <x v="0"/>
    <s v="22."/>
    <s v="04."/>
    <s v="43."/>
    <s v="22.04.43."/>
    <x v="108"/>
    <x v="0"/>
    <x v="0"/>
    <m/>
    <x v="0"/>
    <m/>
    <m/>
    <m/>
    <s v=""/>
    <m/>
    <s v=""/>
    <x v="0"/>
    <m/>
    <m/>
    <s v="1943.04.22."/>
    <x v="15"/>
    <s v=""/>
    <x v="2"/>
    <x v="0"/>
  </r>
  <r>
    <d v="1943-04-22T00:00:00"/>
    <x v="1"/>
    <s v="22/23."/>
    <s v="04."/>
    <s v="43."/>
    <s v="22/23.04.43."/>
    <x v="108"/>
    <x v="0"/>
    <x v="0"/>
    <m/>
    <x v="0"/>
    <m/>
    <m/>
    <m/>
    <s v=""/>
    <m/>
    <s v=""/>
    <x v="0"/>
    <m/>
    <m/>
    <s v="1943.04.22/23."/>
    <x v="15"/>
    <s v=""/>
    <x v="2"/>
    <x v="0"/>
  </r>
  <r>
    <d v="1943-04-23T00:00:00"/>
    <x v="0"/>
    <s v="23."/>
    <s v="04."/>
    <s v="43."/>
    <s v="23.04.43."/>
    <x v="108"/>
    <x v="0"/>
    <x v="0"/>
    <m/>
    <x v="0"/>
    <m/>
    <m/>
    <m/>
    <s v=""/>
    <m/>
    <s v=""/>
    <x v="0"/>
    <m/>
    <m/>
    <s v="1943.04.23."/>
    <x v="15"/>
    <s v=""/>
    <x v="2"/>
    <x v="0"/>
  </r>
  <r>
    <d v="1943-04-23T00:00:00"/>
    <x v="1"/>
    <s v="23/24."/>
    <s v="04."/>
    <s v="43."/>
    <s v="23/24.04.43."/>
    <x v="108"/>
    <x v="0"/>
    <x v="0"/>
    <m/>
    <x v="0"/>
    <m/>
    <m/>
    <m/>
    <s v=""/>
    <m/>
    <s v=""/>
    <x v="0"/>
    <m/>
    <m/>
    <s v="1943.04.23/24."/>
    <x v="15"/>
    <s v=""/>
    <x v="2"/>
    <x v="0"/>
  </r>
  <r>
    <d v="1943-04-24T00:00:00"/>
    <x v="0"/>
    <s v="24."/>
    <s v="04."/>
    <s v="43."/>
    <s v="24.04.43."/>
    <x v="122"/>
    <x v="1"/>
    <x v="13"/>
    <m/>
    <x v="0"/>
    <m/>
    <m/>
    <m/>
    <n v="8"/>
    <n v="6"/>
    <n v="0"/>
    <x v="1"/>
    <s v="Sharp"/>
    <m/>
    <s v="1943.04.24."/>
    <x v="15"/>
    <s v=""/>
    <x v="2"/>
    <x v="0"/>
  </r>
  <r>
    <d v="1943-04-24T00:00:00"/>
    <x v="0"/>
    <s v="24."/>
    <s v="04."/>
    <s v="43."/>
    <s v="24.04.43."/>
    <x v="114"/>
    <x v="3"/>
    <x v="13"/>
    <m/>
    <x v="0"/>
    <m/>
    <m/>
    <m/>
    <n v="2"/>
    <n v="0"/>
    <n v="0"/>
    <x v="1"/>
    <s v="Sharp"/>
    <m/>
    <s v="1943.04.24."/>
    <x v="15"/>
    <s v=""/>
    <x v="2"/>
    <x v="0"/>
  </r>
  <r>
    <d v="1943-04-24T00:00:00"/>
    <x v="0"/>
    <s v="24."/>
    <s v="04."/>
    <s v="43."/>
    <s v="24.04.43."/>
    <x v="52"/>
    <x v="1"/>
    <x v="22"/>
    <m/>
    <x v="0"/>
    <m/>
    <m/>
    <m/>
    <n v="1"/>
    <n v="0"/>
    <n v="0"/>
    <x v="1"/>
    <s v="Sharp"/>
    <m/>
    <s v="1943.04.24."/>
    <x v="15"/>
    <s v=""/>
    <x v="2"/>
    <x v="0"/>
  </r>
  <r>
    <d v="1943-04-24T00:00:00"/>
    <x v="1"/>
    <s v="24/25."/>
    <s v="04."/>
    <s v="43."/>
    <s v="24/25.04.43."/>
    <x v="108"/>
    <x v="0"/>
    <x v="0"/>
    <m/>
    <x v="0"/>
    <m/>
    <m/>
    <m/>
    <s v=""/>
    <m/>
    <s v=""/>
    <x v="0"/>
    <m/>
    <m/>
    <s v="1943.04.24/25."/>
    <x v="15"/>
    <s v=""/>
    <x v="2"/>
    <x v="0"/>
  </r>
  <r>
    <d v="1943-04-25T00:00:00"/>
    <x v="0"/>
    <s v="25."/>
    <s v="04."/>
    <s v="43."/>
    <s v="25.04.43."/>
    <x v="108"/>
    <x v="0"/>
    <x v="0"/>
    <m/>
    <x v="0"/>
    <m/>
    <m/>
    <m/>
    <s v=""/>
    <m/>
    <s v=""/>
    <x v="0"/>
    <m/>
    <m/>
    <s v="1943.04.25."/>
    <x v="15"/>
    <s v=""/>
    <x v="2"/>
    <x v="0"/>
  </r>
  <r>
    <d v="1943-04-25T00:00:00"/>
    <x v="1"/>
    <s v="25/26."/>
    <s v="04."/>
    <s v="43."/>
    <s v="25/26.04.43."/>
    <x v="108"/>
    <x v="0"/>
    <x v="0"/>
    <m/>
    <x v="0"/>
    <m/>
    <m/>
    <m/>
    <s v=""/>
    <m/>
    <s v=""/>
    <x v="0"/>
    <m/>
    <m/>
    <s v="1943.04.25/26."/>
    <x v="15"/>
    <s v=""/>
    <x v="2"/>
    <x v="0"/>
  </r>
  <r>
    <d v="1943-04-26T00:00:00"/>
    <x v="0"/>
    <s v="26."/>
    <s v="04."/>
    <s v="43."/>
    <s v="26.04.43."/>
    <x v="114"/>
    <x v="3"/>
    <x v="22"/>
    <m/>
    <x v="0"/>
    <m/>
    <m/>
    <m/>
    <n v="1"/>
    <n v="2"/>
    <n v="0"/>
    <x v="1"/>
    <s v="Sharp"/>
    <m/>
    <s v="1943.04.26."/>
    <x v="15"/>
    <s v=""/>
    <x v="2"/>
    <x v="27"/>
  </r>
  <r>
    <d v="1943-04-26T00:00:00"/>
    <x v="0"/>
    <s v="26."/>
    <s v="04."/>
    <s v="43."/>
    <s v="26.04.43."/>
    <x v="76"/>
    <x v="1"/>
    <x v="22"/>
    <m/>
    <x v="0"/>
    <m/>
    <m/>
    <m/>
    <n v="1"/>
    <n v="0"/>
    <n v="0"/>
    <x v="1"/>
    <s v="Sharp"/>
    <m/>
    <s v="1943.04.26."/>
    <x v="15"/>
    <s v=""/>
    <x v="2"/>
    <x v="27"/>
  </r>
  <r>
    <d v="1943-04-26T00:00:00"/>
    <x v="0"/>
    <s v="26."/>
    <s v="04."/>
    <s v="43."/>
    <s v="26.04.43."/>
    <x v="70"/>
    <x v="1"/>
    <x v="22"/>
    <m/>
    <x v="0"/>
    <m/>
    <m/>
    <m/>
    <n v="1"/>
    <n v="0"/>
    <n v="0"/>
    <x v="1"/>
    <s v="Sharp"/>
    <m/>
    <s v="1943.04.26."/>
    <x v="15"/>
    <s v=""/>
    <x v="2"/>
    <x v="27"/>
  </r>
  <r>
    <d v="1943-04-26T00:00:00"/>
    <x v="1"/>
    <s v="26/27."/>
    <s v="04."/>
    <s v="43."/>
    <s v="26/27.04.43."/>
    <x v="22"/>
    <x v="1"/>
    <x v="1"/>
    <m/>
    <x v="29"/>
    <m/>
    <m/>
    <m/>
    <n v="10"/>
    <n v="10"/>
    <n v="0"/>
    <x v="2"/>
    <s v="Ward"/>
    <m/>
    <s v="1943.04.26/27."/>
    <x v="15"/>
    <s v="Markers"/>
    <x v="3"/>
    <x v="0"/>
  </r>
  <r>
    <d v="1943-04-26T00:00:00"/>
    <x v="1"/>
    <s v="26/27."/>
    <s v="04."/>
    <s v="43."/>
    <s v="26/27.04.43."/>
    <x v="22"/>
    <x v="1"/>
    <x v="1"/>
    <m/>
    <x v="30"/>
    <m/>
    <m/>
    <m/>
    <n v="4"/>
    <n v="4"/>
    <n v="0"/>
    <x v="1"/>
    <s v="BC War Diary"/>
    <m/>
    <s v="1943.04.26/27."/>
    <x v="15"/>
    <s v="Markers"/>
    <x v="3"/>
    <x v="0"/>
  </r>
  <r>
    <d v="1943-04-27T00:00:00"/>
    <x v="0"/>
    <s v="27."/>
    <s v="04."/>
    <s v="43."/>
    <s v="27.04.43."/>
    <x v="108"/>
    <x v="0"/>
    <x v="0"/>
    <m/>
    <x v="0"/>
    <m/>
    <m/>
    <m/>
    <s v=""/>
    <m/>
    <s v=""/>
    <x v="0"/>
    <m/>
    <m/>
    <s v="1943.04.27."/>
    <x v="15"/>
    <s v=""/>
    <x v="2"/>
    <x v="0"/>
  </r>
  <r>
    <d v="1943-04-27T00:00:00"/>
    <x v="1"/>
    <s v="27/28."/>
    <s v="04."/>
    <s v="43."/>
    <s v="27/28.04.43."/>
    <x v="108"/>
    <x v="0"/>
    <x v="0"/>
    <m/>
    <x v="0"/>
    <m/>
    <m/>
    <m/>
    <s v=""/>
    <m/>
    <s v=""/>
    <x v="0"/>
    <m/>
    <m/>
    <s v="1943.04.27/28."/>
    <x v="15"/>
    <s v=""/>
    <x v="2"/>
    <x v="0"/>
  </r>
  <r>
    <d v="1943-04-28T00:00:00"/>
    <x v="0"/>
    <s v="28."/>
    <s v="04."/>
    <s v="43."/>
    <s v="28.04.43."/>
    <x v="108"/>
    <x v="0"/>
    <x v="0"/>
    <m/>
    <x v="0"/>
    <m/>
    <m/>
    <m/>
    <s v=""/>
    <m/>
    <s v=""/>
    <x v="0"/>
    <m/>
    <m/>
    <s v="1943.04.28."/>
    <x v="15"/>
    <s v=""/>
    <x v="2"/>
    <x v="0"/>
  </r>
  <r>
    <d v="1943-04-28T00:00:00"/>
    <x v="1"/>
    <s v="28/29."/>
    <s v="04."/>
    <s v="43."/>
    <s v="28/29.04.43."/>
    <x v="4"/>
    <x v="1"/>
    <x v="5"/>
    <m/>
    <x v="1"/>
    <m/>
    <m/>
    <m/>
    <n v="6"/>
    <n v="6"/>
    <n v="0"/>
    <x v="1"/>
    <s v="Thunder"/>
    <s v="Diversion for nearby minelaying operation."/>
    <s v="1943.04.28/29."/>
    <x v="15"/>
    <s v="Elsewhere"/>
    <x v="1"/>
    <x v="0"/>
  </r>
  <r>
    <d v="1943-04-29T00:00:00"/>
    <x v="0"/>
    <s v="29."/>
    <s v="04."/>
    <s v="43."/>
    <s v="29.04.43."/>
    <x v="108"/>
    <x v="0"/>
    <x v="0"/>
    <m/>
    <x v="0"/>
    <m/>
    <m/>
    <m/>
    <s v=""/>
    <m/>
    <s v=""/>
    <x v="0"/>
    <m/>
    <m/>
    <s v="1943.04.29."/>
    <x v="15"/>
    <s v=""/>
    <x v="2"/>
    <x v="0"/>
  </r>
  <r>
    <d v="1943-04-29T00:00:00"/>
    <x v="1"/>
    <s v="29/30."/>
    <s v="04."/>
    <s v="43."/>
    <s v="29/30.04.43."/>
    <x v="108"/>
    <x v="0"/>
    <x v="0"/>
    <m/>
    <x v="0"/>
    <m/>
    <m/>
    <m/>
    <s v=""/>
    <m/>
    <s v=""/>
    <x v="0"/>
    <m/>
    <m/>
    <s v="1943.04.29/30."/>
    <x v="15"/>
    <s v=""/>
    <x v="2"/>
    <x v="0"/>
  </r>
  <r>
    <d v="1943-04-30T00:00:00"/>
    <x v="0"/>
    <s v="30."/>
    <s v="04."/>
    <s v="43."/>
    <s v="30.04.43."/>
    <x v="108"/>
    <x v="0"/>
    <x v="0"/>
    <m/>
    <x v="0"/>
    <m/>
    <m/>
    <m/>
    <s v=""/>
    <m/>
    <s v=""/>
    <x v="0"/>
    <m/>
    <m/>
    <s v="1943.04.30."/>
    <x v="15"/>
    <s v=""/>
    <x v="2"/>
    <x v="0"/>
  </r>
  <r>
    <d v="1943-04-30T00:00:00"/>
    <x v="1"/>
    <s v="30/01."/>
    <s v="04."/>
    <s v="43."/>
    <s v="30/01.05.43."/>
    <x v="2"/>
    <x v="1"/>
    <x v="1"/>
    <m/>
    <x v="31"/>
    <m/>
    <m/>
    <m/>
    <n v="10"/>
    <n v="10"/>
    <n v="0"/>
    <x v="2"/>
    <s v="BC War Diary"/>
    <s v=" Cloud was expected over the target so a Pathfinder technique based solely on Oboe Mosquito skymarkers was planned. This was not expected to give such good results as ground-marking but the plan worked well and 238 crews reported that they had bombed Essen. Because of the cloud, no bombing photographs were produced. The Krupps factory was hit again."/>
    <s v="1943.04.30/01."/>
    <x v="15"/>
    <s v="Markers"/>
    <x v="3"/>
    <x v="0"/>
  </r>
  <r>
    <d v="1943-05-01T00:00:00"/>
    <x v="0"/>
    <s v="01."/>
    <s v="05."/>
    <s v="43."/>
    <s v="01.05.43."/>
    <x v="77"/>
    <x v="2"/>
    <x v="23"/>
    <s v="Philips"/>
    <x v="0"/>
    <m/>
    <m/>
    <m/>
    <n v="6"/>
    <n v="0"/>
    <n v="0"/>
    <x v="1"/>
    <s v="Sharp"/>
    <m/>
    <s v="1943.05.01."/>
    <x v="16"/>
    <s v=""/>
    <x v="2"/>
    <x v="0"/>
  </r>
  <r>
    <d v="1943-05-01T00:00:00"/>
    <x v="1"/>
    <s v="01/02."/>
    <s v="05."/>
    <s v="43."/>
    <s v="01/02.05.43."/>
    <x v="108"/>
    <x v="0"/>
    <x v="0"/>
    <m/>
    <x v="0"/>
    <m/>
    <m/>
    <m/>
    <s v=""/>
    <m/>
    <s v=""/>
    <x v="0"/>
    <m/>
    <m/>
    <s v="1943.05.01/02."/>
    <x v="16"/>
    <s v=""/>
    <x v="2"/>
    <x v="0"/>
  </r>
  <r>
    <d v="1943-05-02T00:00:00"/>
    <x v="0"/>
    <s v="02."/>
    <s v="05."/>
    <s v="43."/>
    <s v="02.05.43."/>
    <x v="40"/>
    <x v="3"/>
    <x v="13"/>
    <m/>
    <x v="0"/>
    <m/>
    <m/>
    <m/>
    <n v="7"/>
    <n v="6"/>
    <n v="0"/>
    <x v="1"/>
    <s v="BC War Diary"/>
    <m/>
    <s v="1943.05.02."/>
    <x v="16"/>
    <s v=""/>
    <x v="2"/>
    <x v="0"/>
  </r>
  <r>
    <d v="1943-05-02T00:00:00"/>
    <x v="1"/>
    <s v="02/03."/>
    <s v="05."/>
    <s v="43."/>
    <s v="02/03.05.43."/>
    <x v="108"/>
    <x v="0"/>
    <x v="0"/>
    <m/>
    <x v="0"/>
    <m/>
    <m/>
    <m/>
    <s v=""/>
    <m/>
    <s v=""/>
    <x v="0"/>
    <m/>
    <m/>
    <s v="1943.05.02/03."/>
    <x v="16"/>
    <s v=""/>
    <x v="2"/>
    <x v="0"/>
  </r>
  <r>
    <d v="1943-05-03T00:00:00"/>
    <x v="0"/>
    <s v="03."/>
    <s v="05."/>
    <s v="43."/>
    <s v="03.05.43."/>
    <x v="108"/>
    <x v="0"/>
    <x v="0"/>
    <m/>
    <x v="0"/>
    <m/>
    <m/>
    <m/>
    <s v=""/>
    <m/>
    <s v=""/>
    <x v="0"/>
    <m/>
    <m/>
    <s v="1943.05.03."/>
    <x v="16"/>
    <s v=""/>
    <x v="2"/>
    <x v="0"/>
  </r>
  <r>
    <d v="1943-05-03T00:00:00"/>
    <x v="1"/>
    <s v="03/04."/>
    <s v="05."/>
    <s v="43."/>
    <s v="03/04.05.43."/>
    <x v="108"/>
    <x v="0"/>
    <x v="0"/>
    <m/>
    <x v="0"/>
    <m/>
    <m/>
    <m/>
    <s v=""/>
    <m/>
    <s v=""/>
    <x v="0"/>
    <m/>
    <m/>
    <s v="1943.05.03/04."/>
    <x v="16"/>
    <s v=""/>
    <x v="2"/>
    <x v="0"/>
  </r>
  <r>
    <d v="1943-05-04T00:00:00"/>
    <x v="0"/>
    <s v="04."/>
    <s v="05."/>
    <s v="43."/>
    <s v="04.05.43."/>
    <x v="131"/>
    <x v="2"/>
    <x v="7"/>
    <m/>
    <x v="0"/>
    <m/>
    <m/>
    <m/>
    <n v="3"/>
    <n v="3"/>
    <n v="0"/>
    <x v="1"/>
    <s v="Sharp"/>
    <m/>
    <s v="1943.05.04."/>
    <x v="16"/>
    <s v=""/>
    <x v="2"/>
    <x v="0"/>
  </r>
  <r>
    <d v="1943-05-04T00:00:00"/>
    <x v="0"/>
    <s v="04."/>
    <s v="05."/>
    <s v="43."/>
    <s v="04.05.43."/>
    <x v="132"/>
    <x v="2"/>
    <x v="7"/>
    <m/>
    <x v="0"/>
    <m/>
    <m/>
    <m/>
    <n v="3"/>
    <n v="0"/>
    <n v="0"/>
    <x v="1"/>
    <s v="Sharp"/>
    <m/>
    <s v="1943.05.04."/>
    <x v="16"/>
    <s v=""/>
    <x v="2"/>
    <x v="0"/>
  </r>
  <r>
    <d v="1943-05-04T00:00:00"/>
    <x v="1"/>
    <s v="04/05."/>
    <s v="05."/>
    <s v="43."/>
    <s v="04/05.05.43."/>
    <x v="116"/>
    <x v="1"/>
    <x v="1"/>
    <m/>
    <x v="32"/>
    <m/>
    <m/>
    <m/>
    <n v="10"/>
    <n v="10"/>
    <n v="0"/>
    <x v="2"/>
    <s v="BC War Diary"/>
    <s v="The initial Pathfinder marking was accurate but some of the backing-up marking fell short. A decoy fire site also attracted many bombs. But half of the large force did bomb within 3 miles of the aiming point and severe damage was caused in central and northern parts of Dortmund. "/>
    <s v="1943.05.04/05."/>
    <x v="16"/>
    <s v="Markers"/>
    <x v="3"/>
    <x v="0"/>
  </r>
  <r>
    <d v="1943-05-05T00:00:00"/>
    <x v="0"/>
    <s v="05."/>
    <s v="05."/>
    <s v="43."/>
    <s v="05.05.43."/>
    <x v="133"/>
    <x v="4"/>
    <x v="13"/>
    <m/>
    <x v="0"/>
    <m/>
    <m/>
    <m/>
    <n v="6"/>
    <n v="1"/>
    <n v="0"/>
    <x v="1"/>
    <s v="Sharp"/>
    <m/>
    <s v="1943.05.05."/>
    <x v="16"/>
    <s v=""/>
    <x v="2"/>
    <x v="0"/>
  </r>
  <r>
    <d v="1943-05-05T00:00:00"/>
    <x v="1"/>
    <s v="05/06."/>
    <s v="05."/>
    <s v="43."/>
    <s v="05/06.05.43."/>
    <x v="108"/>
    <x v="0"/>
    <x v="0"/>
    <m/>
    <x v="0"/>
    <m/>
    <m/>
    <m/>
    <s v=""/>
    <m/>
    <s v=""/>
    <x v="0"/>
    <m/>
    <m/>
    <s v="1943.05.05/06."/>
    <x v="16"/>
    <s v=""/>
    <x v="2"/>
    <x v="0"/>
  </r>
  <r>
    <d v="1943-05-06T00:00:00"/>
    <x v="0"/>
    <s v="06."/>
    <s v="05."/>
    <s v="43."/>
    <s v="06.05.43."/>
    <x v="108"/>
    <x v="0"/>
    <x v="0"/>
    <m/>
    <x v="0"/>
    <m/>
    <m/>
    <m/>
    <s v=""/>
    <m/>
    <s v=""/>
    <x v="0"/>
    <m/>
    <m/>
    <s v="1943.05.06."/>
    <x v="16"/>
    <s v=""/>
    <x v="2"/>
    <x v="0"/>
  </r>
  <r>
    <d v="1943-05-06T00:00:00"/>
    <x v="1"/>
    <s v="06/07."/>
    <s v="05."/>
    <s v="43."/>
    <s v="06/07.05.43."/>
    <x v="108"/>
    <x v="0"/>
    <x v="0"/>
    <m/>
    <x v="0"/>
    <m/>
    <m/>
    <m/>
    <s v=""/>
    <m/>
    <s v=""/>
    <x v="0"/>
    <m/>
    <m/>
    <s v="1943.05.06/07."/>
    <x v="16"/>
    <s v=""/>
    <x v="2"/>
    <x v="0"/>
  </r>
  <r>
    <d v="1943-05-07T00:00:00"/>
    <x v="0"/>
    <s v="07."/>
    <s v="05."/>
    <s v="43."/>
    <s v="07.05.43."/>
    <x v="108"/>
    <x v="0"/>
    <x v="0"/>
    <m/>
    <x v="0"/>
    <m/>
    <m/>
    <m/>
    <s v=""/>
    <m/>
    <s v=""/>
    <x v="0"/>
    <m/>
    <m/>
    <s v="1943.05.07."/>
    <x v="16"/>
    <s v=""/>
    <x v="2"/>
    <x v="0"/>
  </r>
  <r>
    <d v="1943-05-07T00:00:00"/>
    <x v="1"/>
    <s v="07/08."/>
    <s v="05."/>
    <s v="43."/>
    <s v="07/08.05.43."/>
    <x v="108"/>
    <x v="0"/>
    <x v="0"/>
    <m/>
    <x v="0"/>
    <m/>
    <m/>
    <m/>
    <s v=""/>
    <m/>
    <s v=""/>
    <x v="0"/>
    <m/>
    <m/>
    <s v="1943.05.07/08."/>
    <x v="16"/>
    <s v=""/>
    <x v="2"/>
    <x v="0"/>
  </r>
  <r>
    <d v="1943-05-08T00:00:00"/>
    <x v="0"/>
    <s v="08."/>
    <s v="05."/>
    <s v="43."/>
    <s v="08.05.43."/>
    <x v="108"/>
    <x v="0"/>
    <x v="0"/>
    <m/>
    <x v="0"/>
    <m/>
    <m/>
    <m/>
    <s v=""/>
    <m/>
    <s v=""/>
    <x v="0"/>
    <m/>
    <m/>
    <s v="1943.05.08."/>
    <x v="16"/>
    <s v=""/>
    <x v="2"/>
    <x v="0"/>
  </r>
  <r>
    <d v="1943-05-08T00:00:00"/>
    <x v="1"/>
    <s v="08/09."/>
    <s v="05."/>
    <s v="43."/>
    <s v="08/09.05.43."/>
    <x v="108"/>
    <x v="0"/>
    <x v="0"/>
    <m/>
    <x v="0"/>
    <m/>
    <m/>
    <m/>
    <s v=""/>
    <m/>
    <s v=""/>
    <x v="0"/>
    <m/>
    <m/>
    <s v="1943.05.08/09."/>
    <x v="16"/>
    <s v=""/>
    <x v="2"/>
    <x v="0"/>
  </r>
  <r>
    <d v="1943-05-09T00:00:00"/>
    <x v="0"/>
    <s v="09."/>
    <s v="05."/>
    <s v="43."/>
    <s v="09.05.43."/>
    <x v="108"/>
    <x v="0"/>
    <x v="0"/>
    <m/>
    <x v="0"/>
    <m/>
    <m/>
    <m/>
    <s v=""/>
    <m/>
    <s v=""/>
    <x v="0"/>
    <m/>
    <m/>
    <s v="1943.05.09."/>
    <x v="16"/>
    <s v=""/>
    <x v="2"/>
    <x v="0"/>
  </r>
  <r>
    <d v="1943-05-09T00:00:00"/>
    <x v="1"/>
    <s v="09/10."/>
    <s v="05."/>
    <s v="43."/>
    <s v="09/10.05.43."/>
    <x v="108"/>
    <x v="0"/>
    <x v="0"/>
    <m/>
    <x v="0"/>
    <m/>
    <m/>
    <m/>
    <s v=""/>
    <m/>
    <s v=""/>
    <x v="0"/>
    <m/>
    <m/>
    <s v="1943.05.09/10."/>
    <x v="16"/>
    <s v=""/>
    <x v="2"/>
    <x v="0"/>
  </r>
  <r>
    <d v="1943-05-10T00:00:00"/>
    <x v="0"/>
    <s v="10."/>
    <s v="05."/>
    <s v="43."/>
    <s v="10.05.43."/>
    <x v="108"/>
    <x v="0"/>
    <x v="0"/>
    <m/>
    <x v="0"/>
    <m/>
    <m/>
    <m/>
    <s v=""/>
    <m/>
    <s v=""/>
    <x v="0"/>
    <m/>
    <m/>
    <s v="1943.05.10."/>
    <x v="16"/>
    <s v=""/>
    <x v="2"/>
    <x v="0"/>
  </r>
  <r>
    <d v="1943-05-10T00:00:00"/>
    <x v="1"/>
    <s v="10/11."/>
    <s v="05."/>
    <s v="43."/>
    <s v="10/11.05.43."/>
    <x v="108"/>
    <x v="0"/>
    <x v="0"/>
    <m/>
    <x v="0"/>
    <m/>
    <m/>
    <m/>
    <s v=""/>
    <m/>
    <s v=""/>
    <x v="0"/>
    <m/>
    <m/>
    <s v="1943.05.10/11."/>
    <x v="16"/>
    <s v=""/>
    <x v="2"/>
    <x v="0"/>
  </r>
  <r>
    <d v="1943-05-11T00:00:00"/>
    <x v="0"/>
    <s v="11."/>
    <s v="05."/>
    <s v="43."/>
    <s v="11.05.43."/>
    <x v="108"/>
    <x v="0"/>
    <x v="0"/>
    <m/>
    <x v="0"/>
    <m/>
    <m/>
    <m/>
    <s v=""/>
    <m/>
    <s v=""/>
    <x v="0"/>
    <m/>
    <m/>
    <s v="1943.05.11."/>
    <x v="16"/>
    <s v=""/>
    <x v="2"/>
    <x v="0"/>
  </r>
  <r>
    <d v="1943-05-11T00:00:00"/>
    <x v="1"/>
    <s v="11/12."/>
    <s v="05."/>
    <s v="43."/>
    <s v="11/12.05.43."/>
    <x v="108"/>
    <x v="0"/>
    <x v="0"/>
    <m/>
    <x v="0"/>
    <m/>
    <m/>
    <m/>
    <s v=""/>
    <m/>
    <s v=""/>
    <x v="0"/>
    <m/>
    <m/>
    <s v="1943.05.11/12."/>
    <x v="16"/>
    <s v=""/>
    <x v="2"/>
    <x v="0"/>
  </r>
  <r>
    <d v="1943-05-12T00:00:00"/>
    <x v="0"/>
    <s v="12."/>
    <s v="05."/>
    <s v="43."/>
    <s v="12.05.43."/>
    <x v="108"/>
    <x v="0"/>
    <x v="0"/>
    <m/>
    <x v="0"/>
    <m/>
    <m/>
    <m/>
    <s v=""/>
    <m/>
    <s v=""/>
    <x v="0"/>
    <m/>
    <m/>
    <s v="1943.05.12."/>
    <x v="16"/>
    <s v=""/>
    <x v="2"/>
    <x v="0"/>
  </r>
  <r>
    <d v="1943-05-12T00:00:00"/>
    <x v="1"/>
    <s v="12/13."/>
    <s v="05."/>
    <s v="43."/>
    <s v="12/13.05.43."/>
    <x v="22"/>
    <x v="1"/>
    <x v="1"/>
    <m/>
    <x v="33"/>
    <m/>
    <m/>
    <m/>
    <n v="10"/>
    <n v="10"/>
    <n v="0"/>
    <x v="2"/>
    <s v="BC War Diary"/>
    <s v="The Pathfinder marking on this night, however, was near perfect and the Main Force bombing was particularly well concentrated. The centre of Duisburg and the port area just off the River Rhine, the largest inland port in Germany, suffered severe damage."/>
    <s v="1943.05.12/13."/>
    <x v="16"/>
    <s v="Markers"/>
    <x v="3"/>
    <x v="0"/>
  </r>
  <r>
    <d v="1943-05-13T00:00:00"/>
    <x v="0"/>
    <s v="13."/>
    <s v="05."/>
    <s v="43."/>
    <s v="13.05.43."/>
    <x v="108"/>
    <x v="0"/>
    <x v="0"/>
    <m/>
    <x v="0"/>
    <m/>
    <m/>
    <m/>
    <s v=""/>
    <m/>
    <s v=""/>
    <x v="0"/>
    <m/>
    <m/>
    <s v="1943.05.13."/>
    <x v="16"/>
    <s v=""/>
    <x v="2"/>
    <x v="0"/>
  </r>
  <r>
    <d v="1943-05-13T00:00:00"/>
    <x v="1"/>
    <s v="13/14."/>
    <s v="05."/>
    <s v="43."/>
    <s v="13/14.05.43."/>
    <x v="109"/>
    <x v="1"/>
    <x v="1"/>
    <m/>
    <x v="34"/>
    <m/>
    <m/>
    <m/>
    <n v="10"/>
    <n v="10"/>
    <n v="0"/>
    <x v="2"/>
    <s v="BC War Diary"/>
    <s v="This raid started well but, after 15 minutes, what were believed to be German decoy markers drew much of the bombing away from the target."/>
    <s v="1943.05.13/14."/>
    <x v="16"/>
    <s v="Markers"/>
    <x v="3"/>
    <x v="0"/>
  </r>
  <r>
    <d v="1943-05-13T00:00:00"/>
    <x v="1"/>
    <s v="13/14."/>
    <s v="05."/>
    <s v="43."/>
    <s v="13/14.05.43."/>
    <x v="46"/>
    <x v="1"/>
    <x v="1"/>
    <m/>
    <x v="1"/>
    <m/>
    <m/>
    <m/>
    <n v="12"/>
    <n v="9"/>
    <n v="1"/>
    <x v="1"/>
    <s v="BC War Diary"/>
    <m/>
    <s v="1943.05.13/14."/>
    <x v="16"/>
    <s v="Elsewhere"/>
    <x v="1"/>
    <x v="0"/>
  </r>
  <r>
    <d v="1943-05-14T00:00:00"/>
    <x v="0"/>
    <s v="14."/>
    <s v="05."/>
    <s v="43."/>
    <s v="14.05.43."/>
    <x v="108"/>
    <x v="0"/>
    <x v="0"/>
    <m/>
    <x v="0"/>
    <m/>
    <m/>
    <m/>
    <s v=""/>
    <m/>
    <s v=""/>
    <x v="0"/>
    <m/>
    <m/>
    <s v="1943.05.14."/>
    <x v="16"/>
    <s v=""/>
    <x v="2"/>
    <x v="0"/>
  </r>
  <r>
    <d v="1943-05-14T00:00:00"/>
    <x v="1"/>
    <s v="14/15."/>
    <s v="05."/>
    <s v="43."/>
    <s v="14/15.05.43."/>
    <x v="108"/>
    <x v="0"/>
    <x v="0"/>
    <m/>
    <x v="0"/>
    <m/>
    <m/>
    <m/>
    <s v=""/>
    <m/>
    <s v=""/>
    <x v="0"/>
    <m/>
    <m/>
    <s v="1943.05.14/15."/>
    <x v="16"/>
    <s v=""/>
    <x v="2"/>
    <x v="0"/>
  </r>
  <r>
    <d v="1943-05-15T00:00:00"/>
    <x v="0"/>
    <s v="15."/>
    <s v="05."/>
    <s v="43."/>
    <s v="15.05.43."/>
    <x v="108"/>
    <x v="0"/>
    <x v="0"/>
    <m/>
    <x v="0"/>
    <m/>
    <m/>
    <m/>
    <s v=""/>
    <m/>
    <s v=""/>
    <x v="0"/>
    <m/>
    <m/>
    <s v="1943.05.15."/>
    <x v="16"/>
    <s v=""/>
    <x v="2"/>
    <x v="0"/>
  </r>
  <r>
    <d v="1943-05-15T00:00:00"/>
    <x v="1"/>
    <s v="15/16."/>
    <s v="05."/>
    <s v="43."/>
    <s v="15/16.05.43."/>
    <x v="46"/>
    <x v="1"/>
    <x v="1"/>
    <m/>
    <x v="2"/>
    <m/>
    <m/>
    <m/>
    <n v="3"/>
    <n v="2"/>
    <n v="0"/>
    <x v="1"/>
    <s v="BC War Diary"/>
    <m/>
    <s v="1943.05.15/16."/>
    <x v="16"/>
    <s v="OTU"/>
    <x v="1"/>
    <x v="0"/>
  </r>
  <r>
    <d v="1943-05-16T00:00:00"/>
    <x v="0"/>
    <s v="16."/>
    <s v="05."/>
    <s v="43."/>
    <s v="16.05.43."/>
    <x v="108"/>
    <x v="0"/>
    <x v="0"/>
    <m/>
    <x v="0"/>
    <m/>
    <m/>
    <m/>
    <s v=""/>
    <m/>
    <s v=""/>
    <x v="0"/>
    <m/>
    <m/>
    <s v="1943.05.16."/>
    <x v="16"/>
    <s v=""/>
    <x v="2"/>
    <x v="0"/>
  </r>
  <r>
    <d v="1943-05-16T00:00:00"/>
    <x v="1"/>
    <s v="16/17."/>
    <s v="05."/>
    <s v="43."/>
    <s v="16/17.05.43."/>
    <x v="46"/>
    <x v="1"/>
    <x v="1"/>
    <m/>
    <x v="1"/>
    <m/>
    <m/>
    <m/>
    <n v="3"/>
    <n v="2"/>
    <n v="0"/>
    <x v="1"/>
    <s v="Thunder"/>
    <m/>
    <s v="1943.05.16/17."/>
    <x v="16"/>
    <s v="Elsewhere"/>
    <x v="1"/>
    <x v="0"/>
  </r>
  <r>
    <d v="1943-05-16T00:00:00"/>
    <x v="1"/>
    <s v="16/17."/>
    <s v="05."/>
    <s v="43."/>
    <s v="16/17.05.43."/>
    <x v="1"/>
    <x v="1"/>
    <x v="1"/>
    <m/>
    <x v="1"/>
    <m/>
    <m/>
    <m/>
    <n v="2"/>
    <n v="2"/>
    <n v="0"/>
    <x v="1"/>
    <s v="Thunder"/>
    <m/>
    <s v="1943.05.16/17."/>
    <x v="16"/>
    <s v="Elsewhere"/>
    <x v="1"/>
    <x v="0"/>
  </r>
  <r>
    <d v="1943-05-16T00:00:00"/>
    <x v="1"/>
    <s v="16/17."/>
    <s v="05."/>
    <s v="43."/>
    <s v="16/17.05.43."/>
    <x v="25"/>
    <x v="1"/>
    <x v="1"/>
    <m/>
    <x v="1"/>
    <m/>
    <m/>
    <m/>
    <n v="2"/>
    <n v="2"/>
    <n v="0"/>
    <x v="1"/>
    <s v="Thunder"/>
    <m/>
    <s v="1943.05.16/17."/>
    <x v="16"/>
    <s v="Elsewhere"/>
    <x v="1"/>
    <x v="0"/>
  </r>
  <r>
    <d v="1943-05-16T00:00:00"/>
    <x v="1"/>
    <s v="16/17."/>
    <s v="05."/>
    <s v="43."/>
    <s v="16/17.05.43."/>
    <x v="17"/>
    <x v="1"/>
    <x v="1"/>
    <m/>
    <x v="1"/>
    <m/>
    <m/>
    <m/>
    <n v="2"/>
    <n v="2"/>
    <n v="0"/>
    <x v="1"/>
    <s v="Thunder"/>
    <m/>
    <s v="1943.05.16/17."/>
    <x v="16"/>
    <s v="Elsewhere"/>
    <x v="1"/>
    <x v="0"/>
  </r>
  <r>
    <d v="1943-05-17T00:00:00"/>
    <x v="0"/>
    <s v="17."/>
    <s v="05."/>
    <s v="43."/>
    <s v="17.05.43."/>
    <x v="108"/>
    <x v="0"/>
    <x v="0"/>
    <m/>
    <x v="0"/>
    <m/>
    <m/>
    <m/>
    <s v=""/>
    <m/>
    <s v=""/>
    <x v="0"/>
    <m/>
    <m/>
    <s v="1943.05.17."/>
    <x v="16"/>
    <s v=""/>
    <x v="2"/>
    <x v="0"/>
  </r>
  <r>
    <d v="1943-05-17T00:00:00"/>
    <x v="1"/>
    <s v="17/18."/>
    <s v="05."/>
    <s v="43."/>
    <s v="17/18.05.43."/>
    <x v="134"/>
    <x v="1"/>
    <x v="1"/>
    <m/>
    <x v="6"/>
    <m/>
    <m/>
    <m/>
    <n v="3"/>
    <n v="2"/>
    <n v="0"/>
    <x v="1"/>
    <s v="BC War Diary"/>
    <m/>
    <s v="1943.05.17/18."/>
    <x v="16"/>
    <s v="Gardening/OTU"/>
    <x v="1"/>
    <x v="0"/>
  </r>
  <r>
    <d v="1943-05-18T00:00:00"/>
    <x v="0"/>
    <s v="18."/>
    <s v="05."/>
    <s v="43."/>
    <s v="18.05.43."/>
    <x v="108"/>
    <x v="0"/>
    <x v="0"/>
    <m/>
    <x v="0"/>
    <m/>
    <m/>
    <m/>
    <s v=""/>
    <m/>
    <s v=""/>
    <x v="0"/>
    <m/>
    <m/>
    <s v="1943.05.18."/>
    <x v="16"/>
    <s v=""/>
    <x v="2"/>
    <x v="0"/>
  </r>
  <r>
    <d v="1943-05-18T00:00:00"/>
    <x v="1"/>
    <s v="18/19."/>
    <s v="05."/>
    <s v="43."/>
    <s v="18/19.05.43."/>
    <x v="108"/>
    <x v="0"/>
    <x v="0"/>
    <m/>
    <x v="0"/>
    <m/>
    <m/>
    <m/>
    <s v=""/>
    <m/>
    <s v=""/>
    <x v="0"/>
    <m/>
    <m/>
    <s v="1943.05.18/19."/>
    <x v="16"/>
    <s v=""/>
    <x v="2"/>
    <x v="0"/>
  </r>
  <r>
    <d v="1943-05-19T00:00:00"/>
    <x v="0"/>
    <s v="19."/>
    <s v="05."/>
    <s v="43."/>
    <s v="19.05.43."/>
    <x v="108"/>
    <x v="0"/>
    <x v="0"/>
    <m/>
    <x v="0"/>
    <m/>
    <m/>
    <m/>
    <s v=""/>
    <m/>
    <s v=""/>
    <x v="0"/>
    <m/>
    <m/>
    <s v="1943.05.19."/>
    <x v="16"/>
    <s v=""/>
    <x v="2"/>
    <x v="0"/>
  </r>
  <r>
    <d v="1943-05-19T00:00:00"/>
    <x v="1"/>
    <s v="19/20."/>
    <s v="05."/>
    <s v="43."/>
    <s v="19/20.05.43."/>
    <x v="46"/>
    <x v="1"/>
    <x v="1"/>
    <m/>
    <x v="2"/>
    <m/>
    <m/>
    <m/>
    <n v="6"/>
    <n v="2"/>
    <n v="0"/>
    <x v="1"/>
    <s v="BC War Diary"/>
    <m/>
    <s v="1943.05.19/20."/>
    <x v="16"/>
    <s v="OTU"/>
    <x v="1"/>
    <x v="0"/>
  </r>
  <r>
    <d v="1943-05-20T00:00:00"/>
    <x v="0"/>
    <s v="20."/>
    <s v="05."/>
    <s v="43."/>
    <s v="20.05.43."/>
    <x v="102"/>
    <x v="3"/>
    <x v="22"/>
    <m/>
    <x v="0"/>
    <m/>
    <m/>
    <m/>
    <n v="2"/>
    <n v="2"/>
    <n v="0"/>
    <x v="1"/>
    <s v="Sharp"/>
    <m/>
    <s v="1943.05.20."/>
    <x v="16"/>
    <s v=""/>
    <x v="2"/>
    <x v="0"/>
  </r>
  <r>
    <d v="1943-05-20T00:00:00"/>
    <x v="1"/>
    <s v="20/21."/>
    <s v="05."/>
    <s v="43."/>
    <s v="20/21.05.43."/>
    <x v="46"/>
    <x v="1"/>
    <x v="1"/>
    <m/>
    <x v="6"/>
    <m/>
    <m/>
    <m/>
    <n v="3"/>
    <n v="2"/>
    <n v="0"/>
    <x v="1"/>
    <s v="BC War Diary"/>
    <m/>
    <s v="1943.05.20/21."/>
    <x v="16"/>
    <s v="Gardening/OTU"/>
    <x v="1"/>
    <x v="0"/>
  </r>
  <r>
    <d v="1943-05-21T00:00:00"/>
    <x v="0"/>
    <s v="21."/>
    <s v="05."/>
    <s v="43."/>
    <s v="21.05.43."/>
    <x v="130"/>
    <x v="3"/>
    <x v="13"/>
    <m/>
    <x v="0"/>
    <m/>
    <m/>
    <m/>
    <n v="4"/>
    <n v="3"/>
    <n v="1"/>
    <x v="1"/>
    <s v="BC War Diary"/>
    <s v="Sharp says one Mossie of 139 Sqn"/>
    <s v="1943.05.21."/>
    <x v="16"/>
    <s v=""/>
    <x v="2"/>
    <x v="0"/>
  </r>
  <r>
    <d v="1943-05-21T00:00:00"/>
    <x v="1"/>
    <s v="21/22."/>
    <s v="05."/>
    <s v="43."/>
    <s v="21/22.05.43."/>
    <x v="108"/>
    <x v="0"/>
    <x v="0"/>
    <m/>
    <x v="0"/>
    <m/>
    <m/>
    <m/>
    <s v=""/>
    <m/>
    <s v=""/>
    <x v="0"/>
    <m/>
    <m/>
    <s v="1943.05.21/22."/>
    <x v="16"/>
    <s v=""/>
    <x v="2"/>
    <x v="0"/>
  </r>
  <r>
    <d v="1943-05-22T00:00:00"/>
    <x v="0"/>
    <s v="22."/>
    <s v="05."/>
    <s v="43."/>
    <s v="22.05.43."/>
    <x v="125"/>
    <x v="3"/>
    <x v="13"/>
    <m/>
    <x v="0"/>
    <m/>
    <m/>
    <m/>
    <n v="7"/>
    <n v="0"/>
    <n v="0"/>
    <x v="1"/>
    <s v="BC War Diary"/>
    <m/>
    <s v="1943.05.22."/>
    <x v="16"/>
    <s v=""/>
    <x v="2"/>
    <x v="0"/>
  </r>
  <r>
    <d v="1943-05-22T00:00:00"/>
    <x v="1"/>
    <s v="22/23."/>
    <s v="05."/>
    <s v="43."/>
    <s v="22/23.05.43."/>
    <x v="108"/>
    <x v="0"/>
    <x v="0"/>
    <m/>
    <x v="0"/>
    <m/>
    <m/>
    <m/>
    <s v=""/>
    <m/>
    <s v=""/>
    <x v="0"/>
    <m/>
    <m/>
    <s v="1943.05.22/23."/>
    <x v="16"/>
    <s v=""/>
    <x v="2"/>
    <x v="0"/>
  </r>
  <r>
    <d v="1943-05-23T00:00:00"/>
    <x v="0"/>
    <s v="23."/>
    <s v="05."/>
    <s v="43."/>
    <s v="23.05.43."/>
    <x v="108"/>
    <x v="0"/>
    <x v="0"/>
    <m/>
    <x v="0"/>
    <m/>
    <m/>
    <m/>
    <s v=""/>
    <m/>
    <s v=""/>
    <x v="0"/>
    <m/>
    <m/>
    <s v="1943.05.23."/>
    <x v="16"/>
    <s v=""/>
    <x v="2"/>
    <x v="0"/>
  </r>
  <r>
    <d v="1943-05-23T00:00:00"/>
    <x v="1"/>
    <s v="23/24."/>
    <s v="05."/>
    <s v="43."/>
    <s v="23/24.05.43."/>
    <x v="116"/>
    <x v="1"/>
    <x v="1"/>
    <m/>
    <x v="35"/>
    <m/>
    <m/>
    <m/>
    <n v="13"/>
    <n v="13"/>
    <n v="0"/>
    <x v="2"/>
    <s v="Ward"/>
    <s v="After a 9-day break in major operations, Bomber Command dispatched 826 aircraft to Dortmund - a record number of aircraft in a 'non-1,000' raid so far in the war and the largest raid of the Battle of the Ruhr. The force comprised: 343 Lancasters, 199 Halifaxes, 151 Wellingtons, 120 Stirlings and 13 Mosquitos. 38 aircraft - 18 Halifaxes, 8 Lancasters, 6 Stirlings, 6 Wellingtons - were lost, 4.6 per cent of the force. The Pathfinders marked the target accurately in clear weather conditions and the ensuing attack proceeded according to plan. It was a very successful raid. Many industrial premises were hit, particularly the large Hoesch steelworks, which ceased production. Dortmund was not attacked in strength again by Bomber Command until exactly 1 year after this raid."/>
    <s v="1943.05.23/24."/>
    <x v="16"/>
    <s v="Markers"/>
    <x v="3"/>
    <x v="0"/>
  </r>
  <r>
    <d v="1943-05-24T00:00:00"/>
    <x v="0"/>
    <s v="24."/>
    <s v="05."/>
    <s v="43."/>
    <s v="24.05.43."/>
    <x v="108"/>
    <x v="0"/>
    <x v="0"/>
    <m/>
    <x v="0"/>
    <m/>
    <m/>
    <m/>
    <s v=""/>
    <m/>
    <s v=""/>
    <x v="0"/>
    <m/>
    <m/>
    <s v="1943.05.24."/>
    <x v="16"/>
    <s v=""/>
    <x v="2"/>
    <x v="0"/>
  </r>
  <r>
    <d v="1943-05-24T00:00:00"/>
    <x v="1"/>
    <s v="24/25."/>
    <s v="05."/>
    <s v="43."/>
    <s v="24/25.05.43."/>
    <x v="108"/>
    <x v="0"/>
    <x v="0"/>
    <m/>
    <x v="0"/>
    <m/>
    <m/>
    <m/>
    <s v=""/>
    <m/>
    <s v=""/>
    <x v="0"/>
    <m/>
    <m/>
    <s v="1943.05.24/25."/>
    <x v="16"/>
    <s v=""/>
    <x v="2"/>
    <x v="0"/>
  </r>
  <r>
    <d v="1943-05-25T00:00:00"/>
    <x v="0"/>
    <s v="25."/>
    <s v="05."/>
    <s v="43."/>
    <s v="25.05.43."/>
    <x v="108"/>
    <x v="0"/>
    <x v="0"/>
    <m/>
    <x v="0"/>
    <m/>
    <m/>
    <m/>
    <s v=""/>
    <m/>
    <s v=""/>
    <x v="0"/>
    <m/>
    <m/>
    <s v="1943.05.25."/>
    <x v="16"/>
    <s v=""/>
    <x v="2"/>
    <x v="0"/>
  </r>
  <r>
    <d v="1943-05-25T00:00:00"/>
    <x v="1"/>
    <s v="25/26."/>
    <s v="05."/>
    <s v="43."/>
    <s v="25/26.05.43."/>
    <x v="111"/>
    <x v="1"/>
    <x v="1"/>
    <m/>
    <x v="36"/>
    <m/>
    <m/>
    <m/>
    <n v="12"/>
    <n v="12"/>
    <n v="0"/>
    <x v="2"/>
    <s v="Ward"/>
    <s v="This raid was a failure. There were two layers of cloud over the target and the Pathfinders experienced great difficulty in marking it. It is believed that the Germans were also operating decoy markers and fire sites. The result was that the Main Force bombing was scattered over a wide area. "/>
    <s v="1943.05.25/26."/>
    <x v="16"/>
    <s v="Markers"/>
    <x v="3"/>
    <x v="0"/>
  </r>
  <r>
    <d v="1943-05-26T00:00:00"/>
    <x v="0"/>
    <s v="26."/>
    <s v="05."/>
    <s v="43."/>
    <s v="26.05.43."/>
    <x v="108"/>
    <x v="0"/>
    <x v="0"/>
    <m/>
    <x v="0"/>
    <m/>
    <m/>
    <m/>
    <s v=""/>
    <m/>
    <s v=""/>
    <x v="0"/>
    <m/>
    <m/>
    <s v="1943.05.26."/>
    <x v="16"/>
    <s v=""/>
    <x v="2"/>
    <x v="0"/>
  </r>
  <r>
    <d v="1943-05-26T00:00:00"/>
    <x v="1"/>
    <s v="26/27."/>
    <s v="05."/>
    <s v="43."/>
    <s v="26/27.05.43."/>
    <x v="108"/>
    <x v="0"/>
    <x v="0"/>
    <m/>
    <x v="0"/>
    <m/>
    <m/>
    <m/>
    <s v=""/>
    <m/>
    <s v=""/>
    <x v="0"/>
    <m/>
    <m/>
    <s v="1943.05.26/27."/>
    <x v="16"/>
    <s v=""/>
    <x v="2"/>
    <x v="0"/>
  </r>
  <r>
    <d v="1943-05-27T00:00:00"/>
    <x v="0"/>
    <s v="27."/>
    <s v="05."/>
    <s v="43."/>
    <s v="27.05.43."/>
    <x v="135"/>
    <x v="1"/>
    <x v="37"/>
    <s v="Zeiss"/>
    <x v="0"/>
    <m/>
    <m/>
    <m/>
    <n v="14"/>
    <n v="8"/>
    <n v="3"/>
    <x v="1"/>
    <s v="Thunder"/>
    <s v="Sharp says 14 dispatched in both text and table, Mosquito Thunder says 20 despatched. Sharp says 6 of 139 went to Schott, 8 of 105 to Zeiss. Davis says 3 attacked Zeiss, 3 attacked Schott, 2 attacked Jena city."/>
    <s v="1943.05.27."/>
    <x v="16"/>
    <s v=""/>
    <x v="2"/>
    <x v="0"/>
  </r>
  <r>
    <d v="1943-05-27T00:00:00"/>
    <x v="1"/>
    <s v="27/28."/>
    <s v="05."/>
    <s v="43."/>
    <s v="27/28.05.43."/>
    <x v="2"/>
    <x v="1"/>
    <x v="1"/>
    <m/>
    <x v="37"/>
    <m/>
    <m/>
    <m/>
    <n v="12"/>
    <n v="12"/>
    <n v="1"/>
    <x v="2"/>
    <s v="Ward"/>
    <s v="The weather was cloudy and skymarking had to be used. The main bombing was scattered, with many aircraft undershooting. The limited damage caused in Essen was mainly in the central and northern districts.Bombs fell in 10 surrounding Ruhr towns."/>
    <s v="1943.05.27/28."/>
    <x v="16"/>
    <s v="Markers"/>
    <x v="3"/>
    <x v="0"/>
  </r>
  <r>
    <d v="1943-05-28T00:00:00"/>
    <x v="0"/>
    <s v="28."/>
    <s v="05."/>
    <s v="43."/>
    <s v="28.05.43."/>
    <x v="108"/>
    <x v="0"/>
    <x v="0"/>
    <m/>
    <x v="0"/>
    <m/>
    <m/>
    <m/>
    <s v=""/>
    <m/>
    <s v=""/>
    <x v="0"/>
    <m/>
    <m/>
    <s v="1943.05.28."/>
    <x v="16"/>
    <s v=""/>
    <x v="2"/>
    <x v="0"/>
  </r>
  <r>
    <d v="1943-05-28T00:00:00"/>
    <x v="1"/>
    <s v="28/29."/>
    <s v="05."/>
    <s v="43."/>
    <s v="28/29.05.43."/>
    <x v="108"/>
    <x v="0"/>
    <x v="0"/>
    <m/>
    <x v="0"/>
    <m/>
    <m/>
    <m/>
    <s v=""/>
    <m/>
    <s v=""/>
    <x v="0"/>
    <m/>
    <m/>
    <s v="1943.05.28/29."/>
    <x v="16"/>
    <s v=""/>
    <x v="2"/>
    <x v="0"/>
  </r>
  <r>
    <d v="1943-05-29T00:00:00"/>
    <x v="0"/>
    <s v="29."/>
    <s v="05."/>
    <s v="43."/>
    <s v="29.05.43."/>
    <x v="108"/>
    <x v="0"/>
    <x v="0"/>
    <m/>
    <x v="0"/>
    <m/>
    <m/>
    <m/>
    <s v=""/>
    <m/>
    <s v=""/>
    <x v="0"/>
    <m/>
    <m/>
    <s v="1943.05.29."/>
    <x v="16"/>
    <s v=""/>
    <x v="2"/>
    <x v="0"/>
  </r>
  <r>
    <d v="1943-05-29T00:00:00"/>
    <x v="1"/>
    <s v="29/30."/>
    <s v="05."/>
    <s v="43."/>
    <s v="29/30.05.43."/>
    <x v="136"/>
    <x v="1"/>
    <x v="1"/>
    <m/>
    <x v="38"/>
    <m/>
    <m/>
    <m/>
    <n v="11"/>
    <n v="11"/>
    <n v="0"/>
    <x v="2"/>
    <s v="Ward"/>
    <s v="719 aircraft - 292 Lancasters, 185 Halifaxes, 118 Stirlings, 113 Wellingtons, 11 Mosquitos. 33 aircraft - 10 Halifaxes, 8 Stirlings, 8 Wellingtons, 7 Lancasters - lost, 4.6 per cent of the force. This attack was aimed at the Barmen half of the long and narrow town of Wuppertal and was the outstanding success of the Battle of the Ruhr. Both Pathfinder marking and Main Force bombing was particularly accurate and a large fire area developed in the narrow streets of the old centre of the town. It is probable that this fire was so severe that the first, small form of what would later become known as a 'firestorm' developed. Because it was a Saturday night, many of the town's fire and air-raid officials were not present, having gone to their country homes for the weekend, and the fire services of the town - in their first raid - were not able to control the fires. Approximately 1,000 acres - possibly 80 per cent of Barmen's built-up area - was destroyed by fire. 5 out of the town's 6 largest factories, 211 other industrial premises and nearly 4,000 houses were completely destroyed."/>
    <s v="1943.05.29/30."/>
    <x v="16"/>
    <s v="Markers"/>
    <x v="3"/>
    <x v="0"/>
  </r>
  <r>
    <d v="1943-05-30T00:00:00"/>
    <x v="0"/>
    <s v="30."/>
    <s v="05."/>
    <s v="43."/>
    <s v="30.05.43."/>
    <x v="108"/>
    <x v="0"/>
    <x v="0"/>
    <m/>
    <x v="0"/>
    <m/>
    <m/>
    <m/>
    <s v=""/>
    <m/>
    <s v=""/>
    <x v="0"/>
    <m/>
    <m/>
    <s v="1943.05.30."/>
    <x v="16"/>
    <s v=""/>
    <x v="2"/>
    <x v="0"/>
  </r>
  <r>
    <d v="1943-05-30T00:00:00"/>
    <x v="1"/>
    <s v="30/31."/>
    <s v="05."/>
    <s v="43."/>
    <s v="30/31.05.43."/>
    <x v="108"/>
    <x v="0"/>
    <x v="0"/>
    <m/>
    <x v="0"/>
    <m/>
    <m/>
    <m/>
    <s v=""/>
    <m/>
    <s v=""/>
    <x v="0"/>
    <m/>
    <m/>
    <s v="1943.05.30/31."/>
    <x v="16"/>
    <s v=""/>
    <x v="2"/>
    <x v="0"/>
  </r>
  <r>
    <d v="1943-05-31T00:00:00"/>
    <x v="0"/>
    <s v="31."/>
    <s v="05."/>
    <s v="43."/>
    <s v="31.05.43."/>
    <x v="108"/>
    <x v="0"/>
    <x v="0"/>
    <m/>
    <x v="0"/>
    <m/>
    <m/>
    <m/>
    <s v=""/>
    <m/>
    <s v=""/>
    <x v="0"/>
    <m/>
    <m/>
    <s v="1943.05.31."/>
    <x v="16"/>
    <s v=""/>
    <x v="2"/>
    <x v="0"/>
  </r>
  <r>
    <d v="1943-05-31T00:00:00"/>
    <x v="1"/>
    <s v="31/01."/>
    <s v="05."/>
    <s v="43."/>
    <s v="31/01.06.43."/>
    <x v="108"/>
    <x v="0"/>
    <x v="0"/>
    <m/>
    <x v="0"/>
    <m/>
    <m/>
    <m/>
    <s v=""/>
    <m/>
    <s v=""/>
    <x v="0"/>
    <m/>
    <m/>
    <s v="1943.05.31/01."/>
    <x v="16"/>
    <s v=""/>
    <x v="2"/>
    <x v="0"/>
  </r>
  <r>
    <d v="1943-06-01T00:00:00"/>
    <x v="0"/>
    <s v="01."/>
    <s v="06."/>
    <s v="43."/>
    <s v="01.06.43."/>
    <x v="108"/>
    <x v="0"/>
    <x v="0"/>
    <m/>
    <x v="0"/>
    <m/>
    <m/>
    <m/>
    <s v=""/>
    <m/>
    <s v=""/>
    <x v="0"/>
    <m/>
    <m/>
    <s v="1943.06.01."/>
    <x v="17"/>
    <s v=""/>
    <x v="2"/>
    <x v="0"/>
  </r>
  <r>
    <d v="1943-06-01T00:00:00"/>
    <x v="1"/>
    <s v="01/02."/>
    <s v="06."/>
    <s v="43."/>
    <s v="01/02.06.43."/>
    <x v="108"/>
    <x v="0"/>
    <x v="0"/>
    <m/>
    <x v="0"/>
    <m/>
    <m/>
    <m/>
    <s v=""/>
    <m/>
    <s v=""/>
    <x v="0"/>
    <m/>
    <m/>
    <s v="1943.06.01/02."/>
    <x v="17"/>
    <s v=""/>
    <x v="2"/>
    <x v="0"/>
  </r>
  <r>
    <d v="1943-06-02T00:00:00"/>
    <x v="0"/>
    <s v="02."/>
    <s v="06."/>
    <s v="43."/>
    <s v="02.06.43."/>
    <x v="108"/>
    <x v="0"/>
    <x v="0"/>
    <m/>
    <x v="0"/>
    <m/>
    <m/>
    <m/>
    <s v=""/>
    <m/>
    <s v=""/>
    <x v="0"/>
    <m/>
    <m/>
    <s v="1943.06.02."/>
    <x v="17"/>
    <s v=""/>
    <x v="2"/>
    <x v="0"/>
  </r>
  <r>
    <d v="1943-06-02T00:00:00"/>
    <x v="1"/>
    <s v="02/03."/>
    <s v="06."/>
    <s v="43."/>
    <s v="02/03.06.43."/>
    <x v="108"/>
    <x v="0"/>
    <x v="0"/>
    <m/>
    <x v="0"/>
    <m/>
    <m/>
    <m/>
    <s v=""/>
    <m/>
    <s v=""/>
    <x v="0"/>
    <m/>
    <m/>
    <s v="1943.06.02/03."/>
    <x v="17"/>
    <s v=""/>
    <x v="2"/>
    <x v="0"/>
  </r>
  <r>
    <d v="1943-06-03T00:00:00"/>
    <x v="0"/>
    <s v="03."/>
    <s v="06."/>
    <s v="43."/>
    <s v="03.06.43."/>
    <x v="108"/>
    <x v="0"/>
    <x v="0"/>
    <m/>
    <x v="0"/>
    <m/>
    <m/>
    <m/>
    <s v=""/>
    <m/>
    <s v=""/>
    <x v="0"/>
    <m/>
    <m/>
    <s v="1943.06.03."/>
    <x v="17"/>
    <s v=""/>
    <x v="2"/>
    <x v="0"/>
  </r>
  <r>
    <d v="1943-06-03T00:00:00"/>
    <x v="1"/>
    <s v="03/04."/>
    <s v="06."/>
    <s v="43."/>
    <s v="03/04.06.43."/>
    <x v="108"/>
    <x v="0"/>
    <x v="0"/>
    <m/>
    <x v="0"/>
    <m/>
    <m/>
    <m/>
    <s v=""/>
    <m/>
    <s v=""/>
    <x v="0"/>
    <m/>
    <m/>
    <s v="1943.06.03/04."/>
    <x v="17"/>
    <s v=""/>
    <x v="2"/>
    <x v="0"/>
  </r>
  <r>
    <d v="1943-06-04T00:00:00"/>
    <x v="0"/>
    <s v="04."/>
    <s v="06."/>
    <s v="43."/>
    <s v="04.06.43."/>
    <x v="108"/>
    <x v="0"/>
    <x v="0"/>
    <m/>
    <x v="0"/>
    <m/>
    <m/>
    <m/>
    <s v=""/>
    <m/>
    <s v=""/>
    <x v="0"/>
    <m/>
    <m/>
    <s v="1943.06.04."/>
    <x v="17"/>
    <s v=""/>
    <x v="2"/>
    <x v="0"/>
  </r>
  <r>
    <d v="1943-06-04T00:00:00"/>
    <x v="1"/>
    <s v="04/05."/>
    <s v="06."/>
    <s v="43."/>
    <s v="04/05.06.43."/>
    <x v="108"/>
    <x v="0"/>
    <x v="0"/>
    <m/>
    <x v="0"/>
    <m/>
    <m/>
    <m/>
    <s v=""/>
    <m/>
    <s v=""/>
    <x v="0"/>
    <m/>
    <m/>
    <s v="1943.06.04/05."/>
    <x v="17"/>
    <s v=""/>
    <x v="2"/>
    <x v="0"/>
  </r>
  <r>
    <d v="1943-06-05T00:00:00"/>
    <x v="0"/>
    <s v="05."/>
    <s v="06."/>
    <s v="43."/>
    <s v="05.06.43."/>
    <x v="108"/>
    <x v="0"/>
    <x v="0"/>
    <m/>
    <x v="0"/>
    <m/>
    <m/>
    <m/>
    <s v=""/>
    <m/>
    <s v=""/>
    <x v="0"/>
    <m/>
    <m/>
    <s v="1943.06.05."/>
    <x v="17"/>
    <s v=""/>
    <x v="2"/>
    <x v="0"/>
  </r>
  <r>
    <d v="1943-06-05T00:00:00"/>
    <x v="1"/>
    <s v="05/06."/>
    <s v="06."/>
    <s v="43."/>
    <s v="05/06.06.43."/>
    <x v="108"/>
    <x v="0"/>
    <x v="0"/>
    <m/>
    <x v="0"/>
    <m/>
    <m/>
    <m/>
    <s v=""/>
    <m/>
    <s v=""/>
    <x v="0"/>
    <m/>
    <m/>
    <s v="1943.06.05/06."/>
    <x v="17"/>
    <s v=""/>
    <x v="2"/>
    <x v="0"/>
  </r>
  <r>
    <d v="1943-06-06T00:00:00"/>
    <x v="0"/>
    <s v="06."/>
    <s v="06."/>
    <s v="43."/>
    <s v="06.06.43."/>
    <x v="108"/>
    <x v="0"/>
    <x v="0"/>
    <m/>
    <x v="0"/>
    <m/>
    <m/>
    <m/>
    <s v=""/>
    <m/>
    <s v=""/>
    <x v="0"/>
    <m/>
    <m/>
    <s v="1943.06.06."/>
    <x v="17"/>
    <s v=""/>
    <x v="2"/>
    <x v="0"/>
  </r>
  <r>
    <d v="1943-06-06T00:00:00"/>
    <x v="1"/>
    <s v="06/07."/>
    <s v="06."/>
    <s v="43."/>
    <s v="06/07.06.43."/>
    <x v="108"/>
    <x v="0"/>
    <x v="0"/>
    <m/>
    <x v="0"/>
    <m/>
    <m/>
    <m/>
    <s v=""/>
    <m/>
    <s v=""/>
    <x v="0"/>
    <m/>
    <m/>
    <s v="1943.06.06/07."/>
    <x v="17"/>
    <s v=""/>
    <x v="2"/>
    <x v="0"/>
  </r>
  <r>
    <d v="1943-06-07T00:00:00"/>
    <x v="0"/>
    <s v="07."/>
    <s v="06."/>
    <s v="43."/>
    <s v="07.06.43."/>
    <x v="108"/>
    <x v="0"/>
    <x v="0"/>
    <m/>
    <x v="0"/>
    <m/>
    <m/>
    <m/>
    <s v=""/>
    <m/>
    <s v=""/>
    <x v="0"/>
    <m/>
    <m/>
    <s v="1943.06.07."/>
    <x v="17"/>
    <s v=""/>
    <x v="2"/>
    <x v="0"/>
  </r>
  <r>
    <d v="1943-06-07T00:00:00"/>
    <x v="1"/>
    <s v="07/08."/>
    <s v="06."/>
    <s v="43."/>
    <s v="07/08.06.43."/>
    <x v="108"/>
    <x v="0"/>
    <x v="0"/>
    <m/>
    <x v="0"/>
    <m/>
    <m/>
    <m/>
    <s v=""/>
    <m/>
    <s v=""/>
    <x v="0"/>
    <m/>
    <m/>
    <s v="1943.06.07/08."/>
    <x v="17"/>
    <s v=""/>
    <x v="2"/>
    <x v="0"/>
  </r>
  <r>
    <d v="1943-06-08T00:00:00"/>
    <x v="0"/>
    <s v="08."/>
    <s v="06."/>
    <s v="43."/>
    <s v="08.06.43."/>
    <x v="108"/>
    <x v="0"/>
    <x v="0"/>
    <m/>
    <x v="0"/>
    <m/>
    <m/>
    <m/>
    <s v=""/>
    <m/>
    <s v=""/>
    <x v="0"/>
    <m/>
    <m/>
    <s v="1943.06.08."/>
    <x v="17"/>
    <s v=""/>
    <x v="2"/>
    <x v="0"/>
  </r>
  <r>
    <d v="1943-06-08T00:00:00"/>
    <x v="1"/>
    <s v="08/09."/>
    <s v="06."/>
    <s v="43."/>
    <s v="08/09.06.43."/>
    <x v="108"/>
    <x v="0"/>
    <x v="0"/>
    <m/>
    <x v="0"/>
    <m/>
    <m/>
    <m/>
    <s v=""/>
    <m/>
    <s v=""/>
    <x v="0"/>
    <m/>
    <m/>
    <s v="1943.06.08/09."/>
    <x v="17"/>
    <s v=""/>
    <x v="2"/>
    <x v="0"/>
  </r>
  <r>
    <d v="1943-06-09T00:00:00"/>
    <x v="0"/>
    <s v="09."/>
    <s v="06."/>
    <s v="43."/>
    <s v="09.06.43."/>
    <x v="108"/>
    <x v="0"/>
    <x v="0"/>
    <m/>
    <x v="0"/>
    <m/>
    <m/>
    <m/>
    <s v=""/>
    <m/>
    <s v=""/>
    <x v="0"/>
    <m/>
    <m/>
    <s v="1943.06.09."/>
    <x v="17"/>
    <s v=""/>
    <x v="2"/>
    <x v="0"/>
  </r>
  <r>
    <d v="1943-06-09T00:00:00"/>
    <x v="1"/>
    <s v="09/10."/>
    <s v="06."/>
    <s v="43."/>
    <s v="09/10.06.43."/>
    <x v="108"/>
    <x v="0"/>
    <x v="0"/>
    <m/>
    <x v="0"/>
    <m/>
    <m/>
    <m/>
    <s v=""/>
    <m/>
    <s v=""/>
    <x v="0"/>
    <m/>
    <m/>
    <s v="1943.06.09/10."/>
    <x v="17"/>
    <s v=""/>
    <x v="2"/>
    <x v="0"/>
  </r>
  <r>
    <d v="1943-06-10T00:00:00"/>
    <x v="0"/>
    <s v="10."/>
    <s v="06."/>
    <s v="43."/>
    <s v="10.06.43."/>
    <x v="108"/>
    <x v="0"/>
    <x v="0"/>
    <m/>
    <x v="0"/>
    <m/>
    <m/>
    <m/>
    <s v=""/>
    <m/>
    <s v=""/>
    <x v="0"/>
    <m/>
    <m/>
    <s v="1943.06.10."/>
    <x v="17"/>
    <s v=""/>
    <x v="2"/>
    <x v="0"/>
  </r>
  <r>
    <d v="1943-06-10T00:00:00"/>
    <x v="1"/>
    <s v="10/11."/>
    <s v="06."/>
    <s v="43."/>
    <s v="10/11.06.43."/>
    <x v="108"/>
    <x v="0"/>
    <x v="0"/>
    <m/>
    <x v="0"/>
    <m/>
    <m/>
    <m/>
    <s v=""/>
    <m/>
    <s v=""/>
    <x v="0"/>
    <m/>
    <m/>
    <s v="1943.06.10/11."/>
    <x v="17"/>
    <s v=""/>
    <x v="2"/>
    <x v="0"/>
  </r>
  <r>
    <d v="1943-06-11T00:00:00"/>
    <x v="0"/>
    <s v="11."/>
    <s v="06."/>
    <s v="43."/>
    <s v="11.06.43."/>
    <x v="108"/>
    <x v="0"/>
    <x v="0"/>
    <m/>
    <x v="0"/>
    <m/>
    <m/>
    <m/>
    <s v=""/>
    <m/>
    <s v=""/>
    <x v="0"/>
    <m/>
    <m/>
    <s v="1943.06.11."/>
    <x v="17"/>
    <s v=""/>
    <x v="2"/>
    <x v="0"/>
  </r>
  <r>
    <d v="1943-06-11T00:00:00"/>
    <x v="1"/>
    <s v="11/12."/>
    <s v="06."/>
    <s v="43."/>
    <s v="11/12.06.43."/>
    <x v="25"/>
    <x v="1"/>
    <x v="1"/>
    <m/>
    <x v="39"/>
    <m/>
    <m/>
    <m/>
    <n v="13"/>
    <n v="13"/>
    <n v="0"/>
    <x v="2"/>
    <s v="BC War Diary"/>
    <s v="Düsseldorf: 783 aircraft - 326 Lancasters, 202 Halifaxes, 143 Wellingtons, 99 Stirlings, 13 Mosquitos. The Pathfinder marking plan proceeded excellently until an Oboe Mosquito inadvertently released a load of target indicators 14 miles north-east of the target area. This caused part of the Main Force to waste its bombs on open country. But the main bombing caused extensive damage in the centre of Düsseldorf, where 130 acres were claimed as destroyed, and this proved to be the most damaging raid of the war for this city. 38 aircraft - 14 Lancasters, 12 Halifaxes, 10 Wellingtons, 2 Stirlings - lost, 4.9 per cent of the force."/>
    <s v="1943.06.11/12."/>
    <x v="17"/>
    <s v="Markers"/>
    <x v="3"/>
    <x v="0"/>
  </r>
  <r>
    <d v="1943-06-11T00:00:00"/>
    <x v="1"/>
    <s v="11/12."/>
    <s v="06."/>
    <s v="43."/>
    <s v="11/12.06.43."/>
    <x v="22"/>
    <x v="1"/>
    <x v="1"/>
    <m/>
    <x v="1"/>
    <m/>
    <m/>
    <m/>
    <n v="3"/>
    <n v="2"/>
    <n v="0"/>
    <x v="2"/>
    <s v="BC War Diary"/>
    <m/>
    <s v="1943.06.11/12."/>
    <x v="17"/>
    <s v="Elsewhere"/>
    <x v="1"/>
    <x v="0"/>
  </r>
  <r>
    <d v="1943-06-11T00:00:00"/>
    <x v="1"/>
    <s v="11/12."/>
    <s v="06."/>
    <s v="43."/>
    <s v="11/12.06.43."/>
    <x v="1"/>
    <x v="1"/>
    <x v="1"/>
    <m/>
    <x v="1"/>
    <m/>
    <m/>
    <m/>
    <n v="2"/>
    <n v="2"/>
    <n v="0"/>
    <x v="2"/>
    <s v="BC War Diary"/>
    <m/>
    <s v="1943.06.11/12."/>
    <x v="17"/>
    <s v="Elsewhere"/>
    <x v="1"/>
    <x v="0"/>
  </r>
  <r>
    <d v="1943-06-12T00:00:00"/>
    <x v="0"/>
    <s v="12."/>
    <s v="06."/>
    <s v="43."/>
    <s v="12.06.43."/>
    <x v="108"/>
    <x v="0"/>
    <x v="0"/>
    <m/>
    <x v="0"/>
    <m/>
    <m/>
    <m/>
    <s v=""/>
    <m/>
    <s v=""/>
    <x v="0"/>
    <m/>
    <m/>
    <s v="1943.06.12."/>
    <x v="17"/>
    <s v=""/>
    <x v="2"/>
    <x v="0"/>
  </r>
  <r>
    <d v="1943-06-12T00:00:00"/>
    <x v="1"/>
    <s v="12/13."/>
    <s v="06."/>
    <s v="43."/>
    <s v="12/13.06.43."/>
    <x v="109"/>
    <x v="1"/>
    <x v="1"/>
    <m/>
    <x v="40"/>
    <m/>
    <m/>
    <m/>
    <n v="11"/>
    <n v="11"/>
    <n v="0"/>
    <x v="2"/>
    <s v="BC War Diary"/>
    <s v="503 aircraft - 323 Lancasters, 167 Halifaxes, 11 Mosquitos to Bochum.  This raid took place over a completely cloud-covered target but accurate Oboe skymarking enabled the all Lancaster/Halifax Main Force to cause severe damage to the centre of Bochum. 14 Lancasters and 10 Halifaxes lost, 4.8 per cent of the force."/>
    <s v="1943.06.12/13."/>
    <x v="17"/>
    <s v="Markers"/>
    <x v="3"/>
    <x v="0"/>
  </r>
  <r>
    <d v="1943-06-13T00:00:00"/>
    <x v="0"/>
    <s v="13."/>
    <s v="06."/>
    <s v="43."/>
    <s v="13.06.43."/>
    <x v="108"/>
    <x v="0"/>
    <x v="0"/>
    <m/>
    <x v="0"/>
    <m/>
    <m/>
    <m/>
    <s v=""/>
    <m/>
    <s v=""/>
    <x v="0"/>
    <m/>
    <m/>
    <s v="1943.06.13."/>
    <x v="17"/>
    <s v=""/>
    <x v="2"/>
    <x v="0"/>
  </r>
  <r>
    <d v="1943-06-13T00:00:00"/>
    <x v="1"/>
    <s v="13/14."/>
    <s v="06."/>
    <s v="43."/>
    <s v="13/14.06.43."/>
    <x v="46"/>
    <x v="1"/>
    <x v="1"/>
    <m/>
    <x v="6"/>
    <m/>
    <m/>
    <m/>
    <n v="6"/>
    <n v="5"/>
    <n v="0"/>
    <x v="2"/>
    <s v="BC War Diary"/>
    <m/>
    <s v="1943.06.13/14."/>
    <x v="17"/>
    <s v="Gardening/OTU"/>
    <x v="1"/>
    <x v="0"/>
  </r>
  <r>
    <d v="1943-06-13T00:00:00"/>
    <x v="1"/>
    <s v="13/14."/>
    <s v="06."/>
    <s v="43."/>
    <s v="13/14.06.43."/>
    <x v="25"/>
    <x v="1"/>
    <x v="1"/>
    <m/>
    <x v="6"/>
    <m/>
    <m/>
    <m/>
    <n v="4"/>
    <n v="3"/>
    <n v="0"/>
    <x v="2"/>
    <s v="BC War Diary"/>
    <m/>
    <s v="1943.06.13/14."/>
    <x v="17"/>
    <s v="Gardening/OTU"/>
    <x v="1"/>
    <x v="0"/>
  </r>
  <r>
    <d v="1943-06-13T00:00:00"/>
    <x v="1"/>
    <s v="13/14."/>
    <s v="06."/>
    <s v="43."/>
    <s v="13/14.06.43."/>
    <x v="1"/>
    <x v="1"/>
    <x v="1"/>
    <m/>
    <x v="6"/>
    <m/>
    <m/>
    <m/>
    <n v="3"/>
    <n v="3"/>
    <n v="0"/>
    <x v="2"/>
    <s v="BC War Diary"/>
    <m/>
    <s v="1943.06.13/14."/>
    <x v="17"/>
    <s v="Gardening/OTU"/>
    <x v="1"/>
    <x v="0"/>
  </r>
  <r>
    <d v="1943-06-14T00:00:00"/>
    <x v="0"/>
    <s v="14."/>
    <s v="06."/>
    <s v="43."/>
    <s v="14.06.43."/>
    <x v="108"/>
    <x v="0"/>
    <x v="0"/>
    <m/>
    <x v="0"/>
    <m/>
    <m/>
    <m/>
    <s v=""/>
    <m/>
    <s v=""/>
    <x v="0"/>
    <m/>
    <m/>
    <s v="1943.06.14."/>
    <x v="17"/>
    <s v=""/>
    <x v="2"/>
    <x v="0"/>
  </r>
  <r>
    <d v="1943-06-14T00:00:00"/>
    <x v="1"/>
    <s v="14/15."/>
    <s v="06."/>
    <s v="43."/>
    <s v="14/15.06.43."/>
    <x v="137"/>
    <x v="1"/>
    <x v="1"/>
    <m/>
    <x v="41"/>
    <m/>
    <m/>
    <m/>
    <n v="6"/>
    <n v="6"/>
    <n v="0"/>
    <x v="2"/>
    <s v="BC War Diary"/>
    <s v="197 Lancasters and 6 Mosquitos to Oberhausen. This target was also cloud-covered but once again the Oboe skymarking was accurate. 17 Lancasters lost, 8.4 per cent of the force."/>
    <s v="1943.06.14/15."/>
    <x v="17"/>
    <s v="Markers"/>
    <x v="3"/>
    <x v="0"/>
  </r>
  <r>
    <d v="1943-06-14T00:00:00"/>
    <x v="1"/>
    <s v="14/15."/>
    <s v="06."/>
    <s v="43."/>
    <s v="14/15.06.43."/>
    <x v="1"/>
    <x v="1"/>
    <x v="1"/>
    <m/>
    <x v="1"/>
    <m/>
    <m/>
    <m/>
    <n v="2"/>
    <n v="2"/>
    <n v="0"/>
    <x v="2"/>
    <s v="BC War Diary"/>
    <m/>
    <s v="1943.06.14/15."/>
    <x v="17"/>
    <s v="Elsewhere"/>
    <x v="1"/>
    <x v="0"/>
  </r>
  <r>
    <d v="1943-06-15T00:00:00"/>
    <x v="0"/>
    <s v="15."/>
    <s v="06."/>
    <s v="43."/>
    <s v="15.06.43."/>
    <x v="108"/>
    <x v="0"/>
    <x v="0"/>
    <m/>
    <x v="0"/>
    <m/>
    <m/>
    <m/>
    <s v=""/>
    <m/>
    <s v=""/>
    <x v="0"/>
    <m/>
    <m/>
    <s v="1943.06.15."/>
    <x v="17"/>
    <s v=""/>
    <x v="2"/>
    <x v="0"/>
  </r>
  <r>
    <d v="1943-06-15T00:00:00"/>
    <x v="1"/>
    <s v="15/16."/>
    <s v="06."/>
    <s v="43."/>
    <s v="15/16.06.43."/>
    <x v="46"/>
    <x v="1"/>
    <x v="1"/>
    <m/>
    <x v="3"/>
    <m/>
    <m/>
    <m/>
    <n v="6"/>
    <n v="5"/>
    <n v="0"/>
    <x v="2"/>
    <s v="BC War Diary"/>
    <m/>
    <s v="1943.06.15/16."/>
    <x v="17"/>
    <s v="None"/>
    <x v="1"/>
    <x v="0"/>
  </r>
  <r>
    <d v="1943-06-16T00:00:00"/>
    <x v="0"/>
    <s v="16."/>
    <s v="06."/>
    <s v="43."/>
    <s v="16.06.43."/>
    <x v="108"/>
    <x v="0"/>
    <x v="0"/>
    <m/>
    <x v="0"/>
    <m/>
    <m/>
    <m/>
    <s v=""/>
    <m/>
    <s v=""/>
    <x v="0"/>
    <m/>
    <m/>
    <s v="1943.06.16."/>
    <x v="17"/>
    <s v=""/>
    <x v="2"/>
    <x v="0"/>
  </r>
  <r>
    <d v="1943-06-16T00:00:00"/>
    <x v="1"/>
    <s v="16/17."/>
    <s v="06."/>
    <s v="43."/>
    <s v="16/17.06.43."/>
    <x v="46"/>
    <x v="1"/>
    <x v="1"/>
    <m/>
    <x v="1"/>
    <m/>
    <m/>
    <m/>
    <n v="3"/>
    <n v="3"/>
    <n v="0"/>
    <x v="2"/>
    <s v="BC War Diary"/>
    <m/>
    <s v="1943.06.16/17."/>
    <x v="17"/>
    <s v="Elsewhere"/>
    <x v="1"/>
    <x v="0"/>
  </r>
  <r>
    <d v="1943-06-17T00:00:00"/>
    <x v="0"/>
    <s v="17."/>
    <s v="06."/>
    <s v="43."/>
    <s v="17.06.43."/>
    <x v="108"/>
    <x v="0"/>
    <x v="0"/>
    <m/>
    <x v="0"/>
    <m/>
    <m/>
    <m/>
    <s v=""/>
    <m/>
    <s v=""/>
    <x v="0"/>
    <m/>
    <m/>
    <s v="1943.06.17."/>
    <x v="17"/>
    <s v=""/>
    <x v="2"/>
    <x v="0"/>
  </r>
  <r>
    <d v="1943-06-17T00:00:00"/>
    <x v="1"/>
    <s v="17/18."/>
    <s v="06."/>
    <s v="43."/>
    <s v="17/18.06.43."/>
    <x v="46"/>
    <x v="1"/>
    <x v="1"/>
    <m/>
    <x v="3"/>
    <m/>
    <m/>
    <m/>
    <n v="4"/>
    <n v="2"/>
    <n v="0"/>
    <x v="2"/>
    <s v="BC War Diary"/>
    <m/>
    <s v="1943.06.17/18."/>
    <x v="17"/>
    <s v="None"/>
    <x v="1"/>
    <x v="0"/>
  </r>
  <r>
    <d v="1943-06-17T00:00:00"/>
    <x v="1"/>
    <s v="17/18."/>
    <s v="06."/>
    <s v="43."/>
    <s v="17/18.06.43."/>
    <x v="1"/>
    <x v="1"/>
    <x v="1"/>
    <m/>
    <x v="3"/>
    <m/>
    <m/>
    <m/>
    <n v="3"/>
    <n v="1"/>
    <n v="0"/>
    <x v="2"/>
    <s v="BC War Diary"/>
    <m/>
    <s v="1943.06.17/18."/>
    <x v="17"/>
    <s v="None"/>
    <x v="1"/>
    <x v="0"/>
  </r>
  <r>
    <d v="1943-06-18T00:00:00"/>
    <x v="0"/>
    <s v="18."/>
    <s v="06."/>
    <s v="43."/>
    <s v="18.06.43."/>
    <x v="108"/>
    <x v="0"/>
    <x v="0"/>
    <m/>
    <x v="0"/>
    <m/>
    <m/>
    <m/>
    <s v=""/>
    <m/>
    <s v=""/>
    <x v="0"/>
    <m/>
    <m/>
    <s v="1943.06.18."/>
    <x v="17"/>
    <s v=""/>
    <x v="2"/>
    <x v="0"/>
  </r>
  <r>
    <d v="1943-06-18T00:00:00"/>
    <x v="1"/>
    <s v="18/19."/>
    <s v="06."/>
    <s v="43."/>
    <s v="18/19.06.43."/>
    <x v="108"/>
    <x v="0"/>
    <x v="0"/>
    <m/>
    <x v="0"/>
    <m/>
    <m/>
    <m/>
    <s v="     "/>
    <m/>
    <s v=""/>
    <x v="0"/>
    <m/>
    <m/>
    <s v="1943.06.18/19."/>
    <x v="17"/>
    <s v=""/>
    <x v="2"/>
    <x v="0"/>
  </r>
  <r>
    <d v="1943-06-19T00:00:00"/>
    <x v="0"/>
    <s v="19."/>
    <s v="06."/>
    <s v="43."/>
    <s v="19.06.43."/>
    <x v="108"/>
    <x v="0"/>
    <x v="0"/>
    <m/>
    <x v="0"/>
    <m/>
    <m/>
    <m/>
    <s v=""/>
    <m/>
    <s v=""/>
    <x v="0"/>
    <m/>
    <m/>
    <s v="1943.06.19."/>
    <x v="17"/>
    <s v=""/>
    <x v="2"/>
    <x v="0"/>
  </r>
  <r>
    <d v="1943-06-19T00:00:00"/>
    <x v="1"/>
    <s v="19/20."/>
    <s v="06."/>
    <s v="43."/>
    <s v="19/20.06.43."/>
    <x v="1"/>
    <x v="1"/>
    <x v="1"/>
    <m/>
    <x v="1"/>
    <m/>
    <m/>
    <m/>
    <n v="2"/>
    <n v="1"/>
    <n v="0"/>
    <x v="2"/>
    <s v="BC War Diary"/>
    <s v="MH arbitrary split no details"/>
    <s v="1943.06.19/20."/>
    <x v="17"/>
    <s v="Elsewhere"/>
    <x v="1"/>
    <x v="0"/>
  </r>
  <r>
    <d v="1943-06-19T00:00:00"/>
    <x v="1"/>
    <s v="19/20."/>
    <s v="06."/>
    <s v="43."/>
    <s v="19/20.06.43."/>
    <x v="22"/>
    <x v="1"/>
    <x v="1"/>
    <m/>
    <x v="1"/>
    <m/>
    <m/>
    <m/>
    <n v="2"/>
    <n v="2"/>
    <n v="0"/>
    <x v="2"/>
    <s v="BC War Diary"/>
    <s v="MH arbitrary split no details"/>
    <s v="1943.06.19/20."/>
    <x v="17"/>
    <s v="Elsewhere"/>
    <x v="1"/>
    <x v="0"/>
  </r>
  <r>
    <d v="1943-06-19T00:00:00"/>
    <x v="1"/>
    <s v="19/20."/>
    <s v="06."/>
    <s v="43."/>
    <s v="19/20.06.43."/>
    <x v="25"/>
    <x v="1"/>
    <x v="1"/>
    <m/>
    <x v="1"/>
    <m/>
    <m/>
    <m/>
    <n v="2"/>
    <n v="2"/>
    <n v="0"/>
    <x v="2"/>
    <s v="BC War Diary"/>
    <s v="MH arbitrary split no details"/>
    <s v="1943.06.19/20."/>
    <x v="17"/>
    <s v="Elsewhere"/>
    <x v="1"/>
    <x v="0"/>
  </r>
  <r>
    <d v="1943-06-20T00:00:00"/>
    <x v="0"/>
    <s v="20."/>
    <s v="06."/>
    <s v="43."/>
    <s v="20.06.43."/>
    <x v="108"/>
    <x v="0"/>
    <x v="0"/>
    <m/>
    <x v="0"/>
    <m/>
    <m/>
    <m/>
    <s v=""/>
    <m/>
    <s v=""/>
    <x v="0"/>
    <m/>
    <m/>
    <s v="1943.06.20."/>
    <x v="17"/>
    <s v=""/>
    <x v="2"/>
    <x v="0"/>
  </r>
  <r>
    <d v="1943-06-20T00:00:00"/>
    <x v="1"/>
    <s v="20/21."/>
    <s v="06."/>
    <s v="43."/>
    <s v="20/21.06.43."/>
    <x v="46"/>
    <x v="1"/>
    <x v="1"/>
    <m/>
    <x v="1"/>
    <m/>
    <m/>
    <m/>
    <n v="4"/>
    <n v="4"/>
    <n v="0"/>
    <x v="2"/>
    <s v="BC War Diary"/>
    <m/>
    <s v="1943.06.20/21."/>
    <x v="17"/>
    <s v="Elsewhere"/>
    <x v="1"/>
    <x v="0"/>
  </r>
  <r>
    <d v="1943-06-20T00:00:00"/>
    <x v="1"/>
    <s v="20/21."/>
    <s v="06."/>
    <s v="43."/>
    <s v="20/21.06.43."/>
    <x v="25"/>
    <x v="1"/>
    <x v="1"/>
    <m/>
    <x v="1"/>
    <m/>
    <m/>
    <m/>
    <n v="1"/>
    <n v="1"/>
    <n v="0"/>
    <x v="2"/>
    <s v="BC War Diary"/>
    <m/>
    <s v="1943.06.20/21."/>
    <x v="17"/>
    <s v="Elsewhere"/>
    <x v="1"/>
    <x v="0"/>
  </r>
  <r>
    <d v="1943-06-21T00:00:00"/>
    <x v="0"/>
    <s v="21."/>
    <s v="06."/>
    <s v="43."/>
    <s v="21.06.43."/>
    <x v="108"/>
    <x v="0"/>
    <x v="0"/>
    <m/>
    <x v="0"/>
    <m/>
    <m/>
    <m/>
    <s v=""/>
    <m/>
    <s v=""/>
    <x v="0"/>
    <m/>
    <m/>
    <s v="1943.06.21."/>
    <x v="17"/>
    <s v=""/>
    <x v="2"/>
    <x v="0"/>
  </r>
  <r>
    <d v="1943-06-21T00:00:00"/>
    <x v="1"/>
    <s v="21/21."/>
    <s v="06."/>
    <s v="43."/>
    <s v="21/21.06.43."/>
    <x v="138"/>
    <x v="1"/>
    <x v="1"/>
    <m/>
    <x v="42"/>
    <m/>
    <m/>
    <m/>
    <n v="12"/>
    <n v="12"/>
    <n v="0"/>
    <x v="2"/>
    <s v="BC War Diary"/>
    <s v="705 aircraft - 262 Lancasters, 209 Halifaxes, 117 Stirlings, 105 Wellingtons, 12 Mosquitos. 44 aircraft - to Krefeld. 17 Halifaxes, 9 Lancasters, 9 Wellingtons, 9 Stirlings - were lost, 6.2 per cent of the force. This raid was carried out before the moon period was over and the heavy casualties were mostly caused by night fighters. 12 of the aircraft lost were from the Pathfinders; 35 Squadron lost 6 out of its 19 Halifaxes taking part in the raid. The raid took place in good visibility and the Pathfinders produced an almost perfect marking effort, ground-markers dropped by Oboe Mosquitos being well backed up by the Pathfinder heavies. 619 aircraft bombed these markers, more than three quarters of them achieving bombing photographs within 3 miles of the centre of the target. A large area of fire became established and this raged, out of control, for several hours. "/>
    <s v="1943.06.21/21."/>
    <x v="17"/>
    <s v="Markers"/>
    <x v="3"/>
    <x v="0"/>
  </r>
  <r>
    <d v="1943-06-21T00:00:00"/>
    <x v="1"/>
    <s v="21/22."/>
    <s v="06."/>
    <s v="43."/>
    <s v="21/22.06.43."/>
    <x v="28"/>
    <x v="1"/>
    <x v="6"/>
    <s v="Thyssen"/>
    <x v="1"/>
    <m/>
    <m/>
    <m/>
    <n v="1"/>
    <n v="1"/>
    <n v="0"/>
    <x v="2"/>
    <s v="BC War Diary"/>
    <m/>
    <s v="1943.06.21/22."/>
    <x v="17"/>
    <s v="Elsewhere"/>
    <x v="1"/>
    <x v="0"/>
  </r>
  <r>
    <d v="1943-06-22T00:00:00"/>
    <x v="0"/>
    <s v="22."/>
    <s v="06."/>
    <s v="43."/>
    <s v="22.06.43."/>
    <x v="108"/>
    <x v="0"/>
    <x v="0"/>
    <m/>
    <x v="0"/>
    <m/>
    <m/>
    <m/>
    <s v=""/>
    <m/>
    <s v=""/>
    <x v="0"/>
    <m/>
    <m/>
    <s v="1943.06.22."/>
    <x v="17"/>
    <s v=""/>
    <x v="2"/>
    <x v="0"/>
  </r>
  <r>
    <d v="1943-06-22T00:00:00"/>
    <x v="1"/>
    <s v="22/23."/>
    <s v="06."/>
    <s v="43."/>
    <s v="22/23.06.43."/>
    <x v="46"/>
    <x v="1"/>
    <x v="1"/>
    <m/>
    <x v="1"/>
    <m/>
    <m/>
    <m/>
    <n v="4"/>
    <n v="4"/>
    <n v="0"/>
    <x v="2"/>
    <s v="BC War Diary"/>
    <m/>
    <s v="1943.06.22/23."/>
    <x v="17"/>
    <s v="Elsewhere"/>
    <x v="1"/>
    <x v="0"/>
  </r>
  <r>
    <d v="1943-06-22T00:00:00"/>
    <x v="1"/>
    <s v="22/23."/>
    <s v="06."/>
    <s v="43."/>
    <s v="22/23.06.43."/>
    <x v="1"/>
    <x v="1"/>
    <x v="1"/>
    <m/>
    <x v="1"/>
    <m/>
    <m/>
    <m/>
    <n v="4"/>
    <n v="4"/>
    <n v="0"/>
    <x v="2"/>
    <s v="BC War Diary"/>
    <m/>
    <s v="1943.06.22/23."/>
    <x v="17"/>
    <s v="Elsewhere"/>
    <x v="1"/>
    <x v="0"/>
  </r>
  <r>
    <d v="1943-06-22T00:00:00"/>
    <x v="1"/>
    <s v="22/23."/>
    <s v="06."/>
    <s v="43."/>
    <s v="22/23.06.43."/>
    <x v="121"/>
    <x v="1"/>
    <x v="1"/>
    <m/>
    <x v="43"/>
    <m/>
    <m/>
    <m/>
    <n v="12"/>
    <n v="12"/>
    <n v="0"/>
    <x v="2"/>
    <s v="BC War Diary"/>
    <s v="Mülheim: 557 aircraft - 242 Lancasters, 155 Halifaxes, 93 Stirlings, 55 Wellingtons, 12 Mosquitos. The Pathfinders had to mark this target through a thin layer of stratus cloud but reports indicate accurate initial marking. In later stages of the raid, the Pathfinder markers and the bombing moved slightly, into the northern part of the town; this had the effect of cutting all road and telephone communications with the neighbouring town of Oberhausen, with which Mülheim was linked for air-raid purposes. Not even cyclists or motor-cyclists were able to get out of Mülheim; only messengers on foot could get through. The post-war British Bombing Survey Unit estimated that this single raid destroyed 64 per cent of the town of Mülheim."/>
    <s v="1943.06.22/23."/>
    <x v="17"/>
    <s v="Markers"/>
    <x v="3"/>
    <x v="0"/>
  </r>
  <r>
    <d v="1943-06-23T00:00:00"/>
    <x v="0"/>
    <s v="23."/>
    <s v="06."/>
    <s v="43."/>
    <s v="23.06.43."/>
    <x v="108"/>
    <x v="0"/>
    <x v="0"/>
    <m/>
    <x v="0"/>
    <m/>
    <m/>
    <m/>
    <s v=""/>
    <m/>
    <s v=""/>
    <x v="0"/>
    <m/>
    <m/>
    <s v="1943.06.23."/>
    <x v="17"/>
    <s v=""/>
    <x v="2"/>
    <x v="0"/>
  </r>
  <r>
    <d v="1943-06-23T00:00:00"/>
    <x v="1"/>
    <s v="23/24."/>
    <s v="06."/>
    <s v="43."/>
    <s v="23/24.06.43."/>
    <x v="1"/>
    <x v="1"/>
    <x v="1"/>
    <m/>
    <x v="1"/>
    <m/>
    <m/>
    <m/>
    <n v="3"/>
    <n v="3"/>
    <n v="0"/>
    <x v="2"/>
    <s v="BC War Diary"/>
    <m/>
    <s v="1943.06.23/24."/>
    <x v="17"/>
    <s v="Elsewhere"/>
    <x v="1"/>
    <x v="0"/>
  </r>
  <r>
    <d v="1943-06-23T00:00:00"/>
    <x v="1"/>
    <s v="23/24."/>
    <s v="06."/>
    <s v="43."/>
    <s v="23/24.06.43."/>
    <x v="22"/>
    <x v="1"/>
    <x v="1"/>
    <m/>
    <x v="1"/>
    <m/>
    <m/>
    <m/>
    <n v="3"/>
    <n v="3"/>
    <n v="0"/>
    <x v="2"/>
    <s v="BC War Diary"/>
    <m/>
    <s v="1943.06.23/24."/>
    <x v="17"/>
    <s v="Elsewhere"/>
    <x v="1"/>
    <x v="0"/>
  </r>
  <r>
    <d v="1943-06-24T00:00:00"/>
    <x v="0"/>
    <s v="24."/>
    <s v="06."/>
    <s v="43."/>
    <s v="24.06.43."/>
    <x v="108"/>
    <x v="0"/>
    <x v="0"/>
    <m/>
    <x v="0"/>
    <m/>
    <m/>
    <m/>
    <s v=""/>
    <m/>
    <s v=""/>
    <x v="0"/>
    <m/>
    <m/>
    <s v="1943.06.24."/>
    <x v="17"/>
    <s v=""/>
    <x v="2"/>
    <x v="0"/>
  </r>
  <r>
    <d v="1943-06-24T00:00:00"/>
    <x v="1"/>
    <s v="24/25."/>
    <s v="06."/>
    <s v="43."/>
    <s v="24/25.06.43."/>
    <x v="136"/>
    <x v="1"/>
    <x v="1"/>
    <m/>
    <x v="44"/>
    <m/>
    <m/>
    <m/>
    <n v="9"/>
    <n v="9"/>
    <n v="0"/>
    <x v="2"/>
    <s v="BC War Diary"/>
    <s v="630 aircraft - 251 Lancasters, 171 Halifaxes, 101 Wellingtons, 98 Stirlings, 9 Mosquitos - despatched to Wuppertal.  This attack was aimed at the Elberfeld half of Wuppertal, the Barmen half of the town having been devastated at the end of May. The Pathfinder marking was accurate and the Main Force bombing started well but the creepback became more pronounced than usual. 30 aircraft bombed targets in more western parts of the Ruhr; Wuppertal was at the eastern end of the area. These bombing failures were probably a result of the recent run of intensive operations incurring casualties at a high level. However, much serious damage was again caused to this medium-sized Ruhr town. The post-war British survey estimated that 94 per cent of the Elberfeld part of Wuppertal was destroyed on this night."/>
    <s v="1943.06.24/25."/>
    <x v="17"/>
    <s v="Markers"/>
    <x v="3"/>
    <x v="0"/>
  </r>
  <r>
    <d v="1943-06-24T00:00:00"/>
    <x v="1"/>
    <s v="24/25."/>
    <s v="06."/>
    <s v="43."/>
    <s v="24/25.06.43."/>
    <x v="22"/>
    <x v="1"/>
    <x v="1"/>
    <m/>
    <x v="1"/>
    <m/>
    <m/>
    <m/>
    <n v="4"/>
    <n v="2"/>
    <n v="0"/>
    <x v="2"/>
    <s v="BC War Diary"/>
    <m/>
    <s v="1943.06.24/25."/>
    <x v="17"/>
    <s v="Elsewhere"/>
    <x v="1"/>
    <x v="0"/>
  </r>
  <r>
    <d v="1943-06-25T00:00:00"/>
    <x v="0"/>
    <s v="25."/>
    <s v="06."/>
    <s v="43."/>
    <s v="25.06.43."/>
    <x v="108"/>
    <x v="0"/>
    <x v="0"/>
    <m/>
    <x v="0"/>
    <m/>
    <m/>
    <m/>
    <s v=""/>
    <m/>
    <s v=""/>
    <x v="0"/>
    <m/>
    <m/>
    <s v="1943.06.25."/>
    <x v="17"/>
    <s v=""/>
    <x v="2"/>
    <x v="0"/>
  </r>
  <r>
    <d v="1943-06-25T00:00:00"/>
    <x v="1"/>
    <s v="25/26."/>
    <s v="06."/>
    <s v="43."/>
    <s v="25/26.06.43."/>
    <x v="139"/>
    <x v="1"/>
    <x v="1"/>
    <m/>
    <x v="45"/>
    <m/>
    <m/>
    <m/>
    <n v="12"/>
    <n v="12"/>
    <n v="0"/>
    <x v="2"/>
    <s v="BC War Diary"/>
    <s v="473 aircraft ordered to Gelsenkirchen - 214 Lancasters, 134 Halifaxes, 73 Stirlings, 40 Wellingtons, 12 Mosquitos. This was the first raid to the city since 1941, when it had been one of Bomber Command's regular 'oil targets', although, being in the middle of the Ruhr, this town had often been hit when other targets were attacked. 30 aircraft - 13 Lancasters, 7 Halifaxes, 6 Stirlings, 4 Wellingtons - were lost, 6.3 per cent of the force. The raid was not a success. The target was obscured by cloud and the Oboe Mosquitos, for once, failed to produce regular and accurate marking since 5 of the 12 Oboe aircraft found that their equipment was unserviceable. "/>
    <s v="1943.06.25/26."/>
    <x v="17"/>
    <s v="Markers"/>
    <x v="3"/>
    <x v="0"/>
  </r>
  <r>
    <d v="1943-06-26T00:00:00"/>
    <x v="0"/>
    <s v="26."/>
    <s v="06."/>
    <s v="43."/>
    <s v="26.06.43."/>
    <x v="108"/>
    <x v="0"/>
    <x v="0"/>
    <m/>
    <x v="0"/>
    <m/>
    <m/>
    <m/>
    <s v=""/>
    <m/>
    <s v=""/>
    <x v="0"/>
    <m/>
    <m/>
    <s v="1943.06.26."/>
    <x v="17"/>
    <s v=""/>
    <x v="2"/>
    <x v="0"/>
  </r>
  <r>
    <d v="1943-06-26T00:00:00"/>
    <x v="1"/>
    <s v="26/27."/>
    <s v="06."/>
    <s v="43."/>
    <s v="26/27.06.43."/>
    <x v="34"/>
    <x v="1"/>
    <x v="1"/>
    <m/>
    <x v="6"/>
    <m/>
    <m/>
    <m/>
    <n v="4"/>
    <n v="4"/>
    <n v="0"/>
    <x v="2"/>
    <s v="BC War Diary"/>
    <m/>
    <s v="1943.06.26/27."/>
    <x v="17"/>
    <s v="Gardening/OTU"/>
    <x v="1"/>
    <x v="0"/>
  </r>
  <r>
    <d v="1943-06-26T00:00:00"/>
    <x v="1"/>
    <s v="26/27."/>
    <s v="06."/>
    <s v="43."/>
    <s v="26/27.06.43."/>
    <x v="22"/>
    <x v="1"/>
    <x v="1"/>
    <m/>
    <x v="6"/>
    <m/>
    <m/>
    <m/>
    <n v="3"/>
    <n v="3"/>
    <n v="0"/>
    <x v="2"/>
    <s v="BC War Diary"/>
    <m/>
    <s v="1943.06.26/27."/>
    <x v="17"/>
    <s v="Gardening/OTU"/>
    <x v="1"/>
    <x v="0"/>
  </r>
  <r>
    <d v="1943-06-27T00:00:00"/>
    <x v="0"/>
    <s v="27."/>
    <s v="06."/>
    <s v="43."/>
    <s v="27.06.43."/>
    <x v="108"/>
    <x v="0"/>
    <x v="0"/>
    <m/>
    <x v="0"/>
    <m/>
    <m/>
    <m/>
    <s v=""/>
    <m/>
    <s v=""/>
    <x v="0"/>
    <m/>
    <m/>
    <s v="1943.06.27."/>
    <x v="17"/>
    <s v=""/>
    <x v="2"/>
    <x v="0"/>
  </r>
  <r>
    <d v="1943-06-27T00:00:00"/>
    <x v="1"/>
    <s v="27/28."/>
    <s v="06."/>
    <s v="43."/>
    <s v="27/28.06.43."/>
    <x v="108"/>
    <x v="0"/>
    <x v="0"/>
    <m/>
    <x v="0"/>
    <m/>
    <m/>
    <m/>
    <s v=""/>
    <m/>
    <s v=""/>
    <x v="0"/>
    <m/>
    <m/>
    <s v="1943.06.27/28."/>
    <x v="17"/>
    <s v=""/>
    <x v="2"/>
    <x v="0"/>
  </r>
  <r>
    <d v="1943-06-28T00:00:00"/>
    <x v="0"/>
    <s v="28."/>
    <s v="06."/>
    <s v="43."/>
    <s v="28.06.43."/>
    <x v="108"/>
    <x v="0"/>
    <x v="0"/>
    <m/>
    <x v="0"/>
    <m/>
    <m/>
    <m/>
    <s v=""/>
    <m/>
    <s v=""/>
    <x v="0"/>
    <m/>
    <m/>
    <s v="1943.06.28."/>
    <x v="17"/>
    <s v=""/>
    <x v="2"/>
    <x v="0"/>
  </r>
  <r>
    <d v="1943-06-28T00:00:00"/>
    <x v="1"/>
    <s v="28/29."/>
    <s v="06."/>
    <s v="43."/>
    <s v="28/29.06.43."/>
    <x v="1"/>
    <x v="1"/>
    <x v="1"/>
    <m/>
    <x v="46"/>
    <m/>
    <m/>
    <m/>
    <n v="12"/>
    <n v="12"/>
    <n v="0"/>
    <x v="2"/>
    <s v="BC War Diary"/>
    <s v="608 aircraft - 267 Lancasters, 169 Halifaxes, 85 Wellingtons, 75 Stirlings, 12 Mosquitos to Cologne. 25 aircraft - 10 Halifaxes, 8 Lancasters, 5 Stirlings, 2 Wellingtons - lost, 4.1 per cent of the force. The circumstances of this raid did not seem promising. The weather forecast said that Cologne would probably be cloud-covered although there might be a break; the Pathfinders had to prepare a dual plan. The target was cloud-covered and the less reliable skymarking system had to be employed. Only 7 of the 12 Oboe Mosquitos reached the target and only 6 of these were able to drop their markers. The marking was 7 minutes late in starting and proceeded only intermittently. Despite all these setbacks, the Main Force delivered its most powerful blow of the Battle of the Ruhr. "/>
    <s v="1943.06.28/29."/>
    <x v="17"/>
    <s v="Markers"/>
    <x v="3"/>
    <x v="0"/>
  </r>
  <r>
    <d v="1943-06-28T00:00:00"/>
    <x v="1"/>
    <s v="28/29."/>
    <s v="06."/>
    <s v="43."/>
    <s v="28/29.06.43."/>
    <x v="34"/>
    <x v="1"/>
    <x v="1"/>
    <m/>
    <x v="1"/>
    <m/>
    <m/>
    <m/>
    <n v="4"/>
    <n v="4"/>
    <n v="0"/>
    <x v="2"/>
    <s v="BC War Diary"/>
    <m/>
    <s v="1943.06.28/29."/>
    <x v="17"/>
    <s v="Elsewhere"/>
    <x v="1"/>
    <x v="0"/>
  </r>
  <r>
    <d v="1943-06-29T00:00:00"/>
    <x v="0"/>
    <s v="29."/>
    <s v="06."/>
    <s v="43."/>
    <s v="29.06.43."/>
    <x v="108"/>
    <x v="0"/>
    <x v="0"/>
    <m/>
    <x v="0"/>
    <m/>
    <m/>
    <m/>
    <s v=""/>
    <m/>
    <s v=""/>
    <x v="0"/>
    <m/>
    <m/>
    <s v="1943.06.29."/>
    <x v="17"/>
    <s v=""/>
    <x v="2"/>
    <x v="0"/>
  </r>
  <r>
    <d v="1943-06-29T00:00:00"/>
    <x v="1"/>
    <s v="29/30."/>
    <s v="06."/>
    <s v="43."/>
    <s v="29/30.06.43."/>
    <x v="108"/>
    <x v="0"/>
    <x v="0"/>
    <m/>
    <x v="0"/>
    <m/>
    <m/>
    <m/>
    <s v=""/>
    <m/>
    <s v=""/>
    <x v="0"/>
    <m/>
    <m/>
    <s v="1943.06.29/30."/>
    <x v="17"/>
    <s v=""/>
    <x v="2"/>
    <x v="0"/>
  </r>
  <r>
    <d v="1943-06-30T00:00:00"/>
    <x v="0"/>
    <s v="30."/>
    <s v="06."/>
    <s v="43."/>
    <s v="30.06.43."/>
    <x v="108"/>
    <x v="0"/>
    <x v="0"/>
    <m/>
    <x v="0"/>
    <m/>
    <m/>
    <m/>
    <s v=""/>
    <m/>
    <s v=""/>
    <x v="0"/>
    <m/>
    <m/>
    <s v="1943.06.30."/>
    <x v="17"/>
    <s v=""/>
    <x v="2"/>
    <x v="0"/>
  </r>
  <r>
    <d v="1943-06-30T00:00:00"/>
    <x v="1"/>
    <s v="30/01."/>
    <s v="06."/>
    <s v="43."/>
    <s v="30/01.07.43."/>
    <x v="108"/>
    <x v="0"/>
    <x v="0"/>
    <m/>
    <x v="0"/>
    <m/>
    <m/>
    <m/>
    <s v=""/>
    <m/>
    <s v=""/>
    <x v="0"/>
    <m/>
    <m/>
    <s v="1943.06.30/01."/>
    <x v="17"/>
    <s v=""/>
    <x v="2"/>
    <x v="0"/>
  </r>
  <r>
    <d v="1943-07-01T00:00:00"/>
    <x v="0"/>
    <s v="01."/>
    <s v="07."/>
    <s v="43."/>
    <s v="01.07.43."/>
    <x v="108"/>
    <x v="0"/>
    <x v="0"/>
    <m/>
    <x v="0"/>
    <m/>
    <m/>
    <m/>
    <s v=""/>
    <m/>
    <s v=""/>
    <x v="0"/>
    <m/>
    <m/>
    <s v="1943.07.01."/>
    <x v="18"/>
    <s v=""/>
    <x v="2"/>
    <x v="0"/>
  </r>
  <r>
    <d v="1943-07-01T00:00:00"/>
    <x v="1"/>
    <s v="01/02."/>
    <s v="07."/>
    <s v="43."/>
    <s v="01/02.07.43."/>
    <x v="108"/>
    <x v="0"/>
    <x v="0"/>
    <m/>
    <x v="0"/>
    <m/>
    <m/>
    <m/>
    <s v=""/>
    <m/>
    <s v=""/>
    <x v="0"/>
    <m/>
    <m/>
    <s v="1943.07.01/02."/>
    <x v="18"/>
    <s v=""/>
    <x v="2"/>
    <x v="0"/>
  </r>
  <r>
    <d v="1943-07-02T00:00:00"/>
    <x v="0"/>
    <s v="02."/>
    <s v="07."/>
    <s v="43."/>
    <s v="02.07.43."/>
    <x v="108"/>
    <x v="0"/>
    <x v="0"/>
    <m/>
    <x v="0"/>
    <m/>
    <m/>
    <m/>
    <s v=""/>
    <m/>
    <s v=""/>
    <x v="0"/>
    <m/>
    <m/>
    <s v="1943.07.02."/>
    <x v="18"/>
    <s v=""/>
    <x v="2"/>
    <x v="0"/>
  </r>
  <r>
    <d v="1943-07-02T00:00:00"/>
    <x v="1"/>
    <s v="02/03."/>
    <s v="07."/>
    <s v="43."/>
    <s v="02/03.07.43."/>
    <x v="1"/>
    <x v="1"/>
    <x v="1"/>
    <m/>
    <x v="4"/>
    <m/>
    <m/>
    <m/>
    <n v="3"/>
    <n v="3"/>
    <n v="0"/>
    <x v="2"/>
    <s v="BC War Diary"/>
    <m/>
    <s v="1943.07.02/03."/>
    <x v="18"/>
    <s v="Gardening"/>
    <x v="1"/>
    <x v="0"/>
  </r>
  <r>
    <d v="1943-07-02T00:00:00"/>
    <x v="1"/>
    <s v="02/03."/>
    <s v="07."/>
    <s v="43."/>
    <s v="02/03.07.43."/>
    <x v="22"/>
    <x v="1"/>
    <x v="1"/>
    <m/>
    <x v="4"/>
    <m/>
    <m/>
    <m/>
    <n v="2"/>
    <n v="2"/>
    <n v="0"/>
    <x v="2"/>
    <s v="BC War Diary"/>
    <m/>
    <s v="1943.07.02/03."/>
    <x v="18"/>
    <s v="Gardening"/>
    <x v="1"/>
    <x v="0"/>
  </r>
  <r>
    <d v="1943-07-03T00:00:00"/>
    <x v="0"/>
    <s v="03."/>
    <s v="07."/>
    <s v="43."/>
    <s v="03.07.43."/>
    <x v="108"/>
    <x v="0"/>
    <x v="0"/>
    <m/>
    <x v="0"/>
    <m/>
    <m/>
    <m/>
    <s v=""/>
    <m/>
    <s v=""/>
    <x v="0"/>
    <m/>
    <m/>
    <s v="1943.07.03."/>
    <x v="18"/>
    <s v=""/>
    <x v="2"/>
    <x v="0"/>
  </r>
  <r>
    <d v="1943-07-03T00:00:00"/>
    <x v="1"/>
    <s v="03/04."/>
    <s v="07."/>
    <s v="43."/>
    <s v="03/04.07.43."/>
    <x v="1"/>
    <x v="1"/>
    <x v="1"/>
    <m/>
    <x v="47"/>
    <m/>
    <m/>
    <m/>
    <n v="13"/>
    <n v="13"/>
    <n v="0"/>
    <x v="2"/>
    <s v="BC War Diary"/>
    <s v="653 aircraft - 293 Lancasters, 182 Halifaxes, 89 Wellingtons, 76 Stirlings, 13 Mosquitos returned to Cologne. The aiming point for this raid was that part of Cologne situated on the east bank of the Rhine. Much industry was located there. Pathfinder ground marking was accurately maintained by both the Mosquito Oboe aircraft and the backers-up, allowing the Main Force to carry out another heavy attack on Cologne. 30 aircraft - 9 Halifaxes, 8 Lancasters, 8 Wellingtons, 5 Stirlings - lost, 4.6 per cent of the force."/>
    <s v="1943.07.03/04."/>
    <x v="18"/>
    <s v="Markers"/>
    <x v="3"/>
    <x v="0"/>
  </r>
  <r>
    <d v="1943-07-03T00:00:00"/>
    <x v="1"/>
    <s v="03/04."/>
    <s v="07."/>
    <s v="43."/>
    <s v="03/04.07.43."/>
    <x v="22"/>
    <x v="1"/>
    <x v="1"/>
    <m/>
    <x v="1"/>
    <m/>
    <m/>
    <m/>
    <n v="4"/>
    <n v="3"/>
    <n v="0"/>
    <x v="2"/>
    <s v="BC War Diary"/>
    <m/>
    <s v="1943.07.03/04."/>
    <x v="18"/>
    <s v="Elsewhere"/>
    <x v="1"/>
    <x v="0"/>
  </r>
  <r>
    <d v="1943-07-03T00:00:00"/>
    <x v="1"/>
    <s v="03/04."/>
    <s v="07."/>
    <s v="43."/>
    <s v="03/04.07.43."/>
    <x v="34"/>
    <x v="1"/>
    <x v="1"/>
    <m/>
    <x v="1"/>
    <m/>
    <m/>
    <m/>
    <n v="4"/>
    <n v="4"/>
    <n v="0"/>
    <x v="2"/>
    <s v="BC War Diary"/>
    <m/>
    <s v="1943.07.03/04."/>
    <x v="18"/>
    <s v="Elsewhere"/>
    <x v="1"/>
    <x v="0"/>
  </r>
  <r>
    <d v="1943-07-04T00:00:00"/>
    <x v="0"/>
    <s v="04."/>
    <s v="07."/>
    <s v="43."/>
    <s v="04.07.43."/>
    <x v="108"/>
    <x v="0"/>
    <x v="0"/>
    <m/>
    <x v="0"/>
    <m/>
    <m/>
    <m/>
    <s v=""/>
    <m/>
    <s v=""/>
    <x v="0"/>
    <m/>
    <m/>
    <s v="1943.07.04."/>
    <x v="18"/>
    <s v=""/>
    <x v="2"/>
    <x v="0"/>
  </r>
  <r>
    <d v="1943-07-04T00:00:00"/>
    <x v="1"/>
    <s v="04/05."/>
    <s v="07."/>
    <s v="43."/>
    <s v="04/05.07.43."/>
    <x v="22"/>
    <x v="1"/>
    <x v="1"/>
    <m/>
    <x v="6"/>
    <m/>
    <m/>
    <m/>
    <n v="3"/>
    <n v="2"/>
    <n v="0"/>
    <x v="2"/>
    <m/>
    <m/>
    <s v="1943.07.04/05."/>
    <x v="18"/>
    <s v="Gardening/OTU"/>
    <x v="1"/>
    <x v="0"/>
  </r>
  <r>
    <d v="1943-07-05T00:00:00"/>
    <x v="0"/>
    <s v="05."/>
    <s v="07."/>
    <s v="43."/>
    <s v="05.07.43."/>
    <x v="108"/>
    <x v="0"/>
    <x v="0"/>
    <m/>
    <x v="0"/>
    <m/>
    <m/>
    <m/>
    <s v=""/>
    <m/>
    <s v=""/>
    <x v="0"/>
    <m/>
    <m/>
    <s v="1943.07.05."/>
    <x v="18"/>
    <s v=""/>
    <x v="2"/>
    <x v="0"/>
  </r>
  <r>
    <d v="1943-07-05T00:00:00"/>
    <x v="1"/>
    <s v="05/06."/>
    <s v="07."/>
    <s v="43."/>
    <s v="05/06.07.43."/>
    <x v="1"/>
    <x v="1"/>
    <x v="1"/>
    <m/>
    <x v="6"/>
    <m/>
    <m/>
    <m/>
    <n v="4"/>
    <n v="4"/>
    <n v="0"/>
    <x v="2"/>
    <s v="BC War Diary"/>
    <m/>
    <s v="1943.07.05/06."/>
    <x v="18"/>
    <s v="Gardening/OTU"/>
    <x v="1"/>
    <x v="0"/>
  </r>
  <r>
    <d v="1943-07-05T00:00:00"/>
    <x v="1"/>
    <s v="05/06."/>
    <s v="07."/>
    <s v="43."/>
    <s v="05/06.07.43."/>
    <x v="34"/>
    <x v="1"/>
    <x v="1"/>
    <m/>
    <x v="6"/>
    <m/>
    <m/>
    <m/>
    <n v="4"/>
    <n v="3"/>
    <n v="0"/>
    <x v="2"/>
    <s v="BC War Diary"/>
    <m/>
    <s v="1943.07.05/06."/>
    <x v="18"/>
    <s v="Gardening/OTU"/>
    <x v="1"/>
    <x v="0"/>
  </r>
  <r>
    <d v="1943-07-06T00:00:00"/>
    <x v="0"/>
    <s v="06."/>
    <s v="07."/>
    <s v="43."/>
    <s v="06.07.43."/>
    <x v="108"/>
    <x v="0"/>
    <x v="0"/>
    <m/>
    <x v="0"/>
    <m/>
    <m/>
    <m/>
    <s v=""/>
    <m/>
    <s v=""/>
    <x v="0"/>
    <m/>
    <m/>
    <s v="1943.07.06."/>
    <x v="18"/>
    <s v=""/>
    <x v="2"/>
    <x v="0"/>
  </r>
  <r>
    <d v="1943-07-06T00:00:00"/>
    <x v="1"/>
    <s v="06/07."/>
    <s v="07."/>
    <s v="43."/>
    <s v="06/07.07.43."/>
    <x v="1"/>
    <x v="1"/>
    <x v="1"/>
    <m/>
    <x v="4"/>
    <m/>
    <m/>
    <m/>
    <n v="4"/>
    <n v="2"/>
    <n v="0"/>
    <x v="2"/>
    <s v="BC War Diary"/>
    <m/>
    <s v="1943.07.06/07."/>
    <x v="18"/>
    <s v="Gardening"/>
    <x v="1"/>
    <x v="0"/>
  </r>
  <r>
    <d v="1943-07-06T00:00:00"/>
    <x v="1"/>
    <s v="06/07."/>
    <s v="07."/>
    <s v="43."/>
    <s v="06/07.07.43."/>
    <x v="25"/>
    <x v="1"/>
    <x v="1"/>
    <m/>
    <x v="4"/>
    <m/>
    <m/>
    <m/>
    <n v="3"/>
    <n v="2"/>
    <n v="0"/>
    <x v="2"/>
    <s v="BC War Diary"/>
    <m/>
    <s v="1943.07.06/07."/>
    <x v="18"/>
    <s v="Gardening"/>
    <x v="1"/>
    <x v="0"/>
  </r>
  <r>
    <d v="1943-07-07T00:00:00"/>
    <x v="0"/>
    <s v="07."/>
    <s v="07."/>
    <s v="43."/>
    <s v="07.07.43."/>
    <x v="108"/>
    <x v="0"/>
    <x v="0"/>
    <m/>
    <x v="0"/>
    <m/>
    <m/>
    <m/>
    <s v=""/>
    <m/>
    <s v=""/>
    <x v="0"/>
    <m/>
    <m/>
    <s v="1943.07.07."/>
    <x v="18"/>
    <s v=""/>
    <x v="2"/>
    <x v="0"/>
  </r>
  <r>
    <d v="1943-07-07T00:00:00"/>
    <x v="1"/>
    <s v="07/07."/>
    <s v="07."/>
    <s v="43."/>
    <s v="07/07.07.43."/>
    <x v="1"/>
    <x v="1"/>
    <x v="1"/>
    <m/>
    <x v="3"/>
    <m/>
    <m/>
    <m/>
    <n v="4"/>
    <n v="4"/>
    <n v="0"/>
    <x v="2"/>
    <s v="BC War Diary"/>
    <m/>
    <s v="1943.07.07/07."/>
    <x v="18"/>
    <s v="None"/>
    <x v="1"/>
    <x v="0"/>
  </r>
  <r>
    <d v="1943-07-07T00:00:00"/>
    <x v="1"/>
    <s v="07/08."/>
    <s v="07."/>
    <s v="43."/>
    <s v="07/08.07.43."/>
    <x v="25"/>
    <x v="1"/>
    <x v="1"/>
    <m/>
    <x v="3"/>
    <m/>
    <m/>
    <m/>
    <n v="4"/>
    <n v="4"/>
    <n v="0"/>
    <x v="2"/>
    <s v="BC War Diary"/>
    <m/>
    <s v="1943.07.07/08."/>
    <x v="18"/>
    <s v="None"/>
    <x v="1"/>
    <x v="28"/>
  </r>
  <r>
    <d v="1943-07-08T00:00:00"/>
    <x v="0"/>
    <s v="08."/>
    <s v="07."/>
    <s v="43."/>
    <s v="08.07.43."/>
    <x v="108"/>
    <x v="0"/>
    <x v="0"/>
    <m/>
    <x v="0"/>
    <m/>
    <m/>
    <m/>
    <s v=""/>
    <m/>
    <s v=""/>
    <x v="0"/>
    <m/>
    <m/>
    <s v="1943.07.08."/>
    <x v="18"/>
    <s v=""/>
    <x v="2"/>
    <x v="0"/>
  </r>
  <r>
    <d v="1943-07-08T00:00:00"/>
    <x v="1"/>
    <s v="08/09."/>
    <s v="07."/>
    <s v="43."/>
    <s v="08/09.07.43."/>
    <x v="1"/>
    <x v="1"/>
    <x v="1"/>
    <m/>
    <x v="48"/>
    <m/>
    <m/>
    <m/>
    <n v="6"/>
    <n v="6"/>
    <n v="0"/>
    <x v="2"/>
    <s v="BC War Diary"/>
    <s v="Cologne: 282 Lancasters and 6 Mosquitos. 7 Lancasters lost, 2.5 per cent of the force.  The Oboe skymarking was accurate and another successful raid followed, the north-western and south-western sections of the city being the worst hit."/>
    <s v="1943.07.08/09."/>
    <x v="18"/>
    <s v="Markers"/>
    <x v="3"/>
    <x v="0"/>
  </r>
  <r>
    <d v="1943-07-08T00:00:00"/>
    <x v="1"/>
    <s v="08/09."/>
    <s v="07."/>
    <s v="43."/>
    <s v="08/09.07.43."/>
    <x v="22"/>
    <x v="1"/>
    <x v="1"/>
    <m/>
    <x v="1"/>
    <m/>
    <m/>
    <m/>
    <n v="8"/>
    <n v="3"/>
    <n v="0"/>
    <x v="2"/>
    <s v="BC War Diary"/>
    <m/>
    <s v="1943.07.08/09."/>
    <x v="18"/>
    <s v="Elsewhere"/>
    <x v="1"/>
    <x v="0"/>
  </r>
  <r>
    <d v="1943-07-09T00:00:00"/>
    <x v="0"/>
    <s v="09."/>
    <s v="07."/>
    <s v="43."/>
    <s v="09.07.43."/>
    <x v="108"/>
    <x v="0"/>
    <x v="0"/>
    <m/>
    <x v="0"/>
    <m/>
    <m/>
    <m/>
    <s v=""/>
    <m/>
    <s v=""/>
    <x v="0"/>
    <m/>
    <m/>
    <s v="1943.07.09."/>
    <x v="18"/>
    <s v=""/>
    <x v="2"/>
    <x v="0"/>
  </r>
  <r>
    <d v="1943-07-09T00:00:00"/>
    <x v="1"/>
    <s v="09/10."/>
    <s v="07."/>
    <s v="43."/>
    <s v="09/10.07.43."/>
    <x v="139"/>
    <x v="1"/>
    <x v="1"/>
    <m/>
    <x v="49"/>
    <m/>
    <m/>
    <m/>
    <n v="10"/>
    <n v="10"/>
    <n v="0"/>
    <x v="2"/>
    <s v="BC War Diary"/>
    <s v="418 aircraft - 218 Lancasters, 190 Halifaxes, 10 Mosquitos to Gelsenkirchen on an unsuccessful raid. The Oboe equipment failed to operate in 5 of the Mosquitos and a 6th Mosquito dropped skymarkers in error 10 miles north of the target. 12 aircraft - 7 Halifaxes and 5 Lancasters - lost, 2.9 per cent of the force."/>
    <s v="1943.07.09/10."/>
    <x v="18"/>
    <s v="Markers"/>
    <x v="3"/>
    <x v="0"/>
  </r>
  <r>
    <d v="1943-07-09T00:00:00"/>
    <x v="1"/>
    <s v="09/10."/>
    <s v="07."/>
    <s v="43."/>
    <s v="09/10.07.43."/>
    <x v="140"/>
    <x v="1"/>
    <x v="38"/>
    <m/>
    <x v="1"/>
    <m/>
    <m/>
    <m/>
    <n v="4"/>
    <n v="3"/>
    <n v="0"/>
    <x v="2"/>
    <s v="BC War Diary"/>
    <m/>
    <s v="1943.07.09/10."/>
    <x v="18"/>
    <s v="Elsewhere"/>
    <x v="1"/>
    <x v="0"/>
  </r>
  <r>
    <d v="1943-07-10T00:00:00"/>
    <x v="0"/>
    <s v="10."/>
    <s v="07."/>
    <s v="43."/>
    <s v="10.07.43."/>
    <x v="108"/>
    <x v="0"/>
    <x v="0"/>
    <m/>
    <x v="0"/>
    <m/>
    <m/>
    <m/>
    <s v=""/>
    <m/>
    <s v=""/>
    <x v="0"/>
    <m/>
    <m/>
    <s v="1943.07.10."/>
    <x v="18"/>
    <s v=""/>
    <x v="2"/>
    <x v="0"/>
  </r>
  <r>
    <d v="1943-07-10T00:00:00"/>
    <x v="1"/>
    <s v="10/11."/>
    <s v="07."/>
    <s v="43."/>
    <s v="10/11.07.43."/>
    <x v="108"/>
    <x v="0"/>
    <x v="0"/>
    <m/>
    <x v="0"/>
    <m/>
    <m/>
    <m/>
    <s v=""/>
    <m/>
    <s v=""/>
    <x v="0"/>
    <m/>
    <m/>
    <s v="1943.07.10/11."/>
    <x v="18"/>
    <s v=""/>
    <x v="2"/>
    <x v="0"/>
  </r>
  <r>
    <d v="1943-07-11T00:00:00"/>
    <x v="0"/>
    <s v="11."/>
    <s v="07."/>
    <s v="43."/>
    <s v="11.07.43."/>
    <x v="108"/>
    <x v="0"/>
    <x v="0"/>
    <m/>
    <x v="0"/>
    <m/>
    <m/>
    <m/>
    <s v=""/>
    <m/>
    <s v=""/>
    <x v="0"/>
    <m/>
    <m/>
    <s v="1943.07.11."/>
    <x v="18"/>
    <s v=""/>
    <x v="2"/>
    <x v="0"/>
  </r>
  <r>
    <d v="1943-07-11T00:00:00"/>
    <x v="1"/>
    <s v="11/12."/>
    <s v="07."/>
    <s v="43."/>
    <s v="11/12.07.43."/>
    <x v="108"/>
    <x v="0"/>
    <x v="0"/>
    <m/>
    <x v="0"/>
    <m/>
    <m/>
    <m/>
    <s v=""/>
    <m/>
    <s v=""/>
    <x v="0"/>
    <m/>
    <m/>
    <s v="1943.07.11/12."/>
    <x v="18"/>
    <s v=""/>
    <x v="2"/>
    <x v="0"/>
  </r>
  <r>
    <d v="1943-07-12T00:00:00"/>
    <x v="0"/>
    <s v="12."/>
    <s v="07."/>
    <s v="43."/>
    <s v="12.07.43."/>
    <x v="108"/>
    <x v="0"/>
    <x v="0"/>
    <m/>
    <x v="0"/>
    <m/>
    <m/>
    <m/>
    <s v=""/>
    <m/>
    <s v=""/>
    <x v="0"/>
    <m/>
    <m/>
    <s v="1943.07.12."/>
    <x v="18"/>
    <s v=""/>
    <x v="2"/>
    <x v="0"/>
  </r>
  <r>
    <d v="1943-07-12T00:00:00"/>
    <x v="1"/>
    <s v="12/13."/>
    <s v="07."/>
    <s v="43."/>
    <s v="12/13.07.43."/>
    <x v="108"/>
    <x v="0"/>
    <x v="0"/>
    <m/>
    <x v="0"/>
    <m/>
    <m/>
    <m/>
    <s v=""/>
    <m/>
    <s v=""/>
    <x v="0"/>
    <m/>
    <m/>
    <s v="1943.07.12/13."/>
    <x v="18"/>
    <s v=""/>
    <x v="2"/>
    <x v="0"/>
  </r>
  <r>
    <d v="1943-07-13T00:00:00"/>
    <x v="0"/>
    <s v="13."/>
    <s v="07."/>
    <s v="43."/>
    <s v="13.07.43."/>
    <x v="108"/>
    <x v="0"/>
    <x v="0"/>
    <m/>
    <x v="0"/>
    <m/>
    <m/>
    <m/>
    <s v=""/>
    <m/>
    <s v=""/>
    <x v="0"/>
    <m/>
    <m/>
    <s v="1943.07.13."/>
    <x v="18"/>
    <s v=""/>
    <x v="2"/>
    <x v="0"/>
  </r>
  <r>
    <d v="1943-07-13T00:00:00"/>
    <x v="1"/>
    <s v="13/14."/>
    <s v="07."/>
    <s v="43."/>
    <s v="13/14.07.43."/>
    <x v="105"/>
    <x v="1"/>
    <x v="1"/>
    <m/>
    <x v="50"/>
    <m/>
    <m/>
    <m/>
    <n v="11"/>
    <n v="11"/>
    <n v="0"/>
    <x v="2"/>
    <s v="BC War Diary"/>
    <s v="374 aircraft - 214 Halifaxes, 76 Wellingtons, 55 Stirlings, 18 Lancasters, 11 Mosquitos ordered to Aachen. A strong tail wind brought the first waves of the Main Force into the target area before Zero Hour with the result that, when the first Pathfinder markers were released, an unusually large number of aircraft bombed in the first minutes of the raid. The visibility was good and large areas of Aachen appeared to burst into flame at once. In the words of the report from Aachen, 'A Terrorangriff [Terrorattack] of the most severe scale was delivered.' 20 aircraft - 15 Halifaxes, 2 Lancasters, 2 Wellingtons, 1 Stirling - lost, 5.3 per cent of the force."/>
    <s v="1943.07.13/14."/>
    <x v="18"/>
    <s v="Markers"/>
    <x v="3"/>
    <x v="0"/>
  </r>
  <r>
    <d v="1943-07-13T00:00:00"/>
    <x v="1"/>
    <s v="13/14."/>
    <s v="07."/>
    <s v="43."/>
    <s v="13/14.07.43."/>
    <x v="1"/>
    <x v="1"/>
    <x v="1"/>
    <m/>
    <x v="1"/>
    <m/>
    <m/>
    <m/>
    <n v="2"/>
    <m/>
    <n v="0"/>
    <x v="2"/>
    <s v="BC War Diary"/>
    <s v="Spoof for Aachen"/>
    <s v="1943.07.13/14."/>
    <x v="18"/>
    <s v="Elsewhere"/>
    <x v="1"/>
    <x v="2"/>
  </r>
  <r>
    <d v="1943-07-14T00:00:00"/>
    <x v="0"/>
    <s v="14."/>
    <s v="07."/>
    <s v="43."/>
    <s v="14.07.43."/>
    <x v="108"/>
    <x v="0"/>
    <x v="0"/>
    <m/>
    <x v="0"/>
    <m/>
    <m/>
    <m/>
    <s v=""/>
    <m/>
    <s v=""/>
    <x v="0"/>
    <m/>
    <m/>
    <s v="1943.07.14."/>
    <x v="18"/>
    <s v=""/>
    <x v="2"/>
    <x v="0"/>
  </r>
  <r>
    <d v="1943-07-14T00:00:00"/>
    <x v="1"/>
    <s v="14/15."/>
    <s v="07."/>
    <s v="43."/>
    <s v="14/15.07.43."/>
    <x v="46"/>
    <x v="1"/>
    <x v="1"/>
    <m/>
    <x v="3"/>
    <m/>
    <m/>
    <m/>
    <n v="8"/>
    <n v="7"/>
    <n v="1"/>
    <x v="2"/>
    <s v="BC War Diary"/>
    <s v="Loss crashed into sea"/>
    <s v="1943.07.14/15."/>
    <x v="18"/>
    <s v="None"/>
    <x v="1"/>
    <x v="0"/>
  </r>
  <r>
    <d v="1943-07-15T00:00:00"/>
    <x v="0"/>
    <s v="15."/>
    <s v="07."/>
    <s v="43."/>
    <s v="15.07.43."/>
    <x v="108"/>
    <x v="0"/>
    <x v="0"/>
    <m/>
    <x v="0"/>
    <m/>
    <m/>
    <m/>
    <s v=""/>
    <m/>
    <s v=""/>
    <x v="0"/>
    <m/>
    <m/>
    <s v="1943.07.15."/>
    <x v="18"/>
    <s v=""/>
    <x v="2"/>
    <x v="0"/>
  </r>
  <r>
    <d v="1943-07-15T00:00:00"/>
    <x v="1"/>
    <s v="15/16."/>
    <s v="07."/>
    <s v="43."/>
    <s v="15/16.07.43."/>
    <x v="134"/>
    <x v="1"/>
    <x v="1"/>
    <m/>
    <x v="1"/>
    <m/>
    <m/>
    <m/>
    <n v="6"/>
    <n v="2"/>
    <n v="0"/>
    <x v="2"/>
    <s v="BC War Diary"/>
    <s v="Two aircraft reached target"/>
    <s v="1943.07.15/16."/>
    <x v="18"/>
    <s v="Elsewhere"/>
    <x v="1"/>
    <x v="0"/>
  </r>
  <r>
    <d v="1943-07-16T00:00:00"/>
    <x v="0"/>
    <s v="16."/>
    <s v="07."/>
    <s v="43."/>
    <s v="16.07.43."/>
    <x v="108"/>
    <x v="0"/>
    <x v="0"/>
    <m/>
    <x v="0"/>
    <m/>
    <m/>
    <m/>
    <s v=""/>
    <m/>
    <s v=""/>
    <x v="0"/>
    <m/>
    <m/>
    <s v="1943.07.16."/>
    <x v="18"/>
    <s v=""/>
    <x v="2"/>
    <x v="0"/>
  </r>
  <r>
    <d v="1943-07-16T00:00:00"/>
    <x v="1"/>
    <s v="16/17."/>
    <s v="07."/>
    <s v="43."/>
    <s v="16/17.07.43."/>
    <x v="134"/>
    <x v="1"/>
    <x v="1"/>
    <m/>
    <x v="1"/>
    <m/>
    <m/>
    <m/>
    <n v="6"/>
    <n v="6"/>
    <n v="0"/>
    <x v="2"/>
    <s v="BC War Diary"/>
    <m/>
    <s v="1943.07.16/17."/>
    <x v="18"/>
    <s v="Elsewhere"/>
    <x v="1"/>
    <x v="0"/>
  </r>
  <r>
    <d v="1943-07-17T00:00:00"/>
    <x v="0"/>
    <s v="17."/>
    <s v="07."/>
    <s v="43."/>
    <s v="17.07.43."/>
    <x v="108"/>
    <x v="0"/>
    <x v="0"/>
    <m/>
    <x v="0"/>
    <m/>
    <m/>
    <m/>
    <s v=""/>
    <m/>
    <s v=""/>
    <x v="0"/>
    <m/>
    <m/>
    <s v="1943.07.17."/>
    <x v="18"/>
    <s v=""/>
    <x v="2"/>
    <x v="0"/>
  </r>
  <r>
    <d v="1943-07-17T00:00:00"/>
    <x v="1"/>
    <s v="17/18."/>
    <s v="07."/>
    <s v="43."/>
    <s v="17/18.07.43."/>
    <x v="108"/>
    <x v="0"/>
    <x v="0"/>
    <m/>
    <x v="0"/>
    <m/>
    <m/>
    <m/>
    <s v=""/>
    <m/>
    <s v=""/>
    <x v="0"/>
    <m/>
    <m/>
    <s v="1943.07.17/18."/>
    <x v="18"/>
    <s v=""/>
    <x v="2"/>
    <x v="0"/>
  </r>
  <r>
    <d v="1943-07-18T00:00:00"/>
    <x v="0"/>
    <s v="18."/>
    <s v="07."/>
    <s v="43."/>
    <s v="18.07.43."/>
    <x v="108"/>
    <x v="0"/>
    <x v="0"/>
    <m/>
    <x v="0"/>
    <m/>
    <m/>
    <m/>
    <s v=""/>
    <m/>
    <s v=""/>
    <x v="0"/>
    <m/>
    <m/>
    <s v="1943.07.18."/>
    <x v="18"/>
    <s v=""/>
    <x v="2"/>
    <x v="0"/>
  </r>
  <r>
    <d v="1943-07-18T00:00:00"/>
    <x v="1"/>
    <s v="18/19."/>
    <s v="07."/>
    <s v="43."/>
    <s v="18/19.07.43."/>
    <x v="108"/>
    <x v="0"/>
    <x v="0"/>
    <m/>
    <x v="0"/>
    <m/>
    <m/>
    <m/>
    <s v=""/>
    <m/>
    <s v=""/>
    <x v="0"/>
    <m/>
    <m/>
    <s v="1943.07.18/19."/>
    <x v="18"/>
    <s v=""/>
    <x v="2"/>
    <x v="0"/>
  </r>
  <r>
    <d v="1943-07-19T00:00:00"/>
    <x v="0"/>
    <s v="19."/>
    <s v="07."/>
    <s v="43."/>
    <s v="19.07.43."/>
    <x v="108"/>
    <x v="0"/>
    <x v="0"/>
    <m/>
    <x v="0"/>
    <m/>
    <m/>
    <m/>
    <s v=""/>
    <m/>
    <s v=""/>
    <x v="0"/>
    <m/>
    <m/>
    <s v="1943.07.19."/>
    <x v="18"/>
    <s v=""/>
    <x v="2"/>
    <x v="0"/>
  </r>
  <r>
    <d v="1943-07-19T00:00:00"/>
    <x v="1"/>
    <s v="19/20."/>
    <s v="07."/>
    <s v="43."/>
    <s v="19/20.07.43."/>
    <x v="108"/>
    <x v="0"/>
    <x v="0"/>
    <m/>
    <x v="0"/>
    <m/>
    <m/>
    <m/>
    <s v=""/>
    <m/>
    <s v=""/>
    <x v="0"/>
    <m/>
    <m/>
    <s v="1943.07.19/20."/>
    <x v="18"/>
    <s v=""/>
    <x v="2"/>
    <x v="0"/>
  </r>
  <r>
    <d v="1943-07-20T00:00:00"/>
    <x v="0"/>
    <s v="20."/>
    <s v="07."/>
    <s v="43."/>
    <s v="20.07.43."/>
    <x v="108"/>
    <x v="0"/>
    <x v="0"/>
    <m/>
    <x v="0"/>
    <m/>
    <m/>
    <m/>
    <s v=""/>
    <m/>
    <s v=""/>
    <x v="0"/>
    <m/>
    <m/>
    <s v="1943.07.20."/>
    <x v="18"/>
    <s v=""/>
    <x v="2"/>
    <x v="0"/>
  </r>
  <r>
    <d v="1943-07-20T00:00:00"/>
    <x v="1"/>
    <s v="20/21."/>
    <s v="07."/>
    <s v="43."/>
    <s v="20/21.07.43."/>
    <x v="108"/>
    <x v="0"/>
    <x v="0"/>
    <m/>
    <x v="0"/>
    <m/>
    <m/>
    <m/>
    <s v=""/>
    <m/>
    <s v=""/>
    <x v="0"/>
    <m/>
    <m/>
    <s v="1943.07.20/21."/>
    <x v="18"/>
    <s v=""/>
    <x v="2"/>
    <x v="0"/>
  </r>
  <r>
    <d v="1943-07-21T00:00:00"/>
    <x v="0"/>
    <s v="21."/>
    <s v="07."/>
    <s v="43."/>
    <s v="21.07.43."/>
    <x v="108"/>
    <x v="0"/>
    <x v="0"/>
    <m/>
    <x v="0"/>
    <m/>
    <m/>
    <m/>
    <s v=""/>
    <m/>
    <s v=""/>
    <x v="0"/>
    <m/>
    <m/>
    <s v="1943.07.21."/>
    <x v="18"/>
    <s v=""/>
    <x v="2"/>
    <x v="0"/>
  </r>
  <r>
    <d v="1943-07-21T00:00:00"/>
    <x v="1"/>
    <s v="21/22."/>
    <s v="07."/>
    <s v="43."/>
    <s v="21/22.07.43."/>
    <x v="108"/>
    <x v="0"/>
    <x v="0"/>
    <m/>
    <x v="0"/>
    <m/>
    <m/>
    <m/>
    <s v=""/>
    <m/>
    <s v=""/>
    <x v="0"/>
    <m/>
    <m/>
    <s v="1943.07.21/22."/>
    <x v="18"/>
    <s v=""/>
    <x v="2"/>
    <x v="0"/>
  </r>
  <r>
    <d v="1943-07-22T00:00:00"/>
    <x v="0"/>
    <s v="22."/>
    <s v="07."/>
    <s v="43."/>
    <s v="22.07.43."/>
    <x v="108"/>
    <x v="0"/>
    <x v="0"/>
    <m/>
    <x v="0"/>
    <m/>
    <m/>
    <m/>
    <s v=""/>
    <m/>
    <s v=""/>
    <x v="0"/>
    <m/>
    <m/>
    <s v="1943.07.22."/>
    <x v="18"/>
    <s v=""/>
    <x v="2"/>
    <x v="0"/>
  </r>
  <r>
    <d v="1943-07-22T00:00:00"/>
    <x v="1"/>
    <s v="22/23."/>
    <s v="07."/>
    <s v="43."/>
    <s v="22/23.07.43."/>
    <x v="108"/>
    <x v="0"/>
    <x v="0"/>
    <m/>
    <x v="0"/>
    <m/>
    <m/>
    <m/>
    <s v=""/>
    <m/>
    <s v=""/>
    <x v="0"/>
    <m/>
    <m/>
    <s v="1943.07.22/23."/>
    <x v="18"/>
    <s v=""/>
    <x v="2"/>
    <x v="0"/>
  </r>
  <r>
    <d v="1943-07-23T00:00:00"/>
    <x v="0"/>
    <s v="23."/>
    <s v="07."/>
    <s v="43."/>
    <s v="23.07.43."/>
    <x v="108"/>
    <x v="0"/>
    <x v="0"/>
    <m/>
    <x v="0"/>
    <m/>
    <m/>
    <m/>
    <s v=""/>
    <m/>
    <s v=""/>
    <x v="0"/>
    <m/>
    <m/>
    <s v="1943.07.23."/>
    <x v="18"/>
    <s v=""/>
    <x v="2"/>
    <x v="0"/>
  </r>
  <r>
    <d v="1943-07-23T00:00:00"/>
    <x v="1"/>
    <s v="23/24."/>
    <s v="07."/>
    <s v="43."/>
    <s v="23/24.07.43."/>
    <x v="108"/>
    <x v="0"/>
    <x v="0"/>
    <m/>
    <x v="0"/>
    <m/>
    <m/>
    <m/>
    <s v=""/>
    <m/>
    <s v=""/>
    <x v="0"/>
    <m/>
    <m/>
    <s v="1943.07.23/24."/>
    <x v="18"/>
    <s v=""/>
    <x v="2"/>
    <x v="0"/>
  </r>
  <r>
    <d v="1943-07-24T00:00:00"/>
    <x v="0"/>
    <s v="24."/>
    <s v="07."/>
    <s v="43."/>
    <s v="24.07.43."/>
    <x v="108"/>
    <x v="0"/>
    <x v="0"/>
    <m/>
    <x v="0"/>
    <m/>
    <m/>
    <m/>
    <s v=""/>
    <m/>
    <s v=""/>
    <x v="0"/>
    <m/>
    <m/>
    <s v="1943.07.24."/>
    <x v="18"/>
    <s v=""/>
    <x v="2"/>
    <x v="0"/>
  </r>
  <r>
    <d v="1943-07-24T00:00:00"/>
    <x v="1"/>
    <s v="24/25."/>
    <s v="07."/>
    <s v="43."/>
    <s v="24/25.07.43."/>
    <x v="5"/>
    <x v="1"/>
    <x v="1"/>
    <m/>
    <x v="1"/>
    <m/>
    <m/>
    <m/>
    <n v="4"/>
    <n v="3"/>
    <n v="0"/>
    <x v="2"/>
    <s v="BC War Diary"/>
    <s v="MH arbitrary split no details"/>
    <s v="1943.07.24/25."/>
    <x v="18"/>
    <s v="Elsewhere"/>
    <x v="1"/>
    <x v="0"/>
  </r>
  <r>
    <d v="1943-07-24T00:00:00"/>
    <x v="1"/>
    <s v="24/25."/>
    <s v="07."/>
    <s v="43."/>
    <s v="24/25.07.43."/>
    <x v="12"/>
    <x v="1"/>
    <x v="1"/>
    <m/>
    <x v="1"/>
    <m/>
    <m/>
    <m/>
    <n v="3"/>
    <n v="2"/>
    <n v="0"/>
    <x v="2"/>
    <s v="BC War Diary"/>
    <s v="MH arbitrary split no details"/>
    <s v="1943.07.24/25."/>
    <x v="18"/>
    <s v="Elsewhere"/>
    <x v="1"/>
    <x v="0"/>
  </r>
  <r>
    <d v="1943-07-24T00:00:00"/>
    <x v="1"/>
    <s v="24/25."/>
    <s v="07."/>
    <s v="43."/>
    <s v="24/25.07.43."/>
    <x v="23"/>
    <x v="1"/>
    <x v="1"/>
    <m/>
    <x v="1"/>
    <m/>
    <m/>
    <m/>
    <n v="3"/>
    <n v="2"/>
    <n v="0"/>
    <x v="2"/>
    <s v="BC War Diary"/>
    <s v="MH arbitrary split no details"/>
    <s v="1943.07.24/25."/>
    <x v="18"/>
    <s v="Elsewhere"/>
    <x v="1"/>
    <x v="0"/>
  </r>
  <r>
    <d v="1943-07-24T00:00:00"/>
    <x v="1"/>
    <s v="24/25."/>
    <s v="07."/>
    <s v="43."/>
    <s v="24/25.07.43."/>
    <x v="22"/>
    <x v="1"/>
    <x v="1"/>
    <m/>
    <x v="1"/>
    <m/>
    <m/>
    <m/>
    <n v="3"/>
    <n v="3"/>
    <n v="0"/>
    <x v="2"/>
    <s v="BC War Diary"/>
    <s v="MH arbitrary split no details"/>
    <s v="1943.07.24/25."/>
    <x v="18"/>
    <s v="Elsewhere"/>
    <x v="1"/>
    <x v="0"/>
  </r>
  <r>
    <d v="1943-07-25T00:00:00"/>
    <x v="0"/>
    <s v="25."/>
    <s v="07."/>
    <s v="43."/>
    <s v="25.07.43."/>
    <x v="108"/>
    <x v="0"/>
    <x v="0"/>
    <m/>
    <x v="0"/>
    <m/>
    <m/>
    <m/>
    <s v=""/>
    <m/>
    <s v=""/>
    <x v="0"/>
    <m/>
    <m/>
    <s v="1943.07.25."/>
    <x v="18"/>
    <s v=""/>
    <x v="2"/>
    <x v="0"/>
  </r>
  <r>
    <d v="1943-07-25T00:00:00"/>
    <x v="1"/>
    <s v="25/26."/>
    <s v="07."/>
    <s v="43."/>
    <s v="25/26.07.43."/>
    <x v="2"/>
    <x v="1"/>
    <x v="1"/>
    <m/>
    <x v="51"/>
    <m/>
    <m/>
    <m/>
    <n v="19"/>
    <n v="19"/>
    <n v="0"/>
    <x v="2"/>
    <s v="BC War Diary"/>
    <s v="Essen attacked by 705 aircraft - 294 Lancasters, 221 Halifaxes, 104 Stirlings, 67 Wellingtons, 19 Mosquitos. The commander of the American VIII Bomber Command, Brigadier-General Fred Anderson, observed this raid as a passenger in an 83 Squadron Lancaster. This was an attempt to achieve a good raid on this major target while the effects of 'Window' were still fresh. The raid was successful, with particular damage being recorded in Essen's industrial areas in the eastern half of the city. The Krupps works suffered what was probably its most damaging raid of the war. The next morning, Doktor Gustav Krupp had a stroke from which he never recovered; this saved him from being charged with war crimes after the war.26 aircraft - 10 Halifaxes, 7 Stirlings, 5 Lancasters, 4 Wellingtons - lost, 3.7 per cent of the force."/>
    <s v="1943.07.25/26."/>
    <x v="18"/>
    <s v="Markers"/>
    <x v="3"/>
    <x v="0"/>
  </r>
  <r>
    <d v="1943-07-25T00:00:00"/>
    <x v="1"/>
    <s v="25/26."/>
    <s v="07."/>
    <s v="43."/>
    <s v="25/26.07.43."/>
    <x v="34"/>
    <x v="1"/>
    <x v="1"/>
    <m/>
    <x v="1"/>
    <m/>
    <m/>
    <m/>
    <n v="6"/>
    <n v="6"/>
    <n v="0"/>
    <x v="2"/>
    <s v="BC War Diary"/>
    <m/>
    <s v="1943.07.25/26."/>
    <x v="18"/>
    <s v="Elsewhere"/>
    <x v="1"/>
    <x v="0"/>
  </r>
  <r>
    <d v="1943-07-25T00:00:00"/>
    <x v="1"/>
    <s v="25/26."/>
    <s v="07."/>
    <s v="43."/>
    <s v="25/26.07.43."/>
    <x v="1"/>
    <x v="1"/>
    <x v="1"/>
    <m/>
    <x v="1"/>
    <m/>
    <m/>
    <m/>
    <n v="3"/>
    <n v="3"/>
    <n v="0"/>
    <x v="2"/>
    <s v="BC War Diary"/>
    <m/>
    <s v="1943.07.25/26."/>
    <x v="18"/>
    <s v="Elsewhere"/>
    <x v="1"/>
    <x v="0"/>
  </r>
  <r>
    <d v="1943-07-25T00:00:00"/>
    <x v="1"/>
    <s v="25/26."/>
    <s v="07."/>
    <s v="43."/>
    <s v="25/26.07.43."/>
    <x v="139"/>
    <x v="1"/>
    <x v="38"/>
    <m/>
    <x v="1"/>
    <m/>
    <m/>
    <m/>
    <n v="3"/>
    <n v="1"/>
    <n v="0"/>
    <x v="2"/>
    <s v="BC War Diary"/>
    <m/>
    <s v="1943.07.25/26."/>
    <x v="18"/>
    <s v="Elsewhere"/>
    <x v="1"/>
    <x v="0"/>
  </r>
  <r>
    <d v="1943-07-26T00:00:00"/>
    <x v="0"/>
    <s v="26."/>
    <s v="07."/>
    <s v="43."/>
    <s v="26.07.43."/>
    <x v="108"/>
    <x v="0"/>
    <x v="0"/>
    <m/>
    <x v="0"/>
    <m/>
    <m/>
    <m/>
    <s v=""/>
    <m/>
    <s v=""/>
    <x v="0"/>
    <m/>
    <m/>
    <s v="1943.07.26."/>
    <x v="18"/>
    <s v=""/>
    <x v="2"/>
    <x v="0"/>
  </r>
  <r>
    <d v="1943-07-26T00:00:00"/>
    <x v="1"/>
    <s v="26/27."/>
    <s v="07."/>
    <s v="43."/>
    <s v="26/27.07.43."/>
    <x v="34"/>
    <x v="1"/>
    <x v="1"/>
    <m/>
    <x v="2"/>
    <m/>
    <m/>
    <m/>
    <n v="6"/>
    <n v="5"/>
    <n v="0"/>
    <x v="2"/>
    <s v="BC War Diary"/>
    <m/>
    <s v="1943.07.26/27."/>
    <x v="18"/>
    <s v="OTU"/>
    <x v="1"/>
    <x v="0"/>
  </r>
  <r>
    <d v="1943-07-27T00:00:00"/>
    <x v="0"/>
    <s v="27."/>
    <s v="07."/>
    <s v="43."/>
    <s v="27.07.43."/>
    <x v="108"/>
    <x v="0"/>
    <x v="0"/>
    <m/>
    <x v="0"/>
    <m/>
    <m/>
    <m/>
    <s v=""/>
    <m/>
    <s v=""/>
    <x v="0"/>
    <m/>
    <m/>
    <s v="1943.07.27."/>
    <x v="18"/>
    <s v=""/>
    <x v="2"/>
    <x v="0"/>
  </r>
  <r>
    <d v="1943-07-27T00:00:00"/>
    <x v="1"/>
    <s v="27/28."/>
    <s v="07."/>
    <s v="43."/>
    <s v="27/28.07.43."/>
    <x v="22"/>
    <x v="1"/>
    <x v="1"/>
    <m/>
    <x v="1"/>
    <m/>
    <m/>
    <m/>
    <n v="3"/>
    <n v="3"/>
    <n v="1"/>
    <x v="2"/>
    <s v="BC War Diary"/>
    <s v="787 aircraft - 353 Lancasters, 244 Halifaxes, 116 Stirlings, 74 Wellingtons - returned to Hamburg. Brigadier-General Anderson, again flew in a Lancaster and watched this raid. The centre of the Pathfinder marking - all carried out by H2S on this night - was about 2 miles east of the planned aiming point in the centre of the city, but the marking was particularly well concentrated and the Main Force bombing 'crept back' only slightly. This was the night of the firestorm, which started through an unusual and unexpected chain of events. The temperature was particularly high (30° centigrade at 6 o'clock in the evening) and the humidity was only 30 per cent, compared with an average of 40-50 per cent for this time of the year. There had been no rain for some time and everything was very dry .The concentrated bombing caused a large number of fires in the densely built-up working-class districts of Hammerbrook, Hamm and Borgfeld. Most of Hamburg's fire vehicles had been in the western parts of the city, damping down the fires still smouldering there from the raid of 3 nights earlier, and only a few units were able to pass through roads which were blocked by the rubble of buildings destroyed by high-explosive bombs early in this raid. About half-way through the raid, the fires in Hammerbrook started joining together and competing with each other for the oxygen in the surrounding air. Suddenly, the whole area became one big fire with air being drawn into it with the force of a storm. The bombing continued for another half hour, spreading the firestorm area gradually eastwards. It is estimated that 550-600 bomb loads fell into an area measuring only 2 miles by 1 mile. The firestorm raged for about 3 hours and only subsided when all burnable material was consumed. The burnt-out area was almost entirely residential. Approximately 16,000 multi-storeyed apartment buildings were destroyed. There were few survivors from the firestorm area and approximately 40,000 people died, most of them by carbon monoxide poisoning when all the air was drawn out of their basement shelters. In the period immediately following this raid, approximately 1,200,000 people - two thirds of Hamburg's population - fled the city in fear of further raids._x000a_"/>
    <s v="1943.07.27/28."/>
    <x v="18"/>
    <s v="Elsewhere"/>
    <x v="1"/>
    <x v="0"/>
  </r>
  <r>
    <d v="1943-07-28T00:00:00"/>
    <x v="0"/>
    <s v="28."/>
    <s v="07."/>
    <s v="43."/>
    <s v="28.07.43."/>
    <x v="108"/>
    <x v="0"/>
    <x v="0"/>
    <m/>
    <x v="0"/>
    <m/>
    <m/>
    <m/>
    <s v=""/>
    <m/>
    <s v=""/>
    <x v="0"/>
    <m/>
    <m/>
    <s v="1943.07.28."/>
    <x v="18"/>
    <s v=""/>
    <x v="2"/>
    <x v="0"/>
  </r>
  <r>
    <d v="1943-07-28T00:00:00"/>
    <x v="1"/>
    <s v="28/29."/>
    <s v="07."/>
    <s v="43."/>
    <s v="28/29.07.43."/>
    <x v="34"/>
    <x v="1"/>
    <x v="1"/>
    <m/>
    <x v="6"/>
    <m/>
    <m/>
    <m/>
    <n v="4"/>
    <n v="4"/>
    <n v="0"/>
    <x v="2"/>
    <s v="BC War Diary"/>
    <m/>
    <s v="1943.07.28/29."/>
    <x v="18"/>
    <s v="Gardening/OTU"/>
    <x v="1"/>
    <x v="0"/>
  </r>
  <r>
    <d v="1943-07-28T00:00:00"/>
    <x v="1"/>
    <s v="28/29."/>
    <s v="07."/>
    <s v="43."/>
    <s v="28/29.07.43."/>
    <x v="25"/>
    <x v="1"/>
    <x v="1"/>
    <m/>
    <x v="6"/>
    <m/>
    <m/>
    <m/>
    <n v="3"/>
    <n v="3"/>
    <n v="0"/>
    <x v="2"/>
    <s v="BC War Diary"/>
    <m/>
    <s v="1943.07.28/29."/>
    <x v="18"/>
    <s v="Gardening/OTU"/>
    <x v="1"/>
    <x v="0"/>
  </r>
  <r>
    <d v="1943-07-29T00:00:00"/>
    <x v="0"/>
    <s v="29."/>
    <s v="07."/>
    <s v="43."/>
    <s v="29.07.43."/>
    <x v="108"/>
    <x v="0"/>
    <x v="0"/>
    <m/>
    <x v="0"/>
    <m/>
    <m/>
    <m/>
    <s v=""/>
    <m/>
    <s v=""/>
    <x v="0"/>
    <m/>
    <m/>
    <s v="1943.07.29."/>
    <x v="18"/>
    <s v=""/>
    <x v="2"/>
    <x v="0"/>
  </r>
  <r>
    <d v="1943-07-29T00:00:00"/>
    <x v="1"/>
    <s v="29/30."/>
    <s v="07."/>
    <s v="43."/>
    <s v="29/30.07.43."/>
    <x v="34"/>
    <x v="1"/>
    <x v="1"/>
    <m/>
    <x v="52"/>
    <m/>
    <m/>
    <m/>
    <n v="4"/>
    <n v="4"/>
    <n v="0"/>
    <x v="2"/>
    <s v="BC War Diary"/>
    <m/>
    <s v="1943.07.29/30."/>
    <x v="18"/>
    <s v="Markers"/>
    <x v="3"/>
    <x v="0"/>
  </r>
  <r>
    <d v="1943-07-29T00:00:00"/>
    <x v="1"/>
    <s v="29/30."/>
    <s v="07."/>
    <s v="43."/>
    <s v="29/30.07.43."/>
    <x v="25"/>
    <x v="1"/>
    <x v="1"/>
    <m/>
    <x v="1"/>
    <m/>
    <m/>
    <m/>
    <n v="4"/>
    <n v="4"/>
    <n v="0"/>
    <x v="2"/>
    <s v="BC War Diary"/>
    <m/>
    <s v="1943.07.29/30."/>
    <x v="18"/>
    <s v="Elsewhere"/>
    <x v="1"/>
    <x v="0"/>
  </r>
  <r>
    <d v="1943-07-30T00:00:00"/>
    <x v="0"/>
    <s v="30."/>
    <s v="07."/>
    <s v="43."/>
    <s v="30.07.43."/>
    <x v="108"/>
    <x v="0"/>
    <x v="0"/>
    <m/>
    <x v="0"/>
    <m/>
    <m/>
    <m/>
    <s v=""/>
    <m/>
    <s v=""/>
    <x v="0"/>
    <m/>
    <m/>
    <s v="1943.07.30."/>
    <x v="18"/>
    <s v=""/>
    <x v="2"/>
    <x v="0"/>
  </r>
  <r>
    <d v="1943-07-30T00:00:00"/>
    <x v="1"/>
    <s v="30/31."/>
    <s v="07."/>
    <s v="43."/>
    <s v="30/31.07.43."/>
    <x v="141"/>
    <x v="1"/>
    <x v="1"/>
    <m/>
    <x v="53"/>
    <m/>
    <m/>
    <m/>
    <n v="9"/>
    <n v="9"/>
    <n v="0"/>
    <x v="2"/>
    <s v="BC War Diary"/>
    <s v="273 aircraft - 95 Halifaxes, 87 Stirlings, 82 Lancasters, 9 Mosquitos - were dispatched to the previously unbombed town of Remscheid on the southern edge of the Ruhr; only 26 people had been killed in Remscheid, by stray bombs, in the last 3 years. This raid marks the true end of the Battle of the Ruhr. 15 aircraft - 8 Stirlings, 5 Halifaxes, 2 Lancasters - were lost, 5.5 per cent of the force."/>
    <s v="1943.07.30/31."/>
    <x v="18"/>
    <s v="Markers"/>
    <x v="3"/>
    <x v="0"/>
  </r>
  <r>
    <d v="1943-07-31T00:00:00"/>
    <x v="0"/>
    <s v="31."/>
    <s v="07."/>
    <s v="43."/>
    <s v="31.07.43."/>
    <x v="108"/>
    <x v="0"/>
    <x v="0"/>
    <m/>
    <x v="0"/>
    <m/>
    <m/>
    <m/>
    <s v=""/>
    <m/>
    <s v=""/>
    <x v="0"/>
    <m/>
    <m/>
    <s v="1943.07.31."/>
    <x v="18"/>
    <s v=""/>
    <x v="2"/>
    <x v="0"/>
  </r>
  <r>
    <d v="1943-07-31T00:00:00"/>
    <x v="1"/>
    <s v="31/01."/>
    <s v="07."/>
    <s v="43."/>
    <s v="31/01.08.43."/>
    <x v="108"/>
    <x v="0"/>
    <x v="0"/>
    <m/>
    <x v="0"/>
    <m/>
    <m/>
    <m/>
    <s v=""/>
    <m/>
    <s v=""/>
    <x v="0"/>
    <m/>
    <m/>
    <s v="1943.07.31/01."/>
    <x v="18"/>
    <s v=""/>
    <x v="2"/>
    <x v="0"/>
  </r>
  <r>
    <d v="1943-08-01T00:00:00"/>
    <x v="0"/>
    <s v="01."/>
    <s v="08."/>
    <s v="43."/>
    <s v="01.08.43."/>
    <x v="108"/>
    <x v="0"/>
    <x v="0"/>
    <m/>
    <x v="0"/>
    <m/>
    <m/>
    <m/>
    <s v=""/>
    <m/>
    <s v=""/>
    <x v="0"/>
    <m/>
    <m/>
    <s v="1943.08.01."/>
    <x v="19"/>
    <s v=""/>
    <x v="2"/>
    <x v="0"/>
  </r>
  <r>
    <d v="1943-08-01T00:00:00"/>
    <x v="1"/>
    <s v="01/02."/>
    <s v="08."/>
    <s v="43."/>
    <s v="01/02.08.43."/>
    <x v="108"/>
    <x v="0"/>
    <x v="0"/>
    <m/>
    <x v="0"/>
    <m/>
    <m/>
    <m/>
    <s v=""/>
    <m/>
    <s v=""/>
    <x v="0"/>
    <m/>
    <m/>
    <s v="1943.08.01/02."/>
    <x v="19"/>
    <s v=""/>
    <x v="2"/>
    <x v="0"/>
  </r>
  <r>
    <d v="1943-08-02T00:00:00"/>
    <x v="0"/>
    <s v="02."/>
    <s v="08."/>
    <s v="43."/>
    <s v="02.08.43."/>
    <x v="108"/>
    <x v="0"/>
    <x v="0"/>
    <m/>
    <x v="0"/>
    <m/>
    <m/>
    <m/>
    <s v=""/>
    <m/>
    <s v=""/>
    <x v="0"/>
    <m/>
    <m/>
    <s v="1943.08.02."/>
    <x v="19"/>
    <s v=""/>
    <x v="2"/>
    <x v="0"/>
  </r>
  <r>
    <d v="1943-08-02T00:00:00"/>
    <x v="1"/>
    <s v="02/03."/>
    <s v="08."/>
    <s v="43."/>
    <s v="02/03.08.43."/>
    <x v="34"/>
    <x v="1"/>
    <x v="1"/>
    <m/>
    <x v="54"/>
    <m/>
    <m/>
    <m/>
    <n v="5"/>
    <n v="5"/>
    <n v="0"/>
    <x v="2"/>
    <s v="BC War Diary"/>
    <s v="740 aircraft - 329 Lancasters, 235 Halifaxes, 105 Stirlings, 66 Wellingtons, 5 Mosquitos despatched on a failed raid to Hamburg. The bombing force encountered a large thunderstorm area over Germany and many crews turned back early or bombed alternative targets. At least 4 aircraft, probably more, were lost because of icing, turbulence or were struck by lightning. No Pathfinder marking was possible at Hamburg and only scattered bombing took place there. Many other towns in a 100-mile area of Northern Germany received a few bombs. A sizeable raid developed on the small town of Elmshorn, 12 miles from Hamburg. It is believed that a flash of lightning set a house on fire here and bomber crews saw this through a gap in the storm clouds and started to bomb the fire. 30 aircraft - 13 Lancasters, 10 Halifaxes, 4 Wellingtons, 3 Stirlings - lost, 4.1 per cent of the force. "/>
    <s v="1943.08.02/03."/>
    <x v="19"/>
    <s v="Markers"/>
    <x v="3"/>
    <x v="0"/>
  </r>
  <r>
    <d v="1943-08-02T00:00:00"/>
    <x v="1"/>
    <s v="02/03."/>
    <s v="08."/>
    <s v="43."/>
    <s v="02/03.08.43."/>
    <x v="22"/>
    <x v="1"/>
    <x v="1"/>
    <m/>
    <x v="1"/>
    <m/>
    <m/>
    <m/>
    <n v="5"/>
    <n v="3"/>
    <n v="0"/>
    <x v="2"/>
    <s v="BC War Diary"/>
    <m/>
    <s v="1943.08.02/03."/>
    <x v="19"/>
    <s v="Elsewhere"/>
    <x v="1"/>
    <x v="0"/>
  </r>
  <r>
    <d v="1943-08-03T00:00:00"/>
    <x v="0"/>
    <s v="03."/>
    <s v="08."/>
    <s v="43."/>
    <s v="03.08.43."/>
    <x v="108"/>
    <x v="0"/>
    <x v="0"/>
    <m/>
    <x v="0"/>
    <m/>
    <m/>
    <m/>
    <s v=""/>
    <m/>
    <s v=""/>
    <x v="0"/>
    <m/>
    <m/>
    <s v="1943.08.03."/>
    <x v="19"/>
    <s v=""/>
    <x v="2"/>
    <x v="0"/>
  </r>
  <r>
    <d v="1943-08-03T00:00:00"/>
    <x v="1"/>
    <s v="03/04."/>
    <s v="08."/>
    <s v="43."/>
    <s v="03/04.08.43."/>
    <x v="108"/>
    <x v="0"/>
    <x v="0"/>
    <m/>
    <x v="0"/>
    <m/>
    <m/>
    <m/>
    <s v=""/>
    <m/>
    <s v=""/>
    <x v="0"/>
    <m/>
    <m/>
    <s v="1943.08.03/04."/>
    <x v="19"/>
    <s v=""/>
    <x v="2"/>
    <x v="0"/>
  </r>
  <r>
    <d v="1943-08-04T00:00:00"/>
    <x v="0"/>
    <s v="04."/>
    <s v="08."/>
    <s v="43."/>
    <s v="04.08.43."/>
    <x v="108"/>
    <x v="0"/>
    <x v="0"/>
    <m/>
    <x v="0"/>
    <m/>
    <m/>
    <m/>
    <s v=""/>
    <m/>
    <s v=""/>
    <x v="0"/>
    <m/>
    <m/>
    <s v="1943.08.04."/>
    <x v="19"/>
    <s v=""/>
    <x v="2"/>
    <x v="0"/>
  </r>
  <r>
    <d v="1943-08-04T00:00:00"/>
    <x v="1"/>
    <s v="04/05."/>
    <s v="08."/>
    <s v="43."/>
    <s v="04/05.08.43."/>
    <x v="1"/>
    <x v="1"/>
    <x v="1"/>
    <m/>
    <x v="3"/>
    <m/>
    <m/>
    <m/>
    <n v="3"/>
    <n v="2"/>
    <n v="0"/>
    <x v="2"/>
    <s v="BC War Diary"/>
    <s v="MH arbitrary split no details"/>
    <s v="1943.08.04/05."/>
    <x v="19"/>
    <s v="None"/>
    <x v="1"/>
    <x v="0"/>
  </r>
  <r>
    <d v="1943-08-04T00:00:00"/>
    <x v="1"/>
    <s v="04/05."/>
    <s v="08."/>
    <s v="43."/>
    <s v="04/05.08.43."/>
    <x v="22"/>
    <x v="1"/>
    <x v="1"/>
    <m/>
    <x v="3"/>
    <m/>
    <m/>
    <m/>
    <n v="2"/>
    <n v="3"/>
    <n v="0"/>
    <x v="2"/>
    <s v="BC War Diary"/>
    <s v="MH arbitrary split no details"/>
    <s v="1943.08.04/05."/>
    <x v="19"/>
    <s v="None"/>
    <x v="1"/>
    <x v="0"/>
  </r>
  <r>
    <d v="1943-08-05T00:00:00"/>
    <x v="0"/>
    <s v="05."/>
    <s v="08."/>
    <s v="43."/>
    <s v="05.08.43."/>
    <x v="108"/>
    <x v="0"/>
    <x v="0"/>
    <m/>
    <x v="0"/>
    <m/>
    <m/>
    <m/>
    <s v=""/>
    <m/>
    <s v=""/>
    <x v="0"/>
    <m/>
    <m/>
    <s v="1943.08.05."/>
    <x v="19"/>
    <s v=""/>
    <x v="2"/>
    <x v="0"/>
  </r>
  <r>
    <d v="1943-08-05T00:00:00"/>
    <x v="1"/>
    <s v="05/06."/>
    <s v="08."/>
    <s v="43."/>
    <s v="05/06.08.43."/>
    <x v="25"/>
    <x v="1"/>
    <x v="1"/>
    <m/>
    <x v="3"/>
    <m/>
    <m/>
    <m/>
    <n v="4"/>
    <n v="1"/>
    <n v="0"/>
    <x v="2"/>
    <s v="BC War Diary"/>
    <s v="8 dispatched 5 bombed"/>
    <s v="1943.08.05/06."/>
    <x v="19"/>
    <s v="None"/>
    <x v="1"/>
    <x v="0"/>
  </r>
  <r>
    <d v="1943-08-05T00:00:00"/>
    <x v="1"/>
    <s v="05/06."/>
    <s v="08."/>
    <s v="43."/>
    <s v="05/06.08.43."/>
    <x v="22"/>
    <x v="1"/>
    <x v="1"/>
    <m/>
    <x v="3"/>
    <m/>
    <m/>
    <m/>
    <n v="4"/>
    <n v="4"/>
    <n v="0"/>
    <x v="2"/>
    <s v="BC War Diary"/>
    <s v="8 dispatched 5 bombed"/>
    <s v="1943.08.05/06."/>
    <x v="19"/>
    <s v="None"/>
    <x v="1"/>
    <x v="0"/>
  </r>
  <r>
    <d v="1943-08-06T00:00:00"/>
    <x v="0"/>
    <s v="06."/>
    <s v="08."/>
    <s v="43."/>
    <s v="06.08.43."/>
    <x v="108"/>
    <x v="0"/>
    <x v="0"/>
    <m/>
    <x v="0"/>
    <m/>
    <m/>
    <m/>
    <s v=""/>
    <m/>
    <s v=""/>
    <x v="0"/>
    <m/>
    <m/>
    <s v="1943.08.06."/>
    <x v="19"/>
    <s v=""/>
    <x v="2"/>
    <x v="0"/>
  </r>
  <r>
    <d v="1943-08-06T00:00:00"/>
    <x v="1"/>
    <s v="06/07."/>
    <s v="08."/>
    <s v="43."/>
    <s v="06/07.08.43."/>
    <x v="1"/>
    <x v="1"/>
    <x v="1"/>
    <m/>
    <x v="6"/>
    <m/>
    <m/>
    <m/>
    <n v="4"/>
    <n v="3"/>
    <n v="0"/>
    <x v="2"/>
    <s v="BC War Diary"/>
    <s v="MH arbitrary split no details"/>
    <s v="1943.08.06/07."/>
    <x v="19"/>
    <s v="Gardening/OTU"/>
    <x v="1"/>
    <x v="0"/>
  </r>
  <r>
    <d v="1943-08-06T00:00:00"/>
    <x v="1"/>
    <s v="06/07."/>
    <s v="08."/>
    <s v="43."/>
    <s v="06/07.08.43."/>
    <x v="22"/>
    <x v="1"/>
    <x v="1"/>
    <m/>
    <x v="6"/>
    <m/>
    <m/>
    <m/>
    <n v="4"/>
    <n v="4"/>
    <n v="0"/>
    <x v="2"/>
    <s v="BC War Diary"/>
    <s v="MH arbitrary split no details"/>
    <s v="1943.08.06/07."/>
    <x v="19"/>
    <s v="Gardening/OTU"/>
    <x v="1"/>
    <x v="0"/>
  </r>
  <r>
    <d v="1943-08-07T00:00:00"/>
    <x v="0"/>
    <s v="07."/>
    <s v="08."/>
    <s v="43."/>
    <s v="07.08.43."/>
    <x v="108"/>
    <x v="0"/>
    <x v="0"/>
    <m/>
    <x v="0"/>
    <m/>
    <m/>
    <m/>
    <s v=""/>
    <m/>
    <s v=""/>
    <x v="0"/>
    <m/>
    <m/>
    <s v="1943.08.07."/>
    <x v="19"/>
    <s v=""/>
    <x v="2"/>
    <x v="0"/>
  </r>
  <r>
    <d v="1943-08-07T00:00:00"/>
    <x v="1"/>
    <s v="07/08."/>
    <s v="08."/>
    <s v="43."/>
    <s v="07/08.08.43."/>
    <x v="1"/>
    <x v="1"/>
    <x v="1"/>
    <m/>
    <x v="1"/>
    <m/>
    <m/>
    <m/>
    <n v="4"/>
    <n v="4"/>
    <n v="0"/>
    <x v="2"/>
    <s v="BC War Diary"/>
    <s v="In response to urgent political orders, 197 Lancasters were dispatched to attack Genoa, Milan and Turin. It is believed that every aircraft reached the target area; 195 crews returned and reported bombing; 2 aircraft were lost. Group Captain JH Searby, of 83 Squadron, acted as Master Bomber for the bombing at Turin but with only limited success. This was a trial in preparation for the role he would play in the raid on Peenemünde later in the month. The only report available from Italy says that 20 people were killed and 79 were injured in Turin."/>
    <s v="1943.08.07/08."/>
    <x v="19"/>
    <s v="Elsewhere"/>
    <x v="1"/>
    <x v="0"/>
  </r>
  <r>
    <d v="1943-08-07T00:00:00"/>
    <x v="1"/>
    <s v="07/08."/>
    <s v="08."/>
    <s v="43."/>
    <s v="07/08.08.43."/>
    <x v="25"/>
    <x v="1"/>
    <x v="1"/>
    <m/>
    <x v="1"/>
    <m/>
    <m/>
    <m/>
    <n v="1"/>
    <n v="1"/>
    <n v="0"/>
    <x v="2"/>
    <s v="BC War Diary"/>
    <m/>
    <s v="1943.08.07/08."/>
    <x v="19"/>
    <s v="Elsewhere"/>
    <x v="1"/>
    <x v="0"/>
  </r>
  <r>
    <d v="1943-08-08T00:00:00"/>
    <x v="0"/>
    <s v="08."/>
    <s v="08."/>
    <s v="43."/>
    <s v="08.08.43."/>
    <x v="108"/>
    <x v="0"/>
    <x v="0"/>
    <m/>
    <x v="0"/>
    <m/>
    <m/>
    <m/>
    <s v=""/>
    <m/>
    <s v=""/>
    <x v="0"/>
    <m/>
    <m/>
    <s v="1943.08.08."/>
    <x v="19"/>
    <s v=""/>
    <x v="2"/>
    <x v="0"/>
  </r>
  <r>
    <d v="1943-08-08T00:00:00"/>
    <x v="1"/>
    <s v="08/09."/>
    <s v="08."/>
    <s v="43."/>
    <s v="08/09.08.43."/>
    <x v="108"/>
    <x v="0"/>
    <x v="0"/>
    <m/>
    <x v="0"/>
    <m/>
    <m/>
    <m/>
    <s v=""/>
    <m/>
    <s v=""/>
    <x v="0"/>
    <m/>
    <m/>
    <s v="1943.08.08/09."/>
    <x v="19"/>
    <s v=""/>
    <x v="2"/>
    <x v="0"/>
  </r>
  <r>
    <d v="1943-08-09T00:00:00"/>
    <x v="0"/>
    <s v="09."/>
    <s v="08."/>
    <s v="43."/>
    <s v="09.08.43."/>
    <x v="108"/>
    <x v="0"/>
    <x v="0"/>
    <m/>
    <x v="0"/>
    <m/>
    <m/>
    <m/>
    <s v=""/>
    <m/>
    <s v=""/>
    <x v="0"/>
    <m/>
    <m/>
    <s v="1943.08.09."/>
    <x v="19"/>
    <s v=""/>
    <x v="2"/>
    <x v="0"/>
  </r>
  <r>
    <d v="1943-08-09T00:00:00"/>
    <x v="1"/>
    <s v="09/10."/>
    <s v="08."/>
    <s v="43."/>
    <s v="09/10.08.43."/>
    <x v="22"/>
    <x v="1"/>
    <x v="1"/>
    <m/>
    <x v="1"/>
    <m/>
    <m/>
    <m/>
    <n v="6"/>
    <n v="6"/>
    <n v="0"/>
    <x v="2"/>
    <m/>
    <m/>
    <s v="1943.08.09/10."/>
    <x v="19"/>
    <s v="Elsewhere"/>
    <x v="1"/>
    <x v="0"/>
  </r>
  <r>
    <d v="1943-08-10T00:00:00"/>
    <x v="0"/>
    <s v="10."/>
    <s v="08."/>
    <s v="43."/>
    <s v="10.08.43."/>
    <x v="108"/>
    <x v="0"/>
    <x v="0"/>
    <m/>
    <x v="0"/>
    <m/>
    <m/>
    <m/>
    <s v=""/>
    <m/>
    <s v=""/>
    <x v="0"/>
    <m/>
    <m/>
    <s v="1943.08.10."/>
    <x v="19"/>
    <s v=""/>
    <x v="2"/>
    <x v="0"/>
  </r>
  <r>
    <d v="1943-08-10T00:00:00"/>
    <x v="1"/>
    <s v="10/11."/>
    <s v="08."/>
    <s v="43."/>
    <s v="10/11.08.43."/>
    <x v="16"/>
    <x v="1"/>
    <x v="1"/>
    <m/>
    <x v="1"/>
    <m/>
    <m/>
    <m/>
    <n v="9"/>
    <n v="8"/>
    <n v="0"/>
    <x v="2"/>
    <m/>
    <m/>
    <s v="1943.08.10/11."/>
    <x v="19"/>
    <s v="Elsewhere"/>
    <x v="1"/>
    <x v="29"/>
  </r>
  <r>
    <d v="1943-08-11T00:00:00"/>
    <x v="0"/>
    <s v="11."/>
    <s v="08."/>
    <s v="43."/>
    <s v="11.08.43."/>
    <x v="108"/>
    <x v="0"/>
    <x v="0"/>
    <m/>
    <x v="0"/>
    <m/>
    <m/>
    <m/>
    <s v=""/>
    <m/>
    <s v=""/>
    <x v="0"/>
    <m/>
    <m/>
    <s v="1943.08.11."/>
    <x v="19"/>
    <s v=""/>
    <x v="2"/>
    <x v="0"/>
  </r>
  <r>
    <d v="1943-08-11T00:00:00"/>
    <x v="1"/>
    <s v="11/12."/>
    <s v="08."/>
    <s v="43."/>
    <s v="11/12.08.43."/>
    <x v="1"/>
    <x v="1"/>
    <x v="1"/>
    <m/>
    <x v="6"/>
    <m/>
    <m/>
    <m/>
    <n v="4"/>
    <n v="4"/>
    <n v="0"/>
    <x v="2"/>
    <s v="BC War Diary"/>
    <s v="MH arbitrary split no details"/>
    <s v="1943.08.11/12."/>
    <x v="19"/>
    <s v="Gardening/OTU"/>
    <x v="1"/>
    <x v="0"/>
  </r>
  <r>
    <d v="1943-08-11T00:00:00"/>
    <x v="1"/>
    <s v="11/12."/>
    <s v="08."/>
    <s v="43."/>
    <s v="11/12.08.43."/>
    <x v="22"/>
    <x v="1"/>
    <x v="1"/>
    <m/>
    <x v="6"/>
    <m/>
    <m/>
    <m/>
    <n v="4"/>
    <n v="4"/>
    <n v="0"/>
    <x v="2"/>
    <s v="BC War Diary"/>
    <s v="MH arbitrary split no details"/>
    <s v="1943.08.11/12."/>
    <x v="19"/>
    <s v="Gardening/OTU"/>
    <x v="1"/>
    <x v="0"/>
  </r>
  <r>
    <d v="1943-08-12T00:00:00"/>
    <x v="0"/>
    <s v="12."/>
    <s v="08."/>
    <s v="43."/>
    <s v="12.08.43."/>
    <x v="108"/>
    <x v="0"/>
    <x v="0"/>
    <m/>
    <x v="0"/>
    <m/>
    <m/>
    <m/>
    <s v=""/>
    <m/>
    <s v=""/>
    <x v="0"/>
    <m/>
    <m/>
    <s v="1943.08.12."/>
    <x v="19"/>
    <s v=""/>
    <x v="2"/>
    <x v="0"/>
  </r>
  <r>
    <d v="1943-08-12T00:00:00"/>
    <x v="1"/>
    <s v="12/13."/>
    <s v="08."/>
    <s v="43."/>
    <s v="12/13.08.43."/>
    <x v="46"/>
    <x v="1"/>
    <x v="1"/>
    <m/>
    <x v="1"/>
    <m/>
    <m/>
    <m/>
    <n v="7"/>
    <n v="6"/>
    <n v="1"/>
    <x v="2"/>
    <s v="BC War Diary"/>
    <m/>
    <s v="1943.08.12/13."/>
    <x v="19"/>
    <s v="Elsewhere"/>
    <x v="1"/>
    <x v="0"/>
  </r>
  <r>
    <d v="1943-08-13T00:00:00"/>
    <x v="0"/>
    <s v="13."/>
    <s v="08."/>
    <s v="43."/>
    <s v="13.08.43."/>
    <x v="108"/>
    <x v="0"/>
    <x v="0"/>
    <m/>
    <x v="0"/>
    <m/>
    <m/>
    <m/>
    <s v=""/>
    <m/>
    <s v=""/>
    <x v="0"/>
    <m/>
    <m/>
    <s v="1943.08.13."/>
    <x v="19"/>
    <s v=""/>
    <x v="2"/>
    <x v="0"/>
  </r>
  <r>
    <d v="1943-08-13T00:00:00"/>
    <x v="1"/>
    <s v="13/14."/>
    <s v="08."/>
    <s v="43."/>
    <s v="13/14.08.43."/>
    <x v="108"/>
    <x v="0"/>
    <x v="0"/>
    <m/>
    <x v="0"/>
    <m/>
    <m/>
    <m/>
    <s v=""/>
    <m/>
    <s v=""/>
    <x v="0"/>
    <m/>
    <m/>
    <s v="1943.08.13/14."/>
    <x v="19"/>
    <s v=""/>
    <x v="2"/>
    <x v="0"/>
  </r>
  <r>
    <d v="1943-08-14T00:00:00"/>
    <x v="0"/>
    <s v="14."/>
    <s v="08."/>
    <s v="43."/>
    <s v="14.08.43."/>
    <x v="108"/>
    <x v="0"/>
    <x v="0"/>
    <m/>
    <x v="0"/>
    <m/>
    <m/>
    <m/>
    <s v=""/>
    <m/>
    <s v=""/>
    <x v="0"/>
    <m/>
    <m/>
    <s v="1943.08.14."/>
    <x v="19"/>
    <s v=""/>
    <x v="2"/>
    <x v="0"/>
  </r>
  <r>
    <d v="1943-08-14T00:00:00"/>
    <x v="1"/>
    <s v="14/15."/>
    <s v="08."/>
    <s v="43."/>
    <s v="14/15.08.43."/>
    <x v="46"/>
    <x v="1"/>
    <x v="1"/>
    <m/>
    <x v="1"/>
    <m/>
    <m/>
    <m/>
    <n v="7"/>
    <n v="4"/>
    <n v="0"/>
    <x v="2"/>
    <s v="BC War Diary"/>
    <m/>
    <s v="1943.08.14/15."/>
    <x v="19"/>
    <s v="Elsewhere"/>
    <x v="1"/>
    <x v="0"/>
  </r>
  <r>
    <d v="1943-08-15T00:00:00"/>
    <x v="0"/>
    <s v="15."/>
    <s v="08."/>
    <s v="43."/>
    <s v="15.08.43."/>
    <x v="108"/>
    <x v="0"/>
    <x v="0"/>
    <m/>
    <x v="0"/>
    <m/>
    <m/>
    <m/>
    <s v=""/>
    <m/>
    <s v=""/>
    <x v="0"/>
    <m/>
    <m/>
    <s v="1943.08.15."/>
    <x v="19"/>
    <s v=""/>
    <x v="2"/>
    <x v="0"/>
  </r>
  <r>
    <d v="1943-08-15T00:00:00"/>
    <x v="1"/>
    <s v="15/16."/>
    <s v="08."/>
    <s v="43."/>
    <s v="15/16.08.43."/>
    <x v="46"/>
    <x v="1"/>
    <x v="1"/>
    <m/>
    <x v="1"/>
    <m/>
    <m/>
    <m/>
    <n v="8"/>
    <n v="5"/>
    <n v="0"/>
    <x v="2"/>
    <s v="BC War Diary"/>
    <m/>
    <s v="1943.08.15/16."/>
    <x v="19"/>
    <s v="Elsewhere"/>
    <x v="1"/>
    <x v="0"/>
  </r>
  <r>
    <d v="1943-08-16T00:00:00"/>
    <x v="0"/>
    <s v="16."/>
    <s v="08."/>
    <s v="43."/>
    <s v="16.08.43."/>
    <x v="108"/>
    <x v="0"/>
    <x v="0"/>
    <m/>
    <x v="0"/>
    <m/>
    <m/>
    <m/>
    <s v=""/>
    <m/>
    <s v=""/>
    <x v="0"/>
    <m/>
    <m/>
    <s v="1943.08.16."/>
    <x v="19"/>
    <s v=""/>
    <x v="2"/>
    <x v="0"/>
  </r>
  <r>
    <d v="1943-08-16T00:00:00"/>
    <x v="1"/>
    <s v="16/17."/>
    <s v="08."/>
    <s v="43."/>
    <s v="16/17.08.43."/>
    <x v="108"/>
    <x v="0"/>
    <x v="0"/>
    <m/>
    <x v="0"/>
    <m/>
    <m/>
    <m/>
    <s v=""/>
    <m/>
    <s v=""/>
    <x v="0"/>
    <m/>
    <m/>
    <s v="1943.08.16/17."/>
    <x v="19"/>
    <s v=""/>
    <x v="2"/>
    <x v="0"/>
  </r>
  <r>
    <d v="1943-08-17T00:00:00"/>
    <x v="0"/>
    <s v="17."/>
    <s v="08."/>
    <s v="43."/>
    <s v="17.08.43."/>
    <x v="108"/>
    <x v="0"/>
    <x v="0"/>
    <m/>
    <x v="0"/>
    <m/>
    <m/>
    <m/>
    <s v=""/>
    <m/>
    <s v=""/>
    <x v="0"/>
    <m/>
    <m/>
    <s v="1943.08.17."/>
    <x v="19"/>
    <s v=""/>
    <x v="2"/>
    <x v="0"/>
  </r>
  <r>
    <d v="1943-08-17T00:00:00"/>
    <x v="1"/>
    <s v="17/18."/>
    <s v="08."/>
    <s v="43."/>
    <s v="17/18.08.43."/>
    <x v="46"/>
    <x v="1"/>
    <x v="1"/>
    <m/>
    <x v="1"/>
    <m/>
    <m/>
    <m/>
    <n v="8"/>
    <n v="8"/>
    <n v="1"/>
    <x v="2"/>
    <s v="BC War Diary"/>
    <s v="This was a special raid which Bomber Command was ordered to carry out against the German research establishment on the Baltic coast where V2 rockets were being built and tested. The raid was carried out in moonlight to increase the chances of success. There were several novel features:- there was a Master Bomber controlling a full-scale Bomber Command raid for the first time; There were three aiming points - the scientists' and workers' living quarters, the rocket factory and the experimental station; The Pathfinders employed a special plan with crews designated as 'shifters', who attempted to move the marking from one part of the target to another as the raid progressed; Crews of No 5 Group; bombing in the last wave of the attack, had practised the 'time-and-distance' bombing method as an alternative method for their part in the raid. The Pathfinders found Peenemünde without difficulty in the moonlight and the Master Bomber controlled the raid successfully throughout. A Mosquito diversion to Berlin drew off most of the German night-fighters for the first 2 of the raid's 3 phases. The estimate has appeared in many sources that this raid set back the V-2 experimental programme by at least 2 months and reduced the scale of the eventual rocket attack. 8 Mosquitos carried out a highly successful diversion raid on Berlin. 1 aircraft lost."/>
    <s v="1943.08.17/18."/>
    <x v="19"/>
    <s v="Elsewhere"/>
    <x v="1"/>
    <x v="0"/>
  </r>
  <r>
    <d v="1943-08-18T00:00:00"/>
    <x v="0"/>
    <s v="18."/>
    <s v="08."/>
    <s v="43."/>
    <s v="18.08.43."/>
    <x v="108"/>
    <x v="0"/>
    <x v="0"/>
    <m/>
    <x v="0"/>
    <m/>
    <m/>
    <m/>
    <s v=""/>
    <m/>
    <s v=""/>
    <x v="0"/>
    <m/>
    <m/>
    <s v="1943.08.18."/>
    <x v="19"/>
    <s v=""/>
    <x v="2"/>
    <x v="0"/>
  </r>
  <r>
    <d v="1943-08-18T00:00:00"/>
    <x v="1"/>
    <s v="18/19."/>
    <s v="08."/>
    <s v="43."/>
    <s v="18/19.08.43."/>
    <x v="108"/>
    <x v="0"/>
    <x v="0"/>
    <m/>
    <x v="0"/>
    <m/>
    <m/>
    <m/>
    <s v=""/>
    <m/>
    <s v=""/>
    <x v="0"/>
    <m/>
    <m/>
    <s v="1943.08.18/19."/>
    <x v="19"/>
    <s v=""/>
    <x v="2"/>
    <x v="0"/>
  </r>
  <r>
    <d v="1943-08-19T00:00:00"/>
    <x v="0"/>
    <s v="19."/>
    <s v="08."/>
    <s v="43."/>
    <s v="19.08.43."/>
    <x v="108"/>
    <x v="0"/>
    <x v="0"/>
    <m/>
    <x v="0"/>
    <m/>
    <m/>
    <m/>
    <s v=""/>
    <m/>
    <s v=""/>
    <x v="0"/>
    <m/>
    <m/>
    <s v="1943.08.19."/>
    <x v="19"/>
    <s v=""/>
    <x v="2"/>
    <x v="0"/>
  </r>
  <r>
    <d v="1943-08-19T00:00:00"/>
    <x v="1"/>
    <s v="19/20."/>
    <s v="08."/>
    <s v="43."/>
    <s v="19/20.08.43."/>
    <x v="46"/>
    <x v="1"/>
    <x v="1"/>
    <m/>
    <x v="3"/>
    <m/>
    <m/>
    <m/>
    <n v="8"/>
    <n v="7"/>
    <n v="1"/>
    <x v="2"/>
    <s v="BC War Diary"/>
    <m/>
    <s v="1943.08.19/20."/>
    <x v="19"/>
    <s v="None"/>
    <x v="1"/>
    <x v="0"/>
  </r>
  <r>
    <d v="1943-08-20T00:00:00"/>
    <x v="0"/>
    <s v="20."/>
    <s v="08."/>
    <s v="43."/>
    <s v="20.08.43."/>
    <x v="108"/>
    <x v="0"/>
    <x v="0"/>
    <m/>
    <x v="0"/>
    <m/>
    <m/>
    <m/>
    <s v=""/>
    <m/>
    <s v=""/>
    <x v="0"/>
    <m/>
    <m/>
    <s v="1943.08.20."/>
    <x v="19"/>
    <s v=""/>
    <x v="2"/>
    <x v="0"/>
  </r>
  <r>
    <d v="1943-08-20T00:00:00"/>
    <x v="1"/>
    <s v="20/21."/>
    <s v="08."/>
    <s v="43."/>
    <s v="20/21.08.43."/>
    <x v="108"/>
    <x v="0"/>
    <x v="0"/>
    <m/>
    <x v="0"/>
    <m/>
    <m/>
    <m/>
    <s v=""/>
    <m/>
    <s v=""/>
    <x v="0"/>
    <m/>
    <m/>
    <s v="1943.08.20/21."/>
    <x v="19"/>
    <s v=""/>
    <x v="2"/>
    <x v="0"/>
  </r>
  <r>
    <d v="1943-08-21T00:00:00"/>
    <x v="0"/>
    <s v="21."/>
    <s v="08."/>
    <s v="43."/>
    <s v="21.08.43."/>
    <x v="108"/>
    <x v="0"/>
    <x v="0"/>
    <m/>
    <x v="0"/>
    <m/>
    <m/>
    <m/>
    <s v=""/>
    <m/>
    <s v=""/>
    <x v="0"/>
    <m/>
    <m/>
    <s v="1943.08.21."/>
    <x v="19"/>
    <s v=""/>
    <x v="2"/>
    <x v="0"/>
  </r>
  <r>
    <d v="1943-08-21T00:00:00"/>
    <x v="1"/>
    <s v="21/22."/>
    <s v="08."/>
    <s v="43."/>
    <s v="21/22.08.43."/>
    <x v="108"/>
    <x v="0"/>
    <x v="0"/>
    <m/>
    <x v="0"/>
    <m/>
    <m/>
    <m/>
    <s v=""/>
    <m/>
    <s v=""/>
    <x v="0"/>
    <m/>
    <m/>
    <s v="1943.08.21/22."/>
    <x v="19"/>
    <s v=""/>
    <x v="2"/>
    <x v="0"/>
  </r>
  <r>
    <d v="1943-08-22T00:00:00"/>
    <x v="0"/>
    <s v="22."/>
    <s v="08."/>
    <s v="43."/>
    <s v="22.08.43."/>
    <x v="108"/>
    <x v="0"/>
    <x v="0"/>
    <m/>
    <x v="0"/>
    <m/>
    <m/>
    <m/>
    <s v=""/>
    <m/>
    <s v=""/>
    <x v="0"/>
    <m/>
    <m/>
    <s v="1943.08.22."/>
    <x v="19"/>
    <s v=""/>
    <x v="2"/>
    <x v="0"/>
  </r>
  <r>
    <d v="1943-08-22T00:00:00"/>
    <x v="1"/>
    <s v="22/23."/>
    <s v="08."/>
    <s v="43."/>
    <s v="22/23.08.43."/>
    <x v="142"/>
    <x v="1"/>
    <x v="11"/>
    <s v="I.G. Farben"/>
    <x v="55"/>
    <m/>
    <m/>
    <m/>
    <n v="13"/>
    <n v="13"/>
    <n v="0"/>
    <x v="2"/>
    <s v="BC War Diary"/>
    <m/>
    <s v="1943.08.22/23."/>
    <x v="19"/>
    <s v="Markers"/>
    <x v="3"/>
    <x v="0"/>
  </r>
  <r>
    <d v="1943-08-22T00:00:00"/>
    <x v="1"/>
    <s v="22/23."/>
    <s v="08."/>
    <s v="43."/>
    <s v="22/23.08.43."/>
    <x v="30"/>
    <x v="1"/>
    <x v="1"/>
    <m/>
    <x v="1"/>
    <m/>
    <m/>
    <m/>
    <n v="12"/>
    <n v="3"/>
    <n v="0"/>
    <x v="2"/>
    <s v="BC War Diary"/>
    <s v="Target from Thunder"/>
    <s v="1943.08.22/23."/>
    <x v="19"/>
    <s v="Elsewhere"/>
    <x v="1"/>
    <x v="0"/>
  </r>
  <r>
    <d v="1943-08-22T00:00:00"/>
    <x v="1"/>
    <s v="22/23."/>
    <s v="08."/>
    <s v="43."/>
    <s v="22/23.08.43."/>
    <x v="34"/>
    <x v="1"/>
    <x v="1"/>
    <m/>
    <x v="1"/>
    <m/>
    <m/>
    <m/>
    <n v="6"/>
    <n v="3"/>
    <n v="0"/>
    <x v="2"/>
    <s v="BC War Diary"/>
    <m/>
    <s v="1943.08.22/23."/>
    <x v="19"/>
    <s v="Elsewhere"/>
    <x v="1"/>
    <x v="0"/>
  </r>
  <r>
    <d v="1943-08-23T00:00:00"/>
    <x v="0"/>
    <s v="23."/>
    <s v="08."/>
    <s v="43."/>
    <s v="23.08.43."/>
    <x v="108"/>
    <x v="0"/>
    <x v="0"/>
    <m/>
    <x v="0"/>
    <m/>
    <m/>
    <m/>
    <s v=""/>
    <m/>
    <s v=""/>
    <x v="0"/>
    <m/>
    <m/>
    <s v="1943.08.23."/>
    <x v="19"/>
    <s v=""/>
    <x v="2"/>
    <x v="0"/>
  </r>
  <r>
    <d v="1943-08-23T00:00:00"/>
    <x v="1"/>
    <s v="23/24."/>
    <s v="08."/>
    <s v="43."/>
    <s v="23/24.08.43."/>
    <x v="46"/>
    <x v="1"/>
    <x v="1"/>
    <m/>
    <x v="56"/>
    <m/>
    <m/>
    <m/>
    <n v="17"/>
    <n v="17"/>
    <n v="0"/>
    <x v="2"/>
    <s v="BC War Diary"/>
    <s v="Route markers"/>
    <s v="1943.08.23/24."/>
    <x v="19"/>
    <s v="Markers"/>
    <x v="3"/>
    <x v="0"/>
  </r>
  <r>
    <d v="1943-08-24T00:00:00"/>
    <x v="0"/>
    <s v="24."/>
    <s v="08."/>
    <s v="43."/>
    <s v="24.08.43."/>
    <x v="108"/>
    <x v="0"/>
    <x v="0"/>
    <m/>
    <x v="0"/>
    <m/>
    <m/>
    <m/>
    <s v=""/>
    <m/>
    <s v=""/>
    <x v="0"/>
    <m/>
    <m/>
    <s v="1943.08.24."/>
    <x v="19"/>
    <s v=""/>
    <x v="2"/>
    <x v="0"/>
  </r>
  <r>
    <d v="1943-08-24T00:00:00"/>
    <x v="1"/>
    <s v="24/25."/>
    <s v="08."/>
    <s v="43."/>
    <s v="24/25.08.43."/>
    <x v="46"/>
    <x v="1"/>
    <x v="1"/>
    <m/>
    <x v="6"/>
    <m/>
    <m/>
    <m/>
    <n v="8"/>
    <n v="7"/>
    <n v="0"/>
    <x v="2"/>
    <s v="BC War Diary"/>
    <m/>
    <s v="1943.08.24/25."/>
    <x v="19"/>
    <s v="Gardening/OTU"/>
    <x v="1"/>
    <x v="0"/>
  </r>
  <r>
    <d v="1943-08-25T00:00:00"/>
    <x v="0"/>
    <s v="25."/>
    <s v="08."/>
    <s v="43."/>
    <s v="25.08.43."/>
    <x v="108"/>
    <x v="0"/>
    <x v="0"/>
    <m/>
    <x v="0"/>
    <m/>
    <m/>
    <m/>
    <s v=""/>
    <m/>
    <s v=""/>
    <x v="0"/>
    <m/>
    <m/>
    <s v="1943.08.25."/>
    <x v="19"/>
    <s v=""/>
    <x v="2"/>
    <x v="0"/>
  </r>
  <r>
    <d v="1943-08-25T00:00:00"/>
    <x v="1"/>
    <s v="25/26."/>
    <s v="08."/>
    <s v="43."/>
    <s v="25/26.08.43."/>
    <x v="46"/>
    <x v="1"/>
    <x v="1"/>
    <m/>
    <x v="6"/>
    <m/>
    <m/>
    <m/>
    <n v="6"/>
    <n v="5"/>
    <n v="0"/>
    <x v="2"/>
    <s v="BC War Diary"/>
    <m/>
    <s v="1943.08.25/26."/>
    <x v="19"/>
    <s v="Gardening/OTU"/>
    <x v="1"/>
    <x v="0"/>
  </r>
  <r>
    <d v="1943-08-26T00:00:00"/>
    <x v="0"/>
    <s v="26."/>
    <s v="08."/>
    <s v="43."/>
    <s v="26.08.43."/>
    <x v="108"/>
    <x v="0"/>
    <x v="0"/>
    <m/>
    <x v="0"/>
    <m/>
    <m/>
    <m/>
    <s v=""/>
    <m/>
    <s v=""/>
    <x v="0"/>
    <m/>
    <m/>
    <s v="1943.08.26."/>
    <x v="19"/>
    <s v=""/>
    <x v="2"/>
    <x v="0"/>
  </r>
  <r>
    <d v="1943-08-26T00:00:00"/>
    <x v="1"/>
    <s v="26/27."/>
    <s v="08."/>
    <s v="43."/>
    <s v="26/27.08.43."/>
    <x v="108"/>
    <x v="0"/>
    <x v="0"/>
    <m/>
    <x v="0"/>
    <m/>
    <m/>
    <m/>
    <s v=""/>
    <m/>
    <s v=""/>
    <x v="0"/>
    <m/>
    <m/>
    <s v="1943.08.26/27."/>
    <x v="19"/>
    <s v=""/>
    <x v="2"/>
    <x v="0"/>
  </r>
  <r>
    <d v="1943-08-27T00:00:00"/>
    <x v="0"/>
    <s v="27."/>
    <s v="08."/>
    <s v="43."/>
    <s v="27.08.43."/>
    <x v="108"/>
    <x v="0"/>
    <x v="0"/>
    <m/>
    <x v="0"/>
    <m/>
    <m/>
    <m/>
    <s v=""/>
    <m/>
    <s v=""/>
    <x v="0"/>
    <m/>
    <m/>
    <s v="1943.08.27."/>
    <x v="19"/>
    <s v=""/>
    <x v="2"/>
    <x v="0"/>
  </r>
  <r>
    <d v="1943-08-27T00:00:00"/>
    <x v="1"/>
    <s v="27/28."/>
    <s v="08."/>
    <s v="43."/>
    <s v="27/28.08.43."/>
    <x v="108"/>
    <x v="0"/>
    <x v="0"/>
    <m/>
    <x v="0"/>
    <m/>
    <m/>
    <m/>
    <s v=""/>
    <m/>
    <s v=""/>
    <x v="0"/>
    <m/>
    <m/>
    <s v="1943.08.27/28."/>
    <x v="19"/>
    <s v=""/>
    <x v="2"/>
    <x v="0"/>
  </r>
  <r>
    <d v="1943-08-28T00:00:00"/>
    <x v="0"/>
    <s v="28."/>
    <s v="08."/>
    <s v="43."/>
    <s v="28.08.43."/>
    <x v="108"/>
    <x v="0"/>
    <x v="0"/>
    <m/>
    <x v="0"/>
    <m/>
    <m/>
    <m/>
    <s v=""/>
    <m/>
    <s v=""/>
    <x v="0"/>
    <m/>
    <m/>
    <s v="1943.08.28."/>
    <x v="19"/>
    <s v=""/>
    <x v="2"/>
    <x v="0"/>
  </r>
  <r>
    <d v="1943-08-28T00:00:00"/>
    <x v="1"/>
    <s v="28/29."/>
    <s v="08."/>
    <s v="43."/>
    <s v="28/29.08.43."/>
    <x v="108"/>
    <x v="0"/>
    <x v="0"/>
    <m/>
    <x v="0"/>
    <m/>
    <m/>
    <m/>
    <s v=""/>
    <m/>
    <s v=""/>
    <x v="0"/>
    <m/>
    <m/>
    <s v="1943.08.28/29."/>
    <x v="19"/>
    <s v=""/>
    <x v="2"/>
    <x v="0"/>
  </r>
  <r>
    <d v="1943-08-29T00:00:00"/>
    <x v="0"/>
    <s v="29."/>
    <s v="08."/>
    <s v="43."/>
    <s v="29.08.43."/>
    <x v="108"/>
    <x v="0"/>
    <x v="0"/>
    <m/>
    <x v="0"/>
    <m/>
    <m/>
    <m/>
    <s v=""/>
    <m/>
    <s v=""/>
    <x v="0"/>
    <m/>
    <m/>
    <s v="1943.08.29."/>
    <x v="19"/>
    <s v=""/>
    <x v="2"/>
    <x v="0"/>
  </r>
  <r>
    <d v="1943-08-29T00:00:00"/>
    <x v="1"/>
    <s v="29/30."/>
    <s v="08."/>
    <s v="43."/>
    <s v="29/30.08.43."/>
    <x v="1"/>
    <x v="1"/>
    <x v="1"/>
    <m/>
    <x v="3"/>
    <m/>
    <m/>
    <m/>
    <n v="4"/>
    <n v="4"/>
    <n v="0"/>
    <x v="2"/>
    <s v="BC War Diary"/>
    <m/>
    <s v="1943.08.29/30."/>
    <x v="19"/>
    <s v="None"/>
    <x v="1"/>
    <x v="0"/>
  </r>
  <r>
    <d v="1943-08-29T00:00:00"/>
    <x v="1"/>
    <s v="29/30."/>
    <s v="08."/>
    <s v="43."/>
    <s v="29/30.08.43."/>
    <x v="22"/>
    <x v="1"/>
    <x v="1"/>
    <m/>
    <x v="3"/>
    <m/>
    <m/>
    <m/>
    <n v="4"/>
    <n v="3"/>
    <n v="1"/>
    <x v="2"/>
    <s v="BC War Diary"/>
    <s v="Loss from Air Britain"/>
    <s v="1943.08.29/30."/>
    <x v="19"/>
    <s v="None"/>
    <x v="1"/>
    <x v="0"/>
  </r>
  <r>
    <d v="1943-08-30T00:00:00"/>
    <x v="0"/>
    <s v="30."/>
    <s v="08."/>
    <s v="43."/>
    <s v="30.08.43."/>
    <x v="108"/>
    <x v="0"/>
    <x v="0"/>
    <m/>
    <x v="0"/>
    <m/>
    <m/>
    <m/>
    <s v=""/>
    <m/>
    <s v=""/>
    <x v="0"/>
    <m/>
    <m/>
    <s v="1943.08.30."/>
    <x v="19"/>
    <s v=""/>
    <x v="2"/>
    <x v="0"/>
  </r>
  <r>
    <d v="1943-08-30T00:00:00"/>
    <x v="1"/>
    <s v="30/31."/>
    <s v="08."/>
    <s v="43."/>
    <s v="30/31.08.43."/>
    <x v="143"/>
    <x v="1"/>
    <x v="1"/>
    <m/>
    <x v="57"/>
    <m/>
    <m/>
    <m/>
    <n v="14"/>
    <n v="14"/>
    <n v="0"/>
    <x v="2"/>
    <s v="BC War Diary"/>
    <s v="660 aircraft - 297 Lancasters, 185 Halifaxes, 107 Stirlings, 57 Wellingtons, 14 Mosquitos - tasked to carry out a double attack on Mönchengladbach and Rheydt. The visibility was good and the Oboe-assisted marking of both targets was described in Bomber Command's records as 'a model' of good Pathfinder marking. The bombing was very concentrated with little creepback."/>
    <s v="1943.08.30/31."/>
    <x v="19"/>
    <s v="Markers"/>
    <x v="3"/>
    <x v="0"/>
  </r>
  <r>
    <d v="1943-08-30T00:00:00"/>
    <x v="1"/>
    <s v="30/31."/>
    <s v="08."/>
    <s v="43."/>
    <s v="30/31.08.43."/>
    <x v="144"/>
    <x v="3"/>
    <x v="39"/>
    <m/>
    <x v="1"/>
    <m/>
    <m/>
    <m/>
    <n v="6"/>
    <m/>
    <n v="0"/>
    <x v="2"/>
    <s v="BC War Diary"/>
    <m/>
    <s v="1943.08.30/31."/>
    <x v="19"/>
    <s v="Elsewhere"/>
    <x v="1"/>
    <x v="2"/>
  </r>
  <r>
    <d v="1943-08-30T00:00:00"/>
    <x v="1"/>
    <s v="30/31."/>
    <s v="08."/>
    <s v="43."/>
    <s v="30/31.08.43."/>
    <x v="22"/>
    <x v="1"/>
    <x v="1"/>
    <m/>
    <x v="1"/>
    <m/>
    <m/>
    <m/>
    <n v="12"/>
    <n v="10"/>
    <n v="1"/>
    <x v="2"/>
    <s v="BC War Diary"/>
    <m/>
    <s v="1943.08.30/31."/>
    <x v="19"/>
    <s v="Elsewhere"/>
    <x v="1"/>
    <x v="0"/>
  </r>
  <r>
    <d v="1943-08-31T00:00:00"/>
    <x v="0"/>
    <s v="31."/>
    <s v="08."/>
    <s v="43."/>
    <s v="31.08.43."/>
    <x v="108"/>
    <x v="0"/>
    <x v="0"/>
    <m/>
    <x v="0"/>
    <m/>
    <m/>
    <m/>
    <s v=""/>
    <m/>
    <s v=""/>
    <x v="0"/>
    <m/>
    <m/>
    <s v="1943.08.31."/>
    <x v="19"/>
    <s v=""/>
    <x v="2"/>
    <x v="0"/>
  </r>
  <r>
    <d v="1943-08-31T00:00:00"/>
    <x v="1"/>
    <s v="31/01."/>
    <s v="08."/>
    <s v="43."/>
    <s v="31/01.09.43."/>
    <x v="46"/>
    <x v="1"/>
    <x v="1"/>
    <m/>
    <x v="58"/>
    <m/>
    <m/>
    <m/>
    <n v="9"/>
    <n v="9"/>
    <n v="0"/>
    <x v="2"/>
    <s v="BC War Diary"/>
    <s v="622 aircraft - 331 Lancasters, 176 Halifaxes, 106 Stirlings, 9 Mosquitos carried out a further attack on Berlin.  This raid was not successful. There was some cloud in the target area; this, together with difficulties with H2S equipment and probably the ferocity of the German defences, all combined to cause the Pathfinder markers to be dropped well south of the centre of the target area and the Main Force bombing to be even further away. The main bombing area eventually extended 30 miles back along the bombers' approach route. After this raid, Gauleiter Goebbels ordered the evacuation from Berlin of all children and all adults not engaged in war work to country areas or to towns in Eastern Germany where air raids were not expected. 47 aircraft - 20 Halifaxes, 17 Stirlings, 10 Lancasters - lost, 1.6 per cent of the force. The Stirling casualties were 16.0 per cent! Approximately two thirds of the bombers lost were shot down by German fighters operating over or near Berlin. The use of 'fighter flares', dropped by German aircraft to 'mark' the bomber routes into and away from the target, was noted for the first time in Bomber Command records."/>
    <s v="1943.08.31/01."/>
    <x v="19"/>
    <s v="Markers"/>
    <x v="3"/>
    <x v="0"/>
  </r>
  <r>
    <d v="1943-08-31T00:00:00"/>
    <x v="1"/>
    <s v="31/01."/>
    <s v="08."/>
    <s v="43."/>
    <s v="31/01.09.43."/>
    <x v="145"/>
    <x v="3"/>
    <x v="39"/>
    <m/>
    <x v="59"/>
    <m/>
    <m/>
    <m/>
    <n v="6"/>
    <n v="6"/>
    <n v="0"/>
    <x v="2"/>
    <s v="BC War Diary"/>
    <s v="30 OTU Wellingtons with 6 Mosquitos and 5 Halifaxes of the Pathfinders bombed an ammunition dump in the Forêt de Hesdin and 6 Mosquitos were sent to Brauweiler. No aircraft lost."/>
    <s v="1943.08.31/01."/>
    <x v="19"/>
    <s v="Markers"/>
    <x v="3"/>
    <x v="0"/>
  </r>
  <r>
    <d v="1943-08-31T00:00:00"/>
    <x v="1"/>
    <s v="31/01."/>
    <s v="08."/>
    <s v="43."/>
    <s v="31/01.09.43."/>
    <x v="30"/>
    <x v="1"/>
    <x v="10"/>
    <m/>
    <x v="1"/>
    <m/>
    <m/>
    <m/>
    <n v="6"/>
    <n v="3"/>
    <n v="0"/>
    <x v="2"/>
    <s v="BC War Diary"/>
    <m/>
    <s v="1943.08.31/01."/>
    <x v="19"/>
    <s v="Elsewhere"/>
    <x v="1"/>
    <x v="0"/>
  </r>
  <r>
    <d v="1943-09-01T00:00:00"/>
    <x v="0"/>
    <s v="01."/>
    <s v="09."/>
    <s v="43."/>
    <s v="01.09.43."/>
    <x v="108"/>
    <x v="0"/>
    <x v="0"/>
    <m/>
    <x v="0"/>
    <m/>
    <m/>
    <m/>
    <s v=""/>
    <m/>
    <s v=""/>
    <x v="0"/>
    <m/>
    <m/>
    <s v="1943.09.01."/>
    <x v="20"/>
    <s v=""/>
    <x v="2"/>
    <x v="0"/>
  </r>
  <r>
    <d v="1943-09-01T00:00:00"/>
    <x v="1"/>
    <s v="01/02."/>
    <s v="09."/>
    <s v="43."/>
    <s v="01/02.09.43."/>
    <x v="108"/>
    <x v="0"/>
    <x v="0"/>
    <m/>
    <x v="0"/>
    <m/>
    <m/>
    <m/>
    <s v=""/>
    <m/>
    <s v=""/>
    <x v="0"/>
    <m/>
    <m/>
    <s v="1943.09.01/02."/>
    <x v="20"/>
    <s v=""/>
    <x v="2"/>
    <x v="0"/>
  </r>
  <r>
    <d v="1943-09-02T00:00:00"/>
    <x v="0"/>
    <s v="02."/>
    <s v="09."/>
    <s v="43."/>
    <s v="02.09.43."/>
    <x v="108"/>
    <x v="0"/>
    <x v="0"/>
    <m/>
    <x v="0"/>
    <m/>
    <m/>
    <m/>
    <s v=""/>
    <m/>
    <s v=""/>
    <x v="0"/>
    <m/>
    <m/>
    <s v="1943.09.02."/>
    <x v="20"/>
    <s v=""/>
    <x v="2"/>
    <x v="0"/>
  </r>
  <r>
    <d v="1943-09-02T00:00:00"/>
    <x v="1"/>
    <s v="02/03."/>
    <s v="09."/>
    <s v="43."/>
    <s v="02/03.09.43."/>
    <x v="146"/>
    <x v="3"/>
    <x v="39"/>
    <m/>
    <x v="59"/>
    <m/>
    <m/>
    <m/>
    <n v="6"/>
    <n v="6"/>
    <n v="0"/>
    <x v="2"/>
    <s v="BC War Diary"/>
    <s v="30 OTU Wellingtons with 6 Mosquitos and 5 Lancasters of the Pathfinders successfully bombed an ammunition dump in the Forêt de Mormal, 8 Mosquitos were sent to Cologne and Duisburg, 89 aircraft were minelaying in the Frisians, near Texel and off Brittany and Biscay ports. 1 Stirling minelayer lost."/>
    <s v="1943.09.02/03."/>
    <x v="20"/>
    <s v="Markers"/>
    <x v="3"/>
    <x v="0"/>
  </r>
  <r>
    <d v="1943-09-02T00:00:00"/>
    <x v="1"/>
    <s v="02/03."/>
    <s v="09."/>
    <s v="43."/>
    <s v="02/03.09.43."/>
    <x v="1"/>
    <x v="1"/>
    <x v="1"/>
    <m/>
    <x v="1"/>
    <m/>
    <m/>
    <m/>
    <n v="4"/>
    <n v="3"/>
    <n v="0"/>
    <x v="2"/>
    <s v="BC War Diary"/>
    <m/>
    <s v="1943.09.02/03."/>
    <x v="20"/>
    <s v="Elsewhere"/>
    <x v="1"/>
    <x v="0"/>
  </r>
  <r>
    <d v="1943-09-02T00:00:00"/>
    <x v="1"/>
    <s v="02/03."/>
    <s v="09."/>
    <s v="43."/>
    <s v="02/03.09.43."/>
    <x v="22"/>
    <x v="1"/>
    <x v="1"/>
    <m/>
    <x v="1"/>
    <m/>
    <m/>
    <m/>
    <n v="4"/>
    <n v="2"/>
    <n v="0"/>
    <x v="2"/>
    <s v="BC War Diary"/>
    <m/>
    <s v="1943.09.02/03."/>
    <x v="20"/>
    <s v="Elsewhere"/>
    <x v="1"/>
    <x v="0"/>
  </r>
  <r>
    <d v="1943-09-03T00:00:00"/>
    <x v="0"/>
    <s v="03."/>
    <s v="09."/>
    <s v="43."/>
    <s v="03.09.43."/>
    <x v="108"/>
    <x v="0"/>
    <x v="0"/>
    <m/>
    <x v="0"/>
    <m/>
    <m/>
    <m/>
    <s v=""/>
    <m/>
    <s v=""/>
    <x v="0"/>
    <m/>
    <m/>
    <s v="1943.09.03."/>
    <x v="20"/>
    <s v=""/>
    <x v="2"/>
    <x v="0"/>
  </r>
  <r>
    <d v="1943-09-03T00:00:00"/>
    <x v="1"/>
    <s v="03/04."/>
    <s v="09."/>
    <s v="43."/>
    <s v="03/04.09.43."/>
    <x v="46"/>
    <x v="1"/>
    <x v="1"/>
    <m/>
    <x v="24"/>
    <m/>
    <m/>
    <m/>
    <n v="4"/>
    <n v="4"/>
    <n v="0"/>
    <x v="2"/>
    <s v="BC War Diary"/>
    <s v="316 Lancasters and 4 Mosquitos despatched to Berlin. Because of the high casualty rates among Halifaxes and Stirlings in recent Berlin raids the heavy force was composed only of Lancasters. 22 Lancasters were lost, nearly 7.0 per cent of the force. The Mosquitos were used to drop 'spoof' flares well away from the bombers' route to attract German night fighters. The raid approached Berlin from the north-east but the marking and bombing were, once again, mostly short of the target. That part of the bombing which did reach Berlin's built-up area fell in residential parts of Charlottenburg and Moabit and in the industrial area called Siemensstadt. Several factories were hit and suffered serious loss of production and among 'utilities' put out of action were major water and electricity works and one of Berlin's largest breweries."/>
    <s v="1943.09.03/04."/>
    <x v="20"/>
    <s v="Markers"/>
    <x v="3"/>
    <x v="0"/>
  </r>
  <r>
    <d v="1943-09-03T00:00:00"/>
    <x v="1"/>
    <s v="03/04."/>
    <s v="09."/>
    <s v="43."/>
    <s v="03/04.09.43."/>
    <x v="147"/>
    <x v="3"/>
    <x v="39"/>
    <m/>
    <x v="9"/>
    <m/>
    <m/>
    <m/>
    <n v="6"/>
    <n v="6"/>
    <n v="0"/>
    <x v="2"/>
    <s v="BC War Diary"/>
    <m/>
    <s v="1943.09.03/04."/>
    <x v="20"/>
    <s v="Markers"/>
    <x v="3"/>
    <x v="0"/>
  </r>
  <r>
    <d v="1943-09-03T00:00:00"/>
    <x v="1"/>
    <s v="03/04."/>
    <s v="09."/>
    <s v="43."/>
    <s v="03/04.09.43."/>
    <x v="111"/>
    <x v="1"/>
    <x v="1"/>
    <m/>
    <x v="1"/>
    <m/>
    <m/>
    <m/>
    <n v="4"/>
    <n v="3"/>
    <n v="0"/>
    <x v="2"/>
    <s v="BC War Diary"/>
    <m/>
    <s v="1943.09.03/04."/>
    <x v="20"/>
    <s v="Elsewhere"/>
    <x v="1"/>
    <x v="0"/>
  </r>
  <r>
    <d v="1943-09-04T00:00:00"/>
    <x v="0"/>
    <s v="04."/>
    <s v="09."/>
    <s v="43."/>
    <s v="04.09.43."/>
    <x v="108"/>
    <x v="0"/>
    <x v="0"/>
    <m/>
    <x v="0"/>
    <m/>
    <m/>
    <m/>
    <s v=""/>
    <m/>
    <s v=""/>
    <x v="0"/>
    <m/>
    <m/>
    <s v="1943.09.04."/>
    <x v="20"/>
    <s v=""/>
    <x v="2"/>
    <x v="0"/>
  </r>
  <r>
    <d v="1943-09-04T00:00:00"/>
    <x v="1"/>
    <s v="04/05."/>
    <s v="09."/>
    <s v="43."/>
    <s v="04/05.09.43."/>
    <x v="1"/>
    <x v="1"/>
    <x v="1"/>
    <m/>
    <x v="4"/>
    <m/>
    <m/>
    <m/>
    <n v="4"/>
    <n v="2"/>
    <n v="0"/>
    <x v="2"/>
    <s v="BC War Diary"/>
    <s v="MH arbitrary split no details"/>
    <s v="1943.09.04/05."/>
    <x v="20"/>
    <s v="Gardening"/>
    <x v="1"/>
    <x v="0"/>
  </r>
  <r>
    <d v="1943-09-04T00:00:00"/>
    <x v="1"/>
    <s v="04/05."/>
    <s v="09."/>
    <s v="43."/>
    <s v="04/05.09.43."/>
    <x v="22"/>
    <x v="1"/>
    <x v="1"/>
    <m/>
    <x v="4"/>
    <m/>
    <m/>
    <m/>
    <n v="4"/>
    <n v="3"/>
    <n v="0"/>
    <x v="2"/>
    <s v="BC War Diary"/>
    <s v="MH arbitrary split no details"/>
    <s v="1943.09.04/05."/>
    <x v="20"/>
    <s v="Gardening"/>
    <x v="1"/>
    <x v="0"/>
  </r>
  <r>
    <d v="1943-09-05T00:00:00"/>
    <x v="0"/>
    <s v="05."/>
    <s v="09."/>
    <s v="43."/>
    <s v="05.09.43."/>
    <x v="108"/>
    <x v="0"/>
    <x v="0"/>
    <m/>
    <x v="0"/>
    <m/>
    <m/>
    <m/>
    <s v=""/>
    <m/>
    <s v=""/>
    <x v="0"/>
    <m/>
    <m/>
    <s v="1943.09.05."/>
    <x v="20"/>
    <s v=""/>
    <x v="2"/>
    <x v="0"/>
  </r>
  <r>
    <d v="1943-09-05T00:00:00"/>
    <x v="1"/>
    <s v="05/06."/>
    <s v="09."/>
    <s v="43."/>
    <s v="05/06.09.43."/>
    <x v="111"/>
    <x v="1"/>
    <x v="1"/>
    <m/>
    <x v="1"/>
    <m/>
    <m/>
    <m/>
    <n v="4"/>
    <n v="4"/>
    <n v="0"/>
    <x v="2"/>
    <s v="BC War Diary"/>
    <s v="605 aircraft - 299 Lancasters, 195 Halifaxes, 111 Stirlings - ordered to carry out a second 'double' attack, this time against Mannheim and Ludwigshafen. 34 aircraft - 13 Halifaxes, 13 Lancasters, 8 Stirlings - lost, 5.6 per cent of the force. The target area for this double attack was clear of cloud and the Pathfinder marking plan worked perfectly. Ground-markers were placed on the eastern side of Mannheim so that the bombing of the Main Force - approaching from the west - could move back across Mannheim and then into Ludwigshafen on the western bank of the Rhine. The creepback did not become excessive and severe destruction was caused in both targets."/>
    <s v="1943.09.05/06."/>
    <x v="20"/>
    <s v="Elsewhere"/>
    <x v="1"/>
    <x v="0"/>
  </r>
  <r>
    <d v="1943-09-06T00:00:00"/>
    <x v="0"/>
    <s v="06."/>
    <s v="09."/>
    <s v="43."/>
    <s v="06.09.43."/>
    <x v="108"/>
    <x v="0"/>
    <x v="0"/>
    <m/>
    <x v="0"/>
    <m/>
    <m/>
    <m/>
    <s v=""/>
    <m/>
    <s v=""/>
    <x v="0"/>
    <m/>
    <m/>
    <s v="1943.09.06."/>
    <x v="20"/>
    <s v=""/>
    <x v="2"/>
    <x v="0"/>
  </r>
  <r>
    <d v="1943-09-06T00:00:00"/>
    <x v="1"/>
    <s v="06/07."/>
    <s v="09."/>
    <s v="43."/>
    <s v="06/07.09.43."/>
    <x v="108"/>
    <x v="0"/>
    <x v="0"/>
    <m/>
    <x v="0"/>
    <m/>
    <m/>
    <m/>
    <s v=""/>
    <m/>
    <s v=""/>
    <x v="0"/>
    <m/>
    <m/>
    <s v="1943.09.06/07."/>
    <x v="20"/>
    <s v=""/>
    <x v="2"/>
    <x v="0"/>
  </r>
  <r>
    <d v="1943-09-07T00:00:00"/>
    <x v="0"/>
    <s v="07."/>
    <s v="09."/>
    <s v="43."/>
    <s v="07.09.43."/>
    <x v="108"/>
    <x v="0"/>
    <x v="0"/>
    <m/>
    <x v="0"/>
    <m/>
    <m/>
    <m/>
    <s v=""/>
    <m/>
    <s v=""/>
    <x v="0"/>
    <m/>
    <m/>
    <s v="1943.09.07."/>
    <x v="20"/>
    <s v=""/>
    <x v="2"/>
    <x v="0"/>
  </r>
  <r>
    <d v="1943-09-07T00:00:00"/>
    <x v="1"/>
    <s v="07/08."/>
    <s v="09."/>
    <s v="43."/>
    <s v="07/08.09.43."/>
    <x v="108"/>
    <x v="0"/>
    <x v="0"/>
    <m/>
    <x v="0"/>
    <m/>
    <m/>
    <m/>
    <s v=""/>
    <m/>
    <s v=""/>
    <x v="0"/>
    <m/>
    <m/>
    <s v="1943.09.07/08."/>
    <x v="20"/>
    <s v=""/>
    <x v="2"/>
    <x v="0"/>
  </r>
  <r>
    <d v="1943-09-08T00:00:00"/>
    <x v="0"/>
    <s v="08."/>
    <s v="09."/>
    <s v="43."/>
    <s v="08.09.43."/>
    <x v="108"/>
    <x v="0"/>
    <x v="0"/>
    <m/>
    <x v="0"/>
    <m/>
    <m/>
    <m/>
    <s v=""/>
    <m/>
    <s v=""/>
    <x v="0"/>
    <m/>
    <m/>
    <s v="1943.09.08."/>
    <x v="20"/>
    <s v=""/>
    <x v="2"/>
    <x v="0"/>
  </r>
  <r>
    <d v="1943-09-08T00:00:00"/>
    <x v="1"/>
    <s v="08/09."/>
    <s v="09."/>
    <s v="43."/>
    <s v="08/09.09.43."/>
    <x v="148"/>
    <x v="3"/>
    <x v="40"/>
    <m/>
    <x v="60"/>
    <m/>
    <m/>
    <m/>
    <n v="16"/>
    <n v="16"/>
    <n v="0"/>
    <x v="2"/>
    <m/>
    <s v="Boulogne gun positions: 257 aircraft - 119 Wellingtons, 112 Stirlings, 16 Mosquitos, 10 Halifaxes. OTU aircraft formed part of this force and 5 B-17s also flew the first American night-bombing sorties of the war with Bomber Command. Nos 4 and No 5 Groups did not take part in the raid. The target was the site of a German long-range gun battery and the marking was mainly provided by Oboe Mosquitos, some of whom were experimenting with a new technique. But the raid was not successful; the marking and the bombing were not accurate and the battery does not appear to have been damaged. No aircraft lost."/>
    <s v="1943.09.08/09."/>
    <x v="20"/>
    <s v="Markers"/>
    <x v="3"/>
    <x v="0"/>
  </r>
  <r>
    <d v="1943-09-09T00:00:00"/>
    <x v="0"/>
    <s v="09."/>
    <s v="09."/>
    <s v="43."/>
    <s v="09.09.43."/>
    <x v="108"/>
    <x v="0"/>
    <x v="0"/>
    <m/>
    <x v="0"/>
    <m/>
    <m/>
    <m/>
    <s v=""/>
    <m/>
    <s v=""/>
    <x v="0"/>
    <m/>
    <m/>
    <s v="1943.09.09."/>
    <x v="20"/>
    <s v=""/>
    <x v="2"/>
    <x v="0"/>
  </r>
  <r>
    <d v="1943-09-09T00:00:00"/>
    <x v="1"/>
    <s v="09/10."/>
    <s v="09."/>
    <s v="43."/>
    <s v="09/10.09.43."/>
    <x v="108"/>
    <x v="0"/>
    <x v="0"/>
    <m/>
    <x v="0"/>
    <m/>
    <m/>
    <m/>
    <s v=""/>
    <m/>
    <s v=""/>
    <x v="0"/>
    <m/>
    <m/>
    <s v="1943.09.09/10."/>
    <x v="20"/>
    <s v=""/>
    <x v="2"/>
    <x v="0"/>
  </r>
  <r>
    <d v="1943-09-10T00:00:00"/>
    <x v="0"/>
    <s v="10."/>
    <s v="09."/>
    <s v="43."/>
    <s v="10.09.43."/>
    <x v="108"/>
    <x v="0"/>
    <x v="0"/>
    <m/>
    <x v="0"/>
    <m/>
    <m/>
    <m/>
    <s v=""/>
    <m/>
    <s v=""/>
    <x v="0"/>
    <m/>
    <m/>
    <s v="1943.09.10."/>
    <x v="20"/>
    <s v=""/>
    <x v="2"/>
    <x v="0"/>
  </r>
  <r>
    <d v="1943-09-10T00:00:00"/>
    <x v="1"/>
    <s v="10/11."/>
    <s v="09."/>
    <s v="43."/>
    <s v="10/11.09.43."/>
    <x v="108"/>
    <x v="0"/>
    <x v="0"/>
    <m/>
    <x v="0"/>
    <m/>
    <m/>
    <m/>
    <s v=""/>
    <m/>
    <s v=""/>
    <x v="0"/>
    <m/>
    <m/>
    <s v="1943.09.10/11."/>
    <x v="20"/>
    <s v=""/>
    <x v="2"/>
    <x v="0"/>
  </r>
  <r>
    <d v="1943-09-11T00:00:00"/>
    <x v="0"/>
    <s v="11."/>
    <s v="09."/>
    <s v="43."/>
    <s v="11.09.43."/>
    <x v="108"/>
    <x v="0"/>
    <x v="0"/>
    <m/>
    <x v="0"/>
    <m/>
    <m/>
    <m/>
    <s v=""/>
    <m/>
    <s v=""/>
    <x v="0"/>
    <m/>
    <m/>
    <s v="1943.09.11."/>
    <x v="20"/>
    <s v=""/>
    <x v="2"/>
    <x v="0"/>
  </r>
  <r>
    <d v="1943-09-11T00:00:00"/>
    <x v="1"/>
    <s v="11/12."/>
    <s v="09."/>
    <s v="43."/>
    <s v="11/12.09.43."/>
    <x v="108"/>
    <x v="0"/>
    <x v="0"/>
    <m/>
    <x v="0"/>
    <m/>
    <m/>
    <m/>
    <s v=""/>
    <m/>
    <s v=""/>
    <x v="0"/>
    <m/>
    <m/>
    <s v="1943.09.11/12."/>
    <x v="20"/>
    <s v=""/>
    <x v="2"/>
    <x v="0"/>
  </r>
  <r>
    <d v="1943-09-12T00:00:00"/>
    <x v="0"/>
    <s v="12."/>
    <s v="09."/>
    <s v="43."/>
    <s v="12.09.43."/>
    <x v="108"/>
    <x v="0"/>
    <x v="0"/>
    <m/>
    <x v="0"/>
    <m/>
    <m/>
    <m/>
    <s v=""/>
    <m/>
    <s v=""/>
    <x v="0"/>
    <m/>
    <m/>
    <s v="1943.09.12."/>
    <x v="20"/>
    <s v=""/>
    <x v="2"/>
    <x v="0"/>
  </r>
  <r>
    <d v="1943-09-12T00:00:00"/>
    <x v="1"/>
    <s v="12/13."/>
    <s v="09."/>
    <s v="43."/>
    <s v="12/13.09.43."/>
    <x v="108"/>
    <x v="0"/>
    <x v="0"/>
    <m/>
    <x v="0"/>
    <m/>
    <m/>
    <m/>
    <s v=""/>
    <m/>
    <s v=""/>
    <x v="0"/>
    <m/>
    <m/>
    <s v="1943.09.12/13."/>
    <x v="20"/>
    <s v=""/>
    <x v="2"/>
    <x v="0"/>
  </r>
  <r>
    <d v="1943-09-13T00:00:00"/>
    <x v="0"/>
    <s v="13."/>
    <s v="09."/>
    <s v="43."/>
    <s v="13.09.43."/>
    <x v="108"/>
    <x v="0"/>
    <x v="0"/>
    <m/>
    <x v="0"/>
    <m/>
    <m/>
    <m/>
    <s v=""/>
    <m/>
    <s v=""/>
    <x v="0"/>
    <m/>
    <m/>
    <s v="1943.09.13."/>
    <x v="20"/>
    <s v=""/>
    <x v="2"/>
    <x v="0"/>
  </r>
  <r>
    <d v="1943-09-13T00:00:00"/>
    <x v="1"/>
    <s v="13/14."/>
    <s v="09."/>
    <s v="43."/>
    <s v="13/14.09.43."/>
    <x v="1"/>
    <x v="1"/>
    <x v="1"/>
    <m/>
    <x v="3"/>
    <m/>
    <m/>
    <m/>
    <n v="5"/>
    <n v="2"/>
    <n v="0"/>
    <x v="2"/>
    <s v="BC War Diary"/>
    <m/>
    <s v="1943.09.13/14."/>
    <x v="20"/>
    <s v="None"/>
    <x v="1"/>
    <x v="0"/>
  </r>
  <r>
    <d v="1943-09-13T00:00:00"/>
    <x v="1"/>
    <s v="13/14."/>
    <s v="09."/>
    <s v="43."/>
    <s v="13/14.09.43."/>
    <x v="22"/>
    <x v="1"/>
    <x v="1"/>
    <m/>
    <x v="3"/>
    <m/>
    <m/>
    <m/>
    <n v="5"/>
    <n v="1"/>
    <n v="0"/>
    <x v="2"/>
    <s v="BC War Diary"/>
    <m/>
    <s v="1943.09.13/14."/>
    <x v="20"/>
    <s v="None"/>
    <x v="1"/>
    <x v="0"/>
  </r>
  <r>
    <d v="1943-09-14T00:00:00"/>
    <x v="0"/>
    <s v="14."/>
    <s v="09."/>
    <s v="43."/>
    <s v="14.09.43."/>
    <x v="108"/>
    <x v="0"/>
    <x v="0"/>
    <m/>
    <x v="0"/>
    <m/>
    <m/>
    <m/>
    <s v=""/>
    <m/>
    <s v=""/>
    <x v="0"/>
    <m/>
    <m/>
    <s v="1943.09.14."/>
    <x v="20"/>
    <s v=""/>
    <x v="2"/>
    <x v="0"/>
  </r>
  <r>
    <d v="1943-09-14T00:00:00"/>
    <x v="1"/>
    <s v="14/15."/>
    <s v="09."/>
    <s v="43."/>
    <s v="14/15.09.43."/>
    <x v="46"/>
    <x v="1"/>
    <x v="1"/>
    <m/>
    <x v="3"/>
    <m/>
    <m/>
    <m/>
    <n v="8"/>
    <n v="4"/>
    <n v="1"/>
    <x v="2"/>
    <s v="BC War Diary"/>
    <s v="May have collied with a 617 Squadron Lancaster flown by F/L DIH Maltby of Dambusters fame - they were taking 12,000-lb bombs (not Tallboys) to the Dortmund-Ems Canal at Ladbergen, but were recalled when a weather reconnaissance Mosquito reported fog in the target area."/>
    <s v="1943.09.14/15."/>
    <x v="20"/>
    <s v="None"/>
    <x v="1"/>
    <x v="0"/>
  </r>
  <r>
    <d v="1943-09-15T00:00:00"/>
    <x v="0"/>
    <s v="15."/>
    <s v="09."/>
    <s v="43."/>
    <s v="15.09.43."/>
    <x v="108"/>
    <x v="0"/>
    <x v="0"/>
    <m/>
    <x v="0"/>
    <m/>
    <m/>
    <m/>
    <s v=""/>
    <m/>
    <s v=""/>
    <x v="0"/>
    <m/>
    <m/>
    <s v="1943.09.15."/>
    <x v="20"/>
    <s v=""/>
    <x v="2"/>
    <x v="0"/>
  </r>
  <r>
    <d v="1943-09-15T00:00:00"/>
    <x v="1"/>
    <s v="15/16."/>
    <s v="09."/>
    <s v="43."/>
    <s v="15/16.09.43."/>
    <x v="108"/>
    <x v="0"/>
    <x v="0"/>
    <m/>
    <x v="0"/>
    <m/>
    <m/>
    <m/>
    <s v=""/>
    <m/>
    <s v=""/>
    <x v="0"/>
    <m/>
    <m/>
    <s v="1943.09.15/16."/>
    <x v="20"/>
    <s v=""/>
    <x v="2"/>
    <x v="0"/>
  </r>
  <r>
    <d v="1943-09-16T00:00:00"/>
    <x v="0"/>
    <s v="16."/>
    <s v="09."/>
    <s v="43."/>
    <s v="16.09.43."/>
    <x v="108"/>
    <x v="0"/>
    <x v="0"/>
    <m/>
    <x v="0"/>
    <m/>
    <m/>
    <m/>
    <s v=""/>
    <m/>
    <s v=""/>
    <x v="0"/>
    <m/>
    <m/>
    <s v="1943.09.16."/>
    <x v="20"/>
    <s v=""/>
    <x v="2"/>
    <x v="0"/>
  </r>
  <r>
    <d v="1943-09-16T00:00:00"/>
    <x v="1"/>
    <s v="16/17."/>
    <s v="09."/>
    <s v="43."/>
    <s v="16/17.09.43."/>
    <x v="46"/>
    <x v="1"/>
    <x v="1"/>
    <m/>
    <x v="1"/>
    <m/>
    <m/>
    <m/>
    <n v="5"/>
    <n v="4"/>
    <n v="0"/>
    <x v="2"/>
    <s v="BC War Diary"/>
    <m/>
    <s v="1943.09.16/17."/>
    <x v="20"/>
    <s v="Elsewhere"/>
    <x v="1"/>
    <x v="0"/>
  </r>
  <r>
    <d v="1943-09-17T00:00:00"/>
    <x v="0"/>
    <s v="17."/>
    <s v="09."/>
    <s v="43."/>
    <s v="17.09.43."/>
    <x v="108"/>
    <x v="0"/>
    <x v="0"/>
    <m/>
    <x v="0"/>
    <m/>
    <m/>
    <m/>
    <s v=""/>
    <m/>
    <s v=""/>
    <x v="0"/>
    <m/>
    <m/>
    <s v="1943.09.17."/>
    <x v="20"/>
    <s v=""/>
    <x v="2"/>
    <x v="0"/>
  </r>
  <r>
    <d v="1943-09-17T00:00:00"/>
    <x v="1"/>
    <s v="17/18."/>
    <s v="09."/>
    <s v="43."/>
    <s v="17/18.09.43."/>
    <x v="46"/>
    <x v="1"/>
    <x v="1"/>
    <m/>
    <x v="4"/>
    <m/>
    <m/>
    <m/>
    <n v="6"/>
    <n v="6"/>
    <n v="0"/>
    <x v="2"/>
    <s v="BC War Diary"/>
    <m/>
    <s v="1943.09.17/18."/>
    <x v="20"/>
    <s v="Gardening"/>
    <x v="1"/>
    <x v="0"/>
  </r>
  <r>
    <d v="1943-09-18T00:00:00"/>
    <x v="0"/>
    <s v="18."/>
    <s v="09."/>
    <s v="43."/>
    <s v="18.09.43."/>
    <x v="108"/>
    <x v="0"/>
    <x v="0"/>
    <m/>
    <x v="0"/>
    <m/>
    <m/>
    <m/>
    <s v=""/>
    <m/>
    <s v=""/>
    <x v="0"/>
    <m/>
    <m/>
    <s v="1943.09.18."/>
    <x v="20"/>
    <s v=""/>
    <x v="2"/>
    <x v="0"/>
  </r>
  <r>
    <d v="1943-09-18T00:00:00"/>
    <x v="1"/>
    <s v="18/19."/>
    <s v="09."/>
    <s v="43."/>
    <s v="18/19.09.43."/>
    <x v="1"/>
    <x v="1"/>
    <x v="1"/>
    <m/>
    <x v="4"/>
    <m/>
    <m/>
    <m/>
    <n v="5"/>
    <n v="5"/>
    <n v="0"/>
    <x v="2"/>
    <s v="BC War Diary"/>
    <m/>
    <s v="1943.09.18/19."/>
    <x v="20"/>
    <s v="Gardening"/>
    <x v="1"/>
    <x v="0"/>
  </r>
  <r>
    <d v="1943-09-19T00:00:00"/>
    <x v="0"/>
    <s v="19."/>
    <s v="09."/>
    <s v="43."/>
    <s v="19.09.43."/>
    <x v="108"/>
    <x v="0"/>
    <x v="0"/>
    <m/>
    <x v="0"/>
    <m/>
    <m/>
    <m/>
    <s v=""/>
    <m/>
    <s v=""/>
    <x v="0"/>
    <m/>
    <m/>
    <s v="1943.09.19."/>
    <x v="20"/>
    <s v=""/>
    <x v="2"/>
    <x v="0"/>
  </r>
  <r>
    <d v="1943-09-19T00:00:00"/>
    <x v="1"/>
    <s v="19/20."/>
    <s v="09."/>
    <s v="43."/>
    <s v="19/20.09.43."/>
    <x v="108"/>
    <x v="0"/>
    <x v="0"/>
    <m/>
    <x v="0"/>
    <m/>
    <m/>
    <m/>
    <s v=""/>
    <m/>
    <s v=""/>
    <x v="0"/>
    <m/>
    <m/>
    <s v="1943.09.19/20."/>
    <x v="20"/>
    <s v=""/>
    <x v="2"/>
    <x v="0"/>
  </r>
  <r>
    <d v="1943-09-20T00:00:00"/>
    <x v="0"/>
    <s v="20."/>
    <s v="09."/>
    <s v="43."/>
    <s v="20.09.43."/>
    <x v="108"/>
    <x v="0"/>
    <x v="0"/>
    <m/>
    <x v="0"/>
    <m/>
    <m/>
    <m/>
    <s v=""/>
    <m/>
    <s v=""/>
    <x v="0"/>
    <m/>
    <m/>
    <s v="1943.09.20."/>
    <x v="20"/>
    <s v=""/>
    <x v="2"/>
    <x v="0"/>
  </r>
  <r>
    <d v="1943-09-20T00:00:00"/>
    <x v="1"/>
    <s v="20/21."/>
    <s v="09."/>
    <s v="43."/>
    <s v="20/21.09.43."/>
    <x v="46"/>
    <x v="1"/>
    <x v="1"/>
    <m/>
    <x v="6"/>
    <m/>
    <m/>
    <m/>
    <n v="8"/>
    <n v="8"/>
    <n v="0"/>
    <x v="2"/>
    <s v="BC War Diary"/>
    <m/>
    <s v="1943.09.20/21."/>
    <x v="20"/>
    <s v="Gardening/OTU"/>
    <x v="1"/>
    <x v="0"/>
  </r>
  <r>
    <d v="1943-09-21T00:00:00"/>
    <x v="0"/>
    <s v="21."/>
    <s v="09."/>
    <s v="43."/>
    <s v="21.09.43."/>
    <x v="108"/>
    <x v="0"/>
    <x v="0"/>
    <m/>
    <x v="0"/>
    <m/>
    <m/>
    <m/>
    <s v=""/>
    <m/>
    <s v=""/>
    <x v="0"/>
    <m/>
    <m/>
    <s v="1943.09.21."/>
    <x v="20"/>
    <s v=""/>
    <x v="2"/>
    <x v="0"/>
  </r>
  <r>
    <d v="1943-09-21T00:00:00"/>
    <x v="1"/>
    <s v="21/22."/>
    <s v="09."/>
    <s v="43."/>
    <s v="21/22.09.43."/>
    <x v="108"/>
    <x v="0"/>
    <x v="0"/>
    <m/>
    <x v="0"/>
    <m/>
    <m/>
    <m/>
    <s v=""/>
    <m/>
    <s v=""/>
    <x v="0"/>
    <m/>
    <m/>
    <s v="1943.09.21/22."/>
    <x v="20"/>
    <s v=""/>
    <x v="2"/>
    <x v="0"/>
  </r>
  <r>
    <d v="1943-09-22T00:00:00"/>
    <x v="0"/>
    <s v="22."/>
    <s v="09."/>
    <s v="43."/>
    <s v="22.09.43."/>
    <x v="108"/>
    <x v="0"/>
    <x v="0"/>
    <m/>
    <x v="0"/>
    <m/>
    <m/>
    <m/>
    <s v=""/>
    <m/>
    <s v=""/>
    <x v="0"/>
    <m/>
    <m/>
    <s v="1943.09.22."/>
    <x v="20"/>
    <s v=""/>
    <x v="2"/>
    <x v="0"/>
  </r>
  <r>
    <d v="1943-09-22T00:00:00"/>
    <x v="1"/>
    <s v="22/23."/>
    <s v="09."/>
    <s v="43."/>
    <s v="22/23.09.43."/>
    <x v="63"/>
    <x v="1"/>
    <x v="1"/>
    <m/>
    <x v="61"/>
    <m/>
    <m/>
    <m/>
    <n v="8"/>
    <n v="8"/>
    <n v="0"/>
    <x v="2"/>
    <s v="BC War Diary"/>
    <s v="711 aircraft - 322 Lancasters, 226 Halifaxes, 137 Stirlings, 26 Wellingtons - on the first major raid to Hannover for 2 years; this was the first of a series of 4 heavy raids on this target. 5 American B-17s also took part in the raid, their first night raid on Germany. 26 aircraft - 12 Halifaxes, 7 Lancasters, 5 Stirlings, 2 Wellingtons - lost, 3.7 per cent of the force. Visibility in the target area was good but stronger winds than forecast caused the marking and the bombing to be concentrated between 2 and 5 miles south-south-east of the city centre. 21 Lancasters and 8 Mosquitos of No 8 Group carried out a diversionary raid at Oldenburg, dropping much 'Window' and many flares and target indicators to simulate the arrival of a larger force. The losses on the Hannover raid, lower than the recent average, may indicate that this tactic was partially successful. No aircraft were lost on the diversionary raid."/>
    <s v="1943.09.22/23."/>
    <x v="20"/>
    <s v="Markers"/>
    <x v="3"/>
    <x v="0"/>
  </r>
  <r>
    <d v="1943-09-22T00:00:00"/>
    <x v="1"/>
    <s v="22/23."/>
    <s v="09."/>
    <s v="43."/>
    <s v="22/23.09.43."/>
    <x v="7"/>
    <x v="1"/>
    <x v="1"/>
    <m/>
    <x v="1"/>
    <m/>
    <m/>
    <m/>
    <n v="12"/>
    <n v="12"/>
    <n v="0"/>
    <x v="2"/>
    <s v="BC War Diary"/>
    <s v="Diversionary raid for Hannover attack."/>
    <s v="1943.09.22/23."/>
    <x v="20"/>
    <s v="Elsewhere"/>
    <x v="1"/>
    <x v="0"/>
  </r>
  <r>
    <d v="1943-09-23T00:00:00"/>
    <x v="0"/>
    <s v="23."/>
    <s v="09."/>
    <s v="43."/>
    <s v="23.09.43."/>
    <x v="108"/>
    <x v="0"/>
    <x v="0"/>
    <m/>
    <x v="0"/>
    <m/>
    <m/>
    <m/>
    <s v=""/>
    <m/>
    <s v=""/>
    <x v="0"/>
    <m/>
    <m/>
    <s v="1943.09.23."/>
    <x v="20"/>
    <s v=""/>
    <x v="2"/>
    <x v="0"/>
  </r>
  <r>
    <d v="1943-09-23T00:00:00"/>
    <x v="1"/>
    <s v="23/24."/>
    <s v="09."/>
    <s v="43."/>
    <s v="23/24.09.43."/>
    <x v="21"/>
    <x v="1"/>
    <x v="1"/>
    <m/>
    <x v="62"/>
    <m/>
    <m/>
    <m/>
    <n v="8"/>
    <n v="8"/>
    <n v="0"/>
    <x v="2"/>
    <s v="BC War Diary"/>
    <s v="Manheim: 628 aircraft - 312 Lancasters, 193 Halifaxes, 115 Stirlings, 8 Mosquitos. 5 B- 17s also took part. 32 aircraft - 18 Lancasters, 7 Halifaxes, 7 Wellingtons - lost, 5.1 per cent of the force. The Pathfinder plan worked well and concentrated bombing fell on the intended area, although later stages of the raid crept back across the northern edge of Ludwigshafen and out into the open country."/>
    <s v="1943.09.23/24."/>
    <x v="20"/>
    <s v="Markers"/>
    <x v="3"/>
    <x v="0"/>
  </r>
  <r>
    <d v="1943-09-23T00:00:00"/>
    <x v="1"/>
    <s v="23/24."/>
    <s v="09."/>
    <s v="43."/>
    <s v="23/24.09.43."/>
    <x v="149"/>
    <x v="1"/>
    <x v="1"/>
    <m/>
    <x v="61"/>
    <m/>
    <m/>
    <m/>
    <n v="8"/>
    <n v="8"/>
    <n v="0"/>
    <x v="2"/>
    <s v="BC War Diary"/>
    <s v="21 Lancasters and 8 Mosquitos of No 8 Group carried out a diversionary raid on Darmstadt without loss. The diversionary purpose of this raid was not achieved because Darmstadt was too close to Mannheim and the German night fighters could see the main attack only 20 miles away quite clearly. But the small force of bombers caused much damage in this university town which had little industry and which had not been seriously bombed before."/>
    <s v="1943.09.23/24."/>
    <x v="20"/>
    <s v="Markers"/>
    <x v="3"/>
    <x v="0"/>
  </r>
  <r>
    <d v="1943-09-23T00:00:00"/>
    <x v="1"/>
    <s v="23/24."/>
    <s v="09."/>
    <s v="43."/>
    <s v="23/24.09.43."/>
    <x v="105"/>
    <x v="1"/>
    <x v="1"/>
    <m/>
    <x v="1"/>
    <m/>
    <m/>
    <m/>
    <n v="6"/>
    <n v="6"/>
    <n v="0"/>
    <x v="2"/>
    <s v="BC War Diary"/>
    <m/>
    <s v="1943.09.23/24."/>
    <x v="20"/>
    <s v="Elsewhere"/>
    <x v="1"/>
    <x v="0"/>
  </r>
  <r>
    <d v="1943-09-24T00:00:00"/>
    <x v="0"/>
    <s v="24."/>
    <s v="09."/>
    <s v="43."/>
    <s v="24.09.43."/>
    <x v="108"/>
    <x v="0"/>
    <x v="0"/>
    <m/>
    <x v="0"/>
    <m/>
    <m/>
    <m/>
    <s v=""/>
    <m/>
    <s v=""/>
    <x v="0"/>
    <m/>
    <m/>
    <s v="1943.09.24."/>
    <x v="20"/>
    <s v=""/>
    <x v="2"/>
    <x v="0"/>
  </r>
  <r>
    <d v="1943-09-24T00:00:00"/>
    <x v="1"/>
    <s v="24/25."/>
    <s v="09."/>
    <s v="43."/>
    <s v="24/25.09.43."/>
    <x v="22"/>
    <x v="1"/>
    <x v="1"/>
    <m/>
    <x v="6"/>
    <m/>
    <m/>
    <m/>
    <n v="4"/>
    <n v="4"/>
    <n v="0"/>
    <x v="2"/>
    <m/>
    <m/>
    <s v="1943.09.24/25."/>
    <x v="20"/>
    <s v="Gardening/OTU"/>
    <x v="1"/>
    <x v="0"/>
  </r>
  <r>
    <d v="1943-09-25T00:00:00"/>
    <x v="0"/>
    <s v="25."/>
    <s v="09."/>
    <s v="43."/>
    <s v="25.09.43."/>
    <x v="108"/>
    <x v="0"/>
    <x v="0"/>
    <m/>
    <x v="0"/>
    <m/>
    <m/>
    <m/>
    <s v=""/>
    <m/>
    <s v=""/>
    <x v="0"/>
    <m/>
    <m/>
    <s v="1943.09.25."/>
    <x v="20"/>
    <s v=""/>
    <x v="2"/>
    <x v="0"/>
  </r>
  <r>
    <d v="1943-09-25T00:00:00"/>
    <x v="1"/>
    <s v="25/26."/>
    <s v="09."/>
    <s v="43."/>
    <s v="25/26.09.43."/>
    <x v="1"/>
    <x v="1"/>
    <x v="1"/>
    <m/>
    <x v="6"/>
    <m/>
    <m/>
    <m/>
    <n v="4"/>
    <n v="4"/>
    <n v="0"/>
    <x v="2"/>
    <s v="BC War Diary"/>
    <m/>
    <s v="1943.09.25/26."/>
    <x v="20"/>
    <s v="Gardening/OTU"/>
    <x v="1"/>
    <x v="0"/>
  </r>
  <r>
    <d v="1943-09-25T00:00:00"/>
    <x v="1"/>
    <s v="25/26."/>
    <s v="09."/>
    <s v="43."/>
    <s v="25/26.09.43."/>
    <x v="25"/>
    <x v="1"/>
    <x v="1"/>
    <m/>
    <x v="6"/>
    <m/>
    <m/>
    <m/>
    <n v="4"/>
    <n v="4"/>
    <n v="0"/>
    <x v="2"/>
    <s v="BC War Diary"/>
    <m/>
    <s v="1943.09.25/26."/>
    <x v="20"/>
    <s v="Gardening/OTU"/>
    <x v="1"/>
    <x v="0"/>
  </r>
  <r>
    <d v="1943-09-26T00:00:00"/>
    <x v="0"/>
    <s v="26."/>
    <s v="09."/>
    <s v="43."/>
    <s v="26.09.43."/>
    <x v="108"/>
    <x v="0"/>
    <x v="0"/>
    <m/>
    <x v="0"/>
    <m/>
    <m/>
    <m/>
    <s v=""/>
    <m/>
    <s v=""/>
    <x v="0"/>
    <m/>
    <m/>
    <s v="1943.09.26."/>
    <x v="20"/>
    <s v=""/>
    <x v="2"/>
    <x v="0"/>
  </r>
  <r>
    <d v="1943-09-26T00:00:00"/>
    <x v="1"/>
    <s v="26/27."/>
    <s v="09."/>
    <s v="43."/>
    <s v="26/27.09.43."/>
    <x v="105"/>
    <x v="1"/>
    <x v="1"/>
    <m/>
    <x v="3"/>
    <m/>
    <m/>
    <m/>
    <n v="5"/>
    <n v="3"/>
    <n v="0"/>
    <x v="2"/>
    <s v="BC War Diary"/>
    <s v="Trials of Oboe Mk. II."/>
    <s v="1943.09.26/27."/>
    <x v="20"/>
    <s v="None"/>
    <x v="1"/>
    <x v="0"/>
  </r>
  <r>
    <d v="1943-09-26T00:00:00"/>
    <x v="1"/>
    <s v="26/27."/>
    <s v="09."/>
    <s v="43."/>
    <s v="26/27.09.43."/>
    <x v="1"/>
    <x v="1"/>
    <x v="1"/>
    <m/>
    <x v="3"/>
    <m/>
    <m/>
    <m/>
    <n v="4"/>
    <n v="3"/>
    <n v="0"/>
    <x v="2"/>
    <s v="BC War Diary"/>
    <m/>
    <s v="1943.09.26/27."/>
    <x v="20"/>
    <s v="None"/>
    <x v="1"/>
    <x v="0"/>
  </r>
  <r>
    <d v="1943-09-26T00:00:00"/>
    <x v="1"/>
    <s v="26/27."/>
    <s v="09."/>
    <s v="43."/>
    <s v="26/27.09.43."/>
    <x v="28"/>
    <x v="1"/>
    <x v="1"/>
    <m/>
    <x v="3"/>
    <m/>
    <m/>
    <m/>
    <n v="4"/>
    <n v="4"/>
    <n v="0"/>
    <x v="2"/>
    <s v="BC War Diary"/>
    <m/>
    <s v="1943.09.26/27."/>
    <x v="20"/>
    <s v="None"/>
    <x v="1"/>
    <x v="0"/>
  </r>
  <r>
    <d v="1943-09-27T00:00:00"/>
    <x v="0"/>
    <s v="27."/>
    <s v="09."/>
    <s v="43."/>
    <s v="27.09.43."/>
    <x v="108"/>
    <x v="0"/>
    <x v="0"/>
    <m/>
    <x v="0"/>
    <m/>
    <m/>
    <m/>
    <s v=""/>
    <m/>
    <s v=""/>
    <x v="0"/>
    <m/>
    <m/>
    <s v="1943.09.27."/>
    <x v="20"/>
    <s v=""/>
    <x v="2"/>
    <x v="0"/>
  </r>
  <r>
    <d v="1943-09-27T00:00:00"/>
    <x v="1"/>
    <s v="27/28."/>
    <s v="09."/>
    <s v="43."/>
    <s v="27/28.09.43."/>
    <x v="150"/>
    <x v="1"/>
    <x v="1"/>
    <m/>
    <x v="61"/>
    <m/>
    <m/>
    <m/>
    <n v="6"/>
    <n v="6"/>
    <n v="0"/>
    <x v="2"/>
    <s v="BC War Diary"/>
    <s v="Hannover: 678 aircraft - 312 Lancasters, 231 Halifaxes, 111 Stirlings, 24 Wellingtons. 5 B-17s also took part. 38 Bomber Command aircraft - 17 Halifaxes, 10 Lancasters, 10 Stirlings, 1 Wellington - lost, 5.6 per cent of the force, and 1 B-17 also lost. The use by the Pathfinders of faulty forecast winds again saved the centre of Hannover. The bombing was very concentrated but fell on an area 5 miles north of the city centre. No details are available from Germany but RAF photographic evidence showed that most of the bombs fell in open country or villages north of the city. 21 Lancasters and 6 Mosquitos of No 8 Group carried out a diversionary raid on Brunswick which was successful in drawing off some night fighters. 218 people were killed in Brunswick - 51 Germans and 167 foreigners. 1 Lancaster lost."/>
    <s v="1943.09.27/28."/>
    <x v="20"/>
    <s v="Markers"/>
    <x v="3"/>
    <x v="0"/>
  </r>
  <r>
    <d v="1943-09-27T00:00:00"/>
    <x v="1"/>
    <s v="27/28."/>
    <s v="09."/>
    <s v="43."/>
    <s v="27/28.09.43."/>
    <x v="7"/>
    <x v="1"/>
    <x v="1"/>
    <m/>
    <x v="1"/>
    <m/>
    <m/>
    <m/>
    <n v="9"/>
    <n v="5"/>
    <n v="0"/>
    <x v="2"/>
    <s v="BC War Diary"/>
    <m/>
    <s v="1943.09.27/28."/>
    <x v="20"/>
    <s v="Elsewhere"/>
    <x v="1"/>
    <x v="0"/>
  </r>
  <r>
    <d v="1943-09-27T00:00:00"/>
    <x v="1"/>
    <s v="27/28."/>
    <s v="09."/>
    <s v="43."/>
    <s v="27/28.09.43."/>
    <x v="105"/>
    <x v="1"/>
    <x v="1"/>
    <m/>
    <x v="1"/>
    <m/>
    <m/>
    <m/>
    <n v="5"/>
    <n v="3"/>
    <n v="0"/>
    <x v="2"/>
    <s v="BC War Diary"/>
    <s v="Trials of Oboe Mk. II."/>
    <s v="1943.09.27/28."/>
    <x v="20"/>
    <s v="Elsewhere"/>
    <x v="1"/>
    <x v="0"/>
  </r>
  <r>
    <d v="1943-09-28T00:00:00"/>
    <x v="0"/>
    <s v="28."/>
    <s v="09."/>
    <s v="43."/>
    <s v="28.09.43."/>
    <x v="108"/>
    <x v="0"/>
    <x v="0"/>
    <m/>
    <x v="0"/>
    <m/>
    <m/>
    <m/>
    <s v=""/>
    <m/>
    <s v=""/>
    <x v="0"/>
    <m/>
    <m/>
    <s v="1943.09.28."/>
    <x v="20"/>
    <s v=""/>
    <x v="2"/>
    <x v="0"/>
  </r>
  <r>
    <d v="1943-09-28T00:00:00"/>
    <x v="1"/>
    <s v="28/29."/>
    <s v="09."/>
    <s v="43."/>
    <s v="28/29.09.43."/>
    <x v="1"/>
    <x v="1"/>
    <x v="1"/>
    <m/>
    <x v="3"/>
    <m/>
    <m/>
    <m/>
    <n v="4"/>
    <n v="4"/>
    <n v="0"/>
    <x v="2"/>
    <s v="BC War Diary"/>
    <s v="MH arbitrary split no details"/>
    <s v="1943.09.28/29."/>
    <x v="20"/>
    <s v="None"/>
    <x v="1"/>
    <x v="0"/>
  </r>
  <r>
    <d v="1943-09-28T00:00:00"/>
    <x v="1"/>
    <s v="28/29."/>
    <s v="09."/>
    <s v="43."/>
    <s v="28/29.09.43."/>
    <x v="139"/>
    <x v="1"/>
    <x v="38"/>
    <m/>
    <x v="3"/>
    <m/>
    <m/>
    <m/>
    <n v="4"/>
    <n v="3"/>
    <n v="0"/>
    <x v="2"/>
    <s v="BC War Diary"/>
    <s v="MH arbitrary split no details"/>
    <s v="1943.09.28/29."/>
    <x v="20"/>
    <s v="None"/>
    <x v="1"/>
    <x v="0"/>
  </r>
  <r>
    <d v="1943-09-29T00:00:00"/>
    <x v="0"/>
    <s v="29."/>
    <s v="09."/>
    <s v="43."/>
    <s v="29.09.43."/>
    <x v="108"/>
    <x v="0"/>
    <x v="0"/>
    <m/>
    <x v="0"/>
    <m/>
    <m/>
    <m/>
    <s v=""/>
    <m/>
    <s v=""/>
    <x v="0"/>
    <m/>
    <m/>
    <s v="1943.09.29."/>
    <x v="20"/>
    <s v=""/>
    <x v="2"/>
    <x v="0"/>
  </r>
  <r>
    <d v="1943-09-29T00:00:00"/>
    <x v="1"/>
    <s v="29/30."/>
    <s v="09."/>
    <s v="43."/>
    <s v="29/30.09.43."/>
    <x v="139"/>
    <x v="1"/>
    <x v="38"/>
    <m/>
    <x v="1"/>
    <m/>
    <m/>
    <m/>
    <n v="11"/>
    <n v="9"/>
    <n v="0"/>
    <x v="2"/>
    <s v="BC War Diary"/>
    <m/>
    <s v="1943.09.29/30."/>
    <x v="20"/>
    <s v="Elsewhere"/>
    <x v="1"/>
    <x v="0"/>
  </r>
  <r>
    <d v="1943-09-29T00:00:00"/>
    <x v="1"/>
    <s v="29/30."/>
    <s v="09."/>
    <s v="43."/>
    <s v="29/30.09.43."/>
    <x v="109"/>
    <x v="1"/>
    <x v="1"/>
    <m/>
    <x v="63"/>
    <m/>
    <m/>
    <m/>
    <n v="9"/>
    <n v="9"/>
    <n v="0"/>
    <x v="2"/>
    <s v="BC War Diary"/>
    <s v="352 aircraft - 213 Lancasters, 130 Halifaxes, 9 Mosquitos - ordered to Bochum. 9 aircraft - 5 Halifaxes and 4 Lancasters - lost, 2.6 per cent of the force. The Oboe-assisted Pathfinder plan worked perfectly and led to accurate and concentrated bombing."/>
    <s v="1943.09.29/30."/>
    <x v="20"/>
    <s v="Markers"/>
    <x v="3"/>
    <x v="0"/>
  </r>
  <r>
    <d v="1943-09-30T00:00:00"/>
    <x v="0"/>
    <s v="30."/>
    <s v="09."/>
    <s v="43."/>
    <s v="30.09.43."/>
    <x v="108"/>
    <x v="0"/>
    <x v="0"/>
    <m/>
    <x v="0"/>
    <m/>
    <m/>
    <m/>
    <s v=""/>
    <m/>
    <s v=""/>
    <x v="0"/>
    <m/>
    <m/>
    <s v="1943.09.30."/>
    <x v="20"/>
    <s v=""/>
    <x v="2"/>
    <x v="0"/>
  </r>
  <r>
    <d v="1943-09-30T00:00:00"/>
    <x v="1"/>
    <s v="30/01."/>
    <s v="09."/>
    <s v="43."/>
    <s v="30/01.10.43."/>
    <x v="108"/>
    <x v="0"/>
    <x v="0"/>
    <m/>
    <x v="0"/>
    <m/>
    <m/>
    <m/>
    <s v=""/>
    <m/>
    <s v=""/>
    <x v="0"/>
    <m/>
    <m/>
    <s v="1943.09.30/01."/>
    <x v="20"/>
    <s v=""/>
    <x v="2"/>
    <x v="0"/>
  </r>
  <r>
    <d v="1943-10-01T00:00:00"/>
    <x v="0"/>
    <s v="01."/>
    <s v="10."/>
    <s v="43."/>
    <s v="01.10.43."/>
    <x v="108"/>
    <x v="0"/>
    <x v="0"/>
    <m/>
    <x v="0"/>
    <m/>
    <m/>
    <m/>
    <s v=""/>
    <m/>
    <s v=""/>
    <x v="0"/>
    <m/>
    <m/>
    <s v="1943.10.01."/>
    <x v="21"/>
    <s v=""/>
    <x v="2"/>
    <x v="0"/>
  </r>
  <r>
    <d v="1943-10-01T00:00:00"/>
    <x v="1"/>
    <s v="01/02."/>
    <s v="10."/>
    <s v="43."/>
    <s v="01/02.10.43."/>
    <x v="29"/>
    <x v="1"/>
    <x v="1"/>
    <m/>
    <x v="64"/>
    <m/>
    <m/>
    <m/>
    <n v="12"/>
    <n v="12"/>
    <n v="0"/>
    <x v="2"/>
    <s v="BC War Diary"/>
    <s v="Hagen: 243 Lancasters and 8 Mosquitos. This raid was a complete success achieved on a completely cloud-covered target of small size, with only a moderate bomber effort and at trifling cost. The Oboe skymarking was perfect and severe damage was caused.2 Lancasters lost, 0.8 per cent of the force."/>
    <s v="1943.10.01/02."/>
    <x v="21"/>
    <s v="Markers"/>
    <x v="3"/>
    <x v="0"/>
  </r>
  <r>
    <d v="1943-10-01T00:00:00"/>
    <x v="1"/>
    <s v="01/02."/>
    <s v="10."/>
    <s v="43."/>
    <s v="01/02.10.43."/>
    <x v="151"/>
    <x v="1"/>
    <x v="6"/>
    <m/>
    <x v="1"/>
    <m/>
    <m/>
    <m/>
    <n v="8"/>
    <n v="8"/>
    <n v="0"/>
    <x v="2"/>
    <s v="BC War Diary"/>
    <m/>
    <s v="1943.10.01/02."/>
    <x v="21"/>
    <s v="Elsewhere"/>
    <x v="1"/>
    <x v="0"/>
  </r>
  <r>
    <d v="1943-10-02T00:00:00"/>
    <x v="0"/>
    <s v="02."/>
    <s v="10."/>
    <s v="43."/>
    <s v="02.10.43."/>
    <x v="108"/>
    <x v="0"/>
    <x v="0"/>
    <m/>
    <x v="0"/>
    <m/>
    <m/>
    <m/>
    <s v=""/>
    <m/>
    <s v=""/>
    <x v="0"/>
    <m/>
    <m/>
    <s v="1943.10.02."/>
    <x v="21"/>
    <s v=""/>
    <x v="2"/>
    <x v="0"/>
  </r>
  <r>
    <d v="1943-10-02T00:00:00"/>
    <x v="1"/>
    <s v="02/03."/>
    <s v="10."/>
    <s v="43."/>
    <s v="02/03.10.43."/>
    <x v="1"/>
    <x v="1"/>
    <x v="1"/>
    <m/>
    <x v="1"/>
    <m/>
    <m/>
    <m/>
    <n v="4"/>
    <n v="4"/>
    <n v="0"/>
    <x v="2"/>
    <s v="BC War Diary"/>
    <s v="MH arbitrary split no details"/>
    <s v="1943.10.02/03."/>
    <x v="21"/>
    <s v="Elsewhere"/>
    <x v="1"/>
    <x v="0"/>
  </r>
  <r>
    <d v="1943-10-02T00:00:00"/>
    <x v="1"/>
    <s v="02/03."/>
    <s v="10."/>
    <s v="43."/>
    <s v="02/03.10.43."/>
    <x v="139"/>
    <x v="1"/>
    <x v="38"/>
    <m/>
    <x v="1"/>
    <m/>
    <m/>
    <m/>
    <n v="4"/>
    <n v="4"/>
    <n v="0"/>
    <x v="2"/>
    <s v="BC War Diary"/>
    <s v="MH arbitrary split no details"/>
    <s v="1943.10.02/03."/>
    <x v="21"/>
    <s v="Elsewhere"/>
    <x v="1"/>
    <x v="0"/>
  </r>
  <r>
    <d v="1943-10-03T00:00:00"/>
    <x v="0"/>
    <s v="03."/>
    <s v="10."/>
    <s v="43."/>
    <s v="03.10.43."/>
    <x v="108"/>
    <x v="0"/>
    <x v="0"/>
    <m/>
    <x v="0"/>
    <m/>
    <m/>
    <m/>
    <s v=""/>
    <m/>
    <s v=""/>
    <x v="0"/>
    <m/>
    <m/>
    <s v="1943.10.03."/>
    <x v="21"/>
    <s v=""/>
    <x v="2"/>
    <x v="0"/>
  </r>
  <r>
    <d v="1943-10-03T00:00:00"/>
    <x v="1"/>
    <s v="03/04."/>
    <s v="10."/>
    <s v="43."/>
    <s v="03/04.10.43."/>
    <x v="152"/>
    <x v="1"/>
    <x v="1"/>
    <m/>
    <x v="65"/>
    <m/>
    <m/>
    <m/>
    <n v="7"/>
    <n v="7"/>
    <n v="0"/>
    <x v="2"/>
    <s v="BC War Diary"/>
    <s v="Kassel: 547 aircraft - 223 Halifaxes, 204 Lancasters, 113 Stirlings, 7 Mosquitos. The H2S 'blind marker' aircraft overshot the aiming point badly and the 'visual markers' could not correct this because their view of the ground was restricted by thick haze. German decoy markers may also have been present. The main weight of the attack thus fell on the western suburbs and outlying towns and villages. 24 aircraft - 14 Halifaxes, 6 Stirlings, 4 Lancasters - lost, 4.4 per cent of the force."/>
    <s v="1943.10.03/04."/>
    <x v="21"/>
    <s v="Markers"/>
    <x v="3"/>
    <x v="0"/>
  </r>
  <r>
    <d v="1943-10-03T00:00:00"/>
    <x v="1"/>
    <s v="03/04."/>
    <s v="10."/>
    <s v="43."/>
    <s v="03/04.10.43."/>
    <x v="27"/>
    <x v="1"/>
    <x v="1"/>
    <m/>
    <x v="1"/>
    <m/>
    <m/>
    <m/>
    <n v="10"/>
    <n v="9"/>
    <n v="0"/>
    <x v="2"/>
    <s v="BC War Diary"/>
    <m/>
    <s v="1943.10.03/04."/>
    <x v="21"/>
    <s v="Elsewhere"/>
    <x v="1"/>
    <x v="0"/>
  </r>
  <r>
    <d v="1943-10-03T00:00:00"/>
    <x v="1"/>
    <s v="03/04."/>
    <s v="10."/>
    <s v="43."/>
    <s v="03/04.10.43."/>
    <x v="18"/>
    <x v="1"/>
    <x v="7"/>
    <m/>
    <x v="1"/>
    <m/>
    <m/>
    <m/>
    <n v="12"/>
    <n v="9"/>
    <n v="0"/>
    <x v="2"/>
    <s v="BC War Diary"/>
    <m/>
    <s v="1943.10.03/04."/>
    <x v="21"/>
    <s v="Elsewhere"/>
    <x v="1"/>
    <x v="0"/>
  </r>
  <r>
    <d v="1943-10-03T00:00:00"/>
    <x v="1"/>
    <s v="03/04."/>
    <s v="10."/>
    <s v="43."/>
    <s v="03/04.10.43."/>
    <x v="105"/>
    <x v="1"/>
    <x v="1"/>
    <m/>
    <x v="1"/>
    <m/>
    <m/>
    <m/>
    <n v="4"/>
    <n v="4"/>
    <n v="0"/>
    <x v="2"/>
    <s v="BC War Diary"/>
    <s v="Trials of Oboe Mk. II."/>
    <s v="1943.10.03/04."/>
    <x v="21"/>
    <s v="Elsewhere"/>
    <x v="1"/>
    <x v="0"/>
  </r>
  <r>
    <d v="1943-10-04T00:00:00"/>
    <x v="0"/>
    <s v="04."/>
    <s v="10."/>
    <s v="43."/>
    <s v="04.10.43."/>
    <x v="108"/>
    <x v="0"/>
    <x v="0"/>
    <m/>
    <x v="0"/>
    <m/>
    <m/>
    <m/>
    <s v=""/>
    <m/>
    <s v=""/>
    <x v="0"/>
    <m/>
    <m/>
    <s v="1943.10.04."/>
    <x v="21"/>
    <s v=""/>
    <x v="2"/>
    <x v="0"/>
  </r>
  <r>
    <d v="1943-10-04T00:00:00"/>
    <x v="1"/>
    <s v="04/05."/>
    <s v="10."/>
    <s v="43."/>
    <s v="04/05.10.43."/>
    <x v="20"/>
    <x v="1"/>
    <x v="1"/>
    <m/>
    <x v="66"/>
    <m/>
    <m/>
    <m/>
    <n v="4"/>
    <n v="4"/>
    <n v="0"/>
    <x v="2"/>
    <s v="BC War Diary"/>
    <s v="406 aircraft - 162 Lancasters, 170 Halifaxes, 70 Stirlings, 4 Mosquitos raided Frankfurt. 3 B-17s also took part. 10 aircraft - 5 Halifaxes, 3 Lancasters, 2 Stirlings - lost, 2.5 per cent of the force. 1 B-17 was also lost. This was the last RAF night-bombing raid in which American aircraft took part, but individual B-17s occasionally carried out bombing flights in following weeks Clear weather and good Pathfinder marking produced the first serious blow on Frankfurt so far in the war, with extensive destruction being caused in the eastern half of the city and in the inland docks on the River Main."/>
    <s v="1943.10.04/05."/>
    <x v="21"/>
    <s v="Markers"/>
    <x v="3"/>
    <x v="0"/>
  </r>
  <r>
    <d v="1943-10-04T00:00:00"/>
    <x v="1"/>
    <s v="04/05."/>
    <s v="10."/>
    <s v="43."/>
    <s v="04/05.10.43."/>
    <x v="18"/>
    <x v="1"/>
    <x v="7"/>
    <m/>
    <x v="1"/>
    <m/>
    <m/>
    <m/>
    <n v="12"/>
    <n v="5"/>
    <n v="0"/>
    <x v="2"/>
    <s v="BC War Diary"/>
    <m/>
    <s v="1943.10.04/05."/>
    <x v="21"/>
    <s v="Elsewhere"/>
    <x v="1"/>
    <x v="0"/>
  </r>
  <r>
    <d v="1943-10-04T00:00:00"/>
    <x v="1"/>
    <s v="04/05."/>
    <s v="10."/>
    <s v="43."/>
    <s v="04/05.10.43."/>
    <x v="105"/>
    <x v="1"/>
    <x v="1"/>
    <m/>
    <x v="1"/>
    <m/>
    <m/>
    <m/>
    <n v="1"/>
    <n v="1"/>
    <n v="0"/>
    <x v="2"/>
    <s v="BC War Diary"/>
    <s v="G-H trials."/>
    <s v="1943.10.04/05."/>
    <x v="21"/>
    <s v="Elsewhere"/>
    <x v="1"/>
    <x v="0"/>
  </r>
  <r>
    <d v="1943-10-05T00:00:00"/>
    <x v="0"/>
    <s v="05."/>
    <s v="10."/>
    <s v="43."/>
    <s v="05.10.43."/>
    <x v="108"/>
    <x v="0"/>
    <x v="0"/>
    <m/>
    <x v="0"/>
    <m/>
    <m/>
    <m/>
    <s v=""/>
    <m/>
    <s v=""/>
    <x v="0"/>
    <m/>
    <m/>
    <s v="1943.10.05."/>
    <x v="21"/>
    <s v=""/>
    <x v="2"/>
    <x v="0"/>
  </r>
  <r>
    <d v="1943-10-05T00:00:00"/>
    <x v="1"/>
    <s v="05/06."/>
    <s v="10."/>
    <s v="43."/>
    <s v="05/06.10.43."/>
    <x v="108"/>
    <x v="0"/>
    <x v="0"/>
    <m/>
    <x v="0"/>
    <m/>
    <m/>
    <m/>
    <s v=""/>
    <m/>
    <s v=""/>
    <x v="0"/>
    <m/>
    <m/>
    <s v="1943.10.05/06."/>
    <x v="21"/>
    <s v=""/>
    <x v="2"/>
    <x v="0"/>
  </r>
  <r>
    <d v="1943-10-06T00:00:00"/>
    <x v="0"/>
    <s v="06."/>
    <s v="10."/>
    <s v="43."/>
    <s v="06.10.43."/>
    <x v="108"/>
    <x v="0"/>
    <x v="0"/>
    <m/>
    <x v="0"/>
    <m/>
    <m/>
    <m/>
    <s v=""/>
    <m/>
    <s v=""/>
    <x v="0"/>
    <m/>
    <m/>
    <s v="1943.10.06."/>
    <x v="21"/>
    <s v=""/>
    <x v="2"/>
    <x v="0"/>
  </r>
  <r>
    <d v="1943-10-06T00:00:00"/>
    <x v="1"/>
    <s v="06/07."/>
    <s v="10."/>
    <s v="43."/>
    <s v="06/07.10.43."/>
    <x v="108"/>
    <x v="0"/>
    <x v="0"/>
    <m/>
    <x v="0"/>
    <m/>
    <m/>
    <m/>
    <s v=""/>
    <m/>
    <s v=""/>
    <x v="0"/>
    <m/>
    <m/>
    <s v="1943.10.06/07."/>
    <x v="21"/>
    <s v=""/>
    <x v="2"/>
    <x v="0"/>
  </r>
  <r>
    <d v="1943-10-07T00:00:00"/>
    <x v="0"/>
    <s v="07."/>
    <s v="10."/>
    <s v="43."/>
    <s v="07.10.43."/>
    <x v="108"/>
    <x v="0"/>
    <x v="0"/>
    <m/>
    <x v="0"/>
    <m/>
    <m/>
    <m/>
    <s v=""/>
    <m/>
    <s v=""/>
    <x v="0"/>
    <m/>
    <m/>
    <s v="1943.10.07."/>
    <x v="21"/>
    <s v=""/>
    <x v="2"/>
    <x v="0"/>
  </r>
  <r>
    <d v="1943-10-07T00:00:00"/>
    <x v="1"/>
    <s v="07/08."/>
    <s v="10."/>
    <s v="43."/>
    <s v="07/08.10.43."/>
    <x v="134"/>
    <x v="1"/>
    <x v="1"/>
    <m/>
    <x v="1"/>
    <m/>
    <m/>
    <m/>
    <n v="10"/>
    <n v="8"/>
    <n v="0"/>
    <x v="2"/>
    <s v="BC War Diary"/>
    <s v="343 Lancasters despatched to Stuttgart. The first aircraft to be equipped with ABC, (night-fighter communications jamming known bybthe crews as 'Airborne Cigar'), from 101 Squadron operated on this night. The German night-fighter controller was confused by the Mosquito diversion on Munich and only a few night fighters reached Stuttgart at the end of the attack; 4 Lancasters were lost, 1.2 per cent of the force. The target area was cloud-covered and the H2S Pathfinder marking developed in 2 areas."/>
    <s v="1943.10.07/08."/>
    <x v="21"/>
    <s v="Elsewhere"/>
    <x v="1"/>
    <x v="0"/>
  </r>
  <r>
    <d v="1943-10-07T00:00:00"/>
    <x v="1"/>
    <s v="07/08."/>
    <s v="10."/>
    <s v="43."/>
    <s v="07/08.10.43."/>
    <x v="7"/>
    <x v="1"/>
    <x v="1"/>
    <m/>
    <x v="1"/>
    <m/>
    <m/>
    <m/>
    <n v="7"/>
    <n v="7"/>
    <n v="0"/>
    <x v="2"/>
    <s v="BC War Diary"/>
    <m/>
    <s v="1943.10.07/08."/>
    <x v="21"/>
    <s v="Elsewhere"/>
    <x v="1"/>
    <x v="0"/>
  </r>
  <r>
    <d v="1943-10-07T00:00:00"/>
    <x v="1"/>
    <s v="07/08."/>
    <s v="10."/>
    <s v="43."/>
    <s v="07/08.10.43."/>
    <x v="105"/>
    <x v="1"/>
    <x v="1"/>
    <m/>
    <x v="1"/>
    <m/>
    <m/>
    <m/>
    <n v="5"/>
    <n v="5"/>
    <n v="0"/>
    <x v="2"/>
    <s v="BC War Diary"/>
    <s v="Spoof for Stuttgart raid, effective."/>
    <s v="1943.10.07/08."/>
    <x v="21"/>
    <s v="Elsewhere"/>
    <x v="1"/>
    <x v="0"/>
  </r>
  <r>
    <d v="1943-10-08T00:00:00"/>
    <x v="0"/>
    <s v="08."/>
    <s v="10."/>
    <s v="43."/>
    <s v="08.10.43."/>
    <x v="108"/>
    <x v="0"/>
    <x v="0"/>
    <m/>
    <x v="0"/>
    <m/>
    <m/>
    <m/>
    <s v=""/>
    <m/>
    <s v=""/>
    <x v="0"/>
    <m/>
    <m/>
    <s v="1943.10.08."/>
    <x v="21"/>
    <s v=""/>
    <x v="2"/>
    <x v="0"/>
  </r>
  <r>
    <d v="1943-10-08T00:00:00"/>
    <x v="1"/>
    <s v="08/09."/>
    <s v="10."/>
    <s v="43."/>
    <s v="08/09.10.43."/>
    <x v="27"/>
    <x v="1"/>
    <x v="1"/>
    <m/>
    <x v="67"/>
    <m/>
    <m/>
    <m/>
    <n v="8"/>
    <n v="8"/>
    <n v="0"/>
    <x v="2"/>
    <s v="BC War Diary"/>
    <s v="Hannover: 504 aircraft - 282 Lancasters, 188 Halifaxes, 26 Wellingtons, 8 Mosquitos. This was the last Bomber Command raid in which Wellingtons took part. 300 (Polish) and 432 (Canadian) Squadrons provided the 26 Wellingtons which operated on this night; they all returned safely. The German controller guessed correctly that Hannover was the target and many night fighters arrived before the attack was over. 27 aircraft - 14 Lancasters and 13 Halifaxes - were lost, 5.4 per cent of the force. Conditions over Hannover were clear and the Pathfinders were finally able to mark the centre of the city accurately; a most concentrated attack followed with a creepback of only 2 miles, all within the built-up area. This was probably Hannover's worst attack of the war."/>
    <s v="1943.10.08/09."/>
    <x v="21"/>
    <s v="Markers"/>
    <x v="3"/>
    <x v="0"/>
  </r>
  <r>
    <d v="1943-10-08T00:00:00"/>
    <x v="1"/>
    <s v="08/09."/>
    <s v="10."/>
    <s v="43."/>
    <s v="08/09.10.43."/>
    <x v="153"/>
    <x v="1"/>
    <x v="38"/>
    <m/>
    <x v="1"/>
    <m/>
    <m/>
    <m/>
    <n v="10"/>
    <n v="8"/>
    <n v="0"/>
    <x v="2"/>
    <s v="BC War Diary"/>
    <m/>
    <s v="1943.10.08/09."/>
    <x v="21"/>
    <s v="Elsewhere"/>
    <x v="1"/>
    <x v="0"/>
  </r>
  <r>
    <d v="1943-10-08T00:00:00"/>
    <x v="1"/>
    <s v="08/09."/>
    <s v="10."/>
    <s v="43."/>
    <s v="08/09.10.43."/>
    <x v="46"/>
    <x v="1"/>
    <x v="1"/>
    <m/>
    <x v="1"/>
    <m/>
    <m/>
    <m/>
    <n v="7"/>
    <n v="6"/>
    <n v="0"/>
    <x v="2"/>
    <s v="BC War Diary"/>
    <m/>
    <s v="1943.10.08/09."/>
    <x v="21"/>
    <s v="Elsewhere"/>
    <x v="1"/>
    <x v="0"/>
  </r>
  <r>
    <d v="1943-10-08T00:00:00"/>
    <x v="1"/>
    <s v="08/09."/>
    <s v="10."/>
    <s v="43."/>
    <s v="08/09.10.43."/>
    <x v="154"/>
    <x v="1"/>
    <x v="1"/>
    <m/>
    <x v="1"/>
    <m/>
    <m/>
    <m/>
    <n v="1"/>
    <n v="1"/>
    <n v="0"/>
    <x v="2"/>
    <s v="BC War Diary"/>
    <m/>
    <s v="1943.10.08/09."/>
    <x v="21"/>
    <s v="Elsewhere"/>
    <x v="1"/>
    <x v="0"/>
  </r>
  <r>
    <d v="1943-10-09T00:00:00"/>
    <x v="0"/>
    <s v="09."/>
    <s v="10."/>
    <s v="43."/>
    <s v="09.10.43."/>
    <x v="108"/>
    <x v="0"/>
    <x v="0"/>
    <m/>
    <x v="0"/>
    <m/>
    <m/>
    <m/>
    <s v=""/>
    <m/>
    <s v=""/>
    <x v="0"/>
    <m/>
    <m/>
    <s v="1943.10.09."/>
    <x v="21"/>
    <s v=""/>
    <x v="2"/>
    <x v="0"/>
  </r>
  <r>
    <d v="1943-10-09T00:00:00"/>
    <x v="1"/>
    <s v="09/10."/>
    <s v="10."/>
    <s v="43."/>
    <s v="09/10.10.43."/>
    <x v="46"/>
    <x v="1"/>
    <x v="1"/>
    <m/>
    <x v="3"/>
    <m/>
    <m/>
    <m/>
    <n v="6"/>
    <n v="5"/>
    <n v="0"/>
    <x v="2"/>
    <s v="BC War Diary"/>
    <m/>
    <s v="1943.10.09/10."/>
    <x v="21"/>
    <s v="None"/>
    <x v="1"/>
    <x v="0"/>
  </r>
  <r>
    <d v="1943-10-10T00:00:00"/>
    <x v="0"/>
    <s v="10."/>
    <s v="10."/>
    <s v="43."/>
    <s v="10.10.43."/>
    <x v="108"/>
    <x v="0"/>
    <x v="0"/>
    <m/>
    <x v="0"/>
    <m/>
    <m/>
    <m/>
    <s v=""/>
    <m/>
    <s v=""/>
    <x v="0"/>
    <m/>
    <m/>
    <s v="1943.10.10."/>
    <x v="21"/>
    <s v=""/>
    <x v="2"/>
    <x v="0"/>
  </r>
  <r>
    <d v="1943-10-10T00:00:00"/>
    <x v="1"/>
    <s v="10/11."/>
    <s v="10."/>
    <s v="43."/>
    <s v="10/11.10.43."/>
    <x v="108"/>
    <x v="0"/>
    <x v="0"/>
    <m/>
    <x v="0"/>
    <m/>
    <m/>
    <m/>
    <s v=""/>
    <m/>
    <s v=""/>
    <x v="0"/>
    <m/>
    <m/>
    <s v="1943.10.10/11."/>
    <x v="21"/>
    <s v=""/>
    <x v="2"/>
    <x v="0"/>
  </r>
  <r>
    <d v="1943-10-11T00:00:00"/>
    <x v="0"/>
    <s v="11."/>
    <s v="10."/>
    <s v="43."/>
    <s v="11.10.43."/>
    <x v="108"/>
    <x v="0"/>
    <x v="0"/>
    <m/>
    <x v="0"/>
    <m/>
    <m/>
    <m/>
    <s v=""/>
    <m/>
    <s v=""/>
    <x v="0"/>
    <m/>
    <m/>
    <s v="1943.10.11."/>
    <x v="21"/>
    <s v=""/>
    <x v="2"/>
    <x v="0"/>
  </r>
  <r>
    <d v="1943-10-11T00:00:00"/>
    <x v="1"/>
    <s v="11/12."/>
    <s v="10."/>
    <s v="43."/>
    <s v="11/12.10.43."/>
    <x v="108"/>
    <x v="0"/>
    <x v="0"/>
    <m/>
    <x v="0"/>
    <m/>
    <m/>
    <m/>
    <s v=""/>
    <m/>
    <s v=""/>
    <x v="0"/>
    <m/>
    <m/>
    <s v="1943.10.11/12."/>
    <x v="21"/>
    <s v=""/>
    <x v="2"/>
    <x v="0"/>
  </r>
  <r>
    <d v="1943-10-12T00:00:00"/>
    <x v="0"/>
    <s v="12."/>
    <s v="10."/>
    <s v="43."/>
    <s v="12.10.43."/>
    <x v="108"/>
    <x v="0"/>
    <x v="0"/>
    <m/>
    <x v="0"/>
    <m/>
    <m/>
    <m/>
    <s v=""/>
    <m/>
    <s v=""/>
    <x v="0"/>
    <m/>
    <m/>
    <s v="1943.10.12."/>
    <x v="21"/>
    <s v=""/>
    <x v="2"/>
    <x v="0"/>
  </r>
  <r>
    <d v="1943-10-12T00:00:00"/>
    <x v="1"/>
    <s v="12/13."/>
    <s v="10."/>
    <s v="43."/>
    <s v="12/13.10.43."/>
    <x v="108"/>
    <x v="0"/>
    <x v="0"/>
    <m/>
    <x v="0"/>
    <m/>
    <m/>
    <m/>
    <s v=""/>
    <m/>
    <s v=""/>
    <x v="0"/>
    <m/>
    <m/>
    <s v="1943.10.12/13."/>
    <x v="21"/>
    <s v=""/>
    <x v="2"/>
    <x v="0"/>
  </r>
  <r>
    <d v="1943-10-13T00:00:00"/>
    <x v="0"/>
    <s v="13."/>
    <s v="10."/>
    <s v="43."/>
    <s v="13.10.43."/>
    <x v="108"/>
    <x v="0"/>
    <x v="0"/>
    <m/>
    <x v="0"/>
    <m/>
    <m/>
    <m/>
    <s v=""/>
    <m/>
    <s v=""/>
    <x v="0"/>
    <m/>
    <m/>
    <s v="1943.10.13."/>
    <x v="21"/>
    <s v=""/>
    <x v="2"/>
    <x v="0"/>
  </r>
  <r>
    <d v="1943-10-13T00:00:00"/>
    <x v="1"/>
    <s v="13/14."/>
    <s v="10."/>
    <s v="43."/>
    <s v="13/14.10.43."/>
    <x v="1"/>
    <x v="1"/>
    <x v="1"/>
    <m/>
    <x v="3"/>
    <m/>
    <m/>
    <m/>
    <n v="4"/>
    <n v="4"/>
    <n v="0"/>
    <x v="2"/>
    <s v="BC War Diary"/>
    <m/>
    <s v="1943.10.13/14."/>
    <x v="21"/>
    <s v="None"/>
    <x v="1"/>
    <x v="0"/>
  </r>
  <r>
    <d v="1943-10-13T00:00:00"/>
    <x v="1"/>
    <s v="13/14."/>
    <s v="10."/>
    <s v="43."/>
    <s v="13/14.10.43."/>
    <x v="22"/>
    <x v="1"/>
    <x v="1"/>
    <m/>
    <x v="3"/>
    <m/>
    <m/>
    <m/>
    <n v="4"/>
    <n v="4"/>
    <n v="0"/>
    <x v="2"/>
    <s v="BC War Diary"/>
    <m/>
    <s v="1943.10.13/14."/>
    <x v="21"/>
    <s v="None"/>
    <x v="1"/>
    <x v="0"/>
  </r>
  <r>
    <d v="1943-10-14T00:00:00"/>
    <x v="0"/>
    <s v="14."/>
    <s v="10."/>
    <s v="43."/>
    <s v="14.10.43."/>
    <x v="108"/>
    <x v="0"/>
    <x v="0"/>
    <m/>
    <x v="0"/>
    <m/>
    <m/>
    <m/>
    <s v=""/>
    <m/>
    <s v=""/>
    <x v="0"/>
    <m/>
    <m/>
    <s v="1943.10.14."/>
    <x v="21"/>
    <s v=""/>
    <x v="2"/>
    <x v="0"/>
  </r>
  <r>
    <d v="1943-10-14T00:00:00"/>
    <x v="1"/>
    <s v="14/15."/>
    <s v="10."/>
    <s v="43."/>
    <s v="14/15.10.43."/>
    <x v="108"/>
    <x v="0"/>
    <x v="0"/>
    <m/>
    <x v="0"/>
    <m/>
    <m/>
    <m/>
    <s v=""/>
    <m/>
    <s v=""/>
    <x v="0"/>
    <m/>
    <m/>
    <s v="1943.10.14/15."/>
    <x v="21"/>
    <s v=""/>
    <x v="2"/>
    <x v="0"/>
  </r>
  <r>
    <d v="1943-10-15T00:00:00"/>
    <x v="0"/>
    <s v="15."/>
    <s v="10."/>
    <s v="43."/>
    <s v="15.10.43."/>
    <x v="108"/>
    <x v="0"/>
    <x v="0"/>
    <m/>
    <x v="0"/>
    <m/>
    <m/>
    <m/>
    <s v=""/>
    <m/>
    <s v=""/>
    <x v="0"/>
    <m/>
    <m/>
    <s v="1943.10.15."/>
    <x v="21"/>
    <s v=""/>
    <x v="2"/>
    <x v="0"/>
  </r>
  <r>
    <d v="1943-10-15T00:00:00"/>
    <x v="1"/>
    <s v="15/16."/>
    <s v="10."/>
    <s v="43."/>
    <s v="15/16.10.43."/>
    <x v="108"/>
    <x v="0"/>
    <x v="0"/>
    <m/>
    <x v="0"/>
    <m/>
    <m/>
    <m/>
    <s v=""/>
    <m/>
    <s v=""/>
    <x v="0"/>
    <m/>
    <m/>
    <s v="1943.10.15/16."/>
    <x v="21"/>
    <s v=""/>
    <x v="2"/>
    <x v="0"/>
  </r>
  <r>
    <d v="1943-10-16T00:00:00"/>
    <x v="0"/>
    <s v="16."/>
    <s v="10."/>
    <s v="43."/>
    <s v="16.10.43."/>
    <x v="108"/>
    <x v="0"/>
    <x v="0"/>
    <m/>
    <x v="0"/>
    <m/>
    <m/>
    <m/>
    <s v=""/>
    <m/>
    <s v=""/>
    <x v="0"/>
    <m/>
    <m/>
    <s v="1943.10.16."/>
    <x v="21"/>
    <s v=""/>
    <x v="2"/>
    <x v="0"/>
  </r>
  <r>
    <d v="1943-10-16T00:00:00"/>
    <x v="1"/>
    <s v="16/17."/>
    <s v="10."/>
    <s v="43."/>
    <s v="16/17.10.43."/>
    <x v="116"/>
    <x v="1"/>
    <x v="1"/>
    <m/>
    <x v="2"/>
    <m/>
    <m/>
    <m/>
    <n v="9"/>
    <n v="9"/>
    <n v="0"/>
    <x v="2"/>
    <s v="BC War Diary"/>
    <s v="One Mosquito on a G-H trial."/>
    <s v="1943.10.16/17."/>
    <x v="21"/>
    <s v="OTU"/>
    <x v="1"/>
    <x v="0"/>
  </r>
  <r>
    <d v="1943-10-17T00:00:00"/>
    <x v="0"/>
    <s v="17."/>
    <s v="10."/>
    <s v="43."/>
    <s v="17.10.43."/>
    <x v="108"/>
    <x v="0"/>
    <x v="0"/>
    <m/>
    <x v="0"/>
    <m/>
    <m/>
    <m/>
    <s v=""/>
    <m/>
    <s v=""/>
    <x v="0"/>
    <m/>
    <m/>
    <s v="1943.10.17."/>
    <x v="21"/>
    <s v=""/>
    <x v="2"/>
    <x v="0"/>
  </r>
  <r>
    <d v="1943-10-17T00:00:00"/>
    <x v="1"/>
    <s v="17/18."/>
    <s v="10."/>
    <s v="43."/>
    <s v="17/18.10.43."/>
    <x v="46"/>
    <x v="1"/>
    <x v="1"/>
    <m/>
    <x v="6"/>
    <m/>
    <m/>
    <m/>
    <n v="8"/>
    <n v="6"/>
    <n v="0"/>
    <x v="2"/>
    <s v="BC War Diary"/>
    <m/>
    <s v="1943.10.17/18."/>
    <x v="21"/>
    <s v="Gardening/OTU"/>
    <x v="1"/>
    <x v="0"/>
  </r>
  <r>
    <d v="1943-10-17T00:00:00"/>
    <x v="1"/>
    <s v="17/18."/>
    <s v="10."/>
    <s v="43."/>
    <s v="17/18.10.43."/>
    <x v="105"/>
    <x v="1"/>
    <x v="1"/>
    <m/>
    <x v="6"/>
    <m/>
    <m/>
    <m/>
    <n v="2"/>
    <n v="3"/>
    <n v="0"/>
    <x v="2"/>
    <s v="BC War Diary"/>
    <m/>
    <s v="1943.10.17/18."/>
    <x v="21"/>
    <s v="Gardening/OTU"/>
    <x v="1"/>
    <x v="0"/>
  </r>
  <r>
    <d v="1943-10-17T00:00:00"/>
    <x v="1"/>
    <s v="17/18."/>
    <s v="10."/>
    <s v="43."/>
    <s v="17/18.10.43."/>
    <x v="28"/>
    <x v="1"/>
    <x v="1"/>
    <m/>
    <x v="6"/>
    <m/>
    <m/>
    <m/>
    <n v="2"/>
    <m/>
    <n v="0"/>
    <x v="2"/>
    <s v="BC War Diary"/>
    <m/>
    <s v="1943.10.17/18."/>
    <x v="21"/>
    <s v="Gardening/OTU"/>
    <x v="1"/>
    <x v="2"/>
  </r>
  <r>
    <d v="1943-10-18T00:00:00"/>
    <x v="0"/>
    <s v="18."/>
    <s v="10."/>
    <s v="43."/>
    <s v="18.10.43."/>
    <x v="108"/>
    <x v="0"/>
    <x v="0"/>
    <m/>
    <x v="0"/>
    <m/>
    <m/>
    <m/>
    <s v=""/>
    <m/>
    <s v=""/>
    <x v="0"/>
    <m/>
    <m/>
    <s v="1943.10.18."/>
    <x v="21"/>
    <s v=""/>
    <x v="2"/>
    <x v="0"/>
  </r>
  <r>
    <d v="1943-10-18T00:00:00"/>
    <x v="1"/>
    <s v="18/19."/>
    <s v="10."/>
    <s v="43."/>
    <s v="18/19.10.43."/>
    <x v="22"/>
    <x v="1"/>
    <x v="1"/>
    <m/>
    <x v="1"/>
    <m/>
    <m/>
    <m/>
    <n v="11"/>
    <n v="10"/>
    <n v="0"/>
    <x v="2"/>
    <s v="BC War Diary"/>
    <m/>
    <s v="1943.10.18/19."/>
    <x v="21"/>
    <s v="Elsewhere"/>
    <x v="1"/>
    <x v="0"/>
  </r>
  <r>
    <d v="1943-10-18T00:00:00"/>
    <x v="1"/>
    <s v="18/19."/>
    <s v="10."/>
    <s v="43."/>
    <s v="18/19.10.43."/>
    <x v="46"/>
    <x v="1"/>
    <x v="1"/>
    <m/>
    <x v="1"/>
    <m/>
    <m/>
    <m/>
    <n v="8"/>
    <n v="7"/>
    <n v="0"/>
    <x v="2"/>
    <s v="BC War Diary"/>
    <m/>
    <s v="1943.10.18/19."/>
    <x v="21"/>
    <s v="Elsewhere"/>
    <x v="1"/>
    <x v="0"/>
  </r>
  <r>
    <d v="1943-10-18T00:00:00"/>
    <x v="1"/>
    <s v="18/19."/>
    <s v="10."/>
    <s v="43."/>
    <s v="18/19.10.43."/>
    <x v="155"/>
    <x v="8"/>
    <x v="1"/>
    <m/>
    <x v="1"/>
    <m/>
    <m/>
    <m/>
    <n v="11"/>
    <n v="9"/>
    <n v="0"/>
    <x v="2"/>
    <s v="BC War Diary"/>
    <s v="Ward says 4 Mosquitos, BC war diary says there were 4 other targets for the Mosquitos this night in addition to Berlin and Duisburg. Davis has 10 attacking at Duisburg and 1 at Duesseldorf."/>
    <s v="1943.10.18/19."/>
    <x v="21"/>
    <s v="Elsewhere"/>
    <x v="1"/>
    <x v="0"/>
  </r>
  <r>
    <d v="1943-10-19T00:00:00"/>
    <x v="0"/>
    <s v="19."/>
    <s v="10."/>
    <s v="43."/>
    <s v="19.10.43."/>
    <x v="108"/>
    <x v="0"/>
    <x v="0"/>
    <m/>
    <x v="0"/>
    <m/>
    <m/>
    <m/>
    <s v=""/>
    <m/>
    <s v=""/>
    <x v="0"/>
    <m/>
    <m/>
    <s v="1943.10.19."/>
    <x v="21"/>
    <s v=""/>
    <x v="2"/>
    <x v="0"/>
  </r>
  <r>
    <d v="1943-10-19T00:00:00"/>
    <x v="1"/>
    <s v="19/20."/>
    <s v="10."/>
    <s v="43."/>
    <s v="19/20.10.43."/>
    <x v="108"/>
    <x v="0"/>
    <x v="0"/>
    <m/>
    <x v="0"/>
    <m/>
    <m/>
    <m/>
    <s v=""/>
    <m/>
    <s v=""/>
    <x v="0"/>
    <m/>
    <m/>
    <s v="1943.10.19/20."/>
    <x v="21"/>
    <s v=""/>
    <x v="2"/>
    <x v="0"/>
  </r>
  <r>
    <d v="1943-10-20T00:00:00"/>
    <x v="0"/>
    <s v="20."/>
    <s v="10."/>
    <s v="43."/>
    <s v="20.10.43."/>
    <x v="108"/>
    <x v="0"/>
    <x v="0"/>
    <m/>
    <x v="0"/>
    <m/>
    <m/>
    <m/>
    <s v=""/>
    <m/>
    <s v=""/>
    <x v="0"/>
    <m/>
    <m/>
    <s v="1943.10.20."/>
    <x v="21"/>
    <s v=""/>
    <x v="2"/>
    <x v="0"/>
  </r>
  <r>
    <d v="1943-10-20T00:00:00"/>
    <x v="1"/>
    <s v="20/21."/>
    <s v="10."/>
    <s v="43."/>
    <s v="20/21.10.43."/>
    <x v="46"/>
    <x v="1"/>
    <x v="1"/>
    <m/>
    <x v="1"/>
    <m/>
    <m/>
    <m/>
    <n v="7"/>
    <n v="9"/>
    <n v="2"/>
    <x v="2"/>
    <s v="BC War Diary"/>
    <s v="MH arbitrary split no details"/>
    <s v="1943.10.20/21."/>
    <x v="21"/>
    <s v="Elsewhere"/>
    <x v="1"/>
    <x v="0"/>
  </r>
  <r>
    <d v="1943-10-20T00:00:00"/>
    <x v="1"/>
    <s v="20/21."/>
    <s v="10."/>
    <s v="43."/>
    <s v="20/21.10.43."/>
    <x v="1"/>
    <x v="1"/>
    <x v="1"/>
    <m/>
    <x v="1"/>
    <m/>
    <m/>
    <m/>
    <n v="7"/>
    <n v="4"/>
    <n v="0"/>
    <x v="2"/>
    <s v="BC War Diary"/>
    <s v="MH arbitrary split no details"/>
    <s v="1943.10.20/21."/>
    <x v="21"/>
    <s v="Elsewhere"/>
    <x v="1"/>
    <x v="0"/>
  </r>
  <r>
    <d v="1943-10-20T00:00:00"/>
    <x v="1"/>
    <s v="20/21."/>
    <s v="10."/>
    <s v="43."/>
    <s v="20/21.10.43."/>
    <x v="7"/>
    <x v="1"/>
    <x v="1"/>
    <m/>
    <x v="1"/>
    <m/>
    <m/>
    <m/>
    <n v="7"/>
    <n v="5"/>
    <n v="0"/>
    <x v="2"/>
    <s v="BC War Diary"/>
    <s v="MH arbitrary split no details"/>
    <s v="1943.10.20/21."/>
    <x v="21"/>
    <s v="Elsewhere"/>
    <x v="1"/>
    <x v="0"/>
  </r>
  <r>
    <d v="1943-10-20T00:00:00"/>
    <x v="1"/>
    <s v="20/21."/>
    <s v="10."/>
    <s v="43."/>
    <s v="20/21.10.43."/>
    <x v="30"/>
    <x v="1"/>
    <x v="10"/>
    <m/>
    <x v="1"/>
    <m/>
    <m/>
    <m/>
    <n v="7"/>
    <n v="5"/>
    <n v="0"/>
    <x v="2"/>
    <s v="BC War Diary"/>
    <s v="MH arbitrary split no details"/>
    <s v="1943.10.20/21."/>
    <x v="21"/>
    <s v="Elsewhere"/>
    <x v="1"/>
    <x v="0"/>
  </r>
  <r>
    <d v="1943-10-21T00:00:00"/>
    <x v="0"/>
    <s v="21."/>
    <s v="10."/>
    <s v="43."/>
    <s v="21.10.43."/>
    <x v="108"/>
    <x v="0"/>
    <x v="0"/>
    <m/>
    <x v="0"/>
    <m/>
    <m/>
    <m/>
    <s v=""/>
    <m/>
    <s v=""/>
    <x v="0"/>
    <m/>
    <m/>
    <s v="1943.10.21."/>
    <x v="21"/>
    <s v=""/>
    <x v="2"/>
    <x v="0"/>
  </r>
  <r>
    <d v="1943-10-21T00:00:00"/>
    <x v="1"/>
    <s v="21/22."/>
    <s v="10."/>
    <s v="43."/>
    <s v="21/22.10.43."/>
    <x v="7"/>
    <x v="1"/>
    <x v="1"/>
    <m/>
    <x v="3"/>
    <m/>
    <m/>
    <m/>
    <n v="5"/>
    <n v="5"/>
    <n v="0"/>
    <x v="2"/>
    <s v="BC War Diary"/>
    <s v="MH arbitrary split no details"/>
    <s v="1943.10.21/22."/>
    <x v="21"/>
    <s v="None"/>
    <x v="1"/>
    <x v="0"/>
  </r>
  <r>
    <d v="1943-10-21T00:00:00"/>
    <x v="1"/>
    <s v="21/22."/>
    <s v="10."/>
    <s v="43."/>
    <s v="21/22.10.43."/>
    <x v="25"/>
    <x v="1"/>
    <x v="6"/>
    <s v="Bruderich"/>
    <x v="3"/>
    <m/>
    <m/>
    <m/>
    <n v="4"/>
    <n v="3"/>
    <n v="0"/>
    <x v="2"/>
    <s v="BC War Diary"/>
    <s v="MH arbitrary split no details"/>
    <s v="1943.10.21/22."/>
    <x v="21"/>
    <s v="None"/>
    <x v="1"/>
    <x v="0"/>
  </r>
  <r>
    <d v="1943-10-21T00:00:00"/>
    <x v="1"/>
    <s v="21/22."/>
    <s v="10."/>
    <s v="43."/>
    <s v="21/22.10.43."/>
    <x v="116"/>
    <x v="1"/>
    <x v="1"/>
    <m/>
    <x v="3"/>
    <m/>
    <m/>
    <m/>
    <n v="2"/>
    <n v="1"/>
    <n v="0"/>
    <x v="2"/>
    <s v="BC War Diary"/>
    <s v="MH arbitrary split no details"/>
    <s v="1943.10.21/22."/>
    <x v="21"/>
    <s v="None"/>
    <x v="1"/>
    <x v="0"/>
  </r>
  <r>
    <d v="1943-10-22T00:00:00"/>
    <x v="0"/>
    <s v="22."/>
    <s v="10."/>
    <s v="43."/>
    <s v="22.10.43."/>
    <x v="108"/>
    <x v="0"/>
    <x v="0"/>
    <m/>
    <x v="0"/>
    <m/>
    <m/>
    <m/>
    <s v=""/>
    <m/>
    <s v=""/>
    <x v="0"/>
    <m/>
    <m/>
    <s v="1943.10.22."/>
    <x v="21"/>
    <s v=""/>
    <x v="2"/>
    <x v="0"/>
  </r>
  <r>
    <d v="1943-10-22T00:00:00"/>
    <x v="1"/>
    <s v="22/23."/>
    <s v="10."/>
    <s v="43."/>
    <s v="22/23.10.43."/>
    <x v="20"/>
    <x v="1"/>
    <x v="1"/>
    <m/>
    <x v="68"/>
    <m/>
    <m/>
    <m/>
    <n v="8"/>
    <n v="8"/>
    <n v="0"/>
    <x v="2"/>
    <s v="BC War Diary"/>
    <s v="It was on this night that an RAF ground radio station in England, probably the one at Kingsdown in Kent, started its broadcasts with the intention of interrupting and confusing the German controllers' orders to their night fighters. The Bomber Command Official History describes how, at one stage, the German controller broke into vigorous swearing, whereupon the RAF voice remarked, 'The Englishman is now swearing'. To this, the German retorted, 'It is not the Englishman who is swearing, it is me'."/>
    <s v="1943.10.22/23."/>
    <x v="21"/>
    <s v="Markers"/>
    <x v="3"/>
    <x v="0"/>
  </r>
  <r>
    <d v="1943-10-22T00:00:00"/>
    <x v="1"/>
    <s v="22/23."/>
    <s v="10."/>
    <s v="43."/>
    <s v="22/23.10.43."/>
    <x v="18"/>
    <x v="1"/>
    <x v="7"/>
    <m/>
    <x v="1"/>
    <m/>
    <m/>
    <m/>
    <n v="12"/>
    <n v="9"/>
    <n v="1"/>
    <x v="2"/>
    <s v="BC War Diary"/>
    <m/>
    <s v="1943.10.22/23."/>
    <x v="21"/>
    <s v="Elsewhere"/>
    <x v="1"/>
    <x v="0"/>
  </r>
  <r>
    <d v="1943-10-22T00:00:00"/>
    <x v="1"/>
    <s v="22/23."/>
    <s v="10."/>
    <s v="43."/>
    <s v="22/23.10.43."/>
    <x v="116"/>
    <x v="1"/>
    <x v="1"/>
    <m/>
    <x v="1"/>
    <m/>
    <m/>
    <m/>
    <n v="1"/>
    <n v="1"/>
    <n v="0"/>
    <x v="2"/>
    <s v="BC War Diary"/>
    <m/>
    <s v="1943.10.22/23."/>
    <x v="21"/>
    <s v="Elsewhere"/>
    <x v="1"/>
    <x v="0"/>
  </r>
  <r>
    <d v="1943-10-23T00:00:00"/>
    <x v="0"/>
    <s v="23."/>
    <s v="10."/>
    <s v="43."/>
    <s v="23.10.43."/>
    <x v="108"/>
    <x v="0"/>
    <x v="0"/>
    <m/>
    <x v="0"/>
    <m/>
    <m/>
    <m/>
    <s v=""/>
    <m/>
    <s v=""/>
    <x v="0"/>
    <m/>
    <m/>
    <s v="1943.10.23."/>
    <x v="21"/>
    <s v=""/>
    <x v="2"/>
    <x v="0"/>
  </r>
  <r>
    <d v="1943-10-23T00:00:00"/>
    <x v="1"/>
    <s v="23/24."/>
    <s v="10."/>
    <s v="43."/>
    <s v="23/24.10.43."/>
    <x v="108"/>
    <x v="0"/>
    <x v="0"/>
    <m/>
    <x v="0"/>
    <m/>
    <m/>
    <m/>
    <s v=""/>
    <m/>
    <s v=""/>
    <x v="0"/>
    <m/>
    <m/>
    <s v="1943.10.23/24."/>
    <x v="21"/>
    <s v=""/>
    <x v="2"/>
    <x v="0"/>
  </r>
  <r>
    <d v="1943-10-24T00:00:00"/>
    <x v="0"/>
    <s v="24."/>
    <s v="10."/>
    <s v="43."/>
    <s v="24.10.43."/>
    <x v="108"/>
    <x v="0"/>
    <x v="0"/>
    <m/>
    <x v="0"/>
    <m/>
    <m/>
    <m/>
    <s v=""/>
    <m/>
    <s v=""/>
    <x v="0"/>
    <m/>
    <m/>
    <s v="1943.10.24."/>
    <x v="21"/>
    <s v=""/>
    <x v="2"/>
    <x v="0"/>
  </r>
  <r>
    <d v="1943-10-24T00:00:00"/>
    <x v="1"/>
    <s v="24/25."/>
    <s v="10."/>
    <s v="43."/>
    <s v="24/25.10.43."/>
    <x v="16"/>
    <x v="1"/>
    <x v="1"/>
    <m/>
    <x v="4"/>
    <m/>
    <m/>
    <m/>
    <n v="13"/>
    <n v="12"/>
    <n v="0"/>
    <x v="2"/>
    <s v="BC War Diary"/>
    <s v="Five targets in the Ruhr for these 13 Mosquitos, no other details. Davis has as attacking: 4 at Cologne, 4 at Duesseldorf, 1 at Dortmund and 1 at Duesseldorf/Buderich."/>
    <s v="1943.10.24/25."/>
    <x v="21"/>
    <s v="Gardening"/>
    <x v="1"/>
    <x v="0"/>
  </r>
  <r>
    <d v="1943-10-24T00:00:00"/>
    <x v="1"/>
    <s v="24/25."/>
    <s v="10."/>
    <s v="43."/>
    <s v="24/25.10.43."/>
    <x v="7"/>
    <x v="1"/>
    <x v="1"/>
    <m/>
    <x v="4"/>
    <m/>
    <m/>
    <m/>
    <n v="6"/>
    <n v="5"/>
    <n v="0"/>
    <x v="2"/>
    <s v="BC War Diary"/>
    <m/>
    <s v="1943.10.24/25."/>
    <x v="21"/>
    <s v="Gardening"/>
    <x v="1"/>
    <x v="0"/>
  </r>
  <r>
    <d v="1943-10-25T00:00:00"/>
    <x v="0"/>
    <s v="25."/>
    <s v="10."/>
    <s v="43."/>
    <s v="25.10.43."/>
    <x v="108"/>
    <x v="0"/>
    <x v="0"/>
    <m/>
    <x v="0"/>
    <m/>
    <m/>
    <m/>
    <s v=""/>
    <m/>
    <s v=""/>
    <x v="0"/>
    <m/>
    <m/>
    <s v="1943.10.25."/>
    <x v="21"/>
    <s v=""/>
    <x v="2"/>
    <x v="0"/>
  </r>
  <r>
    <d v="1943-10-25T00:00:00"/>
    <x v="1"/>
    <s v="25/26."/>
    <s v="10."/>
    <s v="43."/>
    <s v="25/26.10.43."/>
    <x v="108"/>
    <x v="0"/>
    <x v="0"/>
    <m/>
    <x v="0"/>
    <m/>
    <m/>
    <m/>
    <s v=""/>
    <m/>
    <s v=""/>
    <x v="0"/>
    <m/>
    <m/>
    <s v="1943.10.25/26."/>
    <x v="21"/>
    <s v=""/>
    <x v="2"/>
    <x v="0"/>
  </r>
  <r>
    <d v="1943-10-26T00:00:00"/>
    <x v="0"/>
    <s v="26."/>
    <s v="10."/>
    <s v="43."/>
    <s v="26.10.43."/>
    <x v="108"/>
    <x v="0"/>
    <x v="0"/>
    <m/>
    <x v="0"/>
    <m/>
    <m/>
    <m/>
    <s v=""/>
    <m/>
    <s v=""/>
    <x v="0"/>
    <m/>
    <m/>
    <s v="1943.10.26."/>
    <x v="21"/>
    <s v=""/>
    <x v="2"/>
    <x v="0"/>
  </r>
  <r>
    <d v="1943-10-26T00:00:00"/>
    <x v="1"/>
    <s v="26/27."/>
    <s v="10."/>
    <s v="43."/>
    <s v="26/27.10.43."/>
    <x v="108"/>
    <x v="0"/>
    <x v="0"/>
    <m/>
    <x v="0"/>
    <m/>
    <m/>
    <m/>
    <s v=""/>
    <m/>
    <s v=""/>
    <x v="0"/>
    <m/>
    <m/>
    <s v="1943.10.26/27."/>
    <x v="21"/>
    <s v=""/>
    <x v="2"/>
    <x v="0"/>
  </r>
  <r>
    <d v="1943-10-27T00:00:00"/>
    <x v="0"/>
    <s v="27."/>
    <s v="10."/>
    <s v="43."/>
    <s v="27.10.43."/>
    <x v="108"/>
    <x v="0"/>
    <x v="0"/>
    <m/>
    <x v="0"/>
    <m/>
    <m/>
    <m/>
    <s v=""/>
    <m/>
    <s v=""/>
    <x v="0"/>
    <m/>
    <m/>
    <s v="1943.10.27."/>
    <x v="21"/>
    <s v=""/>
    <x v="2"/>
    <x v="0"/>
  </r>
  <r>
    <d v="1943-10-27T00:00:00"/>
    <x v="1"/>
    <s v="27/28."/>
    <s v="10."/>
    <s v="43."/>
    <s v="27/28.10.43."/>
    <x v="108"/>
    <x v="0"/>
    <x v="0"/>
    <m/>
    <x v="0"/>
    <m/>
    <m/>
    <m/>
    <s v=""/>
    <m/>
    <s v=""/>
    <x v="0"/>
    <m/>
    <m/>
    <s v="1943.10.27/28."/>
    <x v="21"/>
    <s v=""/>
    <x v="2"/>
    <x v="0"/>
  </r>
  <r>
    <d v="1943-10-28T00:00:00"/>
    <x v="0"/>
    <s v="28."/>
    <s v="10."/>
    <s v="43."/>
    <s v="28.10.43."/>
    <x v="108"/>
    <x v="0"/>
    <x v="0"/>
    <m/>
    <x v="0"/>
    <m/>
    <m/>
    <m/>
    <s v=""/>
    <m/>
    <s v=""/>
    <x v="0"/>
    <m/>
    <m/>
    <s v="1943.10.28."/>
    <x v="21"/>
    <s v=""/>
    <x v="2"/>
    <x v="0"/>
  </r>
  <r>
    <d v="1943-10-28T00:00:00"/>
    <x v="1"/>
    <s v="28/29."/>
    <s v="10."/>
    <s v="43."/>
    <s v="28/29.10.43."/>
    <x v="108"/>
    <x v="0"/>
    <x v="0"/>
    <m/>
    <x v="0"/>
    <m/>
    <m/>
    <m/>
    <s v=""/>
    <m/>
    <s v=""/>
    <x v="0"/>
    <m/>
    <m/>
    <s v="1943.10.28/29."/>
    <x v="21"/>
    <s v=""/>
    <x v="2"/>
    <x v="0"/>
  </r>
  <r>
    <d v="1943-10-29T00:00:00"/>
    <x v="0"/>
    <s v="29."/>
    <s v="10."/>
    <s v="43."/>
    <s v="29.10.43."/>
    <x v="108"/>
    <x v="0"/>
    <x v="0"/>
    <m/>
    <x v="0"/>
    <m/>
    <m/>
    <m/>
    <s v=""/>
    <m/>
    <s v=""/>
    <x v="0"/>
    <m/>
    <m/>
    <s v="1943.10.29."/>
    <x v="21"/>
    <s v=""/>
    <x v="2"/>
    <x v="0"/>
  </r>
  <r>
    <d v="1943-10-29T00:00:00"/>
    <x v="1"/>
    <s v="29/30."/>
    <s v="10."/>
    <s v="43."/>
    <s v="29/30.10.43."/>
    <x v="108"/>
    <x v="0"/>
    <x v="0"/>
    <m/>
    <x v="0"/>
    <m/>
    <m/>
    <m/>
    <s v=""/>
    <m/>
    <s v=""/>
    <x v="0"/>
    <m/>
    <m/>
    <s v="1943.10.29/30."/>
    <x v="21"/>
    <s v=""/>
    <x v="2"/>
    <x v="0"/>
  </r>
  <r>
    <d v="1943-10-30T00:00:00"/>
    <x v="0"/>
    <s v="30."/>
    <s v="10."/>
    <s v="43."/>
    <s v="30.10.43."/>
    <x v="108"/>
    <x v="0"/>
    <x v="0"/>
    <m/>
    <x v="0"/>
    <m/>
    <m/>
    <m/>
    <s v=""/>
    <m/>
    <s v=""/>
    <x v="0"/>
    <m/>
    <m/>
    <s v="1943.10.30."/>
    <x v="21"/>
    <s v=""/>
    <x v="2"/>
    <x v="0"/>
  </r>
  <r>
    <d v="1943-10-30T00:00:00"/>
    <x v="1"/>
    <s v="30/31."/>
    <s v="10."/>
    <s v="43."/>
    <s v="30/31.10.43."/>
    <x v="108"/>
    <x v="0"/>
    <x v="0"/>
    <m/>
    <x v="0"/>
    <m/>
    <m/>
    <m/>
    <s v=""/>
    <m/>
    <s v=""/>
    <x v="0"/>
    <m/>
    <m/>
    <s v="1943.10.30/31."/>
    <x v="21"/>
    <s v=""/>
    <x v="2"/>
    <x v="0"/>
  </r>
  <r>
    <d v="1943-10-31T00:00:00"/>
    <x v="0"/>
    <s v="31."/>
    <s v="10."/>
    <s v="43."/>
    <s v="31.10.43."/>
    <x v="108"/>
    <x v="0"/>
    <x v="0"/>
    <m/>
    <x v="0"/>
    <m/>
    <m/>
    <m/>
    <s v=""/>
    <m/>
    <s v=""/>
    <x v="0"/>
    <m/>
    <m/>
    <s v="1943.10.31."/>
    <x v="21"/>
    <s v=""/>
    <x v="2"/>
    <x v="0"/>
  </r>
  <r>
    <d v="1943-10-31T00:00:00"/>
    <x v="1"/>
    <s v="31/01."/>
    <s v="10."/>
    <s v="43."/>
    <s v="31/01.11.43."/>
    <x v="16"/>
    <x v="1"/>
    <x v="1"/>
    <m/>
    <x v="3"/>
    <m/>
    <m/>
    <m/>
    <n v="11"/>
    <n v="11"/>
    <n v="1"/>
    <x v="2"/>
    <s v="BC War Diary"/>
    <s v="Hit by flak near Cologne. Davis has 4 to Cologne, 3 to Duesseldorf, 4 to Oberhausen, confirms lost aircraft was at Cologne"/>
    <s v="1943.10.31/01."/>
    <x v="21"/>
    <s v="None"/>
    <x v="1"/>
    <x v="0"/>
  </r>
  <r>
    <d v="1943-10-31T00:00:00"/>
    <x v="1"/>
    <s v="31/01."/>
    <s v="10."/>
    <s v="43."/>
    <s v="31/01.11.43."/>
    <x v="7"/>
    <x v="1"/>
    <x v="1"/>
    <m/>
    <x v="3"/>
    <m/>
    <m/>
    <m/>
    <n v="6"/>
    <n v="6"/>
    <n v="0"/>
    <x v="2"/>
    <s v="BC War Diary"/>
    <m/>
    <s v="1943.10.31/01."/>
    <x v="21"/>
    <s v="None"/>
    <x v="1"/>
    <x v="0"/>
  </r>
  <r>
    <d v="1943-11-01T00:00:00"/>
    <x v="0"/>
    <s v="01."/>
    <s v="11."/>
    <s v="43."/>
    <s v="01.11.43."/>
    <x v="108"/>
    <x v="0"/>
    <x v="0"/>
    <m/>
    <x v="0"/>
    <m/>
    <m/>
    <m/>
    <s v=""/>
    <m/>
    <s v=""/>
    <x v="0"/>
    <m/>
    <m/>
    <s v="1943.11.01."/>
    <x v="22"/>
    <s v=""/>
    <x v="2"/>
    <x v="0"/>
  </r>
  <r>
    <d v="1943-11-01T00:00:00"/>
    <x v="1"/>
    <s v="01/02."/>
    <s v="11."/>
    <s v="43."/>
    <s v="01/02.11.43."/>
    <x v="25"/>
    <x v="1"/>
    <x v="1"/>
    <m/>
    <x v="69"/>
    <m/>
    <m/>
    <m/>
    <n v="12"/>
    <n v="12"/>
    <n v="0"/>
    <x v="2"/>
    <s v="BC War Diary"/>
    <s v="589 aircraft - 344 Lancasters, 233 Halifaxes, 12 Mosquitos ordered to Düsseldorf. 18 aircraft - 11 Lancasters, 7 Halifaxes - lost, 3.1 per cent of the force. The main weight of the raid fell in the centre and south of the city with extensive damage both to housing and to industrial premises. Not in Ward"/>
    <s v="1943.11.01/02."/>
    <x v="22"/>
    <s v="Markers"/>
    <x v="3"/>
    <x v="30"/>
  </r>
  <r>
    <d v="1943-11-01T00:00:00"/>
    <x v="1"/>
    <s v="01/02."/>
    <s v="11."/>
    <s v="43."/>
    <s v="01/02.11.43."/>
    <x v="1"/>
    <x v="1"/>
    <x v="1"/>
    <m/>
    <x v="70"/>
    <m/>
    <m/>
    <m/>
    <n v="10"/>
    <n v="10"/>
    <n v="0"/>
    <x v="2"/>
    <s v="BC War Diary"/>
    <s v="Not in Ward"/>
    <s v="1943.11.01/02."/>
    <x v="22"/>
    <s v="Markers"/>
    <x v="3"/>
    <x v="30"/>
  </r>
  <r>
    <d v="1943-11-01T00:00:00"/>
    <x v="1"/>
    <s v="01/02."/>
    <s v="11."/>
    <s v="43."/>
    <s v="01/02.11.43."/>
    <x v="95"/>
    <x v="1"/>
    <x v="41"/>
    <s v="Krupp"/>
    <x v="1"/>
    <m/>
    <m/>
    <m/>
    <n v="13"/>
    <n v="10"/>
    <n v="0"/>
    <x v="2"/>
    <s v="BC War Diary"/>
    <s v="Not in Ward"/>
    <s v="1943.11.01/02."/>
    <x v="22"/>
    <s v="Elsewhere"/>
    <x v="1"/>
    <x v="30"/>
  </r>
  <r>
    <d v="1943-11-01T00:00:00"/>
    <x v="1"/>
    <s v="01/02."/>
    <s v="11."/>
    <s v="43."/>
    <s v="01/02.11.43."/>
    <x v="116"/>
    <x v="1"/>
    <x v="1"/>
    <m/>
    <x v="1"/>
    <m/>
    <m/>
    <m/>
    <n v="2"/>
    <n v="2"/>
    <n v="0"/>
    <x v="2"/>
    <s v="BC War Diary"/>
    <s v="Not in Ward"/>
    <s v="1943.11.01/02."/>
    <x v="22"/>
    <s v="Elsewhere"/>
    <x v="1"/>
    <x v="30"/>
  </r>
  <r>
    <d v="1943-11-02T00:00:00"/>
    <x v="0"/>
    <s v="02."/>
    <s v="11."/>
    <s v="43."/>
    <s v="02.11.43."/>
    <x v="108"/>
    <x v="0"/>
    <x v="0"/>
    <m/>
    <x v="0"/>
    <m/>
    <m/>
    <m/>
    <s v=""/>
    <m/>
    <s v=""/>
    <x v="0"/>
    <m/>
    <m/>
    <s v="1943.11.02."/>
    <x v="22"/>
    <s v=""/>
    <x v="2"/>
    <x v="0"/>
  </r>
  <r>
    <d v="1943-11-02T00:00:00"/>
    <x v="1"/>
    <s v="02/03."/>
    <s v="11."/>
    <s v="43."/>
    <s v="02/03.11.43."/>
    <x v="108"/>
    <x v="0"/>
    <x v="0"/>
    <m/>
    <x v="0"/>
    <m/>
    <m/>
    <m/>
    <s v=""/>
    <m/>
    <s v=""/>
    <x v="0"/>
    <m/>
    <m/>
    <s v="1943.11.02/03."/>
    <x v="22"/>
    <s v=""/>
    <x v="2"/>
    <x v="0"/>
  </r>
  <r>
    <d v="1943-11-03T00:00:00"/>
    <x v="0"/>
    <s v="03."/>
    <s v="11."/>
    <s v="43."/>
    <s v="03.11.43."/>
    <x v="108"/>
    <x v="0"/>
    <x v="0"/>
    <m/>
    <x v="0"/>
    <m/>
    <m/>
    <m/>
    <s v=""/>
    <m/>
    <s v=""/>
    <x v="0"/>
    <m/>
    <m/>
    <s v="1943.11.03."/>
    <x v="22"/>
    <s v=""/>
    <x v="2"/>
    <x v="0"/>
  </r>
  <r>
    <d v="1943-11-03T00:00:00"/>
    <x v="1"/>
    <s v="03/04."/>
    <s v="11."/>
    <s v="43."/>
    <s v="03/04.11.43."/>
    <x v="25"/>
    <x v="1"/>
    <x v="0"/>
    <m/>
    <x v="0"/>
    <m/>
    <m/>
    <m/>
    <m/>
    <m/>
    <m/>
    <x v="2"/>
    <s v="Ward"/>
    <s v="War diary does not have this."/>
    <s v="1943.11.03/04."/>
    <x v="22"/>
    <s v=""/>
    <x v="3"/>
    <x v="31"/>
  </r>
  <r>
    <d v="1943-11-03T00:00:00"/>
    <x v="1"/>
    <s v="03/04."/>
    <s v="11."/>
    <s v="43."/>
    <s v="03/04.11.43."/>
    <x v="1"/>
    <x v="1"/>
    <x v="0"/>
    <m/>
    <x v="0"/>
    <m/>
    <m/>
    <m/>
    <m/>
    <m/>
    <m/>
    <x v="2"/>
    <s v="Ward"/>
    <s v="War diary does not have this."/>
    <s v="1943.11.03/04."/>
    <x v="22"/>
    <s v=""/>
    <x v="3"/>
    <x v="31"/>
  </r>
  <r>
    <d v="1943-11-04T00:00:00"/>
    <x v="0"/>
    <s v="04."/>
    <s v="11."/>
    <s v="43."/>
    <s v="04.11.43."/>
    <x v="108"/>
    <x v="0"/>
    <x v="0"/>
    <m/>
    <x v="0"/>
    <m/>
    <m/>
    <m/>
    <s v=""/>
    <m/>
    <s v=""/>
    <x v="0"/>
    <m/>
    <m/>
    <s v="1943.11.04."/>
    <x v="22"/>
    <s v=""/>
    <x v="2"/>
    <x v="0"/>
  </r>
  <r>
    <d v="1943-11-04T00:00:00"/>
    <x v="1"/>
    <s v="04/05."/>
    <s v="11."/>
    <s v="43."/>
    <s v="04/05.11.43."/>
    <x v="142"/>
    <x v="1"/>
    <x v="11"/>
    <m/>
    <x v="4"/>
    <m/>
    <m/>
    <m/>
    <n v="24"/>
    <n v="15"/>
    <n v="0"/>
    <x v="2"/>
    <s v="BC War Diary"/>
    <s v="Caused fires and large explosions"/>
    <s v="1943.11.04/05."/>
    <x v="22"/>
    <s v="Gardening"/>
    <x v="1"/>
    <x v="0"/>
  </r>
  <r>
    <d v="1943-11-04T00:00:00"/>
    <x v="1"/>
    <s v="04/05."/>
    <s v="11."/>
    <s v="43."/>
    <s v="04/05.11.43."/>
    <x v="105"/>
    <x v="1"/>
    <x v="1"/>
    <m/>
    <x v="4"/>
    <m/>
    <m/>
    <m/>
    <n v="4"/>
    <n v="4"/>
    <n v="0"/>
    <x v="2"/>
    <s v="BC War Diary"/>
    <m/>
    <s v="1943.11.04/05."/>
    <x v="22"/>
    <s v="Gardening"/>
    <x v="1"/>
    <x v="0"/>
  </r>
  <r>
    <d v="1943-11-05T00:00:00"/>
    <x v="0"/>
    <s v="05."/>
    <s v="11."/>
    <s v="43."/>
    <s v="05.11.43."/>
    <x v="108"/>
    <x v="0"/>
    <x v="0"/>
    <m/>
    <x v="0"/>
    <m/>
    <m/>
    <m/>
    <s v=""/>
    <m/>
    <s v=""/>
    <x v="0"/>
    <m/>
    <m/>
    <s v="1943.11.05."/>
    <x v="22"/>
    <s v=""/>
    <x v="2"/>
    <x v="0"/>
  </r>
  <r>
    <d v="1943-11-05T00:00:00"/>
    <x v="1"/>
    <s v="05/06."/>
    <s v="11."/>
    <s v="43."/>
    <s v="05/06.11.43."/>
    <x v="34"/>
    <x v="1"/>
    <x v="1"/>
    <m/>
    <x v="2"/>
    <m/>
    <m/>
    <m/>
    <n v="5"/>
    <n v="3"/>
    <n v="0"/>
    <x v="2"/>
    <s v="BC War Diary"/>
    <s v="MH arbitrary split no details"/>
    <s v="1943.11.05/06."/>
    <x v="22"/>
    <s v="OTU"/>
    <x v="1"/>
    <x v="32"/>
  </r>
  <r>
    <d v="1943-11-05T00:00:00"/>
    <x v="1"/>
    <s v="05/06."/>
    <s v="11."/>
    <s v="43."/>
    <s v="05/06.11.43."/>
    <x v="27"/>
    <x v="1"/>
    <x v="1"/>
    <m/>
    <x v="2"/>
    <m/>
    <m/>
    <m/>
    <n v="5"/>
    <n v="5"/>
    <n v="0"/>
    <x v="2"/>
    <s v="BC War Diary"/>
    <s v="MH arbitrary split no details"/>
    <s v="1943.11.05/06."/>
    <x v="22"/>
    <s v="OTU"/>
    <x v="1"/>
    <x v="32"/>
  </r>
  <r>
    <d v="1943-11-05T00:00:00"/>
    <x v="1"/>
    <s v="05/06."/>
    <s v="11."/>
    <s v="43."/>
    <s v="05/06.11.43."/>
    <x v="109"/>
    <x v="1"/>
    <x v="1"/>
    <m/>
    <x v="2"/>
    <m/>
    <m/>
    <m/>
    <n v="10"/>
    <n v="10"/>
    <n v="0"/>
    <x v="2"/>
    <s v="BC War Diary"/>
    <s v="MH arbitrary split no details"/>
    <s v="1943.11.05/06."/>
    <x v="22"/>
    <s v="OTU"/>
    <x v="1"/>
    <x v="32"/>
  </r>
  <r>
    <d v="1943-11-05T00:00:00"/>
    <x v="1"/>
    <s v="05/06."/>
    <s v="11."/>
    <s v="43."/>
    <s v="05/06.11.43."/>
    <x v="116"/>
    <x v="1"/>
    <x v="1"/>
    <m/>
    <x v="2"/>
    <m/>
    <m/>
    <m/>
    <n v="1"/>
    <n v="1"/>
    <n v="0"/>
    <x v="2"/>
    <s v="BC War Diary"/>
    <s v="MH arbitrary split no details"/>
    <s v="1943.11.05/06."/>
    <x v="22"/>
    <s v="OTU"/>
    <x v="1"/>
    <x v="32"/>
  </r>
  <r>
    <d v="1943-11-05T00:00:00"/>
    <x v="1"/>
    <s v="05/06."/>
    <s v="11."/>
    <s v="43."/>
    <s v="05/06.11.43."/>
    <x v="25"/>
    <x v="1"/>
    <x v="1"/>
    <m/>
    <x v="2"/>
    <m/>
    <m/>
    <m/>
    <n v="5"/>
    <n v="4"/>
    <n v="0"/>
    <x v="2"/>
    <s v="BC War Diary"/>
    <s v="MH arbitrary split no details"/>
    <s v="1943.11.05/06."/>
    <x v="22"/>
    <s v="OTU"/>
    <x v="1"/>
    <x v="32"/>
  </r>
  <r>
    <d v="1943-11-06T00:00:00"/>
    <x v="0"/>
    <s v="06."/>
    <s v="11."/>
    <s v="43."/>
    <s v="06.11.43."/>
    <x v="108"/>
    <x v="0"/>
    <x v="0"/>
    <m/>
    <x v="0"/>
    <m/>
    <m/>
    <m/>
    <s v=""/>
    <m/>
    <s v=""/>
    <x v="0"/>
    <m/>
    <m/>
    <s v="1943.11.06."/>
    <x v="22"/>
    <s v=""/>
    <x v="2"/>
    <x v="0"/>
  </r>
  <r>
    <d v="1943-11-06T00:00:00"/>
    <x v="1"/>
    <s v="06/07."/>
    <s v="11."/>
    <s v="43."/>
    <s v="06/07.11.43."/>
    <x v="109"/>
    <x v="1"/>
    <x v="1"/>
    <m/>
    <x v="6"/>
    <m/>
    <m/>
    <m/>
    <n v="7"/>
    <n v="7"/>
    <n v="0"/>
    <x v="2"/>
    <s v="BC War Diary"/>
    <s v="MH arbitrary split no details"/>
    <s v="1943.11.06/07."/>
    <x v="22"/>
    <s v="Gardening/OTU"/>
    <x v="1"/>
    <x v="0"/>
  </r>
  <r>
    <d v="1943-11-06T00:00:00"/>
    <x v="1"/>
    <s v="06/07."/>
    <s v="11."/>
    <s v="43."/>
    <s v="06/07.11.43."/>
    <x v="22"/>
    <x v="1"/>
    <x v="1"/>
    <m/>
    <x v="6"/>
    <m/>
    <m/>
    <m/>
    <n v="6"/>
    <n v="6"/>
    <n v="0"/>
    <x v="2"/>
    <s v="BC War Diary"/>
    <s v="MH arbitrary split no details"/>
    <s v="1943.11.06/07."/>
    <x v="22"/>
    <s v="Gardening/OTU"/>
    <x v="1"/>
    <x v="0"/>
  </r>
  <r>
    <d v="1943-11-06T00:00:00"/>
    <x v="1"/>
    <s v="06/07."/>
    <s v="11."/>
    <s v="43."/>
    <s v="06/07.11.43."/>
    <x v="25"/>
    <x v="1"/>
    <x v="1"/>
    <m/>
    <x v="6"/>
    <m/>
    <m/>
    <m/>
    <n v="6"/>
    <n v="2"/>
    <n v="0"/>
    <x v="2"/>
    <s v="BC War Diary"/>
    <s v="MH arbitrary split no details"/>
    <s v="1943.11.06/07."/>
    <x v="22"/>
    <s v="Gardening/OTU"/>
    <x v="1"/>
    <x v="0"/>
  </r>
  <r>
    <d v="1943-11-07T00:00:00"/>
    <x v="0"/>
    <s v="07."/>
    <s v="11."/>
    <s v="43."/>
    <s v="07.11.43."/>
    <x v="108"/>
    <x v="0"/>
    <x v="0"/>
    <m/>
    <x v="0"/>
    <m/>
    <m/>
    <m/>
    <s v=""/>
    <m/>
    <s v=""/>
    <x v="0"/>
    <m/>
    <m/>
    <s v="1943.11.07."/>
    <x v="22"/>
    <s v=""/>
    <x v="2"/>
    <x v="0"/>
  </r>
  <r>
    <d v="1943-11-07T00:00:00"/>
    <x v="1"/>
    <s v="07/08."/>
    <s v="11."/>
    <s v="43."/>
    <s v="07/08.11.43."/>
    <x v="2"/>
    <x v="1"/>
    <x v="1"/>
    <m/>
    <x v="6"/>
    <m/>
    <m/>
    <m/>
    <n v="6"/>
    <n v="4"/>
    <n v="0"/>
    <x v="2"/>
    <s v="BC War Diary"/>
    <m/>
    <s v="1943.11.07/08."/>
    <x v="22"/>
    <s v="Gardening/OTU"/>
    <x v="1"/>
    <x v="0"/>
  </r>
  <r>
    <d v="1943-11-08T00:00:00"/>
    <x v="0"/>
    <s v="08."/>
    <s v="11."/>
    <s v="43."/>
    <s v="08.11.43."/>
    <x v="108"/>
    <x v="0"/>
    <x v="0"/>
    <m/>
    <x v="0"/>
    <m/>
    <m/>
    <m/>
    <s v=""/>
    <m/>
    <s v=""/>
    <x v="0"/>
    <m/>
    <m/>
    <s v="1943.11.08."/>
    <x v="22"/>
    <s v=""/>
    <x v="2"/>
    <x v="0"/>
  </r>
  <r>
    <d v="1943-11-08T00:00:00"/>
    <x v="1"/>
    <s v="08/09."/>
    <s v="11."/>
    <s v="43."/>
    <s v="08/09.11.43."/>
    <x v="22"/>
    <x v="1"/>
    <x v="1"/>
    <m/>
    <x v="3"/>
    <m/>
    <m/>
    <m/>
    <n v="4"/>
    <n v="3"/>
    <n v="0"/>
    <x v="2"/>
    <s v="BC War Diary"/>
    <s v="MH arbitrary split no details"/>
    <s v="1943.11.08/09."/>
    <x v="22"/>
    <s v="None"/>
    <x v="1"/>
    <x v="0"/>
  </r>
  <r>
    <d v="1943-11-08T00:00:00"/>
    <x v="1"/>
    <s v="08/09."/>
    <s v="11."/>
    <s v="43."/>
    <s v="08/09.11.43."/>
    <x v="1"/>
    <x v="1"/>
    <x v="1"/>
    <m/>
    <x v="3"/>
    <m/>
    <m/>
    <m/>
    <n v="3"/>
    <n v="3"/>
    <n v="0"/>
    <x v="2"/>
    <s v="BC War Diary"/>
    <s v="MH arbitrary split no details"/>
    <s v="1943.11.08/09."/>
    <x v="22"/>
    <s v="None"/>
    <x v="1"/>
    <x v="0"/>
  </r>
  <r>
    <d v="1943-11-09T00:00:00"/>
    <x v="0"/>
    <s v="09."/>
    <s v="11."/>
    <s v="43."/>
    <s v="09.11.43."/>
    <x v="108"/>
    <x v="0"/>
    <x v="0"/>
    <m/>
    <x v="0"/>
    <m/>
    <m/>
    <m/>
    <s v=""/>
    <m/>
    <s v=""/>
    <x v="0"/>
    <m/>
    <m/>
    <s v="1943.11.09."/>
    <x v="22"/>
    <s v=""/>
    <x v="2"/>
    <x v="0"/>
  </r>
  <r>
    <d v="1943-11-09T00:00:00"/>
    <x v="1"/>
    <s v="09/10."/>
    <s v="11."/>
    <s v="43."/>
    <s v="09/10.11.43."/>
    <x v="109"/>
    <x v="1"/>
    <x v="42"/>
    <m/>
    <x v="3"/>
    <m/>
    <m/>
    <m/>
    <n v="15"/>
    <n v="12"/>
    <n v="0"/>
    <x v="2"/>
    <s v="BC War Diary"/>
    <s v="MH arbitrary split no details"/>
    <s v="1943.11.09/10."/>
    <x v="22"/>
    <s v="None"/>
    <x v="1"/>
    <x v="32"/>
  </r>
  <r>
    <d v="1943-11-09T00:00:00"/>
    <x v="1"/>
    <s v="09/10."/>
    <s v="11."/>
    <s v="43."/>
    <s v="09/10.11.43."/>
    <x v="22"/>
    <x v="1"/>
    <x v="6"/>
    <m/>
    <x v="3"/>
    <m/>
    <m/>
    <m/>
    <n v="3"/>
    <n v="3"/>
    <n v="0"/>
    <x v="2"/>
    <s v="BC War Diary"/>
    <s v="MH arbitrary split no details"/>
    <s v="1943.11.09/10."/>
    <x v="22"/>
    <s v="None"/>
    <x v="1"/>
    <x v="32"/>
  </r>
  <r>
    <d v="1943-11-10T00:00:00"/>
    <x v="0"/>
    <s v="10."/>
    <s v="11."/>
    <s v="43."/>
    <s v="10.11.43."/>
    <x v="108"/>
    <x v="0"/>
    <x v="0"/>
    <m/>
    <x v="0"/>
    <m/>
    <m/>
    <m/>
    <s v=""/>
    <m/>
    <s v=""/>
    <x v="0"/>
    <m/>
    <m/>
    <s v="1943.11.10."/>
    <x v="22"/>
    <s v=""/>
    <x v="2"/>
    <x v="0"/>
  </r>
  <r>
    <d v="1943-11-10T00:00:00"/>
    <x v="1"/>
    <s v="10/11."/>
    <s v="11."/>
    <s v="43."/>
    <s v="10/11.11.43."/>
    <x v="116"/>
    <x v="1"/>
    <x v="1"/>
    <m/>
    <x v="1"/>
    <m/>
    <m/>
    <m/>
    <n v="2"/>
    <n v="2"/>
    <n v="0"/>
    <x v="2"/>
    <s v="BC War Diary"/>
    <s v="313 Lancasters of 5 and No 8 Groups to attack the railway yards at Modane on the main line between France and Italy. The Pathfinder marking, in difficult conditions, was slightly beyond the target but 200 aircraft brought back photographs to show that their bombs fell within 1 mile of the target and the railway system was seriously damaged."/>
    <s v="1943.11.10/11."/>
    <x v="22"/>
    <s v="Elsewhere"/>
    <x v="1"/>
    <x v="0"/>
  </r>
  <r>
    <d v="1943-11-11T00:00:00"/>
    <x v="0"/>
    <s v="11."/>
    <s v="11."/>
    <s v="43."/>
    <s v="11.11.43."/>
    <x v="108"/>
    <x v="0"/>
    <x v="0"/>
    <m/>
    <x v="0"/>
    <m/>
    <m/>
    <m/>
    <s v=""/>
    <m/>
    <s v=""/>
    <x v="0"/>
    <m/>
    <m/>
    <s v="1943.11.11."/>
    <x v="22"/>
    <s v=""/>
    <x v="2"/>
    <x v="0"/>
  </r>
  <r>
    <d v="1943-11-11T00:00:00"/>
    <x v="1"/>
    <s v="11/12."/>
    <s v="11."/>
    <s v="43."/>
    <s v="11/12.11.43."/>
    <x v="46"/>
    <x v="1"/>
    <x v="1"/>
    <m/>
    <x v="1"/>
    <m/>
    <m/>
    <m/>
    <n v="10"/>
    <n v="8"/>
    <n v="0"/>
    <x v="2"/>
    <s v="BC War Diary"/>
    <s v="MH arbitrary split no details"/>
    <s v="1943.11.11/12."/>
    <x v="22"/>
    <s v="Elsewhere"/>
    <x v="1"/>
    <x v="0"/>
  </r>
  <r>
    <d v="1943-11-11T00:00:00"/>
    <x v="1"/>
    <s v="11/12."/>
    <s v="11."/>
    <s v="43."/>
    <s v="11/12.11.43."/>
    <x v="27"/>
    <x v="1"/>
    <x v="1"/>
    <m/>
    <x v="1"/>
    <m/>
    <m/>
    <m/>
    <n v="9"/>
    <n v="6"/>
    <n v="0"/>
    <x v="2"/>
    <s v="BC War Diary"/>
    <s v="MH arbitrary split no details"/>
    <s v="1943.11.11/12."/>
    <x v="22"/>
    <s v="Elsewhere"/>
    <x v="1"/>
    <x v="0"/>
  </r>
  <r>
    <d v="1943-11-11T00:00:00"/>
    <x v="1"/>
    <s v="11/12."/>
    <s v="11."/>
    <s v="43."/>
    <s v="11/12.11.43."/>
    <x v="16"/>
    <x v="1"/>
    <x v="1"/>
    <m/>
    <x v="1"/>
    <m/>
    <m/>
    <m/>
    <n v="10"/>
    <n v="6"/>
    <n v="0"/>
    <x v="2"/>
    <s v="BC War Diary"/>
    <s v="MH arbitrary split no details"/>
    <s v="1943.11.11/12."/>
    <x v="22"/>
    <s v="Elsewhere"/>
    <x v="1"/>
    <x v="0"/>
  </r>
  <r>
    <d v="1943-11-12T00:00:00"/>
    <x v="0"/>
    <s v="12."/>
    <s v="11."/>
    <s v="43."/>
    <s v="12.11.43."/>
    <x v="108"/>
    <x v="0"/>
    <x v="0"/>
    <m/>
    <x v="0"/>
    <m/>
    <m/>
    <m/>
    <s v=""/>
    <m/>
    <s v=""/>
    <x v="0"/>
    <m/>
    <m/>
    <s v="1943.11.12."/>
    <x v="22"/>
    <s v=""/>
    <x v="2"/>
    <x v="0"/>
  </r>
  <r>
    <d v="1943-11-12T00:00:00"/>
    <x v="1"/>
    <s v="12/13."/>
    <s v="11."/>
    <s v="43."/>
    <s v="12/13.11.43."/>
    <x v="25"/>
    <x v="1"/>
    <x v="1"/>
    <m/>
    <x v="3"/>
    <m/>
    <m/>
    <m/>
    <n v="3"/>
    <n v="2"/>
    <n v="0"/>
    <x v="2"/>
    <s v="BC War Diary"/>
    <s v="MH arbitrary split no details"/>
    <s v="1943.11.12/13."/>
    <x v="22"/>
    <s v="None"/>
    <x v="1"/>
    <x v="0"/>
  </r>
  <r>
    <d v="1943-11-12T00:00:00"/>
    <x v="1"/>
    <s v="12/13."/>
    <s v="11."/>
    <s v="43."/>
    <s v="12/13.11.43."/>
    <x v="2"/>
    <x v="1"/>
    <x v="1"/>
    <m/>
    <x v="3"/>
    <m/>
    <m/>
    <m/>
    <n v="2"/>
    <n v="2"/>
    <n v="0"/>
    <x v="2"/>
    <s v="BC War Diary"/>
    <s v="MH arbitrary split no details"/>
    <s v="1943.11.12/13."/>
    <x v="22"/>
    <s v="None"/>
    <x v="1"/>
    <x v="0"/>
  </r>
  <r>
    <d v="1943-11-12T00:00:00"/>
    <x v="1"/>
    <s v="12/13."/>
    <s v="11."/>
    <s v="43."/>
    <s v="12/13.11.43."/>
    <x v="138"/>
    <x v="1"/>
    <x v="1"/>
    <m/>
    <x v="3"/>
    <m/>
    <m/>
    <m/>
    <n v="2"/>
    <n v="2"/>
    <n v="0"/>
    <x v="2"/>
    <s v="BC War Diary"/>
    <s v="MH arbitrary split no details"/>
    <s v="1943.11.12/13."/>
    <x v="22"/>
    <s v="None"/>
    <x v="1"/>
    <x v="0"/>
  </r>
  <r>
    <d v="1943-11-13T00:00:00"/>
    <x v="0"/>
    <s v="13."/>
    <s v="11."/>
    <s v="43."/>
    <s v="13.11.43."/>
    <x v="108"/>
    <x v="0"/>
    <x v="0"/>
    <m/>
    <x v="0"/>
    <m/>
    <m/>
    <m/>
    <s v=""/>
    <m/>
    <s v=""/>
    <x v="0"/>
    <m/>
    <m/>
    <s v="1943.11.13."/>
    <x v="22"/>
    <s v=""/>
    <x v="2"/>
    <x v="0"/>
  </r>
  <r>
    <d v="1943-11-13T00:00:00"/>
    <x v="1"/>
    <s v="13/14."/>
    <s v="11."/>
    <s v="43."/>
    <s v="13/14.11.43."/>
    <x v="46"/>
    <x v="1"/>
    <x v="1"/>
    <m/>
    <x v="3"/>
    <m/>
    <m/>
    <m/>
    <n v="9"/>
    <n v="5"/>
    <n v="0"/>
    <x v="2"/>
    <s v="BC War Diary"/>
    <m/>
    <s v="1943.11.13/14."/>
    <x v="22"/>
    <s v="None"/>
    <x v="1"/>
    <x v="0"/>
  </r>
  <r>
    <d v="1943-11-13T00:00:00"/>
    <x v="1"/>
    <s v="13/14."/>
    <s v="11."/>
    <s v="43."/>
    <s v="13/14.11.43."/>
    <x v="109"/>
    <x v="1"/>
    <x v="42"/>
    <m/>
    <x v="3"/>
    <m/>
    <m/>
    <m/>
    <n v="8"/>
    <n v="7"/>
    <n v="0"/>
    <x v="2"/>
    <s v="BC War Diary"/>
    <m/>
    <s v="1943.11.13/14."/>
    <x v="22"/>
    <s v="None"/>
    <x v="1"/>
    <x v="0"/>
  </r>
  <r>
    <d v="1943-11-14T00:00:00"/>
    <x v="0"/>
    <s v="14."/>
    <s v="11."/>
    <s v="43."/>
    <s v="14.11.43."/>
    <x v="108"/>
    <x v="0"/>
    <x v="0"/>
    <m/>
    <x v="0"/>
    <m/>
    <m/>
    <m/>
    <s v=""/>
    <m/>
    <s v=""/>
    <x v="0"/>
    <m/>
    <m/>
    <s v="1943.11.14."/>
    <x v="22"/>
    <s v=""/>
    <x v="2"/>
    <x v="0"/>
  </r>
  <r>
    <d v="1943-11-14T00:00:00"/>
    <x v="1"/>
    <s v="14/15."/>
    <s v="11."/>
    <s v="43."/>
    <s v="14/15.11.43."/>
    <x v="108"/>
    <x v="0"/>
    <x v="0"/>
    <m/>
    <x v="0"/>
    <m/>
    <m/>
    <m/>
    <s v=""/>
    <m/>
    <s v=""/>
    <x v="0"/>
    <m/>
    <m/>
    <s v="1943.11.14/15."/>
    <x v="22"/>
    <s v=""/>
    <x v="2"/>
    <x v="0"/>
  </r>
  <r>
    <d v="1943-11-15T00:00:00"/>
    <x v="0"/>
    <s v="15."/>
    <s v="11."/>
    <s v="43."/>
    <s v="15.11.43."/>
    <x v="108"/>
    <x v="0"/>
    <x v="0"/>
    <m/>
    <x v="0"/>
    <m/>
    <m/>
    <m/>
    <s v=""/>
    <m/>
    <s v=""/>
    <x v="0"/>
    <m/>
    <m/>
    <s v="1943.11.15."/>
    <x v="22"/>
    <s v=""/>
    <x v="2"/>
    <x v="0"/>
  </r>
  <r>
    <d v="1943-11-15T00:00:00"/>
    <x v="1"/>
    <s v="15/16."/>
    <s v="11."/>
    <s v="43."/>
    <s v="15/16.11.43."/>
    <x v="25"/>
    <x v="1"/>
    <x v="43"/>
    <s v="Rheinmetall Borsig"/>
    <x v="3"/>
    <m/>
    <m/>
    <m/>
    <n v="10"/>
    <n v="5"/>
    <n v="1"/>
    <x v="2"/>
    <s v="BC War Diary"/>
    <m/>
    <s v="1943.11.15/16."/>
    <x v="22"/>
    <s v="None"/>
    <x v="1"/>
    <x v="0"/>
  </r>
  <r>
    <d v="1943-11-15T00:00:00"/>
    <x v="1"/>
    <s v="15/16."/>
    <s v="11."/>
    <s v="43."/>
    <s v="15/16.11.43."/>
    <x v="156"/>
    <x v="1"/>
    <x v="1"/>
    <m/>
    <x v="3"/>
    <m/>
    <m/>
    <m/>
    <n v="2"/>
    <n v="0"/>
    <n v="1"/>
    <x v="2"/>
    <s v="BC War Diary"/>
    <m/>
    <s v="1943.11.15/16."/>
    <x v="22"/>
    <s v="None"/>
    <x v="1"/>
    <x v="0"/>
  </r>
  <r>
    <d v="1943-11-16T00:00:00"/>
    <x v="0"/>
    <s v="16."/>
    <s v="11."/>
    <s v="43."/>
    <s v="16.11.43."/>
    <x v="108"/>
    <x v="0"/>
    <x v="0"/>
    <m/>
    <x v="0"/>
    <m/>
    <m/>
    <m/>
    <s v=""/>
    <m/>
    <s v=""/>
    <x v="0"/>
    <m/>
    <m/>
    <s v="1943.11.16."/>
    <x v="22"/>
    <s v=""/>
    <x v="2"/>
    <x v="0"/>
  </r>
  <r>
    <d v="1943-11-16T00:00:00"/>
    <x v="1"/>
    <s v="16/17."/>
    <s v="11."/>
    <s v="43."/>
    <s v="16/17.11.43."/>
    <x v="1"/>
    <x v="1"/>
    <x v="1"/>
    <m/>
    <x v="2"/>
    <m/>
    <m/>
    <m/>
    <n v="7"/>
    <n v="5"/>
    <n v="0"/>
    <x v="2"/>
    <s v="BC War Diary"/>
    <s v="MH arbitrary split no details"/>
    <s v="1943.11.16/17."/>
    <x v="22"/>
    <s v="OTU"/>
    <x v="1"/>
    <x v="0"/>
  </r>
  <r>
    <d v="1943-11-16T00:00:00"/>
    <x v="1"/>
    <s v="16/17."/>
    <s v="11."/>
    <s v="43."/>
    <s v="16/17.11.43."/>
    <x v="139"/>
    <x v="1"/>
    <x v="38"/>
    <m/>
    <x v="2"/>
    <m/>
    <m/>
    <m/>
    <n v="7"/>
    <n v="6"/>
    <n v="0"/>
    <x v="2"/>
    <s v="BC War Diary"/>
    <s v="MH arbitrary split no details"/>
    <s v="1943.11.16/17."/>
    <x v="22"/>
    <s v="OTU"/>
    <x v="1"/>
    <x v="0"/>
  </r>
  <r>
    <d v="1943-11-16T00:00:00"/>
    <x v="1"/>
    <s v="16/17."/>
    <s v="11."/>
    <s v="43."/>
    <s v="16/17.11.43."/>
    <x v="138"/>
    <x v="1"/>
    <x v="1"/>
    <m/>
    <x v="2"/>
    <m/>
    <m/>
    <m/>
    <n v="7"/>
    <n v="4"/>
    <n v="0"/>
    <x v="2"/>
    <s v="BC War Diary"/>
    <s v="MH arbitrary split no details"/>
    <s v="1943.11.16/17."/>
    <x v="22"/>
    <s v="OTU"/>
    <x v="1"/>
    <x v="0"/>
  </r>
  <r>
    <d v="1943-11-17T00:00:00"/>
    <x v="0"/>
    <s v="17."/>
    <s v="11."/>
    <s v="43."/>
    <s v="17.11.43."/>
    <x v="108"/>
    <x v="0"/>
    <x v="0"/>
    <m/>
    <x v="0"/>
    <m/>
    <m/>
    <m/>
    <s v=""/>
    <m/>
    <s v=""/>
    <x v="0"/>
    <m/>
    <m/>
    <s v="1943.11.17."/>
    <x v="22"/>
    <s v=""/>
    <x v="2"/>
    <x v="0"/>
  </r>
  <r>
    <d v="1943-11-17T00:00:00"/>
    <x v="1"/>
    <s v="17/18."/>
    <s v="11."/>
    <s v="43."/>
    <s v="17/18.11.43."/>
    <x v="46"/>
    <x v="1"/>
    <x v="1"/>
    <m/>
    <x v="1"/>
    <m/>
    <m/>
    <m/>
    <n v="6"/>
    <n v="4"/>
    <n v="0"/>
    <x v="2"/>
    <s v="BC War Diary"/>
    <s v="MH arbitrary split no details"/>
    <s v="1943.11.17/18."/>
    <x v="22"/>
    <s v="Elsewhere"/>
    <x v="1"/>
    <x v="32"/>
  </r>
  <r>
    <d v="1943-11-17T00:00:00"/>
    <x v="1"/>
    <s v="17/18."/>
    <s v="11."/>
    <s v="43."/>
    <s v="17/18.11.43."/>
    <x v="109"/>
    <x v="1"/>
    <x v="44"/>
    <s v="Bochumer Verein"/>
    <x v="1"/>
    <m/>
    <m/>
    <m/>
    <n v="2"/>
    <n v="1"/>
    <n v="0"/>
    <x v="2"/>
    <s v="BC War Diary"/>
    <s v="MH arbitrary split no details"/>
    <s v="1943.11.17/18."/>
    <x v="22"/>
    <s v="Elsewhere"/>
    <x v="1"/>
    <x v="32"/>
  </r>
  <r>
    <d v="1943-11-17T00:00:00"/>
    <x v="1"/>
    <s v="17/18."/>
    <s v="11."/>
    <s v="43."/>
    <s v="17/18.11.43."/>
    <x v="156"/>
    <x v="1"/>
    <x v="1"/>
    <m/>
    <x v="1"/>
    <m/>
    <m/>
    <m/>
    <n v="5"/>
    <n v="4"/>
    <n v="0"/>
    <x v="2"/>
    <s v="BC War Diary"/>
    <s v="MH arbitrary split no details"/>
    <s v="1943.11.17/18."/>
    <x v="22"/>
    <s v="Elsewhere"/>
    <x v="1"/>
    <x v="32"/>
  </r>
  <r>
    <d v="1943-11-17T00:00:00"/>
    <x v="1"/>
    <s v="17/18."/>
    <s v="11."/>
    <s v="43."/>
    <s v="17/18.11.43."/>
    <x v="22"/>
    <x v="1"/>
    <x v="41"/>
    <s v="August Thyssen AG"/>
    <x v="1"/>
    <m/>
    <m/>
    <m/>
    <n v="8"/>
    <n v="8"/>
    <n v="0"/>
    <x v="2"/>
    <s v="BC War Diary"/>
    <s v="MH arbitrary split no details"/>
    <s v="1943.11.17/18."/>
    <x v="22"/>
    <s v="Elsewhere"/>
    <x v="1"/>
    <x v="32"/>
  </r>
  <r>
    <d v="1943-11-18T00:00:00"/>
    <x v="0"/>
    <s v="18."/>
    <s v="11."/>
    <s v="43."/>
    <s v="18.11.43."/>
    <x v="108"/>
    <x v="0"/>
    <x v="0"/>
    <m/>
    <x v="0"/>
    <m/>
    <m/>
    <m/>
    <s v=""/>
    <m/>
    <s v=""/>
    <x v="0"/>
    <m/>
    <m/>
    <s v="1943.11.18."/>
    <x v="22"/>
    <s v=""/>
    <x v="2"/>
    <x v="0"/>
  </r>
  <r>
    <d v="1943-11-18T00:00:00"/>
    <x v="1"/>
    <s v="18/19."/>
    <s v="11."/>
    <s v="43."/>
    <s v="18/19.11.43."/>
    <x v="46"/>
    <x v="1"/>
    <x v="1"/>
    <m/>
    <x v="71"/>
    <m/>
    <m/>
    <m/>
    <n v="4"/>
    <n v="4"/>
    <n v="0"/>
    <x v="2"/>
    <s v="BC War Diary"/>
    <s v="440 Lancasters and 4 Mosquitos were dispatched. Few German fighters intercepted the force. 9 Lancasters were lost, 2.0 per cent of the force. Berlin was completely cloud-covered and both marking and bombing were carried out blindly; Bomber Command could make no assessment of the results."/>
    <s v="1943.11.18/19."/>
    <x v="22"/>
    <s v="Markers"/>
    <x v="3"/>
    <x v="0"/>
  </r>
  <r>
    <d v="1943-11-18T00:00:00"/>
    <x v="1"/>
    <s v="18/19."/>
    <s v="11."/>
    <s v="43."/>
    <s v="18/19.11.43."/>
    <x v="2"/>
    <x v="1"/>
    <x v="1"/>
    <m/>
    <x v="1"/>
    <m/>
    <m/>
    <m/>
    <n v="10"/>
    <n v="8"/>
    <n v="0"/>
    <x v="2"/>
    <s v="BC War Diary"/>
    <s v="Not in Ward"/>
    <s v="1943.11.18/19."/>
    <x v="22"/>
    <s v="Elsewhere"/>
    <x v="1"/>
    <x v="0"/>
  </r>
  <r>
    <d v="1943-11-18T00:00:00"/>
    <x v="1"/>
    <s v="18/19."/>
    <s v="11."/>
    <s v="43."/>
    <s v="18/19.11.43."/>
    <x v="105"/>
    <x v="1"/>
    <x v="1"/>
    <m/>
    <x v="1"/>
    <m/>
    <m/>
    <m/>
    <n v="6"/>
    <n v="6"/>
    <n v="0"/>
    <x v="2"/>
    <s v="BC War Diary"/>
    <s v="Not in Ward"/>
    <s v="1943.11.18/19."/>
    <x v="22"/>
    <s v="Elsewhere"/>
    <x v="1"/>
    <x v="0"/>
  </r>
  <r>
    <d v="1943-11-18T00:00:00"/>
    <x v="1"/>
    <s v="18/19."/>
    <s v="11."/>
    <s v="43."/>
    <s v="18/19.11.43."/>
    <x v="20"/>
    <x v="1"/>
    <x v="1"/>
    <m/>
    <x v="1"/>
    <m/>
    <m/>
    <m/>
    <n v="6"/>
    <n v="8"/>
    <n v="0"/>
    <x v="2"/>
    <s v="BC War Diary"/>
    <s v="Not in Ward"/>
    <s v="1943.11.18/19."/>
    <x v="22"/>
    <s v="Elsewhere"/>
    <x v="1"/>
    <x v="0"/>
  </r>
  <r>
    <d v="1943-11-19T00:00:00"/>
    <x v="0"/>
    <s v="19."/>
    <s v="11."/>
    <s v="43."/>
    <s v="19.11.43."/>
    <x v="108"/>
    <x v="0"/>
    <x v="0"/>
    <m/>
    <x v="0"/>
    <m/>
    <m/>
    <m/>
    <s v=""/>
    <m/>
    <s v=""/>
    <x v="0"/>
    <m/>
    <m/>
    <s v="1943.11.19."/>
    <x v="22"/>
    <s v=""/>
    <x v="2"/>
    <x v="0"/>
  </r>
  <r>
    <d v="1943-11-19T00:00:00"/>
    <x v="1"/>
    <s v="19/20."/>
    <s v="11."/>
    <s v="43."/>
    <s v="19/20.11.43."/>
    <x v="142"/>
    <x v="1"/>
    <x v="11"/>
    <s v="I.G. Farben"/>
    <x v="72"/>
    <m/>
    <m/>
    <m/>
    <n v="10"/>
    <n v="10"/>
    <n v="0"/>
    <x v="2"/>
    <s v="BC War Diary"/>
    <s v="Leverkusen bombed by 266 aircraft - 170 Halifaxes, 86 Stirlings, 10 Mosquitos - of Nos 3,4,6 and 8 Groups. Only 4 Halifaxes and 1 Stirling - 1.9 per cent of the force - lost; very few German fighters were operating, probably because of bad weather at their airfields. Failures of equipment prevented most of the Oboe marking being carried out and other Pathfinder aircraft were unable to mark the target properly in difficult weather conditions, leading to bombs being scattered over a wide area. At least 27 towns, mostly well to the north of Leverkusen, recorded bombs. Leverkusen's own records show only one high-explosive bomb in the town!"/>
    <s v="1943.11.19/20."/>
    <x v="22"/>
    <s v="Markers"/>
    <x v="3"/>
    <x v="0"/>
  </r>
  <r>
    <d v="1943-11-19T00:00:00"/>
    <x v="1"/>
    <s v="19/20."/>
    <s v="11."/>
    <s v="43."/>
    <s v="19/20.11.43."/>
    <x v="22"/>
    <x v="1"/>
    <x v="1"/>
    <m/>
    <x v="1"/>
    <m/>
    <m/>
    <m/>
    <n v="6"/>
    <n v="6"/>
    <n v="0"/>
    <x v="2"/>
    <s v="BC War Diary"/>
    <m/>
    <s v="1943.11.19/20."/>
    <x v="22"/>
    <s v="Elsewhere"/>
    <x v="1"/>
    <x v="0"/>
  </r>
  <r>
    <d v="1943-11-19T00:00:00"/>
    <x v="1"/>
    <s v="19/20."/>
    <s v="11."/>
    <s v="43."/>
    <s v="19/20.11.43."/>
    <x v="95"/>
    <x v="1"/>
    <x v="1"/>
    <m/>
    <x v="1"/>
    <m/>
    <m/>
    <m/>
    <n v="2"/>
    <n v="2"/>
    <n v="0"/>
    <x v="2"/>
    <s v="BC War Diary"/>
    <m/>
    <s v="1943.11.19/20."/>
    <x v="22"/>
    <s v="Elsewhere"/>
    <x v="1"/>
    <x v="0"/>
  </r>
  <r>
    <d v="1943-11-20T00:00:00"/>
    <x v="0"/>
    <s v="20."/>
    <s v="11."/>
    <s v="43."/>
    <s v="20.11.43."/>
    <x v="108"/>
    <x v="0"/>
    <x v="0"/>
    <m/>
    <x v="0"/>
    <m/>
    <m/>
    <m/>
    <s v=""/>
    <m/>
    <s v=""/>
    <x v="0"/>
    <m/>
    <m/>
    <s v="1943.11.20."/>
    <x v="22"/>
    <s v=""/>
    <x v="2"/>
    <x v="0"/>
  </r>
  <r>
    <d v="1943-11-20T00:00:00"/>
    <x v="1"/>
    <s v="20/21."/>
    <s v="11."/>
    <s v="43."/>
    <s v="20/21.11.43."/>
    <x v="108"/>
    <x v="0"/>
    <x v="0"/>
    <m/>
    <x v="0"/>
    <m/>
    <m/>
    <m/>
    <s v=""/>
    <m/>
    <s v=""/>
    <x v="0"/>
    <m/>
    <m/>
    <s v="1943.11.20/21."/>
    <x v="22"/>
    <s v=""/>
    <x v="2"/>
    <x v="0"/>
  </r>
  <r>
    <d v="1943-11-21T00:00:00"/>
    <x v="0"/>
    <s v="21."/>
    <s v="11."/>
    <s v="43."/>
    <s v="21.11.43."/>
    <x v="108"/>
    <x v="0"/>
    <x v="0"/>
    <m/>
    <x v="0"/>
    <m/>
    <m/>
    <m/>
    <s v=""/>
    <m/>
    <s v=""/>
    <x v="0"/>
    <m/>
    <m/>
    <s v="1943.11.21."/>
    <x v="22"/>
    <s v=""/>
    <x v="2"/>
    <x v="0"/>
  </r>
  <r>
    <d v="1943-11-21T00:00:00"/>
    <x v="1"/>
    <s v="21/22."/>
    <s v="11."/>
    <s v="43."/>
    <s v="21/22.11.43."/>
    <x v="108"/>
    <x v="0"/>
    <x v="0"/>
    <m/>
    <x v="0"/>
    <m/>
    <m/>
    <m/>
    <s v=""/>
    <m/>
    <s v=""/>
    <x v="0"/>
    <m/>
    <m/>
    <s v="1943.11.21/22."/>
    <x v="22"/>
    <s v=""/>
    <x v="2"/>
    <x v="0"/>
  </r>
  <r>
    <d v="1943-11-22T00:00:00"/>
    <x v="0"/>
    <s v="22."/>
    <s v="11."/>
    <s v="43."/>
    <s v="22.11.43."/>
    <x v="108"/>
    <x v="0"/>
    <x v="0"/>
    <m/>
    <x v="0"/>
    <m/>
    <m/>
    <m/>
    <s v=""/>
    <m/>
    <s v=""/>
    <x v="0"/>
    <m/>
    <m/>
    <s v="1943.11.22."/>
    <x v="22"/>
    <s v=""/>
    <x v="2"/>
    <x v="0"/>
  </r>
  <r>
    <d v="1943-11-22T00:00:00"/>
    <x v="1"/>
    <s v="22/23."/>
    <s v="11."/>
    <s v="43."/>
    <s v="22/23.11.43."/>
    <x v="46"/>
    <x v="1"/>
    <x v="1"/>
    <m/>
    <x v="73"/>
    <m/>
    <m/>
    <m/>
    <n v="11"/>
    <n v="11"/>
    <n v="0"/>
    <x v="2"/>
    <s v="BC War Diary"/>
    <s v="Berlin attacked by 764 aircraft - 469 Lancasters, 234 Halifaxes, 50 Stirlings, 11 Mosquitos. This was the greatest force sent to Berlin so far but it was also the last raid in which Stirlings were sent to Germany. Bad weather again kept most of the German fighters on the ground and the bomber force was able to take a relatively 'straight in, straight out' route to the target without suffering undue loss. 26 aircraft - 11 Lancasters, 10 Halifaxes, 5 Stirlings - were lost, 3.4 per cent of the force. Berlin was again completely cloud-covered and returning crews could only estimate that the marking and bombing were believed to be accurate, In fact, this was the most effective raid on Berlin of the war. A vast area of destruction stretched from the central districts westwards across the mainly residential areas of Tiergarten and Charlottenburg to the separate suburb city of Spandau. Because of the dry weather conditions, several 'firestorm' areas were reported and a German plane next day measured the height of the smoke cloud as 6,000 metres (nearly 19,000 ft). It was estimated that 175,000 people were bombed out. Interesting entries among the lists of buildings destroyed or severely damaged are: the Kaiser-Wilhelm-Gedächtniskirche (the Kaiser Wilhelm Memorial Church which is now, half ruined, half restored, a major attraction in West Berlin), the Charlottenburg Castle, the Berlin Zoo, much of the Unter den Linden, the British, French, Italian and Japanese embassies, the Ministry of Weapons and Munitions, the Waffen SS Administrative College, the barracks of the Imperial Guard at Spandau and, among many industrial premises, 5 factories of the Siemens electrical group and the Alkett tank works which had recently moved from the Ruhr."/>
    <s v="1943.11.22/23."/>
    <x v="22"/>
    <s v="Markers"/>
    <x v="3"/>
    <x v="0"/>
  </r>
  <r>
    <d v="1943-11-22T00:00:00"/>
    <x v="1"/>
    <s v="22/23."/>
    <s v="11."/>
    <s v="43."/>
    <s v="22/23.11.43."/>
    <x v="142"/>
    <x v="1"/>
    <x v="11"/>
    <s v="I.G. Farben"/>
    <x v="1"/>
    <m/>
    <m/>
    <m/>
    <n v="12"/>
    <n v="10"/>
    <n v="0"/>
    <x v="2"/>
    <s v="BC War Diary"/>
    <s v="Not in Ward"/>
    <s v="1943.11.22/23."/>
    <x v="22"/>
    <s v="Elsewhere"/>
    <x v="1"/>
    <x v="0"/>
  </r>
  <r>
    <d v="1943-11-23T00:00:00"/>
    <x v="0"/>
    <s v="23."/>
    <s v="11."/>
    <s v="43."/>
    <s v="23.11.43."/>
    <x v="108"/>
    <x v="0"/>
    <x v="0"/>
    <m/>
    <x v="0"/>
    <m/>
    <m/>
    <m/>
    <s v=""/>
    <m/>
    <s v=""/>
    <x v="0"/>
    <m/>
    <m/>
    <s v="1943.11.23."/>
    <x v="22"/>
    <s v=""/>
    <x v="2"/>
    <x v="0"/>
  </r>
  <r>
    <d v="1943-11-23T00:00:00"/>
    <x v="1"/>
    <s v="23/24."/>
    <s v="11."/>
    <s v="43."/>
    <s v="23/24.11.43."/>
    <x v="46"/>
    <x v="1"/>
    <x v="1"/>
    <m/>
    <x v="74"/>
    <m/>
    <m/>
    <m/>
    <n v="8"/>
    <n v="8"/>
    <n v="0"/>
    <x v="2"/>
    <s v="BC War Diary"/>
    <s v="383 aircraft - 365 Lancasters, 10 Halifaxes, 8 Mosquitos - to continue the attack on Berlin. The bombing force used the same direct route as had been employed on the previous night. The German controllers made an early identification of Berlin as the probable target; their single-engined fighters were gathered over the city before the arrival of the bombers and other fighters arrived a few minutes later. Fake instructions broadcast from England caused much annoyance to the German who was giving the 'running commentary'; the Germans started using a female commentator but this was promptly countered by a female voice from England ordering the German pilots to land because of fog at their bases. 'Spoof' fighter flares dropped by Mosquitos north of the bomber stream also caused some diversion of German effort. Bomber crews noticed that flak over the target was unusually restrained, with the German fighters obviously being given priority. 20 aircraft - all Lancasters - were lost, 5.2 per cent of the bomber force. The target was again cloud-covered and the Pathfinders carried out skymarking, but many of the Main Force crews aimed their bombs through the cloud at the glow of 11 major fires still burning from the previous night. Much further destruction was caused in Berlin. "/>
    <s v="1943.11.23/24."/>
    <x v="22"/>
    <s v="Markers"/>
    <x v="3"/>
    <x v="0"/>
  </r>
  <r>
    <d v="1943-11-23T00:00:00"/>
    <x v="1"/>
    <s v="23/24."/>
    <s v="11."/>
    <s v="43."/>
    <s v="23/24.11.43."/>
    <x v="18"/>
    <x v="1"/>
    <x v="7"/>
    <m/>
    <x v="1"/>
    <m/>
    <m/>
    <m/>
    <n v="6"/>
    <n v="1"/>
    <n v="0"/>
    <x v="2"/>
    <s v="BC War Diary"/>
    <s v="Not in Ward"/>
    <s v="1943.11.23/24."/>
    <x v="22"/>
    <s v="Elsewhere"/>
    <x v="1"/>
    <x v="0"/>
  </r>
  <r>
    <d v="1943-11-24T00:00:00"/>
    <x v="0"/>
    <s v="24."/>
    <s v="11."/>
    <s v="43."/>
    <s v="24.11.43."/>
    <x v="108"/>
    <x v="0"/>
    <x v="0"/>
    <m/>
    <x v="0"/>
    <m/>
    <m/>
    <m/>
    <s v=""/>
    <m/>
    <s v=""/>
    <x v="0"/>
    <m/>
    <m/>
    <s v="1943.11.24."/>
    <x v="22"/>
    <s v=""/>
    <x v="2"/>
    <x v="0"/>
  </r>
  <r>
    <d v="1943-11-24T00:00:00"/>
    <x v="1"/>
    <s v="24/25."/>
    <s v="11."/>
    <s v="43."/>
    <s v="24/25.11.43."/>
    <x v="46"/>
    <x v="1"/>
    <x v="1"/>
    <m/>
    <x v="2"/>
    <m/>
    <m/>
    <m/>
    <n v="6"/>
    <n v="4"/>
    <n v="1"/>
    <x v="2"/>
    <s v="BC War Diary"/>
    <m/>
    <s v="1943.11.24/25."/>
    <x v="22"/>
    <s v="OTU"/>
    <x v="1"/>
    <x v="0"/>
  </r>
  <r>
    <d v="1943-11-25T00:00:00"/>
    <x v="0"/>
    <s v="25."/>
    <s v="11."/>
    <s v="43."/>
    <s v="25.11.43."/>
    <x v="108"/>
    <x v="0"/>
    <x v="0"/>
    <m/>
    <x v="0"/>
    <m/>
    <m/>
    <m/>
    <s v=""/>
    <m/>
    <s v=""/>
    <x v="0"/>
    <m/>
    <m/>
    <s v="1943.11.25."/>
    <x v="22"/>
    <s v=""/>
    <x v="2"/>
    <x v="0"/>
  </r>
  <r>
    <d v="1943-11-25T00:00:00"/>
    <x v="1"/>
    <s v="25/26."/>
    <s v="11."/>
    <s v="43."/>
    <s v="25/26.11.43."/>
    <x v="46"/>
    <x v="1"/>
    <x v="1"/>
    <m/>
    <x v="1"/>
    <m/>
    <m/>
    <m/>
    <n v="3"/>
    <n v="3"/>
    <n v="0"/>
    <x v="2"/>
    <s v="BC War Diary"/>
    <m/>
    <s v="1943.11.25/26."/>
    <x v="22"/>
    <s v="Elsewhere"/>
    <x v="1"/>
    <x v="0"/>
  </r>
  <r>
    <d v="1943-11-26T00:00:00"/>
    <x v="0"/>
    <s v="26."/>
    <s v="11."/>
    <s v="43."/>
    <s v="26.11.43."/>
    <x v="108"/>
    <x v="0"/>
    <x v="0"/>
    <m/>
    <x v="0"/>
    <m/>
    <m/>
    <m/>
    <s v=""/>
    <m/>
    <s v=""/>
    <x v="0"/>
    <m/>
    <m/>
    <s v="1943.11.26."/>
    <x v="22"/>
    <s v=""/>
    <x v="2"/>
    <x v="0"/>
  </r>
  <r>
    <d v="1943-11-26T00:00:00"/>
    <x v="1"/>
    <s v="26/27."/>
    <s v="11."/>
    <s v="43."/>
    <s v="26/27.11.43."/>
    <x v="46"/>
    <x v="1"/>
    <x v="1"/>
    <m/>
    <x v="75"/>
    <m/>
    <m/>
    <m/>
    <n v="7"/>
    <n v="7"/>
    <n v="0"/>
    <x v="2"/>
    <s v="BC War Diary"/>
    <s v="443 Lancasters and 7 Mosquitos to Berlin and Stuttgart (diversion). Both forces flew a common route over Northern France and on nearly to Frankfurt before diverging. The German controllers thought that Frankfurt was the main target until a late stage and several bombers were shot down as they flew past Frankfurt. Only a few fighters appeared over Berlin, where flak was the main danger, but the scattered condition of the bomber stream at Berlin meant that bombers were caught by fighters off track on the return flight and the casualties mounted. 28 Lancasters were lost, 6.2 per cent of the force, and 14 more Lancasters crashed in England. The weather was clear over Berlin but, after their long approach flight from the south, the Pathfinders marked an area 6-7 miles north-west of the city centre and most aircraft bombed there. Because of Berlin's size, however, most of the bombing still fell within the city boundaries and particularly on the semi-industrial suburb of Reinickendorf; smaller amounts of bombing fell in the centre and in the Siemensstadt (with many electrical factories) and Tegel districts. The Berlin Zoo was heavily bombed on this night. Many of the animals had been evacuated to zoos in other parts of Germany but the bombing killed most of the remainder. Several large and dangerous animals - leopards, panthers, jaguars, apes - escaped and had to be hunted and shot in the streets. The diversionary raid on Stuttgart was carried out by 157 Halifaxes and 21 Lancasters. 6 Halifaxes lost, 3.4 per cent of the force. The bombing was very scattered and caused little damage but part of the night-fighter force was drawn off from the Berlin operation._x000a_ Were some Mosquitos sent to Stuttgart?"/>
    <s v="1943.11.26/27."/>
    <x v="22"/>
    <s v="Markers"/>
    <x v="3"/>
    <x v="0"/>
  </r>
  <r>
    <d v="1943-11-27T00:00:00"/>
    <x v="0"/>
    <s v="27."/>
    <s v="11."/>
    <s v="43."/>
    <s v="27.11.43."/>
    <x v="108"/>
    <x v="0"/>
    <x v="0"/>
    <m/>
    <x v="0"/>
    <m/>
    <m/>
    <m/>
    <s v=""/>
    <m/>
    <s v=""/>
    <x v="0"/>
    <m/>
    <m/>
    <s v="1943.11.27."/>
    <x v="22"/>
    <s v=""/>
    <x v="2"/>
    <x v="0"/>
  </r>
  <r>
    <d v="1943-11-27T00:00:00"/>
    <x v="1"/>
    <s v="27/28."/>
    <s v="11."/>
    <s v="43."/>
    <s v="27/28.11.43."/>
    <x v="108"/>
    <x v="0"/>
    <x v="0"/>
    <m/>
    <x v="0"/>
    <m/>
    <m/>
    <m/>
    <s v=""/>
    <m/>
    <s v=""/>
    <x v="0"/>
    <m/>
    <m/>
    <s v="1943.11.27/28."/>
    <x v="22"/>
    <s v=""/>
    <x v="2"/>
    <x v="0"/>
  </r>
  <r>
    <d v="1943-11-28T00:00:00"/>
    <x v="0"/>
    <s v="28."/>
    <s v="11."/>
    <s v="43."/>
    <s v="28.11.43."/>
    <x v="108"/>
    <x v="0"/>
    <x v="0"/>
    <m/>
    <x v="0"/>
    <m/>
    <m/>
    <m/>
    <s v=""/>
    <m/>
    <s v=""/>
    <x v="0"/>
    <m/>
    <m/>
    <s v="1943.11.28."/>
    <x v="22"/>
    <s v=""/>
    <x v="2"/>
    <x v="0"/>
  </r>
  <r>
    <d v="1943-11-28T00:00:00"/>
    <x v="1"/>
    <s v="28/29."/>
    <s v="11."/>
    <s v="43."/>
    <s v="28/29.11.43."/>
    <x v="2"/>
    <x v="1"/>
    <x v="41"/>
    <s v="Krupp"/>
    <x v="6"/>
    <m/>
    <m/>
    <m/>
    <n v="10"/>
    <n v="9"/>
    <n v="0"/>
    <x v="2"/>
    <s v="BC War Diary"/>
    <m/>
    <s v="1943.11.28/29."/>
    <x v="22"/>
    <s v="Gardening/OTU"/>
    <x v="1"/>
    <x v="0"/>
  </r>
  <r>
    <d v="1943-11-28T00:00:00"/>
    <x v="1"/>
    <s v="28/29."/>
    <s v="11."/>
    <s v="43."/>
    <s v="28/29.11.43."/>
    <x v="22"/>
    <x v="1"/>
    <x v="1"/>
    <m/>
    <x v="6"/>
    <m/>
    <m/>
    <m/>
    <n v="1"/>
    <n v="1"/>
    <n v="0"/>
    <x v="2"/>
    <s v="BC War Diary"/>
    <m/>
    <s v="1943.11.28/29."/>
    <x v="22"/>
    <s v="Gardening/OTU"/>
    <x v="1"/>
    <x v="0"/>
  </r>
  <r>
    <d v="1943-11-29T00:00:00"/>
    <x v="0"/>
    <s v="29."/>
    <s v="11."/>
    <s v="43."/>
    <s v="29.11.43."/>
    <x v="108"/>
    <x v="0"/>
    <x v="0"/>
    <m/>
    <x v="0"/>
    <m/>
    <m/>
    <m/>
    <s v=""/>
    <m/>
    <s v=""/>
    <x v="0"/>
    <m/>
    <m/>
    <s v="1943.11.29."/>
    <x v="22"/>
    <s v=""/>
    <x v="2"/>
    <x v="0"/>
  </r>
  <r>
    <d v="1943-11-29T00:00:00"/>
    <x v="1"/>
    <s v="29/30."/>
    <s v="11."/>
    <s v="43."/>
    <s v="29/30.11.43."/>
    <x v="109"/>
    <x v="1"/>
    <x v="6"/>
    <s v="Vereinigte Stahlwerke AG"/>
    <x v="2"/>
    <m/>
    <m/>
    <m/>
    <n v="9"/>
    <n v="9"/>
    <n v="0"/>
    <x v="2"/>
    <s v="BC War Diary"/>
    <s v="MH arbitrary split no details"/>
    <s v="1943.11.29/30."/>
    <x v="22"/>
    <s v="OTU"/>
    <x v="1"/>
    <x v="33"/>
  </r>
  <r>
    <d v="1943-11-29T00:00:00"/>
    <x v="1"/>
    <s v="29/30."/>
    <s v="11."/>
    <s v="43."/>
    <s v="29/30.11.43."/>
    <x v="1"/>
    <x v="1"/>
    <x v="1"/>
    <m/>
    <x v="2"/>
    <m/>
    <m/>
    <m/>
    <n v="4"/>
    <n v="4"/>
    <n v="0"/>
    <x v="2"/>
    <s v="BC War Diary"/>
    <s v="MH arbitrary split no details"/>
    <s v="1943.11.29/30."/>
    <x v="22"/>
    <s v="OTU"/>
    <x v="1"/>
    <x v="0"/>
  </r>
  <r>
    <d v="1943-11-29T00:00:00"/>
    <x v="1"/>
    <s v="29/30."/>
    <s v="11."/>
    <s v="43."/>
    <s v="29/30.11.43."/>
    <x v="25"/>
    <x v="1"/>
    <x v="43"/>
    <s v="Rheinmetall Borsig"/>
    <x v="2"/>
    <m/>
    <m/>
    <m/>
    <n v="8"/>
    <n v="8"/>
    <n v="0"/>
    <x v="2"/>
    <s v="BC War Diary"/>
    <s v="MH arbitrary split no details"/>
    <s v="1943.11.29/30."/>
    <x v="22"/>
    <s v="OTU"/>
    <x v="1"/>
    <x v="0"/>
  </r>
  <r>
    <d v="1943-11-30T00:00:00"/>
    <x v="0"/>
    <s v="30."/>
    <s v="11."/>
    <s v="43."/>
    <s v="30.11.43."/>
    <x v="108"/>
    <x v="0"/>
    <x v="0"/>
    <m/>
    <x v="0"/>
    <m/>
    <m/>
    <m/>
    <s v=""/>
    <m/>
    <s v=""/>
    <x v="0"/>
    <m/>
    <m/>
    <s v="1943.11.30."/>
    <x v="22"/>
    <s v=""/>
    <x v="2"/>
    <x v="0"/>
  </r>
  <r>
    <d v="1943-11-30T00:00:00"/>
    <x v="1"/>
    <s v="30/01."/>
    <s v="11."/>
    <s v="43."/>
    <s v="30/01.12.43."/>
    <x v="2"/>
    <x v="1"/>
    <x v="1"/>
    <m/>
    <x v="6"/>
    <m/>
    <m/>
    <m/>
    <n v="4"/>
    <n v="2"/>
    <n v="0"/>
    <x v="2"/>
    <s v="BC War Diary"/>
    <m/>
    <s v="1943.11.30/01."/>
    <x v="22"/>
    <s v="Gardening/OTU"/>
    <x v="1"/>
    <x v="0"/>
  </r>
  <r>
    <d v="1943-12-01T00:00:00"/>
    <x v="0"/>
    <s v="01."/>
    <s v="12."/>
    <s v="43."/>
    <s v="01.12.43."/>
    <x v="108"/>
    <x v="0"/>
    <x v="0"/>
    <m/>
    <x v="0"/>
    <m/>
    <m/>
    <m/>
    <s v=""/>
    <m/>
    <s v=""/>
    <x v="0"/>
    <m/>
    <m/>
    <s v="1943.12.01."/>
    <x v="23"/>
    <s v=""/>
    <x v="2"/>
    <x v="0"/>
  </r>
  <r>
    <d v="1943-12-01T00:00:00"/>
    <x v="1"/>
    <s v="01/02."/>
    <s v="12."/>
    <s v="43."/>
    <s v="01/02.12.43."/>
    <x v="108"/>
    <x v="0"/>
    <x v="0"/>
    <m/>
    <x v="0"/>
    <m/>
    <m/>
    <m/>
    <s v=""/>
    <m/>
    <s v=""/>
    <x v="0"/>
    <m/>
    <m/>
    <s v="1943.12.01/02."/>
    <x v="23"/>
    <s v=""/>
    <x v="2"/>
    <x v="0"/>
  </r>
  <r>
    <d v="1943-12-02T00:00:00"/>
    <x v="0"/>
    <s v="02."/>
    <s v="12."/>
    <s v="43."/>
    <s v="02.12.43."/>
    <x v="108"/>
    <x v="0"/>
    <x v="0"/>
    <m/>
    <x v="0"/>
    <m/>
    <m/>
    <m/>
    <s v=""/>
    <m/>
    <s v=""/>
    <x v="0"/>
    <m/>
    <m/>
    <s v="1943.12.02."/>
    <x v="23"/>
    <s v=""/>
    <x v="2"/>
    <x v="0"/>
  </r>
  <r>
    <d v="1943-12-02T00:00:00"/>
    <x v="1"/>
    <s v="02/03."/>
    <s v="12."/>
    <s v="43."/>
    <s v="02/03.12.43."/>
    <x v="46"/>
    <x v="1"/>
    <x v="1"/>
    <m/>
    <x v="76"/>
    <m/>
    <m/>
    <m/>
    <n v="18"/>
    <n v="18"/>
    <n v="1"/>
    <x v="2"/>
    <s v="BC War Diary"/>
    <s v="458 aircraft - 425 Lancasters, 18 Mosquitos, 15 Halifaxes - continued the Battle of Berlin. There were no major diversions and the bombers took an absolutely direct route across the North Sea and Holland and then on to Berlin. The Germans identified Berlin as the target 19 minutes before Zero Hour and many fighters were waiting there. Incorrectly forecast winds scattered the bomber stream, particularly on the return flight, and German fighters scored further victories here. A total of 40 bombers - 37 Lancasters, 2 Halifaxes, 1 Mosquito - were lost, 8.7 per cent of the force. 460 (Australian) Squadron lost 5 of its 25 Lancasters on this raid, including the aircraft in which two newspaper reporters were flying. These were Captain Grieg of the Daily Mail and Norman Stockton of the Sydney Sun. The inaccurate wind forecast caused great difficulties for the Pathfinders, who were not able to establish their positions correctly. The bombing photographs of the Main Force suggested that the attack was scattered over a wide area of southern Berlin and the countryside south of the city. The Berlin report confirms this but adds that some useful damage was caused in industrial areas of the eastern and western districts, with two more of the Siemens factories, a ball-bearing factory and several railway installations being badly hit. Damage elsewhere was light, only 136 buildings being destroyed."/>
    <s v="1943.12.02/03."/>
    <x v="23"/>
    <s v="Markers"/>
    <x v="3"/>
    <x v="0"/>
  </r>
  <r>
    <d v="1943-12-02T00:00:00"/>
    <x v="1"/>
    <s v="02/03."/>
    <s v="12."/>
    <s v="43."/>
    <s v="02/03.12.43."/>
    <x v="109"/>
    <x v="1"/>
    <x v="1"/>
    <m/>
    <x v="1"/>
    <m/>
    <m/>
    <m/>
    <n v="6"/>
    <n v="3"/>
    <n v="1"/>
    <x v="2"/>
    <s v="BC War Diary"/>
    <m/>
    <s v="1943.12.02/03."/>
    <x v="23"/>
    <s v="Elsewhere"/>
    <x v="1"/>
    <x v="0"/>
  </r>
  <r>
    <d v="1943-12-02T00:00:00"/>
    <x v="1"/>
    <s v="02/03."/>
    <s v="12."/>
    <s v="43."/>
    <s v="02/03.12.43."/>
    <x v="151"/>
    <x v="1"/>
    <x v="1"/>
    <m/>
    <x v="1"/>
    <m/>
    <m/>
    <m/>
    <n v="1"/>
    <n v="1"/>
    <n v="0"/>
    <x v="2"/>
    <s v="BC War Diary"/>
    <s v="Not in Ward"/>
    <s v="1943.12.02/03."/>
    <x v="23"/>
    <s v="Elsewhere"/>
    <x v="1"/>
    <x v="0"/>
  </r>
  <r>
    <d v="1943-12-03T00:00:00"/>
    <x v="0"/>
    <s v="03."/>
    <s v="12."/>
    <s v="43."/>
    <s v="03.12.43."/>
    <x v="108"/>
    <x v="0"/>
    <x v="0"/>
    <m/>
    <x v="0"/>
    <m/>
    <m/>
    <m/>
    <s v=""/>
    <m/>
    <s v=""/>
    <x v="0"/>
    <m/>
    <m/>
    <s v="1943.12.03."/>
    <x v="23"/>
    <s v=""/>
    <x v="2"/>
    <x v="0"/>
  </r>
  <r>
    <d v="1943-12-03T00:00:00"/>
    <x v="1"/>
    <s v="03/04."/>
    <s v="12."/>
    <s v="43."/>
    <s v="03/04.12.43."/>
    <x v="46"/>
    <x v="1"/>
    <x v="1"/>
    <m/>
    <x v="1"/>
    <m/>
    <m/>
    <m/>
    <n v="9"/>
    <n v="9"/>
    <n v="0"/>
    <x v="2"/>
    <s v="BC War Diary"/>
    <s v="527 aircraft - 307 Lancasters, 220 Halifaxes - to Leipzig. Despite the loss of two pressmen on the previous night, the well-known American broadcaster, Ed Murrow, flew on the raid with a 619 Squadron Lancaster crew. He returned safely. The bomber force took another direct route towards Berlin before turning off to bomb Leipzig. German fighters were in the bomber stream and scoring successes before the turn was made but most of them were then directed to Berlin when the Mosquito diversion opened there. There were few fighters over Leipzig and only 3 bombers are believed to have been lost in the target area, 2 of them being shot down by flak. A relatively successful raid, from the point of view of bomber casualties, was spoiled when many aircraft flew by mistake into the Frankfurt defended area on the long southern withdrawal route and more than half of the bombers shot down on this night were lost there. 24 aircraft - 15 Halifaxes, 9 Lancasters - were lost, 4.6 per cent of the force. The Pathfinders found and marked this distant inland target accurately and the bombing was very effective; this was the most successful raid on Leipzig during the war. A large area of housing and many industrial premises were severely damaged. One place which was hit by a large number of bombs was the former World Fair exhibition site, whose spacious buildings had been converted to become war factories, the largest buildings being taken over by the Junkers aircraft company."/>
    <s v="1943.12.03/04."/>
    <x v="23"/>
    <s v="Elsewhere"/>
    <x v="1"/>
    <x v="0"/>
  </r>
  <r>
    <d v="1943-12-04T00:00:00"/>
    <x v="0"/>
    <s v="04."/>
    <s v="12."/>
    <s v="43."/>
    <s v="04.12.43."/>
    <x v="108"/>
    <x v="0"/>
    <x v="0"/>
    <m/>
    <x v="0"/>
    <m/>
    <m/>
    <m/>
    <s v=""/>
    <m/>
    <s v=""/>
    <x v="0"/>
    <m/>
    <m/>
    <s v="1943.12.04."/>
    <x v="23"/>
    <s v=""/>
    <x v="2"/>
    <x v="0"/>
  </r>
  <r>
    <d v="1943-12-04T00:00:00"/>
    <x v="1"/>
    <s v="04/05."/>
    <s v="12."/>
    <s v="43."/>
    <s v="04/05.12.43."/>
    <x v="22"/>
    <x v="1"/>
    <x v="6"/>
    <s v="Vereinigte Stahlwerke AG"/>
    <x v="6"/>
    <m/>
    <m/>
    <m/>
    <n v="9"/>
    <n v="7"/>
    <n v="0"/>
    <x v="2"/>
    <s v="BC War Diary"/>
    <m/>
    <s v="1943.12.04/05."/>
    <x v="23"/>
    <s v="Gardening/OTU"/>
    <x v="1"/>
    <x v="34"/>
  </r>
  <r>
    <d v="1943-12-05T00:00:00"/>
    <x v="0"/>
    <s v="05."/>
    <s v="12."/>
    <s v="43."/>
    <s v="05.12.43."/>
    <x v="108"/>
    <x v="0"/>
    <x v="0"/>
    <m/>
    <x v="0"/>
    <m/>
    <m/>
    <m/>
    <s v=""/>
    <m/>
    <s v=""/>
    <x v="0"/>
    <m/>
    <m/>
    <s v="1943.12.05."/>
    <x v="23"/>
    <s v=""/>
    <x v="2"/>
    <x v="0"/>
  </r>
  <r>
    <d v="1943-12-05T00:00:00"/>
    <x v="1"/>
    <s v="05/06."/>
    <s v="12."/>
    <s v="43."/>
    <s v="05/06.12.43."/>
    <x v="108"/>
    <x v="0"/>
    <x v="0"/>
    <m/>
    <x v="0"/>
    <m/>
    <m/>
    <m/>
    <s v=""/>
    <m/>
    <s v=""/>
    <x v="0"/>
    <m/>
    <m/>
    <s v="1943.12.05/06."/>
    <x v="23"/>
    <s v=""/>
    <x v="2"/>
    <x v="0"/>
  </r>
  <r>
    <d v="1943-12-06T00:00:00"/>
    <x v="0"/>
    <s v="06."/>
    <s v="12."/>
    <s v="43."/>
    <s v="06.12.43."/>
    <x v="108"/>
    <x v="0"/>
    <x v="0"/>
    <m/>
    <x v="0"/>
    <m/>
    <m/>
    <m/>
    <s v=""/>
    <m/>
    <s v=""/>
    <x v="0"/>
    <m/>
    <m/>
    <s v="1943.12.06."/>
    <x v="23"/>
    <s v=""/>
    <x v="2"/>
    <x v="0"/>
  </r>
  <r>
    <d v="1943-12-06T00:00:00"/>
    <x v="1"/>
    <s v="06/07."/>
    <s v="12."/>
    <s v="43."/>
    <s v="06/07.12.43."/>
    <x v="108"/>
    <x v="0"/>
    <x v="0"/>
    <m/>
    <x v="0"/>
    <m/>
    <m/>
    <m/>
    <s v=""/>
    <m/>
    <s v=""/>
    <x v="0"/>
    <m/>
    <m/>
    <s v="1943.12.06/07."/>
    <x v="23"/>
    <s v=""/>
    <x v="2"/>
    <x v="0"/>
  </r>
  <r>
    <d v="1943-12-07T00:00:00"/>
    <x v="0"/>
    <s v="07."/>
    <s v="12."/>
    <s v="43."/>
    <s v="07.12.43."/>
    <x v="108"/>
    <x v="0"/>
    <x v="0"/>
    <m/>
    <x v="0"/>
    <m/>
    <m/>
    <m/>
    <s v=""/>
    <m/>
    <s v=""/>
    <x v="0"/>
    <m/>
    <m/>
    <s v="1943.12.07."/>
    <x v="23"/>
    <s v=""/>
    <x v="2"/>
    <x v="0"/>
  </r>
  <r>
    <d v="1943-12-07T00:00:00"/>
    <x v="1"/>
    <s v="07/08."/>
    <s v="12."/>
    <s v="43."/>
    <s v="07/08.12.43."/>
    <x v="108"/>
    <x v="0"/>
    <x v="0"/>
    <m/>
    <x v="0"/>
    <m/>
    <m/>
    <m/>
    <s v=""/>
    <m/>
    <s v=""/>
    <x v="0"/>
    <m/>
    <m/>
    <s v="1943.12.07/08."/>
    <x v="23"/>
    <s v=""/>
    <x v="2"/>
    <x v="0"/>
  </r>
  <r>
    <d v="1943-12-08T00:00:00"/>
    <x v="0"/>
    <s v="08."/>
    <s v="12."/>
    <s v="43."/>
    <s v="08.12.43."/>
    <x v="108"/>
    <x v="0"/>
    <x v="0"/>
    <m/>
    <x v="0"/>
    <m/>
    <m/>
    <m/>
    <s v=""/>
    <m/>
    <s v=""/>
    <x v="0"/>
    <m/>
    <m/>
    <s v="1943.12.08."/>
    <x v="23"/>
    <s v=""/>
    <x v="2"/>
    <x v="0"/>
  </r>
  <r>
    <d v="1943-12-08T00:00:00"/>
    <x v="1"/>
    <s v="08/09."/>
    <s v="12."/>
    <s v="43."/>
    <s v="08/09.12.43."/>
    <x v="108"/>
    <x v="0"/>
    <x v="0"/>
    <m/>
    <x v="0"/>
    <m/>
    <m/>
    <m/>
    <s v=""/>
    <m/>
    <s v=""/>
    <x v="0"/>
    <m/>
    <m/>
    <s v="1943.12.08/09."/>
    <x v="23"/>
    <s v=""/>
    <x v="2"/>
    <x v="0"/>
  </r>
  <r>
    <d v="1943-12-09T00:00:00"/>
    <x v="0"/>
    <s v="09."/>
    <s v="12."/>
    <s v="43."/>
    <s v="09.12.43."/>
    <x v="108"/>
    <x v="0"/>
    <x v="0"/>
    <m/>
    <x v="0"/>
    <m/>
    <m/>
    <m/>
    <s v=""/>
    <m/>
    <s v=""/>
    <x v="0"/>
    <m/>
    <m/>
    <s v="1943.12.09."/>
    <x v="23"/>
    <s v=""/>
    <x v="2"/>
    <x v="0"/>
  </r>
  <r>
    <d v="1943-12-09T00:00:00"/>
    <x v="1"/>
    <s v="09/10."/>
    <s v="12."/>
    <s v="43."/>
    <s v="09/10.12.43."/>
    <x v="108"/>
    <x v="0"/>
    <x v="0"/>
    <m/>
    <x v="0"/>
    <m/>
    <m/>
    <m/>
    <s v=""/>
    <m/>
    <s v=""/>
    <x v="0"/>
    <m/>
    <m/>
    <s v="1943.12.09/10."/>
    <x v="23"/>
    <s v=""/>
    <x v="2"/>
    <x v="0"/>
  </r>
  <r>
    <d v="1943-12-10T00:00:00"/>
    <x v="0"/>
    <s v="10."/>
    <s v="12."/>
    <s v="43."/>
    <s v="10.12.43."/>
    <x v="108"/>
    <x v="0"/>
    <x v="0"/>
    <m/>
    <x v="0"/>
    <m/>
    <m/>
    <m/>
    <s v=""/>
    <m/>
    <s v=""/>
    <x v="0"/>
    <m/>
    <m/>
    <s v="1943.12.10."/>
    <x v="23"/>
    <s v=""/>
    <x v="2"/>
    <x v="0"/>
  </r>
  <r>
    <d v="1943-12-10T00:00:00"/>
    <x v="1"/>
    <s v="10/11."/>
    <s v="12."/>
    <s v="43."/>
    <s v="10/11.12.43."/>
    <x v="142"/>
    <x v="1"/>
    <x v="11"/>
    <s v="I.G. Farben"/>
    <x v="6"/>
    <m/>
    <m/>
    <m/>
    <n v="25"/>
    <n v="19"/>
    <n v="0"/>
    <x v="2"/>
    <s v="BC War Diary"/>
    <m/>
    <s v="1943.12.10/11."/>
    <x v="23"/>
    <s v="Gardening/OTU"/>
    <x v="1"/>
    <x v="35"/>
  </r>
  <r>
    <d v="1943-12-10T00:00:00"/>
    <x v="1"/>
    <s v="10/11."/>
    <s v="12."/>
    <s v="43."/>
    <s v="10/11.12.43."/>
    <x v="138"/>
    <x v="1"/>
    <x v="1"/>
    <m/>
    <x v="6"/>
    <m/>
    <m/>
    <m/>
    <n v="2"/>
    <n v="1"/>
    <n v="0"/>
    <x v="2"/>
    <s v="BC War Diary"/>
    <m/>
    <s v="1943.12.10/11."/>
    <x v="23"/>
    <s v="Gardening/OTU"/>
    <x v="1"/>
    <x v="0"/>
  </r>
  <r>
    <d v="1943-12-11T00:00:00"/>
    <x v="0"/>
    <s v="11."/>
    <s v="12."/>
    <s v="43."/>
    <s v="11.12.43."/>
    <x v="108"/>
    <x v="0"/>
    <x v="0"/>
    <m/>
    <x v="0"/>
    <m/>
    <m/>
    <m/>
    <s v=""/>
    <m/>
    <s v=""/>
    <x v="0"/>
    <m/>
    <m/>
    <s v="1943.12.11."/>
    <x v="23"/>
    <s v=""/>
    <x v="2"/>
    <x v="0"/>
  </r>
  <r>
    <d v="1943-12-11T00:00:00"/>
    <x v="1"/>
    <s v="11/12."/>
    <s v="12."/>
    <s v="43."/>
    <s v="11/12.12.43."/>
    <x v="22"/>
    <x v="1"/>
    <x v="6"/>
    <s v="Vereinigte Stahlwerke AG"/>
    <x v="3"/>
    <m/>
    <m/>
    <m/>
    <n v="18"/>
    <n v="12"/>
    <n v="0"/>
    <x v="2"/>
    <m/>
    <m/>
    <s v="1943.12.11/12."/>
    <x v="23"/>
    <s v="None"/>
    <x v="1"/>
    <x v="36"/>
  </r>
  <r>
    <d v="1943-12-12T00:00:00"/>
    <x v="0"/>
    <s v="12."/>
    <s v="12."/>
    <s v="43."/>
    <s v="12.12.43."/>
    <x v="108"/>
    <x v="0"/>
    <x v="0"/>
    <m/>
    <x v="0"/>
    <m/>
    <m/>
    <m/>
    <s v=""/>
    <m/>
    <s v=""/>
    <x v="0"/>
    <m/>
    <m/>
    <s v="1943.12.12."/>
    <x v="23"/>
    <s v=""/>
    <x v="2"/>
    <x v="0"/>
  </r>
  <r>
    <d v="1943-12-12T00:00:00"/>
    <x v="1"/>
    <s v="12/13."/>
    <s v="12."/>
    <s v="43."/>
    <s v="12/13.12.43."/>
    <x v="2"/>
    <x v="1"/>
    <x v="32"/>
    <s v="Krupp"/>
    <x v="77"/>
    <m/>
    <m/>
    <m/>
    <n v="20"/>
    <n v="19"/>
    <n v="1"/>
    <x v="2"/>
    <s v="BC War Diary"/>
    <m/>
    <s v="1943.12.12/13."/>
    <x v="23"/>
    <s v="RCM/OTU"/>
    <x v="1"/>
    <x v="0"/>
  </r>
  <r>
    <d v="1943-12-12T00:00:00"/>
    <x v="1"/>
    <s v="12/13."/>
    <s v="12."/>
    <s v="43."/>
    <s v="12/13.12.43."/>
    <x v="25"/>
    <x v="1"/>
    <x v="1"/>
    <m/>
    <x v="77"/>
    <m/>
    <m/>
    <m/>
    <n v="9"/>
    <n v="9"/>
    <n v="0"/>
    <x v="2"/>
    <s v="BC War Diary"/>
    <m/>
    <s v="1943.12.12/13."/>
    <x v="23"/>
    <s v="RCM/OTU"/>
    <x v="1"/>
    <x v="0"/>
  </r>
  <r>
    <d v="1943-12-12T00:00:00"/>
    <x v="1"/>
    <s v="12/13."/>
    <s v="12."/>
    <s v="43."/>
    <s v="12/13.12.43."/>
    <x v="31"/>
    <x v="1"/>
    <x v="1"/>
    <m/>
    <x v="77"/>
    <m/>
    <m/>
    <m/>
    <n v="1"/>
    <n v="1"/>
    <n v="0"/>
    <x v="2"/>
    <s v="BC War Diary"/>
    <m/>
    <s v="1943.12.12/13."/>
    <x v="23"/>
    <s v="RCM/OTU"/>
    <x v="1"/>
    <x v="0"/>
  </r>
  <r>
    <d v="1943-12-13T00:00:00"/>
    <x v="0"/>
    <s v="13."/>
    <s v="12."/>
    <s v="43."/>
    <s v="13.12.43."/>
    <x v="108"/>
    <x v="0"/>
    <x v="0"/>
    <m/>
    <x v="0"/>
    <m/>
    <m/>
    <m/>
    <s v=""/>
    <m/>
    <s v=""/>
    <x v="0"/>
    <m/>
    <m/>
    <s v="1943.12.13."/>
    <x v="23"/>
    <s v=""/>
    <x v="2"/>
    <x v="0"/>
  </r>
  <r>
    <d v="1943-12-13T00:00:00"/>
    <x v="1"/>
    <s v="13/14."/>
    <s v="12."/>
    <s v="43."/>
    <s v="13/14.12.43."/>
    <x v="25"/>
    <x v="1"/>
    <x v="6"/>
    <s v="Rheinmetall Borsig"/>
    <x v="2"/>
    <m/>
    <m/>
    <m/>
    <n v="16"/>
    <n v="12"/>
    <n v="0"/>
    <x v="2"/>
    <s v="BC War Diary"/>
    <m/>
    <s v="1943.12.13/14."/>
    <x v="23"/>
    <s v="OTU"/>
    <x v="1"/>
    <x v="37"/>
  </r>
  <r>
    <d v="1943-12-13T00:00:00"/>
    <x v="1"/>
    <s v="13/14."/>
    <s v="12."/>
    <s v="43."/>
    <s v="13/14.12.43."/>
    <x v="156"/>
    <x v="1"/>
    <x v="6"/>
    <s v="Vereinigte Leichtmetall"/>
    <x v="2"/>
    <m/>
    <m/>
    <m/>
    <n v="1"/>
    <n v="1"/>
    <n v="0"/>
    <x v="2"/>
    <s v="BC War Diary"/>
    <m/>
    <s v="1943.12.13/14."/>
    <x v="23"/>
    <s v="OTU"/>
    <x v="1"/>
    <x v="0"/>
  </r>
  <r>
    <d v="1943-12-14T00:00:00"/>
    <x v="0"/>
    <s v="14."/>
    <s v="12."/>
    <s v="43."/>
    <s v="14.12.43."/>
    <x v="108"/>
    <x v="0"/>
    <x v="0"/>
    <m/>
    <x v="0"/>
    <m/>
    <m/>
    <m/>
    <s v=""/>
    <m/>
    <s v=""/>
    <x v="0"/>
    <m/>
    <m/>
    <s v="1943.12.14."/>
    <x v="23"/>
    <s v=""/>
    <x v="2"/>
    <x v="0"/>
  </r>
  <r>
    <d v="1943-12-14T00:00:00"/>
    <x v="1"/>
    <s v="14/15."/>
    <s v="12."/>
    <s v="43."/>
    <s v="14/15.12.43."/>
    <x v="108"/>
    <x v="0"/>
    <x v="0"/>
    <m/>
    <x v="0"/>
    <m/>
    <m/>
    <m/>
    <s v=""/>
    <m/>
    <s v=""/>
    <x v="0"/>
    <m/>
    <m/>
    <s v="1943.12.14/15."/>
    <x v="23"/>
    <s v=""/>
    <x v="2"/>
    <x v="0"/>
  </r>
  <r>
    <d v="1943-12-15T00:00:00"/>
    <x v="0"/>
    <s v="15."/>
    <s v="12."/>
    <s v="43."/>
    <s v="15.12.43."/>
    <x v="108"/>
    <x v="0"/>
    <x v="0"/>
    <m/>
    <x v="0"/>
    <m/>
    <m/>
    <m/>
    <s v=""/>
    <m/>
    <s v=""/>
    <x v="0"/>
    <m/>
    <m/>
    <s v="1943.12.15."/>
    <x v="23"/>
    <s v=""/>
    <x v="2"/>
    <x v="0"/>
  </r>
  <r>
    <d v="1943-12-15T00:00:00"/>
    <x v="1"/>
    <s v="15/16."/>
    <s v="12."/>
    <s v="43."/>
    <s v="15/16.12.43."/>
    <x v="109"/>
    <x v="1"/>
    <x v="6"/>
    <s v="Vereinigte Stahlwerke AG"/>
    <x v="78"/>
    <m/>
    <m/>
    <m/>
    <n v="4"/>
    <n v="4"/>
    <n v="0"/>
    <x v="2"/>
    <s v="BC War Diary"/>
    <m/>
    <s v="1943.12.15/16."/>
    <x v="23"/>
    <s v="RCM"/>
    <x v="1"/>
    <x v="38"/>
  </r>
  <r>
    <d v="1943-12-15T00:00:00"/>
    <x v="1"/>
    <s v="15/16."/>
    <s v="12."/>
    <s v="43."/>
    <s v="15/16.12.43."/>
    <x v="142"/>
    <x v="1"/>
    <x v="1"/>
    <m/>
    <x v="78"/>
    <m/>
    <m/>
    <m/>
    <n v="4"/>
    <n v="3"/>
    <n v="0"/>
    <x v="2"/>
    <s v="BC War Diary"/>
    <m/>
    <s v="1943.12.15/16."/>
    <x v="23"/>
    <s v="RCM"/>
    <x v="1"/>
    <x v="0"/>
  </r>
  <r>
    <d v="1943-12-16T00:00:00"/>
    <x v="0"/>
    <s v="16."/>
    <s v="12."/>
    <s v="43."/>
    <s v="16.12.43."/>
    <x v="108"/>
    <x v="0"/>
    <x v="0"/>
    <m/>
    <x v="0"/>
    <m/>
    <m/>
    <m/>
    <s v=""/>
    <m/>
    <s v=""/>
    <x v="0"/>
    <m/>
    <m/>
    <s v="1943.12.16."/>
    <x v="23"/>
    <s v=""/>
    <x v="2"/>
    <x v="0"/>
  </r>
  <r>
    <d v="1943-12-16T00:00:00"/>
    <x v="1"/>
    <s v="16/17."/>
    <s v="12."/>
    <s v="43."/>
    <s v="16/17.12.43."/>
    <x v="46"/>
    <x v="1"/>
    <x v="1"/>
    <m/>
    <x v="79"/>
    <n v="2"/>
    <m/>
    <m/>
    <n v="15"/>
    <n v="15"/>
    <n v="0"/>
    <x v="2"/>
    <s v="BC War Diary"/>
    <s v="483 Lancasters and 10 Mosquitos on the main raid to Berlin and 5 further Mosquitos dropped decoy fighter flares south of Berlin. The bomber route again led directly to Berlin across Holland and Northern Germany and there were no major diversions. The German controllers plotted the course of the bombers with great accuracy; many German fighters were met at the coast of Holland and further fighters were guided on to the bomber stream throughout the approach to the target. More fighters were waiting at the target and there were many combats. The bombers shook off the opposition on the return flight by taking a northerly route over Denmark. 25 Lancasters, 5.2 per cent of the Lancaster force, were lost. Many further aircraft were lost on returning to England. Berlin was cloud-covered but the Pathfinder skymarking was reasonably accurate and much of the bombing fell in the city. In the city centre, the National Theatre and the building housing Germany's military and political archives were both destroyed. The damage to the Berlin railway system and to rolling stock, and the large numbers of people still leaving the city, were having a cumulative effect upon the transportation of supplies to the Russian Front; 1,000 wagon-loads of war material were held up for 6 days. The sustained bombing had now made more than a quarter of Berlin's total living accommodation unusable. On their return to England, many of the bombers encountered very low cloud at their bases. The squadrons of 1, 6 and No 8 Groups were particularly badly affected. 29 Lancasters (and a Stirling from the minelaying operation) either crashed or were abandoned when their crews parachuted. The group with heaviest losses was No 1 Group with 13 aircraft lost; the squadron with heaviest losses was 97 Squadron, No 8 Group, with 7 aircraft lost. Five Mosquitos dropped decoy fighter flares south of Berlin."/>
    <s v="1943.12.16/17."/>
    <x v="23"/>
    <s v="Markers"/>
    <x v="3"/>
    <x v="0"/>
  </r>
  <r>
    <d v="1943-12-16T00:00:00"/>
    <x v="1"/>
    <s v="16/17."/>
    <s v="12."/>
    <s v="43."/>
    <s v="16/17.12.43."/>
    <x v="157"/>
    <x v="3"/>
    <x v="45"/>
    <m/>
    <x v="1"/>
    <m/>
    <m/>
    <m/>
    <n v="12"/>
    <n v="11"/>
    <n v="0"/>
    <x v="2"/>
    <s v="BC War Diary"/>
    <s v="47 aircraft - 26 Stirlings, 12 Mosquitos, 9 Lancasters - carried out raids on 2 flying-bomb sites near Abbeville. Neither raid was successful. The larger raid, by the Stirlings on the Tilley-le-Haut site, failed because the Oboe Mosquito markers could not get any closer than 450 yards from the small target. The 9 Lancasters of 617 Squadron which attacked the second site, in a wood at Flixecourt, dropped their 12,000lb bombs accurately on the markers placed by the only Oboe Mosquito operating at this target but the markers were 350 yards from the flying-bomb site and none of the 617 Squadron bombs were more than l00 yards from the markers. No aircraft lost. Not in Ward."/>
    <s v="1943.12.16/17."/>
    <x v="23"/>
    <s v="Elsewhere"/>
    <x v="1"/>
    <x v="39"/>
  </r>
  <r>
    <d v="1943-12-16T00:00:00"/>
    <x v="1"/>
    <s v="16/17."/>
    <s v="12."/>
    <s v="43."/>
    <s v="16/17.12.43."/>
    <x v="22"/>
    <x v="1"/>
    <x v="1"/>
    <m/>
    <x v="1"/>
    <m/>
    <m/>
    <m/>
    <n v="5"/>
    <n v="5"/>
    <n v="0"/>
    <x v="2"/>
    <s v="BC War Diary"/>
    <s v="Not in Ward"/>
    <s v="1943.12.16/17."/>
    <x v="23"/>
    <s v="Elsewhere"/>
    <x v="1"/>
    <x v="0"/>
  </r>
  <r>
    <d v="1943-12-17T00:00:00"/>
    <x v="0"/>
    <s v="17."/>
    <s v="12."/>
    <s v="43."/>
    <s v="17.12.43."/>
    <x v="108"/>
    <x v="0"/>
    <x v="0"/>
    <m/>
    <x v="0"/>
    <m/>
    <m/>
    <m/>
    <s v=""/>
    <m/>
    <s v=""/>
    <x v="0"/>
    <m/>
    <m/>
    <s v="1943.12.17."/>
    <x v="23"/>
    <s v=""/>
    <x v="2"/>
    <x v="0"/>
  </r>
  <r>
    <d v="1943-12-17T00:00:00"/>
    <x v="1"/>
    <s v="17/18."/>
    <s v="12."/>
    <s v="43."/>
    <s v="17/18.12.43."/>
    <x v="108"/>
    <x v="0"/>
    <x v="0"/>
    <m/>
    <x v="0"/>
    <m/>
    <m/>
    <m/>
    <s v=""/>
    <m/>
    <s v=""/>
    <x v="0"/>
    <m/>
    <m/>
    <s v="1943.12.17/18."/>
    <x v="23"/>
    <s v=""/>
    <x v="2"/>
    <x v="0"/>
  </r>
  <r>
    <d v="1943-12-18T00:00:00"/>
    <x v="0"/>
    <s v="18."/>
    <s v="12."/>
    <s v="43."/>
    <s v="18.12.43."/>
    <x v="108"/>
    <x v="0"/>
    <x v="0"/>
    <m/>
    <x v="0"/>
    <m/>
    <m/>
    <m/>
    <s v=""/>
    <m/>
    <s v=""/>
    <x v="0"/>
    <m/>
    <m/>
    <s v="1943.12.18."/>
    <x v="23"/>
    <s v=""/>
    <x v="2"/>
    <x v="0"/>
  </r>
  <r>
    <d v="1943-12-18T00:00:00"/>
    <x v="1"/>
    <s v="18/19."/>
    <s v="12."/>
    <s v="43."/>
    <s v="18/19.12.43."/>
    <x v="108"/>
    <x v="0"/>
    <x v="0"/>
    <m/>
    <x v="0"/>
    <m/>
    <m/>
    <m/>
    <s v=""/>
    <m/>
    <s v=""/>
    <x v="0"/>
    <m/>
    <m/>
    <s v="1943.12.18/19."/>
    <x v="23"/>
    <s v=""/>
    <x v="2"/>
    <x v="0"/>
  </r>
  <r>
    <d v="1943-12-19T00:00:00"/>
    <x v="0"/>
    <s v="19."/>
    <s v="12."/>
    <s v="43."/>
    <s v="19.12.43."/>
    <x v="108"/>
    <x v="0"/>
    <x v="0"/>
    <m/>
    <x v="0"/>
    <m/>
    <m/>
    <m/>
    <s v=""/>
    <m/>
    <s v=""/>
    <x v="0"/>
    <m/>
    <m/>
    <s v="1943.12.19."/>
    <x v="23"/>
    <s v=""/>
    <x v="2"/>
    <x v="0"/>
  </r>
  <r>
    <d v="1943-12-19T00:00:00"/>
    <x v="1"/>
    <s v="19/20."/>
    <s v="12."/>
    <s v="43."/>
    <s v="19/20.12.43."/>
    <x v="108"/>
    <x v="0"/>
    <x v="0"/>
    <m/>
    <x v="0"/>
    <m/>
    <m/>
    <m/>
    <s v=""/>
    <m/>
    <s v=""/>
    <x v="0"/>
    <m/>
    <m/>
    <s v="1943.12.19/20."/>
    <x v="23"/>
    <s v=""/>
    <x v="2"/>
    <x v="0"/>
  </r>
  <r>
    <d v="1943-12-20T00:00:00"/>
    <x v="0"/>
    <s v="20."/>
    <s v="12."/>
    <s v="43."/>
    <s v="20.12.43."/>
    <x v="108"/>
    <x v="0"/>
    <x v="0"/>
    <m/>
    <x v="0"/>
    <m/>
    <m/>
    <m/>
    <s v=""/>
    <m/>
    <s v=""/>
    <x v="0"/>
    <m/>
    <m/>
    <s v="1943.12.20."/>
    <x v="23"/>
    <s v=""/>
    <x v="2"/>
    <x v="0"/>
  </r>
  <r>
    <d v="1943-12-20T00:00:00"/>
    <x v="1"/>
    <s v="20/21."/>
    <s v="12."/>
    <s v="43."/>
    <s v="20/21.12.43."/>
    <x v="20"/>
    <x v="1"/>
    <x v="1"/>
    <m/>
    <x v="80"/>
    <m/>
    <m/>
    <m/>
    <n v="3"/>
    <n v="3"/>
    <n v="0"/>
    <x v="2"/>
    <s v="BC War Diary"/>
    <s v="Frankfurt: 650 aircraft - 390 Lancasters, 257 Halifaxes, 3 Mosquitos. The German control rooms were able to plot the bomber force as soon as it left the English coast and were able to continue plotting it all the way to Frankfurt. There were many combats on the route to the target. The Mannheim diversion did not draw fighters away from the main attack until after the raid was over but the return flight was quieter. 41 aircraft - 27 Halifaxes, 14 Lancasters - lost, 6.3 per cent of the force. The bombing at Frankfurt did not go according to plan. The Pathfinders had prepared a ground-marking plan on the basis of a forecast giving clear weather but they found up to 8/10ths cloud. The Germans lit a decoy fire site 5 miles south-east of the city and also used dummy target indicators. Some of the bombing fell around the decoy but part of the creepback fell on Frankfurt causing more damage than Bomber Command realized at the time. Part of the bombing somehow fell on Mainz, 17 miles to the west, and many houses along the Rhine waterfront and in southern suburbs were hit."/>
    <s v="1943.12.20/21."/>
    <x v="23"/>
    <s v="Markers"/>
    <x v="3"/>
    <x v="0"/>
  </r>
  <r>
    <d v="1943-12-20T00:00:00"/>
    <x v="1"/>
    <s v="20/21."/>
    <s v="12."/>
    <s v="43."/>
    <s v="20/21.12.43."/>
    <x v="21"/>
    <x v="1"/>
    <x v="1"/>
    <m/>
    <x v="81"/>
    <m/>
    <m/>
    <m/>
    <n v="10"/>
    <n v="10"/>
    <n v="0"/>
    <x v="2"/>
    <s v="BC War Diary"/>
    <s v="44 Lancasters and 10 Mosquitos of 1 and No 8 Groups carried out a diversionary raid on Mannheim but most of the bombing fell outside the city. No aircraft lost."/>
    <s v="1943.12.20/21."/>
    <x v="23"/>
    <s v="Markers"/>
    <x v="3"/>
    <x v="0"/>
  </r>
  <r>
    <d v="1943-12-20T00:00:00"/>
    <x v="1"/>
    <s v="20/21."/>
    <s v="12."/>
    <s v="43."/>
    <s v="20/21.12.43."/>
    <x v="50"/>
    <x v="4"/>
    <x v="35"/>
    <m/>
    <x v="5"/>
    <m/>
    <m/>
    <m/>
    <n v="8"/>
    <n v="8"/>
    <n v="0"/>
    <x v="2"/>
    <s v="BC War Diary"/>
    <s v="8 Lancasters of 617 Squadron and 8 Pathfinder Mosquitos attempted to bomb an armaments factory near Liege but the Mosquito marking was not visible below the clouds and the Lancasters did not bomb; 1 Lancaster lost. "/>
    <s v="1943.12.20/21."/>
    <x v="23"/>
    <s v="Markers"/>
    <x v="3"/>
    <x v="0"/>
  </r>
  <r>
    <d v="1943-12-20T00:00:00"/>
    <x v="1"/>
    <s v="20/21."/>
    <s v="12."/>
    <s v="43."/>
    <s v="20/21.12.43."/>
    <x v="95"/>
    <x v="1"/>
    <x v="32"/>
    <s v="Krupp"/>
    <x v="1"/>
    <m/>
    <m/>
    <m/>
    <n v="6"/>
    <n v="3"/>
    <n v="0"/>
    <x v="2"/>
    <s v="BC War Diary"/>
    <m/>
    <s v="1943.12.20/21."/>
    <x v="23"/>
    <s v="Elsewhere"/>
    <x v="1"/>
    <x v="40"/>
  </r>
  <r>
    <d v="1943-12-20T00:00:00"/>
    <x v="1"/>
    <s v="20/21."/>
    <s v="12."/>
    <s v="43."/>
    <s v="20/21.12.43."/>
    <x v="142"/>
    <x v="1"/>
    <x v="11"/>
    <s v="I.G. Farben"/>
    <x v="1"/>
    <m/>
    <m/>
    <m/>
    <n v="5"/>
    <n v="2"/>
    <n v="0"/>
    <x v="2"/>
    <s v="BC War Diary"/>
    <m/>
    <s v="1943.12.20/21."/>
    <x v="23"/>
    <s v="Elsewhere"/>
    <x v="1"/>
    <x v="5"/>
  </r>
  <r>
    <d v="1943-12-21T00:00:00"/>
    <x v="0"/>
    <s v="21."/>
    <s v="12."/>
    <s v="43."/>
    <s v="21.12.43."/>
    <x v="108"/>
    <x v="0"/>
    <x v="0"/>
    <m/>
    <x v="0"/>
    <m/>
    <m/>
    <m/>
    <s v=""/>
    <m/>
    <s v=""/>
    <x v="0"/>
    <m/>
    <m/>
    <s v="1943.12.21."/>
    <x v="23"/>
    <s v=""/>
    <x v="2"/>
    <x v="0"/>
  </r>
  <r>
    <d v="1943-12-21T00:00:00"/>
    <x v="1"/>
    <s v="21/22."/>
    <s v="12."/>
    <s v="43."/>
    <s v="21/22.12.43."/>
    <x v="25"/>
    <x v="1"/>
    <x v="46"/>
    <m/>
    <x v="2"/>
    <m/>
    <m/>
    <m/>
    <n v="9"/>
    <n v="7"/>
    <n v="0"/>
    <x v="2"/>
    <s v="BC War Diary"/>
    <m/>
    <s v="1943.12.21/22."/>
    <x v="23"/>
    <s v="OTU"/>
    <x v="1"/>
    <x v="41"/>
  </r>
  <r>
    <d v="1943-12-21T00:00:00"/>
    <x v="1"/>
    <s v="21/22."/>
    <s v="12."/>
    <s v="43."/>
    <s v="21/22.12.43."/>
    <x v="18"/>
    <x v="1"/>
    <x v="7"/>
    <m/>
    <x v="2"/>
    <m/>
    <m/>
    <m/>
    <n v="4"/>
    <n v="1"/>
    <n v="0"/>
    <x v="2"/>
    <s v="BC War Diary"/>
    <m/>
    <s v="1943.12.21/22."/>
    <x v="23"/>
    <s v="OTU"/>
    <x v="1"/>
    <x v="0"/>
  </r>
  <r>
    <d v="1943-12-22T00:00:00"/>
    <x v="0"/>
    <s v="22."/>
    <s v="12."/>
    <s v="43."/>
    <s v="22.12.43."/>
    <x v="108"/>
    <x v="0"/>
    <x v="0"/>
    <m/>
    <x v="0"/>
    <m/>
    <m/>
    <m/>
    <s v=""/>
    <m/>
    <s v=""/>
    <x v="0"/>
    <m/>
    <m/>
    <s v="1943.12.22."/>
    <x v="23"/>
    <s v=""/>
    <x v="2"/>
    <x v="0"/>
  </r>
  <r>
    <d v="1943-12-22T00:00:00"/>
    <x v="1"/>
    <s v="22/23."/>
    <s v="12."/>
    <s v="43."/>
    <s v="22/23.12.43."/>
    <x v="157"/>
    <x v="3"/>
    <x v="45"/>
    <m/>
    <x v="82"/>
    <m/>
    <m/>
    <m/>
    <n v="4"/>
    <n v="4"/>
    <n v="0"/>
    <x v="2"/>
    <s v="BC War Diary"/>
    <s v="51 aircraft - 29 Stirlings, 11 Lancasters, 8 Mosquitos, 3 Halifaxes - to attack 2 flying-bomb sites between Abbeville and Amiens. 1 site was bombed accurately but the other could not be located. No aircraft lost."/>
    <s v="1943.12.22/23."/>
    <x v="23"/>
    <s v="Markers"/>
    <x v="3"/>
    <x v="0"/>
  </r>
  <r>
    <d v="1943-12-22T00:00:00"/>
    <x v="1"/>
    <s v="22/23."/>
    <s v="12."/>
    <s v="43."/>
    <s v="22/23.12.43."/>
    <x v="94"/>
    <x v="3"/>
    <x v="45"/>
    <m/>
    <x v="1"/>
    <m/>
    <m/>
    <m/>
    <n v="4"/>
    <n v="2"/>
    <n v="0"/>
    <x v="2"/>
    <s v="BC War Diary"/>
    <s v="MH arbitrary split no details"/>
    <s v="1943.12.22/23."/>
    <x v="23"/>
    <s v="Elsewhere"/>
    <x v="1"/>
    <x v="42"/>
  </r>
  <r>
    <d v="1943-12-22T00:00:00"/>
    <x v="1"/>
    <s v="22/23."/>
    <s v="12."/>
    <s v="43."/>
    <s v="22/23.12.43."/>
    <x v="20"/>
    <x v="1"/>
    <x v="1"/>
    <m/>
    <x v="1"/>
    <m/>
    <m/>
    <m/>
    <n v="9"/>
    <n v="9"/>
    <n v="0"/>
    <x v="2"/>
    <s v="BC War Diary"/>
    <m/>
    <s v="1943.12.22/23."/>
    <x v="23"/>
    <s v="Elsewhere"/>
    <x v="1"/>
    <x v="0"/>
  </r>
  <r>
    <d v="1943-12-22T00:00:00"/>
    <x v="1"/>
    <s v="22/23."/>
    <s v="12."/>
    <s v="43."/>
    <s v="22/23.12.43."/>
    <x v="156"/>
    <x v="1"/>
    <x v="1"/>
    <m/>
    <x v="1"/>
    <m/>
    <m/>
    <m/>
    <n v="2"/>
    <n v="1"/>
    <n v="0"/>
    <x v="2"/>
    <s v="BC War Diary"/>
    <m/>
    <s v="1943.12.22/23."/>
    <x v="23"/>
    <s v="Elsewhere"/>
    <x v="1"/>
    <x v="0"/>
  </r>
  <r>
    <d v="1943-12-23T00:00:00"/>
    <x v="0"/>
    <s v="23."/>
    <s v="12."/>
    <s v="43."/>
    <s v="23.12.43."/>
    <x v="108"/>
    <x v="0"/>
    <x v="0"/>
    <m/>
    <x v="0"/>
    <m/>
    <m/>
    <m/>
    <s v=""/>
    <m/>
    <s v=""/>
    <x v="0"/>
    <m/>
    <m/>
    <s v="1943.12.23."/>
    <x v="23"/>
    <s v=""/>
    <x v="2"/>
    <x v="0"/>
  </r>
  <r>
    <d v="1943-12-23T00:00:00"/>
    <x v="1"/>
    <s v="23/24."/>
    <s v="12."/>
    <s v="43."/>
    <s v="23/24.12.43."/>
    <x v="46"/>
    <x v="1"/>
    <x v="1"/>
    <m/>
    <x v="83"/>
    <m/>
    <m/>
    <m/>
    <n v="8"/>
    <n v="8"/>
    <n v="0"/>
    <x v="2"/>
    <s v="BC War Diary"/>
    <s v="Berlin: 379 aircraft - 364 Lancasters, 8 Mosquitos, 7 Halifaxes. The bomber casualties were not as heavy as on recent raids, partly because German fighters encountered difficulty with the weather and partly because the German controller was temporarily deceived by the Mosquito diversion at Leipzig. The main force of fighters only appeared in the target area at the end of the raid and could not catch the main bomber stream. 16 Lancasters were lost, 4.2 per cent of the force. The Berlin area was covered by cloud and more than half of the early Pathfinder aircraft had trouble with their H2S sets. The markers were scattered and sparse."/>
    <s v="1943.12.23/24."/>
    <x v="23"/>
    <s v="Markers"/>
    <x v="3"/>
    <x v="0"/>
  </r>
  <r>
    <d v="1943-12-23T00:00:00"/>
    <x v="1"/>
    <s v="23/24."/>
    <s v="12."/>
    <s v="43."/>
    <s v="23/24.12.43."/>
    <x v="105"/>
    <x v="1"/>
    <x v="1"/>
    <m/>
    <x v="1"/>
    <m/>
    <m/>
    <m/>
    <n v="12"/>
    <n v="8"/>
    <n v="0"/>
    <x v="2"/>
    <s v="BC War Diary"/>
    <m/>
    <s v="1943.12.23/24."/>
    <x v="23"/>
    <s v="Elsewhere"/>
    <x v="1"/>
    <x v="0"/>
  </r>
  <r>
    <d v="1943-12-23T00:00:00"/>
    <x v="1"/>
    <s v="23/24."/>
    <s v="12."/>
    <s v="43."/>
    <s v="23/24.12.43."/>
    <x v="22"/>
    <x v="1"/>
    <x v="6"/>
    <s v="Vereinigte Stahlwerke AG"/>
    <x v="1"/>
    <m/>
    <m/>
    <m/>
    <n v="9"/>
    <n v="8"/>
    <n v="0"/>
    <x v="2"/>
    <s v="BC War Diary"/>
    <m/>
    <s v="1943.12.23/24."/>
    <x v="23"/>
    <s v="Elsewhere"/>
    <x v="1"/>
    <x v="43"/>
  </r>
  <r>
    <d v="1943-12-23T00:00:00"/>
    <x v="1"/>
    <s v="23/24."/>
    <s v="12."/>
    <s v="43."/>
    <s v="23/24.12.43."/>
    <x v="158"/>
    <x v="1"/>
    <x v="1"/>
    <m/>
    <x v="1"/>
    <m/>
    <m/>
    <m/>
    <n v="7"/>
    <n v="7"/>
    <n v="0"/>
    <x v="2"/>
    <s v="BC War Diary"/>
    <m/>
    <s v="1943.12.23/24."/>
    <x v="23"/>
    <s v="Elsewhere"/>
    <x v="1"/>
    <x v="0"/>
  </r>
  <r>
    <d v="1943-12-24T00:00:00"/>
    <x v="0"/>
    <s v="24."/>
    <s v="12."/>
    <s v="43."/>
    <s v="24.12.43."/>
    <x v="108"/>
    <x v="0"/>
    <x v="0"/>
    <m/>
    <x v="0"/>
    <m/>
    <m/>
    <m/>
    <s v=""/>
    <m/>
    <s v=""/>
    <x v="0"/>
    <m/>
    <m/>
    <s v="1943.12.24."/>
    <x v="23"/>
    <s v=""/>
    <x v="2"/>
    <x v="0"/>
  </r>
  <r>
    <d v="1943-12-24T00:00:00"/>
    <x v="1"/>
    <s v="24/25."/>
    <s v="12."/>
    <s v="43."/>
    <s v="24/25.12.43."/>
    <x v="108"/>
    <x v="0"/>
    <x v="0"/>
    <m/>
    <x v="0"/>
    <m/>
    <m/>
    <m/>
    <s v=""/>
    <m/>
    <s v=""/>
    <x v="0"/>
    <m/>
    <m/>
    <s v="1943.12.24/25."/>
    <x v="23"/>
    <s v=""/>
    <x v="2"/>
    <x v="0"/>
  </r>
  <r>
    <d v="1943-12-25T00:00:00"/>
    <x v="0"/>
    <s v="25."/>
    <s v="12."/>
    <s v="43."/>
    <s v="25.12.43."/>
    <x v="108"/>
    <x v="0"/>
    <x v="0"/>
    <m/>
    <x v="0"/>
    <m/>
    <m/>
    <m/>
    <s v=""/>
    <m/>
    <s v=""/>
    <x v="0"/>
    <m/>
    <m/>
    <s v="1943.12.25."/>
    <x v="23"/>
    <s v=""/>
    <x v="2"/>
    <x v="0"/>
  </r>
  <r>
    <d v="1943-12-25T00:00:00"/>
    <x v="1"/>
    <s v="25/26."/>
    <s v="12."/>
    <s v="43."/>
    <s v="25/26.12.43."/>
    <x v="108"/>
    <x v="0"/>
    <x v="0"/>
    <m/>
    <x v="0"/>
    <m/>
    <m/>
    <m/>
    <s v=""/>
    <m/>
    <s v=""/>
    <x v="0"/>
    <m/>
    <m/>
    <s v="1943.12.25/26."/>
    <x v="23"/>
    <s v=""/>
    <x v="2"/>
    <x v="0"/>
  </r>
  <r>
    <d v="1943-12-26T00:00:00"/>
    <x v="0"/>
    <s v="26."/>
    <s v="12."/>
    <s v="43."/>
    <s v="26.12.43."/>
    <x v="108"/>
    <x v="0"/>
    <x v="0"/>
    <m/>
    <x v="0"/>
    <m/>
    <m/>
    <m/>
    <s v=""/>
    <m/>
    <s v=""/>
    <x v="0"/>
    <m/>
    <m/>
    <s v="1943.12.26."/>
    <x v="23"/>
    <s v=""/>
    <x v="2"/>
    <x v="0"/>
  </r>
  <r>
    <d v="1943-12-26T00:00:00"/>
    <x v="1"/>
    <s v="26/27."/>
    <s v="12."/>
    <s v="43."/>
    <s v="26/27.12.43."/>
    <x v="108"/>
    <x v="0"/>
    <x v="0"/>
    <m/>
    <x v="0"/>
    <m/>
    <m/>
    <m/>
    <s v=""/>
    <m/>
    <s v=""/>
    <x v="0"/>
    <m/>
    <m/>
    <s v="1943.12.26/27."/>
    <x v="23"/>
    <s v=""/>
    <x v="2"/>
    <x v="0"/>
  </r>
  <r>
    <d v="1943-12-27T00:00:00"/>
    <x v="0"/>
    <s v="27."/>
    <s v="12."/>
    <s v="43."/>
    <s v="27.12.43."/>
    <x v="108"/>
    <x v="0"/>
    <x v="0"/>
    <m/>
    <x v="0"/>
    <m/>
    <m/>
    <m/>
    <s v=""/>
    <m/>
    <s v=""/>
    <x v="0"/>
    <m/>
    <m/>
    <s v="1943.12.27."/>
    <x v="23"/>
    <s v=""/>
    <x v="2"/>
    <x v="0"/>
  </r>
  <r>
    <d v="1943-12-27T00:00:00"/>
    <x v="1"/>
    <s v="27/28."/>
    <s v="12."/>
    <s v="43."/>
    <s v="27/28.12.43."/>
    <x v="108"/>
    <x v="0"/>
    <x v="0"/>
    <m/>
    <x v="0"/>
    <m/>
    <m/>
    <m/>
    <s v=""/>
    <m/>
    <s v=""/>
    <x v="0"/>
    <m/>
    <m/>
    <s v="1943.12.27/28."/>
    <x v="23"/>
    <s v=""/>
    <x v="2"/>
    <x v="0"/>
  </r>
  <r>
    <d v="1943-12-28T00:00:00"/>
    <x v="0"/>
    <s v="28."/>
    <s v="12."/>
    <s v="43."/>
    <s v="28.12.43."/>
    <x v="108"/>
    <x v="0"/>
    <x v="0"/>
    <m/>
    <x v="0"/>
    <m/>
    <m/>
    <m/>
    <s v=""/>
    <m/>
    <s v=""/>
    <x v="0"/>
    <m/>
    <m/>
    <s v="1943.12.28."/>
    <x v="23"/>
    <s v=""/>
    <x v="2"/>
    <x v="0"/>
  </r>
  <r>
    <d v="1943-12-28T00:00:00"/>
    <x v="1"/>
    <s v="28/29."/>
    <s v="12."/>
    <s v="43."/>
    <s v="28/29.12.43."/>
    <x v="22"/>
    <x v="1"/>
    <x v="6"/>
    <s v="Vereinigte Stahlwerke AG"/>
    <x v="2"/>
    <m/>
    <m/>
    <m/>
    <n v="10"/>
    <n v="10"/>
    <n v="0"/>
    <x v="2"/>
    <s v="BC War Diary"/>
    <m/>
    <s v="1943.12.28/29."/>
    <x v="23"/>
    <s v="OTU"/>
    <x v="1"/>
    <x v="44"/>
  </r>
  <r>
    <d v="1943-12-28T00:00:00"/>
    <x v="1"/>
    <s v="28/29."/>
    <s v="12."/>
    <s v="43."/>
    <s v="28/29.12.43."/>
    <x v="25"/>
    <x v="1"/>
    <x v="35"/>
    <s v="Rheinmetall Borsig"/>
    <x v="2"/>
    <m/>
    <m/>
    <m/>
    <n v="9"/>
    <n v="8"/>
    <n v="0"/>
    <x v="2"/>
    <s v="BC War Diary"/>
    <m/>
    <s v="1943.12.28/29."/>
    <x v="23"/>
    <s v="OTU"/>
    <x v="1"/>
    <x v="0"/>
  </r>
  <r>
    <d v="1943-12-28T00:00:00"/>
    <x v="1"/>
    <s v="28/29."/>
    <s v="12."/>
    <s v="43."/>
    <s v="28/29.12.43."/>
    <x v="1"/>
    <x v="1"/>
    <x v="1"/>
    <m/>
    <x v="2"/>
    <m/>
    <m/>
    <m/>
    <n v="1"/>
    <n v="1"/>
    <n v="0"/>
    <x v="2"/>
    <s v="BC War Diary"/>
    <m/>
    <s v="1943.12.28/29."/>
    <x v="23"/>
    <s v="OTU"/>
    <x v="1"/>
    <x v="0"/>
  </r>
  <r>
    <d v="1943-12-29T00:00:00"/>
    <x v="0"/>
    <s v="29."/>
    <s v="12."/>
    <s v="43."/>
    <s v="29.12.43."/>
    <x v="108"/>
    <x v="0"/>
    <x v="0"/>
    <m/>
    <x v="0"/>
    <m/>
    <m/>
    <m/>
    <s v=""/>
    <m/>
    <s v=""/>
    <x v="0"/>
    <m/>
    <m/>
    <s v="1943.12.29."/>
    <x v="23"/>
    <s v=""/>
    <x v="2"/>
    <x v="0"/>
  </r>
  <r>
    <d v="1943-12-29T00:00:00"/>
    <x v="1"/>
    <s v="29/30."/>
    <s v="12."/>
    <s v="43."/>
    <s v="29/30.12.43."/>
    <x v="46"/>
    <x v="1"/>
    <x v="1"/>
    <m/>
    <x v="84"/>
    <m/>
    <m/>
    <m/>
    <n v="3"/>
    <n v="3"/>
    <n v="0"/>
    <x v="2"/>
    <s v="BC War Diary"/>
    <s v="712 aircraft - 457 Lancasters, 252 Halifaxes, 3 Mosquitos - returned to Berlin. A long approach route from the south, passing south of the Ruhr and then within 20 miles of Leipzig, together with Mosquito diversions at Düsseldorf, Leipzig and Magdeburg, caused the German controller great difficulties and there were few fighters over Berlin. Bad weather on the outward route also kept down the number of German fighters finding the bomber stream. 20 aircraft - 11 Lancasters, 9 Halifaxes - were lost, 2.8 per cent of the force. Berlin was again cloud-covered. The Bomber Command report claiming a concentrated attack on skymarkers is not confirmed by the local report. The heaviest bombing was in the southern and south-eastern districts but many bombs also fell to the east of the city. "/>
    <s v="1943.12.29/30."/>
    <x v="23"/>
    <s v="Markers"/>
    <x v="3"/>
    <x v="0"/>
  </r>
  <r>
    <d v="1943-12-29T00:00:00"/>
    <x v="1"/>
    <s v="29/30."/>
    <s v="12."/>
    <s v="43."/>
    <s v="29/30.12.43."/>
    <x v="48"/>
    <x v="1"/>
    <x v="1"/>
    <m/>
    <x v="1"/>
    <m/>
    <m/>
    <m/>
    <n v="8"/>
    <n v="8"/>
    <n v="0"/>
    <x v="2"/>
    <s v="BC War Diary"/>
    <m/>
    <s v="1943.12.29/30."/>
    <x v="23"/>
    <s v="Elsewhere"/>
    <x v="1"/>
    <x v="0"/>
  </r>
  <r>
    <d v="1943-12-29T00:00:00"/>
    <x v="1"/>
    <s v="29/30."/>
    <s v="12."/>
    <s v="43."/>
    <s v="29/30.12.43."/>
    <x v="25"/>
    <x v="1"/>
    <x v="35"/>
    <s v="Rheinmetall Borsig"/>
    <x v="1"/>
    <m/>
    <m/>
    <m/>
    <n v="6"/>
    <n v="6"/>
    <n v="0"/>
    <x v="2"/>
    <s v="BC War Diary"/>
    <s v="Target from Davis, BCWD says Duisburg."/>
    <s v="1943.12.29/30."/>
    <x v="23"/>
    <s v="Elsewhere"/>
    <x v="1"/>
    <x v="45"/>
  </r>
  <r>
    <d v="1943-12-29T00:00:00"/>
    <x v="1"/>
    <s v="29/30."/>
    <s v="12."/>
    <s v="43."/>
    <s v="29/30.12.43."/>
    <x v="158"/>
    <x v="1"/>
    <x v="1"/>
    <m/>
    <x v="1"/>
    <m/>
    <m/>
    <m/>
    <n v="5"/>
    <n v="5"/>
    <n v="0"/>
    <x v="2"/>
    <s v="BC War Diary"/>
    <m/>
    <s v="1943.12.29/30."/>
    <x v="23"/>
    <s v="Elsewhere"/>
    <x v="1"/>
    <x v="0"/>
  </r>
  <r>
    <d v="1943-12-29T00:00:00"/>
    <x v="1"/>
    <s v="29/30."/>
    <s v="12."/>
    <s v="43."/>
    <s v="29/30.12.43."/>
    <x v="159"/>
    <x v="3"/>
    <x v="45"/>
    <m/>
    <x v="1"/>
    <m/>
    <m/>
    <m/>
    <n v="4"/>
    <n v="3"/>
    <n v="0"/>
    <x v="2"/>
    <s v="BC War Diary"/>
    <m/>
    <s v="1943.12.29/30."/>
    <x v="23"/>
    <s v="Elsewhere"/>
    <x v="1"/>
    <x v="0"/>
  </r>
  <r>
    <d v="1943-12-29T00:00:00"/>
    <x v="1"/>
    <s v="29/30."/>
    <s v="12."/>
    <s v="43."/>
    <s v="29/30.12.43."/>
    <x v="142"/>
    <x v="1"/>
    <x v="11"/>
    <s v="I.G. Farben"/>
    <x v="1"/>
    <m/>
    <m/>
    <m/>
    <n v="3"/>
    <m/>
    <n v="0"/>
    <x v="2"/>
    <s v="BC War Diary"/>
    <s v="Not in Ward"/>
    <s v="1943.12.29/30."/>
    <x v="23"/>
    <s v="Elsewhere"/>
    <x v="1"/>
    <x v="46"/>
  </r>
  <r>
    <d v="1943-12-30T00:00:00"/>
    <x v="0"/>
    <s v="30."/>
    <s v="12."/>
    <s v="43."/>
    <s v="30.12.43."/>
    <x v="108"/>
    <x v="0"/>
    <x v="0"/>
    <m/>
    <x v="0"/>
    <m/>
    <m/>
    <m/>
    <s v=""/>
    <m/>
    <s v=""/>
    <x v="0"/>
    <m/>
    <m/>
    <s v="1943.12.30."/>
    <x v="23"/>
    <s v=""/>
    <x v="2"/>
    <x v="0"/>
  </r>
  <r>
    <d v="1943-12-30T00:00:00"/>
    <x v="1"/>
    <s v="30/31."/>
    <s v="12."/>
    <s v="43."/>
    <s v="30/31.12.43."/>
    <x v="160"/>
    <x v="3"/>
    <x v="45"/>
    <m/>
    <x v="85"/>
    <m/>
    <m/>
    <m/>
    <n v="6"/>
    <n v="6"/>
    <n v="0"/>
    <x v="2"/>
    <s v="BC War Diary"/>
    <s v="10 Lancasters of 617 Squadron and 6 Pathfinder Mosquitos attempted to destroy a V1 site which had been missed on an earlier raid, but the markers were 200 yards from the target and, with the Lancasters' bombs well grouped around these, the site was again undamaged. No aircraft lost."/>
    <s v="1943.12.30/31."/>
    <x v="23"/>
    <s v="Markers"/>
    <x v="3"/>
    <x v="0"/>
  </r>
  <r>
    <d v="1943-12-30T00:00:00"/>
    <x v="1"/>
    <s v="30/31."/>
    <s v="12."/>
    <s v="43."/>
    <s v="30/31.12.43."/>
    <x v="1"/>
    <x v="1"/>
    <x v="1"/>
    <m/>
    <x v="2"/>
    <m/>
    <m/>
    <m/>
    <n v="10"/>
    <n v="9"/>
    <n v="0"/>
    <x v="2"/>
    <s v="BC War Diary"/>
    <m/>
    <s v="1943.12.30/31."/>
    <x v="23"/>
    <s v="OTU"/>
    <x v="1"/>
    <x v="0"/>
  </r>
  <r>
    <d v="1943-12-30T00:00:00"/>
    <x v="1"/>
    <s v="30/31."/>
    <s v="12."/>
    <s v="43."/>
    <s v="30/31.12.43."/>
    <x v="22"/>
    <x v="1"/>
    <x v="1"/>
    <m/>
    <x v="2"/>
    <m/>
    <m/>
    <m/>
    <n v="8"/>
    <n v="5"/>
    <n v="0"/>
    <x v="2"/>
    <s v="BC War Diary"/>
    <m/>
    <s v="1943.12.30/31."/>
    <x v="23"/>
    <s v="OTU"/>
    <x v="1"/>
    <x v="0"/>
  </r>
  <r>
    <d v="1943-12-30T00:00:00"/>
    <x v="1"/>
    <s v="30/31."/>
    <s v="12."/>
    <s v="43."/>
    <s v="30/31.12.43."/>
    <x v="109"/>
    <x v="1"/>
    <x v="6"/>
    <s v="Vereinigte Stahlwerke AG"/>
    <x v="2"/>
    <m/>
    <m/>
    <m/>
    <n v="3"/>
    <n v="2"/>
    <n v="0"/>
    <x v="2"/>
    <s v="BC War Diary"/>
    <m/>
    <s v="1943.12.30/31."/>
    <x v="23"/>
    <s v="OTU"/>
    <x v="1"/>
    <x v="47"/>
  </r>
  <r>
    <d v="1943-12-31T00:00:00"/>
    <x v="0"/>
    <s v="31."/>
    <s v="12."/>
    <s v="43."/>
    <s v="31.12.43."/>
    <x v="108"/>
    <x v="0"/>
    <x v="0"/>
    <m/>
    <x v="0"/>
    <m/>
    <m/>
    <m/>
    <s v=""/>
    <m/>
    <s v=""/>
    <x v="0"/>
    <m/>
    <m/>
    <s v="1943.12.31."/>
    <x v="23"/>
    <s v=""/>
    <x v="2"/>
    <x v="0"/>
  </r>
  <r>
    <d v="1943-12-31T00:00:00"/>
    <x v="1"/>
    <s v="31/01."/>
    <s v="12."/>
    <s v="43."/>
    <s v="31/01.01.44."/>
    <x v="108"/>
    <x v="0"/>
    <x v="0"/>
    <m/>
    <x v="0"/>
    <m/>
    <m/>
    <m/>
    <s v=""/>
    <m/>
    <s v=""/>
    <x v="0"/>
    <m/>
    <m/>
    <s v="1943.12.31/01."/>
    <x v="23"/>
    <s v=""/>
    <x v="2"/>
    <x v="0"/>
  </r>
  <r>
    <d v="1944-01-01T00:00:00"/>
    <x v="0"/>
    <s v="01."/>
    <s v="01."/>
    <s v="44."/>
    <s v="01.01.44."/>
    <x v="108"/>
    <x v="0"/>
    <x v="0"/>
    <m/>
    <x v="0"/>
    <m/>
    <m/>
    <m/>
    <s v=""/>
    <m/>
    <s v=""/>
    <x v="0"/>
    <m/>
    <m/>
    <s v="1944.01.01."/>
    <x v="24"/>
    <s v=""/>
    <x v="2"/>
    <x v="0"/>
  </r>
  <r>
    <d v="1944-01-01T00:00:00"/>
    <x v="1"/>
    <s v="01/02."/>
    <s v="01."/>
    <s v="44."/>
    <s v="01/02.01.44."/>
    <x v="34"/>
    <x v="1"/>
    <x v="1"/>
    <m/>
    <x v="1"/>
    <m/>
    <m/>
    <m/>
    <n v="15"/>
    <n v="14"/>
    <n v="0"/>
    <x v="2"/>
    <s v="BC War Diary"/>
    <s v="421 Lancasters despatched to Berlin. Despite a Mosquito 'spoof' raid on Hamburg, German fighters were directed on to the bomber stream at an early stage and were particularly active en-route to Berlin. 28 Lancasters were lost, 6.7 per cent of the force."/>
    <s v="1944.01.01/02."/>
    <x v="24"/>
    <s v="Elsewhere"/>
    <x v="1"/>
    <x v="0"/>
  </r>
  <r>
    <d v="1944-01-01T00:00:00"/>
    <x v="1"/>
    <s v="01/02."/>
    <s v="01."/>
    <s v="44."/>
    <s v="01/02.01.44."/>
    <x v="151"/>
    <x v="1"/>
    <x v="6"/>
    <s v="Ruhrstahl AG"/>
    <x v="1"/>
    <m/>
    <m/>
    <m/>
    <n v="11"/>
    <n v="8"/>
    <n v="0"/>
    <x v="2"/>
    <s v="BC War Diary"/>
    <m/>
    <s v="1944.01.01/02."/>
    <x v="24"/>
    <s v="Elsewhere"/>
    <x v="1"/>
    <x v="48"/>
  </r>
  <r>
    <d v="1944-01-01T00:00:00"/>
    <x v="1"/>
    <s v="01/02."/>
    <s v="01."/>
    <s v="44."/>
    <s v="01/02.01.44."/>
    <x v="22"/>
    <x v="1"/>
    <x v="6"/>
    <s v="Verstahlwerke"/>
    <x v="1"/>
    <m/>
    <m/>
    <m/>
    <n v="7"/>
    <n v="1"/>
    <n v="0"/>
    <x v="2"/>
    <s v="BC War Diary"/>
    <m/>
    <s v="1944.01.01/02."/>
    <x v="24"/>
    <s v="Elsewhere"/>
    <x v="1"/>
    <x v="49"/>
  </r>
  <r>
    <d v="1944-01-01T00:00:00"/>
    <x v="1"/>
    <s v="01/02."/>
    <s v="01."/>
    <s v="44."/>
    <s v="01/02.01.44."/>
    <x v="1"/>
    <x v="1"/>
    <x v="1"/>
    <m/>
    <x v="1"/>
    <m/>
    <m/>
    <m/>
    <n v="1"/>
    <n v="1"/>
    <n v="0"/>
    <x v="2"/>
    <s v="BC War Diary"/>
    <m/>
    <s v="1944.01.01/02."/>
    <x v="24"/>
    <s v="Elsewhere"/>
    <x v="1"/>
    <x v="0"/>
  </r>
  <r>
    <d v="1944-01-01T00:00:00"/>
    <x v="1"/>
    <s v="01/02."/>
    <s v="01."/>
    <s v="44."/>
    <s v="01/02.01.44."/>
    <x v="159"/>
    <x v="3"/>
    <x v="45"/>
    <m/>
    <x v="1"/>
    <m/>
    <m/>
    <m/>
    <n v="4"/>
    <n v="2"/>
    <n v="0"/>
    <x v="2"/>
    <s v="BC War Diary"/>
    <m/>
    <s v="1944.01.01/02."/>
    <x v="24"/>
    <s v="Elsewhere"/>
    <x v="1"/>
    <x v="0"/>
  </r>
  <r>
    <d v="1944-01-02T00:00:00"/>
    <x v="0"/>
    <s v="02."/>
    <s v="01."/>
    <s v="44."/>
    <s v="02.01.44."/>
    <x v="108"/>
    <x v="0"/>
    <x v="0"/>
    <m/>
    <x v="0"/>
    <m/>
    <m/>
    <m/>
    <s v=""/>
    <m/>
    <s v=""/>
    <x v="0"/>
    <m/>
    <m/>
    <s v="1944.01.02."/>
    <x v="24"/>
    <s v=""/>
    <x v="2"/>
    <x v="0"/>
  </r>
  <r>
    <d v="1944-01-02T00:00:00"/>
    <x v="1"/>
    <s v="02/03."/>
    <s v="01."/>
    <s v="44."/>
    <s v="02/03.01.44."/>
    <x v="46"/>
    <x v="1"/>
    <x v="1"/>
    <m/>
    <x v="83"/>
    <m/>
    <m/>
    <m/>
    <n v="12"/>
    <n v="12"/>
    <n v="0"/>
    <x v="2"/>
    <s v="BC War Diary"/>
    <s v="383 aircraft - 362 Lancasters, 12 Mosquitos, 9 Halifaxes - return to Berlin. German fighter controllers followed the bombers all the way to the target. Night fighters were sent to a radio beacon between Hannover and Bremen but these fighters missed the bomber stream and did not come into action until they were directed to Berlin. Most of the bomber casualties were in the Berlin area. 27 Lancasters were lost, 10 per cent of the force. The casualties included 10 Pathfinder aircraft; No 156 Squadron, from Warboys, lost 5 of its 14 aircraft taking part in the raid."/>
    <s v="1944.01.02/03."/>
    <x v="24"/>
    <s v="Markers"/>
    <x v="3"/>
    <x v="0"/>
  </r>
  <r>
    <d v="1944-01-02T00:00:00"/>
    <x v="1"/>
    <s v="02/03."/>
    <s v="01."/>
    <s v="44."/>
    <s v="02/03.01.44."/>
    <x v="22"/>
    <x v="1"/>
    <x v="1"/>
    <m/>
    <x v="1"/>
    <m/>
    <m/>
    <m/>
    <n v="8"/>
    <n v="6"/>
    <n v="0"/>
    <x v="2"/>
    <s v="BC War Diary"/>
    <m/>
    <s v="1944.01.02/03."/>
    <x v="24"/>
    <s v="Elsewhere"/>
    <x v="1"/>
    <x v="50"/>
  </r>
  <r>
    <d v="1944-01-02T00:00:00"/>
    <x v="1"/>
    <s v="02/03."/>
    <s v="01."/>
    <s v="44."/>
    <s v="02/03.01.44."/>
    <x v="159"/>
    <x v="3"/>
    <x v="45"/>
    <m/>
    <x v="1"/>
    <m/>
    <m/>
    <m/>
    <n v="3"/>
    <n v="3"/>
    <n v="0"/>
    <x v="2"/>
    <s v="BC War Diary"/>
    <m/>
    <s v="1944.01.02/03."/>
    <x v="24"/>
    <s v="Elsewhere"/>
    <x v="1"/>
    <x v="0"/>
  </r>
  <r>
    <d v="1944-01-03T00:00:00"/>
    <x v="0"/>
    <s v="03."/>
    <s v="01."/>
    <s v="44."/>
    <s v="03.01.44."/>
    <x v="108"/>
    <x v="0"/>
    <x v="0"/>
    <m/>
    <x v="0"/>
    <m/>
    <m/>
    <m/>
    <s v=""/>
    <m/>
    <s v=""/>
    <x v="0"/>
    <m/>
    <m/>
    <s v="1944.01.03."/>
    <x v="24"/>
    <s v=""/>
    <x v="2"/>
    <x v="0"/>
  </r>
  <r>
    <d v="1944-01-03T00:00:00"/>
    <x v="1"/>
    <s v="03/04."/>
    <s v="01."/>
    <s v="44."/>
    <s v="03/04.01.44."/>
    <x v="161"/>
    <x v="1"/>
    <x v="6"/>
    <s v="J.A. Henckels Zwillingwerke"/>
    <x v="3"/>
    <m/>
    <m/>
    <m/>
    <n v="6"/>
    <n v="3"/>
    <n v="0"/>
    <x v="2"/>
    <s v="BC War Diary"/>
    <m/>
    <s v="1944.01.03/04."/>
    <x v="24"/>
    <s v="None"/>
    <x v="1"/>
    <x v="0"/>
  </r>
  <r>
    <d v="1944-01-03T00:00:00"/>
    <x v="1"/>
    <s v="03/04."/>
    <s v="01."/>
    <s v="44."/>
    <s v="03/04.01.44."/>
    <x v="2"/>
    <x v="1"/>
    <x v="32"/>
    <s v="Krupp"/>
    <x v="3"/>
    <m/>
    <m/>
    <m/>
    <n v="2"/>
    <n v="2"/>
    <n v="0"/>
    <x v="2"/>
    <s v="BC War Diary"/>
    <m/>
    <s v="1944.01.03/04."/>
    <x v="24"/>
    <s v="None"/>
    <x v="1"/>
    <x v="0"/>
  </r>
  <r>
    <d v="1944-01-04T00:00:00"/>
    <x v="0"/>
    <s v="04."/>
    <s v="01."/>
    <s v="44."/>
    <s v="04.01.44."/>
    <x v="108"/>
    <x v="0"/>
    <x v="0"/>
    <m/>
    <x v="0"/>
    <m/>
    <m/>
    <m/>
    <s v=""/>
    <m/>
    <s v=""/>
    <x v="0"/>
    <m/>
    <m/>
    <s v="1944.01.04."/>
    <x v="24"/>
    <s v=""/>
    <x v="2"/>
    <x v="0"/>
  </r>
  <r>
    <d v="1944-01-04T00:00:00"/>
    <x v="1"/>
    <s v="04/05."/>
    <s v="01."/>
    <s v="44."/>
    <s v="04/05.01.44."/>
    <x v="162"/>
    <x v="3"/>
    <x v="45"/>
    <m/>
    <x v="86"/>
    <m/>
    <m/>
    <m/>
    <n v="12"/>
    <n v="2"/>
    <n v="0"/>
    <x v="2"/>
    <s v="BC War Diary"/>
    <s v="80 aircraft - 57 Stirlings, 12 Mosquitos, 11 Lancasters - to two flying bomb sites, one in the Pas de Calais and one at Bristillerie, near Cherbourg. Both targets were attacked effectively and no aircraft were lost."/>
    <s v="1944.01.04/05."/>
    <x v="24"/>
    <s v="Markers"/>
    <x v="3"/>
    <x v="0"/>
  </r>
  <r>
    <d v="1944-01-04T00:00:00"/>
    <x v="1"/>
    <s v="04/05."/>
    <s v="01."/>
    <s v="44."/>
    <s v="04/05.01.44."/>
    <x v="46"/>
    <x v="1"/>
    <x v="1"/>
    <m/>
    <x v="1"/>
    <m/>
    <m/>
    <m/>
    <n v="13"/>
    <n v="8"/>
    <n v="0"/>
    <x v="2"/>
    <s v="BC War Diary"/>
    <m/>
    <s v="1944.01.04/05."/>
    <x v="24"/>
    <s v="Elsewhere"/>
    <x v="1"/>
    <x v="0"/>
  </r>
  <r>
    <d v="1944-01-04T00:00:00"/>
    <x v="1"/>
    <s v="04/05."/>
    <s v="01."/>
    <s v="44."/>
    <s v="04/05.01.44."/>
    <x v="138"/>
    <x v="1"/>
    <x v="6"/>
    <s v="Deutsche Edelstahlwerke"/>
    <x v="1"/>
    <m/>
    <m/>
    <m/>
    <n v="3"/>
    <n v="2"/>
    <n v="0"/>
    <x v="2"/>
    <s v="BC War Diary"/>
    <m/>
    <s v="1944.01.04/05."/>
    <x v="24"/>
    <s v="Elsewhere"/>
    <x v="1"/>
    <x v="0"/>
  </r>
  <r>
    <d v="1944-01-04T00:00:00"/>
    <x v="1"/>
    <s v="04/05."/>
    <s v="01."/>
    <s v="44."/>
    <s v="04/05.01.44."/>
    <x v="1"/>
    <x v="1"/>
    <x v="1"/>
    <m/>
    <x v="1"/>
    <m/>
    <m/>
    <m/>
    <n v="2"/>
    <n v="2"/>
    <n v="0"/>
    <x v="2"/>
    <s v="BC War Diary"/>
    <m/>
    <s v="1944.01.04/05."/>
    <x v="24"/>
    <s v="Elsewhere"/>
    <x v="1"/>
    <x v="0"/>
  </r>
  <r>
    <d v="1944-01-05T00:00:00"/>
    <x v="0"/>
    <s v="05."/>
    <s v="01."/>
    <s v="44."/>
    <s v="05.01.44."/>
    <x v="108"/>
    <x v="0"/>
    <x v="0"/>
    <m/>
    <x v="0"/>
    <m/>
    <m/>
    <m/>
    <s v=""/>
    <m/>
    <s v=""/>
    <x v="0"/>
    <m/>
    <m/>
    <s v="1944.01.05."/>
    <x v="24"/>
    <s v=""/>
    <x v="2"/>
    <x v="0"/>
  </r>
  <r>
    <d v="1944-01-05T00:00:00"/>
    <x v="1"/>
    <s v="05/06."/>
    <s v="01."/>
    <s v="44."/>
    <s v="05/06.01.44."/>
    <x v="46"/>
    <x v="1"/>
    <x v="1"/>
    <m/>
    <x v="1"/>
    <m/>
    <m/>
    <n v="1"/>
    <n v="13"/>
    <n v="10"/>
    <n v="0"/>
    <x v="2"/>
    <s v="BC War Diary"/>
    <s v="348 Lancasters and 10 Halifaxes in the first large raid on Stettin since September 1941. The Mosquito diversion at Berlin successfully kept most of the German fighters away from the main force of bombers. 16 aircraft - 14 Lancasters, 2 Halifaxes - lost, 4.5 per cent of the force."/>
    <s v="1944.01.05/06."/>
    <x v="24"/>
    <s v="Elsewhere"/>
    <x v="1"/>
    <x v="0"/>
  </r>
  <r>
    <d v="1944-01-05T00:00:00"/>
    <x v="1"/>
    <s v="05/06."/>
    <s v="01."/>
    <s v="44."/>
    <s v="05/06.01.44."/>
    <x v="16"/>
    <x v="1"/>
    <x v="1"/>
    <m/>
    <x v="1"/>
    <m/>
    <m/>
    <m/>
    <n v="25"/>
    <n v="19"/>
    <n v="0"/>
    <x v="2"/>
    <s v="BC War Diary"/>
    <s v="BC War Diary only says &quot;other targets&quot;, however the list in &quot;At First Sight&quot;, the story of 627 Squadron, indicates these targets were in the Ruhr"/>
    <s v="1944.01.05/06."/>
    <x v="24"/>
    <s v="Elsewhere"/>
    <x v="1"/>
    <x v="51"/>
  </r>
  <r>
    <d v="1944-01-06T00:00:00"/>
    <x v="0"/>
    <s v="06."/>
    <s v="01."/>
    <s v="44."/>
    <s v="06.01.44."/>
    <x v="108"/>
    <x v="0"/>
    <x v="0"/>
    <m/>
    <x v="0"/>
    <m/>
    <m/>
    <m/>
    <s v=""/>
    <m/>
    <s v=""/>
    <x v="0"/>
    <m/>
    <m/>
    <s v="1944.01.06."/>
    <x v="24"/>
    <s v=""/>
    <x v="2"/>
    <x v="0"/>
  </r>
  <r>
    <d v="1944-01-06T00:00:00"/>
    <x v="1"/>
    <s v="06/07."/>
    <s v="01."/>
    <s v="44."/>
    <s v="06/07.01.44."/>
    <x v="22"/>
    <x v="1"/>
    <x v="1"/>
    <m/>
    <x v="6"/>
    <m/>
    <m/>
    <m/>
    <n v="16"/>
    <n v="15"/>
    <n v="0"/>
    <x v="2"/>
    <s v="BC War Diary"/>
    <m/>
    <s v="1944.01.06/07."/>
    <x v="24"/>
    <s v="Gardening/OTU"/>
    <x v="1"/>
    <x v="52"/>
  </r>
  <r>
    <d v="1944-01-06T00:00:00"/>
    <x v="1"/>
    <s v="06/07."/>
    <s v="01."/>
    <s v="44."/>
    <s v="06/07.01.44."/>
    <x v="161"/>
    <x v="1"/>
    <x v="1"/>
    <m/>
    <x v="6"/>
    <m/>
    <m/>
    <m/>
    <n v="1"/>
    <m/>
    <n v="0"/>
    <x v="2"/>
    <s v="BC War Diary"/>
    <m/>
    <s v="1944.01.06/07."/>
    <x v="24"/>
    <s v="Gardening/OTU"/>
    <x v="1"/>
    <x v="2"/>
  </r>
  <r>
    <d v="1944-01-06T00:00:00"/>
    <x v="1"/>
    <s v="06/07."/>
    <s v="01."/>
    <s v="44."/>
    <s v="06/07.01.44."/>
    <x v="159"/>
    <x v="3"/>
    <x v="45"/>
    <m/>
    <x v="6"/>
    <m/>
    <m/>
    <m/>
    <n v="2"/>
    <m/>
    <n v="0"/>
    <x v="2"/>
    <s v="BC War Diary"/>
    <m/>
    <s v="1944.01.06/07."/>
    <x v="24"/>
    <s v="Gardening/OTU"/>
    <x v="1"/>
    <x v="2"/>
  </r>
  <r>
    <d v="1944-01-06T00:00:00"/>
    <x v="1"/>
    <s v="06/07."/>
    <s v="01."/>
    <s v="44."/>
    <s v="06/07.01.44."/>
    <x v="116"/>
    <x v="1"/>
    <x v="1"/>
    <m/>
    <x v="6"/>
    <m/>
    <m/>
    <m/>
    <n v="1"/>
    <n v="1"/>
    <n v="0"/>
    <x v="2"/>
    <s v="BC War Diary"/>
    <m/>
    <s v="1944.01.06/07."/>
    <x v="24"/>
    <s v="Gardening/OTU"/>
    <x v="1"/>
    <x v="0"/>
  </r>
  <r>
    <d v="1944-01-07T00:00:00"/>
    <x v="0"/>
    <s v="07."/>
    <s v="01."/>
    <s v="44."/>
    <s v="07.01.44."/>
    <x v="108"/>
    <x v="0"/>
    <x v="0"/>
    <m/>
    <x v="0"/>
    <m/>
    <m/>
    <m/>
    <s v=""/>
    <m/>
    <s v=""/>
    <x v="0"/>
    <m/>
    <m/>
    <s v="1944.01.07."/>
    <x v="24"/>
    <s v=""/>
    <x v="2"/>
    <x v="0"/>
  </r>
  <r>
    <d v="1944-01-07T00:00:00"/>
    <x v="1"/>
    <s v="07/08."/>
    <s v="01."/>
    <s v="44."/>
    <s v="07/08.01.44."/>
    <x v="138"/>
    <x v="1"/>
    <x v="6"/>
    <s v="Edelstahlwerke"/>
    <x v="2"/>
    <m/>
    <m/>
    <m/>
    <n v="6"/>
    <n v="6"/>
    <n v="0"/>
    <x v="2"/>
    <s v="BC War Diary"/>
    <m/>
    <s v="1944.01.07/08."/>
    <x v="24"/>
    <s v="OTU"/>
    <x v="1"/>
    <x v="53"/>
  </r>
  <r>
    <d v="1944-01-07T00:00:00"/>
    <x v="1"/>
    <s v="07/08."/>
    <s v="01."/>
    <s v="44."/>
    <s v="07/08.01.44."/>
    <x v="22"/>
    <x v="1"/>
    <x v="6"/>
    <s v="Vereinigte Stahlwerke AG"/>
    <x v="2"/>
    <m/>
    <m/>
    <m/>
    <n v="5"/>
    <n v="5"/>
    <n v="0"/>
    <x v="2"/>
    <s v="BC War Diary"/>
    <m/>
    <s v="1944.01.07/08."/>
    <x v="24"/>
    <s v="OTU"/>
    <x v="1"/>
    <x v="0"/>
  </r>
  <r>
    <d v="1944-01-08T00:00:00"/>
    <x v="0"/>
    <s v="08."/>
    <s v="01."/>
    <s v="44."/>
    <s v="08.01.44."/>
    <x v="108"/>
    <x v="0"/>
    <x v="0"/>
    <m/>
    <x v="0"/>
    <m/>
    <m/>
    <m/>
    <s v=""/>
    <m/>
    <s v=""/>
    <x v="0"/>
    <m/>
    <m/>
    <s v="1944.01.08."/>
    <x v="24"/>
    <s v=""/>
    <x v="2"/>
    <x v="0"/>
  </r>
  <r>
    <d v="1944-01-08T00:00:00"/>
    <x v="1"/>
    <s v="08/09."/>
    <s v="01."/>
    <s v="44."/>
    <s v="08/09.01.44."/>
    <x v="20"/>
    <x v="1"/>
    <x v="1"/>
    <m/>
    <x v="3"/>
    <m/>
    <m/>
    <m/>
    <n v="10"/>
    <n v="5"/>
    <n v="2"/>
    <x v="2"/>
    <s v="BC War Diary"/>
    <m/>
    <s v="1944.01.08/09."/>
    <x v="24"/>
    <s v="None"/>
    <x v="1"/>
    <x v="0"/>
  </r>
  <r>
    <d v="1944-01-08T00:00:00"/>
    <x v="1"/>
    <s v="08/09."/>
    <s v="01."/>
    <s v="44."/>
    <s v="08/09.01.44."/>
    <x v="161"/>
    <x v="1"/>
    <x v="1"/>
    <m/>
    <x v="3"/>
    <m/>
    <m/>
    <m/>
    <n v="8"/>
    <n v="2"/>
    <n v="0"/>
    <x v="2"/>
    <s v="BC War Diary"/>
    <m/>
    <s v="1944.01.08/09."/>
    <x v="24"/>
    <s v="None"/>
    <x v="1"/>
    <x v="0"/>
  </r>
  <r>
    <d v="1944-01-08T00:00:00"/>
    <x v="1"/>
    <s v="08/09."/>
    <s v="01."/>
    <s v="44."/>
    <s v="08/09.01.44."/>
    <x v="105"/>
    <x v="1"/>
    <x v="1"/>
    <m/>
    <x v="3"/>
    <m/>
    <m/>
    <m/>
    <n v="3"/>
    <n v="6"/>
    <n v="0"/>
    <x v="2"/>
    <s v="BC War Diary"/>
    <m/>
    <s v="1944.01.08/09."/>
    <x v="24"/>
    <s v="None"/>
    <x v="1"/>
    <x v="0"/>
  </r>
  <r>
    <d v="1944-01-08T00:00:00"/>
    <x v="1"/>
    <s v="08/09."/>
    <s v="01."/>
    <s v="44."/>
    <s v="08/09.01.44."/>
    <x v="116"/>
    <x v="1"/>
    <x v="1"/>
    <m/>
    <x v="3"/>
    <m/>
    <m/>
    <m/>
    <n v="2"/>
    <n v="2"/>
    <n v="0"/>
    <x v="2"/>
    <s v="BC War Diary"/>
    <m/>
    <s v="1944.01.08/09."/>
    <x v="24"/>
    <s v="None"/>
    <x v="1"/>
    <x v="0"/>
  </r>
  <r>
    <d v="1944-01-09T00:00:00"/>
    <x v="0"/>
    <s v="09."/>
    <s v="01."/>
    <s v="44."/>
    <s v="09.01.44."/>
    <x v="108"/>
    <x v="0"/>
    <x v="0"/>
    <m/>
    <x v="0"/>
    <m/>
    <m/>
    <m/>
    <s v=""/>
    <m/>
    <s v=""/>
    <x v="0"/>
    <m/>
    <m/>
    <s v="1944.01.09."/>
    <x v="24"/>
    <s v=""/>
    <x v="2"/>
    <x v="0"/>
  </r>
  <r>
    <d v="1944-01-09T00:00:00"/>
    <x v="1"/>
    <s v="09/10."/>
    <s v="01."/>
    <s v="44."/>
    <s v="09/10.01.44."/>
    <x v="108"/>
    <x v="0"/>
    <x v="0"/>
    <m/>
    <x v="0"/>
    <m/>
    <m/>
    <m/>
    <s v=""/>
    <m/>
    <s v=""/>
    <x v="0"/>
    <m/>
    <m/>
    <s v="1944.01.09/10."/>
    <x v="24"/>
    <s v=""/>
    <x v="2"/>
    <x v="0"/>
  </r>
  <r>
    <d v="1944-01-10T00:00:00"/>
    <x v="0"/>
    <s v="10."/>
    <s v="01."/>
    <s v="44."/>
    <s v="10.01.44."/>
    <x v="108"/>
    <x v="0"/>
    <x v="0"/>
    <m/>
    <x v="0"/>
    <m/>
    <m/>
    <m/>
    <s v=""/>
    <m/>
    <s v=""/>
    <x v="0"/>
    <m/>
    <m/>
    <s v="1944.01.10."/>
    <x v="24"/>
    <s v=""/>
    <x v="2"/>
    <x v="0"/>
  </r>
  <r>
    <d v="1944-01-10T00:00:00"/>
    <x v="1"/>
    <s v="10/11."/>
    <s v="01."/>
    <s v="44."/>
    <s v="10/11.01.44."/>
    <x v="46"/>
    <x v="1"/>
    <x v="1"/>
    <m/>
    <x v="3"/>
    <m/>
    <m/>
    <m/>
    <n v="10"/>
    <n v="8"/>
    <n v="0"/>
    <x v="2"/>
    <s v="BC War Diary"/>
    <m/>
    <s v="1944.01.10/11."/>
    <x v="24"/>
    <s v="None"/>
    <x v="1"/>
    <x v="0"/>
  </r>
  <r>
    <d v="1944-01-10T00:00:00"/>
    <x v="1"/>
    <s v="10/11."/>
    <s v="01."/>
    <s v="44."/>
    <s v="10/11.01.44."/>
    <x v="161"/>
    <x v="1"/>
    <x v="1"/>
    <m/>
    <x v="3"/>
    <m/>
    <m/>
    <m/>
    <n v="7"/>
    <n v="5"/>
    <n v="0"/>
    <x v="2"/>
    <s v="BC War Diary"/>
    <m/>
    <s v="1944.01.10/11."/>
    <x v="24"/>
    <s v="None"/>
    <x v="1"/>
    <x v="54"/>
  </r>
  <r>
    <d v="1944-01-10T00:00:00"/>
    <x v="1"/>
    <s v="10/11."/>
    <s v="01."/>
    <s v="44."/>
    <s v="10/11.01.44."/>
    <x v="55"/>
    <x v="1"/>
    <x v="1"/>
    <m/>
    <x v="3"/>
    <m/>
    <m/>
    <m/>
    <n v="2"/>
    <n v="2"/>
    <n v="0"/>
    <x v="2"/>
    <s v="BC War Diary"/>
    <m/>
    <s v="1944.01.10/11."/>
    <x v="24"/>
    <s v="None"/>
    <x v="1"/>
    <x v="0"/>
  </r>
  <r>
    <d v="1944-01-10T00:00:00"/>
    <x v="1"/>
    <s v="10/11."/>
    <s v="01."/>
    <s v="44."/>
    <s v="10/11.01.44."/>
    <x v="138"/>
    <x v="1"/>
    <x v="1"/>
    <m/>
    <x v="3"/>
    <m/>
    <m/>
    <m/>
    <n v="1"/>
    <n v="1"/>
    <n v="0"/>
    <x v="2"/>
    <s v="BC War Diary"/>
    <m/>
    <s v="1944.01.10/11."/>
    <x v="24"/>
    <s v="None"/>
    <x v="1"/>
    <x v="0"/>
  </r>
  <r>
    <d v="1944-01-11T00:00:00"/>
    <x v="0"/>
    <s v="11."/>
    <s v="01."/>
    <s v="44."/>
    <s v="11.01.44."/>
    <x v="108"/>
    <x v="0"/>
    <x v="0"/>
    <m/>
    <x v="0"/>
    <m/>
    <m/>
    <m/>
    <s v=""/>
    <m/>
    <s v=""/>
    <x v="0"/>
    <m/>
    <m/>
    <s v="1944.01.11."/>
    <x v="24"/>
    <s v=""/>
    <x v="2"/>
    <x v="0"/>
  </r>
  <r>
    <d v="1944-01-11T00:00:00"/>
    <x v="1"/>
    <s v="11/12."/>
    <s v="01."/>
    <s v="44."/>
    <s v="11/12.01.44."/>
    <x v="108"/>
    <x v="0"/>
    <x v="0"/>
    <m/>
    <x v="0"/>
    <m/>
    <m/>
    <m/>
    <s v=""/>
    <m/>
    <s v=""/>
    <x v="0"/>
    <m/>
    <m/>
    <s v="1944.01.11/12."/>
    <x v="24"/>
    <s v=""/>
    <x v="2"/>
    <x v="0"/>
  </r>
  <r>
    <d v="1944-01-12T00:00:00"/>
    <x v="0"/>
    <s v="12."/>
    <s v="01."/>
    <s v="44."/>
    <s v="12.01.44."/>
    <x v="108"/>
    <x v="0"/>
    <x v="0"/>
    <m/>
    <x v="0"/>
    <m/>
    <m/>
    <m/>
    <s v=""/>
    <m/>
    <s v=""/>
    <x v="0"/>
    <m/>
    <m/>
    <s v="1944.01.12."/>
    <x v="24"/>
    <s v=""/>
    <x v="2"/>
    <x v="0"/>
  </r>
  <r>
    <d v="1944-01-12T00:00:00"/>
    <x v="1"/>
    <s v="12/13."/>
    <s v="01."/>
    <s v="44."/>
    <s v="12/13.01.44."/>
    <x v="108"/>
    <x v="0"/>
    <x v="0"/>
    <m/>
    <x v="0"/>
    <m/>
    <m/>
    <m/>
    <s v=""/>
    <m/>
    <s v=""/>
    <x v="0"/>
    <m/>
    <m/>
    <s v="1944.01.12/13."/>
    <x v="24"/>
    <s v=""/>
    <x v="2"/>
    <x v="0"/>
  </r>
  <r>
    <d v="1944-01-13T00:00:00"/>
    <x v="0"/>
    <s v="13."/>
    <s v="01."/>
    <s v="44."/>
    <s v="13.01.44."/>
    <x v="108"/>
    <x v="0"/>
    <x v="0"/>
    <m/>
    <x v="0"/>
    <m/>
    <m/>
    <m/>
    <s v=""/>
    <m/>
    <s v=""/>
    <x v="0"/>
    <m/>
    <m/>
    <s v="1944.01.13."/>
    <x v="24"/>
    <s v=""/>
    <x v="2"/>
    <x v="0"/>
  </r>
  <r>
    <d v="1944-01-13T00:00:00"/>
    <x v="1"/>
    <s v="13/14."/>
    <s v="01."/>
    <s v="44."/>
    <s v="13/14.01.44."/>
    <x v="2"/>
    <x v="1"/>
    <x v="35"/>
    <s v="Krupp"/>
    <x v="3"/>
    <m/>
    <m/>
    <m/>
    <n v="12"/>
    <n v="12"/>
    <n v="1"/>
    <x v="2"/>
    <s v="BC War Diary"/>
    <m/>
    <s v="1944.01.13/14."/>
    <x v="24"/>
    <s v="None"/>
    <x v="1"/>
    <x v="55"/>
  </r>
  <r>
    <d v="1944-01-13T00:00:00"/>
    <x v="1"/>
    <s v="13/14."/>
    <s v="01."/>
    <s v="44."/>
    <s v="13/14.01.44."/>
    <x v="22"/>
    <x v="1"/>
    <x v="1"/>
    <m/>
    <x v="3"/>
    <m/>
    <m/>
    <m/>
    <n v="9"/>
    <n v="5"/>
    <n v="0"/>
    <x v="2"/>
    <s v="BC War Diary"/>
    <m/>
    <s v="1944.01.13/14."/>
    <x v="24"/>
    <s v="None"/>
    <x v="1"/>
    <x v="0"/>
  </r>
  <r>
    <d v="1944-01-13T00:00:00"/>
    <x v="1"/>
    <s v="13/14."/>
    <s v="01."/>
    <s v="44."/>
    <s v="13/14.01.44."/>
    <x v="105"/>
    <x v="1"/>
    <x v="1"/>
    <m/>
    <x v="3"/>
    <m/>
    <m/>
    <m/>
    <n v="2"/>
    <n v="2"/>
    <n v="0"/>
    <x v="2"/>
    <s v="BC War Diary"/>
    <m/>
    <s v="1944.01.13/14."/>
    <x v="24"/>
    <s v="None"/>
    <x v="1"/>
    <x v="0"/>
  </r>
  <r>
    <d v="1944-01-13T00:00:00"/>
    <x v="1"/>
    <s v="13/14."/>
    <s v="01."/>
    <s v="44."/>
    <s v="13/14.01.44."/>
    <x v="55"/>
    <x v="1"/>
    <x v="1"/>
    <m/>
    <x v="3"/>
    <m/>
    <m/>
    <m/>
    <n v="2"/>
    <n v="2"/>
    <n v="0"/>
    <x v="2"/>
    <s v="BC War Diary"/>
    <m/>
    <s v="1944.01.13/14."/>
    <x v="24"/>
    <s v="None"/>
    <x v="1"/>
    <x v="0"/>
  </r>
  <r>
    <d v="1944-01-14T00:00:00"/>
    <x v="0"/>
    <s v="14."/>
    <s v="01."/>
    <s v="44."/>
    <s v="14.01.44."/>
    <x v="108"/>
    <x v="0"/>
    <x v="0"/>
    <m/>
    <x v="0"/>
    <m/>
    <m/>
    <m/>
    <s v=""/>
    <m/>
    <s v=""/>
    <x v="0"/>
    <m/>
    <m/>
    <s v="1944.01.14."/>
    <x v="24"/>
    <s v=""/>
    <x v="2"/>
    <x v="0"/>
  </r>
  <r>
    <d v="1944-01-14T00:00:00"/>
    <x v="1"/>
    <s v="14/15."/>
    <s v="01."/>
    <s v="44."/>
    <s v="14/15.01.44."/>
    <x v="163"/>
    <x v="3"/>
    <x v="45"/>
    <m/>
    <x v="87"/>
    <m/>
    <m/>
    <m/>
    <n v="4"/>
    <n v="4"/>
    <n v="0"/>
    <x v="2"/>
    <s v="BC War Diary"/>
    <s v="MH arbitrary split no details"/>
    <s v="1944.01.14/15."/>
    <x v="24"/>
    <s v="Markers"/>
    <x v="3"/>
    <x v="0"/>
  </r>
  <r>
    <d v="1944-01-14T00:00:00"/>
    <x v="1"/>
    <s v="14/15."/>
    <s v="01."/>
    <s v="44."/>
    <s v="14/15.01.44."/>
    <x v="164"/>
    <x v="3"/>
    <x v="45"/>
    <m/>
    <x v="30"/>
    <m/>
    <m/>
    <m/>
    <n v="3"/>
    <n v="3"/>
    <n v="0"/>
    <x v="2"/>
    <s v="BC War Diary"/>
    <s v="MH arbitrary split no details"/>
    <s v="1944.01.14/15."/>
    <x v="24"/>
    <s v="Markers"/>
    <x v="3"/>
    <x v="0"/>
  </r>
  <r>
    <d v="1944-01-14T00:00:00"/>
    <x v="1"/>
    <s v="14/15."/>
    <s v="01."/>
    <s v="44."/>
    <s v="14/15.01.44."/>
    <x v="159"/>
    <x v="3"/>
    <x v="45"/>
    <m/>
    <x v="30"/>
    <m/>
    <m/>
    <m/>
    <n v="3"/>
    <n v="3"/>
    <n v="0"/>
    <x v="2"/>
    <s v="BC War Diary"/>
    <s v="MH arbitrary split no details"/>
    <s v="1944.01.14/15."/>
    <x v="24"/>
    <s v="Markers"/>
    <x v="3"/>
    <x v="0"/>
  </r>
  <r>
    <d v="1944-01-14T00:00:00"/>
    <x v="1"/>
    <s v="14/15."/>
    <s v="01."/>
    <s v="44."/>
    <s v="14/15.01.44."/>
    <x v="48"/>
    <x v="1"/>
    <x v="1"/>
    <m/>
    <x v="1"/>
    <n v="2"/>
    <m/>
    <m/>
    <n v="11"/>
    <n v="11"/>
    <n v="0"/>
    <x v="2"/>
    <s v="BC War Diary"/>
    <s v="496 Lancasters and 2 Halifaxes on the first major raid to Brunswick of the war. 38 Lancasters lost, 7.6 per cent of the force. The German running commentary was heard following the progress of the bomber force from a position only 40 miles from the English coast and many German fighters entered the bomber stream soon after the German frontier was crossed near Bremen. The German fighters scored steadily until the Dutch coast was crossed on the return flight. 11 of the lost aircraft were Pathfinders. Brunswick was smaller than Bomber Command's usual targets and this raid was not a success. The city report describes this only as a 'light' raid, with bombs in the south of the city which had only 10 houses destroyed and 14 people killed. Most of the attack fell either in the countryside or in Wolfenbüttel and other small towns and villages well to the south of Brunswick."/>
    <s v="1944.01.14/15."/>
    <x v="24"/>
    <s v="Elsewhere"/>
    <x v="1"/>
    <x v="0"/>
  </r>
  <r>
    <d v="1944-01-14T00:00:00"/>
    <x v="1"/>
    <s v="14/15."/>
    <s v="01."/>
    <s v="44."/>
    <s v="14/15.01.44."/>
    <x v="46"/>
    <x v="1"/>
    <x v="1"/>
    <m/>
    <x v="1"/>
    <m/>
    <m/>
    <m/>
    <n v="6"/>
    <n v="5"/>
    <n v="0"/>
    <x v="2"/>
    <s v="BC War Diary"/>
    <m/>
    <s v="1944.01.14/15."/>
    <x v="24"/>
    <s v="Elsewhere"/>
    <x v="1"/>
    <x v="0"/>
  </r>
  <r>
    <d v="1944-01-15T00:00:00"/>
    <x v="0"/>
    <s v="15."/>
    <s v="01."/>
    <s v="44."/>
    <s v="15.01.44."/>
    <x v="108"/>
    <x v="0"/>
    <x v="0"/>
    <m/>
    <x v="0"/>
    <m/>
    <m/>
    <m/>
    <s v=""/>
    <m/>
    <s v=""/>
    <x v="0"/>
    <m/>
    <m/>
    <s v="1944.01.15."/>
    <x v="24"/>
    <s v=""/>
    <x v="2"/>
    <x v="0"/>
  </r>
  <r>
    <d v="1944-01-15T00:00:00"/>
    <x v="1"/>
    <s v="15/16."/>
    <s v="01."/>
    <s v="44."/>
    <s v="15/16.01.44."/>
    <x v="108"/>
    <x v="0"/>
    <x v="0"/>
    <m/>
    <x v="0"/>
    <m/>
    <m/>
    <m/>
    <s v=""/>
    <m/>
    <s v=""/>
    <x v="0"/>
    <m/>
    <m/>
    <s v="1944.01.15/16."/>
    <x v="24"/>
    <s v=""/>
    <x v="2"/>
    <x v="0"/>
  </r>
  <r>
    <d v="1944-01-16T00:00:00"/>
    <x v="0"/>
    <s v="16."/>
    <s v="01."/>
    <s v="44."/>
    <s v="16.01.44."/>
    <x v="108"/>
    <x v="0"/>
    <x v="0"/>
    <m/>
    <x v="0"/>
    <m/>
    <m/>
    <m/>
    <s v=""/>
    <m/>
    <s v=""/>
    <x v="0"/>
    <m/>
    <m/>
    <s v="1944.01.16."/>
    <x v="24"/>
    <s v=""/>
    <x v="2"/>
    <x v="0"/>
  </r>
  <r>
    <d v="1944-01-16T00:00:00"/>
    <x v="1"/>
    <s v="16/17."/>
    <s v="01."/>
    <s v="44."/>
    <s v="16/17.01.44."/>
    <x v="108"/>
    <x v="0"/>
    <x v="0"/>
    <m/>
    <x v="0"/>
    <m/>
    <m/>
    <m/>
    <s v=""/>
    <m/>
    <s v=""/>
    <x v="0"/>
    <m/>
    <m/>
    <s v="1944.01.16/17."/>
    <x v="24"/>
    <s v=""/>
    <x v="2"/>
    <x v="0"/>
  </r>
  <r>
    <d v="1944-01-17T00:00:00"/>
    <x v="0"/>
    <s v="17."/>
    <s v="01."/>
    <s v="44."/>
    <s v="17.01.44."/>
    <x v="108"/>
    <x v="0"/>
    <x v="0"/>
    <m/>
    <x v="0"/>
    <m/>
    <m/>
    <m/>
    <s v=""/>
    <m/>
    <s v=""/>
    <x v="0"/>
    <m/>
    <m/>
    <s v="1944.01.17."/>
    <x v="24"/>
    <s v=""/>
    <x v="2"/>
    <x v="0"/>
  </r>
  <r>
    <d v="1944-01-17T00:00:00"/>
    <x v="1"/>
    <s v="17/18."/>
    <s v="01."/>
    <s v="44."/>
    <s v="17/18.01.44."/>
    <x v="108"/>
    <x v="0"/>
    <x v="0"/>
    <m/>
    <x v="0"/>
    <m/>
    <m/>
    <m/>
    <s v=""/>
    <m/>
    <s v=""/>
    <x v="0"/>
    <m/>
    <m/>
    <s v="1944.01.17/18."/>
    <x v="24"/>
    <s v=""/>
    <x v="2"/>
    <x v="0"/>
  </r>
  <r>
    <d v="1944-01-18T00:00:00"/>
    <x v="0"/>
    <s v="18."/>
    <s v="01."/>
    <s v="44."/>
    <s v="18.01.44."/>
    <x v="108"/>
    <x v="0"/>
    <x v="0"/>
    <m/>
    <x v="0"/>
    <m/>
    <m/>
    <m/>
    <s v=""/>
    <m/>
    <s v=""/>
    <x v="0"/>
    <m/>
    <m/>
    <s v="1944.01.18."/>
    <x v="24"/>
    <s v=""/>
    <x v="2"/>
    <x v="0"/>
  </r>
  <r>
    <d v="1944-01-18T00:00:00"/>
    <x v="1"/>
    <s v="18/19."/>
    <s v="01."/>
    <s v="44."/>
    <s v="18/19.01.44."/>
    <x v="108"/>
    <x v="0"/>
    <x v="0"/>
    <m/>
    <x v="0"/>
    <m/>
    <m/>
    <m/>
    <s v=""/>
    <m/>
    <s v=""/>
    <x v="0"/>
    <m/>
    <m/>
    <s v="1944.01.18/19."/>
    <x v="24"/>
    <s v=""/>
    <x v="2"/>
    <x v="0"/>
  </r>
  <r>
    <d v="1944-01-19T00:00:00"/>
    <x v="0"/>
    <s v="19."/>
    <s v="01."/>
    <s v="44."/>
    <s v="19.01.44."/>
    <x v="108"/>
    <x v="0"/>
    <x v="0"/>
    <m/>
    <x v="0"/>
    <m/>
    <m/>
    <m/>
    <s v=""/>
    <m/>
    <s v=""/>
    <x v="0"/>
    <m/>
    <m/>
    <s v="1944.01.19."/>
    <x v="24"/>
    <s v=""/>
    <x v="2"/>
    <x v="0"/>
  </r>
  <r>
    <d v="1944-01-19T00:00:00"/>
    <x v="1"/>
    <s v="19/20."/>
    <s v="01."/>
    <s v="44."/>
    <s v="19/20.01.44."/>
    <x v="108"/>
    <x v="0"/>
    <x v="0"/>
    <m/>
    <x v="0"/>
    <m/>
    <m/>
    <m/>
    <s v=""/>
    <m/>
    <s v=""/>
    <x v="0"/>
    <m/>
    <m/>
    <s v="1944.01.19/20."/>
    <x v="24"/>
    <s v=""/>
    <x v="2"/>
    <x v="0"/>
  </r>
  <r>
    <d v="1944-01-20T00:00:00"/>
    <x v="0"/>
    <s v="20."/>
    <s v="01."/>
    <s v="44."/>
    <s v="20.01.44."/>
    <x v="108"/>
    <x v="0"/>
    <x v="0"/>
    <m/>
    <x v="0"/>
    <m/>
    <m/>
    <m/>
    <s v=""/>
    <m/>
    <s v=""/>
    <x v="0"/>
    <m/>
    <m/>
    <s v="1944.01.20."/>
    <x v="24"/>
    <s v=""/>
    <x v="2"/>
    <x v="0"/>
  </r>
  <r>
    <d v="1944-01-20T00:00:00"/>
    <x v="1"/>
    <s v="20/21."/>
    <s v="01."/>
    <s v="44."/>
    <s v="20/21.01.44."/>
    <x v="46"/>
    <x v="1"/>
    <x v="1"/>
    <m/>
    <x v="88"/>
    <n v="5"/>
    <m/>
    <m/>
    <n v="10"/>
    <n v="10"/>
    <n v="0"/>
    <x v="2"/>
    <s v="BC War Diary"/>
    <s v="769 aircraft - 495 Lancasters, 264 Halifaxes, 10 Mosquitos - to Berlin. 35 aircraft - 22 Halifaxes, 13 Lancasters - lost, 4.6 per cent of the force. No 102 Squadron, from Pocklington, lost 5 of its 16 Halifaxes on this raid, 2 more crashed in England and the squadron would lose 4 more aircraft in the next night's raid. The bomber approach route took a wide swing to the north but, once again, the German controller managed to feed his fighters into the bomber stream early and the fighters scored steadily until the force was well on the way home. The diversions were not large enough to deceive the Germans. The Berlin area was, as so often, completely cloud-covered and what happened to the bombing is a mystery. The Pathfinder skymarking appeared to go according to plan and crews who were scanning the ground with their H2S sets believed that the attack fell on eastern districts of Berlin. No major navigational problems were experienced. No photographic reconnaissance was possible until after a further 4 raids on Berlin were carried out but the various sources from which the Berlin reports are normally drawn all show a complete blank for this night."/>
    <s v="1944.01.20/21."/>
    <x v="24"/>
    <s v="Markers"/>
    <x v="3"/>
    <x v="0"/>
  </r>
  <r>
    <d v="1944-01-20T00:00:00"/>
    <x v="1"/>
    <s v="20/21."/>
    <s v="01."/>
    <s v="44."/>
    <s v="20/21.01.44."/>
    <x v="25"/>
    <x v="1"/>
    <x v="43"/>
    <s v="Rheinmetall Borsig"/>
    <x v="1"/>
    <m/>
    <m/>
    <m/>
    <n v="12"/>
    <n v="7"/>
    <n v="0"/>
    <x v="2"/>
    <s v="BC War Diary"/>
    <m/>
    <s v="1944.01.20/21."/>
    <x v="24"/>
    <s v="Elsewhere"/>
    <x v="1"/>
    <x v="0"/>
  </r>
  <r>
    <d v="1944-01-20T00:00:00"/>
    <x v="1"/>
    <s v="20/21."/>
    <s v="01."/>
    <s v="44."/>
    <s v="20/21.01.44."/>
    <x v="12"/>
    <x v="1"/>
    <x v="1"/>
    <m/>
    <x v="1"/>
    <m/>
    <m/>
    <m/>
    <n v="4"/>
    <n v="3"/>
    <n v="0"/>
    <x v="2"/>
    <s v="BC War Diary"/>
    <m/>
    <s v="1944.01.20/21."/>
    <x v="24"/>
    <s v="Elsewhere"/>
    <x v="1"/>
    <x v="0"/>
  </r>
  <r>
    <d v="1944-01-20T00:00:00"/>
    <x v="1"/>
    <s v="20/21."/>
    <s v="01."/>
    <s v="44."/>
    <s v="20/21.01.44."/>
    <x v="27"/>
    <x v="1"/>
    <x v="1"/>
    <m/>
    <x v="1"/>
    <m/>
    <m/>
    <m/>
    <n v="3"/>
    <n v="3"/>
    <n v="0"/>
    <x v="2"/>
    <s v="BC War Diary"/>
    <m/>
    <s v="1944.01.20/21."/>
    <x v="24"/>
    <s v="Elsewhere"/>
    <x v="1"/>
    <x v="0"/>
  </r>
  <r>
    <d v="1944-01-21T00:00:00"/>
    <x v="0"/>
    <s v="21."/>
    <s v="01."/>
    <s v="44."/>
    <s v="21.01.44."/>
    <x v="108"/>
    <x v="0"/>
    <x v="0"/>
    <m/>
    <x v="0"/>
    <m/>
    <m/>
    <m/>
    <s v=""/>
    <m/>
    <s v=""/>
    <x v="0"/>
    <m/>
    <m/>
    <s v="1944.01.21."/>
    <x v="24"/>
    <s v=""/>
    <x v="2"/>
    <x v="0"/>
  </r>
  <r>
    <d v="1944-01-21T00:00:00"/>
    <x v="1"/>
    <s v="21/22."/>
    <s v="01."/>
    <s v="44."/>
    <s v="21/22.01.44."/>
    <x v="48"/>
    <x v="1"/>
    <x v="1"/>
    <m/>
    <x v="89"/>
    <n v="5"/>
    <m/>
    <m/>
    <n v="3"/>
    <n v="3"/>
    <n v="0"/>
    <x v="2"/>
    <s v="BC War Diary"/>
    <s v="648 aircraft - 421 Lancasters, 224 Halifaxes, 3 Mosquitos - on the first major raid to Magdeburg. The German controller again followed the progress of the bomber stream across the North Sea and many night fighters were in the stream before it crossed the German coast. The controller was very slow to identify Magdeburg as the target but this did not matter too much because most of the night fighters were able to stay in the bomber stream, a good example of the way the Tame Boar tactics were developing. 57 aircraft - 35 Halifaxes, 22 Lancasters - were lost, 8.8 per cent of the force; it is probable that three quarters of the losses were caused by German night fighters. The Halifax loss rate was 15.6 per cent! The heavy bomber casualties were not rewarded with a successful attack. Some of the Main Force aircraft now had H2S and winds which were stronger than forecast brought some of these into the target area before the Pathfinders' Zero Hour. The crews of 27 Main Force aircraft were anxious to bomb and did so before Zero Hour. The Pathfinders blamed the fires started by this early bombing, together with some very effective German decoy markers, for their failure to concentrate the marking."/>
    <s v="1944.01.21/22."/>
    <x v="24"/>
    <s v="Markers"/>
    <x v="3"/>
    <x v="0"/>
  </r>
  <r>
    <d v="1944-01-21T00:00:00"/>
    <x v="1"/>
    <s v="21/22."/>
    <s v="01."/>
    <s v="44."/>
    <s v="21/22.01.44."/>
    <x v="46"/>
    <x v="1"/>
    <x v="1"/>
    <m/>
    <x v="90"/>
    <m/>
    <m/>
    <m/>
    <n v="12"/>
    <n v="12"/>
    <n v="0"/>
    <x v="2"/>
    <s v="BC War Diary"/>
    <m/>
    <s v="1944.01.21/22."/>
    <x v="24"/>
    <s v="Markers"/>
    <x v="3"/>
    <x v="0"/>
  </r>
  <r>
    <d v="1944-01-21T00:00:00"/>
    <x v="1"/>
    <s v="21/22."/>
    <s v="01."/>
    <s v="44."/>
    <s v="21/22.01.44."/>
    <x v="165"/>
    <x v="3"/>
    <x v="45"/>
    <m/>
    <x v="91"/>
    <m/>
    <m/>
    <m/>
    <n v="10"/>
    <n v="10"/>
    <n v="0"/>
    <x v="2"/>
    <s v="BC War Diary"/>
    <m/>
    <s v="1944.01.21/22."/>
    <x v="24"/>
    <s v="Markers"/>
    <x v="3"/>
    <x v="0"/>
  </r>
  <r>
    <d v="1944-01-21T00:00:00"/>
    <x v="1"/>
    <s v="21/22."/>
    <s v="01."/>
    <s v="44."/>
    <s v="21/22.01.44."/>
    <x v="137"/>
    <x v="1"/>
    <x v="1"/>
    <m/>
    <x v="1"/>
    <m/>
    <m/>
    <m/>
    <n v="8"/>
    <n v="6"/>
    <n v="0"/>
    <x v="2"/>
    <s v="BC War Diary"/>
    <m/>
    <s v="1944.01.21/22."/>
    <x v="24"/>
    <s v="Elsewhere"/>
    <x v="1"/>
    <x v="53"/>
  </r>
  <r>
    <d v="1944-01-21T00:00:00"/>
    <x v="1"/>
    <s v="21/22."/>
    <s v="01."/>
    <s v="44."/>
    <s v="21/22.01.44."/>
    <x v="95"/>
    <x v="1"/>
    <x v="6"/>
    <s v="Krupp"/>
    <x v="1"/>
    <m/>
    <m/>
    <m/>
    <n v="5"/>
    <n v="4"/>
    <n v="0"/>
    <x v="2"/>
    <s v="BC War Diary"/>
    <m/>
    <s v="1944.01.21/22."/>
    <x v="24"/>
    <s v="Elsewhere"/>
    <x v="1"/>
    <x v="0"/>
  </r>
  <r>
    <d v="1944-01-22T00:00:00"/>
    <x v="0"/>
    <s v="22."/>
    <s v="01."/>
    <s v="44."/>
    <s v="22.01.44."/>
    <x v="108"/>
    <x v="0"/>
    <x v="0"/>
    <m/>
    <x v="0"/>
    <m/>
    <m/>
    <m/>
    <s v=""/>
    <m/>
    <s v=""/>
    <x v="0"/>
    <m/>
    <m/>
    <s v="1944.01.22."/>
    <x v="24"/>
    <s v=""/>
    <x v="2"/>
    <x v="0"/>
  </r>
  <r>
    <d v="1944-01-22T00:00:00"/>
    <x v="1"/>
    <s v="22/23."/>
    <s v="01."/>
    <s v="44."/>
    <s v="22/23.01.44."/>
    <x v="108"/>
    <x v="0"/>
    <x v="0"/>
    <m/>
    <x v="0"/>
    <m/>
    <m/>
    <m/>
    <s v=""/>
    <m/>
    <s v=""/>
    <x v="0"/>
    <m/>
    <m/>
    <s v="1944.01.22/23."/>
    <x v="24"/>
    <s v=""/>
    <x v="2"/>
    <x v="0"/>
  </r>
  <r>
    <d v="1944-01-23T00:00:00"/>
    <x v="0"/>
    <s v="23."/>
    <s v="01."/>
    <s v="44."/>
    <s v="23.01.44."/>
    <x v="108"/>
    <x v="0"/>
    <x v="0"/>
    <m/>
    <x v="0"/>
    <m/>
    <m/>
    <m/>
    <s v=""/>
    <m/>
    <s v=""/>
    <x v="0"/>
    <m/>
    <m/>
    <s v="1944.01.23."/>
    <x v="24"/>
    <s v=""/>
    <x v="2"/>
    <x v="0"/>
  </r>
  <r>
    <d v="1944-01-23T00:00:00"/>
    <x v="1"/>
    <s v="23/24."/>
    <s v="01."/>
    <s v="44."/>
    <s v="23/24.01.44."/>
    <x v="166"/>
    <x v="8"/>
    <x v="1"/>
    <m/>
    <x v="4"/>
    <m/>
    <m/>
    <m/>
    <n v="29"/>
    <n v="30"/>
    <n v="0"/>
    <x v="2"/>
    <s v="BC War Diary"/>
    <s v="Thunder says one of these targets was the ironworks of Rheinmetall Borsig at Derendorf, another being the Gutehoffnungshuette AG foundry at Oberhausen. At First Sight says 627 Squadron sent 8 to Duesseldorf, the latter has a separate entry."/>
    <s v="1944.01.23/24."/>
    <x v="24"/>
    <s v="Gardening"/>
    <x v="1"/>
    <x v="56"/>
  </r>
  <r>
    <d v="1944-01-23T00:00:00"/>
    <x v="1"/>
    <s v="23/24."/>
    <s v="01."/>
    <s v="44."/>
    <s v="23/24.01.44."/>
    <x v="25"/>
    <x v="1"/>
    <x v="6"/>
    <s v="Mannesmann"/>
    <x v="4"/>
    <m/>
    <m/>
    <m/>
    <n v="8"/>
    <n v="6"/>
    <n v="0"/>
    <x v="3"/>
    <s v="BC War Diary"/>
    <s v="At First Sight"/>
    <s v="1944.01.23/24."/>
    <x v="24"/>
    <s v="Gardening"/>
    <x v="1"/>
    <x v="0"/>
  </r>
  <r>
    <d v="1944-01-24T00:00:00"/>
    <x v="0"/>
    <s v="24."/>
    <s v="01."/>
    <s v="44."/>
    <s v="24.01.44."/>
    <x v="108"/>
    <x v="0"/>
    <x v="0"/>
    <m/>
    <x v="0"/>
    <m/>
    <m/>
    <m/>
    <s v=""/>
    <m/>
    <s v=""/>
    <x v="0"/>
    <m/>
    <m/>
    <s v="1944.01.24."/>
    <x v="24"/>
    <s v=""/>
    <x v="2"/>
    <x v="0"/>
  </r>
  <r>
    <d v="1944-01-24T00:00:00"/>
    <x v="1"/>
    <s v="24/25."/>
    <s v="01."/>
    <s v="44."/>
    <s v="24/25.01.44."/>
    <x v="108"/>
    <x v="0"/>
    <x v="0"/>
    <m/>
    <x v="0"/>
    <m/>
    <m/>
    <m/>
    <s v=""/>
    <m/>
    <s v=""/>
    <x v="0"/>
    <m/>
    <m/>
    <s v="1944.01.24/25."/>
    <x v="24"/>
    <s v=""/>
    <x v="2"/>
    <x v="0"/>
  </r>
  <r>
    <d v="1944-01-25T00:00:00"/>
    <x v="0"/>
    <s v="25."/>
    <s v="01."/>
    <s v="44."/>
    <s v="25.01.44."/>
    <x v="108"/>
    <x v="0"/>
    <x v="0"/>
    <m/>
    <x v="0"/>
    <m/>
    <m/>
    <m/>
    <s v=""/>
    <m/>
    <s v=""/>
    <x v="0"/>
    <m/>
    <m/>
    <s v="1944.01.25."/>
    <x v="24"/>
    <s v=""/>
    <x v="2"/>
    <x v="0"/>
  </r>
  <r>
    <d v="1944-01-25T00:00:00"/>
    <x v="1"/>
    <s v="25/26."/>
    <s v="01."/>
    <s v="44."/>
    <s v="25/26.01.44."/>
    <x v="162"/>
    <x v="3"/>
    <x v="45"/>
    <m/>
    <x v="86"/>
    <m/>
    <m/>
    <m/>
    <n v="8"/>
    <n v="8"/>
    <n v="0"/>
    <x v="2"/>
    <s v="BC War Diary"/>
    <m/>
    <s v="1944.01.25/26."/>
    <x v="24"/>
    <s v="Markers"/>
    <x v="3"/>
    <x v="0"/>
  </r>
  <r>
    <d v="1944-01-25T00:00:00"/>
    <x v="1"/>
    <s v="25/26."/>
    <s v="01."/>
    <s v="44."/>
    <s v="25/26.01.44."/>
    <x v="105"/>
    <x v="1"/>
    <x v="47"/>
    <m/>
    <x v="1"/>
    <m/>
    <m/>
    <m/>
    <n v="14"/>
    <n v="14"/>
    <n v="0"/>
    <x v="2"/>
    <s v="BC War Diary"/>
    <m/>
    <s v="1944.01.25/26."/>
    <x v="24"/>
    <s v="Elsewhere"/>
    <x v="1"/>
    <x v="57"/>
  </r>
  <r>
    <d v="1944-01-26T00:00:00"/>
    <x v="0"/>
    <s v="26."/>
    <s v="01."/>
    <s v="44."/>
    <s v="26.01.44."/>
    <x v="108"/>
    <x v="0"/>
    <x v="0"/>
    <m/>
    <x v="0"/>
    <m/>
    <m/>
    <m/>
    <s v=""/>
    <m/>
    <s v=""/>
    <x v="0"/>
    <m/>
    <m/>
    <s v="1944.01.26."/>
    <x v="24"/>
    <s v=""/>
    <x v="2"/>
    <x v="0"/>
  </r>
  <r>
    <d v="1944-01-26T00:00:00"/>
    <x v="1"/>
    <s v="26/27."/>
    <s v="01."/>
    <s v="44."/>
    <s v="26/27.01.44."/>
    <x v="108"/>
    <x v="0"/>
    <x v="0"/>
    <m/>
    <x v="0"/>
    <m/>
    <m/>
    <m/>
    <s v=""/>
    <m/>
    <s v=""/>
    <x v="0"/>
    <m/>
    <m/>
    <s v="1944.01.26/27."/>
    <x v="24"/>
    <s v=""/>
    <x v="2"/>
    <x v="0"/>
  </r>
  <r>
    <d v="1944-01-27T00:00:00"/>
    <x v="0"/>
    <s v="27."/>
    <s v="01."/>
    <s v="44."/>
    <s v="27.01.44."/>
    <x v="108"/>
    <x v="0"/>
    <x v="0"/>
    <m/>
    <x v="0"/>
    <m/>
    <m/>
    <m/>
    <s v=""/>
    <m/>
    <s v=""/>
    <x v="0"/>
    <m/>
    <m/>
    <s v="1944.01.27."/>
    <x v="24"/>
    <s v=""/>
    <x v="2"/>
    <x v="0"/>
  </r>
  <r>
    <d v="1944-01-27T00:00:00"/>
    <x v="1"/>
    <s v="27/28."/>
    <s v="01."/>
    <s v="44."/>
    <s v="27/28.01.44."/>
    <x v="46"/>
    <x v="1"/>
    <x v="1"/>
    <m/>
    <x v="92"/>
    <m/>
    <m/>
    <m/>
    <n v="15"/>
    <n v="15"/>
    <n v="0"/>
    <x v="2"/>
    <s v="BC War Diary"/>
    <s v="515 Lancasters and 15 Mosquitos despatched to Berlin. The German fighters were committed to action earlier than normal, some being sent out 75 miles over the North Sea from the Dutch coast. A number of elaborate feints and diversions had some effect; Half of the German fighters were lured north by the Heligoland mining diversion and action in the main bomber stream was less intense than on recent nights. 33 Lancasters lost, 6.4 per cent of the heavy force. The target was cloud-covered again and skymarking had to be used. Bomber Command was not able to make any assessment of the raid except to state that the bombing appeared to have been spread well up and down wind."/>
    <s v="1944.01.27/28."/>
    <x v="24"/>
    <s v="Markers"/>
    <x v="3"/>
    <x v="0"/>
  </r>
  <r>
    <d v="1944-01-27T00:00:00"/>
    <x v="1"/>
    <s v="27/28."/>
    <s v="01."/>
    <s v="44."/>
    <s v="27/28.01.44."/>
    <x v="167"/>
    <x v="1"/>
    <x v="1"/>
    <m/>
    <x v="1"/>
    <n v="12"/>
    <m/>
    <m/>
    <n v="18"/>
    <m/>
    <n v="0"/>
    <x v="2"/>
    <s v="BC War Diary"/>
    <s v="Extensive operations were carried out in support of the Berlin raid. 80 Stirlings and Wellingtons flew to the Dutch coast and laid mines there, 21 Halifaxes did the same near Heligoland, both hoping to draw the German fighters up early. 9 aircraft flew RCM sorties and 12 Mosquitos flew Serrate patrols. 18 Mosquito-bomber aircraft dropped imitation 'fighter flares' away from the main bomber routes to and from the target. 140 aircraft were thus engaged in various operations in support of the main raid. 1 Stirling minelayer lost."/>
    <s v="1944.01.27/28."/>
    <x v="24"/>
    <s v="Elsewhere"/>
    <x v="1"/>
    <x v="2"/>
  </r>
  <r>
    <d v="1944-01-27T00:00:00"/>
    <x v="1"/>
    <s v="27/28."/>
    <s v="01."/>
    <s v="44."/>
    <s v="27/28.01.44."/>
    <x v="168"/>
    <x v="3"/>
    <x v="45"/>
    <m/>
    <x v="1"/>
    <m/>
    <m/>
    <m/>
    <n v="9"/>
    <n v="7"/>
    <n v="0"/>
    <x v="2"/>
    <s v="BC War Diary"/>
    <m/>
    <s v="1944.01.27/28."/>
    <x v="24"/>
    <s v="Elsewhere"/>
    <x v="1"/>
    <x v="0"/>
  </r>
  <r>
    <d v="1944-01-28T00:00:00"/>
    <x v="0"/>
    <s v="28."/>
    <s v="01."/>
    <s v="44."/>
    <s v="28.01.44."/>
    <x v="108"/>
    <x v="0"/>
    <x v="0"/>
    <m/>
    <x v="0"/>
    <m/>
    <m/>
    <m/>
    <s v=""/>
    <m/>
    <s v=""/>
    <x v="0"/>
    <m/>
    <m/>
    <s v="1944.01.28."/>
    <x v="24"/>
    <s v=""/>
    <x v="2"/>
    <x v="0"/>
  </r>
  <r>
    <d v="1944-01-28T00:00:00"/>
    <x v="1"/>
    <s v="28/29."/>
    <s v="01."/>
    <s v="44."/>
    <s v="28/29.01.44."/>
    <x v="46"/>
    <x v="1"/>
    <x v="1"/>
    <m/>
    <x v="93"/>
    <n v="6"/>
    <n v="1"/>
    <m/>
    <n v="10"/>
    <n v="10"/>
    <n v="0"/>
    <x v="2"/>
    <s v="BC War Diary"/>
    <s v="Berlin: 677 aircraft - 432 Lancasters, 241 Halifaxes, 4 Mosquitos. Part of the German fighter force was drawn up by the early diversions and the bomber approach route over Northern Denmark proved too distant for some of the other German fighters. The German controller was, however, able to concentrate his fighters over the target and many aircraft were shot down there. 46 aircraft - 26 Halifaxes, 20 Lancasters - lost, 6.8 per cent of the force. The cloud over Berlin was broken and some ground-marking was possible but the Bomber Command claim that this was the most concentrated attack of this period is not quite fully confirmed by German records. The western and southern districts were hit but so too were 77 places outside the city. Mosquitos - 6 before the main attack, 4 with it."/>
    <s v="1944.01.28/29."/>
    <x v="24"/>
    <s v="Markers"/>
    <x v="3"/>
    <x v="0"/>
  </r>
  <r>
    <d v="1944-01-28T00:00:00"/>
    <x v="1"/>
    <s v="28/29."/>
    <s v="01."/>
    <s v="44."/>
    <s v="28/29.01.44."/>
    <x v="69"/>
    <x v="2"/>
    <x v="18"/>
    <m/>
    <x v="1"/>
    <m/>
    <m/>
    <m/>
    <n v="6"/>
    <n v="4"/>
    <n v="0"/>
    <x v="2"/>
    <s v="BC War Diary"/>
    <s v="MH arbitrary split no details"/>
    <s v="1944.01.28/29."/>
    <x v="24"/>
    <s v="Elsewhere"/>
    <x v="1"/>
    <x v="0"/>
  </r>
  <r>
    <d v="1944-01-28T00:00:00"/>
    <x v="1"/>
    <s v="28/29."/>
    <s v="01."/>
    <s v="44."/>
    <s v="28/29.01.44."/>
    <x v="60"/>
    <x v="2"/>
    <x v="18"/>
    <m/>
    <x v="1"/>
    <m/>
    <m/>
    <m/>
    <n v="6"/>
    <n v="6"/>
    <n v="0"/>
    <x v="2"/>
    <s v="BC War Diary"/>
    <s v="MH arbitrary split no details"/>
    <s v="1944.01.28/29."/>
    <x v="24"/>
    <s v="Elsewhere"/>
    <x v="1"/>
    <x v="0"/>
  </r>
  <r>
    <d v="1944-01-28T00:00:00"/>
    <x v="1"/>
    <s v="28/29."/>
    <s v="01."/>
    <s v="44."/>
    <s v="28/29.01.44."/>
    <x v="169"/>
    <x v="2"/>
    <x v="18"/>
    <m/>
    <x v="1"/>
    <m/>
    <m/>
    <m/>
    <n v="6"/>
    <n v="6"/>
    <n v="0"/>
    <x v="2"/>
    <s v="BC War Diary"/>
    <s v="MH arbitrary split no details"/>
    <s v="1944.01.28/29."/>
    <x v="24"/>
    <s v="Elsewhere"/>
    <x v="1"/>
    <x v="0"/>
  </r>
  <r>
    <d v="1944-01-28T00:00:00"/>
    <x v="1"/>
    <s v="28/29."/>
    <s v="01."/>
    <s v="44."/>
    <s v="28/29.01.44."/>
    <x v="27"/>
    <x v="1"/>
    <x v="1"/>
    <m/>
    <x v="1"/>
    <m/>
    <m/>
    <m/>
    <n v="4"/>
    <n v="4"/>
    <n v="0"/>
    <x v="2"/>
    <s v="BC War Diary"/>
    <m/>
    <s v="1944.01.28/29."/>
    <x v="24"/>
    <s v="Elsewhere"/>
    <x v="1"/>
    <x v="0"/>
  </r>
  <r>
    <d v="1944-01-29T00:00:00"/>
    <x v="0"/>
    <s v="29."/>
    <s v="01."/>
    <s v="44."/>
    <s v="29.01.44."/>
    <x v="108"/>
    <x v="0"/>
    <x v="0"/>
    <m/>
    <x v="0"/>
    <m/>
    <m/>
    <m/>
    <s v=""/>
    <m/>
    <s v=""/>
    <x v="0"/>
    <m/>
    <m/>
    <s v="1944.01.29."/>
    <x v="24"/>
    <s v=""/>
    <x v="2"/>
    <x v="0"/>
  </r>
  <r>
    <d v="1944-01-29T00:00:00"/>
    <x v="1"/>
    <s v="29/30."/>
    <s v="01."/>
    <s v="44."/>
    <s v="29/30.01.44."/>
    <x v="22"/>
    <x v="1"/>
    <x v="1"/>
    <m/>
    <x v="2"/>
    <m/>
    <m/>
    <m/>
    <n v="12"/>
    <n v="12"/>
    <n v="0"/>
    <x v="2"/>
    <s v="BC War Diary"/>
    <m/>
    <s v="1944.01.29/30."/>
    <x v="24"/>
    <s v="OTU"/>
    <x v="1"/>
    <x v="58"/>
  </r>
  <r>
    <d v="1944-01-29T00:00:00"/>
    <x v="1"/>
    <s v="29/30."/>
    <s v="01."/>
    <s v="44."/>
    <s v="29/30.01.44."/>
    <x v="168"/>
    <x v="3"/>
    <x v="45"/>
    <m/>
    <x v="2"/>
    <m/>
    <m/>
    <m/>
    <n v="10"/>
    <n v="10"/>
    <n v="0"/>
    <x v="2"/>
    <s v="BC War Diary"/>
    <m/>
    <s v="1944.01.29/30."/>
    <x v="24"/>
    <s v="OTU"/>
    <x v="1"/>
    <x v="0"/>
  </r>
  <r>
    <d v="1944-01-30T00:00:00"/>
    <x v="0"/>
    <s v="30."/>
    <s v="01."/>
    <s v="44."/>
    <s v="30.01.44."/>
    <x v="108"/>
    <x v="0"/>
    <x v="0"/>
    <m/>
    <x v="0"/>
    <m/>
    <m/>
    <m/>
    <s v=""/>
    <m/>
    <s v=""/>
    <x v="0"/>
    <m/>
    <m/>
    <s v="1944.01.30."/>
    <x v="24"/>
    <s v=""/>
    <x v="2"/>
    <x v="0"/>
  </r>
  <r>
    <d v="1944-01-30T00:00:00"/>
    <x v="1"/>
    <s v="30/31."/>
    <s v="01."/>
    <s v="44."/>
    <s v="30/31.01.44."/>
    <x v="46"/>
    <x v="1"/>
    <x v="1"/>
    <m/>
    <x v="94"/>
    <n v="7"/>
    <m/>
    <m/>
    <n v="12"/>
    <n v="12"/>
    <n v="0"/>
    <x v="2"/>
    <s v="BC War Diary"/>
    <s v="534 aircraft - 440 Lancasters, 82 Halifaxes, 12 Mosquitos - to Berlin. There were no preliminary diversions on this night and the attempt by the German controllers to intercept the bomber stream over the sea failed. The bombers were, therefore, well on the way to Berlin before meeting any fighters but the Germans were then able to follow the bomber stream until well into the return flight. 33 aircraft - 32 Lancasters and 1 Halifax - lost, 6.2 per cent of the force."/>
    <s v="1944.01.30/31."/>
    <x v="24"/>
    <s v="Markers"/>
    <x v="3"/>
    <x v="0"/>
  </r>
  <r>
    <d v="1944-01-30T00:00:00"/>
    <x v="1"/>
    <s v="30/31."/>
    <s v="01."/>
    <s v="44."/>
    <s v="30/31.01.44."/>
    <x v="170"/>
    <x v="1"/>
    <x v="48"/>
    <s v="G&amp;I Jager GmbH"/>
    <x v="1"/>
    <m/>
    <m/>
    <m/>
    <n v="22"/>
    <n v="16"/>
    <n v="0"/>
    <x v="2"/>
    <s v="BC War Diary"/>
    <m/>
    <s v="1944.01.30/31."/>
    <x v="24"/>
    <s v="Elsewhere"/>
    <x v="1"/>
    <x v="59"/>
  </r>
  <r>
    <d v="1944-01-30T00:00:00"/>
    <x v="1"/>
    <s v="30/31."/>
    <s v="01."/>
    <s v="44."/>
    <s v="30/31.01.44."/>
    <x v="150"/>
    <x v="1"/>
    <x v="1"/>
    <m/>
    <x v="1"/>
    <m/>
    <m/>
    <m/>
    <n v="5"/>
    <n v="4"/>
    <n v="0"/>
    <x v="2"/>
    <s v="BC War Diary"/>
    <m/>
    <s v="1944.01.30/31."/>
    <x v="24"/>
    <s v="Elsewhere"/>
    <x v="1"/>
    <x v="0"/>
  </r>
  <r>
    <d v="1944-01-31T00:00:00"/>
    <x v="0"/>
    <s v="31."/>
    <s v="01."/>
    <s v="44."/>
    <s v="31.01.44."/>
    <x v="108"/>
    <x v="0"/>
    <x v="0"/>
    <m/>
    <x v="0"/>
    <m/>
    <m/>
    <m/>
    <s v=""/>
    <m/>
    <s v=""/>
    <x v="0"/>
    <m/>
    <m/>
    <s v="1944.01.31."/>
    <x v="24"/>
    <s v=""/>
    <x v="2"/>
    <x v="0"/>
  </r>
  <r>
    <d v="1944-01-31T00:00:00"/>
    <x v="1"/>
    <s v="31/01."/>
    <s v="01."/>
    <s v="44."/>
    <s v="31/01.02.44."/>
    <x v="108"/>
    <x v="0"/>
    <x v="0"/>
    <m/>
    <x v="0"/>
    <m/>
    <m/>
    <m/>
    <s v=""/>
    <m/>
    <s v=""/>
    <x v="0"/>
    <m/>
    <m/>
    <s v="1944.01.31/01."/>
    <x v="24"/>
    <s v=""/>
    <x v="2"/>
    <x v="0"/>
  </r>
  <r>
    <d v="1944-02-01T00:00:00"/>
    <x v="0"/>
    <s v="01."/>
    <s v="02."/>
    <s v="44."/>
    <s v="01.02.44."/>
    <x v="108"/>
    <x v="0"/>
    <x v="0"/>
    <m/>
    <x v="0"/>
    <m/>
    <m/>
    <m/>
    <s v=""/>
    <m/>
    <s v=""/>
    <x v="0"/>
    <m/>
    <m/>
    <s v="1944.02.01."/>
    <x v="25"/>
    <s v=""/>
    <x v="2"/>
    <x v="0"/>
  </r>
  <r>
    <d v="1944-02-01T00:00:00"/>
    <x v="1"/>
    <s v="01/02."/>
    <s v="02."/>
    <s v="44."/>
    <s v="01/02.02.44."/>
    <x v="46"/>
    <x v="1"/>
    <x v="1"/>
    <m/>
    <x v="3"/>
    <n v="3"/>
    <m/>
    <m/>
    <n v="12"/>
    <n v="11"/>
    <n v="1"/>
    <x v="2"/>
    <s v="BC War Diary"/>
    <m/>
    <s v="1944.02.01/02."/>
    <x v="25"/>
    <s v="None"/>
    <x v="1"/>
    <x v="0"/>
  </r>
  <r>
    <d v="1944-02-01T00:00:00"/>
    <x v="1"/>
    <s v="01/02."/>
    <s v="02."/>
    <s v="44."/>
    <s v="01/02.02.44."/>
    <x v="105"/>
    <x v="1"/>
    <x v="1"/>
    <m/>
    <x v="3"/>
    <m/>
    <m/>
    <m/>
    <n v="3"/>
    <n v="2"/>
    <n v="0"/>
    <x v="2"/>
    <s v="BC War Diary"/>
    <m/>
    <s v="1944.02.01/02."/>
    <x v="25"/>
    <s v="None"/>
    <x v="1"/>
    <x v="0"/>
  </r>
  <r>
    <d v="1944-02-01T00:00:00"/>
    <x v="1"/>
    <s v="01/02."/>
    <s v="02."/>
    <s v="44."/>
    <s v="01/02.02.44."/>
    <x v="138"/>
    <x v="1"/>
    <x v="6"/>
    <s v="Edelstahlwerke"/>
    <x v="3"/>
    <m/>
    <m/>
    <m/>
    <n v="3"/>
    <n v="2"/>
    <n v="0"/>
    <x v="2"/>
    <s v="BC War Diary"/>
    <m/>
    <s v="1944.02.01/02."/>
    <x v="25"/>
    <s v="None"/>
    <x v="1"/>
    <x v="5"/>
  </r>
  <r>
    <d v="1944-02-02T00:00:00"/>
    <x v="0"/>
    <s v="02."/>
    <s v="02."/>
    <s v="44."/>
    <s v="02.02.44."/>
    <x v="108"/>
    <x v="0"/>
    <x v="0"/>
    <m/>
    <x v="0"/>
    <m/>
    <m/>
    <m/>
    <s v=""/>
    <m/>
    <s v=""/>
    <x v="0"/>
    <m/>
    <m/>
    <s v="1944.02.02."/>
    <x v="25"/>
    <s v=""/>
    <x v="2"/>
    <x v="0"/>
  </r>
  <r>
    <d v="1944-02-02T00:00:00"/>
    <x v="1"/>
    <s v="02/03."/>
    <s v="02."/>
    <s v="44."/>
    <s v="02/03.02.44."/>
    <x v="95"/>
    <x v="1"/>
    <x v="6"/>
    <s v="Krupp"/>
    <x v="4"/>
    <n v="5"/>
    <m/>
    <m/>
    <n v="7"/>
    <n v="6"/>
    <n v="0"/>
    <x v="2"/>
    <s v="BC War Diary"/>
    <m/>
    <s v="1944.02.02/03."/>
    <x v="25"/>
    <s v="Gardening"/>
    <x v="1"/>
    <x v="60"/>
  </r>
  <r>
    <d v="1944-02-02T00:00:00"/>
    <x v="1"/>
    <s v="02/03."/>
    <s v="02."/>
    <s v="44."/>
    <s v="02/03.02.44."/>
    <x v="170"/>
    <x v="1"/>
    <x v="48"/>
    <s v="G&amp;I Jager GmbH"/>
    <x v="4"/>
    <m/>
    <m/>
    <m/>
    <n v="6"/>
    <n v="2"/>
    <n v="0"/>
    <x v="2"/>
    <s v="BC War Diary"/>
    <m/>
    <s v="1944.02.02/03."/>
    <x v="25"/>
    <s v="Gardening"/>
    <x v="1"/>
    <x v="61"/>
  </r>
  <r>
    <d v="1944-02-03T00:00:00"/>
    <x v="0"/>
    <s v="03."/>
    <s v="02."/>
    <s v="44."/>
    <s v="03.02.44."/>
    <x v="108"/>
    <x v="0"/>
    <x v="0"/>
    <m/>
    <x v="0"/>
    <m/>
    <m/>
    <m/>
    <s v=""/>
    <m/>
    <s v=""/>
    <x v="0"/>
    <m/>
    <m/>
    <s v="1944.02.03."/>
    <x v="25"/>
    <s v=""/>
    <x v="2"/>
    <x v="0"/>
  </r>
  <r>
    <d v="1944-02-03T00:00:00"/>
    <x v="1"/>
    <s v="03/04."/>
    <s v="02."/>
    <s v="44."/>
    <s v="03/04.02.44."/>
    <x v="138"/>
    <x v="1"/>
    <x v="6"/>
    <s v="Edelstahlwerke"/>
    <x v="6"/>
    <n v="1"/>
    <m/>
    <m/>
    <n v="7"/>
    <n v="6"/>
    <n v="0"/>
    <x v="2"/>
    <s v="BC War Diary"/>
    <m/>
    <s v="1944.02.03/04."/>
    <x v="25"/>
    <s v="Gardening/OTU"/>
    <x v="1"/>
    <x v="60"/>
  </r>
  <r>
    <d v="1944-02-03T00:00:00"/>
    <x v="1"/>
    <s v="03/04."/>
    <s v="02."/>
    <s v="44."/>
    <s v="03/04.02.44."/>
    <x v="116"/>
    <x v="1"/>
    <x v="1"/>
    <m/>
    <x v="6"/>
    <m/>
    <m/>
    <m/>
    <n v="4"/>
    <n v="2"/>
    <n v="0"/>
    <x v="2"/>
    <s v="BC War Diary"/>
    <m/>
    <s v="1944.02.03/04."/>
    <x v="25"/>
    <s v="Gardening/OTU"/>
    <x v="1"/>
    <x v="0"/>
  </r>
  <r>
    <d v="1944-02-03T00:00:00"/>
    <x v="1"/>
    <s v="03/04."/>
    <s v="02."/>
    <s v="44."/>
    <s v="03/04.02.44."/>
    <x v="1"/>
    <x v="1"/>
    <x v="1"/>
    <m/>
    <x v="6"/>
    <m/>
    <m/>
    <m/>
    <n v="3"/>
    <n v="3"/>
    <n v="0"/>
    <x v="2"/>
    <s v="BC War Diary"/>
    <m/>
    <s v="1944.02.03/04."/>
    <x v="25"/>
    <s v="Gardening/OTU"/>
    <x v="1"/>
    <x v="0"/>
  </r>
  <r>
    <d v="1944-02-04T00:00:00"/>
    <x v="0"/>
    <s v="04."/>
    <s v="02."/>
    <s v="44."/>
    <s v="04.02.44."/>
    <x v="108"/>
    <x v="0"/>
    <x v="0"/>
    <m/>
    <x v="0"/>
    <m/>
    <m/>
    <m/>
    <s v=""/>
    <m/>
    <s v=""/>
    <x v="0"/>
    <m/>
    <m/>
    <s v="1944.02.04."/>
    <x v="25"/>
    <s v=""/>
    <x v="2"/>
    <x v="0"/>
  </r>
  <r>
    <d v="1944-02-04T00:00:00"/>
    <x v="1"/>
    <s v="04/05."/>
    <s v="02."/>
    <s v="44."/>
    <s v="04/05.02.44."/>
    <x v="20"/>
    <x v="1"/>
    <x v="1"/>
    <m/>
    <x v="95"/>
    <n v="2"/>
    <m/>
    <m/>
    <n v="9"/>
    <n v="6"/>
    <n v="0"/>
    <x v="2"/>
    <s v="BC War Diary"/>
    <m/>
    <s v="1944.02.04/05."/>
    <x v="25"/>
    <s v="SOE"/>
    <x v="1"/>
    <x v="0"/>
  </r>
  <r>
    <d v="1944-02-04T00:00:00"/>
    <x v="1"/>
    <s v="04/05."/>
    <s v="02."/>
    <s v="44."/>
    <s v="04/05.02.44."/>
    <x v="170"/>
    <x v="1"/>
    <x v="48"/>
    <s v="G&amp;I Jager GmbH"/>
    <x v="95"/>
    <m/>
    <m/>
    <m/>
    <n v="5"/>
    <n v="5"/>
    <n v="0"/>
    <x v="2"/>
    <s v="BC War Diary"/>
    <m/>
    <s v="1944.02.04/05."/>
    <x v="25"/>
    <s v="SOE"/>
    <x v="1"/>
    <x v="0"/>
  </r>
  <r>
    <d v="1944-02-04T00:00:00"/>
    <x v="1"/>
    <s v="04/05."/>
    <s v="02."/>
    <s v="44."/>
    <s v="04/05.02.44."/>
    <x v="105"/>
    <x v="1"/>
    <x v="1"/>
    <m/>
    <x v="95"/>
    <m/>
    <m/>
    <m/>
    <n v="1"/>
    <n v="2"/>
    <n v="0"/>
    <x v="2"/>
    <s v="BC War Diary"/>
    <m/>
    <s v="1944.02.04/05."/>
    <x v="25"/>
    <s v="SOE"/>
    <x v="1"/>
    <x v="0"/>
  </r>
  <r>
    <d v="1944-02-05T00:00:00"/>
    <x v="0"/>
    <s v="05."/>
    <s v="02."/>
    <s v="44."/>
    <s v="05.02.44."/>
    <x v="108"/>
    <x v="0"/>
    <x v="0"/>
    <m/>
    <x v="0"/>
    <m/>
    <m/>
    <m/>
    <s v=""/>
    <m/>
    <s v=""/>
    <x v="0"/>
    <m/>
    <m/>
    <s v="1944.02.05."/>
    <x v="25"/>
    <s v=""/>
    <x v="2"/>
    <x v="0"/>
  </r>
  <r>
    <d v="1944-02-05T00:00:00"/>
    <x v="1"/>
    <s v="05/06."/>
    <s v="02."/>
    <s v="44."/>
    <s v="05/06.02.44."/>
    <x v="46"/>
    <x v="1"/>
    <x v="1"/>
    <m/>
    <x v="95"/>
    <n v="3"/>
    <m/>
    <m/>
    <n v="18"/>
    <n v="15"/>
    <n v="0"/>
    <x v="2"/>
    <s v="BC War Diary"/>
    <m/>
    <s v="1944.02.05/06."/>
    <x v="25"/>
    <s v="SOE"/>
    <x v="1"/>
    <x v="0"/>
  </r>
  <r>
    <d v="1944-02-05T00:00:00"/>
    <x v="1"/>
    <s v="05/06."/>
    <s v="02."/>
    <s v="44."/>
    <s v="05/06.02.44."/>
    <x v="22"/>
    <x v="1"/>
    <x v="1"/>
    <m/>
    <x v="95"/>
    <m/>
    <m/>
    <m/>
    <n v="7"/>
    <n v="4"/>
    <n v="0"/>
    <x v="2"/>
    <s v="BC War Diary"/>
    <m/>
    <s v="1944.02.05/06."/>
    <x v="25"/>
    <s v="SOE"/>
    <x v="1"/>
    <x v="62"/>
  </r>
  <r>
    <d v="1944-02-05T00:00:00"/>
    <x v="1"/>
    <s v="05/06."/>
    <s v="02."/>
    <s v="44."/>
    <s v="05/06.02.44."/>
    <x v="27"/>
    <x v="1"/>
    <x v="1"/>
    <m/>
    <x v="95"/>
    <m/>
    <m/>
    <m/>
    <n v="1"/>
    <n v="1"/>
    <n v="0"/>
    <x v="2"/>
    <s v="BC War Diary"/>
    <m/>
    <s v="1944.02.05/06."/>
    <x v="25"/>
    <s v="SOE"/>
    <x v="1"/>
    <x v="0"/>
  </r>
  <r>
    <d v="1944-02-06T00:00:00"/>
    <x v="0"/>
    <s v="06."/>
    <s v="02."/>
    <s v="44."/>
    <s v="06.02.44."/>
    <x v="108"/>
    <x v="0"/>
    <x v="0"/>
    <m/>
    <x v="0"/>
    <m/>
    <m/>
    <m/>
    <s v=""/>
    <m/>
    <s v=""/>
    <x v="0"/>
    <m/>
    <m/>
    <s v="1944.02.06."/>
    <x v="25"/>
    <s v=""/>
    <x v="2"/>
    <x v="0"/>
  </r>
  <r>
    <d v="1944-02-06T00:00:00"/>
    <x v="1"/>
    <s v="06/07."/>
    <s v="02."/>
    <s v="44."/>
    <s v="06/07.02.44."/>
    <x v="108"/>
    <x v="0"/>
    <x v="0"/>
    <m/>
    <x v="0"/>
    <m/>
    <m/>
    <m/>
    <s v=""/>
    <m/>
    <s v=""/>
    <x v="0"/>
    <m/>
    <m/>
    <s v="1944.02.06/07."/>
    <x v="25"/>
    <s v=""/>
    <x v="2"/>
    <x v="0"/>
  </r>
  <r>
    <d v="1944-02-07T00:00:00"/>
    <x v="0"/>
    <s v="07."/>
    <s v="02."/>
    <s v="44."/>
    <s v="07.02.44."/>
    <x v="108"/>
    <x v="0"/>
    <x v="0"/>
    <m/>
    <x v="0"/>
    <m/>
    <m/>
    <m/>
    <s v=""/>
    <m/>
    <s v=""/>
    <x v="0"/>
    <m/>
    <m/>
    <s v="1944.02.07."/>
    <x v="25"/>
    <s v=""/>
    <x v="2"/>
    <x v="0"/>
  </r>
  <r>
    <d v="1944-02-07T00:00:00"/>
    <x v="1"/>
    <s v="07/08."/>
    <s v="02."/>
    <s v="44."/>
    <s v="07/08.02.44."/>
    <x v="20"/>
    <x v="1"/>
    <x v="1"/>
    <m/>
    <x v="3"/>
    <n v="4"/>
    <m/>
    <m/>
    <n v="19"/>
    <n v="19"/>
    <n v="0"/>
    <x v="2"/>
    <s v="BC War Diary"/>
    <m/>
    <s v="1944.02.07/08."/>
    <x v="25"/>
    <s v="None"/>
    <x v="1"/>
    <x v="0"/>
  </r>
  <r>
    <d v="1944-02-07T00:00:00"/>
    <x v="1"/>
    <s v="07/08."/>
    <s v="02."/>
    <s v="44."/>
    <s v="07/08.02.44."/>
    <x v="170"/>
    <x v="1"/>
    <x v="48"/>
    <s v="G&amp;I Jager GmbH"/>
    <x v="3"/>
    <m/>
    <m/>
    <m/>
    <n v="8"/>
    <n v="8"/>
    <n v="0"/>
    <x v="2"/>
    <s v="BC War Diary"/>
    <m/>
    <s v="1944.02.07/08."/>
    <x v="25"/>
    <s v="None"/>
    <x v="1"/>
    <x v="63"/>
  </r>
  <r>
    <d v="1944-02-07T00:00:00"/>
    <x v="1"/>
    <s v="07/08."/>
    <s v="02."/>
    <s v="44."/>
    <s v="07/08.02.44."/>
    <x v="138"/>
    <x v="1"/>
    <x v="6"/>
    <s v="Edelstahlwerke"/>
    <x v="3"/>
    <m/>
    <m/>
    <m/>
    <n v="5"/>
    <n v="5"/>
    <n v="0"/>
    <x v="2"/>
    <s v="BC War Diary"/>
    <m/>
    <s v="1944.02.07/08."/>
    <x v="25"/>
    <s v="None"/>
    <x v="1"/>
    <x v="64"/>
  </r>
  <r>
    <d v="1944-02-07T00:00:00"/>
    <x v="1"/>
    <s v="07/08."/>
    <s v="02."/>
    <s v="44."/>
    <s v="07/08.02.44."/>
    <x v="105"/>
    <x v="1"/>
    <x v="1"/>
    <m/>
    <x v="3"/>
    <m/>
    <m/>
    <m/>
    <n v="2"/>
    <n v="2"/>
    <n v="0"/>
    <x v="2"/>
    <s v="BC War Diary"/>
    <m/>
    <s v="1944.02.07/08."/>
    <x v="25"/>
    <s v="None"/>
    <x v="1"/>
    <x v="0"/>
  </r>
  <r>
    <d v="1944-02-07T00:00:00"/>
    <x v="1"/>
    <s v="07/08."/>
    <s v="02."/>
    <s v="44."/>
    <s v="07/08.02.44."/>
    <x v="21"/>
    <x v="1"/>
    <x v="1"/>
    <m/>
    <x v="3"/>
    <m/>
    <m/>
    <m/>
    <n v="1"/>
    <n v="1"/>
    <n v="0"/>
    <x v="2"/>
    <s v="BC War Diary"/>
    <m/>
    <s v="1944.02.07/08."/>
    <x v="25"/>
    <s v="None"/>
    <x v="1"/>
    <x v="0"/>
  </r>
  <r>
    <d v="1944-02-08T00:00:00"/>
    <x v="0"/>
    <s v="08."/>
    <s v="02."/>
    <s v="44."/>
    <s v="08.02.44."/>
    <x v="108"/>
    <x v="0"/>
    <x v="0"/>
    <m/>
    <x v="0"/>
    <m/>
    <m/>
    <m/>
    <s v=""/>
    <m/>
    <s v=""/>
    <x v="0"/>
    <m/>
    <m/>
    <s v="1944.02.08."/>
    <x v="25"/>
    <s v=""/>
    <x v="2"/>
    <x v="0"/>
  </r>
  <r>
    <d v="1944-02-08T00:00:00"/>
    <x v="1"/>
    <s v="08/09."/>
    <s v="02."/>
    <s v="44."/>
    <s v="08/09.02.44."/>
    <x v="150"/>
    <x v="1"/>
    <x v="1"/>
    <m/>
    <x v="95"/>
    <n v="2"/>
    <m/>
    <m/>
    <n v="11"/>
    <n v="11"/>
    <n v="0"/>
    <x v="2"/>
    <s v="BC War Diary"/>
    <m/>
    <s v="1944.02.08/09."/>
    <x v="25"/>
    <s v="SOE"/>
    <x v="1"/>
    <x v="0"/>
  </r>
  <r>
    <d v="1944-02-08T00:00:00"/>
    <x v="1"/>
    <s v="08/09."/>
    <s v="02."/>
    <s v="44."/>
    <s v="08/09.02.44."/>
    <x v="170"/>
    <x v="1"/>
    <x v="48"/>
    <s v="G&amp;I Jager GmbH"/>
    <x v="95"/>
    <m/>
    <m/>
    <m/>
    <n v="8"/>
    <n v="4"/>
    <n v="0"/>
    <x v="2"/>
    <s v="BC War Diary"/>
    <m/>
    <s v="1944.02.08/09."/>
    <x v="25"/>
    <s v="SOE"/>
    <x v="1"/>
    <x v="65"/>
  </r>
  <r>
    <d v="1944-02-09T00:00:00"/>
    <x v="0"/>
    <s v="09."/>
    <s v="02."/>
    <s v="44."/>
    <s v="09.02.44."/>
    <x v="108"/>
    <x v="0"/>
    <x v="0"/>
    <m/>
    <x v="0"/>
    <m/>
    <m/>
    <m/>
    <s v=""/>
    <m/>
    <s v=""/>
    <x v="0"/>
    <m/>
    <m/>
    <s v="1944.02.09."/>
    <x v="25"/>
    <s v=""/>
    <x v="2"/>
    <x v="0"/>
  </r>
  <r>
    <d v="1944-02-09T00:00:00"/>
    <x v="1"/>
    <s v="09/10."/>
    <s v="02."/>
    <s v="44."/>
    <s v="09/10.02.44."/>
    <x v="170"/>
    <x v="1"/>
    <x v="48"/>
    <s v="G&amp;I Jager GmbH"/>
    <x v="3"/>
    <m/>
    <m/>
    <m/>
    <n v="8"/>
    <n v="5"/>
    <n v="0"/>
    <x v="2"/>
    <s v="BC War Diary"/>
    <m/>
    <s v="1944.02.09/10."/>
    <x v="25"/>
    <s v="None"/>
    <x v="1"/>
    <x v="64"/>
  </r>
  <r>
    <d v="1944-02-09T00:00:00"/>
    <x v="1"/>
    <s v="09/10."/>
    <s v="02."/>
    <s v="44."/>
    <s v="09/10.02.44."/>
    <x v="138"/>
    <x v="1"/>
    <x v="6"/>
    <s v="Edelstahlwerke"/>
    <x v="3"/>
    <m/>
    <m/>
    <m/>
    <n v="7"/>
    <n v="6"/>
    <n v="1"/>
    <x v="2"/>
    <s v="BC War Diary"/>
    <m/>
    <s v="1944.02.09/10."/>
    <x v="25"/>
    <s v="None"/>
    <x v="1"/>
    <x v="5"/>
  </r>
  <r>
    <d v="1944-02-09T00:00:00"/>
    <x v="1"/>
    <s v="09/10."/>
    <s v="02."/>
    <s v="44."/>
    <s v="09/10.02.44."/>
    <x v="105"/>
    <x v="1"/>
    <x v="1"/>
    <m/>
    <x v="3"/>
    <m/>
    <m/>
    <m/>
    <n v="1"/>
    <n v="1"/>
    <n v="0"/>
    <x v="2"/>
    <s v="BC War Diary"/>
    <m/>
    <s v="1944.02.09/10."/>
    <x v="25"/>
    <s v="None"/>
    <x v="1"/>
    <x v="0"/>
  </r>
  <r>
    <d v="1944-02-10T00:00:00"/>
    <x v="0"/>
    <s v="10."/>
    <s v="02."/>
    <s v="44."/>
    <s v="10.02.44."/>
    <x v="108"/>
    <x v="0"/>
    <x v="0"/>
    <m/>
    <x v="0"/>
    <m/>
    <m/>
    <m/>
    <s v=""/>
    <m/>
    <s v=""/>
    <x v="0"/>
    <m/>
    <m/>
    <s v="1944.02.10."/>
    <x v="25"/>
    <s v=""/>
    <x v="2"/>
    <x v="0"/>
  </r>
  <r>
    <d v="1944-02-10T00:00:00"/>
    <x v="1"/>
    <s v="10/11."/>
    <s v="02."/>
    <s v="44."/>
    <s v="10/11.02.44."/>
    <x v="46"/>
    <x v="1"/>
    <x v="1"/>
    <m/>
    <x v="96"/>
    <m/>
    <m/>
    <m/>
    <n v="21"/>
    <n v="13"/>
    <n v="0"/>
    <x v="2"/>
    <s v="BC War Diary"/>
    <m/>
    <s v="1944.02.10/11."/>
    <x v="25"/>
    <s v="Gardening/SOE"/>
    <x v="1"/>
    <x v="0"/>
  </r>
  <r>
    <d v="1944-02-10T00:00:00"/>
    <x v="1"/>
    <s v="10/11."/>
    <s v="02."/>
    <s v="44."/>
    <s v="10/11.02.44."/>
    <x v="105"/>
    <x v="1"/>
    <x v="1"/>
    <m/>
    <x v="96"/>
    <m/>
    <m/>
    <m/>
    <n v="4"/>
    <n v="1"/>
    <n v="0"/>
    <x v="2"/>
    <s v="BC War Diary"/>
    <m/>
    <s v="1944.02.10/11."/>
    <x v="25"/>
    <s v="Gardening/SOE"/>
    <x v="1"/>
    <x v="0"/>
  </r>
  <r>
    <d v="1944-02-11T00:00:00"/>
    <x v="0"/>
    <s v="11."/>
    <s v="02."/>
    <s v="44."/>
    <s v="11.02.44."/>
    <x v="108"/>
    <x v="0"/>
    <x v="0"/>
    <m/>
    <x v="0"/>
    <m/>
    <m/>
    <m/>
    <s v=""/>
    <m/>
    <s v=""/>
    <x v="0"/>
    <m/>
    <m/>
    <s v="1944.02.11."/>
    <x v="25"/>
    <s v=""/>
    <x v="2"/>
    <x v="0"/>
  </r>
  <r>
    <d v="1944-02-11T00:00:00"/>
    <x v="1"/>
    <s v="11/12."/>
    <s v="02."/>
    <s v="44."/>
    <s v="11/12.02.44."/>
    <x v="150"/>
    <x v="1"/>
    <x v="1"/>
    <m/>
    <x v="97"/>
    <n v="5"/>
    <m/>
    <m/>
    <n v="11"/>
    <n v="10"/>
    <n v="0"/>
    <x v="2"/>
    <s v="BC War Diary"/>
    <m/>
    <s v="1944.02.11/12."/>
    <x v="25"/>
    <s v="Various small ops"/>
    <x v="1"/>
    <x v="0"/>
  </r>
  <r>
    <d v="1944-02-11T00:00:00"/>
    <x v="1"/>
    <s v="11/12."/>
    <s v="02."/>
    <s v="44."/>
    <s v="11/12.02.44."/>
    <x v="170"/>
    <x v="1"/>
    <x v="48"/>
    <s v="G&amp;I Jager GmbH"/>
    <x v="97"/>
    <m/>
    <m/>
    <m/>
    <n v="8"/>
    <n v="4"/>
    <n v="0"/>
    <x v="2"/>
    <s v="BC War Diary"/>
    <m/>
    <s v="1944.02.11/12."/>
    <x v="25"/>
    <s v="Various small ops"/>
    <x v="1"/>
    <x v="0"/>
  </r>
  <r>
    <d v="1944-02-11T00:00:00"/>
    <x v="1"/>
    <s v="11/12."/>
    <s v="02."/>
    <s v="44."/>
    <s v="11/12.02.44."/>
    <x v="105"/>
    <x v="1"/>
    <x v="1"/>
    <m/>
    <x v="97"/>
    <m/>
    <m/>
    <m/>
    <n v="4"/>
    <n v="4"/>
    <n v="0"/>
    <x v="2"/>
    <s v="BC War Diary"/>
    <m/>
    <s v="1944.02.11/12."/>
    <x v="25"/>
    <s v="Various small ops"/>
    <x v="1"/>
    <x v="0"/>
  </r>
  <r>
    <d v="1944-02-11T00:00:00"/>
    <x v="1"/>
    <s v="11/12."/>
    <s v="02."/>
    <s v="44."/>
    <s v="11/12.02.44."/>
    <x v="22"/>
    <x v="1"/>
    <x v="1"/>
    <m/>
    <x v="97"/>
    <m/>
    <m/>
    <m/>
    <n v="4"/>
    <n v="4"/>
    <n v="0"/>
    <x v="2"/>
    <s v="BC War Diary"/>
    <m/>
    <s v="1944.02.11/12."/>
    <x v="25"/>
    <s v="Various small ops"/>
    <x v="1"/>
    <x v="0"/>
  </r>
  <r>
    <d v="1944-02-12T00:00:00"/>
    <x v="0"/>
    <s v="12."/>
    <s v="02."/>
    <s v="44."/>
    <s v="12.02.44."/>
    <x v="108"/>
    <x v="0"/>
    <x v="0"/>
    <m/>
    <x v="0"/>
    <m/>
    <m/>
    <m/>
    <s v=""/>
    <m/>
    <s v=""/>
    <x v="0"/>
    <m/>
    <m/>
    <s v="1944.02.12."/>
    <x v="25"/>
    <s v=""/>
    <x v="2"/>
    <x v="0"/>
  </r>
  <r>
    <d v="1944-02-12T00:00:00"/>
    <x v="1"/>
    <s v="12/13."/>
    <s v="02."/>
    <s v="44."/>
    <s v="12/13.02.44."/>
    <x v="170"/>
    <x v="1"/>
    <x v="48"/>
    <s v="G&amp;I Jager GmbH"/>
    <x v="4"/>
    <m/>
    <m/>
    <m/>
    <n v="8"/>
    <m/>
    <n v="0"/>
    <x v="2"/>
    <s v="BC War Diary"/>
    <m/>
    <s v="1944.02.12/13."/>
    <x v="25"/>
    <s v="Gardening"/>
    <x v="1"/>
    <x v="0"/>
  </r>
  <r>
    <d v="1944-02-12T00:00:00"/>
    <x v="1"/>
    <s v="12/13."/>
    <s v="02."/>
    <s v="44."/>
    <s v="12/13.02.44."/>
    <x v="22"/>
    <x v="1"/>
    <x v="1"/>
    <m/>
    <x v="4"/>
    <m/>
    <m/>
    <m/>
    <n v="4"/>
    <m/>
    <n v="0"/>
    <x v="2"/>
    <s v="BC War Diary"/>
    <m/>
    <s v="1944.02.12/13."/>
    <x v="25"/>
    <s v="Gardening"/>
    <x v="1"/>
    <x v="66"/>
  </r>
  <r>
    <d v="1944-02-13T00:00:00"/>
    <x v="0"/>
    <s v="13."/>
    <s v="02."/>
    <s v="44."/>
    <s v="13.02.44."/>
    <x v="108"/>
    <x v="0"/>
    <x v="0"/>
    <m/>
    <x v="0"/>
    <m/>
    <m/>
    <m/>
    <s v=""/>
    <m/>
    <s v=""/>
    <x v="0"/>
    <m/>
    <m/>
    <s v="1944.02.13."/>
    <x v="25"/>
    <s v=""/>
    <x v="2"/>
    <x v="0"/>
  </r>
  <r>
    <d v="1944-02-13T00:00:00"/>
    <x v="1"/>
    <s v="13/14."/>
    <s v="02."/>
    <s v="44."/>
    <s v="13/14.02.44."/>
    <x v="108"/>
    <x v="0"/>
    <x v="0"/>
    <m/>
    <x v="0"/>
    <m/>
    <m/>
    <m/>
    <s v=""/>
    <m/>
    <s v=""/>
    <x v="0"/>
    <m/>
    <m/>
    <s v="1944.02.13/14."/>
    <x v="25"/>
    <s v=""/>
    <x v="2"/>
    <x v="0"/>
  </r>
  <r>
    <d v="1944-02-14T00:00:00"/>
    <x v="0"/>
    <s v="14."/>
    <s v="02."/>
    <s v="44."/>
    <s v="14.02.44."/>
    <x v="108"/>
    <x v="0"/>
    <x v="0"/>
    <m/>
    <x v="0"/>
    <m/>
    <m/>
    <m/>
    <s v=""/>
    <m/>
    <s v=""/>
    <x v="0"/>
    <m/>
    <m/>
    <s v="1944.02.14."/>
    <x v="25"/>
    <s v=""/>
    <x v="2"/>
    <x v="0"/>
  </r>
  <r>
    <d v="1944-02-14T00:00:00"/>
    <x v="1"/>
    <s v="14/15."/>
    <s v="02."/>
    <s v="44."/>
    <s v="14/15.02.44."/>
    <x v="108"/>
    <x v="0"/>
    <x v="0"/>
    <m/>
    <x v="0"/>
    <m/>
    <m/>
    <m/>
    <s v=""/>
    <m/>
    <s v=""/>
    <x v="0"/>
    <m/>
    <m/>
    <s v="1944.02.14/15."/>
    <x v="25"/>
    <s v=""/>
    <x v="2"/>
    <x v="0"/>
  </r>
  <r>
    <d v="1944-02-15T00:00:00"/>
    <x v="0"/>
    <s v="15."/>
    <s v="02."/>
    <s v="44."/>
    <s v="15.02.44."/>
    <x v="108"/>
    <x v="0"/>
    <x v="0"/>
    <m/>
    <x v="0"/>
    <m/>
    <m/>
    <m/>
    <s v=""/>
    <m/>
    <s v=""/>
    <x v="0"/>
    <m/>
    <m/>
    <s v="1944.02.15."/>
    <x v="25"/>
    <s v=""/>
    <x v="2"/>
    <x v="0"/>
  </r>
  <r>
    <d v="1944-02-15T00:00:00"/>
    <x v="1"/>
    <s v="15/16."/>
    <s v="02."/>
    <s v="44."/>
    <s v="15/16.02.44."/>
    <x v="46"/>
    <x v="1"/>
    <x v="1"/>
    <m/>
    <x v="98"/>
    <n v="14"/>
    <n v="1"/>
    <m/>
    <n v="16"/>
    <n v="16"/>
    <n v="0"/>
    <x v="2"/>
    <s v="BC War Diary"/>
    <s v="After a rest of more than 2 weeks for the regular bomber squadrons, 891 aircraft - 561 Lancasters, 314 Halifaxes, 16 Mosquitos - were dispatched to Berlin. This was the largest force sent to Berlin and the largest non-1,000 bomber force sent to any target, exceeding the previous record of 826 aircraft (which included Stirlings and Wellingtons) sent to Dortmund on the night of 23/24 May 1943. It was also the first time that more than 500 Lancasters and more than 300 Halifaxes were dispatched. The German controllers were able to plot the bomber stream soon after it left the English coast but the swing north over Denmark for the approach flight proved too far distant for many of the German fighters. The German controller ordered the fighters not to fly over Berlin, leaving the target area free for the flak, but many fighters ignored him and attacked bombers over the city. The diversion to Frankfurt-on-Oder failed to draw any fighters. 43 aircraft - 26 Lancasters, 17 Halifaxes -were lost, 4.8 per cent of the force. Berlin was covered by cloud for most of the raid. Heavy bombing fell on the centre and south-western districts and some of Berlin's most important war industries were hit, including the large Siemensstadt area. This was really the end of the true 'Battle of Berlin'; only one more raid took place on the city in this period and that was not for more than a month."/>
    <s v="1944.02.15/16."/>
    <x v="25"/>
    <s v="Markers"/>
    <x v="3"/>
    <x v="0"/>
  </r>
  <r>
    <d v="1944-02-15T00:00:00"/>
    <x v="1"/>
    <s v="15/16."/>
    <s v="02."/>
    <s v="44."/>
    <s v="15/16.02.44."/>
    <x v="42"/>
    <x v="2"/>
    <x v="18"/>
    <m/>
    <x v="1"/>
    <m/>
    <m/>
    <m/>
    <n v="23"/>
    <n v="17"/>
    <n v="0"/>
    <x v="2"/>
    <s v="BC War Diary"/>
    <s v="Thunder indicates attacks were made during February on Leeuwarden, Deelen, Venlo, Gilze-Rijen and Volkel in addition to attacks on St. Trond and Twente"/>
    <s v="1944.02.15/16."/>
    <x v="25"/>
    <s v="Elsewhere"/>
    <x v="1"/>
    <x v="67"/>
  </r>
  <r>
    <d v="1944-02-15T00:00:00"/>
    <x v="1"/>
    <s v="15/16."/>
    <s v="02."/>
    <s v="44."/>
    <s v="15/16.02.44."/>
    <x v="105"/>
    <x v="1"/>
    <x v="1"/>
    <m/>
    <x v="1"/>
    <m/>
    <m/>
    <m/>
    <n v="2"/>
    <n v="2"/>
    <n v="0"/>
    <x v="2"/>
    <s v="BC War Diary"/>
    <m/>
    <s v="1944.02.15/16."/>
    <x v="25"/>
    <s v="Elsewhere"/>
    <x v="1"/>
    <x v="0"/>
  </r>
  <r>
    <d v="1944-02-16T00:00:00"/>
    <x v="0"/>
    <s v="16."/>
    <s v="02."/>
    <s v="44."/>
    <s v="16.02.44."/>
    <x v="108"/>
    <x v="0"/>
    <x v="0"/>
    <m/>
    <x v="0"/>
    <m/>
    <m/>
    <m/>
    <s v=""/>
    <m/>
    <s v=""/>
    <x v="0"/>
    <m/>
    <m/>
    <s v="1944.02.16."/>
    <x v="25"/>
    <s v=""/>
    <x v="2"/>
    <x v="0"/>
  </r>
  <r>
    <d v="1944-02-16T00:00:00"/>
    <x v="1"/>
    <s v="16/17."/>
    <s v="02."/>
    <s v="44."/>
    <s v="16/17.02.44."/>
    <x v="108"/>
    <x v="0"/>
    <x v="0"/>
    <m/>
    <x v="0"/>
    <m/>
    <m/>
    <m/>
    <s v=""/>
    <m/>
    <s v=""/>
    <x v="0"/>
    <m/>
    <m/>
    <s v="1944.02.16/17."/>
    <x v="25"/>
    <s v=""/>
    <x v="2"/>
    <x v="0"/>
  </r>
  <r>
    <d v="1944-02-17T00:00:00"/>
    <x v="0"/>
    <s v="17."/>
    <s v="02."/>
    <s v="44."/>
    <s v="17.02.44."/>
    <x v="108"/>
    <x v="0"/>
    <x v="0"/>
    <m/>
    <x v="0"/>
    <m/>
    <m/>
    <m/>
    <s v=""/>
    <m/>
    <s v=""/>
    <x v="0"/>
    <m/>
    <m/>
    <s v="1944.02.17."/>
    <x v="25"/>
    <s v=""/>
    <x v="2"/>
    <x v="0"/>
  </r>
  <r>
    <d v="1944-02-17T00:00:00"/>
    <x v="1"/>
    <s v="17/18."/>
    <s v="02."/>
    <s v="44."/>
    <s v="17/18.02.44."/>
    <x v="108"/>
    <x v="0"/>
    <x v="0"/>
    <m/>
    <x v="0"/>
    <m/>
    <m/>
    <m/>
    <s v=""/>
    <m/>
    <s v=""/>
    <x v="0"/>
    <m/>
    <m/>
    <s v="1944.02.17/18."/>
    <x v="25"/>
    <s v=""/>
    <x v="2"/>
    <x v="0"/>
  </r>
  <r>
    <d v="1944-02-18T00:00:00"/>
    <x v="0"/>
    <s v="18."/>
    <s v="02."/>
    <s v="44."/>
    <s v="18.02.44."/>
    <x v="108"/>
    <x v="0"/>
    <x v="0"/>
    <m/>
    <x v="0"/>
    <m/>
    <m/>
    <m/>
    <s v=""/>
    <m/>
    <s v=""/>
    <x v="0"/>
    <m/>
    <m/>
    <s v="1944.02.18."/>
    <x v="25"/>
    <s v=""/>
    <x v="2"/>
    <x v="0"/>
  </r>
  <r>
    <d v="1944-02-18T00:00:00"/>
    <x v="1"/>
    <s v="18/19."/>
    <s v="02."/>
    <s v="44."/>
    <s v="18/19.02.44."/>
    <x v="108"/>
    <x v="0"/>
    <x v="0"/>
    <m/>
    <x v="0"/>
    <m/>
    <m/>
    <m/>
    <s v=""/>
    <m/>
    <s v=""/>
    <x v="0"/>
    <m/>
    <m/>
    <s v="1944.02.18/19."/>
    <x v="25"/>
    <s v=""/>
    <x v="2"/>
    <x v="0"/>
  </r>
  <r>
    <d v="1944-02-19T00:00:00"/>
    <x v="0"/>
    <s v="19."/>
    <s v="02."/>
    <s v="44."/>
    <s v="19.02.44."/>
    <x v="108"/>
    <x v="0"/>
    <x v="0"/>
    <m/>
    <x v="0"/>
    <m/>
    <m/>
    <m/>
    <s v=""/>
    <m/>
    <s v=""/>
    <x v="0"/>
    <m/>
    <m/>
    <s v="1944.02.19."/>
    <x v="25"/>
    <s v=""/>
    <x v="2"/>
    <x v="0"/>
  </r>
  <r>
    <d v="1944-02-19T00:00:00"/>
    <x v="1"/>
    <s v="19/20."/>
    <s v="02."/>
    <s v="44."/>
    <s v="19/20.02.44."/>
    <x v="158"/>
    <x v="1"/>
    <x v="1"/>
    <m/>
    <x v="99"/>
    <n v="12"/>
    <m/>
    <m/>
    <n v="7"/>
    <n v="7"/>
    <n v="0"/>
    <x v="2"/>
    <s v="BC War Diary"/>
    <s v="Leipzig: 823 aircraft - 561 Lancasters, 255 Halifaxes, 7 Mosquitos. 78 aircraft - 44 Lancasters and 34 Halifaxes - lost, 9.5 per cent of the force. The Halifax loss rate was 13.3 per cent of those dispatched and 14.9 per cent of those Halifaxes which reached the enemy coast after 'early returns' had turned back. The Halifax IIs and Vs were permanently withdrawn from operations to Germany after this raid.   This was an unhappy raid for Bomber Command. The German controllers only sent part of their force of fighters to the Kiel minelaying diversion. When the main bomber force crossed the Dutch coast, they were met by a further part of the German fighter force and those German fighters which had been sent north to Kiel hurriedly returned. The bomber stream was thus under attack all the way to the target. There were further difficulties at the target because winds were not as forecast and many aircraft reached the Leipzig area too early and had to orbit and await the Pathfinders. 4 aircraft were lost by collision and approximately 20 were shot down by flak. Leipzig was cloud-covered and the Pathfinders had to use skymarking. The raid appeared to be concentrated in its early stages but scattered later. Total effort for the night: 921 sorties, 79 aircraft (8.6 per cent) lost. This was the heaviest Bomber Command loss of the war so far, easily exceeding the 58 aircraft lost on 21/22 January 1943 when Magdeburg was the main target."/>
    <s v="1944.02.19/20."/>
    <x v="25"/>
    <s v="Markers"/>
    <x v="3"/>
    <x v="0"/>
  </r>
  <r>
    <d v="1944-02-19T00:00:00"/>
    <x v="1"/>
    <s v="19/20."/>
    <s v="02."/>
    <s v="44."/>
    <s v="19/20.02.44."/>
    <x v="42"/>
    <x v="2"/>
    <x v="18"/>
    <m/>
    <x v="1"/>
    <m/>
    <m/>
    <m/>
    <n v="16"/>
    <n v="14"/>
    <n v="0"/>
    <x v="2"/>
    <s v="BC War Diary"/>
    <s v="Ward says 23 to Berlin, however this may include the 7 sent to Leipzig."/>
    <s v="1944.02.19/20."/>
    <x v="25"/>
    <s v="Elsewhere"/>
    <x v="1"/>
    <x v="68"/>
  </r>
  <r>
    <d v="1944-02-19T00:00:00"/>
    <x v="1"/>
    <s v="19/20."/>
    <s v="02."/>
    <s v="44."/>
    <s v="19/20.02.44."/>
    <x v="46"/>
    <x v="1"/>
    <x v="1"/>
    <m/>
    <x v="1"/>
    <m/>
    <m/>
    <m/>
    <n v="15"/>
    <n v="15"/>
    <n v="1"/>
    <x v="2"/>
    <s v="BC War Diary"/>
    <m/>
    <s v="1944.02.19/20."/>
    <x v="25"/>
    <s v="Elsewhere"/>
    <x v="1"/>
    <x v="0"/>
  </r>
  <r>
    <d v="1944-02-19T00:00:00"/>
    <x v="1"/>
    <s v="19/20."/>
    <s v="02."/>
    <s v="44."/>
    <s v="19/20.02.44."/>
    <x v="105"/>
    <x v="1"/>
    <x v="1"/>
    <m/>
    <x v="1"/>
    <m/>
    <m/>
    <m/>
    <n v="3"/>
    <n v="3"/>
    <n v="0"/>
    <x v="2"/>
    <s v="BC War Diary"/>
    <s v="Ward says 2 to Aachen."/>
    <s v="1944.02.19/20."/>
    <x v="25"/>
    <s v="Elsewhere"/>
    <x v="1"/>
    <x v="0"/>
  </r>
  <r>
    <d v="1944-02-19T00:00:00"/>
    <x v="1"/>
    <s v="19/20."/>
    <s v="02."/>
    <s v="44."/>
    <s v="19/20.02.44."/>
    <x v="165"/>
    <x v="3"/>
    <x v="45"/>
    <m/>
    <x v="1"/>
    <m/>
    <m/>
    <m/>
    <n v="3"/>
    <n v="2"/>
    <n v="0"/>
    <x v="2"/>
    <s v="BC War Diary"/>
    <s v="Not in Ward"/>
    <s v="1944.02.19/20."/>
    <x v="25"/>
    <s v="Elsewhere"/>
    <x v="1"/>
    <x v="69"/>
  </r>
  <r>
    <d v="1944-02-20T00:00:00"/>
    <x v="0"/>
    <s v="20."/>
    <s v="02."/>
    <s v="44."/>
    <s v="20.02.44."/>
    <x v="108"/>
    <x v="0"/>
    <x v="0"/>
    <m/>
    <x v="0"/>
    <m/>
    <m/>
    <m/>
    <s v=""/>
    <m/>
    <s v=""/>
    <x v="0"/>
    <m/>
    <m/>
    <s v="1944.02.20."/>
    <x v="25"/>
    <s v=""/>
    <x v="2"/>
    <x v="0"/>
  </r>
  <r>
    <d v="1944-02-20T00:00:00"/>
    <x v="1"/>
    <s v="20/21."/>
    <s v="02."/>
    <s v="44."/>
    <s v="20/21.02.44."/>
    <x v="171"/>
    <x v="1"/>
    <x v="1"/>
    <m/>
    <x v="32"/>
    <n v="7"/>
    <m/>
    <m/>
    <n v="12"/>
    <n v="12"/>
    <n v="0"/>
    <x v="2"/>
    <s v="BC War Diary"/>
    <s v="598 aircraft - 460 Lancasters, 126 Halifaxes, 12 Mosquitos - to Stuttgart. The North Sea sweep and the Munich diversion successfully drew the German fighters up 2 hours before the main bomber force flew inland and only 9 aircraft - 7 Lancasters and 2 Halifaxes - were lost, 1.5 per cent of the force. 4 further Lancasters and 1 Halifax crashed in England."/>
    <s v="1944.02.20/21."/>
    <x v="25"/>
    <s v="Markers"/>
    <x v="3"/>
    <x v="0"/>
  </r>
  <r>
    <d v="1944-02-20T00:00:00"/>
    <x v="1"/>
    <s v="20/21."/>
    <s v="02."/>
    <s v="44."/>
    <s v="20/21.02.44."/>
    <x v="42"/>
    <x v="2"/>
    <x v="18"/>
    <m/>
    <x v="1"/>
    <m/>
    <m/>
    <m/>
    <n v="24"/>
    <n v="18"/>
    <n v="0"/>
    <x v="2"/>
    <s v="BC War Diary"/>
    <m/>
    <s v="1944.02.20/21."/>
    <x v="25"/>
    <s v="Elsewhere"/>
    <x v="1"/>
    <x v="70"/>
  </r>
  <r>
    <d v="1944-02-20T00:00:00"/>
    <x v="1"/>
    <s v="20/21."/>
    <s v="02."/>
    <s v="44."/>
    <s v="20/21.02.44."/>
    <x v="134"/>
    <x v="1"/>
    <x v="1"/>
    <m/>
    <x v="1"/>
    <m/>
    <m/>
    <m/>
    <n v="7"/>
    <n v="5"/>
    <n v="0"/>
    <x v="2"/>
    <s v="BC War Diary"/>
    <m/>
    <s v="1944.02.20/21."/>
    <x v="25"/>
    <s v="Elsewhere"/>
    <x v="1"/>
    <x v="0"/>
  </r>
  <r>
    <d v="1944-02-21T00:00:00"/>
    <x v="0"/>
    <s v="21."/>
    <s v="02."/>
    <s v="44."/>
    <s v="21.02.44."/>
    <x v="108"/>
    <x v="0"/>
    <x v="0"/>
    <m/>
    <x v="0"/>
    <m/>
    <m/>
    <m/>
    <s v=""/>
    <m/>
    <s v=""/>
    <x v="0"/>
    <m/>
    <m/>
    <s v="1944.02.21."/>
    <x v="25"/>
    <s v=""/>
    <x v="2"/>
    <x v="0"/>
  </r>
  <r>
    <d v="1944-02-21T00:00:00"/>
    <x v="1"/>
    <s v="21/22."/>
    <s v="02."/>
    <s v="44."/>
    <s v="21/22.02.44."/>
    <x v="22"/>
    <x v="1"/>
    <x v="6"/>
    <s v="Vereinigte Stahlwerke AG"/>
    <x v="6"/>
    <n v="1"/>
    <m/>
    <m/>
    <n v="8"/>
    <n v="8"/>
    <n v="0"/>
    <x v="2"/>
    <s v="BC War Diary"/>
    <s v="MH arbitrary split no details"/>
    <s v="1944.02.21/22."/>
    <x v="25"/>
    <s v="Gardening/OTU"/>
    <x v="1"/>
    <x v="71"/>
  </r>
  <r>
    <d v="1944-02-21T00:00:00"/>
    <x v="1"/>
    <s v="21/22."/>
    <s v="02."/>
    <s v="44."/>
    <s v="21/22.02.44."/>
    <x v="171"/>
    <x v="1"/>
    <x v="1"/>
    <m/>
    <x v="6"/>
    <m/>
    <m/>
    <m/>
    <n v="7"/>
    <n v="8"/>
    <n v="0"/>
    <x v="2"/>
    <s v="BC War Diary"/>
    <s v="MH arbitrary split no details"/>
    <s v="1944.02.21/22."/>
    <x v="25"/>
    <s v="Gardening/OTU"/>
    <x v="1"/>
    <x v="0"/>
  </r>
  <r>
    <d v="1944-02-21T00:00:00"/>
    <x v="1"/>
    <s v="21/22."/>
    <s v="02."/>
    <s v="44."/>
    <s v="21/22.02.44."/>
    <x v="165"/>
    <x v="3"/>
    <x v="45"/>
    <m/>
    <x v="6"/>
    <m/>
    <m/>
    <m/>
    <n v="2"/>
    <m/>
    <n v="0"/>
    <x v="2"/>
    <s v="BC War Diary"/>
    <s v="MH arbitrary split no details"/>
    <s v="1944.02.21/22."/>
    <x v="25"/>
    <s v="Gardening/OTU"/>
    <x v="1"/>
    <x v="2"/>
  </r>
  <r>
    <d v="1944-02-22T00:00:00"/>
    <x v="0"/>
    <s v="22."/>
    <s v="02."/>
    <s v="44."/>
    <s v="22.02.44."/>
    <x v="108"/>
    <x v="0"/>
    <x v="0"/>
    <m/>
    <x v="0"/>
    <m/>
    <m/>
    <m/>
    <s v=""/>
    <m/>
    <s v=""/>
    <x v="0"/>
    <m/>
    <m/>
    <s v="1944.02.22."/>
    <x v="25"/>
    <s v=""/>
    <x v="2"/>
    <x v="0"/>
  </r>
  <r>
    <d v="1944-02-22T00:00:00"/>
    <x v="1"/>
    <s v="22/23."/>
    <s v="02."/>
    <s v="44."/>
    <s v="22/23.02.44."/>
    <x v="171"/>
    <x v="1"/>
    <x v="1"/>
    <m/>
    <x v="4"/>
    <n v="2"/>
    <m/>
    <m/>
    <n v="10"/>
    <n v="8"/>
    <n v="0"/>
    <x v="2"/>
    <s v="BC War Diary"/>
    <m/>
    <s v="1944.02.22/23."/>
    <x v="25"/>
    <s v="Gardening"/>
    <x v="1"/>
    <x v="0"/>
  </r>
  <r>
    <d v="1944-02-22T00:00:00"/>
    <x v="1"/>
    <s v="22/23."/>
    <s v="02."/>
    <s v="44."/>
    <s v="22/23.02.44."/>
    <x v="22"/>
    <x v="1"/>
    <x v="1"/>
    <m/>
    <x v="4"/>
    <m/>
    <m/>
    <m/>
    <n v="8"/>
    <n v="8"/>
    <n v="0"/>
    <x v="2"/>
    <s v="BC War Diary"/>
    <m/>
    <s v="1944.02.22/23."/>
    <x v="25"/>
    <s v="Gardening"/>
    <x v="1"/>
    <x v="71"/>
  </r>
  <r>
    <d v="1944-02-22T00:00:00"/>
    <x v="1"/>
    <s v="22/23."/>
    <s v="02."/>
    <s v="44."/>
    <s v="22/23.02.44."/>
    <x v="105"/>
    <x v="1"/>
    <x v="1"/>
    <m/>
    <x v="4"/>
    <m/>
    <m/>
    <m/>
    <n v="3"/>
    <n v="1"/>
    <n v="0"/>
    <x v="2"/>
    <s v="BC War Diary"/>
    <m/>
    <s v="1944.02.22/23."/>
    <x v="25"/>
    <s v="Gardening"/>
    <x v="1"/>
    <x v="0"/>
  </r>
  <r>
    <d v="1944-02-23T00:00:00"/>
    <x v="0"/>
    <s v="23."/>
    <s v="02."/>
    <s v="44."/>
    <s v="23.02.44."/>
    <x v="108"/>
    <x v="0"/>
    <x v="0"/>
    <m/>
    <x v="0"/>
    <m/>
    <m/>
    <m/>
    <s v=""/>
    <m/>
    <s v=""/>
    <x v="0"/>
    <m/>
    <m/>
    <s v="1944.02.23."/>
    <x v="25"/>
    <s v=""/>
    <x v="2"/>
    <x v="0"/>
  </r>
  <r>
    <d v="1944-02-23T00:00:00"/>
    <x v="1"/>
    <s v="23/24."/>
    <s v="02."/>
    <s v="44."/>
    <s v="23/24.02.44."/>
    <x v="111"/>
    <x v="1"/>
    <x v="1"/>
    <m/>
    <x v="3"/>
    <n v="2"/>
    <m/>
    <m/>
    <n v="17"/>
    <n v="15"/>
    <n v="0"/>
    <x v="2"/>
    <s v="BC War Diary"/>
    <s v="No aircraft lost. A Mosquito of 692 Squadron on the Düsseldorf raid was the first Mosquito to drop a 4,000lb bomb. The Mosquitos of the Light Night Striking Force regularly carried such heavy bombs during the remaining months of the war to targets as far distant as Berlin."/>
    <s v="1944.02.23/24."/>
    <x v="25"/>
    <s v="None"/>
    <x v="1"/>
    <x v="0"/>
  </r>
  <r>
    <d v="1944-02-24T00:00:00"/>
    <x v="0"/>
    <s v="24."/>
    <s v="02."/>
    <s v="44."/>
    <s v="24.02.44."/>
    <x v="108"/>
    <x v="0"/>
    <x v="0"/>
    <m/>
    <x v="0"/>
    <m/>
    <m/>
    <m/>
    <s v=""/>
    <m/>
    <s v=""/>
    <x v="0"/>
    <m/>
    <m/>
    <s v="1944.02.24."/>
    <x v="25"/>
    <s v=""/>
    <x v="2"/>
    <x v="0"/>
  </r>
  <r>
    <d v="1944-02-24T00:00:00"/>
    <x v="1"/>
    <s v="24/25."/>
    <s v="02."/>
    <s v="44."/>
    <s v="24/25.02.44."/>
    <x v="172"/>
    <x v="1"/>
    <x v="1"/>
    <m/>
    <x v="100"/>
    <n v="12"/>
    <n v="1"/>
    <m/>
    <n v="11"/>
    <n v="11"/>
    <n v="0"/>
    <x v="2"/>
    <s v="BC War Diary"/>
    <s v="734 aircraft - 554 Lancasters, 169 Halifaxes, 11 Mosquitos - carried out the first Bomber Command raid on Schweinfurt, home of Germany's main ball-bearing factories. 266 American B-17s had raided the factories the previous day. Bomber Command introduced a novel tactic on this night. The Schweinfurt force was split into two parts - 392 aircraft and 342 aircraft, separated by a 2-hour interval. Part of the German fighter force was drawn up by earlier diversions. The first wave of the Schweinfurt bombers lost 22 aircraft, 5.6 per cent; the second wave lost only 11 aircraft, 3.2 per cent, and it is believed that only 4 bombers from the second wave were shot down by night fighters. Total losses were 33 aircraft - 26 Lancasters, 7 Halifaxes - 4.5 per cent of the force."/>
    <s v="1944.02.24/25."/>
    <x v="25"/>
    <s v="Markers"/>
    <x v="3"/>
    <x v="0"/>
  </r>
  <r>
    <d v="1944-02-24T00:00:00"/>
    <x v="1"/>
    <s v="24/25."/>
    <s v="02."/>
    <s v="44."/>
    <s v="24/25.02.44."/>
    <x v="42"/>
    <x v="2"/>
    <x v="18"/>
    <m/>
    <x v="1"/>
    <m/>
    <m/>
    <m/>
    <n v="15"/>
    <n v="13"/>
    <n v="0"/>
    <x v="2"/>
    <s v="BC War Diary"/>
    <s v="Thunder indicates attacks were made during February on Leeuwarden, Deelen, Venlo, Gilze-Rijen and Volkel in addition to attacks on St. Trond and Twente"/>
    <s v="1944.02.24/25."/>
    <x v="25"/>
    <s v="Elsewhere"/>
    <x v="1"/>
    <x v="72"/>
  </r>
  <r>
    <d v="1944-02-24T00:00:00"/>
    <x v="1"/>
    <s v="24/25."/>
    <s v="02."/>
    <s v="44."/>
    <s v="24/25.02.44."/>
    <x v="12"/>
    <x v="1"/>
    <x v="1"/>
    <m/>
    <x v="1"/>
    <m/>
    <m/>
    <m/>
    <n v="8"/>
    <n v="7"/>
    <n v="0"/>
    <x v="2"/>
    <s v="BC War Diary"/>
    <m/>
    <s v="1944.02.24/25."/>
    <x v="25"/>
    <s v="Elsewhere"/>
    <x v="1"/>
    <x v="0"/>
  </r>
  <r>
    <d v="1944-02-24T00:00:00"/>
    <x v="1"/>
    <s v="24/25."/>
    <s v="02."/>
    <s v="44."/>
    <s v="24/25.02.44."/>
    <x v="105"/>
    <x v="1"/>
    <x v="1"/>
    <m/>
    <x v="1"/>
    <m/>
    <m/>
    <m/>
    <n v="7"/>
    <n v="8"/>
    <n v="0"/>
    <x v="2"/>
    <s v="BC War Diary"/>
    <m/>
    <s v="1944.02.24/25."/>
    <x v="25"/>
    <s v="Elsewhere"/>
    <x v="1"/>
    <x v="0"/>
  </r>
  <r>
    <d v="1944-02-25T00:00:00"/>
    <x v="0"/>
    <s v="25."/>
    <s v="02."/>
    <s v="44."/>
    <s v="25.02.44."/>
    <x v="0"/>
    <x v="0"/>
    <x v="0"/>
    <m/>
    <x v="0"/>
    <m/>
    <m/>
    <m/>
    <m/>
    <m/>
    <m/>
    <x v="0"/>
    <m/>
    <m/>
    <s v="1944.02.25."/>
    <x v="25"/>
    <s v=""/>
    <x v="2"/>
    <x v="0"/>
  </r>
  <r>
    <d v="1944-02-25T00:00:00"/>
    <x v="1"/>
    <s v="25/26."/>
    <s v="02."/>
    <s v="44."/>
    <s v="25/26.02.44."/>
    <x v="166"/>
    <x v="1"/>
    <x v="1"/>
    <m/>
    <x v="1"/>
    <m/>
    <m/>
    <m/>
    <n v="15"/>
    <n v="15"/>
    <n v="0"/>
    <x v="2"/>
    <s v="BC War Diary"/>
    <s v="Diversionary raids to 4 towns north of the Augsburg route."/>
    <s v="1944.02.25/26."/>
    <x v="25"/>
    <s v="Elsewhere"/>
    <x v="1"/>
    <x v="73"/>
  </r>
  <r>
    <d v="1944-02-25T00:00:00"/>
    <x v="1"/>
    <s v="25/26."/>
    <s v="02."/>
    <s v="44."/>
    <s v="25/26.02.44."/>
    <x v="173"/>
    <x v="1"/>
    <x v="1"/>
    <m/>
    <x v="101"/>
    <n v="10"/>
    <m/>
    <m/>
    <n v="10"/>
    <n v="10"/>
    <n v="0"/>
    <x v="2"/>
    <s v="BC War Diary"/>
    <s v="594 aircraft - 461 Lancasters, 123 Halifaxes, 10 Mosquitos - on the first large raid to Augsburg. The various diversions and the splitting of the main bomber force into 2 waves again reduced casualties still further. 21 aircraft - 16 Lancasters, 5 Halifaxes - lost, 3.6 per cent of the force; at least 4 of these casualties were due to collision. The bombing at Augsburg was outstandingly successful in clear weather conditions and against this 'virgin' target with only weak flak defences. The Pathfinder ground-marking was accurate and the raid became controversial because of the effects of its outstanding accuracy. The beautiful old centre of Augsburg was completely destroyed by high explosive and fire, with much less than the usual spread of bombing to the more modern outer areas, where some industry was located. There were 246 large or medium fires and 820 small ones; the temperature was so cold (minus 18&quot; Celsius) that the River Lech was frozen over and many of the water hoses also froze. The Germans publicized it as an extreme example of 'terror bombing'. "/>
    <s v="1944.02.25/26."/>
    <x v="25"/>
    <s v="Markers"/>
    <x v="3"/>
    <x v="0"/>
  </r>
  <r>
    <d v="1944-02-25T00:00:00"/>
    <x v="1"/>
    <s v="25/26."/>
    <s v="02."/>
    <s v="44."/>
    <s v="25/26.02.44."/>
    <x v="42"/>
    <x v="2"/>
    <x v="18"/>
    <m/>
    <x v="1"/>
    <m/>
    <m/>
    <m/>
    <n v="22"/>
    <n v="10"/>
    <n v="0"/>
    <x v="2"/>
    <s v="BC War Diary"/>
    <m/>
    <s v="1944.02.25/26."/>
    <x v="25"/>
    <s v="Elsewhere"/>
    <x v="1"/>
    <x v="74"/>
  </r>
  <r>
    <d v="1944-02-26T00:00:00"/>
    <x v="0"/>
    <s v="26."/>
    <s v="02."/>
    <s v="44."/>
    <s v="26.02.44."/>
    <x v="108"/>
    <x v="0"/>
    <x v="0"/>
    <m/>
    <x v="0"/>
    <m/>
    <m/>
    <m/>
    <s v=""/>
    <m/>
    <s v=""/>
    <x v="0"/>
    <m/>
    <m/>
    <s v="1944.02.26."/>
    <x v="25"/>
    <s v=""/>
    <x v="2"/>
    <x v="0"/>
  </r>
  <r>
    <d v="1944-02-26T00:00:00"/>
    <x v="1"/>
    <s v="26/27."/>
    <s v="02."/>
    <s v="44."/>
    <s v="26/27.02.44."/>
    <x v="108"/>
    <x v="0"/>
    <x v="0"/>
    <m/>
    <x v="0"/>
    <m/>
    <m/>
    <m/>
    <s v=""/>
    <m/>
    <s v=""/>
    <x v="0"/>
    <m/>
    <m/>
    <s v="1944.02.26/27."/>
    <x v="25"/>
    <s v=""/>
    <x v="2"/>
    <x v="0"/>
  </r>
  <r>
    <d v="1944-02-27T00:00:00"/>
    <x v="0"/>
    <s v="27."/>
    <s v="02."/>
    <s v="44."/>
    <s v="27.02.44."/>
    <x v="108"/>
    <x v="0"/>
    <x v="0"/>
    <m/>
    <x v="0"/>
    <m/>
    <m/>
    <m/>
    <s v=""/>
    <m/>
    <s v=""/>
    <x v="0"/>
    <m/>
    <m/>
    <s v="1944.02.27."/>
    <x v="25"/>
    <s v=""/>
    <x v="2"/>
    <x v="0"/>
  </r>
  <r>
    <d v="1944-02-27T00:00:00"/>
    <x v="1"/>
    <s v="27/28."/>
    <s v="02."/>
    <s v="44."/>
    <s v="27/28.02.44."/>
    <x v="108"/>
    <x v="0"/>
    <x v="0"/>
    <m/>
    <x v="0"/>
    <m/>
    <m/>
    <m/>
    <s v=""/>
    <m/>
    <s v=""/>
    <x v="0"/>
    <m/>
    <m/>
    <s v="1944.02.27/28."/>
    <x v="25"/>
    <s v=""/>
    <x v="2"/>
    <x v="0"/>
  </r>
  <r>
    <d v="1944-02-28T00:00:00"/>
    <x v="0"/>
    <s v="28."/>
    <s v="02."/>
    <s v="44."/>
    <s v="28.02.44."/>
    <x v="108"/>
    <x v="0"/>
    <x v="0"/>
    <m/>
    <x v="0"/>
    <m/>
    <m/>
    <m/>
    <s v=""/>
    <m/>
    <s v=""/>
    <x v="0"/>
    <m/>
    <m/>
    <s v="1944.02.28."/>
    <x v="25"/>
    <s v=""/>
    <x v="2"/>
    <x v="0"/>
  </r>
  <r>
    <d v="1944-02-28T00:00:00"/>
    <x v="1"/>
    <s v="28/29."/>
    <s v="02."/>
    <s v="44."/>
    <s v="28/29.02.44."/>
    <x v="108"/>
    <x v="0"/>
    <x v="0"/>
    <m/>
    <x v="0"/>
    <m/>
    <m/>
    <m/>
    <s v=""/>
    <m/>
    <s v=""/>
    <x v="0"/>
    <m/>
    <m/>
    <s v="1944.02.28/29."/>
    <x v="25"/>
    <s v=""/>
    <x v="2"/>
    <x v="0"/>
  </r>
  <r>
    <d v="1944-02-29T00:00:00"/>
    <x v="0"/>
    <s v="29."/>
    <s v="02."/>
    <s v="44."/>
    <s v="29.03.44."/>
    <x v="108"/>
    <x v="0"/>
    <x v="0"/>
    <m/>
    <x v="0"/>
    <m/>
    <m/>
    <m/>
    <s v=""/>
    <m/>
    <s v=""/>
    <x v="0"/>
    <m/>
    <m/>
    <s v="1944.02.29."/>
    <x v="25"/>
    <s v=""/>
    <x v="2"/>
    <x v="0"/>
  </r>
  <r>
    <d v="1944-02-29T00:00:00"/>
    <x v="1"/>
    <s v="29/01."/>
    <s v="02."/>
    <s v="44."/>
    <s v="29/01.03.44."/>
    <x v="25"/>
    <x v="1"/>
    <x v="1"/>
    <m/>
    <x v="2"/>
    <m/>
    <m/>
    <m/>
    <n v="15"/>
    <n v="14"/>
    <n v="0"/>
    <x v="2"/>
    <s v="BC War Diary"/>
    <m/>
    <s v="1944.02.29/01."/>
    <x v="25"/>
    <s v="OTU"/>
    <x v="1"/>
    <x v="0"/>
  </r>
  <r>
    <d v="1944-02-29T00:00:00"/>
    <x v="1"/>
    <s v="29/01."/>
    <s v="02."/>
    <s v="44."/>
    <s v="29/01.03.44."/>
    <x v="174"/>
    <x v="3"/>
    <x v="45"/>
    <m/>
    <x v="2"/>
    <m/>
    <m/>
    <m/>
    <n v="1"/>
    <m/>
    <n v="0"/>
    <x v="2"/>
    <s v="BC War Diary"/>
    <m/>
    <s v="1944.02.29/01."/>
    <x v="25"/>
    <s v="OTU"/>
    <x v="1"/>
    <x v="2"/>
  </r>
  <r>
    <d v="1944-03-01T00:00:00"/>
    <x v="0"/>
    <s v="01."/>
    <s v="03."/>
    <s v="44."/>
    <s v="01.03.44."/>
    <x v="165"/>
    <x v="3"/>
    <x v="45"/>
    <m/>
    <x v="3"/>
    <m/>
    <m/>
    <m/>
    <n v="2"/>
    <n v="2"/>
    <n v="0"/>
    <x v="2"/>
    <s v="BC War Diary"/>
    <s v="Oboe leader sorties - 10 such sorties, in pars, between 1 and 16 March. MH arbitrary assignment of days."/>
    <s v="1944.03.01."/>
    <x v="26"/>
    <s v="Markers"/>
    <x v="3"/>
    <x v="75"/>
  </r>
  <r>
    <d v="1944-03-01T00:00:00"/>
    <x v="1"/>
    <s v="01/02."/>
    <s v="03."/>
    <s v="44."/>
    <s v="01/02.03.44."/>
    <x v="171"/>
    <x v="1"/>
    <x v="1"/>
    <m/>
    <x v="102"/>
    <n v="10"/>
    <m/>
    <m/>
    <n v="13"/>
    <n v="13"/>
    <n v="0"/>
    <x v="2"/>
    <s v="BC War Diary"/>
    <s v="Stuttgart: 557 aircraft - 415 Lancasters, 129 Halifaxes, 13 Mosquitos. Thick cloud on the routes to and from the target made it difficult for the German fighters to get into the bomber stream and only 4 aircraft - 3 Lancasters and 1 Halifax - were lost, 0.7 per cent of the force."/>
    <s v="1944.03.01/02."/>
    <x v="26"/>
    <s v="Markers"/>
    <x v="3"/>
    <x v="0"/>
  </r>
  <r>
    <d v="1944-03-01T00:00:00"/>
    <x v="1"/>
    <s v="01/02."/>
    <s v="03."/>
    <s v="44."/>
    <s v="01/02.03.44."/>
    <x v="175"/>
    <x v="2"/>
    <x v="49"/>
    <m/>
    <x v="1"/>
    <m/>
    <m/>
    <m/>
    <n v="18"/>
    <n v="13"/>
    <n v="0"/>
    <x v="2"/>
    <s v="BC War Diary"/>
    <s v="Thunder says targets included Volkel, Florennes, St Trond and Venlo."/>
    <s v="1944.03.01/02."/>
    <x v="26"/>
    <s v="Elsewhere"/>
    <x v="1"/>
    <x v="76"/>
  </r>
  <r>
    <d v="1944-03-01T00:00:00"/>
    <x v="1"/>
    <s v="01/02."/>
    <s v="03."/>
    <s v="44."/>
    <s v="01/02.03.44."/>
    <x v="134"/>
    <x v="1"/>
    <x v="1"/>
    <m/>
    <x v="1"/>
    <m/>
    <m/>
    <m/>
    <n v="11"/>
    <n v="11"/>
    <n v="0"/>
    <x v="2"/>
    <s v="BC War Diary"/>
    <m/>
    <s v="1944.03.01/02."/>
    <x v="26"/>
    <s v="Elsewhere"/>
    <x v="1"/>
    <x v="0"/>
  </r>
  <r>
    <d v="1944-03-01T00:00:00"/>
    <x v="1"/>
    <s v="01/02."/>
    <s v="03."/>
    <s v="44."/>
    <s v="01/02.03.44."/>
    <x v="165"/>
    <x v="3"/>
    <x v="45"/>
    <m/>
    <x v="1"/>
    <m/>
    <m/>
    <m/>
    <n v="1"/>
    <m/>
    <n v="0"/>
    <x v="2"/>
    <s v="BC War Diary"/>
    <s v="Not in Ward."/>
    <s v="1944.03.01/02."/>
    <x v="26"/>
    <s v="Elsewhere"/>
    <x v="1"/>
    <x v="2"/>
  </r>
  <r>
    <d v="1944-03-02T00:00:00"/>
    <x v="0"/>
    <s v="02."/>
    <s v="03."/>
    <s v="44."/>
    <s v="02.03.44."/>
    <x v="108"/>
    <x v="0"/>
    <x v="0"/>
    <m/>
    <x v="0"/>
    <m/>
    <m/>
    <m/>
    <s v=""/>
    <m/>
    <s v=""/>
    <x v="0"/>
    <m/>
    <m/>
    <s v="1944.03.02."/>
    <x v="26"/>
    <s v=""/>
    <x v="2"/>
    <x v="0"/>
  </r>
  <r>
    <d v="1944-03-02T00:00:00"/>
    <x v="1"/>
    <s v="02/03."/>
    <s v="03."/>
    <s v="44."/>
    <s v="02/03.03.44."/>
    <x v="176"/>
    <x v="3"/>
    <x v="50"/>
    <s v="SNCA due Nord"/>
    <x v="103"/>
    <n v="8"/>
    <m/>
    <m/>
    <n v="6"/>
    <n v="6"/>
    <n v="0"/>
    <x v="2"/>
    <s v="BC War Diary"/>
    <s v="117 Halifaxes and 6 Mosquitos of 4, 6 and 8 Groups to attack the SNCA aircraft factory at Meulan-Les-Meureaux, 15 miles outside Paris. The Oboe marking was accurate and the Halifaxes seriously damaged the factory buildings. No aircraft lost. 2/3 Mar 44: airfield bombed by 117 Halifaxes and 6 Mosquitoes from RAF Bomber Command – landing area hit and unserviceable; factory buildings and hangars of the former seaplane station severely damaged. (http://www.ww2.dk/Airfields%20-%20France.pdf)"/>
    <s v="1944.03.02/03."/>
    <x v="26"/>
    <s v="Markers"/>
    <x v="3"/>
    <x v="0"/>
  </r>
  <r>
    <d v="1944-03-02T00:00:00"/>
    <x v="1"/>
    <s v="02/03."/>
    <s v="03."/>
    <s v="44."/>
    <s v="02/03.03.44."/>
    <x v="166"/>
    <x v="8"/>
    <x v="1"/>
    <m/>
    <x v="1"/>
    <m/>
    <m/>
    <m/>
    <n v="12"/>
    <n v="13"/>
    <n v="0"/>
    <x v="2"/>
    <s v="BC War Diary"/>
    <s v="MH arbitrary split no details"/>
    <s v="1944.03.02/03."/>
    <x v="26"/>
    <s v="Elsewhere"/>
    <x v="1"/>
    <x v="77"/>
  </r>
  <r>
    <d v="1944-03-02T00:00:00"/>
    <x v="1"/>
    <s v="02/03."/>
    <s v="03."/>
    <s v="44."/>
    <s v="02/03.03.44."/>
    <x v="165"/>
    <x v="3"/>
    <x v="45"/>
    <m/>
    <x v="1"/>
    <m/>
    <m/>
    <m/>
    <n v="1"/>
    <n v="1"/>
    <n v="0"/>
    <x v="2"/>
    <s v="BC War Diary"/>
    <s v="MH arbitrary split no details"/>
    <s v="1944.03.02/03."/>
    <x v="26"/>
    <s v="Elsewhere"/>
    <x v="1"/>
    <x v="78"/>
  </r>
  <r>
    <d v="1944-03-03T00:00:00"/>
    <x v="0"/>
    <s v="03."/>
    <s v="03."/>
    <s v="44."/>
    <s v="03.03.44."/>
    <x v="108"/>
    <x v="0"/>
    <x v="0"/>
    <m/>
    <x v="0"/>
    <m/>
    <m/>
    <m/>
    <s v=""/>
    <m/>
    <s v=""/>
    <x v="0"/>
    <m/>
    <m/>
    <s v="1944.03.03."/>
    <x v="26"/>
    <s v=""/>
    <x v="2"/>
    <x v="0"/>
  </r>
  <r>
    <d v="1944-03-03T00:00:00"/>
    <x v="1"/>
    <s v="03/04."/>
    <s v="03."/>
    <s v="44."/>
    <s v="03/04.03.44."/>
    <x v="46"/>
    <x v="1"/>
    <x v="1"/>
    <m/>
    <x v="6"/>
    <m/>
    <m/>
    <m/>
    <n v="16"/>
    <n v="15"/>
    <n v="0"/>
    <x v="2"/>
    <s v="BC War Diary"/>
    <m/>
    <s v="1944.03.03/04."/>
    <x v="26"/>
    <s v="Gardening/OTU"/>
    <x v="1"/>
    <x v="0"/>
  </r>
  <r>
    <d v="1944-03-03T00:00:00"/>
    <x v="1"/>
    <s v="03/04."/>
    <s v="03."/>
    <s v="44."/>
    <s v="03/04.03.44."/>
    <x v="25"/>
    <x v="1"/>
    <x v="1"/>
    <m/>
    <x v="6"/>
    <m/>
    <m/>
    <m/>
    <n v="10"/>
    <n v="10"/>
    <n v="0"/>
    <x v="2"/>
    <s v="BC War Diary"/>
    <m/>
    <s v="1944.03.03/04."/>
    <x v="26"/>
    <s v="Gardening/OTU"/>
    <x v="1"/>
    <x v="0"/>
  </r>
  <r>
    <d v="1944-03-03T00:00:00"/>
    <x v="1"/>
    <s v="03/04."/>
    <s v="03."/>
    <s v="44."/>
    <s v="03/04.03.44."/>
    <x v="138"/>
    <x v="1"/>
    <x v="1"/>
    <m/>
    <x v="6"/>
    <m/>
    <m/>
    <m/>
    <n v="1"/>
    <n v="1"/>
    <n v="0"/>
    <x v="2"/>
    <s v="BC War Diary"/>
    <m/>
    <s v="1944.03.03/04."/>
    <x v="26"/>
    <s v="Gardening/OTU"/>
    <x v="1"/>
    <x v="0"/>
  </r>
  <r>
    <d v="1944-03-03T00:00:00"/>
    <x v="1"/>
    <s v="03/04."/>
    <s v="03."/>
    <s v="44."/>
    <s v="03/04.03.44."/>
    <x v="174"/>
    <x v="3"/>
    <x v="45"/>
    <m/>
    <x v="6"/>
    <m/>
    <m/>
    <m/>
    <n v="2"/>
    <n v="1"/>
    <n v="0"/>
    <x v="2"/>
    <s v="BC War Diary"/>
    <m/>
    <s v="1944.03.03/04."/>
    <x v="26"/>
    <s v="Gardening/OTU"/>
    <x v="1"/>
    <x v="0"/>
  </r>
  <r>
    <d v="1944-03-04T00:00:00"/>
    <x v="0"/>
    <s v="04."/>
    <s v="03."/>
    <s v="44."/>
    <s v="04.03.44."/>
    <x v="108"/>
    <x v="0"/>
    <x v="0"/>
    <m/>
    <x v="0"/>
    <m/>
    <m/>
    <m/>
    <s v=""/>
    <m/>
    <s v=""/>
    <x v="0"/>
    <m/>
    <m/>
    <s v="1944.03.04."/>
    <x v="26"/>
    <s v=""/>
    <x v="2"/>
    <x v="0"/>
  </r>
  <r>
    <d v="1944-03-04T00:00:00"/>
    <x v="1"/>
    <s v="04/05."/>
    <s v="03."/>
    <s v="44."/>
    <s v="04/05.03.44."/>
    <x v="46"/>
    <x v="1"/>
    <x v="1"/>
    <m/>
    <x v="96"/>
    <m/>
    <m/>
    <m/>
    <n v="15"/>
    <n v="10"/>
    <n v="0"/>
    <x v="2"/>
    <s v="BC War Diary"/>
    <m/>
    <s v="1944.03.04/05."/>
    <x v="26"/>
    <s v="Gardening/SOE"/>
    <x v="1"/>
    <x v="0"/>
  </r>
  <r>
    <d v="1944-03-04T00:00:00"/>
    <x v="1"/>
    <s v="04/05."/>
    <s v="03."/>
    <s v="44."/>
    <s v="04/05.03.44."/>
    <x v="22"/>
    <x v="1"/>
    <x v="1"/>
    <m/>
    <x v="96"/>
    <m/>
    <m/>
    <m/>
    <n v="6"/>
    <n v="4"/>
    <n v="0"/>
    <x v="2"/>
    <s v="BC War Diary"/>
    <m/>
    <s v="1944.03.04/05."/>
    <x v="26"/>
    <s v="Gardening/SOE"/>
    <x v="1"/>
    <x v="0"/>
  </r>
  <r>
    <d v="1944-03-04T00:00:00"/>
    <x v="1"/>
    <s v="04/05."/>
    <s v="03."/>
    <s v="44."/>
    <s v="04/05.03.44."/>
    <x v="105"/>
    <x v="1"/>
    <x v="1"/>
    <m/>
    <x v="96"/>
    <m/>
    <m/>
    <m/>
    <n v="1"/>
    <n v="2"/>
    <n v="0"/>
    <x v="2"/>
    <s v="BC War Diary"/>
    <m/>
    <s v="1944.03.04/05."/>
    <x v="26"/>
    <s v="Gardening/SOE"/>
    <x v="1"/>
    <x v="0"/>
  </r>
  <r>
    <d v="1944-03-04T00:00:00"/>
    <x v="1"/>
    <s v="04/05."/>
    <s v="03."/>
    <s v="44."/>
    <s v="04/05.03.44."/>
    <x v="174"/>
    <x v="3"/>
    <x v="45"/>
    <m/>
    <x v="96"/>
    <m/>
    <m/>
    <m/>
    <n v="1"/>
    <n v="1"/>
    <n v="0"/>
    <x v="2"/>
    <s v="BC War Diary"/>
    <m/>
    <s v="1944.03.04/05."/>
    <x v="26"/>
    <s v="Gardening/SOE"/>
    <x v="1"/>
    <x v="0"/>
  </r>
  <r>
    <d v="1944-03-05T00:00:00"/>
    <x v="0"/>
    <s v="05."/>
    <s v="03."/>
    <s v="44."/>
    <s v="05.03.44."/>
    <x v="165"/>
    <x v="3"/>
    <x v="45"/>
    <m/>
    <x v="3"/>
    <m/>
    <m/>
    <m/>
    <n v="2"/>
    <m/>
    <n v="0"/>
    <x v="2"/>
    <s v="BC War Diary"/>
    <s v="Oboe leader sorties - 10 such sorties, in pars, between 1 and 16 March. MH arbitrary assignment of days."/>
    <s v="1944.03.05."/>
    <x v="26"/>
    <s v="Markers"/>
    <x v="3"/>
    <x v="2"/>
  </r>
  <r>
    <d v="1944-03-05T00:00:00"/>
    <x v="1"/>
    <s v="05/06."/>
    <s v="03."/>
    <s v="44."/>
    <s v="05/06.03.44."/>
    <x v="22"/>
    <x v="1"/>
    <x v="1"/>
    <m/>
    <x v="95"/>
    <n v="5"/>
    <m/>
    <m/>
    <n v="9"/>
    <n v="9"/>
    <n v="0"/>
    <x v="2"/>
    <s v="BC War Diary"/>
    <m/>
    <s v="1944.03.05/06."/>
    <x v="26"/>
    <s v="SOE"/>
    <x v="1"/>
    <x v="0"/>
  </r>
  <r>
    <d v="1944-03-05T00:00:00"/>
    <x v="1"/>
    <s v="05/06."/>
    <s v="03."/>
    <s v="44."/>
    <s v="05/06.03.44."/>
    <x v="105"/>
    <x v="1"/>
    <x v="1"/>
    <m/>
    <x v="95"/>
    <m/>
    <m/>
    <m/>
    <n v="1"/>
    <n v="1"/>
    <n v="0"/>
    <x v="2"/>
    <s v="BC War Diary"/>
    <m/>
    <s v="1944.03.05/06."/>
    <x v="26"/>
    <s v="SOE"/>
    <x v="1"/>
    <x v="0"/>
  </r>
  <r>
    <d v="1944-03-06T00:00:00"/>
    <x v="0"/>
    <s v="06."/>
    <s v="03."/>
    <s v="44."/>
    <s v="06.03.44."/>
    <x v="0"/>
    <x v="0"/>
    <x v="0"/>
    <m/>
    <x v="0"/>
    <m/>
    <m/>
    <m/>
    <m/>
    <m/>
    <m/>
    <x v="0"/>
    <m/>
    <m/>
    <s v="1944.03.06."/>
    <x v="26"/>
    <s v=""/>
    <x v="2"/>
    <x v="0"/>
  </r>
  <r>
    <d v="1944-03-06T00:00:00"/>
    <x v="1"/>
    <s v="06/07."/>
    <s v="03."/>
    <s v="44."/>
    <s v="06/07.03.44."/>
    <x v="177"/>
    <x v="3"/>
    <x v="13"/>
    <m/>
    <x v="104"/>
    <m/>
    <m/>
    <m/>
    <n v="6"/>
    <n v="6"/>
    <n v="0"/>
    <x v="2"/>
    <s v="BC War Diary"/>
    <s v="261 Halifaxes and 6 Mosquitos of Nos 4, 6 and 8 Groups on the first of a series of raids on railway targets in France and Belgium in preparation for the invasion. No aircraft lost."/>
    <s v="1944.03.06/07."/>
    <x v="26"/>
    <s v="Markers"/>
    <x v="3"/>
    <x v="0"/>
  </r>
  <r>
    <d v="1944-03-06T00:00:00"/>
    <x v="1"/>
    <s v="06/07."/>
    <s v="03."/>
    <s v="44."/>
    <s v="06/07.03.44."/>
    <x v="27"/>
    <x v="1"/>
    <x v="1"/>
    <m/>
    <x v="1"/>
    <m/>
    <m/>
    <m/>
    <n v="15"/>
    <n v="14"/>
    <n v="0"/>
    <x v="2"/>
    <s v="BC War Diary"/>
    <m/>
    <s v="1944.03.06/07."/>
    <x v="26"/>
    <s v="Elsewhere"/>
    <x v="1"/>
    <x v="0"/>
  </r>
  <r>
    <d v="1944-03-06T00:00:00"/>
    <x v="1"/>
    <s v="06/07."/>
    <s v="03."/>
    <s v="44."/>
    <s v="06/07.03.44."/>
    <x v="12"/>
    <x v="1"/>
    <x v="1"/>
    <m/>
    <x v="1"/>
    <m/>
    <m/>
    <m/>
    <n v="6"/>
    <n v="5"/>
    <n v="0"/>
    <x v="2"/>
    <s v="BC War Diary"/>
    <m/>
    <s v="1944.03.06/07."/>
    <x v="26"/>
    <s v="Elsewhere"/>
    <x v="1"/>
    <x v="0"/>
  </r>
  <r>
    <d v="1944-03-06T00:00:00"/>
    <x v="1"/>
    <s v="06/07."/>
    <s v="03."/>
    <s v="44."/>
    <s v="06/07.03.44."/>
    <x v="138"/>
    <x v="1"/>
    <x v="6"/>
    <s v="Edelstahlwerke"/>
    <x v="1"/>
    <m/>
    <m/>
    <m/>
    <n v="1"/>
    <n v="1"/>
    <n v="0"/>
    <x v="2"/>
    <s v="BC War Diary"/>
    <m/>
    <s v="1944.03.06/07."/>
    <x v="26"/>
    <s v="Elsewhere"/>
    <x v="1"/>
    <x v="0"/>
  </r>
  <r>
    <d v="1944-03-07T00:00:00"/>
    <x v="0"/>
    <s v="07."/>
    <s v="03."/>
    <s v="44."/>
    <s v="07.03.44."/>
    <x v="108"/>
    <x v="0"/>
    <x v="0"/>
    <m/>
    <x v="0"/>
    <m/>
    <m/>
    <m/>
    <s v=""/>
    <m/>
    <s v=""/>
    <x v="0"/>
    <m/>
    <m/>
    <s v="1944.03.07."/>
    <x v="26"/>
    <s v=""/>
    <x v="2"/>
    <x v="0"/>
  </r>
  <r>
    <d v="1944-03-07T00:00:00"/>
    <x v="1"/>
    <s v="07/08."/>
    <s v="03."/>
    <s v="44."/>
    <s v="07/08.03.44."/>
    <x v="120"/>
    <x v="3"/>
    <x v="13"/>
    <m/>
    <x v="105"/>
    <n v="1"/>
    <m/>
    <m/>
    <n v="6"/>
    <n v="6"/>
    <n v="0"/>
    <x v="2"/>
    <s v="BC War Diary"/>
    <s v="304 aircraft - 242 Halifaxes, 56 Lancasters, 6 Mosquitos - of Nos 3, 4, 6 and 8 Groups to Le Mans. No aircraft lost. The target was cloud-covered but heavy damage to the railway yards was believed to have been caused. Approximately 300 bombs fell in the railway yards; 250 wagons were destroyed, many railway lines were cut, a turntable was put out of action and 6 locomotives were hit."/>
    <s v="1944.03.07/08."/>
    <x v="26"/>
    <s v="Markers"/>
    <x v="3"/>
    <x v="0"/>
  </r>
  <r>
    <d v="1944-03-07T00:00:00"/>
    <x v="1"/>
    <s v="07/08."/>
    <s v="03."/>
    <s v="44."/>
    <s v="07/08.03.44."/>
    <x v="105"/>
    <x v="1"/>
    <x v="51"/>
    <m/>
    <x v="1"/>
    <m/>
    <m/>
    <m/>
    <n v="2"/>
    <n v="4"/>
    <n v="0"/>
    <x v="2"/>
    <s v="Thunder"/>
    <m/>
    <s v="1944.03.07/08."/>
    <x v="26"/>
    <s v="Elsewhere"/>
    <x v="1"/>
    <x v="0"/>
  </r>
  <r>
    <d v="1944-03-07T00:00:00"/>
    <x v="1"/>
    <s v="07/08."/>
    <s v="03."/>
    <s v="44."/>
    <s v="07/08.03.44."/>
    <x v="166"/>
    <x v="8"/>
    <x v="1"/>
    <m/>
    <x v="1"/>
    <m/>
    <m/>
    <m/>
    <n v="13"/>
    <n v="13"/>
    <n v="0"/>
    <x v="2"/>
    <s v="BC War Diary"/>
    <s v="Targets in Germany, Thunder says 105 Sqn sent two aircraft to Aachen, leaves 13 Mosquitos for three other targets"/>
    <s v="1944.03.07/08."/>
    <x v="26"/>
    <s v="Elsewhere"/>
    <x v="1"/>
    <x v="79"/>
  </r>
  <r>
    <d v="1944-03-08T00:00:00"/>
    <x v="0"/>
    <s v="08."/>
    <s v="03."/>
    <s v="44."/>
    <s v="08.03.44."/>
    <x v="108"/>
    <x v="0"/>
    <x v="0"/>
    <m/>
    <x v="0"/>
    <m/>
    <m/>
    <m/>
    <s v=""/>
    <m/>
    <s v=""/>
    <x v="0"/>
    <m/>
    <m/>
    <s v="1944.03.08."/>
    <x v="26"/>
    <s v=""/>
    <x v="2"/>
    <x v="0"/>
  </r>
  <r>
    <d v="1944-03-08T00:00:00"/>
    <x v="1"/>
    <s v="08/09."/>
    <s v="03."/>
    <s v="44."/>
    <s v="08/09.03.44."/>
    <x v="108"/>
    <x v="0"/>
    <x v="0"/>
    <m/>
    <x v="0"/>
    <m/>
    <m/>
    <m/>
    <s v=""/>
    <m/>
    <s v=""/>
    <x v="0"/>
    <m/>
    <m/>
    <s v="1944.03.08/09."/>
    <x v="26"/>
    <s v=""/>
    <x v="2"/>
    <x v="0"/>
  </r>
  <r>
    <d v="1944-03-09T00:00:00"/>
    <x v="0"/>
    <s v="09."/>
    <s v="03."/>
    <s v="44."/>
    <s v="09.03.44."/>
    <x v="165"/>
    <x v="3"/>
    <x v="45"/>
    <m/>
    <x v="3"/>
    <m/>
    <m/>
    <m/>
    <n v="2"/>
    <n v="2"/>
    <n v="0"/>
    <x v="2"/>
    <s v="BC War Diary"/>
    <s v="Oboe leader sorties - 10 such sorties, in pars, between 1 and 16 March. MH arbitrary assignment of days."/>
    <s v="1944.03.09."/>
    <x v="26"/>
    <s v="Markers"/>
    <x v="3"/>
    <x v="80"/>
  </r>
  <r>
    <d v="1944-03-09T00:00:00"/>
    <x v="1"/>
    <s v="09/10."/>
    <s v="03."/>
    <s v="44."/>
    <s v="09/10.03.44."/>
    <x v="111"/>
    <x v="1"/>
    <x v="1"/>
    <m/>
    <x v="97"/>
    <n v="2"/>
    <m/>
    <m/>
    <n v="8"/>
    <n v="8"/>
    <n v="0"/>
    <x v="2"/>
    <s v="BC War Diary"/>
    <m/>
    <s v="1944.03.09/10."/>
    <x v="26"/>
    <s v="Various small ops"/>
    <x v="1"/>
    <x v="0"/>
  </r>
  <r>
    <d v="1944-03-10T00:00:00"/>
    <x v="0"/>
    <s v="10."/>
    <s v="03."/>
    <s v="44."/>
    <s v="10.03.44."/>
    <x v="108"/>
    <x v="0"/>
    <x v="0"/>
    <m/>
    <x v="0"/>
    <m/>
    <m/>
    <m/>
    <s v=""/>
    <m/>
    <s v=""/>
    <x v="0"/>
    <m/>
    <m/>
    <s v="1944.03.10."/>
    <x v="26"/>
    <s v=""/>
    <x v="2"/>
    <x v="0"/>
  </r>
  <r>
    <d v="1944-03-10T00:00:00"/>
    <x v="1"/>
    <s v="10/11."/>
    <s v="03."/>
    <s v="44."/>
    <s v="10/11.03.44."/>
    <x v="22"/>
    <x v="1"/>
    <x v="1"/>
    <m/>
    <x v="1"/>
    <m/>
    <m/>
    <m/>
    <n v="29"/>
    <n v="28"/>
    <n v="0"/>
    <x v="2"/>
    <s v="BC War Diary"/>
    <m/>
    <s v="1944.03.10/11."/>
    <x v="26"/>
    <s v="Elsewhere"/>
    <x v="1"/>
    <x v="0"/>
  </r>
  <r>
    <d v="1944-03-11T00:00:00"/>
    <x v="0"/>
    <s v="11."/>
    <s v="03."/>
    <s v="44."/>
    <s v="11.03.44."/>
    <x v="108"/>
    <x v="0"/>
    <x v="0"/>
    <m/>
    <x v="0"/>
    <m/>
    <m/>
    <m/>
    <s v=""/>
    <m/>
    <s v=""/>
    <x v="0"/>
    <m/>
    <m/>
    <s v="1944.03.11."/>
    <x v="26"/>
    <s v=""/>
    <x v="2"/>
    <x v="0"/>
  </r>
  <r>
    <d v="1944-03-11T00:00:00"/>
    <x v="1"/>
    <s v="11/12."/>
    <s v="03."/>
    <s v="44."/>
    <s v="11/12.03.44."/>
    <x v="34"/>
    <x v="1"/>
    <x v="1"/>
    <m/>
    <x v="6"/>
    <n v="4"/>
    <m/>
    <m/>
    <n v="20"/>
    <n v="19"/>
    <n v="0"/>
    <x v="2"/>
    <s v="BC War Diary"/>
    <m/>
    <s v="1944.03.11/12."/>
    <x v="26"/>
    <s v="Gardening/OTU"/>
    <x v="1"/>
    <x v="0"/>
  </r>
  <r>
    <d v="1944-03-11T00:00:00"/>
    <x v="1"/>
    <s v="11/12."/>
    <s v="03."/>
    <s v="44."/>
    <s v="11/12.03.44."/>
    <x v="28"/>
    <x v="1"/>
    <x v="6"/>
    <s v="Verstahlwerke"/>
    <x v="6"/>
    <m/>
    <m/>
    <m/>
    <n v="3"/>
    <n v="3"/>
    <n v="0"/>
    <x v="2"/>
    <s v="Thunder says at least one aircraft from 105, along with two of 109, took a cookie on the 12th to the Verstahlwerke Steel works in Hamborn."/>
    <m/>
    <s v="1944.03.11/12."/>
    <x v="26"/>
    <s v="Gardening/OTU"/>
    <x v="1"/>
    <x v="36"/>
  </r>
  <r>
    <d v="1944-03-11T00:00:00"/>
    <x v="1"/>
    <s v="11/12."/>
    <s v="03."/>
    <s v="44."/>
    <s v="11/12.03.44."/>
    <x v="166"/>
    <x v="8"/>
    <x v="1"/>
    <m/>
    <x v="6"/>
    <m/>
    <m/>
    <m/>
    <n v="24"/>
    <n v="26"/>
    <n v="0"/>
    <x v="2"/>
    <s v="BC War Diary"/>
    <s v="Targets in Germany,."/>
    <s v="1944.03.11/12."/>
    <x v="26"/>
    <s v="Gardening/OTU"/>
    <x v="1"/>
    <x v="81"/>
  </r>
  <r>
    <d v="1944-03-12T00:00:00"/>
    <x v="0"/>
    <s v="12."/>
    <s v="03."/>
    <s v="44."/>
    <s v="12.03.44."/>
    <x v="108"/>
    <x v="0"/>
    <x v="0"/>
    <m/>
    <x v="0"/>
    <m/>
    <m/>
    <m/>
    <s v=""/>
    <m/>
    <s v=""/>
    <x v="0"/>
    <m/>
    <m/>
    <s v="1944.03.12."/>
    <x v="26"/>
    <s v=""/>
    <x v="2"/>
    <x v="0"/>
  </r>
  <r>
    <d v="1944-03-12T00:00:00"/>
    <x v="1"/>
    <s v="12/13."/>
    <s v="03."/>
    <s v="44."/>
    <s v="12/13.03.44."/>
    <x v="105"/>
    <x v="1"/>
    <x v="1"/>
    <m/>
    <x v="3"/>
    <m/>
    <m/>
    <m/>
    <n v="11"/>
    <n v="11"/>
    <n v="0"/>
    <x v="2"/>
    <s v="BC War Diary"/>
    <m/>
    <s v="1944.03.12/13."/>
    <x v="26"/>
    <s v="None"/>
    <x v="1"/>
    <x v="0"/>
  </r>
  <r>
    <d v="1944-03-12T00:00:00"/>
    <x v="1"/>
    <s v="12/13."/>
    <s v="03."/>
    <s v="44."/>
    <s v="12/13.03.44."/>
    <x v="22"/>
    <x v="1"/>
    <x v="1"/>
    <m/>
    <x v="3"/>
    <m/>
    <m/>
    <m/>
    <n v="3"/>
    <n v="2"/>
    <n v="0"/>
    <x v="2"/>
    <s v="BC War Diary"/>
    <m/>
    <s v="1944.03.12/13."/>
    <x v="26"/>
    <s v="None"/>
    <x v="1"/>
    <x v="0"/>
  </r>
  <r>
    <d v="1944-03-13T00:00:00"/>
    <x v="0"/>
    <s v="13."/>
    <s v="03."/>
    <s v="44."/>
    <s v="13.03.44."/>
    <x v="165"/>
    <x v="3"/>
    <x v="45"/>
    <m/>
    <x v="3"/>
    <m/>
    <m/>
    <m/>
    <n v="2"/>
    <m/>
    <n v="0"/>
    <x v="2"/>
    <s v="BC War Diary"/>
    <s v="Oboe leader sorties - 10 such sorties, in pars, between 1 and 16 March. MH arbitrary assignment of days."/>
    <s v="1944.03.13."/>
    <x v="26"/>
    <s v="Markers"/>
    <x v="3"/>
    <x v="2"/>
  </r>
  <r>
    <d v="1944-03-13T00:00:00"/>
    <x v="1"/>
    <s v="13/14."/>
    <s v="03."/>
    <s v="44."/>
    <s v="13/14.03.44."/>
    <x v="120"/>
    <x v="3"/>
    <x v="13"/>
    <m/>
    <x v="106"/>
    <n v="4"/>
    <m/>
    <m/>
    <n v="9"/>
    <n v="9"/>
    <n v="0"/>
    <x v="2"/>
    <s v="BC War Diary"/>
    <s v="213 Halifaxes and 9 Mosquitos of Nos 4,6 and 8 Groups on a repeat raid to Le Mans. 1 Halifax lost. The local report shows that the Maroc Station and two nearby factories were severely damaged, with many lines being cut and 15 locomotives and 800 wagons being destroyed. "/>
    <s v="1944.03.13/14."/>
    <x v="26"/>
    <s v="Markers"/>
    <x v="3"/>
    <x v="0"/>
  </r>
  <r>
    <d v="1944-03-13T00:00:00"/>
    <x v="1"/>
    <s v="13/14."/>
    <s v="03."/>
    <s v="44."/>
    <s v="13/14.03.44."/>
    <x v="20"/>
    <x v="1"/>
    <x v="1"/>
    <m/>
    <x v="1"/>
    <m/>
    <m/>
    <m/>
    <n v="26"/>
    <n v="25"/>
    <n v="0"/>
    <x v="2"/>
    <s v="BC War Diary"/>
    <m/>
    <s v="1944.03.13/14."/>
    <x v="26"/>
    <s v="Elsewhere"/>
    <x v="1"/>
    <x v="0"/>
  </r>
  <r>
    <d v="1944-03-13T00:00:00"/>
    <x v="1"/>
    <s v="13/14."/>
    <s v="03."/>
    <s v="44."/>
    <s v="13/14.03.44."/>
    <x v="166"/>
    <x v="8"/>
    <x v="1"/>
    <m/>
    <x v="1"/>
    <m/>
    <m/>
    <m/>
    <n v="12"/>
    <n v="8"/>
    <n v="0"/>
    <x v="2"/>
    <s v="BC War Diary"/>
    <m/>
    <s v="1944.03.13/14."/>
    <x v="26"/>
    <s v="Elsewhere"/>
    <x v="1"/>
    <x v="82"/>
  </r>
  <r>
    <d v="1944-03-13T00:00:00"/>
    <x v="1"/>
    <s v="13/14."/>
    <s v="03."/>
    <s v="44."/>
    <s v="13/14.03.44."/>
    <x v="28"/>
    <x v="1"/>
    <x v="6"/>
    <s v="Verstahlwerke"/>
    <x v="1"/>
    <m/>
    <m/>
    <m/>
    <n v="1"/>
    <m/>
    <n v="0"/>
    <x v="2"/>
    <s v="Thunder"/>
    <s v="First cookie dropped by 105 Sqn inside Germany."/>
    <s v="1944.03.13/14."/>
    <x v="26"/>
    <s v="Elsewhere"/>
    <x v="1"/>
    <x v="2"/>
  </r>
  <r>
    <d v="1944-03-14T00:00:00"/>
    <x v="0"/>
    <s v="14."/>
    <s v="03."/>
    <s v="44."/>
    <s v="14.03.44."/>
    <x v="108"/>
    <x v="0"/>
    <x v="0"/>
    <m/>
    <x v="0"/>
    <m/>
    <m/>
    <m/>
    <s v=""/>
    <m/>
    <s v=""/>
    <x v="0"/>
    <m/>
    <m/>
    <s v="1944.03.14."/>
    <x v="26"/>
    <s v=""/>
    <x v="2"/>
    <x v="0"/>
  </r>
  <r>
    <d v="1944-03-14T00:00:00"/>
    <x v="1"/>
    <s v="14/15."/>
    <s v="03."/>
    <s v="44."/>
    <s v="14/15.03.44."/>
    <x v="111"/>
    <x v="1"/>
    <x v="1"/>
    <m/>
    <x v="95"/>
    <m/>
    <m/>
    <n v="2"/>
    <n v="30"/>
    <n v="28"/>
    <n v="0"/>
    <x v="2"/>
    <s v="BC War Diary"/>
    <m/>
    <s v="1944.03.14/15."/>
    <x v="26"/>
    <s v="SOE"/>
    <x v="1"/>
    <x v="0"/>
  </r>
  <r>
    <d v="1944-03-15T00:00:00"/>
    <x v="0"/>
    <s v="15."/>
    <s v="03."/>
    <s v="44."/>
    <s v="15.03.44."/>
    <x v="108"/>
    <x v="0"/>
    <x v="0"/>
    <m/>
    <x v="0"/>
    <m/>
    <m/>
    <m/>
    <s v=""/>
    <m/>
    <s v=""/>
    <x v="0"/>
    <m/>
    <m/>
    <s v="1944.03.15."/>
    <x v="26"/>
    <s v=""/>
    <x v="2"/>
    <x v="0"/>
  </r>
  <r>
    <d v="1944-03-15T00:00:00"/>
    <x v="1"/>
    <s v="15/16."/>
    <s v="03."/>
    <s v="44."/>
    <s v="15/16.03.44."/>
    <x v="171"/>
    <x v="1"/>
    <x v="1"/>
    <m/>
    <x v="107"/>
    <n v="11"/>
    <n v="1"/>
    <m/>
    <n v="16"/>
    <n v="16"/>
    <n v="0"/>
    <x v="2"/>
    <s v="BC War Diary"/>
    <s v="863 aircraft - 617 Lancasters, 230 Halifaxes, 16 Mosquitos - ordered to attack Stuttgart. The German fighter controller split his forces into 2 parts. The bomber force flew over France nearly as far as the Swiss frontier before turning north-east to approach Stuttgart. This delayed the German fighters contacting the bomber stream but, when the German fighters did arrive, just before the target was reached, the usual fierce combats ensued. 37 aircraft - 27 Lancasters, 10 Halifaxes - were lost, 4.3 per cent of the force. 2 of the Lancasters force-landed in Switzerland. Adverse winds delayed the opening of the attack and the same winds may have been the cause of the Pathfinder marking falling back well short of the target, despite the clear weather conditions. Some of the early bombing fell in the centre of Stuttgart but most of it fell in open country south-west of the city. The Akademie was damaged in the centre of Stuttgart and some housing was destroyed in the south-western suburbs."/>
    <s v="1944.03.15/16."/>
    <x v="26"/>
    <s v="Markers"/>
    <x v="3"/>
    <x v="0"/>
  </r>
  <r>
    <d v="1944-03-15T00:00:00"/>
    <x v="1"/>
    <s v="15/16."/>
    <s v="03."/>
    <s v="44."/>
    <s v="15/16.03.44."/>
    <x v="94"/>
    <x v="3"/>
    <x v="13"/>
    <m/>
    <x v="108"/>
    <m/>
    <m/>
    <m/>
    <n v="8"/>
    <n v="8"/>
    <n v="0"/>
    <x v="2"/>
    <s v="BC War Diary"/>
    <m/>
    <s v="1944.03.15/16."/>
    <x v="26"/>
    <s v="Markers"/>
    <x v="3"/>
    <x v="0"/>
  </r>
  <r>
    <d v="1944-03-15T00:00:00"/>
    <x v="1"/>
    <s v="15/16."/>
    <s v="03."/>
    <s v="44."/>
    <s v="15/16.03.44."/>
    <x v="166"/>
    <x v="8"/>
    <x v="1"/>
    <m/>
    <x v="1"/>
    <m/>
    <m/>
    <m/>
    <n v="17"/>
    <n v="16"/>
    <n v="0"/>
    <x v="2"/>
    <s v="BC War Diary"/>
    <m/>
    <s v="1944.03.15/16."/>
    <x v="26"/>
    <s v="Elsewhere"/>
    <x v="1"/>
    <x v="83"/>
  </r>
  <r>
    <d v="1944-03-15T00:00:00"/>
    <x v="1"/>
    <s v="15/16."/>
    <s v="03."/>
    <s v="44."/>
    <s v="15/16.03.44."/>
    <x v="115"/>
    <x v="4"/>
    <x v="18"/>
    <m/>
    <x v="1"/>
    <m/>
    <m/>
    <m/>
    <n v="2"/>
    <m/>
    <n v="0"/>
    <x v="2"/>
    <s v="Thunder"/>
    <s v="MH arbitrary split no details"/>
    <s v="1944.03.15/16."/>
    <x v="26"/>
    <s v="Elsewhere"/>
    <x v="1"/>
    <x v="2"/>
  </r>
  <r>
    <d v="1944-03-15T00:00:00"/>
    <x v="1"/>
    <s v="15/16."/>
    <s v="03."/>
    <s v="44."/>
    <s v="15/16.03.44."/>
    <x v="169"/>
    <x v="2"/>
    <x v="18"/>
    <m/>
    <x v="1"/>
    <m/>
    <m/>
    <m/>
    <n v="2"/>
    <n v="2"/>
    <n v="0"/>
    <x v="2"/>
    <s v="Thunder"/>
    <s v="MH arbitrary split no details"/>
    <s v="1944.03.15/16."/>
    <x v="26"/>
    <s v="Elsewhere"/>
    <x v="1"/>
    <x v="0"/>
  </r>
  <r>
    <d v="1944-03-15T00:00:00"/>
    <x v="1"/>
    <s v="15/16."/>
    <s v="03."/>
    <s v="44."/>
    <s v="15/16.03.44."/>
    <x v="69"/>
    <x v="2"/>
    <x v="18"/>
    <m/>
    <x v="1"/>
    <m/>
    <m/>
    <m/>
    <n v="3"/>
    <n v="3"/>
    <n v="0"/>
    <x v="2"/>
    <s v="Thunder"/>
    <s v="MH arbitrary split no details"/>
    <s v="1944.03.15/16."/>
    <x v="26"/>
    <s v="Elsewhere"/>
    <x v="1"/>
    <x v="0"/>
  </r>
  <r>
    <d v="1944-03-15T00:00:00"/>
    <x v="1"/>
    <s v="15/16."/>
    <s v="03."/>
    <s v="44."/>
    <s v="15/16.03.44."/>
    <x v="178"/>
    <x v="2"/>
    <x v="1"/>
    <m/>
    <x v="1"/>
    <m/>
    <m/>
    <m/>
    <n v="5"/>
    <m/>
    <n v="0"/>
    <x v="2"/>
    <s v="BC War Diary"/>
    <s v="Based on total of 10 Mosquitos having attacked five airfields, three targets specified in Thunder, MH made arbitrary split."/>
    <s v="1944.03.15/16."/>
    <x v="26"/>
    <s v="Elsewhere"/>
    <x v="1"/>
    <x v="2"/>
  </r>
  <r>
    <d v="1944-03-16T00:00:00"/>
    <x v="0"/>
    <s v="16."/>
    <s v="03."/>
    <s v="44."/>
    <s v="16.03.44."/>
    <x v="165"/>
    <x v="3"/>
    <x v="45"/>
    <m/>
    <x v="3"/>
    <m/>
    <m/>
    <m/>
    <n v="2"/>
    <m/>
    <n v="0"/>
    <x v="2"/>
    <s v="BC War Diary"/>
    <s v="Oboe leader sorties - 10 such sorties, in pars, between 1 and 16 March. MH arbitrary assignment of days."/>
    <s v="1944.03.16."/>
    <x v="26"/>
    <s v="Markers"/>
    <x v="3"/>
    <x v="2"/>
  </r>
  <r>
    <d v="1944-03-16T00:00:00"/>
    <x v="1"/>
    <s v="16/17."/>
    <s v="03."/>
    <s v="44."/>
    <s v="16/17.03.44."/>
    <x v="94"/>
    <x v="3"/>
    <x v="13"/>
    <m/>
    <x v="109"/>
    <n v="2"/>
    <m/>
    <m/>
    <n v="8"/>
    <n v="8"/>
    <n v="0"/>
    <x v="2"/>
    <s v="BC War Diary"/>
    <s v="130 aircraft - 81 Halifaxes, 41 Stirlings, 8 Mosquitos - repeated the previous night's attack on Amiens. No aircraft lost. The Bomber Command report again reported successful bombing. "/>
    <s v="1944.03.16/17."/>
    <x v="26"/>
    <s v="Markers"/>
    <x v="3"/>
    <x v="0"/>
  </r>
  <r>
    <d v="1944-03-16T00:00:00"/>
    <x v="1"/>
    <s v="16/17."/>
    <s v="03."/>
    <s v="44."/>
    <s v="16/17.03.44."/>
    <x v="1"/>
    <x v="1"/>
    <x v="1"/>
    <m/>
    <x v="1"/>
    <m/>
    <m/>
    <m/>
    <n v="8"/>
    <n v="8"/>
    <n v="0"/>
    <x v="2"/>
    <s v="BC War Diary"/>
    <m/>
    <s v="1944.03.16/17."/>
    <x v="26"/>
    <s v="Elsewhere"/>
    <x v="1"/>
    <x v="0"/>
  </r>
  <r>
    <d v="1944-03-16T00:00:00"/>
    <x v="1"/>
    <s v="16/17."/>
    <s v="03."/>
    <s v="44."/>
    <s v="16/17.03.44."/>
    <x v="22"/>
    <x v="1"/>
    <x v="1"/>
    <m/>
    <x v="1"/>
    <m/>
    <m/>
    <m/>
    <n v="1"/>
    <m/>
    <n v="0"/>
    <x v="2"/>
    <s v="BC War Diary"/>
    <m/>
    <s v="1944.03.16/17."/>
    <x v="26"/>
    <s v="Elsewhere"/>
    <x v="1"/>
    <x v="2"/>
  </r>
  <r>
    <d v="1944-03-17T00:00:00"/>
    <x v="0"/>
    <s v="17."/>
    <s v="03."/>
    <s v="44."/>
    <s v="17.03.44."/>
    <x v="108"/>
    <x v="0"/>
    <x v="0"/>
    <m/>
    <x v="0"/>
    <m/>
    <m/>
    <m/>
    <s v=""/>
    <m/>
    <s v=""/>
    <x v="0"/>
    <m/>
    <m/>
    <s v="1944.03.17."/>
    <x v="26"/>
    <s v=""/>
    <x v="2"/>
    <x v="0"/>
  </r>
  <r>
    <d v="1944-03-17T00:00:00"/>
    <x v="1"/>
    <s v="17/18."/>
    <s v="03."/>
    <s v="44."/>
    <s v="17/18.03.44."/>
    <x v="1"/>
    <x v="1"/>
    <x v="1"/>
    <m/>
    <x v="3"/>
    <m/>
    <m/>
    <n v="1"/>
    <n v="28"/>
    <n v="28"/>
    <n v="0"/>
    <x v="2"/>
    <s v="BC War Diary"/>
    <m/>
    <s v="1944.03.17/18."/>
    <x v="26"/>
    <s v="None"/>
    <x v="1"/>
    <x v="0"/>
  </r>
  <r>
    <d v="1944-03-17T00:00:00"/>
    <x v="1"/>
    <s v="17/18."/>
    <s v="03."/>
    <s v="44."/>
    <s v="17/18.03.44."/>
    <x v="105"/>
    <x v="1"/>
    <x v="1"/>
    <m/>
    <x v="3"/>
    <m/>
    <m/>
    <m/>
    <n v="2"/>
    <n v="1"/>
    <n v="0"/>
    <x v="2"/>
    <s v="BC War Diary"/>
    <m/>
    <s v="1944.03.17/18."/>
    <x v="26"/>
    <s v="None"/>
    <x v="1"/>
    <x v="0"/>
  </r>
  <r>
    <d v="1944-03-18T00:00:00"/>
    <x v="0"/>
    <s v="18."/>
    <s v="03."/>
    <s v="44."/>
    <s v="18.03.44."/>
    <x v="108"/>
    <x v="0"/>
    <x v="0"/>
    <m/>
    <x v="0"/>
    <m/>
    <m/>
    <m/>
    <s v=""/>
    <m/>
    <s v=""/>
    <x v="0"/>
    <m/>
    <m/>
    <s v="1944.03.18."/>
    <x v="26"/>
    <s v=""/>
    <x v="2"/>
    <x v="0"/>
  </r>
  <r>
    <d v="1944-03-18T00:00:00"/>
    <x v="1"/>
    <s v="18/19."/>
    <s v="03."/>
    <s v="44."/>
    <s v="18/19.03.44."/>
    <x v="20"/>
    <x v="1"/>
    <x v="1"/>
    <m/>
    <x v="110"/>
    <n v="13"/>
    <m/>
    <m/>
    <n v="17"/>
    <n v="17"/>
    <n v="0"/>
    <x v="2"/>
    <s v="BC War Diary"/>
    <s v="846 aircraft - 620 Lancasters, 209 Halifaxes, 17 Mosquitos - to Frankfurt. The German fighter force was again split. One part was lured north by the Heligoland mining operation but the second part waited in Germany and met the bomber stream just before the target was reached, although cloud made it difficult for these fighters to achieve much success. 22 aircraft - 12 Halifaxes, 10 Lancasters - were lost, 2.6 per cent of the force. The Pathfinders marked the target accurately and this led to heavy bombing of eastern, central and western districts of Frankfurt. The later phases of the bombing were scattered but this was almost inevitable with such a large force; new crews were usually allocated to the final waves."/>
    <s v="1944.03.18/19."/>
    <x v="26"/>
    <s v="Markers"/>
    <x v="3"/>
    <x v="0"/>
  </r>
  <r>
    <d v="1944-03-18T00:00:00"/>
    <x v="1"/>
    <s v="18/19."/>
    <s v="03."/>
    <s v="44."/>
    <s v="18/19.03.44."/>
    <x v="178"/>
    <x v="2"/>
    <x v="1"/>
    <m/>
    <x v="1"/>
    <m/>
    <m/>
    <m/>
    <n v="8"/>
    <n v="2"/>
    <n v="0"/>
    <x v="2"/>
    <s v="BC War Diary"/>
    <s v="MH arbitrary split no details"/>
    <s v="1944.03.18/19."/>
    <x v="26"/>
    <s v="Elsewhere"/>
    <x v="1"/>
    <x v="0"/>
  </r>
  <r>
    <d v="1944-03-18T00:00:00"/>
    <x v="1"/>
    <s v="18/19."/>
    <s v="03."/>
    <s v="44."/>
    <s v="18/19.03.44."/>
    <x v="115"/>
    <x v="4"/>
    <x v="18"/>
    <m/>
    <x v="1"/>
    <m/>
    <m/>
    <m/>
    <n v="3"/>
    <n v="3"/>
    <n v="0"/>
    <x v="2"/>
    <s v="Thunder"/>
    <s v="MH arbitrary split no details"/>
    <s v="1944.03.18/19."/>
    <x v="26"/>
    <s v="Elsewhere"/>
    <x v="1"/>
    <x v="0"/>
  </r>
  <r>
    <d v="1944-03-18T00:00:00"/>
    <x v="1"/>
    <s v="18/19."/>
    <s v="03."/>
    <s v="44."/>
    <s v="18/19.03.44."/>
    <x v="179"/>
    <x v="2"/>
    <x v="18"/>
    <m/>
    <x v="1"/>
    <m/>
    <m/>
    <m/>
    <n v="3"/>
    <n v="3"/>
    <n v="0"/>
    <x v="2"/>
    <s v="Thunder"/>
    <s v="MH arbitrary split no details"/>
    <s v="1944.03.18/19."/>
    <x v="26"/>
    <s v="Elsewhere"/>
    <x v="1"/>
    <x v="0"/>
  </r>
  <r>
    <d v="1944-03-18T00:00:00"/>
    <x v="1"/>
    <s v="18/19."/>
    <s v="03."/>
    <s v="44."/>
    <s v="18/19.03.44."/>
    <x v="169"/>
    <x v="2"/>
    <x v="18"/>
    <m/>
    <x v="1"/>
    <m/>
    <m/>
    <m/>
    <n v="3"/>
    <n v="2"/>
    <n v="0"/>
    <x v="2"/>
    <s v="Thunder"/>
    <s v="MH arbitrary split no details"/>
    <s v="1944.03.18/19."/>
    <x v="26"/>
    <s v="Elsewhere"/>
    <x v="1"/>
    <x v="0"/>
  </r>
  <r>
    <d v="1944-03-18T00:00:00"/>
    <x v="1"/>
    <s v="18/19."/>
    <s v="03."/>
    <s v="44."/>
    <s v="18/19.03.44."/>
    <x v="152"/>
    <x v="1"/>
    <x v="1"/>
    <m/>
    <x v="1"/>
    <m/>
    <m/>
    <m/>
    <n v="11"/>
    <n v="11"/>
    <n v="0"/>
    <x v="2"/>
    <s v="BC War Diary"/>
    <s v="Diversion raid."/>
    <s v="1944.03.18/19."/>
    <x v="26"/>
    <s v="Elsewhere"/>
    <x v="1"/>
    <x v="0"/>
  </r>
  <r>
    <d v="1944-03-18T00:00:00"/>
    <x v="1"/>
    <s v="18/19."/>
    <s v="03."/>
    <s v="44."/>
    <s v="18/19.03.44."/>
    <x v="105"/>
    <x v="1"/>
    <x v="1"/>
    <m/>
    <x v="1"/>
    <m/>
    <m/>
    <m/>
    <n v="6"/>
    <n v="7"/>
    <n v="0"/>
    <x v="2"/>
    <s v="BC War Diary"/>
    <s v="MH arbitrary split no details"/>
    <s v="1944.03.18/19."/>
    <x v="26"/>
    <s v="Elsewhere"/>
    <x v="1"/>
    <x v="0"/>
  </r>
  <r>
    <d v="1944-03-18T00:00:00"/>
    <x v="1"/>
    <s v="18/19."/>
    <s v="03."/>
    <s v="44."/>
    <s v="18/19.03.44."/>
    <x v="116"/>
    <x v="1"/>
    <x v="1"/>
    <m/>
    <x v="1"/>
    <m/>
    <m/>
    <m/>
    <n v="3"/>
    <n v="3"/>
    <n v="0"/>
    <x v="2"/>
    <s v="BC War Diary"/>
    <s v="MH arbitrary split no details"/>
    <s v="1944.03.18/19."/>
    <x v="26"/>
    <s v="Elsewhere"/>
    <x v="1"/>
    <x v="0"/>
  </r>
  <r>
    <d v="1944-03-18T00:00:00"/>
    <x v="1"/>
    <s v="18/19."/>
    <s v="03."/>
    <s v="44."/>
    <s v="18/19.03.44."/>
    <x v="22"/>
    <x v="1"/>
    <x v="1"/>
    <m/>
    <x v="1"/>
    <m/>
    <m/>
    <m/>
    <n v="3"/>
    <n v="3"/>
    <n v="0"/>
    <x v="2"/>
    <s v="BC War Diary"/>
    <s v="MH arbitrary split no details"/>
    <s v="1944.03.18/19."/>
    <x v="26"/>
    <s v="Elsewhere"/>
    <x v="1"/>
    <x v="0"/>
  </r>
  <r>
    <d v="1944-03-19T00:00:00"/>
    <x v="0"/>
    <s v="19."/>
    <s v="03."/>
    <s v="44."/>
    <s v="19.03.44."/>
    <x v="108"/>
    <x v="0"/>
    <x v="0"/>
    <m/>
    <x v="0"/>
    <m/>
    <m/>
    <m/>
    <s v=""/>
    <m/>
    <s v=""/>
    <x v="0"/>
    <m/>
    <m/>
    <s v="1944.03.19."/>
    <x v="26"/>
    <s v=""/>
    <x v="2"/>
    <x v="0"/>
  </r>
  <r>
    <d v="1944-03-19T00:00:00"/>
    <x v="1"/>
    <s v="19/20."/>
    <s v="03."/>
    <s v="44."/>
    <s v="19/20.03.44."/>
    <x v="46"/>
    <x v="1"/>
    <x v="1"/>
    <m/>
    <x v="6"/>
    <n v="3"/>
    <m/>
    <m/>
    <n v="9"/>
    <n v="9"/>
    <n v="0"/>
    <x v="2"/>
    <s v="BC War Diary"/>
    <m/>
    <s v="1944.03.19/20."/>
    <x v="26"/>
    <s v="Gardening/OTU"/>
    <x v="1"/>
    <x v="0"/>
  </r>
  <r>
    <d v="1944-03-19T00:00:00"/>
    <x v="1"/>
    <s v="19/20."/>
    <s v="03."/>
    <s v="44."/>
    <s v="19/20.03.44."/>
    <x v="25"/>
    <x v="1"/>
    <x v="1"/>
    <m/>
    <x v="6"/>
    <m/>
    <m/>
    <m/>
    <n v="8"/>
    <n v="6"/>
    <n v="0"/>
    <x v="2"/>
    <s v="BC War Diary"/>
    <m/>
    <s v="1944.03.19/20."/>
    <x v="26"/>
    <s v="Gardening/OTU"/>
    <x v="1"/>
    <x v="0"/>
  </r>
  <r>
    <d v="1944-03-19T00:00:00"/>
    <x v="1"/>
    <s v="19/20."/>
    <s v="03."/>
    <s v="44."/>
    <s v="19/20.03.44."/>
    <x v="105"/>
    <x v="1"/>
    <x v="1"/>
    <m/>
    <x v="6"/>
    <m/>
    <m/>
    <m/>
    <n v="4"/>
    <n v="3"/>
    <n v="0"/>
    <x v="2"/>
    <s v="BC War Diary"/>
    <m/>
    <s v="1944.03.19/20."/>
    <x v="26"/>
    <s v="Gardening/OTU"/>
    <x v="1"/>
    <x v="0"/>
  </r>
  <r>
    <d v="1944-03-20T00:00:00"/>
    <x v="0"/>
    <s v="20."/>
    <s v="03."/>
    <s v="44."/>
    <s v="20.03.44."/>
    <x v="108"/>
    <x v="0"/>
    <x v="0"/>
    <m/>
    <x v="0"/>
    <m/>
    <m/>
    <m/>
    <s v=""/>
    <m/>
    <s v=""/>
    <x v="0"/>
    <m/>
    <m/>
    <s v="1944.03.20."/>
    <x v="26"/>
    <s v=""/>
    <x v="2"/>
    <x v="0"/>
  </r>
  <r>
    <d v="1944-03-20T00:00:00"/>
    <x v="1"/>
    <s v="20/21."/>
    <s v="03."/>
    <s v="44."/>
    <s v="20/21.03.44."/>
    <x v="134"/>
    <x v="1"/>
    <x v="1"/>
    <m/>
    <x v="97"/>
    <m/>
    <m/>
    <m/>
    <n v="12"/>
    <n v="11"/>
    <n v="0"/>
    <x v="2"/>
    <s v="BC War Diary"/>
    <m/>
    <s v="1944.03.20/21."/>
    <x v="26"/>
    <s v="Various small ops"/>
    <x v="1"/>
    <x v="0"/>
  </r>
  <r>
    <d v="1944-03-20T00:00:00"/>
    <x v="1"/>
    <s v="20/21."/>
    <s v="03."/>
    <s v="44."/>
    <s v="20/21.03.44."/>
    <x v="166"/>
    <x v="8"/>
    <x v="1"/>
    <m/>
    <x v="97"/>
    <m/>
    <m/>
    <m/>
    <n v="13"/>
    <n v="11"/>
    <n v="0"/>
    <x v="2"/>
    <s v="BC War Diary"/>
    <m/>
    <s v="1944.03.20/21."/>
    <x v="26"/>
    <s v="Various small ops"/>
    <x v="1"/>
    <x v="84"/>
  </r>
  <r>
    <d v="1944-03-21T00:00:00"/>
    <x v="0"/>
    <s v="21."/>
    <s v="03."/>
    <s v="44."/>
    <s v="21.03.44."/>
    <x v="108"/>
    <x v="0"/>
    <x v="0"/>
    <m/>
    <x v="0"/>
    <m/>
    <m/>
    <m/>
    <s v=""/>
    <m/>
    <s v=""/>
    <x v="0"/>
    <m/>
    <m/>
    <s v="1944.03.21."/>
    <x v="26"/>
    <s v=""/>
    <x v="2"/>
    <x v="0"/>
  </r>
  <r>
    <d v="1944-03-21T00:00:00"/>
    <x v="1"/>
    <s v="21/22."/>
    <s v="03."/>
    <s v="44."/>
    <s v="21/22.03.44."/>
    <x v="1"/>
    <x v="1"/>
    <x v="1"/>
    <m/>
    <x v="6"/>
    <n v="3"/>
    <m/>
    <m/>
    <n v="27"/>
    <n v="25"/>
    <n v="0"/>
    <x v="2"/>
    <s v="BC War Diary"/>
    <m/>
    <s v="1944.03.21/22."/>
    <x v="26"/>
    <s v="Gardening/OTU"/>
    <x v="1"/>
    <x v="0"/>
  </r>
  <r>
    <d v="1944-03-21T00:00:00"/>
    <x v="1"/>
    <s v="21/22."/>
    <s v="03."/>
    <s v="44."/>
    <s v="21/22.03.44."/>
    <x v="105"/>
    <x v="1"/>
    <x v="1"/>
    <m/>
    <x v="6"/>
    <m/>
    <m/>
    <m/>
    <n v="6"/>
    <n v="5"/>
    <n v="0"/>
    <x v="2"/>
    <s v="BC War Diary"/>
    <m/>
    <s v="1944.03.21/22."/>
    <x v="26"/>
    <s v="Gardening/OTU"/>
    <x v="1"/>
    <x v="0"/>
  </r>
  <r>
    <d v="1944-03-21T00:00:00"/>
    <x v="1"/>
    <s v="21/22."/>
    <s v="03."/>
    <s v="44."/>
    <s v="21/22.03.44."/>
    <x v="137"/>
    <x v="1"/>
    <x v="6"/>
    <s v="Guttehofnungs"/>
    <x v="6"/>
    <m/>
    <m/>
    <m/>
    <n v="3"/>
    <n v="3"/>
    <n v="0"/>
    <x v="2"/>
    <s v="BC War Diary"/>
    <m/>
    <s v="1944.03.21/22."/>
    <x v="26"/>
    <s v="Gardening/OTU"/>
    <x v="1"/>
    <x v="85"/>
  </r>
  <r>
    <d v="1944-03-22T00:00:00"/>
    <x v="0"/>
    <s v="22."/>
    <s v="03."/>
    <s v="44."/>
    <s v="22.03.44."/>
    <x v="108"/>
    <x v="0"/>
    <x v="0"/>
    <m/>
    <x v="0"/>
    <m/>
    <m/>
    <m/>
    <s v=""/>
    <m/>
    <s v=""/>
    <x v="0"/>
    <m/>
    <m/>
    <s v="1944.03.22."/>
    <x v="26"/>
    <s v=""/>
    <x v="2"/>
    <x v="0"/>
  </r>
  <r>
    <d v="1944-03-22T00:00:00"/>
    <x v="1"/>
    <s v="22/23."/>
    <s v="03."/>
    <s v="44."/>
    <s v="22/23.03.44."/>
    <x v="20"/>
    <x v="1"/>
    <x v="1"/>
    <m/>
    <x v="111"/>
    <n v="16"/>
    <m/>
    <m/>
    <n v="12"/>
    <n v="12"/>
    <n v="0"/>
    <x v="2"/>
    <s v="BC War Diary"/>
    <s v="Frankfurt: 816 aircraft - 620 Lancasters, 184 Halifaxes, 12 Mosquitos. Again, an indirect route was employed, this time crossing the Dutch coast north of the Zuider Zee and then flying almost due south to Frankfurt. This, and the Kiel minelaying diversion, confused the Germans for some time; Hannover was forecast as the main target. Only a few fighters eventually found the bomber stream. 33 aircraft - 26 Lancasters, 7 Halifaxes - were lost, 4.0 per cent of the force. The marking and bombing were accurate and Frankfurt suffered another heavy blow; the city's records show that the damage was even more severe than in the raid carried out 4 nights earlier. Half of the city was without gas, water and electricity 'for a long period'. All parts of the city were hit but the greatest weight of the attack fell in the western districts. The report particularly mentions severe damage to the industrial areas along the main road to Mainz. 162 B-17s of the Eighth Air Force used Frankfurt as a secondary target when they could not reach Schweinfurt 36 hours after this RAF raid and caused further damage. The Frankfurt diary has this entry: &quot;The three air raids of 18th, 22nd and 24th March were carried out by a combined plan of the British and American air forces and their combined effect was to deal the worst and most fateful blow of the war to Frankfurt, a blow which simply ended the existence of the Frankfurt which had been built up since the Middle Ages.&quot;"/>
    <s v="1944.03.22/23."/>
    <x v="26"/>
    <s v="Markers"/>
    <x v="3"/>
    <x v="0"/>
  </r>
  <r>
    <d v="1944-03-22T00:00:00"/>
    <x v="1"/>
    <s v="22/23."/>
    <s v="03."/>
    <s v="44."/>
    <s v="22/23.03.44."/>
    <x v="60"/>
    <x v="2"/>
    <x v="18"/>
    <m/>
    <x v="1"/>
    <m/>
    <m/>
    <m/>
    <n v="5"/>
    <n v="4"/>
    <n v="0"/>
    <x v="2"/>
    <s v="Thunder"/>
    <s v="MH arbitrary split no details"/>
    <s v="1944.03.22/23."/>
    <x v="26"/>
    <s v="Elsewhere"/>
    <x v="1"/>
    <x v="0"/>
  </r>
  <r>
    <d v="1944-03-22T00:00:00"/>
    <x v="1"/>
    <s v="22/24."/>
    <s v="03."/>
    <s v="44."/>
    <s v="22/23.03.44."/>
    <x v="169"/>
    <x v="2"/>
    <x v="18"/>
    <m/>
    <x v="1"/>
    <m/>
    <m/>
    <m/>
    <n v="5"/>
    <n v="6"/>
    <n v="0"/>
    <x v="2"/>
    <s v="Thunder"/>
    <s v="MH arbitrary split no details"/>
    <s v="1944.03.22/24."/>
    <x v="26"/>
    <s v="Elsewhere"/>
    <x v="1"/>
    <x v="0"/>
  </r>
  <r>
    <d v="1944-03-22T00:00:00"/>
    <x v="1"/>
    <s v="22/24."/>
    <s v="03."/>
    <s v="44."/>
    <s v="22/23.03.44."/>
    <x v="69"/>
    <x v="2"/>
    <x v="18"/>
    <m/>
    <x v="1"/>
    <m/>
    <m/>
    <m/>
    <n v="5"/>
    <n v="2"/>
    <n v="0"/>
    <x v="2"/>
    <s v="Thunder"/>
    <s v="MH arbitrary split no details"/>
    <s v="1944.03.22/24."/>
    <x v="26"/>
    <s v="Elsewhere"/>
    <x v="1"/>
    <x v="0"/>
  </r>
  <r>
    <d v="1944-03-22T00:00:00"/>
    <x v="1"/>
    <s v="22/25."/>
    <s v="03."/>
    <s v="44."/>
    <s v="22/23.03.44."/>
    <x v="180"/>
    <x v="2"/>
    <x v="18"/>
    <m/>
    <x v="1"/>
    <m/>
    <m/>
    <m/>
    <n v="5"/>
    <n v="2"/>
    <n v="0"/>
    <x v="2"/>
    <s v="Thunder"/>
    <s v="MH arbitrary split no details"/>
    <s v="1944.03.22/25."/>
    <x v="26"/>
    <s v="Elsewhere"/>
    <x v="1"/>
    <x v="0"/>
  </r>
  <r>
    <d v="1944-03-22T00:00:00"/>
    <x v="1"/>
    <s v="22/25."/>
    <s v="03."/>
    <s v="44."/>
    <s v="22/23.03.44."/>
    <x v="46"/>
    <x v="1"/>
    <x v="1"/>
    <m/>
    <x v="1"/>
    <m/>
    <m/>
    <m/>
    <n v="11"/>
    <n v="11"/>
    <n v="0"/>
    <x v="2"/>
    <s v="BC War Diary"/>
    <s v="MH arbitrary split no details"/>
    <s v="1944.03.22/25."/>
    <x v="26"/>
    <s v="Elsewhere"/>
    <x v="1"/>
    <x v="0"/>
  </r>
  <r>
    <d v="1944-03-22T00:00:00"/>
    <x v="1"/>
    <s v="22/25."/>
    <s v="03."/>
    <s v="44."/>
    <s v="22/23.03.44."/>
    <x v="116"/>
    <x v="1"/>
    <x v="6"/>
    <s v="Hoesch Stahl"/>
    <x v="1"/>
    <m/>
    <m/>
    <m/>
    <n v="2"/>
    <n v="2"/>
    <n v="0"/>
    <x v="2"/>
    <s v="BC War Diary"/>
    <s v="MH arbitrary split no details"/>
    <s v="1944.03.22/25."/>
    <x v="26"/>
    <s v="Elsewhere"/>
    <x v="1"/>
    <x v="0"/>
  </r>
  <r>
    <d v="1944-03-22T00:00:00"/>
    <x v="1"/>
    <s v="22/25."/>
    <s v="03."/>
    <s v="44."/>
    <s v="22/23.03.44."/>
    <x v="27"/>
    <x v="1"/>
    <x v="1"/>
    <m/>
    <x v="1"/>
    <m/>
    <m/>
    <m/>
    <n v="7"/>
    <n v="7"/>
    <n v="0"/>
    <x v="2"/>
    <s v="BC War Diary"/>
    <s v="MH arbitrary split no details"/>
    <s v="1944.03.22/25."/>
    <x v="26"/>
    <s v="Elsewhere"/>
    <x v="1"/>
    <x v="0"/>
  </r>
  <r>
    <d v="1944-03-22T00:00:00"/>
    <x v="1"/>
    <s v="22/25."/>
    <s v="03."/>
    <s v="44."/>
    <s v="22/23.03.44."/>
    <x v="137"/>
    <x v="1"/>
    <x v="6"/>
    <s v="Guttehofnungs"/>
    <x v="1"/>
    <m/>
    <m/>
    <m/>
    <n v="2"/>
    <n v="1"/>
    <n v="0"/>
    <x v="2"/>
    <s v="BC War Diary"/>
    <s v="MH arbitrary split no details"/>
    <s v="1944.03.22/25."/>
    <x v="26"/>
    <s v="Elsewhere"/>
    <x v="1"/>
    <x v="0"/>
  </r>
  <r>
    <d v="1944-03-23T00:00:00"/>
    <x v="0"/>
    <s v="23."/>
    <s v="03."/>
    <s v="44."/>
    <s v="23.03.44."/>
    <x v="108"/>
    <x v="0"/>
    <x v="0"/>
    <m/>
    <x v="0"/>
    <m/>
    <m/>
    <m/>
    <s v=""/>
    <m/>
    <s v=""/>
    <x v="0"/>
    <m/>
    <m/>
    <s v="1944.03.23."/>
    <x v="26"/>
    <s v=""/>
    <x v="2"/>
    <x v="0"/>
  </r>
  <r>
    <d v="1944-03-23T00:00:00"/>
    <x v="1"/>
    <s v="23/24."/>
    <s v="03."/>
    <s v="44."/>
    <s v="23/24.03.44."/>
    <x v="87"/>
    <x v="3"/>
    <x v="13"/>
    <m/>
    <x v="112"/>
    <n v="4"/>
    <m/>
    <m/>
    <n v="12"/>
    <n v="4"/>
    <n v="0"/>
    <x v="2"/>
    <s v="BC War Diary"/>
    <s v="143 aircraft - 83 Halifaxes, 48 Stirlings, 12 Mosquitos - of Nos 3,4,6 and 8 Groups to Laon. 2 Halifaxes lost. The weather in the target area was clear but the Master Bomber ordered the attack to be stopped after 72 aircraft had bombed. The local report states that about half of the bombs hit the railway yards but the remainder were scattered in an area up to 3 km from the target. The bombing did cut the through lines but these were repaired the following day. 83 houses around the station were hit but only 7 civilians were killed and 9 injured because most of the people who lived near the station moved to other parts of Laon at night."/>
    <s v="1944.03.23/24."/>
    <x v="26"/>
    <s v="Markers"/>
    <x v="3"/>
    <x v="0"/>
  </r>
  <r>
    <d v="1944-03-23T00:00:00"/>
    <x v="1"/>
    <s v="23/24."/>
    <s v="03."/>
    <s v="44."/>
    <s v="23/24.03.44."/>
    <x v="116"/>
    <x v="1"/>
    <x v="1"/>
    <m/>
    <x v="1"/>
    <m/>
    <m/>
    <m/>
    <n v="13"/>
    <n v="13"/>
    <n v="0"/>
    <x v="2"/>
    <s v="BC War Diary"/>
    <m/>
    <s v="1944.03.23/24."/>
    <x v="26"/>
    <s v="Elsewhere"/>
    <x v="1"/>
    <x v="0"/>
  </r>
  <r>
    <d v="1944-03-23T00:00:00"/>
    <x v="1"/>
    <s v="23/24."/>
    <s v="03."/>
    <s v="44."/>
    <s v="23/24.03.44."/>
    <x v="137"/>
    <x v="1"/>
    <x v="1"/>
    <m/>
    <x v="1"/>
    <m/>
    <m/>
    <m/>
    <n v="2"/>
    <n v="1"/>
    <n v="0"/>
    <x v="2"/>
    <s v="BC War Diary"/>
    <m/>
    <s v="1944.03.23/24."/>
    <x v="26"/>
    <s v="Elsewhere"/>
    <x v="1"/>
    <x v="0"/>
  </r>
  <r>
    <d v="1944-03-24T00:00:00"/>
    <x v="0"/>
    <s v="24."/>
    <s v="03."/>
    <s v="44."/>
    <s v="24.03.44."/>
    <x v="108"/>
    <x v="0"/>
    <x v="0"/>
    <m/>
    <x v="0"/>
    <m/>
    <m/>
    <m/>
    <s v=""/>
    <m/>
    <s v=""/>
    <x v="0"/>
    <m/>
    <m/>
    <s v="1944.03.24."/>
    <x v="26"/>
    <s v=""/>
    <x v="2"/>
    <x v="0"/>
  </r>
  <r>
    <d v="1944-03-24T00:00:00"/>
    <x v="1"/>
    <s v="24/25."/>
    <s v="03."/>
    <s v="44."/>
    <s v="24/25.03.44."/>
    <x v="46"/>
    <x v="1"/>
    <x v="1"/>
    <m/>
    <x v="113"/>
    <n v="10"/>
    <n v="1"/>
    <m/>
    <n v="18"/>
    <n v="18"/>
    <n v="0"/>
    <x v="2"/>
    <s v="BC War Diary"/>
    <s v="811 aircraft - 577 Lancasters, 216 Halifaxes, 18 Mosquitos - to Berlin. 72 aircraft - 44 Lancasters, 28 Halifaxes - lost, 8.9 per cent of the force. This night became known in Bomber Command as 'the night of the strong winds'. A powerful wind from the north carried the bombers south at every stage of the flight. Not only was this wind not forecast accurately but it was so strong that the various methods available to warn crews of wind changes during the flight failed to detect the full strength of it. The bomber stream became very scattered, particularly on the homeward flight and radar-predicted flak batteries at many places were able to score successes. Part of the bomber force even strayed over the Ruhr defences on the return flight. It is believed that approximately 50 of the 72 aircraft lost were destroyed by flak; most of the remainder were victims of night fighters. Needless to say, the strong winds severely affected the marking with, unusually, markers being carried beyond the target and well out to the south-west of the city. This was the last major RAF raid on Berlin during the war, although the city would be bombed many times by small forces of Mosquitos."/>
    <s v="1944.03.24/25."/>
    <x v="26"/>
    <s v="Markers"/>
    <x v="3"/>
    <x v="0"/>
  </r>
  <r>
    <d v="1944-03-24T00:00:00"/>
    <x v="1"/>
    <s v="24/25."/>
    <s v="03."/>
    <s v="44."/>
    <s v="24/25.03.44."/>
    <x v="42"/>
    <x v="2"/>
    <x v="18"/>
    <m/>
    <x v="1"/>
    <m/>
    <m/>
    <m/>
    <n v="27"/>
    <n v="13"/>
    <n v="0"/>
    <x v="2"/>
    <s v="BC War Diary"/>
    <m/>
    <s v="1944.03.24/25."/>
    <x v="26"/>
    <s v="Elsewhere"/>
    <x v="1"/>
    <x v="86"/>
  </r>
  <r>
    <d v="1944-03-24T00:00:00"/>
    <x v="1"/>
    <s v="24/25."/>
    <s v="03."/>
    <s v="44."/>
    <s v="24/25.03.44."/>
    <x v="22"/>
    <x v="1"/>
    <x v="6"/>
    <s v="Vereinigte Stahlwerke AG"/>
    <x v="1"/>
    <m/>
    <m/>
    <m/>
    <n v="2"/>
    <n v="1"/>
    <n v="0"/>
    <x v="2"/>
    <s v="BC War Diary"/>
    <s v="MH arbitrary split no details"/>
    <s v="1944.03.24/25."/>
    <x v="26"/>
    <s v="Elsewhere"/>
    <x v="1"/>
    <x v="0"/>
  </r>
  <r>
    <d v="1944-03-24T00:00:00"/>
    <x v="1"/>
    <s v="24/25."/>
    <s v="03."/>
    <s v="44."/>
    <s v="24/25.03.44."/>
    <x v="12"/>
    <x v="1"/>
    <x v="1"/>
    <m/>
    <x v="1"/>
    <m/>
    <m/>
    <m/>
    <n v="9"/>
    <n v="8"/>
    <n v="0"/>
    <x v="2"/>
    <s v="BC War Diary"/>
    <s v="MH arbitrary split no details"/>
    <s v="1944.03.24/25."/>
    <x v="26"/>
    <s v="Elsewhere"/>
    <x v="1"/>
    <x v="0"/>
  </r>
  <r>
    <d v="1944-03-24T00:00:00"/>
    <x v="1"/>
    <s v="24/25."/>
    <s v="03."/>
    <s v="44."/>
    <s v="24/25.03.44."/>
    <x v="17"/>
    <x v="1"/>
    <x v="1"/>
    <m/>
    <x v="1"/>
    <m/>
    <m/>
    <m/>
    <n v="4"/>
    <n v="2"/>
    <n v="0"/>
    <x v="2"/>
    <s v="BC War Diary"/>
    <s v="MH arbitrary split no details"/>
    <s v="1944.03.24/25."/>
    <x v="26"/>
    <s v="Elsewhere"/>
    <x v="1"/>
    <x v="0"/>
  </r>
  <r>
    <d v="1944-03-25T00:00:00"/>
    <x v="0"/>
    <s v="25."/>
    <s v="03."/>
    <s v="44."/>
    <s v="25.03.44."/>
    <x v="108"/>
    <x v="0"/>
    <x v="0"/>
    <m/>
    <x v="0"/>
    <m/>
    <m/>
    <m/>
    <s v=""/>
    <m/>
    <s v=""/>
    <x v="0"/>
    <m/>
    <m/>
    <s v="1944.03.25."/>
    <x v="26"/>
    <s v=""/>
    <x v="2"/>
    <x v="0"/>
  </r>
  <r>
    <d v="1944-03-25T00:00:00"/>
    <x v="1"/>
    <s v="25/26."/>
    <s v="03."/>
    <s v="44."/>
    <s v="25/26.03.44."/>
    <x v="104"/>
    <x v="3"/>
    <x v="13"/>
    <m/>
    <x v="114"/>
    <n v="7"/>
    <m/>
    <m/>
    <n v="16"/>
    <n v="16"/>
    <n v="0"/>
    <x v="2"/>
    <s v="BC War Diary"/>
    <m/>
    <s v="1944.03.25/26."/>
    <x v="26"/>
    <s v="Markers"/>
    <x v="3"/>
    <x v="0"/>
  </r>
  <r>
    <d v="1944-03-25T00:00:00"/>
    <x v="1"/>
    <s v="25/26."/>
    <s v="03."/>
    <s v="44."/>
    <s v="25/26.03.44."/>
    <x v="46"/>
    <x v="1"/>
    <x v="1"/>
    <m/>
    <x v="1"/>
    <m/>
    <m/>
    <m/>
    <n v="10"/>
    <n v="7"/>
    <n v="0"/>
    <x v="2"/>
    <s v="BC War Diary"/>
    <m/>
    <s v="1944.03.25/26."/>
    <x v="26"/>
    <s v="Elsewhere"/>
    <x v="1"/>
    <x v="0"/>
  </r>
  <r>
    <d v="1944-03-25T00:00:00"/>
    <x v="1"/>
    <s v="25/26."/>
    <s v="03."/>
    <s v="44."/>
    <s v="25/26.03.44."/>
    <x v="181"/>
    <x v="1"/>
    <x v="1"/>
    <m/>
    <x v="1"/>
    <m/>
    <m/>
    <m/>
    <n v="2"/>
    <n v="2"/>
    <n v="0"/>
    <x v="2"/>
    <s v="BC War Diary"/>
    <m/>
    <s v="1944.03.25/26."/>
    <x v="26"/>
    <s v="Elsewhere"/>
    <x v="1"/>
    <x v="0"/>
  </r>
  <r>
    <d v="1944-03-26T00:00:00"/>
    <x v="0"/>
    <s v="26."/>
    <s v="03."/>
    <s v="44."/>
    <s v="26.03.44."/>
    <x v="108"/>
    <x v="0"/>
    <x v="0"/>
    <m/>
    <x v="0"/>
    <m/>
    <m/>
    <m/>
    <s v=""/>
    <m/>
    <s v=""/>
    <x v="0"/>
    <m/>
    <m/>
    <s v="1944.03.26."/>
    <x v="26"/>
    <s v=""/>
    <x v="2"/>
    <x v="0"/>
  </r>
  <r>
    <d v="1944-03-26T00:00:00"/>
    <x v="1"/>
    <s v="26/27."/>
    <s v="03."/>
    <s v="44."/>
    <s v="26/27.03.44."/>
    <x v="2"/>
    <x v="1"/>
    <x v="32"/>
    <s v="Krupp"/>
    <x v="115"/>
    <n v="13"/>
    <m/>
    <m/>
    <n v="22"/>
    <n v="22"/>
    <n v="0"/>
    <x v="2"/>
    <s v="BC War Diary"/>
    <s v="Essen: 705 aircraft - 476 Lancasters, 207 Halifaxes, 22 Mosquitos. The sudden switch by Bomber Command to a Ruhr target just across the German frontier caught the German fighter controllers by surprise and only 9 aircraft - 6 Lancasters, 3 Halifaxes - were lost, 1.3 per cent of the force. Essen was covered by cloud but the Oboe Mosquitos marked the target well and this was a successful attack."/>
    <s v="1944.03.26/27."/>
    <x v="26"/>
    <s v="Markers"/>
    <x v="3"/>
    <x v="0"/>
  </r>
  <r>
    <d v="1944-03-26T00:00:00"/>
    <x v="1"/>
    <s v="26/27."/>
    <s v="03."/>
    <s v="44."/>
    <s v="26/27.03.44."/>
    <x v="182"/>
    <x v="3"/>
    <x v="13"/>
    <m/>
    <x v="116"/>
    <m/>
    <m/>
    <m/>
    <n v="7"/>
    <n v="7"/>
    <n v="0"/>
    <x v="2"/>
    <s v="BC War Diary"/>
    <m/>
    <s v="1944.03.26/27."/>
    <x v="26"/>
    <s v="Markers"/>
    <x v="3"/>
    <x v="0"/>
  </r>
  <r>
    <d v="1944-03-26T00:00:00"/>
    <x v="1"/>
    <s v="26/27."/>
    <s v="03."/>
    <s v="44."/>
    <s v="26/27.03.44."/>
    <x v="27"/>
    <x v="1"/>
    <x v="1"/>
    <m/>
    <x v="1"/>
    <m/>
    <m/>
    <m/>
    <n v="22"/>
    <n v="22"/>
    <n v="0"/>
    <x v="2"/>
    <s v="BC War Diary"/>
    <m/>
    <s v="1944.03.26/27."/>
    <x v="26"/>
    <s v="Elsewhere"/>
    <x v="1"/>
    <x v="0"/>
  </r>
  <r>
    <d v="1944-03-26T00:00:00"/>
    <x v="1"/>
    <s v="26/27."/>
    <s v="03."/>
    <s v="44."/>
    <s v="26/27.03.44."/>
    <x v="105"/>
    <x v="1"/>
    <x v="1"/>
    <m/>
    <x v="1"/>
    <m/>
    <m/>
    <m/>
    <n v="3"/>
    <n v="3"/>
    <n v="0"/>
    <x v="2"/>
    <s v="BC War Diary"/>
    <m/>
    <s v="1944.03.26/27."/>
    <x v="26"/>
    <s v="Elsewhere"/>
    <x v="1"/>
    <x v="0"/>
  </r>
  <r>
    <d v="1944-03-26T00:00:00"/>
    <x v="1"/>
    <s v="26/27."/>
    <s v="03."/>
    <s v="44."/>
    <s v="26/27.03.44."/>
    <x v="180"/>
    <x v="2"/>
    <x v="1"/>
    <m/>
    <x v="1"/>
    <m/>
    <m/>
    <m/>
    <n v="3"/>
    <n v="2"/>
    <n v="0"/>
    <x v="2"/>
    <s v="BC War Diary"/>
    <m/>
    <s v="1944.03.26/27."/>
    <x v="26"/>
    <s v="Elsewhere"/>
    <x v="1"/>
    <x v="0"/>
  </r>
  <r>
    <d v="1944-03-27T00:00:00"/>
    <x v="0"/>
    <s v="27."/>
    <s v="03."/>
    <s v="44."/>
    <s v="27.03.44."/>
    <x v="108"/>
    <x v="0"/>
    <x v="0"/>
    <m/>
    <x v="0"/>
    <m/>
    <m/>
    <m/>
    <s v=""/>
    <m/>
    <s v=""/>
    <x v="0"/>
    <m/>
    <m/>
    <s v="1944.03.27."/>
    <x v="26"/>
    <s v=""/>
    <x v="2"/>
    <x v="0"/>
  </r>
  <r>
    <d v="1944-03-27T00:00:00"/>
    <x v="1"/>
    <s v="27/28."/>
    <s v="03."/>
    <s v="44."/>
    <s v="27/28.03.44."/>
    <x v="22"/>
    <x v="1"/>
    <x v="1"/>
    <m/>
    <x v="3"/>
    <m/>
    <m/>
    <m/>
    <n v="14"/>
    <n v="13"/>
    <n v="0"/>
    <x v="2"/>
    <s v="BC War Diary"/>
    <m/>
    <s v="1944.03.27/28."/>
    <x v="26"/>
    <s v="None"/>
    <x v="1"/>
    <x v="0"/>
  </r>
  <r>
    <d v="1944-03-27T00:00:00"/>
    <x v="1"/>
    <s v="27/28."/>
    <s v="03."/>
    <s v="44."/>
    <s v="27/28.03.44."/>
    <x v="138"/>
    <x v="1"/>
    <x v="6"/>
    <s v="Edelstahlwerke"/>
    <x v="3"/>
    <m/>
    <m/>
    <m/>
    <n v="3"/>
    <n v="3"/>
    <n v="0"/>
    <x v="2"/>
    <s v="BC War Diary"/>
    <m/>
    <s v="1944.03.27/28."/>
    <x v="26"/>
    <s v="None"/>
    <x v="1"/>
    <x v="87"/>
  </r>
  <r>
    <d v="1944-03-28T00:00:00"/>
    <x v="0"/>
    <s v="28."/>
    <s v="03."/>
    <s v="44."/>
    <s v="28.03.44."/>
    <x v="108"/>
    <x v="0"/>
    <x v="0"/>
    <m/>
    <x v="0"/>
    <m/>
    <m/>
    <m/>
    <s v=""/>
    <m/>
    <s v=""/>
    <x v="0"/>
    <m/>
    <m/>
    <s v="1944.03.28."/>
    <x v="26"/>
    <s v=""/>
    <x v="2"/>
    <x v="0"/>
  </r>
  <r>
    <d v="1944-03-28T00:00:00"/>
    <x v="1"/>
    <s v="28/29."/>
    <s v="03."/>
    <s v="44."/>
    <s v="28/29.03.44."/>
    <x v="108"/>
    <x v="0"/>
    <x v="0"/>
    <m/>
    <x v="0"/>
    <m/>
    <m/>
    <m/>
    <s v=""/>
    <m/>
    <s v=""/>
    <x v="0"/>
    <m/>
    <m/>
    <s v="1944.03.28/29."/>
    <x v="26"/>
    <s v=""/>
    <x v="2"/>
    <x v="0"/>
  </r>
  <r>
    <d v="1944-03-29T00:00:00"/>
    <x v="0"/>
    <s v="29."/>
    <s v="03."/>
    <s v="44."/>
    <s v="29.03.44."/>
    <x v="108"/>
    <x v="0"/>
    <x v="0"/>
    <m/>
    <x v="0"/>
    <m/>
    <m/>
    <m/>
    <s v=""/>
    <m/>
    <s v=""/>
    <x v="0"/>
    <m/>
    <m/>
    <s v="1944.03.29."/>
    <x v="26"/>
    <s v=""/>
    <x v="2"/>
    <x v="0"/>
  </r>
  <r>
    <d v="1944-03-29T00:00:00"/>
    <x v="1"/>
    <s v="29/30."/>
    <s v="03."/>
    <s v="44."/>
    <s v="29/30.03.44."/>
    <x v="183"/>
    <x v="3"/>
    <x v="13"/>
    <m/>
    <x v="117"/>
    <m/>
    <m/>
    <m/>
    <n v="8"/>
    <n v="8"/>
    <n v="0"/>
    <x v="2"/>
    <s v="BC War Diary"/>
    <s v="76 Halifaxes and 8 Mosquitos of Nos 4, 6 and 8 Groups attacked the railway yards at Vaires, near Paris, in bright moonlight. The bombing was very accurate and 2 ammunition trains which were present blew up. 1 Halifax lost."/>
    <s v="1944.03.29/30."/>
    <x v="26"/>
    <s v="Markers"/>
    <x v="3"/>
    <x v="0"/>
  </r>
  <r>
    <d v="1944-03-29T00:00:00"/>
    <x v="1"/>
    <s v="29/30."/>
    <s v="03."/>
    <s v="44."/>
    <s v="29/30.03.44."/>
    <x v="12"/>
    <x v="1"/>
    <x v="1"/>
    <m/>
    <x v="97"/>
    <m/>
    <m/>
    <m/>
    <n v="32"/>
    <n v="30"/>
    <n v="0"/>
    <x v="2"/>
    <s v="BC War Diary"/>
    <m/>
    <s v="1944.03.29/30."/>
    <x v="26"/>
    <s v="Various small ops"/>
    <x v="1"/>
    <x v="0"/>
  </r>
  <r>
    <d v="1944-03-29T00:00:00"/>
    <x v="1"/>
    <s v="29/30."/>
    <s v="03."/>
    <s v="44."/>
    <s v="29/30.03.44."/>
    <x v="138"/>
    <x v="1"/>
    <x v="6"/>
    <s v="Edelstahlwerke"/>
    <x v="97"/>
    <m/>
    <m/>
    <m/>
    <n v="11"/>
    <n v="11"/>
    <n v="0"/>
    <x v="2"/>
    <s v="BC War Diary"/>
    <m/>
    <s v="1944.03.29/30."/>
    <x v="26"/>
    <s v="Various small ops"/>
    <x v="1"/>
    <x v="88"/>
  </r>
  <r>
    <d v="1944-03-29T00:00:00"/>
    <x v="1"/>
    <s v="29/30."/>
    <s v="03."/>
    <s v="44."/>
    <s v="29/30.03.44."/>
    <x v="105"/>
    <x v="1"/>
    <x v="1"/>
    <m/>
    <x v="97"/>
    <m/>
    <m/>
    <m/>
    <n v="5"/>
    <n v="4"/>
    <n v="0"/>
    <x v="2"/>
    <s v="BC War Diary"/>
    <m/>
    <s v="1944.03.29/30."/>
    <x v="26"/>
    <s v="Various small ops"/>
    <x v="1"/>
    <x v="0"/>
  </r>
  <r>
    <d v="1944-03-29T00:00:00"/>
    <x v="1"/>
    <s v="29/30."/>
    <s v="03."/>
    <s v="44."/>
    <s v="29/30.03.44."/>
    <x v="1"/>
    <x v="1"/>
    <x v="1"/>
    <m/>
    <x v="97"/>
    <m/>
    <m/>
    <m/>
    <n v="4"/>
    <n v="4"/>
    <n v="0"/>
    <x v="2"/>
    <s v="BC War Diary"/>
    <m/>
    <s v="1944.03.29/30."/>
    <x v="26"/>
    <s v="Various small ops"/>
    <x v="1"/>
    <x v="0"/>
  </r>
  <r>
    <d v="1944-03-30T00:00:00"/>
    <x v="0"/>
    <s v="30."/>
    <s v="03."/>
    <s v="44."/>
    <s v="30.03.44."/>
    <x v="108"/>
    <x v="0"/>
    <x v="0"/>
    <m/>
    <x v="0"/>
    <m/>
    <m/>
    <m/>
    <s v=""/>
    <m/>
    <s v=""/>
    <x v="0"/>
    <m/>
    <m/>
    <s v="1944.03.30."/>
    <x v="26"/>
    <s v=""/>
    <x v="2"/>
    <x v="0"/>
  </r>
  <r>
    <d v="1944-03-30T00:00:00"/>
    <x v="1"/>
    <s v="30/31."/>
    <s v="03."/>
    <s v="44."/>
    <s v="30/31.03.44."/>
    <x v="184"/>
    <x v="1"/>
    <x v="1"/>
    <m/>
    <x v="118"/>
    <n v="19"/>
    <m/>
    <m/>
    <n v="9"/>
    <n v="9"/>
    <n v="0"/>
    <x v="2"/>
    <s v="BC War Diary"/>
    <s v="This would normally have been the moon stand-down period for the Main Force, but a raid to the distant target of Nuremberg was planned on the basis of an early forecast that there would be protective high cloud on the outward route, when the moon would be up, but that the target area would be clear for ground-marked bombing. A Meteorological Flight Mosquito carried out a reconnaissance and reported that the protective cloud was unlikely to be present and that there could be cloud over the target, but the raid was not cancelled. 795 aircraft were dispatched - 572 Lancasters, 214 Halifaxes and 9 Mosquitos. The German controller ignored all the diversions and assembled his fighters at 2 radio beacons which happened to be astride the route to Nuremberg. The first fighters appeared just before the bombers reached the Belgian border and a fierce battle in the moonlight lasted for the next hour. 82 bombers were lost on the outward route and near the target. The action was much reduced on the return flight, when most of the German fighters had to land, but 95 bombers were lost in all - 64 Lancasters and 31 Halifaxes, 11.9 per cent of the force dispatched. It was the biggest Bomber Command loss of the war. Most of the returning crews reported that they had bombed Nuremberg but subsequent research showed that approximately 120 aircraft had bombed Schweinfurt, 50 miles north-west of Nuremberg. This mistake was a result of badly forecast winds causing navigational difficulties. 2 Pathfinder aircraft dropped markers at Schweinfurt. Much of the bombing in the Schweinfurt area fell outside the town and only 2 people were killed in that area. The main raid at Nuremberg was a failure. The city was covered by thick cloud and a fierce cross-wind which developed on the final approach to the target caused many of the Pathfinder aircraft to mark too far to the east. A 10-mile-long creepback also developed into the countryside north of Nuremberg. Both Pathfinders and Main Force aircraft were under heavy fighter attack throughout the raid. Little damage was caused in Nuremberg."/>
    <s v="1944.03.30/31."/>
    <x v="26"/>
    <s v="Markers"/>
    <x v="3"/>
    <x v="0"/>
  </r>
  <r>
    <d v="1944-03-30T00:00:00"/>
    <x v="1"/>
    <s v="30/31."/>
    <s v="03."/>
    <s v="44."/>
    <s v="30/31.03.44."/>
    <x v="42"/>
    <x v="2"/>
    <x v="18"/>
    <m/>
    <x v="1"/>
    <m/>
    <m/>
    <m/>
    <n v="4"/>
    <n v="2"/>
    <n v="0"/>
    <x v="2"/>
    <s v="BC War Diary"/>
    <s v="MH arbitrary split no details"/>
    <s v="1944.03.30/31."/>
    <x v="26"/>
    <s v="Elsewhere"/>
    <x v="1"/>
    <x v="0"/>
  </r>
  <r>
    <d v="1944-03-30T00:00:00"/>
    <x v="1"/>
    <s v="30/31."/>
    <s v="03."/>
    <s v="44."/>
    <s v="30/31.03.44."/>
    <x v="185"/>
    <x v="2"/>
    <x v="18"/>
    <m/>
    <x v="1"/>
    <m/>
    <m/>
    <m/>
    <n v="3"/>
    <m/>
    <n v="0"/>
    <x v="2"/>
    <s v="Thunder"/>
    <s v="MH arbitrary split no details"/>
    <s v="1944.03.30/31."/>
    <x v="26"/>
    <s v="Elsewhere"/>
    <x v="1"/>
    <x v="2"/>
  </r>
  <r>
    <d v="1944-03-30T00:00:00"/>
    <x v="1"/>
    <s v="30/31."/>
    <s v="03."/>
    <s v="44."/>
    <s v="30/31.03.44."/>
    <x v="186"/>
    <x v="2"/>
    <x v="18"/>
    <m/>
    <x v="1"/>
    <m/>
    <m/>
    <m/>
    <n v="3"/>
    <n v="3"/>
    <n v="0"/>
    <x v="2"/>
    <s v="Thunder"/>
    <s v="MH arbitrary split no details"/>
    <s v="1944.03.30/31."/>
    <x v="26"/>
    <s v="Elsewhere"/>
    <x v="1"/>
    <x v="0"/>
  </r>
  <r>
    <d v="1944-03-30T00:00:00"/>
    <x v="1"/>
    <s v="30/31."/>
    <s v="03."/>
    <s v="44."/>
    <s v="30/31.03.44."/>
    <x v="69"/>
    <x v="2"/>
    <x v="18"/>
    <m/>
    <x v="1"/>
    <m/>
    <m/>
    <m/>
    <n v="3"/>
    <n v="1"/>
    <n v="0"/>
    <x v="2"/>
    <s v="Thunder"/>
    <s v="MH arbitrary split no details"/>
    <s v="1944.03.30/31."/>
    <x v="26"/>
    <s v="Elsewhere"/>
    <x v="1"/>
    <x v="0"/>
  </r>
  <r>
    <d v="1944-03-30T00:00:00"/>
    <x v="1"/>
    <s v="30/31."/>
    <s v="03."/>
    <s v="44."/>
    <s v="30/31.03.44."/>
    <x v="105"/>
    <x v="1"/>
    <x v="1"/>
    <m/>
    <x v="1"/>
    <m/>
    <m/>
    <m/>
    <n v="11"/>
    <n v="5"/>
    <n v="0"/>
    <x v="2"/>
    <s v="BC War Diary"/>
    <m/>
    <s v="1944.03.30/31."/>
    <x v="26"/>
    <s v="Elsewhere"/>
    <x v="1"/>
    <x v="0"/>
  </r>
  <r>
    <d v="1944-03-30T00:00:00"/>
    <x v="1"/>
    <s v="30/31."/>
    <s v="03."/>
    <s v="44."/>
    <s v="30/31.03.44."/>
    <x v="1"/>
    <x v="1"/>
    <x v="1"/>
    <m/>
    <x v="1"/>
    <m/>
    <m/>
    <m/>
    <n v="12"/>
    <n v="9"/>
    <n v="0"/>
    <x v="2"/>
    <s v="BC War Diary"/>
    <m/>
    <s v="1944.03.30/31."/>
    <x v="26"/>
    <s v="Elsewhere"/>
    <x v="1"/>
    <x v="0"/>
  </r>
  <r>
    <d v="1944-03-30T00:00:00"/>
    <x v="1"/>
    <s v="30/31."/>
    <s v="03."/>
    <s v="44."/>
    <s v="30/31.03.44."/>
    <x v="152"/>
    <x v="1"/>
    <x v="1"/>
    <m/>
    <x v="1"/>
    <m/>
    <m/>
    <m/>
    <n v="11"/>
    <n v="19"/>
    <n v="0"/>
    <x v="2"/>
    <s v="BC War Diary"/>
    <m/>
    <s v="1944.03.30/31."/>
    <x v="26"/>
    <s v="Elsewhere"/>
    <x v="1"/>
    <x v="0"/>
  </r>
  <r>
    <d v="1944-03-30T00:00:00"/>
    <x v="1"/>
    <s v="30/31."/>
    <s v="03."/>
    <s v="44."/>
    <s v="30/31.03.44."/>
    <x v="137"/>
    <x v="1"/>
    <x v="1"/>
    <m/>
    <x v="1"/>
    <m/>
    <m/>
    <m/>
    <n v="3"/>
    <n v="2"/>
    <n v="0"/>
    <x v="2"/>
    <s v="BC War Diary"/>
    <m/>
    <s v="1944.03.30/31."/>
    <x v="26"/>
    <s v="Elsewhere"/>
    <x v="1"/>
    <x v="89"/>
  </r>
  <r>
    <d v="1944-03-30T00:00:00"/>
    <x v="1"/>
    <s v="30/31."/>
    <s v="03."/>
    <s v="44."/>
    <s v="30/31.03.44."/>
    <x v="116"/>
    <x v="1"/>
    <x v="1"/>
    <m/>
    <x v="1"/>
    <m/>
    <m/>
    <m/>
    <n v="1"/>
    <n v="1"/>
    <n v="0"/>
    <x v="2"/>
    <s v="BC War Diary"/>
    <m/>
    <s v="1944.03.30/31."/>
    <x v="26"/>
    <s v="Elsewhere"/>
    <x v="1"/>
    <x v="0"/>
  </r>
  <r>
    <d v="1944-03-31T00:00:00"/>
    <x v="0"/>
    <s v="31."/>
    <s v="03."/>
    <s v="44."/>
    <s v="31.03.44."/>
    <x v="108"/>
    <x v="0"/>
    <x v="0"/>
    <m/>
    <x v="0"/>
    <m/>
    <m/>
    <m/>
    <s v=""/>
    <m/>
    <s v=""/>
    <x v="0"/>
    <m/>
    <m/>
    <s v="1944.03.31."/>
    <x v="26"/>
    <s v=""/>
    <x v="2"/>
    <x v="0"/>
  </r>
  <r>
    <d v="1944-03-31T00:00:00"/>
    <x v="1"/>
    <s v="31/01."/>
    <s v="03."/>
    <s v="44."/>
    <s v="31/01.04.44."/>
    <x v="2"/>
    <x v="1"/>
    <x v="1"/>
    <m/>
    <x v="119"/>
    <m/>
    <m/>
    <m/>
    <n v="3"/>
    <n v="3"/>
    <n v="0"/>
    <x v="2"/>
    <s v="BC War Diary"/>
    <m/>
    <s v="1944.03.31/01."/>
    <x v="26"/>
    <s v="SOE/OTU"/>
    <x v="1"/>
    <x v="0"/>
  </r>
  <r>
    <d v="1944-04-01T00:00:00"/>
    <x v="0"/>
    <s v="01."/>
    <s v="04."/>
    <s v="44."/>
    <s v="01.04.44."/>
    <x v="108"/>
    <x v="0"/>
    <x v="0"/>
    <m/>
    <x v="0"/>
    <m/>
    <m/>
    <m/>
    <s v=""/>
    <m/>
    <s v=""/>
    <x v="0"/>
    <m/>
    <m/>
    <s v="1944.04.01."/>
    <x v="27"/>
    <s v=""/>
    <x v="2"/>
    <x v="0"/>
  </r>
  <r>
    <d v="1944-04-01T00:00:00"/>
    <x v="1"/>
    <s v="01/02."/>
    <s v="04."/>
    <s v="44."/>
    <s v="01/02.04.44."/>
    <x v="27"/>
    <x v="1"/>
    <x v="1"/>
    <m/>
    <x v="96"/>
    <n v="4"/>
    <m/>
    <m/>
    <n v="35"/>
    <n v="35"/>
    <n v="0"/>
    <x v="2"/>
    <s v="BC War Diary"/>
    <m/>
    <s v="1944.04.01/02."/>
    <x v="27"/>
    <s v="Gardening/SOE"/>
    <x v="1"/>
    <x v="0"/>
  </r>
  <r>
    <d v="1944-04-01T00:00:00"/>
    <x v="1"/>
    <s v="01/02."/>
    <s v="04."/>
    <s v="44."/>
    <s v="01/02.04.44."/>
    <x v="105"/>
    <x v="1"/>
    <x v="51"/>
    <m/>
    <x v="96"/>
    <m/>
    <m/>
    <m/>
    <n v="7"/>
    <n v="7"/>
    <n v="0"/>
    <x v="2"/>
    <s v="BC War Diary"/>
    <m/>
    <s v="1944.04.01/02."/>
    <x v="27"/>
    <s v="Gardening/SOE"/>
    <x v="1"/>
    <x v="0"/>
  </r>
  <r>
    <d v="1944-04-01T00:00:00"/>
    <x v="1"/>
    <s v="01/02."/>
    <s v="04."/>
    <s v="44."/>
    <s v="01/02.04.44."/>
    <x v="138"/>
    <x v="1"/>
    <x v="1"/>
    <m/>
    <x v="96"/>
    <m/>
    <m/>
    <m/>
    <n v="6"/>
    <n v="5"/>
    <n v="0"/>
    <x v="2"/>
    <s v="BC War Diary"/>
    <m/>
    <s v="1944.04.01/02."/>
    <x v="27"/>
    <s v="Gardening/SOE"/>
    <x v="1"/>
    <x v="0"/>
  </r>
  <r>
    <d v="1944-04-01T00:00:00"/>
    <x v="1"/>
    <s v="01/02."/>
    <s v="04."/>
    <s v="44."/>
    <s v="01/02.04.44."/>
    <x v="187"/>
    <x v="3"/>
    <x v="45"/>
    <m/>
    <x v="96"/>
    <m/>
    <m/>
    <m/>
    <n v="2"/>
    <n v="2"/>
    <n v="0"/>
    <x v="2"/>
    <s v="BC War Diary"/>
    <m/>
    <s v="1944.04.01/02."/>
    <x v="27"/>
    <s v="Gardening/SOE"/>
    <x v="1"/>
    <x v="0"/>
  </r>
  <r>
    <d v="1944-04-02T00:00:00"/>
    <x v="0"/>
    <s v="02."/>
    <s v="04."/>
    <s v="44."/>
    <s v="02.04.44."/>
    <x v="108"/>
    <x v="0"/>
    <x v="0"/>
    <m/>
    <x v="0"/>
    <m/>
    <m/>
    <m/>
    <s v=""/>
    <m/>
    <s v=""/>
    <x v="0"/>
    <m/>
    <m/>
    <s v="1944.04.02."/>
    <x v="27"/>
    <s v=""/>
    <x v="2"/>
    <x v="0"/>
  </r>
  <r>
    <d v="1944-04-02T00:00:00"/>
    <x v="1"/>
    <s v="02/03."/>
    <s v="04."/>
    <s v="44."/>
    <s v="02/03.04.44."/>
    <x v="108"/>
    <x v="0"/>
    <x v="0"/>
    <m/>
    <x v="0"/>
    <m/>
    <m/>
    <m/>
    <s v=""/>
    <m/>
    <s v=""/>
    <x v="0"/>
    <m/>
    <m/>
    <s v="1944.04.02/03."/>
    <x v="27"/>
    <s v=""/>
    <x v="2"/>
    <x v="0"/>
  </r>
  <r>
    <d v="1944-04-03T00:00:00"/>
    <x v="0"/>
    <s v="03."/>
    <s v="04."/>
    <s v="44."/>
    <s v="03.04.44."/>
    <x v="108"/>
    <x v="0"/>
    <x v="0"/>
    <m/>
    <x v="0"/>
    <m/>
    <m/>
    <m/>
    <s v=""/>
    <m/>
    <s v=""/>
    <x v="0"/>
    <m/>
    <m/>
    <s v="1944.04.03."/>
    <x v="27"/>
    <s v=""/>
    <x v="2"/>
    <x v="0"/>
  </r>
  <r>
    <d v="1944-04-03T00:00:00"/>
    <x v="1"/>
    <s v="03/04."/>
    <s v="04."/>
    <s v="44."/>
    <s v="03/04.04.44."/>
    <x v="108"/>
    <x v="0"/>
    <x v="0"/>
    <m/>
    <x v="0"/>
    <m/>
    <m/>
    <m/>
    <s v=""/>
    <m/>
    <s v=""/>
    <x v="0"/>
    <m/>
    <m/>
    <s v="1944.04.03/04."/>
    <x v="27"/>
    <s v=""/>
    <x v="2"/>
    <x v="0"/>
  </r>
  <r>
    <d v="1944-04-04T00:00:00"/>
    <x v="0"/>
    <s v="04."/>
    <s v="04."/>
    <s v="44."/>
    <s v="04.04.44."/>
    <x v="108"/>
    <x v="0"/>
    <x v="0"/>
    <m/>
    <x v="0"/>
    <m/>
    <m/>
    <m/>
    <s v=""/>
    <m/>
    <s v=""/>
    <x v="0"/>
    <m/>
    <m/>
    <s v="1944.04.04."/>
    <x v="27"/>
    <s v=""/>
    <x v="2"/>
    <x v="0"/>
  </r>
  <r>
    <d v="1944-04-04T00:00:00"/>
    <x v="1"/>
    <s v="04/05."/>
    <s v="04."/>
    <s v="44."/>
    <s v="04/05.04.44."/>
    <x v="1"/>
    <x v="1"/>
    <x v="1"/>
    <m/>
    <x v="3"/>
    <m/>
    <m/>
    <m/>
    <n v="41"/>
    <n v="41"/>
    <n v="0"/>
    <x v="2"/>
    <s v="BC War Diary"/>
    <m/>
    <s v="1944.04.04/05."/>
    <x v="27"/>
    <s v="None"/>
    <x v="1"/>
    <x v="0"/>
  </r>
  <r>
    <d v="1944-04-04T00:00:00"/>
    <x v="1"/>
    <s v="04/05."/>
    <s v="04."/>
    <s v="44."/>
    <s v="04/05.04.44."/>
    <x v="105"/>
    <x v="1"/>
    <x v="1"/>
    <m/>
    <x v="3"/>
    <m/>
    <m/>
    <m/>
    <n v="5"/>
    <n v="5"/>
    <n v="0"/>
    <x v="2"/>
    <s v="BC War Diary"/>
    <m/>
    <s v="1944.04.04/05."/>
    <x v="27"/>
    <s v="None"/>
    <x v="1"/>
    <x v="0"/>
  </r>
  <r>
    <d v="1944-04-04T00:00:00"/>
    <x v="1"/>
    <s v="04/05."/>
    <s v="04."/>
    <s v="44."/>
    <s v="04/05.04.44."/>
    <x v="2"/>
    <x v="1"/>
    <x v="35"/>
    <s v="Krupp"/>
    <x v="3"/>
    <m/>
    <m/>
    <m/>
    <n v="4"/>
    <n v="4"/>
    <n v="0"/>
    <x v="2"/>
    <s v="BC War Diary"/>
    <m/>
    <s v="1944.04.04/05."/>
    <x v="27"/>
    <s v="None"/>
    <x v="1"/>
    <x v="5"/>
  </r>
  <r>
    <d v="1944-04-04T00:00:00"/>
    <x v="1"/>
    <s v="04/05."/>
    <s v="04."/>
    <s v="44."/>
    <s v="04/05.04.44."/>
    <x v="22"/>
    <x v="1"/>
    <x v="6"/>
    <s v="Vereinigte Stahlwerke AG"/>
    <x v="3"/>
    <m/>
    <m/>
    <m/>
    <n v="3"/>
    <n v="2"/>
    <n v="0"/>
    <x v="2"/>
    <s v="BC War Diary"/>
    <m/>
    <s v="1944.04.04/05."/>
    <x v="27"/>
    <s v="None"/>
    <x v="1"/>
    <x v="5"/>
  </r>
  <r>
    <d v="1944-04-04T00:00:00"/>
    <x v="1"/>
    <s v="04/05."/>
    <s v="04."/>
    <s v="44."/>
    <s v="04/05.04.44."/>
    <x v="138"/>
    <x v="1"/>
    <x v="6"/>
    <s v="Edelstahlwerke"/>
    <x v="3"/>
    <m/>
    <m/>
    <m/>
    <n v="2"/>
    <n v="2"/>
    <n v="0"/>
    <x v="2"/>
    <s v="BC War Diary"/>
    <m/>
    <s v="1944.04.04/05."/>
    <x v="27"/>
    <s v="None"/>
    <x v="1"/>
    <x v="5"/>
  </r>
  <r>
    <d v="1944-04-04T00:00:00"/>
    <x v="1"/>
    <s v="04/05."/>
    <s v="04."/>
    <s v="44."/>
    <s v="04/05.04.44."/>
    <x v="187"/>
    <x v="3"/>
    <x v="45"/>
    <m/>
    <x v="3"/>
    <m/>
    <m/>
    <m/>
    <n v="2"/>
    <n v="2"/>
    <n v="0"/>
    <x v="2"/>
    <s v="BC War Diary"/>
    <m/>
    <s v="1944.04.04/05."/>
    <x v="27"/>
    <s v="None"/>
    <x v="1"/>
    <x v="0"/>
  </r>
  <r>
    <d v="1944-04-05T00:00:00"/>
    <x v="0"/>
    <s v="05."/>
    <s v="04."/>
    <s v="44."/>
    <s v="05.04.44."/>
    <x v="108"/>
    <x v="0"/>
    <x v="0"/>
    <m/>
    <x v="0"/>
    <m/>
    <m/>
    <m/>
    <s v=""/>
    <m/>
    <s v=""/>
    <x v="0"/>
    <m/>
    <m/>
    <s v="1944.04.05."/>
    <x v="27"/>
    <s v=""/>
    <x v="2"/>
    <x v="0"/>
  </r>
  <r>
    <d v="1944-04-05T00:00:00"/>
    <x v="1"/>
    <s v="05/06."/>
    <s v="04."/>
    <s v="44."/>
    <s v="05/06.04.44."/>
    <x v="188"/>
    <x v="3"/>
    <x v="50"/>
    <m/>
    <x v="120"/>
    <m/>
    <m/>
    <m/>
    <n v="1"/>
    <n v="1"/>
    <n v="0"/>
    <x v="3"/>
    <s v="BC War Diary"/>
    <s v="W/C Cheshire of 617 Sqn flew this Mosquito. Raid was successful."/>
    <s v="1944.04.05/06."/>
    <x v="27"/>
    <s v="Markers"/>
    <x v="3"/>
    <x v="0"/>
  </r>
  <r>
    <d v="1944-04-06T00:00:00"/>
    <x v="0"/>
    <s v="06."/>
    <s v="04."/>
    <s v="44."/>
    <s v="06.04.44."/>
    <x v="108"/>
    <x v="0"/>
    <x v="0"/>
    <m/>
    <x v="0"/>
    <m/>
    <m/>
    <m/>
    <s v=""/>
    <m/>
    <s v=""/>
    <x v="0"/>
    <m/>
    <m/>
    <s v="1944.04.06."/>
    <x v="27"/>
    <s v=""/>
    <x v="2"/>
    <x v="0"/>
  </r>
  <r>
    <d v="1944-04-06T00:00:00"/>
    <x v="1"/>
    <s v="06/07."/>
    <s v="04."/>
    <s v="44."/>
    <s v="06/07.04.44."/>
    <x v="34"/>
    <x v="1"/>
    <x v="1"/>
    <m/>
    <x v="3"/>
    <m/>
    <m/>
    <m/>
    <n v="35"/>
    <n v="32"/>
    <n v="1"/>
    <x v="2"/>
    <s v="BC War Diary"/>
    <m/>
    <s v="1944.04.06/07."/>
    <x v="27"/>
    <s v="None"/>
    <x v="1"/>
    <x v="0"/>
  </r>
  <r>
    <d v="1944-04-06T00:00:00"/>
    <x v="1"/>
    <s v="06/07."/>
    <s v="04."/>
    <s v="44."/>
    <s v="06/07.04.44."/>
    <x v="16"/>
    <x v="1"/>
    <x v="1"/>
    <m/>
    <x v="3"/>
    <m/>
    <m/>
    <m/>
    <n v="14"/>
    <n v="14"/>
    <n v="0"/>
    <x v="2"/>
    <s v="BC War Diary"/>
    <m/>
    <s v="1944.04.06/07."/>
    <x v="27"/>
    <s v="None"/>
    <x v="1"/>
    <x v="90"/>
  </r>
  <r>
    <d v="1944-04-07T00:00:00"/>
    <x v="0"/>
    <s v="07."/>
    <s v="04."/>
    <s v="44."/>
    <s v="07.04.44."/>
    <x v="108"/>
    <x v="0"/>
    <x v="0"/>
    <m/>
    <x v="0"/>
    <m/>
    <m/>
    <m/>
    <s v=""/>
    <m/>
    <s v=""/>
    <x v="0"/>
    <m/>
    <m/>
    <s v="1944.04.07."/>
    <x v="27"/>
    <s v=""/>
    <x v="2"/>
    <x v="0"/>
  </r>
  <r>
    <d v="1944-04-07T00:00:00"/>
    <x v="1"/>
    <s v="07/08."/>
    <s v="04."/>
    <s v="44."/>
    <s v="07/08.04.44."/>
    <x v="108"/>
    <x v="0"/>
    <x v="0"/>
    <m/>
    <x v="0"/>
    <m/>
    <m/>
    <m/>
    <s v=""/>
    <m/>
    <s v=""/>
    <x v="0"/>
    <m/>
    <m/>
    <s v="1944.04.07/08."/>
    <x v="27"/>
    <s v=""/>
    <x v="2"/>
    <x v="0"/>
  </r>
  <r>
    <d v="1944-04-08T00:00:00"/>
    <x v="0"/>
    <s v="08."/>
    <s v="04."/>
    <s v="44."/>
    <s v="08.04.44."/>
    <x v="108"/>
    <x v="0"/>
    <x v="0"/>
    <m/>
    <x v="0"/>
    <m/>
    <m/>
    <m/>
    <s v=""/>
    <m/>
    <s v=""/>
    <x v="0"/>
    <m/>
    <m/>
    <s v="1944.04.08."/>
    <x v="27"/>
    <s v=""/>
    <x v="2"/>
    <x v="0"/>
  </r>
  <r>
    <d v="1944-04-08T00:00:00"/>
    <x v="1"/>
    <s v="08/09."/>
    <s v="04."/>
    <s v="44."/>
    <s v="08/09.04.44."/>
    <x v="2"/>
    <x v="1"/>
    <x v="32"/>
    <m/>
    <x v="4"/>
    <m/>
    <m/>
    <m/>
    <n v="40"/>
    <n v="40"/>
    <n v="0"/>
    <x v="2"/>
    <s v="BC War Diary"/>
    <m/>
    <s v="1944.04.08/09."/>
    <x v="27"/>
    <s v="Gardening"/>
    <x v="1"/>
    <x v="91"/>
  </r>
  <r>
    <d v="1944-04-08T00:00:00"/>
    <x v="1"/>
    <s v="08/09."/>
    <s v="04."/>
    <s v="44."/>
    <s v="08/09.04.44."/>
    <x v="22"/>
    <x v="1"/>
    <x v="6"/>
    <m/>
    <x v="4"/>
    <m/>
    <m/>
    <m/>
    <n v="3"/>
    <n v="3"/>
    <n v="0"/>
    <x v="2"/>
    <s v="BC War Diary"/>
    <m/>
    <s v="1944.04.08/09."/>
    <x v="27"/>
    <s v="Gardening"/>
    <x v="1"/>
    <x v="5"/>
  </r>
  <r>
    <d v="1944-04-08T00:00:00"/>
    <x v="1"/>
    <s v="08/09."/>
    <s v="04."/>
    <s v="44."/>
    <s v="08/09.04.44."/>
    <x v="31"/>
    <x v="1"/>
    <x v="1"/>
    <m/>
    <x v="4"/>
    <m/>
    <m/>
    <m/>
    <n v="3"/>
    <n v="3"/>
    <n v="0"/>
    <x v="2"/>
    <s v="BC War Diary"/>
    <m/>
    <s v="1944.04.08/09."/>
    <x v="27"/>
    <s v="Gardening"/>
    <x v="1"/>
    <x v="0"/>
  </r>
  <r>
    <d v="1944-04-09T00:00:00"/>
    <x v="0"/>
    <s v="09."/>
    <s v="04."/>
    <s v="44."/>
    <s v="09.04.44."/>
    <x v="108"/>
    <x v="0"/>
    <x v="0"/>
    <m/>
    <x v="0"/>
    <m/>
    <m/>
    <m/>
    <s v=""/>
    <m/>
    <s v=""/>
    <x v="0"/>
    <m/>
    <m/>
    <s v="1944.04.09."/>
    <x v="27"/>
    <s v=""/>
    <x v="2"/>
    <x v="0"/>
  </r>
  <r>
    <d v="1944-04-09T00:00:00"/>
    <x v="1"/>
    <s v="09/10."/>
    <s v="04."/>
    <s v="44."/>
    <s v="09/10.04.44."/>
    <x v="99"/>
    <x v="3"/>
    <x v="13"/>
    <m/>
    <x v="121"/>
    <n v="16"/>
    <n v="1"/>
    <m/>
    <n v="11"/>
    <n v="11"/>
    <n v="0"/>
    <x v="2"/>
    <s v="BC War Diary"/>
    <m/>
    <s v="1944.04.09/10."/>
    <x v="27"/>
    <s v="Markers"/>
    <x v="3"/>
    <x v="0"/>
  </r>
  <r>
    <d v="1944-04-09T00:00:00"/>
    <x v="1"/>
    <s v="09/10."/>
    <s v="04."/>
    <s v="44."/>
    <s v="09/10.04.44."/>
    <x v="189"/>
    <x v="3"/>
    <x v="13"/>
    <m/>
    <x v="122"/>
    <m/>
    <m/>
    <m/>
    <n v="10"/>
    <n v="10"/>
    <n v="0"/>
    <x v="2"/>
    <s v="BC War Diary"/>
    <m/>
    <s v="1944.04.09/10."/>
    <x v="27"/>
    <s v="Markers"/>
    <x v="3"/>
    <x v="0"/>
  </r>
  <r>
    <d v="1944-04-09T00:00:00"/>
    <x v="1"/>
    <s v="09/10."/>
    <s v="04."/>
    <s v="44."/>
    <s v="09/10.04.44."/>
    <x v="21"/>
    <x v="1"/>
    <x v="1"/>
    <m/>
    <x v="1"/>
    <m/>
    <m/>
    <m/>
    <n v="36"/>
    <n v="36"/>
    <n v="0"/>
    <x v="2"/>
    <s v="BC War Diary"/>
    <m/>
    <s v="1944.04.09/10."/>
    <x v="27"/>
    <s v="Elsewhere"/>
    <x v="1"/>
    <x v="0"/>
  </r>
  <r>
    <d v="1944-04-09T00:00:00"/>
    <x v="1"/>
    <s v="09/10."/>
    <s v="04."/>
    <s v="44."/>
    <s v="09/10.04.44."/>
    <x v="166"/>
    <x v="8"/>
    <x v="1"/>
    <m/>
    <x v="1"/>
    <m/>
    <m/>
    <m/>
    <n v="8"/>
    <n v="7"/>
    <n v="0"/>
    <x v="2"/>
    <s v="BC War Diary"/>
    <m/>
    <s v="1944.04.09/10."/>
    <x v="27"/>
    <s v="Elsewhere"/>
    <x v="1"/>
    <x v="92"/>
  </r>
  <r>
    <d v="1944-04-10T00:00:00"/>
    <x v="0"/>
    <s v="10."/>
    <s v="04."/>
    <s v="44."/>
    <s v="10.04.44."/>
    <x v="108"/>
    <x v="0"/>
    <x v="0"/>
    <m/>
    <x v="0"/>
    <m/>
    <m/>
    <m/>
    <s v=""/>
    <m/>
    <s v=""/>
    <x v="0"/>
    <m/>
    <m/>
    <s v="1944.04.10."/>
    <x v="27"/>
    <s v=""/>
    <x v="2"/>
    <x v="0"/>
  </r>
  <r>
    <d v="1944-04-10T00:00:00"/>
    <x v="1"/>
    <s v="10/11."/>
    <s v="04."/>
    <s v="44."/>
    <s v="10/11.04.44."/>
    <x v="102"/>
    <x v="3"/>
    <x v="22"/>
    <m/>
    <x v="16"/>
    <n v="9"/>
    <m/>
    <m/>
    <n v="10"/>
    <n v="10"/>
    <n v="0"/>
    <x v="2"/>
    <s v="BC War Diary"/>
    <s v="Successful raid."/>
    <s v="1944.04.10/11."/>
    <x v="27"/>
    <s v="Markers"/>
    <x v="3"/>
    <x v="0"/>
  </r>
  <r>
    <d v="1944-04-10T00:00:00"/>
    <x v="1"/>
    <s v="10/11."/>
    <s v="04."/>
    <s v="44."/>
    <s v="10/11.04.44."/>
    <x v="87"/>
    <x v="3"/>
    <x v="13"/>
    <m/>
    <x v="123"/>
    <m/>
    <m/>
    <m/>
    <n v="15"/>
    <n v="15"/>
    <n v="0"/>
    <x v="2"/>
    <s v="BC War Diary"/>
    <s v="Unsuccessful raid."/>
    <s v="1944.04.10/11."/>
    <x v="27"/>
    <s v="Markers"/>
    <x v="3"/>
    <x v="0"/>
  </r>
  <r>
    <d v="1944-04-10T00:00:00"/>
    <x v="1"/>
    <s v="10/11."/>
    <s v="04."/>
    <s v="44."/>
    <s v="10/11.04.44."/>
    <x v="104"/>
    <x v="3"/>
    <x v="13"/>
    <m/>
    <x v="124"/>
    <m/>
    <m/>
    <m/>
    <n v="15"/>
    <n v="15"/>
    <n v="0"/>
    <x v="2"/>
    <s v="BC War Diary"/>
    <s v="Successful raid."/>
    <s v="1944.04.10/11."/>
    <x v="27"/>
    <s v="Markers"/>
    <x v="3"/>
    <x v="0"/>
  </r>
  <r>
    <d v="1944-04-10T00:00:00"/>
    <x v="1"/>
    <s v="10/11."/>
    <s v="04."/>
    <s v="44."/>
    <s v="10/11.04.44."/>
    <x v="49"/>
    <x v="4"/>
    <x v="13"/>
    <m/>
    <x v="109"/>
    <m/>
    <m/>
    <m/>
    <n v="10"/>
    <n v="10"/>
    <n v="0"/>
    <x v="2"/>
    <s v="BC War Diary"/>
    <s v="Successful raid."/>
    <s v="1944.04.10/11."/>
    <x v="27"/>
    <s v="Markers"/>
    <x v="3"/>
    <x v="0"/>
  </r>
  <r>
    <d v="1944-04-10T00:00:00"/>
    <x v="1"/>
    <s v="10/11."/>
    <s v="04."/>
    <s v="44."/>
    <s v="10/11.04.44."/>
    <x v="27"/>
    <x v="1"/>
    <x v="1"/>
    <m/>
    <x v="1"/>
    <m/>
    <m/>
    <m/>
    <n v="36"/>
    <n v="36"/>
    <n v="0"/>
    <x v="2"/>
    <s v="BC War Diary"/>
    <m/>
    <s v="1944.04.10/11."/>
    <x v="27"/>
    <s v="Elsewhere"/>
    <x v="1"/>
    <x v="0"/>
  </r>
  <r>
    <d v="1944-04-10T00:00:00"/>
    <x v="1"/>
    <s v="10/11."/>
    <s v="04."/>
    <s v="44."/>
    <s v="10/11.04.44."/>
    <x v="22"/>
    <x v="1"/>
    <x v="1"/>
    <m/>
    <x v="1"/>
    <m/>
    <m/>
    <m/>
    <n v="2"/>
    <n v="2"/>
    <n v="0"/>
    <x v="2"/>
    <s v="BC War Diary"/>
    <m/>
    <s v="1944.04.10/11."/>
    <x v="27"/>
    <s v="Elsewhere"/>
    <x v="1"/>
    <x v="0"/>
  </r>
  <r>
    <d v="1944-04-10T00:00:00"/>
    <x v="1"/>
    <s v="10/11."/>
    <s v="04."/>
    <s v="44."/>
    <s v="10/11.04.44."/>
    <x v="190"/>
    <x v="3"/>
    <x v="52"/>
    <m/>
    <x v="125"/>
    <m/>
    <m/>
    <m/>
    <n v="1"/>
    <n v="1"/>
    <n v="0"/>
    <x v="3"/>
    <s v="BC War Diary"/>
    <s v="W/C Cheshire of 617 Sqn flew this Mosquito."/>
    <s v="1944.04.10/11."/>
    <x v="27"/>
    <s v="Markers"/>
    <x v="3"/>
    <x v="0"/>
  </r>
  <r>
    <d v="1944-04-11T00:00:00"/>
    <x v="0"/>
    <s v="11."/>
    <s v="04."/>
    <s v="44."/>
    <s v="11.04.44."/>
    <x v="108"/>
    <x v="0"/>
    <x v="0"/>
    <m/>
    <x v="0"/>
    <m/>
    <m/>
    <m/>
    <s v=""/>
    <m/>
    <s v=""/>
    <x v="0"/>
    <m/>
    <m/>
    <s v="1944.04.11."/>
    <x v="27"/>
    <s v=""/>
    <x v="2"/>
    <x v="0"/>
  </r>
  <r>
    <d v="1944-04-11T00:00:00"/>
    <x v="1"/>
    <s v="11/12."/>
    <s v="04."/>
    <s v="44."/>
    <s v="11/12.04.44."/>
    <x v="105"/>
    <x v="1"/>
    <x v="13"/>
    <m/>
    <x v="126"/>
    <n v="7"/>
    <m/>
    <m/>
    <n v="11"/>
    <n v="11"/>
    <n v="0"/>
    <x v="2"/>
    <s v="BC War Diary"/>
    <s v="341 Lancasters and 11 Mosquitos of Nos 1, 3, 5 and 8 Groups despatched to Aachen. 9 Lancasters lost, 2.6 per cent of the force. This raid was accurate and caused widespread damage and fires in the centre of Aachen and in the southern part of the town, particularly in the suburb of Burtscheid. This was Aachen's most serious raid of the war. Control of the air-raid services was quickly lost when one of the first salvoes or &quot;bombs cut communications between the main operations centre and outlying posts."/>
    <s v="1944.04.11/12."/>
    <x v="27"/>
    <s v="Markers"/>
    <x v="3"/>
    <x v="0"/>
  </r>
  <r>
    <d v="1944-04-11T00:00:00"/>
    <x v="1"/>
    <s v="11/12."/>
    <s v="04."/>
    <s v="44."/>
    <s v="11/12.04.44."/>
    <x v="191"/>
    <x v="3"/>
    <x v="18"/>
    <m/>
    <x v="1"/>
    <m/>
    <m/>
    <m/>
    <n v="4"/>
    <m/>
    <n v="0"/>
    <x v="2"/>
    <s v="Thunder"/>
    <s v="MH arbitrary split no details"/>
    <s v="1944.04.11/12."/>
    <x v="27"/>
    <s v="Elsewhere"/>
    <x v="1"/>
    <x v="2"/>
  </r>
  <r>
    <d v="1944-04-11T00:00:00"/>
    <x v="1"/>
    <s v="11/12."/>
    <s v="04."/>
    <s v="44."/>
    <s v="11/12.04.44."/>
    <x v="101"/>
    <x v="4"/>
    <x v="18"/>
    <m/>
    <x v="1"/>
    <m/>
    <m/>
    <m/>
    <n v="3"/>
    <m/>
    <n v="0"/>
    <x v="2"/>
    <s v="Thunder"/>
    <s v="MH arbitrary split no details"/>
    <s v="1944.04.11/12."/>
    <x v="27"/>
    <s v="Elsewhere"/>
    <x v="1"/>
    <x v="2"/>
  </r>
  <r>
    <d v="1944-04-11T00:00:00"/>
    <x v="1"/>
    <s v="11/12."/>
    <s v="04."/>
    <s v="44."/>
    <s v="11/12.04.44."/>
    <x v="27"/>
    <x v="1"/>
    <x v="1"/>
    <m/>
    <x v="1"/>
    <m/>
    <m/>
    <m/>
    <n v="36"/>
    <n v="36"/>
    <n v="0"/>
    <x v="2"/>
    <s v="BC War Diary"/>
    <m/>
    <s v="1944.04.11/12."/>
    <x v="27"/>
    <s v="Elsewhere"/>
    <x v="1"/>
    <x v="0"/>
  </r>
  <r>
    <d v="1944-04-11T00:00:00"/>
    <x v="1"/>
    <s v="11/12."/>
    <s v="04."/>
    <s v="44."/>
    <s v="11/12.04.44."/>
    <x v="22"/>
    <x v="1"/>
    <x v="6"/>
    <m/>
    <x v="1"/>
    <m/>
    <m/>
    <m/>
    <n v="3"/>
    <n v="2"/>
    <n v="0"/>
    <x v="2"/>
    <s v="BC War Diary"/>
    <m/>
    <s v="1944.04.11/12."/>
    <x v="27"/>
    <s v="Elsewhere"/>
    <x v="1"/>
    <x v="5"/>
  </r>
  <r>
    <d v="1944-04-11T00:00:00"/>
    <x v="1"/>
    <s v="11/12."/>
    <s v="04."/>
    <s v="44."/>
    <s v="11/12.04.44."/>
    <x v="31"/>
    <x v="1"/>
    <x v="13"/>
    <m/>
    <x v="1"/>
    <m/>
    <m/>
    <m/>
    <n v="3"/>
    <n v="3"/>
    <n v="0"/>
    <x v="2"/>
    <s v="BC War Diary"/>
    <s v="Target type from Thunder."/>
    <s v="1944.04.11/12."/>
    <x v="27"/>
    <s v="Elsewhere"/>
    <x v="1"/>
    <x v="0"/>
  </r>
  <r>
    <d v="1944-04-12T00:00:00"/>
    <x v="0"/>
    <s v="12."/>
    <s v="04."/>
    <s v="44."/>
    <s v="12.04.44."/>
    <x v="108"/>
    <x v="0"/>
    <x v="0"/>
    <m/>
    <x v="0"/>
    <m/>
    <m/>
    <m/>
    <s v=""/>
    <m/>
    <s v=""/>
    <x v="0"/>
    <m/>
    <m/>
    <s v="1944.04.12."/>
    <x v="27"/>
    <s v=""/>
    <x v="2"/>
    <x v="0"/>
  </r>
  <r>
    <d v="1944-04-12T00:00:00"/>
    <x v="1"/>
    <s v="12/13."/>
    <s v="04."/>
    <s v="44."/>
    <s v="12/13.04.44."/>
    <x v="192"/>
    <x v="1"/>
    <x v="13"/>
    <m/>
    <x v="97"/>
    <n v="2"/>
    <m/>
    <m/>
    <n v="39"/>
    <m/>
    <n v="0"/>
    <x v="2"/>
    <s v="BC War Diary"/>
    <s v="Target type from Thunder."/>
    <s v="1944.04.12/13."/>
    <x v="27"/>
    <s v="Various small ops"/>
    <x v="1"/>
    <x v="0"/>
  </r>
  <r>
    <d v="1944-04-13T00:00:00"/>
    <x v="0"/>
    <s v="13."/>
    <s v="04."/>
    <s v="44."/>
    <s v="13.04.44."/>
    <x v="108"/>
    <x v="0"/>
    <x v="0"/>
    <m/>
    <x v="0"/>
    <m/>
    <m/>
    <m/>
    <s v=""/>
    <m/>
    <s v=""/>
    <x v="0"/>
    <m/>
    <m/>
    <s v="1944.04.13."/>
    <x v="27"/>
    <s v=""/>
    <x v="2"/>
    <x v="0"/>
  </r>
  <r>
    <d v="1944-04-13T00:00:00"/>
    <x v="1"/>
    <s v="13/14."/>
    <s v="04."/>
    <s v="44."/>
    <s v="13/14.04.44."/>
    <x v="46"/>
    <x v="1"/>
    <x v="1"/>
    <m/>
    <x v="4"/>
    <m/>
    <m/>
    <m/>
    <n v="29"/>
    <m/>
    <n v="0"/>
    <x v="2"/>
    <s v="BC War Diary"/>
    <m/>
    <s v="1944.04.13/14."/>
    <x v="27"/>
    <s v="Gardening"/>
    <x v="1"/>
    <x v="0"/>
  </r>
  <r>
    <d v="1944-04-13T00:00:00"/>
    <x v="1"/>
    <s v="13/14."/>
    <s v="04."/>
    <s v="44."/>
    <s v="13/14.04.44."/>
    <x v="154"/>
    <x v="1"/>
    <x v="13"/>
    <m/>
    <x v="4"/>
    <m/>
    <m/>
    <m/>
    <n v="6"/>
    <m/>
    <n v="0"/>
    <x v="2"/>
    <s v="BC War Diary"/>
    <s v="Target type from Thunder."/>
    <s v="1944.04.13/14."/>
    <x v="27"/>
    <s v="Gardening"/>
    <x v="1"/>
    <x v="0"/>
  </r>
  <r>
    <d v="1944-04-13T00:00:00"/>
    <x v="1"/>
    <s v="13/14."/>
    <s v="04."/>
    <s v="44."/>
    <s v="13/14.04.44."/>
    <x v="116"/>
    <x v="1"/>
    <x v="13"/>
    <m/>
    <x v="4"/>
    <m/>
    <m/>
    <m/>
    <n v="3"/>
    <m/>
    <n v="0"/>
    <x v="2"/>
    <s v="BC War Diary"/>
    <s v="Target type from Thunder."/>
    <s v="1944.04.13/14."/>
    <x v="27"/>
    <s v="Gardening"/>
    <x v="1"/>
    <x v="0"/>
  </r>
  <r>
    <d v="1944-04-14T00:00:00"/>
    <x v="0"/>
    <s v="14."/>
    <s v="04."/>
    <s v="44."/>
    <s v="14.04.44."/>
    <x v="108"/>
    <x v="0"/>
    <x v="0"/>
    <m/>
    <x v="0"/>
    <m/>
    <m/>
    <m/>
    <s v=""/>
    <m/>
    <s v=""/>
    <x v="0"/>
    <m/>
    <m/>
    <s v="1944.04.14."/>
    <x v="27"/>
    <s v=""/>
    <x v="2"/>
    <x v="0"/>
  </r>
  <r>
    <d v="1944-04-14T00:00:00"/>
    <x v="1"/>
    <s v="14/15."/>
    <s v="04."/>
    <s v="44."/>
    <s v="14/15.04.44."/>
    <x v="108"/>
    <x v="0"/>
    <x v="0"/>
    <m/>
    <x v="0"/>
    <m/>
    <m/>
    <m/>
    <s v=""/>
    <m/>
    <s v=""/>
    <x v="0"/>
    <m/>
    <m/>
    <s v="1944.04.14/15."/>
    <x v="27"/>
    <s v=""/>
    <x v="2"/>
    <x v="0"/>
  </r>
  <r>
    <d v="1944-04-15T00:00:00"/>
    <x v="0"/>
    <s v="15."/>
    <s v="04."/>
    <s v="44."/>
    <s v="15.04.44."/>
    <x v="108"/>
    <x v="0"/>
    <x v="0"/>
    <m/>
    <x v="0"/>
    <m/>
    <m/>
    <m/>
    <s v=""/>
    <m/>
    <s v=""/>
    <x v="0"/>
    <m/>
    <m/>
    <s v="1944.04.15."/>
    <x v="27"/>
    <s v=""/>
    <x v="2"/>
    <x v="0"/>
  </r>
  <r>
    <d v="1944-04-15T00:00:00"/>
    <x v="1"/>
    <s v="15/16."/>
    <s v="04."/>
    <s v="44."/>
    <s v="15/16.04.44."/>
    <x v="108"/>
    <x v="0"/>
    <x v="0"/>
    <m/>
    <x v="0"/>
    <m/>
    <m/>
    <m/>
    <s v=""/>
    <m/>
    <s v=""/>
    <x v="0"/>
    <m/>
    <m/>
    <s v="1944.04.15/16."/>
    <x v="27"/>
    <s v=""/>
    <x v="2"/>
    <x v="0"/>
  </r>
  <r>
    <d v="1944-04-16T00:00:00"/>
    <x v="0"/>
    <s v="16."/>
    <s v="04."/>
    <s v="44."/>
    <s v="16.04.44."/>
    <x v="108"/>
    <x v="0"/>
    <x v="0"/>
    <m/>
    <x v="0"/>
    <m/>
    <m/>
    <m/>
    <s v=""/>
    <m/>
    <s v=""/>
    <x v="0"/>
    <m/>
    <m/>
    <s v="1944.04.16."/>
    <x v="27"/>
    <s v=""/>
    <x v="2"/>
    <x v="0"/>
  </r>
  <r>
    <d v="1944-04-16T00:00:00"/>
    <x v="1"/>
    <s v="16/17."/>
    <s v="04."/>
    <s v="44."/>
    <s v="16/17.04.44."/>
    <x v="108"/>
    <x v="0"/>
    <x v="0"/>
    <m/>
    <x v="0"/>
    <m/>
    <m/>
    <m/>
    <s v=""/>
    <m/>
    <s v=""/>
    <x v="0"/>
    <m/>
    <m/>
    <s v="1944.04.16/17."/>
    <x v="27"/>
    <s v=""/>
    <x v="2"/>
    <x v="0"/>
  </r>
  <r>
    <d v="1944-04-17T00:00:00"/>
    <x v="0"/>
    <s v="17."/>
    <s v="04."/>
    <s v="44."/>
    <s v="17.04.44."/>
    <x v="108"/>
    <x v="0"/>
    <x v="0"/>
    <m/>
    <x v="0"/>
    <m/>
    <m/>
    <m/>
    <s v=""/>
    <m/>
    <s v=""/>
    <x v="0"/>
    <m/>
    <m/>
    <s v="1944.04.17."/>
    <x v="27"/>
    <s v=""/>
    <x v="2"/>
    <x v="0"/>
  </r>
  <r>
    <d v="1944-04-17T00:00:00"/>
    <x v="1"/>
    <s v="17/18."/>
    <s v="04."/>
    <s v="44."/>
    <s v="17/18.04.44."/>
    <x v="1"/>
    <x v="1"/>
    <x v="1"/>
    <m/>
    <x v="4"/>
    <n v="2"/>
    <m/>
    <m/>
    <n v="26"/>
    <n v="24"/>
    <n v="0"/>
    <x v="2"/>
    <s v="BC War Diary"/>
    <m/>
    <s v="1944.04.17/18."/>
    <x v="27"/>
    <s v="Gardening"/>
    <x v="1"/>
    <x v="0"/>
  </r>
  <r>
    <d v="1944-04-17T00:00:00"/>
    <x v="1"/>
    <s v="17/18."/>
    <s v="04."/>
    <s v="44."/>
    <s v="17/18.04.44."/>
    <x v="120"/>
    <x v="3"/>
    <x v="13"/>
    <m/>
    <x v="4"/>
    <m/>
    <m/>
    <m/>
    <n v="2"/>
    <m/>
    <n v="0"/>
    <x v="2"/>
    <s v="BC War Diary"/>
    <m/>
    <s v="1944.04.17/18."/>
    <x v="27"/>
    <s v="Gardening"/>
    <x v="1"/>
    <x v="2"/>
  </r>
  <r>
    <d v="1944-04-18T00:00:00"/>
    <x v="0"/>
    <s v="18."/>
    <s v="04."/>
    <s v="44."/>
    <s v="18.04.44."/>
    <x v="108"/>
    <x v="0"/>
    <x v="0"/>
    <m/>
    <x v="0"/>
    <m/>
    <m/>
    <m/>
    <s v=""/>
    <m/>
    <s v=""/>
    <x v="0"/>
    <m/>
    <m/>
    <s v="1944.04.18."/>
    <x v="27"/>
    <s v=""/>
    <x v="2"/>
    <x v="0"/>
  </r>
  <r>
    <d v="1944-04-18T00:00:00"/>
    <x v="1"/>
    <s v="18/19."/>
    <s v="04."/>
    <s v="44."/>
    <s v="18/19.04.44."/>
    <x v="103"/>
    <x v="3"/>
    <x v="13"/>
    <m/>
    <x v="127"/>
    <n v="32"/>
    <m/>
    <m/>
    <n v="16"/>
    <n v="16"/>
    <n v="0"/>
    <x v="2"/>
    <s v="BC War Diary"/>
    <s v="273 Lancasters and 16 Mosquitos of Nos 1, 3 and 8 Groups to Rouen. No aircraft lost. Bomber Command claimed a concentrated attack on the railway yards, with much destruction."/>
    <s v="1944.04.18/19."/>
    <x v="27"/>
    <s v="Markers"/>
    <x v="3"/>
    <x v="0"/>
  </r>
  <r>
    <d v="1944-04-18T00:00:00"/>
    <x v="1"/>
    <s v="18/19."/>
    <s v="04."/>
    <s v="44."/>
    <s v="18/19.04.44."/>
    <x v="193"/>
    <x v="3"/>
    <x v="13"/>
    <m/>
    <x v="128"/>
    <m/>
    <m/>
    <m/>
    <n v="4"/>
    <n v="4"/>
    <n v="0"/>
    <x v="3"/>
    <s v="BC War Diary"/>
    <s v="617 Squadron."/>
    <s v="1944.04.18/19."/>
    <x v="27"/>
    <s v="Markers"/>
    <x v="3"/>
    <x v="0"/>
  </r>
  <r>
    <d v="1944-04-18T00:00:00"/>
    <x v="1"/>
    <s v="18/19."/>
    <s v="04."/>
    <s v="44."/>
    <s v="18/19.04.44."/>
    <x v="193"/>
    <x v="3"/>
    <x v="13"/>
    <m/>
    <x v="128"/>
    <m/>
    <m/>
    <m/>
    <n v="3"/>
    <n v="3"/>
    <n v="0"/>
    <x v="2"/>
    <s v="BC War Diary"/>
    <m/>
    <s v="1944.04.18/19."/>
    <x v="27"/>
    <s v="Markers"/>
    <x v="3"/>
    <x v="0"/>
  </r>
  <r>
    <d v="1944-04-18T00:00:00"/>
    <x v="1"/>
    <s v="18/19."/>
    <s v="04."/>
    <s v="44."/>
    <s v="18/19.04.44."/>
    <x v="194"/>
    <x v="3"/>
    <x v="13"/>
    <m/>
    <x v="129"/>
    <m/>
    <m/>
    <m/>
    <n v="8"/>
    <n v="8"/>
    <n v="0"/>
    <x v="2"/>
    <s v="BC War Diary"/>
    <s v="181 aircraft - 112 Halifaxes, 61 Lancasters, 8 Mosquitos of Nos 6 and 8 Groups to railway yards at Noisy-Le-Sec. The Mosquitos also operated against Tergnier. 4 Halifaxes lost. The local report describes results which were typical of these railway-target raids. The marshalling yards, the engine-sheds and the railway workshops suffered great damage. Approximately 200 delayed-action bombs continued to explode in the week after the raid. A through line was established several days later but the marshalling yards were not completely repaired until 6 years after the war. In addition to this railway damage, however, the bombing area was measured as 6km long and 3km wide. 750 houses were destroyed and more than 2,000 damaged. 464 French people were killed and 370 injured."/>
    <s v="1944.04.18/19."/>
    <x v="27"/>
    <s v="Markers"/>
    <x v="3"/>
    <x v="0"/>
  </r>
  <r>
    <d v="1944-04-18T00:00:00"/>
    <x v="1"/>
    <s v="18/19."/>
    <s v="04."/>
    <s v="44."/>
    <s v="18/19.04.44."/>
    <x v="102"/>
    <x v="3"/>
    <x v="13"/>
    <m/>
    <x v="130"/>
    <m/>
    <m/>
    <m/>
    <n v="8"/>
    <n v="8"/>
    <n v="0"/>
    <x v="2"/>
    <s v="BC War Diary"/>
    <s v="171 aircraft - 139 Halifaxes, 24 Lancasters, 8 Mosquitos of Nos 3, 4 and 8 Groups - to Tergnier. 6 Halifaxes lost. 50 railway lines were blocked but most of the bombing fell on housing areas south-west of the railway yards."/>
    <s v="1944.04.18/19."/>
    <x v="27"/>
    <s v="Markers"/>
    <x v="3"/>
    <x v="0"/>
  </r>
  <r>
    <d v="1944-04-18T00:00:00"/>
    <x v="1"/>
    <s v="18/19."/>
    <s v="04."/>
    <s v="44."/>
    <s v="18/19.04.44."/>
    <x v="46"/>
    <x v="1"/>
    <x v="1"/>
    <m/>
    <x v="1"/>
    <m/>
    <m/>
    <m/>
    <n v="24"/>
    <n v="24"/>
    <n v="0"/>
    <x v="2"/>
    <s v="BC War Diary"/>
    <m/>
    <s v="1944.04.18/19."/>
    <x v="27"/>
    <s v="Elsewhere"/>
    <x v="1"/>
    <x v="0"/>
  </r>
  <r>
    <d v="1944-04-18T00:00:00"/>
    <x v="1"/>
    <s v="18/19."/>
    <s v="04."/>
    <s v="44."/>
    <s v="18/19.04.44."/>
    <x v="31"/>
    <x v="1"/>
    <x v="1"/>
    <m/>
    <x v="1"/>
    <m/>
    <m/>
    <m/>
    <n v="2"/>
    <n v="2"/>
    <n v="0"/>
    <x v="2"/>
    <s v="BC War Diary"/>
    <m/>
    <s v="1944.04.18/19."/>
    <x v="27"/>
    <s v="Elsewhere"/>
    <x v="1"/>
    <x v="0"/>
  </r>
  <r>
    <d v="1944-04-18T00:00:00"/>
    <x v="1"/>
    <s v="18/19."/>
    <s v="04."/>
    <s v="44."/>
    <s v="18/19.04.44."/>
    <x v="120"/>
    <x v="3"/>
    <x v="45"/>
    <m/>
    <x v="1"/>
    <m/>
    <m/>
    <m/>
    <n v="2"/>
    <m/>
    <n v="0"/>
    <x v="2"/>
    <s v="BC War Diary"/>
    <m/>
    <s v="1944.04.18/19."/>
    <x v="27"/>
    <s v="Elsewhere"/>
    <x v="1"/>
    <x v="2"/>
  </r>
  <r>
    <d v="1944-04-19T00:00:00"/>
    <x v="0"/>
    <s v="19."/>
    <s v="04."/>
    <s v="44."/>
    <s v="19.04.44."/>
    <x v="108"/>
    <x v="0"/>
    <x v="0"/>
    <m/>
    <x v="0"/>
    <m/>
    <m/>
    <m/>
    <s v=""/>
    <m/>
    <s v=""/>
    <x v="0"/>
    <m/>
    <m/>
    <s v="1944.04.19."/>
    <x v="27"/>
    <s v=""/>
    <x v="2"/>
    <x v="0"/>
  </r>
  <r>
    <d v="1944-04-19T00:00:00"/>
    <x v="1"/>
    <s v="19/20."/>
    <s v="04."/>
    <s v="44."/>
    <s v="19/20.04.44."/>
    <x v="108"/>
    <x v="0"/>
    <x v="0"/>
    <m/>
    <x v="0"/>
    <m/>
    <m/>
    <m/>
    <s v=""/>
    <m/>
    <s v=""/>
    <x v="0"/>
    <m/>
    <m/>
    <s v="1944.04.19/20."/>
    <x v="27"/>
    <s v=""/>
    <x v="2"/>
    <x v="0"/>
  </r>
  <r>
    <d v="1944-04-20T00:00:00"/>
    <x v="0"/>
    <s v="20."/>
    <s v="04."/>
    <s v="44."/>
    <s v="20.04.44."/>
    <x v="108"/>
    <x v="0"/>
    <x v="0"/>
    <m/>
    <x v="0"/>
    <m/>
    <m/>
    <m/>
    <s v=""/>
    <m/>
    <s v=""/>
    <x v="0"/>
    <m/>
    <m/>
    <s v="1944.04.20."/>
    <x v="27"/>
    <s v=""/>
    <x v="2"/>
    <x v="0"/>
  </r>
  <r>
    <d v="1944-04-20T00:00:00"/>
    <x v="1"/>
    <s v="20/21."/>
    <s v="04."/>
    <s v="44."/>
    <s v="20/21.04.44."/>
    <x v="1"/>
    <x v="1"/>
    <x v="1"/>
    <m/>
    <x v="131"/>
    <n v="33"/>
    <n v="2"/>
    <m/>
    <n v="22"/>
    <n v="22"/>
    <n v="0"/>
    <x v="2"/>
    <s v="BC War Diary"/>
    <s v="Cologne: 357 Lancasters and 22 Mosquitos of Nos 1, 3, 6 and 8 Groups. 4 Lancasters lost. This concentrated attack fell into areas of Cologne which were north and west of the city centre and partly industrial in nature. 192 industrial premises suffered various degrees of damage, together with 725 buildings described as 'dwelling-houses with commercial premises attached'. 7 railway stations or yards were also severely damaged."/>
    <s v="1944.04.20/21."/>
    <x v="27"/>
    <s v="Markers"/>
    <x v="3"/>
    <x v="0"/>
  </r>
  <r>
    <d v="1944-04-20T00:00:00"/>
    <x v="1"/>
    <s v="20/21."/>
    <s v="04."/>
    <s v="44."/>
    <s v="20/21.04.44."/>
    <x v="195"/>
    <x v="3"/>
    <x v="13"/>
    <m/>
    <x v="132"/>
    <m/>
    <m/>
    <m/>
    <n v="6"/>
    <n v="6"/>
    <n v="0"/>
    <x v="2"/>
    <s v="BC War Diary"/>
    <s v="War diary says there were 22 Mosquitos at La Chapelle, along with 7 each at Ottignies and Lens. Ward has 7 Mosquitos of 8 Group at each of Ottignies and Lens, with a total of 22 dispactched. By extension, 6 Mosquitos from 8 Group must have gone to La Chapelle, leaving the remaining 16 at this target to come from 5 Group. However, At First Sight, only gives 12 Mosquitos from 627 Squadron. Check for any Mosquitos (need 4) from 617."/>
    <s v="1944.04.20/21."/>
    <x v="27"/>
    <s v="Markers"/>
    <x v="3"/>
    <x v="0"/>
  </r>
  <r>
    <d v="1944-04-20T00:00:00"/>
    <x v="1"/>
    <s v="20/21."/>
    <s v="04."/>
    <s v="44."/>
    <s v="20/21.04.44."/>
    <x v="195"/>
    <x v="3"/>
    <x v="13"/>
    <m/>
    <x v="132"/>
    <m/>
    <m/>
    <m/>
    <n v="16"/>
    <n v="16"/>
    <n v="0"/>
    <x v="3"/>
    <s v="BC War Diary"/>
    <s v="War diary says there were 22 Mosquitos at La Chapelle, along with 7 each at Ottignies and Lens. Ward has 7 Mosquitos of 8 Group at each of Ottignies and Lens, with a total of 22 dispactched. By extension, 6 Mosquitos from 8 Group must have gone to La Chapelle, leaving the remaining 16 at this target to come from 5 Group. However, At First Sight, only gives 12 Mosquitos from 627 Squadron. 617 Squadron ORB confirms 4 Mossies from 617 on this raid.  A raid on railway yards at La Chapelle just north of Paris was the first major test for the new No 5 Group marking method, with the group employing not only No 617 Squadron's low-level markers but the three Pathfinder squadrons recently transferred from No 8 Group. A few regular No 8 Group Mosquitos were also used to drop markers by Oboe to provide a first indication of the target's location for the main No 5 Group marking force. 247 Lancasters of No 5 Group and 22 Mosquitos from 5 and 8 Groups dispatched. 6 Lancasters lost. The bombing force was split into two parts, with an interval between them of 1 hour, and each part of the force aimed at different halves of the railway yards. There were a few difficulties at the opening of the attack, with the markers of the Oboe Mosquitos being a fraction late and with communications between the various controlling aircraft being faulty, but these difficulties were soon overcome and both parts of the bombing force achieved extremely accurate and concentrated bombing."/>
    <s v="1944.04.20/21."/>
    <x v="27"/>
    <s v="Markers"/>
    <x v="3"/>
    <x v="0"/>
  </r>
  <r>
    <d v="1944-04-20T00:00:00"/>
    <x v="1"/>
    <s v="20/21."/>
    <s v="04."/>
    <s v="44."/>
    <s v="20/21.04.44."/>
    <x v="196"/>
    <x v="4"/>
    <x v="13"/>
    <m/>
    <x v="133"/>
    <m/>
    <m/>
    <m/>
    <n v="7"/>
    <n v="7"/>
    <n v="0"/>
    <x v="2"/>
    <s v="BC War Diary"/>
    <s v="The southern half of the railway yards was severely damaged."/>
    <s v="1944.04.20/21."/>
    <x v="27"/>
    <s v="Markers"/>
    <x v="3"/>
    <x v="0"/>
  </r>
  <r>
    <d v="1944-04-20T00:00:00"/>
    <x v="1"/>
    <s v="20/21."/>
    <s v="04."/>
    <s v="44."/>
    <s v="20/21.04.44."/>
    <x v="197"/>
    <x v="3"/>
    <x v="13"/>
    <m/>
    <x v="134"/>
    <m/>
    <m/>
    <m/>
    <n v="7"/>
    <n v="7"/>
    <n v="0"/>
    <x v="2"/>
    <s v="BC War Diary"/>
    <m/>
    <s v="1944.04.20/21."/>
    <x v="27"/>
    <s v="Markers"/>
    <x v="3"/>
    <x v="0"/>
  </r>
  <r>
    <d v="1944-04-20T00:00:00"/>
    <x v="1"/>
    <s v="20/21."/>
    <s v="04."/>
    <s v="44."/>
    <s v="20/21.04.44."/>
    <x v="46"/>
    <x v="1"/>
    <x v="1"/>
    <m/>
    <x v="1"/>
    <m/>
    <m/>
    <m/>
    <n v="8"/>
    <n v="8"/>
    <n v="0"/>
    <x v="2"/>
    <s v="BC War Diary"/>
    <m/>
    <s v="1944.04.20/21."/>
    <x v="27"/>
    <s v="Elsewhere"/>
    <x v="1"/>
    <x v="0"/>
  </r>
  <r>
    <d v="1944-04-21T00:00:00"/>
    <x v="0"/>
    <s v="21."/>
    <s v="04."/>
    <s v="44."/>
    <s v="21.04.44."/>
    <x v="108"/>
    <x v="0"/>
    <x v="0"/>
    <m/>
    <x v="0"/>
    <m/>
    <m/>
    <m/>
    <s v=""/>
    <m/>
    <s v=""/>
    <x v="0"/>
    <m/>
    <m/>
    <s v="1944.04.21."/>
    <x v="27"/>
    <s v=""/>
    <x v="2"/>
    <x v="0"/>
  </r>
  <r>
    <d v="1944-04-21T00:00:00"/>
    <x v="1"/>
    <s v="21/22."/>
    <s v="04."/>
    <s v="44."/>
    <s v="21/22.04.44."/>
    <x v="1"/>
    <x v="1"/>
    <x v="1"/>
    <m/>
    <x v="97"/>
    <m/>
    <m/>
    <m/>
    <n v="24"/>
    <n v="22"/>
    <n v="0"/>
    <x v="2"/>
    <s v="BC War Diary"/>
    <m/>
    <s v="1944.04.21/22."/>
    <x v="27"/>
    <s v="Various small ops"/>
    <x v="1"/>
    <x v="0"/>
  </r>
  <r>
    <d v="1944-04-22T00:00:00"/>
    <x v="0"/>
    <s v="22."/>
    <s v="04."/>
    <s v="44."/>
    <s v="22.04.44."/>
    <x v="108"/>
    <x v="0"/>
    <x v="0"/>
    <m/>
    <x v="0"/>
    <m/>
    <m/>
    <m/>
    <s v=""/>
    <m/>
    <s v=""/>
    <x v="0"/>
    <m/>
    <m/>
    <s v="1944.04.22."/>
    <x v="27"/>
    <s v=""/>
    <x v="2"/>
    <x v="0"/>
  </r>
  <r>
    <d v="1944-04-22T00:00:00"/>
    <x v="1"/>
    <s v="22/23."/>
    <s v="04."/>
    <s v="44."/>
    <s v="22/23.04.44."/>
    <x v="25"/>
    <x v="1"/>
    <x v="1"/>
    <m/>
    <x v="69"/>
    <n v="26"/>
    <m/>
    <m/>
    <n v="19"/>
    <n v="19"/>
    <n v="0"/>
    <x v="2"/>
    <s v="BC War Diary"/>
    <s v="Düsseldorf: 596 aircraft - 323 Lancasters, 254 Halifaxes, 19 Mosquitos - of all groups except No 5. 29 aircraft - 16 Halifaxes and 13 Lancasters - lost, 4.9 percent of the force. 2,150 tons of bombs were dropped in this old-style heavy attack on a German city which caused much destruction but also allowed the German night-fighter force to penetrate the bomber stream. The attack fell mostly in the northern districts of Düsseldorf. Widespread damage was caused. Ward has this happening on 23/24. "/>
    <s v="1944.04.22/23."/>
    <x v="27"/>
    <s v="Markers"/>
    <x v="3"/>
    <x v="0"/>
  </r>
  <r>
    <d v="1944-04-22T00:00:00"/>
    <x v="1"/>
    <s v="22/23."/>
    <s v="04."/>
    <s v="44."/>
    <s v="22/23.04.44."/>
    <x v="150"/>
    <x v="1"/>
    <x v="1"/>
    <m/>
    <x v="135"/>
    <m/>
    <m/>
    <m/>
    <n v="17"/>
    <n v="17"/>
    <n v="0"/>
    <x v="3"/>
    <s v="BC War Diary"/>
    <s v="238 Lancasters and 17 Mosquitos of No 5 Group and 10 Lancasters of No 1 Group despatched to Brunswick. Few German fighters were attracted to this raid and only 4 Lancasters were lost, 1.5 per cent of the force. This raid is of importance to the history of the bombing war because it was the first time that the No 5 Group low-level marking method was used over a heavily defended German city. The raid was not successful. The initial marking by No 617 Squadron Mosquitos was accurate but many of the main force of bombers did not bomb these, partly because of a thin layer of cloud which hampered visibility and partly because of faulty communications between the various bomber controllers. Many bombs were dropped in the centre of the city but the remainder of the force bombed reserve H2S-aimed target indicators which were well to the south. Ward has this happening on 23/24. "/>
    <s v="1944.04.22/23."/>
    <x v="27"/>
    <s v="Markers"/>
    <x v="3"/>
    <x v="0"/>
  </r>
  <r>
    <d v="1944-04-22T00:00:00"/>
    <x v="1"/>
    <s v="22/23."/>
    <s v="04."/>
    <s v="44."/>
    <s v="22/23.04.44."/>
    <x v="87"/>
    <x v="3"/>
    <x v="13"/>
    <m/>
    <x v="136"/>
    <m/>
    <m/>
    <m/>
    <n v="12"/>
    <n v="12"/>
    <n v="0"/>
    <x v="2"/>
    <s v="BC War Diary"/>
    <s v="Laon railway yards: 181 aircraft - 69 Halifaxes, 52 Lancasters, 48 Stirlings, 12 Mosquitos - of Nos 3, 4, 6 and 8 Groups. 9 aircraft - 4 Lancasters, 3 Stirlings, 2 Halifaxes - lost, 5.0 per cent of the force. The attack was carried out in 2 waves and severe damage was caused. The aircraft of one of the Master Bombers, Wing Commander AGS Cousens of No 635 Squadron, was shot down; Wing Commander Cousens was killed. Ward has this happening on 23/24."/>
    <s v="1944.04.22/23."/>
    <x v="27"/>
    <s v="Markers"/>
    <x v="3"/>
    <x v="0"/>
  </r>
  <r>
    <d v="1944-04-22T00:00:00"/>
    <x v="1"/>
    <s v="22/23."/>
    <s v="04."/>
    <s v="44."/>
    <s v="22/23.04.44."/>
    <x v="21"/>
    <x v="1"/>
    <x v="1"/>
    <m/>
    <x v="1"/>
    <m/>
    <m/>
    <m/>
    <n v="17"/>
    <n v="17"/>
    <n v="0"/>
    <x v="2"/>
    <s v="BC War Diary"/>
    <s v="Ward has this happening on 23/24."/>
    <s v="1944.04.22/23."/>
    <x v="27"/>
    <s v="Elsewhere"/>
    <x v="1"/>
    <x v="0"/>
  </r>
  <r>
    <d v="1944-04-22T00:00:00"/>
    <x v="1"/>
    <s v="22/23."/>
    <s v="04."/>
    <s v="44."/>
    <s v="22/23.04.44."/>
    <x v="198"/>
    <x v="3"/>
    <x v="45"/>
    <m/>
    <x v="1"/>
    <m/>
    <m/>
    <m/>
    <n v="2"/>
    <m/>
    <n v="0"/>
    <x v="2"/>
    <s v="BC War Diary"/>
    <s v="Ward has this happening on 23/24."/>
    <s v="1944.04.22/23."/>
    <x v="27"/>
    <s v="Elsewhere"/>
    <x v="1"/>
    <x v="2"/>
  </r>
  <r>
    <d v="1944-04-23T00:00:00"/>
    <x v="0"/>
    <s v="23."/>
    <s v="04."/>
    <s v="44."/>
    <s v="23.04.44."/>
    <x v="108"/>
    <x v="0"/>
    <x v="0"/>
    <m/>
    <x v="0"/>
    <m/>
    <m/>
    <m/>
    <s v=""/>
    <m/>
    <s v=""/>
    <x v="0"/>
    <m/>
    <m/>
    <s v="1944.04.23."/>
    <x v="27"/>
    <s v=""/>
    <x v="2"/>
    <x v="0"/>
  </r>
  <r>
    <d v="1944-04-23T00:00:00"/>
    <x v="1"/>
    <s v="23/24."/>
    <s v="04."/>
    <s v="44."/>
    <s v="23/24.04.44."/>
    <x v="21"/>
    <x v="1"/>
    <x v="1"/>
    <m/>
    <x v="97"/>
    <n v="4"/>
    <m/>
    <m/>
    <n v="25"/>
    <n v="25"/>
    <n v="0"/>
    <x v="2"/>
    <s v="BC War Diary"/>
    <m/>
    <s v="1944.04.23/24."/>
    <x v="27"/>
    <s v="Various small ops"/>
    <x v="1"/>
    <x v="0"/>
  </r>
  <r>
    <d v="1944-04-24T00:00:00"/>
    <x v="0"/>
    <s v="24."/>
    <s v="04."/>
    <s v="44."/>
    <s v="24.04.44."/>
    <x v="108"/>
    <x v="0"/>
    <x v="0"/>
    <m/>
    <x v="0"/>
    <m/>
    <m/>
    <m/>
    <s v=""/>
    <m/>
    <s v=""/>
    <x v="0"/>
    <m/>
    <m/>
    <s v="1944.04.24."/>
    <x v="27"/>
    <s v=""/>
    <x v="2"/>
    <x v="0"/>
  </r>
  <r>
    <d v="1944-04-24T00:00:00"/>
    <x v="1"/>
    <s v="24/25."/>
    <s v="04."/>
    <s v="44."/>
    <s v="24/25.04.44."/>
    <x v="199"/>
    <x v="1"/>
    <x v="1"/>
    <m/>
    <x v="137"/>
    <n v="29"/>
    <m/>
    <m/>
    <n v="9"/>
    <n v="9"/>
    <n v="0"/>
    <x v="2"/>
    <s v="BC War Diary"/>
    <s v="637 aircraft - 369 Lancasters, 259 Halifaxes, 9 Mosquitos - of all groups except No 5 Group. 19 aircraft - 11 Lancasters, 8 Halifaxes - lost, 3.0 per cent of the force. Cloud over the target and a strong wind which pushed the Pathfinders too far north spoiled this attack. Only the northern part of Karlsruhe was seriously damaged and most of the bombs fell outside the city. Mannheim, 30 miles to the north, recorded a raid by approximately 100 aircraft on this night and Darmstadt, Ludwigshafen and Heidelberg were also hit by aircraft which failed to find the main target."/>
    <s v="1944.04.24/25."/>
    <x v="27"/>
    <s v="Markers"/>
    <x v="3"/>
    <x v="0"/>
  </r>
  <r>
    <d v="1944-04-24T00:00:00"/>
    <x v="1"/>
    <s v="24/25."/>
    <s v="04."/>
    <s v="44."/>
    <s v="24/25.04.44."/>
    <x v="134"/>
    <x v="1"/>
    <x v="1"/>
    <m/>
    <x v="138"/>
    <m/>
    <m/>
    <m/>
    <n v="16"/>
    <n v="16"/>
    <n v="0"/>
    <x v="3"/>
    <s v="BC War Diary"/>
    <s v="Four Mossies from 617 Squadron according to their ORB. Munich: 234 Lancasters and 16 Mosquitos of No 5 Group and 10 Lancasters of No 1 Group in another No 5 Group method raid on a major German target. 9 Lancasters were lost, 3.5 per cent of the force. The marking and controlling plan worked well and accurate bombing fell in the centre of the city. The intense flak and searchlight defences did not prevent the low-flying Mosquito markers from carrying out their task properly and none was seriously damaged."/>
    <s v="1944.04.24/25."/>
    <x v="27"/>
    <s v="Markers"/>
    <x v="3"/>
    <x v="0"/>
  </r>
  <r>
    <d v="1944-04-24T00:00:00"/>
    <x v="1"/>
    <s v="24/25."/>
    <s v="04."/>
    <s v="44."/>
    <s v="24/25.04.44."/>
    <x v="25"/>
    <x v="1"/>
    <x v="1"/>
    <m/>
    <x v="1"/>
    <m/>
    <m/>
    <m/>
    <n v="23"/>
    <n v="21"/>
    <n v="0"/>
    <x v="2"/>
    <s v="BC War Diary"/>
    <m/>
    <s v="1944.04.24/25."/>
    <x v="27"/>
    <s v="Elsewhere"/>
    <x v="1"/>
    <x v="0"/>
  </r>
  <r>
    <d v="1944-04-25T00:00:00"/>
    <x v="0"/>
    <s v="25."/>
    <s v="04."/>
    <s v="44."/>
    <s v="25.04.44."/>
    <x v="108"/>
    <x v="0"/>
    <x v="0"/>
    <m/>
    <x v="0"/>
    <m/>
    <m/>
    <m/>
    <s v=""/>
    <m/>
    <s v=""/>
    <x v="0"/>
    <m/>
    <m/>
    <s v="1944.04.25."/>
    <x v="27"/>
    <s v=""/>
    <x v="2"/>
    <x v="0"/>
  </r>
  <r>
    <d v="1944-04-25T00:00:00"/>
    <x v="1"/>
    <s v="25/26."/>
    <s v="04."/>
    <s v="44."/>
    <s v="25/26.04.44."/>
    <x v="1"/>
    <x v="1"/>
    <x v="1"/>
    <m/>
    <x v="6"/>
    <m/>
    <m/>
    <m/>
    <n v="4"/>
    <n v="3"/>
    <n v="0"/>
    <x v="2"/>
    <s v="BC War Diary"/>
    <m/>
    <s v="1944.04.25/26."/>
    <x v="27"/>
    <s v="Gardening/OTU"/>
    <x v="1"/>
    <x v="0"/>
  </r>
  <r>
    <d v="1944-04-26T00:00:00"/>
    <x v="0"/>
    <s v="26."/>
    <s v="04."/>
    <s v="44."/>
    <s v="26.04.44."/>
    <x v="108"/>
    <x v="0"/>
    <x v="0"/>
    <m/>
    <x v="0"/>
    <m/>
    <m/>
    <m/>
    <s v=""/>
    <m/>
    <s v=""/>
    <x v="0"/>
    <m/>
    <m/>
    <s v="1944.04.26."/>
    <x v="27"/>
    <s v=""/>
    <x v="2"/>
    <x v="0"/>
  </r>
  <r>
    <d v="1944-04-26T00:00:00"/>
    <x v="1"/>
    <s v="26/27."/>
    <s v="04."/>
    <s v="44."/>
    <s v="26/27.04.44."/>
    <x v="2"/>
    <x v="1"/>
    <x v="1"/>
    <m/>
    <x v="139"/>
    <n v="33"/>
    <n v="1"/>
    <m/>
    <n v="18"/>
    <n v="18"/>
    <n v="0"/>
    <x v="2"/>
    <s v="BC War Diary"/>
    <s v="493 aircraft - 342 Lancasters, 133 Halifaxes, 18 Mosquitos - from all groups except No 5 despatched to Essen. 7 aircraft - 6 Lancasters, 1 Halifax - lost, 1.4 per cent of the force. The Bomber Command report states that this was an accurate attack, based on good Pathfinder ground-marking."/>
    <s v="1944.04.26/27."/>
    <x v="27"/>
    <s v="Markers"/>
    <x v="3"/>
    <x v="0"/>
  </r>
  <r>
    <d v="1944-04-26T00:00:00"/>
    <x v="1"/>
    <s v="26/27."/>
    <s v="04."/>
    <s v="44."/>
    <s v="26/27.04.44."/>
    <x v="172"/>
    <x v="1"/>
    <x v="1"/>
    <m/>
    <x v="140"/>
    <m/>
    <m/>
    <m/>
    <n v="11"/>
    <n v="11"/>
    <n v="0"/>
    <x v="3"/>
    <s v="BC War Diary"/>
    <s v="206 Lancasters and 11 Mosquitos of No 5 Group and 9 Lancasters of No 1 Group to Schweinfurt. 21 Lancasters lost, 9.3 per cent of the force. This raid was a failure. The low-level marking provided for the first time by Mosquitos of No 627 Squadron was not accurate. Unexpectedly strong head winds delayed the Lancaster marker aircraft and the main force of bombers. German night fighters were carrying out fierce attacks throughout the period of the raid. The bombing was not accurate and much of it fell outside Schweinfurt."/>
    <s v="1944.04.26/27."/>
    <x v="27"/>
    <s v="Markers"/>
    <x v="3"/>
    <x v="0"/>
  </r>
  <r>
    <d v="1944-04-26T00:00:00"/>
    <x v="1"/>
    <s v="26/27."/>
    <s v="04."/>
    <s v="44."/>
    <s v="26/27.04.44."/>
    <x v="189"/>
    <x v="3"/>
    <x v="13"/>
    <m/>
    <x v="141"/>
    <m/>
    <m/>
    <m/>
    <n v="14"/>
    <n v="14"/>
    <n v="0"/>
    <x v="2"/>
    <s v="BC War Diary"/>
    <m/>
    <s v="1944.04.26/27."/>
    <x v="27"/>
    <s v="Markers"/>
    <x v="3"/>
    <x v="0"/>
  </r>
  <r>
    <d v="1944-04-26T00:00:00"/>
    <x v="1"/>
    <s v="26/27."/>
    <s v="04."/>
    <s v="44."/>
    <s v="26/27.04.44."/>
    <x v="34"/>
    <x v="1"/>
    <x v="1"/>
    <m/>
    <x v="1"/>
    <m/>
    <m/>
    <m/>
    <n v="16"/>
    <n v="16"/>
    <n v="0"/>
    <x v="2"/>
    <s v="BC War Diary"/>
    <m/>
    <s v="1944.04.26/27."/>
    <x v="27"/>
    <s v="Elsewhere"/>
    <x v="1"/>
    <x v="0"/>
  </r>
  <r>
    <d v="1944-04-27T00:00:00"/>
    <x v="0"/>
    <s v="27."/>
    <s v="04."/>
    <s v="44."/>
    <s v="27.04.44."/>
    <x v="108"/>
    <x v="0"/>
    <x v="0"/>
    <m/>
    <x v="0"/>
    <m/>
    <m/>
    <m/>
    <s v=""/>
    <m/>
    <s v=""/>
    <x v="0"/>
    <m/>
    <m/>
    <s v="1944.04.27."/>
    <x v="27"/>
    <s v=""/>
    <x v="2"/>
    <x v="0"/>
  </r>
  <r>
    <d v="1944-04-27T00:00:00"/>
    <x v="1"/>
    <s v="27/28."/>
    <s v="04."/>
    <s v="44."/>
    <s v="27/28.04.44."/>
    <x v="200"/>
    <x v="1"/>
    <x v="1"/>
    <m/>
    <x v="142"/>
    <n v="25"/>
    <n v="1"/>
    <m/>
    <n v="1"/>
    <n v="1"/>
    <n v="0"/>
    <x v="2"/>
    <s v="BC War Diary"/>
    <s v="Friedrichshafen: 322 Lancasters and 1 Mosquito of Nos 1, 3, 6 and 8 Groups. This was a raid with some interesting aspects. The Air Ministry had urged Bomber Command to attack this relatively small town in moonlight because it contained important factories making engines and gearboxes for German tanks. But the flight to this target, deep in Southern Germany on a moonlit night, was potentially very dangerous; the disastrous attack on Nuremberg had taken place only 4 weeks previously in similar conditions. However, Friedrichshafen was further south and on the fringe of the German night-fighter defences; because of this and the various diversions which confused the German controllers, the bombers reached the target without being intercepted. However, the German fighters arrived at the target while the raid was taking place and 18 Lancasters were lost, 5.6 per cent of the force. 1,234 tons of bombs were dropped in an outstandingly successful attack based on good Pathfinder marking; Bomber Command later estimated that 99 acres of Friedrichshafen, 67 per cent of the town's built-up area, were devastated. Several factories were badly damaged and the tank gearbox factory was destroyed. When the American bombing survey team investigated this raid after the war, German officials said that this was the most damaging raid on tank production of the war."/>
    <s v="1944.04.27/28."/>
    <x v="27"/>
    <s v="Markers"/>
    <x v="3"/>
    <x v="0"/>
  </r>
  <r>
    <d v="1944-04-27T00:00:00"/>
    <x v="1"/>
    <s v="27/28."/>
    <s v="04."/>
    <s v="44."/>
    <s v="27/28.04.44."/>
    <x v="104"/>
    <x v="3"/>
    <x v="13"/>
    <m/>
    <x v="143"/>
    <m/>
    <m/>
    <m/>
    <n v="16"/>
    <n v="16"/>
    <n v="0"/>
    <x v="2"/>
    <s v="BC War Diary"/>
    <s v="223 aircraft - 191 Halifaxes, 16 Lancasters, 16 Mosquitos despatched to Aulnoye. 1 Halifax lost. Bombing was concentrated and much damage was caused to the railway yards."/>
    <s v="1944.04.27/28."/>
    <x v="27"/>
    <s v="Markers"/>
    <x v="3"/>
    <x v="0"/>
  </r>
  <r>
    <d v="1944-04-27T00:00:00"/>
    <x v="1"/>
    <s v="27/28."/>
    <s v="04."/>
    <s v="44."/>
    <s v="27/28.04.44."/>
    <x v="79"/>
    <x v="4"/>
    <x v="13"/>
    <m/>
    <x v="144"/>
    <m/>
    <m/>
    <m/>
    <n v="8"/>
    <n v="8"/>
    <n v="0"/>
    <x v="2"/>
    <s v="BC War Diary"/>
    <s v="144 aircraft - 120 Halifaxes, 16 Lancasters, 8 Mosquitos - to attack railway yards at Montzen on the Belgian-German border. The bombing force, particularly the second of the 2 waves, was intercepted by German fighters and 14 Halifaxes and 1 Lancaster were shot down. Only one part of the railway yards was hit by the bombing.The only Lancaster lost was that of Squadron Leader EM Blenkinsopp, a Canadian pilot of No 405 Squadron who was acting as Deputy Master Bomber. Blenkinsopp managed to team up with a Belgian Resistance group and remained with them until captured by the Germans in December 1944. He was taken to Hamburg to work as a forced labourer and later died in Belsen concentration camp 'of heart failure'. He has no known grave."/>
    <s v="1944.04.27/28."/>
    <x v="27"/>
    <s v="Markers"/>
    <x v="3"/>
    <x v="0"/>
  </r>
  <r>
    <d v="1944-04-27T00:00:00"/>
    <x v="1"/>
    <s v="27/28."/>
    <s v="04."/>
    <s v="44."/>
    <s v="27/28.04.44."/>
    <x v="171"/>
    <x v="1"/>
    <x v="1"/>
    <m/>
    <x v="1"/>
    <m/>
    <m/>
    <m/>
    <n v="24"/>
    <n v="24"/>
    <n v="0"/>
    <x v="2"/>
    <s v="BC War Diary"/>
    <s v="Diversion raid."/>
    <s v="1944.04.27/28."/>
    <x v="27"/>
    <s v="Elsewhere"/>
    <x v="1"/>
    <x v="0"/>
  </r>
  <r>
    <d v="1944-04-28T00:00:00"/>
    <x v="0"/>
    <s v="28."/>
    <s v="04."/>
    <s v="44."/>
    <s v="28.04.44."/>
    <x v="108"/>
    <x v="0"/>
    <x v="0"/>
    <m/>
    <x v="0"/>
    <m/>
    <m/>
    <m/>
    <s v=""/>
    <m/>
    <s v=""/>
    <x v="0"/>
    <m/>
    <m/>
    <s v="1944.04.28."/>
    <x v="27"/>
    <s v=""/>
    <x v="2"/>
    <x v="0"/>
  </r>
  <r>
    <d v="1944-04-28T00:00:00"/>
    <x v="1"/>
    <s v="28/29."/>
    <s v="04."/>
    <s v="44."/>
    <s v="28/29.04.44."/>
    <x v="34"/>
    <x v="1"/>
    <x v="1"/>
    <m/>
    <x v="1"/>
    <m/>
    <m/>
    <m/>
    <n v="26"/>
    <n v="25"/>
    <n v="0"/>
    <x v="2"/>
    <s v="BC War Diary"/>
    <m/>
    <s v="1944.04.28/29."/>
    <x v="27"/>
    <s v="Elsewhere"/>
    <x v="1"/>
    <x v="0"/>
  </r>
  <r>
    <d v="1944-04-28T00:00:00"/>
    <x v="1"/>
    <s v="28/29."/>
    <s v="04."/>
    <s v="44."/>
    <s v="28/29.04.44."/>
    <x v="201"/>
    <x v="3"/>
    <x v="53"/>
    <m/>
    <x v="145"/>
    <m/>
    <m/>
    <m/>
    <n v="4"/>
    <n v="4"/>
    <n v="0"/>
    <x v="3"/>
    <s v="BC War Diary"/>
    <s v="88 Lancasters and 4 Mosquitos of No 5 Group to attack an explosives factory near at St Médard En Jalles near Bordeaux. Only 26 aircraft bombed the target. Because of haze and smoke from fires started by flares in woods near the factory, the Master Bomber ordered the remainder of the force to retain their bombs. No aircraft lost."/>
    <s v="1944.04.28/29."/>
    <x v="27"/>
    <s v="Markers"/>
    <x v="3"/>
    <x v="0"/>
  </r>
  <r>
    <d v="1944-04-28T00:00:00"/>
    <x v="1"/>
    <s v="28/29."/>
    <s v="04."/>
    <s v="44."/>
    <s v="28/29.04.44."/>
    <x v="202"/>
    <x v="5"/>
    <x v="50"/>
    <m/>
    <x v="82"/>
    <m/>
    <m/>
    <m/>
    <n v="4"/>
    <n v="4"/>
    <n v="0"/>
    <x v="3"/>
    <s v="BC War Diary"/>
    <s v="51 Lancasters and 4 Mosquitos of No 5 Group were dispatched and bombed an airframe factory near Oslo. Visibility was clear; the bombing was accurate and no aircraft were lost. At First Sight says 8 aircraft from 627 Squadron."/>
    <s v="1944.04.28/29."/>
    <x v="27"/>
    <s v="Markers"/>
    <x v="3"/>
    <x v="0"/>
  </r>
  <r>
    <d v="1944-04-29T00:00:00"/>
    <x v="0"/>
    <s v="29."/>
    <s v="04."/>
    <s v="44."/>
    <s v="29.04.44."/>
    <x v="108"/>
    <x v="0"/>
    <x v="0"/>
    <m/>
    <x v="0"/>
    <m/>
    <m/>
    <m/>
    <s v=""/>
    <m/>
    <s v=""/>
    <x v="0"/>
    <m/>
    <m/>
    <s v="1944.04.29."/>
    <x v="27"/>
    <s v=""/>
    <x v="2"/>
    <x v="0"/>
  </r>
  <r>
    <d v="1944-04-29T00:00:00"/>
    <x v="1"/>
    <s v="29/30."/>
    <s v="04."/>
    <s v="44."/>
    <s v="29/30.04.44."/>
    <x v="137"/>
    <x v="1"/>
    <x v="6"/>
    <m/>
    <x v="1"/>
    <n v="6"/>
    <m/>
    <m/>
    <n v="8"/>
    <n v="7"/>
    <n v="0"/>
    <x v="2"/>
    <s v="BC War Diary"/>
    <m/>
    <s v="1944.04.29/30."/>
    <x v="27"/>
    <s v="Elsewhere"/>
    <x v="1"/>
    <x v="5"/>
  </r>
  <r>
    <d v="1944-04-29T00:00:00"/>
    <x v="1"/>
    <s v="29/30."/>
    <s v="04."/>
    <s v="44."/>
    <s v="29/30.04.44."/>
    <x v="203"/>
    <x v="3"/>
    <x v="13"/>
    <m/>
    <x v="1"/>
    <m/>
    <m/>
    <m/>
    <n v="4"/>
    <n v="2"/>
    <n v="0"/>
    <x v="2"/>
    <s v="BC War Diary"/>
    <m/>
    <s v="1944.04.29/30."/>
    <x v="27"/>
    <s v="Elsewhere"/>
    <x v="1"/>
    <x v="0"/>
  </r>
  <r>
    <d v="1944-04-29T00:00:00"/>
    <x v="1"/>
    <s v="29/30."/>
    <s v="04."/>
    <s v="44."/>
    <s v="29/30.04.44."/>
    <x v="201"/>
    <x v="3"/>
    <x v="53"/>
    <m/>
    <x v="86"/>
    <m/>
    <m/>
    <m/>
    <n v="5"/>
    <n v="5"/>
    <n v="0"/>
    <x v="3"/>
    <s v="BC War Diary"/>
    <s v="68 Lancasters and 5 Mosquitos of No 5 Group returned to the explosives factory at St Médard En Jalles and carried out concentrated bombing on it without loss."/>
    <s v="1944.04.29/30."/>
    <x v="27"/>
    <s v="Markers"/>
    <x v="3"/>
    <x v="0"/>
  </r>
  <r>
    <d v="1944-04-29T00:00:00"/>
    <x v="1"/>
    <s v="29/30."/>
    <s v="04."/>
    <s v="44."/>
    <s v="29/30.04.44."/>
    <x v="204"/>
    <x v="3"/>
    <x v="54"/>
    <m/>
    <x v="146"/>
    <m/>
    <m/>
    <m/>
    <n v="5"/>
    <n v="5"/>
    <n v="0"/>
    <x v="3"/>
    <s v="BC War Diary"/>
    <s v="54 Lancasters and 5 Mosquitos of No 5 Group attacked the Michelin tyre factory at Clermont-Ferrand accurately and without loss."/>
    <s v="1944.04.29/30."/>
    <x v="27"/>
    <s v="Markers"/>
    <x v="3"/>
    <x v="0"/>
  </r>
  <r>
    <d v="1944-04-30T00:00:00"/>
    <x v="0"/>
    <s v="30."/>
    <s v="04."/>
    <s v="44."/>
    <s v="30.04.44."/>
    <x v="108"/>
    <x v="0"/>
    <x v="0"/>
    <m/>
    <x v="0"/>
    <m/>
    <m/>
    <m/>
    <s v=""/>
    <m/>
    <s v=""/>
    <x v="0"/>
    <m/>
    <m/>
    <s v="1944.04.30."/>
    <x v="27"/>
    <s v=""/>
    <x v="2"/>
    <x v="0"/>
  </r>
  <r>
    <d v="1944-04-30T00:00:00"/>
    <x v="1"/>
    <s v="30/01."/>
    <s v="04."/>
    <s v="44."/>
    <s v="30/01.05.44."/>
    <x v="205"/>
    <x v="3"/>
    <x v="13"/>
    <m/>
    <x v="147"/>
    <n v="14"/>
    <m/>
    <m/>
    <n v="9"/>
    <n v="9"/>
    <n v="0"/>
    <x v="2"/>
    <s v="BC War Diary"/>
    <s v="143 aircraft - 114 Halifaxes, 20 Lancasters, 9 Mosquitos - of Nos 6 and 8 Groups despatched to Somain, south-east of Lille. 1 Halifax lost.The initial Oboe marking was inaccurate and the Master Bomber ordered the bombing force to wait. Most of the Halifaxes making up the Main Force either did not hear or ignored his orders and their bombs missed the target. Some damage was caused to the railway yards by the remainder of the force."/>
    <s v="1944.04.30/01."/>
    <x v="27"/>
    <s v="Markers"/>
    <x v="3"/>
    <x v="0"/>
  </r>
  <r>
    <d v="1944-04-30T00:00:00"/>
    <x v="1"/>
    <s v="30/01."/>
    <s v="04."/>
    <s v="44."/>
    <s v="30/01.05.44."/>
    <x v="203"/>
    <x v="3"/>
    <x v="13"/>
    <m/>
    <x v="148"/>
    <m/>
    <m/>
    <m/>
    <n v="8"/>
    <n v="8"/>
    <n v="0"/>
    <x v="2"/>
    <s v="BC War Diary"/>
    <s v="128 aircraft - 107 Halifaxes, 13 Lancasters, 8 Mosquitos - of Nos 4 and 8 Groups attacked the railway yards at Achères, near Paris without loss.The Mayor of this small town reports that the bombing completely destroyed the railway yards and that there were no civilian victims, the Mayor attributing this to the fact that the bombers flew at comparatively low level."/>
    <s v="1944.04.30/01."/>
    <x v="27"/>
    <s v="Markers"/>
    <x v="3"/>
    <x v="0"/>
  </r>
  <r>
    <d v="1944-04-30T00:00:00"/>
    <x v="1"/>
    <s v="30/01."/>
    <s v="04."/>
    <s v="44."/>
    <s v="30/01.05.44."/>
    <x v="53"/>
    <x v="1"/>
    <x v="1"/>
    <m/>
    <x v="1"/>
    <m/>
    <m/>
    <m/>
    <n v="28"/>
    <n v="27"/>
    <n v="0"/>
    <x v="2"/>
    <s v="BC War Diary"/>
    <m/>
    <s v="1944.04.30/01."/>
    <x v="27"/>
    <s v="Elsewhere"/>
    <x v="1"/>
    <x v="0"/>
  </r>
  <r>
    <d v="1944-04-30T00:00:00"/>
    <x v="1"/>
    <s v="30/01."/>
    <s v="04."/>
    <s v="44."/>
    <s v="30/01.05.44."/>
    <x v="154"/>
    <x v="1"/>
    <x v="1"/>
    <m/>
    <x v="1"/>
    <m/>
    <m/>
    <m/>
    <n v="5"/>
    <n v="4"/>
    <n v="0"/>
    <x v="2"/>
    <s v="BC War Diary"/>
    <m/>
    <s v="1944.04.30/01."/>
    <x v="27"/>
    <s v="Elsewhere"/>
    <x v="1"/>
    <x v="0"/>
  </r>
  <r>
    <d v="1944-05-01T00:00:00"/>
    <x v="0"/>
    <s v="01."/>
    <s v="05."/>
    <s v="44."/>
    <s v="01.05.44."/>
    <x v="206"/>
    <x v="3"/>
    <x v="55"/>
    <m/>
    <x v="3"/>
    <m/>
    <m/>
    <m/>
    <n v="2"/>
    <n v="2"/>
    <n v="0"/>
    <x v="2"/>
    <s v="BC War Diary"/>
    <s v="Oboe leader sorties - 12 such sorties, in pars, between 1 and 21 May.  MH arbitrary assignment of days."/>
    <s v="1944.05.01."/>
    <x v="28"/>
    <s v="Markers"/>
    <x v="3"/>
    <x v="0"/>
  </r>
  <r>
    <d v="1944-05-01T00:00:00"/>
    <x v="1"/>
    <s v="01/02."/>
    <s v="05."/>
    <s v="44."/>
    <s v="01/02.05.44."/>
    <x v="207"/>
    <x v="3"/>
    <x v="13"/>
    <m/>
    <x v="149"/>
    <m/>
    <m/>
    <m/>
    <n v="8"/>
    <n v="8"/>
    <n v="0"/>
    <x v="2"/>
    <s v="BC War Diary"/>
    <s v="137 aircraft - 89 Halifaxes, 40 Lancasters, 8 Mosquitos - of 6 and 8 Groups attacked the railway yards at St Ghislain with great accuracy. 1 Halifax and 1 Lancaster lost."/>
    <s v="1944.05.01/02."/>
    <x v="28"/>
    <s v="Markers"/>
    <x v="3"/>
    <x v="0"/>
  </r>
  <r>
    <d v="1944-05-01T00:00:00"/>
    <x v="1"/>
    <s v="01/02."/>
    <s v="05."/>
    <s v="44."/>
    <s v="01/02.05.44."/>
    <x v="188"/>
    <x v="3"/>
    <x v="50"/>
    <m/>
    <x v="112"/>
    <n v="34"/>
    <n v="1"/>
    <m/>
    <n v="8"/>
    <n v="8"/>
    <n v="0"/>
    <x v="3"/>
    <s v="BC War Diary"/>
    <s v="131 Lancasters and 8 Mosquitos of No 5 Group attacked the aircraft assembly factory and an explosives factory at Toulouse. Both targets were hit and no aircraft were lost."/>
    <s v="1944.05.01/02."/>
    <x v="28"/>
    <s v="Markers"/>
    <x v="3"/>
    <x v="0"/>
  </r>
  <r>
    <d v="1944-05-01T00:00:00"/>
    <x v="1"/>
    <s v="01/02."/>
    <s v="05."/>
    <s v="44."/>
    <s v="01/02.05.44."/>
    <x v="124"/>
    <x v="3"/>
    <x v="13"/>
    <m/>
    <x v="150"/>
    <m/>
    <m/>
    <m/>
    <n v="8"/>
    <n v="8"/>
    <n v="0"/>
    <x v="2"/>
    <s v="BC War Diary"/>
    <s v="132 aircraft - 110 Halifaxes, 14 Lancasters, 8 Mosquitos of Nos 4 and 8 Groups attacked railway targets at Malines. 1 Halifax lost. The bombing was scattered, although the locomotive sheds were damaged."/>
    <s v="1944.05.01/02."/>
    <x v="28"/>
    <s v="Markers"/>
    <x v="3"/>
    <x v="0"/>
  </r>
  <r>
    <d v="1944-05-01T00:00:00"/>
    <x v="1"/>
    <s v="01/02."/>
    <s v="05."/>
    <s v="44."/>
    <s v="01/02.05.44."/>
    <x v="208"/>
    <x v="3"/>
    <x v="56"/>
    <m/>
    <x v="151"/>
    <m/>
    <m/>
    <m/>
    <n v="8"/>
    <n v="8"/>
    <n v="0"/>
    <x v="2"/>
    <s v="BC War Diary"/>
    <s v="Chambly: 120 aircraft - 96 Lancasters, 16 Stirlings, 8 Mosquitos - of Nos 3 and 8 Groups. 3 Lancasters and 2 Stirlings lost. Chambly, to the north of Paris was the main railway stores and repair depot for the Northern French system which the Allied bombers were trying to put out of action. The local report (provided by the office of the present Chief Engineer at Chambly) shows that the raid was extremely successful. Approximately 500 high-explosive bombs fell inside the railway depot area and serious damage was caused to all departments. The depot was completely out of action for 10 days."/>
    <s v="1944.05.01/02."/>
    <x v="28"/>
    <s v="Markers"/>
    <x v="3"/>
    <x v="0"/>
  </r>
  <r>
    <d v="1944-05-01T00:00:00"/>
    <x v="1"/>
    <s v="01/02."/>
    <s v="05."/>
    <s v="44."/>
    <s v="01/02.05.44."/>
    <x v="114"/>
    <x v="3"/>
    <x v="50"/>
    <m/>
    <x v="152"/>
    <m/>
    <m/>
    <m/>
    <n v="4"/>
    <n v="4"/>
    <n v="0"/>
    <x v="3"/>
    <s v="BC War Diary"/>
    <s v="46 Lancasters and 4 Mosquitos of No 5 Group carried out an accurate attack on aircraft-repair workshops at Tours. The main buildings were completely destroyed. No aircraft lost."/>
    <s v="1944.05.01/02."/>
    <x v="28"/>
    <s v="Markers"/>
    <x v="3"/>
    <x v="0"/>
  </r>
  <r>
    <d v="1944-05-01T00:00:00"/>
    <x v="1"/>
    <s v="01/02."/>
    <s v="05."/>
    <s v="44."/>
    <s v="01/02.05.44."/>
    <x v="209"/>
    <x v="1"/>
    <x v="1"/>
    <m/>
    <x v="1"/>
    <m/>
    <m/>
    <m/>
    <n v="20"/>
    <n v="28"/>
    <n v="0"/>
    <x v="2"/>
    <s v="BC War Diary"/>
    <m/>
    <s v="1944.05.01/02."/>
    <x v="28"/>
    <s v="Elsewhere"/>
    <x v="1"/>
    <x v="0"/>
  </r>
  <r>
    <d v="1944-05-01T00:00:00"/>
    <x v="1"/>
    <s v="01/02."/>
    <s v="05."/>
    <s v="44."/>
    <s v="01/02.05.44."/>
    <x v="203"/>
    <x v="3"/>
    <x v="13"/>
    <m/>
    <x v="1"/>
    <m/>
    <m/>
    <m/>
    <n v="2"/>
    <n v="1"/>
    <n v="0"/>
    <x v="2"/>
    <s v="BC War Diary"/>
    <m/>
    <s v="1944.05.01/02."/>
    <x v="28"/>
    <s v="Elsewhere"/>
    <x v="1"/>
    <x v="0"/>
  </r>
  <r>
    <d v="1944-05-02T00:00:00"/>
    <x v="0"/>
    <s v="02."/>
    <s v="05."/>
    <s v="44."/>
    <s v="02.05.44."/>
    <x v="108"/>
    <x v="0"/>
    <x v="0"/>
    <m/>
    <x v="0"/>
    <m/>
    <m/>
    <m/>
    <s v=""/>
    <m/>
    <s v=""/>
    <x v="0"/>
    <m/>
    <m/>
    <s v="1944.05.02."/>
    <x v="28"/>
    <s v=""/>
    <x v="2"/>
    <x v="0"/>
  </r>
  <r>
    <d v="1944-05-02T00:00:00"/>
    <x v="1"/>
    <s v="02/03."/>
    <s v="05."/>
    <s v="44."/>
    <s v="02/03.05.44."/>
    <x v="142"/>
    <x v="1"/>
    <x v="11"/>
    <s v="I.G. Farben"/>
    <x v="4"/>
    <m/>
    <m/>
    <m/>
    <n v="29"/>
    <n v="22"/>
    <n v="0"/>
    <x v="2"/>
    <s v="BC War Diary"/>
    <m/>
    <s v="1944.05.02/03."/>
    <x v="28"/>
    <s v="Gardening"/>
    <x v="1"/>
    <x v="5"/>
  </r>
  <r>
    <d v="1944-05-02T00:00:00"/>
    <x v="1"/>
    <s v="02/03."/>
    <s v="05."/>
    <s v="44."/>
    <s v="02/03.05.44."/>
    <x v="203"/>
    <x v="3"/>
    <x v="13"/>
    <m/>
    <x v="4"/>
    <m/>
    <m/>
    <m/>
    <n v="7"/>
    <n v="3"/>
    <n v="0"/>
    <x v="2"/>
    <s v="BC War Diary"/>
    <m/>
    <s v="1944.05.02/03."/>
    <x v="28"/>
    <s v="Gardening"/>
    <x v="1"/>
    <x v="0"/>
  </r>
  <r>
    <d v="1944-05-03T00:00:00"/>
    <x v="0"/>
    <s v="03."/>
    <s v="05."/>
    <s v="44."/>
    <s v="03.05.44."/>
    <x v="108"/>
    <x v="0"/>
    <x v="0"/>
    <m/>
    <x v="0"/>
    <m/>
    <m/>
    <m/>
    <s v=""/>
    <m/>
    <s v=""/>
    <x v="0"/>
    <m/>
    <m/>
    <s v="1944.05.03."/>
    <x v="28"/>
    <s v=""/>
    <x v="2"/>
    <x v="0"/>
  </r>
  <r>
    <d v="1944-05-03T00:00:00"/>
    <x v="1"/>
    <s v="03/04."/>
    <s v="05."/>
    <s v="44."/>
    <s v="03/04.05.44."/>
    <x v="210"/>
    <x v="3"/>
    <x v="57"/>
    <m/>
    <x v="153"/>
    <n v="13"/>
    <m/>
    <m/>
    <n v="2"/>
    <n v="2"/>
    <n v="0"/>
    <x v="2"/>
    <s v="BC War Diary"/>
    <s v="346 Lancasters and 14 Mosquitos of Nos 1 and 5 Groups and 2 Pathfinder Mosquitos to bomb a German military camp situated close to the French village of Mailly. 42 Lancasters lost, 11.6 per cent of the force. The control of this raid in the target area failed to operate according to plan. The initial low-level markers were accurate and were well backed up by Lancaster marker aircraft. The 'Marker Leader', Wing Commander Cheshire, ordered the Main Force to come in and bomb but the 'Main Force Controller', Wing Commander LC Deane, could not transmit the order to do so to the waiting Lancasters because his VHF radio set was being drowned by an American forces broadcast and his wireless transmitter was wrongly tuned. German fighters arrived during the delay and bomber casualties were heavy. The main attack eventually started when the Deputy Controller, Squadron Leader ENM Sparks, took over. Approximately 1,500 tons of bombs were dropped with great accuracy. 114 barrack buildings, 47 transport sheds and some ammunition buildings in the camp were hit; 102 vehicles, including 37 tanks, were destroyed. The night-fighter attacks continued over the target and on the return route. Among the aircraft shot down was that of Squadron Leader Sparks, who had stayed over the target to the end. Sparks evaded capture and soon returned to England. The squadrons of No 1 Group, which made up the second wave of the attack, suffered the most casualties - 28 aircraft out of their 173 dispatched. No 460 (Australian) Squadron, from Binbrook, lost 5 out of its 17 Lancasters on the raid."/>
    <s v="1944.05.03/04."/>
    <x v="28"/>
    <s v="Markers"/>
    <x v="3"/>
    <x v="0"/>
  </r>
  <r>
    <d v="1944-05-03T00:00:00"/>
    <x v="1"/>
    <s v="03/04."/>
    <s v="05."/>
    <s v="44."/>
    <s v="03/04.05.44."/>
    <x v="210"/>
    <x v="3"/>
    <x v="57"/>
    <m/>
    <x v="153"/>
    <m/>
    <m/>
    <m/>
    <n v="14"/>
    <n v="14"/>
    <n v="0"/>
    <x v="3"/>
    <s v="BC War Diary"/>
    <m/>
    <s v="1944.05.03/04."/>
    <x v="28"/>
    <s v="Markers"/>
    <x v="3"/>
    <x v="0"/>
  </r>
  <r>
    <d v="1944-05-03T00:00:00"/>
    <x v="1"/>
    <s v="03/04."/>
    <s v="05."/>
    <s v="44."/>
    <s v="03/04.05.44."/>
    <x v="84"/>
    <x v="3"/>
    <x v="3"/>
    <m/>
    <x v="145"/>
    <m/>
    <m/>
    <m/>
    <n v="8"/>
    <n v="84"/>
    <n v="0"/>
    <x v="2"/>
    <s v="BC War Diary"/>
    <s v="84 Lancasters and 8 Mosquitos attacked a Luftwaffe airfield at Montdidier and caused much damage among buildings and installations on the northern part of the airfield. 4 Lancasters lost."/>
    <s v="1944.05.03/04."/>
    <x v="28"/>
    <s v="Markers"/>
    <x v="3"/>
    <x v="0"/>
  </r>
  <r>
    <d v="1944-05-03T00:00:00"/>
    <x v="1"/>
    <s v="03/04."/>
    <s v="05."/>
    <s v="44."/>
    <s v="03/04.05.44."/>
    <x v="209"/>
    <x v="1"/>
    <x v="1"/>
    <m/>
    <x v="1"/>
    <m/>
    <m/>
    <m/>
    <n v="27"/>
    <n v="27"/>
    <n v="0"/>
    <x v="2"/>
    <s v="BC War Diary"/>
    <m/>
    <s v="1944.05.03/04."/>
    <x v="28"/>
    <s v="Elsewhere"/>
    <x v="1"/>
    <x v="0"/>
  </r>
  <r>
    <d v="1944-05-03T00:00:00"/>
    <x v="1"/>
    <s v="03/04."/>
    <s v="05."/>
    <s v="44."/>
    <s v="03/04.05.44."/>
    <x v="211"/>
    <x v="3"/>
    <x v="39"/>
    <m/>
    <x v="1"/>
    <m/>
    <m/>
    <m/>
    <n v="14"/>
    <n v="8"/>
    <n v="0"/>
    <x v="2"/>
    <s v="BC War Diary"/>
    <m/>
    <s v="1944.05.03/04."/>
    <x v="28"/>
    <s v="Elsewhere"/>
    <x v="1"/>
    <x v="0"/>
  </r>
  <r>
    <d v="1944-05-04T00:00:00"/>
    <x v="0"/>
    <s v="04."/>
    <s v="05."/>
    <s v="44."/>
    <s v="04.05.44."/>
    <x v="108"/>
    <x v="0"/>
    <x v="0"/>
    <m/>
    <x v="0"/>
    <m/>
    <m/>
    <m/>
    <s v=""/>
    <m/>
    <s v=""/>
    <x v="0"/>
    <m/>
    <m/>
    <s v="1944.05.04."/>
    <x v="28"/>
    <s v=""/>
    <x v="2"/>
    <x v="0"/>
  </r>
  <r>
    <d v="1944-05-04T00:00:00"/>
    <x v="1"/>
    <s v="04/05."/>
    <s v="05."/>
    <s v="44."/>
    <s v="04/05.05.44."/>
    <x v="209"/>
    <x v="1"/>
    <x v="1"/>
    <m/>
    <x v="4"/>
    <m/>
    <m/>
    <m/>
    <n v="28"/>
    <n v="28"/>
    <n v="0"/>
    <x v="2"/>
    <s v="BC War Diary"/>
    <m/>
    <s v="1944.05.04/05."/>
    <x v="28"/>
    <s v="Gardening"/>
    <x v="1"/>
    <x v="0"/>
  </r>
  <r>
    <d v="1944-05-04T00:00:00"/>
    <x v="1"/>
    <s v="04/05."/>
    <s v="05."/>
    <s v="44."/>
    <s v="04/05.05.44."/>
    <x v="142"/>
    <x v="1"/>
    <x v="11"/>
    <s v="I.G. Farben"/>
    <x v="4"/>
    <m/>
    <m/>
    <m/>
    <n v="4"/>
    <n v="2"/>
    <n v="0"/>
    <x v="2"/>
    <s v="BC War Diary"/>
    <m/>
    <s v="1944.05.04/05."/>
    <x v="28"/>
    <s v="Gardening"/>
    <x v="1"/>
    <x v="0"/>
  </r>
  <r>
    <d v="1944-05-05T00:00:00"/>
    <x v="0"/>
    <s v="05."/>
    <s v="05."/>
    <s v="44."/>
    <s v="05.05.44."/>
    <x v="206"/>
    <x v="3"/>
    <x v="55"/>
    <m/>
    <x v="3"/>
    <m/>
    <m/>
    <m/>
    <n v="2"/>
    <m/>
    <n v="0"/>
    <x v="2"/>
    <s v="BC War Diary"/>
    <s v="Oboe leader sorties - 12 such sorties, in pars, between 1 and 21 May.  MH arbitrary assignment of days."/>
    <s v="1944.05.05."/>
    <x v="28"/>
    <s v="Markers"/>
    <x v="3"/>
    <x v="2"/>
  </r>
  <r>
    <d v="1944-05-05T00:00:00"/>
    <x v="1"/>
    <s v="05/06."/>
    <s v="05."/>
    <s v="44."/>
    <s v="05/06.05.44."/>
    <x v="108"/>
    <x v="0"/>
    <x v="0"/>
    <m/>
    <x v="0"/>
    <m/>
    <m/>
    <m/>
    <s v=""/>
    <m/>
    <s v=""/>
    <x v="0"/>
    <m/>
    <m/>
    <s v="1944.05.05/06."/>
    <x v="28"/>
    <s v=""/>
    <x v="2"/>
    <x v="0"/>
  </r>
  <r>
    <d v="1944-05-06T00:00:00"/>
    <x v="0"/>
    <s v="06."/>
    <s v="05."/>
    <s v="44."/>
    <s v="06.05.44."/>
    <x v="108"/>
    <x v="0"/>
    <x v="0"/>
    <m/>
    <x v="0"/>
    <m/>
    <m/>
    <m/>
    <s v=""/>
    <m/>
    <s v=""/>
    <x v="0"/>
    <m/>
    <m/>
    <s v="1944.05.06."/>
    <x v="28"/>
    <s v=""/>
    <x v="2"/>
    <x v="0"/>
  </r>
  <r>
    <d v="1944-05-06T00:00:00"/>
    <x v="1"/>
    <s v="06/07."/>
    <s v="05."/>
    <s v="44."/>
    <s v="06/07.05.44."/>
    <x v="212"/>
    <x v="3"/>
    <x v="13"/>
    <m/>
    <x v="154"/>
    <n v="14"/>
    <m/>
    <m/>
    <n v="8"/>
    <n v="8"/>
    <n v="0"/>
    <x v="2"/>
    <s v="BC War Diary"/>
    <s v="149 aircraft - 77 Halifaxes, 64 Lancasters, 8 Mosquitos - of Nos 4 and 8 Groups attacked railway installations in the Gassicourt suburb of Mantes La Jolie, to the west of Paris. 2 Lancasters and 1 Halifax lost. Bomber Command's records state that 'stores depots and locomotive sheds' were severely damaged but the local report shows that some of the bombing fell outside the railway objective. The western part of the town - including 'old Mantes', the suburb of Gassicourt and the hamlet of Dennemont - were all bombed. "/>
    <s v="1944.05.06/07."/>
    <x v="28"/>
    <s v="Markers"/>
    <x v="3"/>
    <x v="0"/>
  </r>
  <r>
    <d v="1944-05-06T00:00:00"/>
    <x v="1"/>
    <s v="06/07."/>
    <s v="05."/>
    <s v="44."/>
    <s v="06/07.05.44."/>
    <x v="213"/>
    <x v="3"/>
    <x v="39"/>
    <m/>
    <x v="155"/>
    <m/>
    <m/>
    <m/>
    <n v="4"/>
    <n v="4"/>
    <n v="0"/>
    <x v="3"/>
    <s v="BC War Diary"/>
    <s v="64 Lancasters and 4 Mosquitos of No 5 Group attacked an ammunition dump at Sable Sur Sarthe which was destroyed by 'enormous explosions'. No aircraft lost."/>
    <s v="1944.05.06/07."/>
    <x v="28"/>
    <s v="Markers"/>
    <x v="3"/>
    <x v="0"/>
  </r>
  <r>
    <d v="1944-05-06T00:00:00"/>
    <x v="1"/>
    <s v="06/07."/>
    <s v="05."/>
    <s v="44."/>
    <s v="06/07.05.44."/>
    <x v="209"/>
    <x v="1"/>
    <x v="1"/>
    <m/>
    <x v="1"/>
    <m/>
    <m/>
    <m/>
    <n v="28"/>
    <n v="28"/>
    <n v="0"/>
    <x v="2"/>
    <s v="BC War Diary"/>
    <m/>
    <s v="1944.05.06/07."/>
    <x v="28"/>
    <s v="Elsewhere"/>
    <x v="1"/>
    <x v="0"/>
  </r>
  <r>
    <d v="1944-05-06T00:00:00"/>
    <x v="1"/>
    <s v="06/07."/>
    <s v="05."/>
    <s v="44."/>
    <s v="06/07.05.44."/>
    <x v="142"/>
    <x v="1"/>
    <x v="11"/>
    <s v="I.G. Farben"/>
    <x v="1"/>
    <m/>
    <m/>
    <m/>
    <n v="5"/>
    <n v="2"/>
    <n v="1"/>
    <x v="2"/>
    <s v="BC War Diary"/>
    <m/>
    <s v="1944.05.06/07."/>
    <x v="28"/>
    <s v="Elsewhere"/>
    <x v="1"/>
    <x v="5"/>
  </r>
  <r>
    <d v="1944-05-06T00:00:00"/>
    <x v="1"/>
    <s v="06/07."/>
    <s v="05."/>
    <s v="44."/>
    <s v="06/07.05.44."/>
    <x v="211"/>
    <x v="3"/>
    <x v="45"/>
    <m/>
    <x v="1"/>
    <m/>
    <m/>
    <m/>
    <n v="2"/>
    <n v="2"/>
    <n v="0"/>
    <x v="2"/>
    <s v="BC War Diary"/>
    <m/>
    <s v="1944.05.06/07."/>
    <x v="28"/>
    <s v="Elsewhere"/>
    <x v="1"/>
    <x v="80"/>
  </r>
  <r>
    <d v="1944-05-07T00:00:00"/>
    <x v="0"/>
    <s v="07."/>
    <s v="05."/>
    <s v="44."/>
    <s v="07.05.44."/>
    <x v="108"/>
    <x v="0"/>
    <x v="0"/>
    <m/>
    <x v="0"/>
    <m/>
    <m/>
    <m/>
    <s v=""/>
    <m/>
    <s v=""/>
    <x v="0"/>
    <m/>
    <m/>
    <s v="1944.05.07."/>
    <x v="28"/>
    <s v=""/>
    <x v="2"/>
    <x v="0"/>
  </r>
  <r>
    <d v="1944-05-07T00:00:00"/>
    <x v="1"/>
    <s v="07/08."/>
    <s v="05."/>
    <s v="44."/>
    <s v="07/08.05.44."/>
    <x v="125"/>
    <x v="3"/>
    <x v="3"/>
    <m/>
    <x v="156"/>
    <n v="12"/>
    <m/>
    <m/>
    <n v="6"/>
    <n v="6"/>
    <n v="0"/>
    <x v="2"/>
    <s v="BC War Diary"/>
    <s v="93 Lancasters and 6 Mosquitos of 3 and 8 Groups to bomb the airfield at Nantes. 1 Lancaster lost. Accurate bombing hit runways and hangars."/>
    <s v="1944.05.07/08."/>
    <x v="28"/>
    <s v="Markers"/>
    <x v="3"/>
    <x v="0"/>
  </r>
  <r>
    <d v="1944-05-07T00:00:00"/>
    <x v="1"/>
    <s v="07/08."/>
    <s v="05."/>
    <s v="44."/>
    <s v="07/08.05.44."/>
    <x v="214"/>
    <x v="3"/>
    <x v="40"/>
    <m/>
    <x v="157"/>
    <m/>
    <m/>
    <m/>
    <n v="8"/>
    <n v="8"/>
    <n v="0"/>
    <x v="2"/>
    <s v="BC War Diary"/>
    <s v="56 Halifaxes of No 6 Group and 8 Pathfinder Mosquitos attempted to bomb a coastal gun position at St Valery near Dieppe but just missed the target. No aircraft lost."/>
    <s v="1944.05.07/08."/>
    <x v="28"/>
    <s v="Markers"/>
    <x v="3"/>
    <x v="0"/>
  </r>
  <r>
    <d v="1944-05-07T00:00:00"/>
    <x v="1"/>
    <s v="07/08."/>
    <s v="05."/>
    <s v="44."/>
    <s v="07/08.05.44."/>
    <x v="215"/>
    <x v="3"/>
    <x v="39"/>
    <m/>
    <x v="158"/>
    <m/>
    <m/>
    <m/>
    <n v="4"/>
    <n v="4"/>
    <n v="0"/>
    <x v="3"/>
    <s v="BC War Diary"/>
    <s v="58 Lancasters and 4 Mosquitos of No 5 Group attacked an ammunition dump at Salbris. The bombing was accurate and much damage was caused but 7 Lancasters were lost."/>
    <s v="1944.05.07/08."/>
    <x v="28"/>
    <s v="Markers"/>
    <x v="3"/>
    <x v="0"/>
  </r>
  <r>
    <d v="1944-05-07T00:00:00"/>
    <x v="1"/>
    <s v="07/08."/>
    <s v="05."/>
    <s v="44."/>
    <s v="07/08.05.44."/>
    <x v="114"/>
    <x v="3"/>
    <x v="3"/>
    <m/>
    <x v="159"/>
    <m/>
    <m/>
    <m/>
    <n v="8"/>
    <n v="8"/>
    <n v="1"/>
    <x v="3"/>
    <s v="BC War Diary"/>
    <s v="53 Lancasters and 8 Mosquitos of No 5 Group bombed the airfield at Tours and caused much damage. 1 Lancaster and 1 Mosquito lost."/>
    <s v="1944.05.07/08."/>
    <x v="28"/>
    <s v="Markers"/>
    <x v="3"/>
    <x v="0"/>
  </r>
  <r>
    <d v="1944-05-07T00:00:00"/>
    <x v="1"/>
    <s v="07/08."/>
    <s v="05."/>
    <s v="44."/>
    <s v="07/08.05.44."/>
    <x v="142"/>
    <x v="1"/>
    <x v="11"/>
    <s v="I.G. Farben"/>
    <x v="1"/>
    <m/>
    <m/>
    <m/>
    <n v="28"/>
    <n v="26"/>
    <n v="0"/>
    <x v="2"/>
    <s v="BC War Diary"/>
    <m/>
    <s v="1944.05.07/08."/>
    <x v="28"/>
    <s v="Elsewhere"/>
    <x v="1"/>
    <x v="5"/>
  </r>
  <r>
    <d v="1944-05-07T00:00:00"/>
    <x v="1"/>
    <s v="07/08."/>
    <s v="05."/>
    <s v="44."/>
    <s v="07/08.05.44."/>
    <x v="211"/>
    <x v="3"/>
    <x v="39"/>
    <m/>
    <x v="1"/>
    <m/>
    <m/>
    <m/>
    <n v="4"/>
    <n v="4"/>
    <n v="0"/>
    <x v="2"/>
    <s v="BC War Diary"/>
    <m/>
    <s v="1944.05.07/08."/>
    <x v="28"/>
    <s v="Elsewhere"/>
    <x v="1"/>
    <x v="5"/>
  </r>
  <r>
    <d v="1944-05-08T00:00:00"/>
    <x v="0"/>
    <s v="08."/>
    <s v="05."/>
    <s v="44."/>
    <s v="08.05.44."/>
    <x v="108"/>
    <x v="0"/>
    <x v="0"/>
    <m/>
    <x v="0"/>
    <m/>
    <m/>
    <m/>
    <s v=""/>
    <m/>
    <s v=""/>
    <x v="0"/>
    <m/>
    <m/>
    <s v="1944.05.08."/>
    <x v="28"/>
    <s v=""/>
    <x v="2"/>
    <x v="0"/>
  </r>
  <r>
    <d v="1944-05-08T00:00:00"/>
    <x v="1"/>
    <s v="08/09."/>
    <s v="05."/>
    <s v="44."/>
    <s v="08/09.05.44."/>
    <x v="216"/>
    <x v="3"/>
    <x v="13"/>
    <m/>
    <x v="160"/>
    <n v="10"/>
    <m/>
    <m/>
    <n v="8"/>
    <n v="8"/>
    <n v="0"/>
    <x v="2"/>
    <s v="BC War Diary"/>
    <s v="Haine St Pierre: 123 aircraft - 62 Halifaxes, 53 Lancasters, 8 Mosquitos - of 6 and 8 Groups. 6 Halifaxes and 3 Lancasters lost. Severe damage was caused to half of the railway yards and to locomotive sheds."/>
    <s v="1944.05.08/09."/>
    <x v="28"/>
    <s v="Markers"/>
    <x v="3"/>
    <x v="0"/>
  </r>
  <r>
    <d v="1944-05-08T00:00:00"/>
    <x v="1"/>
    <s v="08/09."/>
    <s v="05."/>
    <s v="44."/>
    <s v="08/09.05.44."/>
    <x v="217"/>
    <x v="3"/>
    <x v="39"/>
    <m/>
    <x v="161"/>
    <m/>
    <m/>
    <m/>
    <n v="8"/>
    <n v="8"/>
    <n v="0"/>
    <x v="2"/>
    <s v="BC War Diary"/>
    <s v="31 Halifaxes of No 4 Group and 8 Pathfinder Mosquitos scored direct hits on a coastal gun position at Morsalines on the Cherbourg peninsular. 1 Halifax lost."/>
    <s v="1944.05.08/09."/>
    <x v="28"/>
    <s v="Markers"/>
    <x v="3"/>
    <x v="0"/>
  </r>
  <r>
    <d v="1944-05-08T00:00:00"/>
    <x v="1"/>
    <s v="08/09."/>
    <s v="05."/>
    <s v="44."/>
    <s v="08/09.05.44."/>
    <x v="218"/>
    <x v="3"/>
    <x v="3"/>
    <m/>
    <x v="158"/>
    <m/>
    <m/>
    <m/>
    <n v="6"/>
    <n v="6"/>
    <n v="0"/>
    <x v="3"/>
    <s v="BC War Diary"/>
    <s v="58 Lancasters and 6 Mosquitos of No 5 Group attacked the airfield and seaplane base at Lanveoc Poulmic near Brest with great accuracy. 1 Lancaster lost."/>
    <s v="1944.05.08/09."/>
    <x v="28"/>
    <s v="Markers"/>
    <x v="3"/>
    <x v="0"/>
  </r>
  <r>
    <d v="1944-05-08T00:00:00"/>
    <x v="1"/>
    <s v="08/09."/>
    <s v="05."/>
    <s v="44."/>
    <s v="08/09.05.44."/>
    <x v="219"/>
    <x v="3"/>
    <x v="40"/>
    <m/>
    <x v="162"/>
    <m/>
    <m/>
    <m/>
    <n v="7"/>
    <n v="7"/>
    <n v="0"/>
    <x v="2"/>
    <s v="BC War Diary"/>
    <s v="32 Halifaxes of No 4 Group and 7 Pathfinder Mosquitos attacked a gun position at Berneval but only 1 aircraft hit the target. Most of the bombing was 600-700 yards from the gun position. No aircraft lost."/>
    <s v="1944.05.08/09."/>
    <x v="28"/>
    <s v="Markers"/>
    <x v="3"/>
    <x v="0"/>
  </r>
  <r>
    <d v="1944-05-08T00:00:00"/>
    <x v="1"/>
    <s v="08/09."/>
    <s v="05."/>
    <s v="44."/>
    <s v="08/09.05.44."/>
    <x v="220"/>
    <x v="3"/>
    <x v="40"/>
    <m/>
    <x v="59"/>
    <m/>
    <m/>
    <m/>
    <n v="8"/>
    <n v="8"/>
    <n v="0"/>
    <x v="2"/>
    <s v="BC War Diary"/>
    <s v="30 Lancasters of No 3 Group and 8 Pathfinder Mosquitos located a gun position at Cap Griz Nez but no hits were scored. No aircraft lost."/>
    <s v="1944.05.08/09."/>
    <x v="28"/>
    <s v="Markers"/>
    <x v="3"/>
    <x v="0"/>
  </r>
  <r>
    <d v="1944-05-08T00:00:00"/>
    <x v="1"/>
    <s v="08/09."/>
    <s v="05."/>
    <s v="44."/>
    <s v="08/09.05.44."/>
    <x v="31"/>
    <x v="1"/>
    <x v="1"/>
    <m/>
    <x v="1"/>
    <m/>
    <m/>
    <m/>
    <n v="28"/>
    <n v="26"/>
    <n v="0"/>
    <x v="2"/>
    <s v="BC War Diary"/>
    <m/>
    <s v="1944.05.08/09."/>
    <x v="28"/>
    <s v="Elsewhere"/>
    <x v="1"/>
    <x v="0"/>
  </r>
  <r>
    <d v="1944-05-08T00:00:00"/>
    <x v="1"/>
    <s v="08/09."/>
    <s v="05."/>
    <s v="44."/>
    <s v="08/09.05.44."/>
    <x v="137"/>
    <x v="1"/>
    <x v="1"/>
    <m/>
    <x v="1"/>
    <m/>
    <m/>
    <m/>
    <n v="2"/>
    <n v="2"/>
    <n v="0"/>
    <x v="2"/>
    <s v="BC War Diary"/>
    <m/>
    <s v="1944.05.08/09."/>
    <x v="28"/>
    <s v="Elsewhere"/>
    <x v="1"/>
    <x v="0"/>
  </r>
  <r>
    <d v="1944-05-09T00:00:00"/>
    <x v="0"/>
    <s v="09."/>
    <s v="05."/>
    <s v="44."/>
    <s v="09.05.44."/>
    <x v="206"/>
    <x v="3"/>
    <x v="55"/>
    <m/>
    <x v="3"/>
    <m/>
    <m/>
    <m/>
    <n v="2"/>
    <m/>
    <n v="0"/>
    <x v="2"/>
    <s v="BC War Diary"/>
    <s v="Oboe leader sorties - 12 such sorties, in pars, between 1 and 21 May.  MH arbitrary assignment of days."/>
    <s v="1944.05.09."/>
    <x v="28"/>
    <s v="Markers"/>
    <x v="3"/>
    <x v="2"/>
  </r>
  <r>
    <d v="1944-05-09T00:00:00"/>
    <x v="1"/>
    <s v="09/10."/>
    <s v="05."/>
    <s v="44."/>
    <s v="09/10.05.44."/>
    <x v="217"/>
    <x v="3"/>
    <x v="40"/>
    <m/>
    <x v="163"/>
    <n v="35"/>
    <m/>
    <m/>
    <n v="7"/>
    <n v="7"/>
    <n v="0"/>
    <x v="2"/>
    <s v="Thunder"/>
    <s v="MH arbitrary split no details"/>
    <s v="1944.05.09/10."/>
    <x v="28"/>
    <s v="Markers"/>
    <x v="3"/>
    <x v="0"/>
  </r>
  <r>
    <d v="1944-05-09T00:00:00"/>
    <x v="1"/>
    <s v="09/10."/>
    <s v="05."/>
    <s v="44."/>
    <s v="09/10.05.44."/>
    <x v="221"/>
    <x v="3"/>
    <x v="40"/>
    <m/>
    <x v="30"/>
    <m/>
    <m/>
    <m/>
    <n v="7"/>
    <m/>
    <n v="0"/>
    <x v="2"/>
    <s v="Thunder"/>
    <s v="MH arbitrary split no details"/>
    <s v="1944.05.09/10."/>
    <x v="28"/>
    <s v="Markers"/>
    <x v="3"/>
    <x v="0"/>
  </r>
  <r>
    <d v="1944-05-09T00:00:00"/>
    <x v="1"/>
    <s v="09/10."/>
    <s v="05."/>
    <s v="44."/>
    <s v="09/10.05.44."/>
    <x v="222"/>
    <x v="3"/>
    <x v="40"/>
    <m/>
    <x v="30"/>
    <m/>
    <m/>
    <m/>
    <n v="7"/>
    <m/>
    <n v="0"/>
    <x v="2"/>
    <s v="Thunder"/>
    <s v="MH arbitrary split no details"/>
    <s v="1944.05.09/10."/>
    <x v="28"/>
    <s v="Markers"/>
    <x v="3"/>
    <x v="0"/>
  </r>
  <r>
    <d v="1944-05-09T00:00:00"/>
    <x v="1"/>
    <s v="09/10."/>
    <s v="05."/>
    <s v="44."/>
    <s v="09/10.05.44."/>
    <x v="223"/>
    <x v="3"/>
    <x v="40"/>
    <m/>
    <x v="30"/>
    <m/>
    <m/>
    <m/>
    <n v="7"/>
    <m/>
    <n v="0"/>
    <x v="2"/>
    <s v="Thunder"/>
    <s v="MH arbitrary split no details"/>
    <s v="1944.05.09/10."/>
    <x v="28"/>
    <s v="Markers"/>
    <x v="3"/>
    <x v="0"/>
  </r>
  <r>
    <d v="1944-05-09T00:00:00"/>
    <x v="1"/>
    <s v="09/10."/>
    <s v="05."/>
    <s v="44."/>
    <s v="09/10.05.44."/>
    <x v="224"/>
    <x v="3"/>
    <x v="58"/>
    <s v="Gnome &amp; Rhone"/>
    <x v="157"/>
    <m/>
    <m/>
    <m/>
    <n v="8"/>
    <n v="8"/>
    <n v="0"/>
    <x v="3"/>
    <s v="BC War Diary"/>
    <s v="56 Lancasters and 8 Mosquitos of No 5 Group attacked the Gnome &amp; Rhone factory at Gennevilliers and another factory near by. 5 Lancasters lost."/>
    <s v="1944.05.09/10."/>
    <x v="28"/>
    <s v="Markers"/>
    <x v="3"/>
    <x v="0"/>
  </r>
  <r>
    <d v="1944-05-09T00:00:00"/>
    <x v="1"/>
    <s v="09/10."/>
    <s v="05."/>
    <s v="44."/>
    <s v="09/10.05.44."/>
    <x v="225"/>
    <x v="3"/>
    <x v="59"/>
    <m/>
    <x v="164"/>
    <m/>
    <m/>
    <m/>
    <n v="4"/>
    <n v="4"/>
    <n v="0"/>
    <x v="3"/>
    <s v="BC War Diary"/>
    <s v="39 Lancasters and 4 Mosquitos of No 5 Group to a small ball-bearing factory at Annecy on the France-Switzerland border. Weather en route was very bad and only 2 Mosquito marker aircraft reached the target, but the factory was accurately bombed. No aircraft lost."/>
    <s v="1944.05.09/10."/>
    <x v="28"/>
    <s v="Markers"/>
    <x v="3"/>
    <x v="0"/>
  </r>
  <r>
    <d v="1944-05-09T00:00:00"/>
    <x v="1"/>
    <s v="09/10."/>
    <s v="05."/>
    <s v="44."/>
    <s v="09/10.05.44."/>
    <x v="46"/>
    <x v="1"/>
    <x v="1"/>
    <m/>
    <x v="1"/>
    <m/>
    <m/>
    <m/>
    <n v="30"/>
    <n v="29"/>
    <n v="0"/>
    <x v="2"/>
    <s v="BC War Diary"/>
    <m/>
    <s v="1944.05.09/10."/>
    <x v="28"/>
    <s v="Elsewhere"/>
    <x v="1"/>
    <x v="0"/>
  </r>
  <r>
    <d v="1944-05-09T00:00:00"/>
    <x v="1"/>
    <s v="09/10."/>
    <s v="05."/>
    <s v="44."/>
    <s v="09/10.05.44."/>
    <x v="211"/>
    <x v="3"/>
    <x v="39"/>
    <m/>
    <x v="1"/>
    <m/>
    <m/>
    <m/>
    <n v="6"/>
    <n v="4"/>
    <n v="0"/>
    <x v="2"/>
    <s v="BC War Diary"/>
    <m/>
    <s v="1944.05.09/10."/>
    <x v="28"/>
    <s v="Elsewhere"/>
    <x v="1"/>
    <x v="0"/>
  </r>
  <r>
    <d v="1944-05-10T00:00:00"/>
    <x v="0"/>
    <s v="10."/>
    <s v="05."/>
    <s v="44."/>
    <s v="10.05.44."/>
    <x v="108"/>
    <x v="0"/>
    <x v="0"/>
    <m/>
    <x v="0"/>
    <m/>
    <m/>
    <m/>
    <s v=""/>
    <m/>
    <s v=""/>
    <x v="0"/>
    <m/>
    <m/>
    <s v="1944.05.10."/>
    <x v="28"/>
    <s v=""/>
    <x v="2"/>
    <x v="0"/>
  </r>
  <r>
    <d v="1944-05-10T00:00:00"/>
    <x v="1"/>
    <s v="10/11."/>
    <s v="05."/>
    <s v="44."/>
    <s v="10/11.05.44."/>
    <x v="182"/>
    <x v="3"/>
    <x v="13"/>
    <m/>
    <x v="37"/>
    <n v="12"/>
    <m/>
    <m/>
    <n v="6"/>
    <n v="6"/>
    <n v="0"/>
    <x v="2"/>
    <s v="BC War Diary"/>
    <s v="MH arbitrary split no details. 506 aircraft - 291 Lancasters, 187 Halifaxes, 28 Mosquitos - to bomb railway yards at Courtrai, Dieppe, Ghent, Lens and Lille. No post-raid reconnaissance was carried out at Dieppe and results of the raid there are not known. All other raids were successful, although some bombs fell on nearby civilian housing. 12 Lancasters lost from the No 5 Group raid to Lille and 1 Lancaster lost from the Dieppe raid."/>
    <s v="1944.05.10/11."/>
    <x v="28"/>
    <s v="Markers"/>
    <x v="3"/>
    <x v="0"/>
  </r>
  <r>
    <d v="1944-05-10T00:00:00"/>
    <x v="1"/>
    <s v="10/11."/>
    <s v="05."/>
    <s v="44."/>
    <s v="10/11.05.44."/>
    <x v="226"/>
    <x v="3"/>
    <x v="13"/>
    <m/>
    <x v="30"/>
    <m/>
    <m/>
    <m/>
    <n v="6"/>
    <n v="6"/>
    <n v="0"/>
    <x v="2"/>
    <s v="BC War Diary"/>
    <s v="MH arbitrary split no details"/>
    <s v="1944.05.10/11."/>
    <x v="28"/>
    <s v="Markers"/>
    <x v="3"/>
    <x v="0"/>
  </r>
  <r>
    <d v="1944-05-10T00:00:00"/>
    <x v="1"/>
    <s v="10/11."/>
    <s v="05."/>
    <s v="44."/>
    <s v="10/11.05.44."/>
    <x v="49"/>
    <x v="4"/>
    <x v="13"/>
    <m/>
    <x v="30"/>
    <m/>
    <m/>
    <m/>
    <n v="6"/>
    <n v="6"/>
    <n v="0"/>
    <x v="2"/>
    <s v="BC War Diary"/>
    <s v="MH arbitrary split no details"/>
    <s v="1944.05.10/11."/>
    <x v="28"/>
    <s v="Markers"/>
    <x v="3"/>
    <x v="0"/>
  </r>
  <r>
    <d v="1944-05-10T00:00:00"/>
    <x v="1"/>
    <s v="10/11."/>
    <s v="05."/>
    <s v="44."/>
    <s v="10/11.05.44."/>
    <x v="197"/>
    <x v="3"/>
    <x v="13"/>
    <m/>
    <x v="30"/>
    <m/>
    <m/>
    <m/>
    <n v="6"/>
    <n v="6"/>
    <n v="0"/>
    <x v="2"/>
    <s v="BC War Diary"/>
    <s v="MH arbitrary split no details"/>
    <s v="1944.05.10/11."/>
    <x v="28"/>
    <s v="Markers"/>
    <x v="3"/>
    <x v="0"/>
  </r>
  <r>
    <d v="1944-05-10T00:00:00"/>
    <x v="1"/>
    <s v="10/11."/>
    <s v="05."/>
    <s v="44."/>
    <s v="10/11.05.44."/>
    <x v="99"/>
    <x v="3"/>
    <x v="13"/>
    <m/>
    <x v="30"/>
    <m/>
    <m/>
    <m/>
    <n v="4"/>
    <n v="4"/>
    <n v="0"/>
    <x v="3"/>
    <s v="At First Sight"/>
    <s v="Total Tallies to BC War Diaries, with 8 Group."/>
    <s v="1944.05.10/11."/>
    <x v="28"/>
    <s v="Markers"/>
    <x v="3"/>
    <x v="0"/>
  </r>
  <r>
    <d v="1944-05-10T00:00:00"/>
    <x v="1"/>
    <s v="10/11."/>
    <s v="05."/>
    <s v="44."/>
    <s v="10/11.05.44."/>
    <x v="209"/>
    <x v="1"/>
    <x v="1"/>
    <m/>
    <x v="1"/>
    <m/>
    <m/>
    <m/>
    <n v="29"/>
    <n v="28"/>
    <n v="0"/>
    <x v="2"/>
    <s v="BC War Diary"/>
    <m/>
    <s v="1944.05.10/11."/>
    <x v="28"/>
    <s v="Elsewhere"/>
    <x v="1"/>
    <x v="0"/>
  </r>
  <r>
    <d v="1944-05-10T00:00:00"/>
    <x v="1"/>
    <s v="10/11."/>
    <s v="05."/>
    <s v="44."/>
    <s v="10/11.05.44."/>
    <x v="211"/>
    <x v="3"/>
    <x v="39"/>
    <m/>
    <x v="1"/>
    <m/>
    <m/>
    <m/>
    <n v="2"/>
    <m/>
    <n v="0"/>
    <x v="2"/>
    <s v="BC War Diary"/>
    <s v="Target type from Thunder."/>
    <s v="1944.05.10/11."/>
    <x v="28"/>
    <s v="Elsewhere"/>
    <x v="1"/>
    <x v="2"/>
  </r>
  <r>
    <d v="1944-05-11T00:00:00"/>
    <x v="0"/>
    <s v="11."/>
    <s v="05."/>
    <s v="44."/>
    <s v="11.05.44."/>
    <x v="108"/>
    <x v="0"/>
    <x v="0"/>
    <m/>
    <x v="0"/>
    <m/>
    <m/>
    <m/>
    <s v=""/>
    <m/>
    <s v=""/>
    <x v="0"/>
    <m/>
    <m/>
    <s v="1944.05.11."/>
    <x v="28"/>
    <s v=""/>
    <x v="2"/>
    <x v="0"/>
  </r>
  <r>
    <d v="1944-05-11T00:00:00"/>
    <x v="1"/>
    <s v="11/12."/>
    <s v="05."/>
    <s v="44."/>
    <s v="11/12.05.44."/>
    <x v="227"/>
    <x v="4"/>
    <x v="57"/>
    <m/>
    <x v="165"/>
    <n v="6"/>
    <m/>
    <m/>
    <n v="3"/>
    <n v="3"/>
    <n v="0"/>
    <x v="2"/>
    <s v="BC War Diary"/>
    <s v="190 Lancasters and 8 Mosquitos of No 5 Group, with 3 Mosquitos of No 8 Group, were dispatched to attack a large military camp at Bourg Léopold in Belgium. Haze hampered the marking of the target and the Master Bomber ordered the raid to be abandoned, for fear of hitting the nearby civilian housing, after 94 Lancasters had bombed. 5 Lancasters lost."/>
    <s v="1944.05.11/12."/>
    <x v="28"/>
    <s v="Markers"/>
    <x v="3"/>
    <x v="0"/>
  </r>
  <r>
    <d v="1944-05-11T00:00:00"/>
    <x v="1"/>
    <s v="11/12."/>
    <s v="05."/>
    <s v="44."/>
    <s v="11/12.05.44."/>
    <x v="227"/>
    <x v="4"/>
    <x v="57"/>
    <m/>
    <x v="30"/>
    <m/>
    <m/>
    <m/>
    <n v="8"/>
    <n v="8"/>
    <n v="0"/>
    <x v="3"/>
    <s v="BC War Diary"/>
    <m/>
    <s v="1944.05.11/12."/>
    <x v="28"/>
    <s v="Markers"/>
    <x v="3"/>
    <x v="0"/>
  </r>
  <r>
    <d v="1944-05-11T00:00:00"/>
    <x v="1"/>
    <s v="11/12."/>
    <s v="05."/>
    <s v="44."/>
    <s v="11/12.05.44."/>
    <x v="148"/>
    <x v="3"/>
    <x v="13"/>
    <m/>
    <x v="166"/>
    <m/>
    <m/>
    <m/>
    <n v="8"/>
    <n v="8"/>
    <n v="0"/>
    <x v="2"/>
    <s v="BC War Diary"/>
    <s v="Boulogne: 135 aircraft - 80 Halifaxes, 47 Lancasters, 8 Mosquitos - of 6 and 8 Groups. 2 Halifaxes lost._x000a_Some bombs fell in the railway yards but the main weight of the raid missed the target and fell on nearby civilian housing. 128 civilians were killed. Target type from Thunder."/>
    <s v="1944.05.11/12."/>
    <x v="28"/>
    <s v="Markers"/>
    <x v="3"/>
    <x v="0"/>
  </r>
  <r>
    <d v="1944-05-11T00:00:00"/>
    <x v="1"/>
    <s v="11/12."/>
    <s v="05."/>
    <s v="44."/>
    <s v="11/12.05.44."/>
    <x v="228"/>
    <x v="4"/>
    <x v="13"/>
    <m/>
    <x v="167"/>
    <m/>
    <m/>
    <m/>
    <n v="6"/>
    <n v="6"/>
    <n v="0"/>
    <x v="2"/>
    <s v="BC War Diary"/>
    <s v="126 Lancasters and 6 Mosquitos of Nos 1 and 8 Groups to Hasselt in norrth-eastern Belgium. The target was marked and 39 aircraft bombed, but all missed the railway yards because of thick haze and the Master Bomber ordered the bombing to stop. 5 Lancasters lost."/>
    <s v="1944.05.11/12."/>
    <x v="28"/>
    <s v="Markers"/>
    <x v="3"/>
    <x v="0"/>
  </r>
  <r>
    <d v="1944-05-11T00:00:00"/>
    <x v="1"/>
    <s v="11/12."/>
    <s v="05."/>
    <s v="44."/>
    <s v="11/12.05.44."/>
    <x v="123"/>
    <x v="4"/>
    <x v="13"/>
    <m/>
    <x v="168"/>
    <m/>
    <m/>
    <m/>
    <n v="5"/>
    <n v="5"/>
    <n v="0"/>
    <x v="2"/>
    <s v="BC War Diary"/>
    <s v="105 Lancasters and 5 Mosquitos of Nos 3 and 8 Groups attacked the railway yards at Louvain near Rennes but the main weight of the bombing hit the railway workshops and nearby storage buildings. 4 Lancasters lost."/>
    <s v="1944.05.11/12."/>
    <x v="28"/>
    <s v="Markers"/>
    <x v="3"/>
    <x v="0"/>
  </r>
  <r>
    <d v="1944-05-11T00:00:00"/>
    <x v="1"/>
    <s v="11/12."/>
    <s v="05."/>
    <s v="44."/>
    <s v="11/12.05.44."/>
    <x v="229"/>
    <x v="3"/>
    <x v="13"/>
    <m/>
    <x v="159"/>
    <m/>
    <m/>
    <m/>
    <n v="6"/>
    <n v="6"/>
    <n v="0"/>
    <x v="2"/>
    <s v="BC War Diary"/>
    <s v="53 Halifaxes of No 4 Group and 6 Pathfinder Mosquitos attacked railway yards at Trouville, south of Le Havre. The bombing was accurate and a large explosion was seen. No aircraft lost."/>
    <s v="1944.05.11/12."/>
    <x v="28"/>
    <s v="Markers"/>
    <x v="3"/>
    <x v="0"/>
  </r>
  <r>
    <d v="1944-05-11T00:00:00"/>
    <x v="1"/>
    <s v="11/12."/>
    <s v="05."/>
    <s v="44."/>
    <s v="11/12.05.44."/>
    <x v="230"/>
    <x v="3"/>
    <x v="40"/>
    <m/>
    <x v="159"/>
    <m/>
    <m/>
    <m/>
    <n v="6"/>
    <n v="6"/>
    <n v="0"/>
    <x v="2"/>
    <s v="BC War Diary"/>
    <s v="53 Halifaxes of No 4 Group and 6 Pathfinder Mosquitos attacked a gun position at Colline Beaumont near Le Touquet. The target proved difficult to mark and no results were established. No aircraft lost."/>
    <s v="1944.05.11/12."/>
    <x v="28"/>
    <s v="Markers"/>
    <x v="3"/>
    <x v="0"/>
  </r>
  <r>
    <d v="1944-05-12T00:00:00"/>
    <x v="0"/>
    <s v="12."/>
    <s v="05."/>
    <s v="44."/>
    <s v="12.05.44."/>
    <x v="108"/>
    <x v="0"/>
    <x v="0"/>
    <m/>
    <x v="0"/>
    <m/>
    <m/>
    <m/>
    <s v=""/>
    <m/>
    <s v=""/>
    <x v="0"/>
    <m/>
    <m/>
    <s v="1944.05.12."/>
    <x v="28"/>
    <s v=""/>
    <x v="2"/>
    <x v="0"/>
  </r>
  <r>
    <d v="1944-05-12T00:00:00"/>
    <x v="1"/>
    <s v="12/13."/>
    <s v="05."/>
    <s v="44."/>
    <s v="12/13.05.44."/>
    <x v="123"/>
    <x v="4"/>
    <x v="13"/>
    <m/>
    <x v="169"/>
    <n v="21"/>
    <n v="1"/>
    <m/>
    <n v="4"/>
    <n v="4"/>
    <n v="0"/>
    <x v="2"/>
    <s v="Thunder"/>
    <s v="120 aircraft - 96 Halifaxes, 20 Lancasters, 4 Mosquitos - of 6 and 8 Groups. 3 Halifaxes and 2 Lancasters lost. The bombing was more accurate than on the previous night and considerable damage was caused in the railways yards. MH arbitrary split no details."/>
    <s v="1944.05.12/13."/>
    <x v="28"/>
    <s v="Markers"/>
    <x v="3"/>
    <x v="0"/>
  </r>
  <r>
    <d v="1944-05-12T00:00:00"/>
    <x v="1"/>
    <s v="12/13."/>
    <s v="05."/>
    <s v="44."/>
    <s v="12/13.05.44."/>
    <x v="228"/>
    <x v="4"/>
    <x v="13"/>
    <m/>
    <x v="170"/>
    <m/>
    <m/>
    <m/>
    <n v="4"/>
    <n v="4"/>
    <n v="0"/>
    <x v="2"/>
    <s v="Thunder"/>
    <s v="Hasselt: 111 aircraft - 100 Halifaxes, 7 Lancasters, 4 Mosquitos - of Nos 4 and 8 Groups. 6 Halifaxes and 1 Lancaster lost. Most of the attack fell in open fields and only a few bombs hit the railway yards. MH arbitrary split no details."/>
    <s v="1944.05.12/13."/>
    <x v="28"/>
    <s v="Markers"/>
    <x v="3"/>
    <x v="0"/>
  </r>
  <r>
    <d v="1944-05-12T00:00:00"/>
    <x v="1"/>
    <s v="12/13."/>
    <s v="05."/>
    <s v="44."/>
    <s v="12/13.05.44."/>
    <x v="231"/>
    <x v="1"/>
    <x v="60"/>
    <m/>
    <x v="1"/>
    <m/>
    <m/>
    <m/>
    <n v="22"/>
    <n v="20"/>
    <n v="1"/>
    <x v="2"/>
    <s v="BC War Diary"/>
    <s v="22 Mosquitos of No 8 Group attempted to block the Kiel Canal by laying mines from low level. Intelligence sources had said that the flak defences on part of the canal had been removed. 20 Mosquitos laid their mines in this stretch; 1 aircraft lost."/>
    <s v="1944.05.12/13."/>
    <x v="28"/>
    <s v="Elsewhere"/>
    <x v="1"/>
    <x v="0"/>
  </r>
  <r>
    <d v="1944-05-12T00:00:00"/>
    <x v="1"/>
    <s v="12/13."/>
    <s v="05."/>
    <s v="44."/>
    <s v="12/13.05.44."/>
    <x v="211"/>
    <x v="3"/>
    <x v="39"/>
    <m/>
    <x v="1"/>
    <m/>
    <m/>
    <m/>
    <n v="8"/>
    <n v="4"/>
    <n v="0"/>
    <x v="2"/>
    <s v="BC War Diary"/>
    <m/>
    <s v="1944.05.12/13."/>
    <x v="28"/>
    <s v="Elsewhere"/>
    <x v="1"/>
    <x v="0"/>
  </r>
  <r>
    <d v="1944-05-12T00:00:00"/>
    <x v="1"/>
    <s v="12/13."/>
    <s v="05."/>
    <s v="44."/>
    <s v="12/13.05.44."/>
    <x v="232"/>
    <x v="1"/>
    <x v="61"/>
    <m/>
    <x v="1"/>
    <m/>
    <m/>
    <m/>
    <n v="12"/>
    <n v="12"/>
    <n v="0"/>
    <x v="2"/>
    <s v="BC War Diary"/>
    <m/>
    <s v="1944.05.12/13."/>
    <x v="28"/>
    <s v="Elsewhere"/>
    <x v="1"/>
    <x v="0"/>
  </r>
  <r>
    <d v="1944-05-13T00:00:00"/>
    <x v="0"/>
    <s v="13."/>
    <s v="05."/>
    <s v="44."/>
    <s v="13.05.44."/>
    <x v="206"/>
    <x v="3"/>
    <x v="55"/>
    <m/>
    <x v="3"/>
    <m/>
    <m/>
    <m/>
    <n v="2"/>
    <m/>
    <n v="0"/>
    <x v="2"/>
    <s v="BC War Diary"/>
    <s v="Oboe leader sorties - 12 such sorties, in pars, between 1 and 21 May.  MH arbitrary assignment of days."/>
    <s v="1944.05.13."/>
    <x v="28"/>
    <s v="Markers"/>
    <x v="3"/>
    <x v="2"/>
  </r>
  <r>
    <d v="1944-05-13T00:00:00"/>
    <x v="1"/>
    <s v="13/14."/>
    <s v="05."/>
    <s v="44."/>
    <s v="13/14.05.44."/>
    <x v="108"/>
    <x v="0"/>
    <x v="0"/>
    <m/>
    <x v="0"/>
    <m/>
    <m/>
    <m/>
    <s v=""/>
    <m/>
    <s v=""/>
    <x v="0"/>
    <m/>
    <m/>
    <s v="1944.05.13/14."/>
    <x v="28"/>
    <s v=""/>
    <x v="2"/>
    <x v="0"/>
  </r>
  <r>
    <d v="1944-05-14T00:00:00"/>
    <x v="0"/>
    <s v="14."/>
    <s v="05."/>
    <s v="44."/>
    <s v="14.05.44."/>
    <x v="108"/>
    <x v="0"/>
    <x v="0"/>
    <m/>
    <x v="0"/>
    <m/>
    <m/>
    <m/>
    <s v=""/>
    <m/>
    <s v=""/>
    <x v="0"/>
    <m/>
    <m/>
    <s v="1944.05.14."/>
    <x v="28"/>
    <s v=""/>
    <x v="2"/>
    <x v="0"/>
  </r>
  <r>
    <d v="1944-05-14T00:00:00"/>
    <x v="1"/>
    <s v="14/15."/>
    <s v="05."/>
    <s v="44."/>
    <s v="14/15.05.44."/>
    <x v="1"/>
    <x v="1"/>
    <x v="1"/>
    <m/>
    <x v="6"/>
    <m/>
    <m/>
    <m/>
    <n v="29"/>
    <n v="27"/>
    <n v="0"/>
    <x v="2"/>
    <s v="BC War Diary"/>
    <m/>
    <s v="1944.05.14/15."/>
    <x v="28"/>
    <s v="Gardening/OTU"/>
    <x v="1"/>
    <x v="0"/>
  </r>
  <r>
    <d v="1944-05-14T00:00:00"/>
    <x v="1"/>
    <s v="14/15."/>
    <s v="05."/>
    <s v="44."/>
    <s v="14/15.05.44."/>
    <x v="182"/>
    <x v="3"/>
    <x v="3"/>
    <m/>
    <x v="6"/>
    <m/>
    <m/>
    <m/>
    <n v="5"/>
    <n v="3"/>
    <n v="0"/>
    <x v="2"/>
    <s v="BC War Diary"/>
    <m/>
    <s v="1944.05.14/15."/>
    <x v="28"/>
    <s v="Gardening/OTU"/>
    <x v="1"/>
    <x v="0"/>
  </r>
  <r>
    <d v="1944-05-14T00:00:00"/>
    <x v="1"/>
    <s v="14/15."/>
    <s v="05."/>
    <s v="44."/>
    <s v="14/15.05.44."/>
    <x v="211"/>
    <x v="3"/>
    <x v="39"/>
    <m/>
    <x v="6"/>
    <m/>
    <m/>
    <m/>
    <n v="4"/>
    <n v="4"/>
    <n v="0"/>
    <x v="2"/>
    <s v="BC War Diary"/>
    <m/>
    <s v="1944.05.14/15."/>
    <x v="28"/>
    <s v="Gardening/OTU"/>
    <x v="1"/>
    <x v="0"/>
  </r>
  <r>
    <d v="1944-05-14T00:00:00"/>
    <x v="1"/>
    <s v="14/15."/>
    <s v="05."/>
    <s v="44."/>
    <s v="14/15.05.44."/>
    <x v="142"/>
    <x v="1"/>
    <x v="1"/>
    <m/>
    <x v="6"/>
    <m/>
    <m/>
    <m/>
    <n v="3"/>
    <n v="1"/>
    <n v="0"/>
    <x v="2"/>
    <s v="BC War Diary"/>
    <m/>
    <s v="1944.05.14/15."/>
    <x v="28"/>
    <s v="Gardening/OTU"/>
    <x v="1"/>
    <x v="0"/>
  </r>
  <r>
    <d v="1944-05-15T00:00:00"/>
    <x v="0"/>
    <s v="15."/>
    <s v="05."/>
    <s v="44."/>
    <s v="15.05.44."/>
    <x v="108"/>
    <x v="0"/>
    <x v="0"/>
    <m/>
    <x v="0"/>
    <m/>
    <m/>
    <m/>
    <s v=""/>
    <m/>
    <s v=""/>
    <x v="0"/>
    <m/>
    <m/>
    <s v="1944.05.15."/>
    <x v="28"/>
    <s v=""/>
    <x v="2"/>
    <x v="0"/>
  </r>
  <r>
    <d v="1944-05-15T00:00:00"/>
    <x v="1"/>
    <s v="15/16."/>
    <s v="05."/>
    <s v="44."/>
    <s v="15/16.05.44."/>
    <x v="209"/>
    <x v="1"/>
    <x v="1"/>
    <m/>
    <x v="97"/>
    <n v="2"/>
    <m/>
    <m/>
    <n v="30"/>
    <n v="30"/>
    <n v="0"/>
    <x v="2"/>
    <s v="BC War Diary"/>
    <m/>
    <s v="1944.05.15/16."/>
    <x v="28"/>
    <s v="Various small ops"/>
    <x v="1"/>
    <x v="0"/>
  </r>
  <r>
    <d v="1944-05-15T00:00:00"/>
    <x v="1"/>
    <s v="15/16."/>
    <s v="05."/>
    <s v="44."/>
    <s v="15/16.05.44."/>
    <x v="142"/>
    <x v="1"/>
    <x v="1"/>
    <m/>
    <x v="97"/>
    <m/>
    <m/>
    <m/>
    <n v="3"/>
    <n v="3"/>
    <n v="0"/>
    <x v="2"/>
    <s v="BC War Diary"/>
    <m/>
    <s v="1944.05.15/16."/>
    <x v="28"/>
    <s v="Various small ops"/>
    <x v="1"/>
    <x v="93"/>
  </r>
  <r>
    <d v="1944-05-15T00:00:00"/>
    <x v="1"/>
    <s v="15/16."/>
    <s v="05."/>
    <s v="44."/>
    <s v="15/16.05.44."/>
    <x v="233"/>
    <x v="3"/>
    <x v="3"/>
    <m/>
    <x v="97"/>
    <m/>
    <m/>
    <m/>
    <n v="10"/>
    <n v="5"/>
    <n v="0"/>
    <x v="2"/>
    <s v="BC War Diary"/>
    <m/>
    <s v="1944.05.15/16."/>
    <x v="28"/>
    <s v="Various small ops"/>
    <x v="1"/>
    <x v="0"/>
  </r>
  <r>
    <d v="1944-05-16T00:00:00"/>
    <x v="0"/>
    <s v="16."/>
    <s v="05."/>
    <s v="44."/>
    <s v="16.05.44."/>
    <x v="108"/>
    <x v="0"/>
    <x v="0"/>
    <m/>
    <x v="0"/>
    <m/>
    <m/>
    <m/>
    <s v=""/>
    <m/>
    <s v=""/>
    <x v="0"/>
    <m/>
    <m/>
    <s v="1944.05.16."/>
    <x v="28"/>
    <s v=""/>
    <x v="2"/>
    <x v="0"/>
  </r>
  <r>
    <d v="1944-05-16T00:00:00"/>
    <x v="1"/>
    <s v="16/17."/>
    <s v="05."/>
    <s v="44."/>
    <s v="16/17.05.44."/>
    <x v="46"/>
    <x v="1"/>
    <x v="1"/>
    <m/>
    <x v="3"/>
    <m/>
    <m/>
    <m/>
    <n v="29"/>
    <n v="29"/>
    <n v="0"/>
    <x v="2"/>
    <m/>
    <m/>
    <s v="1944.05.16/17."/>
    <x v="28"/>
    <s v="None"/>
    <x v="1"/>
    <x v="0"/>
  </r>
  <r>
    <d v="1944-05-17T00:00:00"/>
    <x v="0"/>
    <s v="17."/>
    <s v="05."/>
    <s v="44."/>
    <s v="17.05.44."/>
    <x v="206"/>
    <x v="3"/>
    <x v="55"/>
    <m/>
    <x v="3"/>
    <m/>
    <m/>
    <m/>
    <n v="2"/>
    <m/>
    <n v="0"/>
    <x v="2"/>
    <s v="BC War Diary"/>
    <s v="Oboe leader sorties - 12 such sorties, in pars, between 1 and 21 May.  MH arbitrary assignment of days."/>
    <s v="1944.05.17."/>
    <x v="28"/>
    <s v="Markers"/>
    <x v="3"/>
    <x v="2"/>
  </r>
  <r>
    <d v="1944-05-17T00:00:00"/>
    <x v="1"/>
    <s v="17/18."/>
    <s v="05."/>
    <s v="44."/>
    <s v="17/18.05.44."/>
    <x v="108"/>
    <x v="0"/>
    <x v="0"/>
    <m/>
    <x v="0"/>
    <m/>
    <m/>
    <m/>
    <s v=""/>
    <m/>
    <s v=""/>
    <x v="0"/>
    <m/>
    <m/>
    <s v="1944.05.17/18."/>
    <x v="28"/>
    <s v=""/>
    <x v="2"/>
    <x v="0"/>
  </r>
  <r>
    <d v="1944-05-18T00:00:00"/>
    <x v="0"/>
    <s v="18."/>
    <s v="05."/>
    <s v="44."/>
    <s v="18.05.44."/>
    <x v="108"/>
    <x v="0"/>
    <x v="0"/>
    <m/>
    <x v="0"/>
    <m/>
    <m/>
    <m/>
    <s v=""/>
    <m/>
    <s v=""/>
    <x v="0"/>
    <m/>
    <m/>
    <s v="1944.05.18."/>
    <x v="28"/>
    <s v=""/>
    <x v="2"/>
    <x v="0"/>
  </r>
  <r>
    <d v="1944-05-18T00:00:00"/>
    <x v="1"/>
    <s v="18/19."/>
    <s v="05."/>
    <s v="44."/>
    <s v="18/19.05.44."/>
    <x v="234"/>
    <x v="3"/>
    <x v="6"/>
    <m/>
    <x v="78"/>
    <m/>
    <m/>
    <m/>
    <n v="9"/>
    <n v="4"/>
    <n v="0"/>
    <x v="2"/>
    <s v="BC War Diary"/>
    <s v="MH arbitrary split no details"/>
    <s v="1944.05.18/19."/>
    <x v="28"/>
    <s v="RCM"/>
    <x v="1"/>
    <x v="0"/>
  </r>
  <r>
    <d v="1944-05-18T00:00:00"/>
    <x v="1"/>
    <s v="18/19."/>
    <s v="05."/>
    <s v="44."/>
    <s v="18/19.05.44."/>
    <x v="235"/>
    <x v="3"/>
    <x v="3"/>
    <m/>
    <x v="78"/>
    <m/>
    <m/>
    <m/>
    <n v="8"/>
    <n v="2"/>
    <n v="0"/>
    <x v="2"/>
    <s v="BC War Diary"/>
    <s v="MH arbitrary split no details"/>
    <s v="1944.05.18/19."/>
    <x v="28"/>
    <s v="RCM"/>
    <x v="1"/>
    <x v="0"/>
  </r>
  <r>
    <d v="1944-05-19T00:00:00"/>
    <x v="0"/>
    <s v="19."/>
    <s v="05."/>
    <s v="44."/>
    <s v="19.05.44."/>
    <x v="108"/>
    <x v="0"/>
    <x v="0"/>
    <m/>
    <x v="0"/>
    <m/>
    <m/>
    <m/>
    <s v=""/>
    <m/>
    <s v=""/>
    <x v="0"/>
    <m/>
    <m/>
    <s v="1944.05.19."/>
    <x v="28"/>
    <s v=""/>
    <x v="2"/>
    <x v="0"/>
  </r>
  <r>
    <d v="1944-05-19T00:00:00"/>
    <x v="1"/>
    <s v="19/20."/>
    <s v="05."/>
    <s v="44."/>
    <s v="19/20.05.44."/>
    <x v="148"/>
    <x v="3"/>
    <x v="13"/>
    <m/>
    <x v="171"/>
    <n v="31"/>
    <m/>
    <m/>
    <n v="5"/>
    <n v="5"/>
    <n v="0"/>
    <x v="2"/>
    <s v="BC War Diary"/>
    <s v="143 aircraft - 106 Halifaxes, 32 Lancasters, 5 Mosquitos of Nos 4 and 8 Groups attacked the railway yards at Boulogne. Only 1 of the Oboe Mosquitos was able to mark the target but the bombing was accurate. The local report says that the main station was badly damaged; 33 civilians were killed. No aircraft lost."/>
    <s v="1944.05.19/20."/>
    <x v="28"/>
    <s v="Markers"/>
    <x v="3"/>
    <x v="0"/>
  </r>
  <r>
    <d v="1944-05-19T00:00:00"/>
    <x v="1"/>
    <s v="19/20."/>
    <s v="05."/>
    <s v="44."/>
    <s v="19/20.05.44."/>
    <x v="130"/>
    <x v="3"/>
    <x v="13"/>
    <m/>
    <x v="172"/>
    <m/>
    <m/>
    <m/>
    <n v="4"/>
    <n v="4"/>
    <n v="0"/>
    <x v="2"/>
    <s v="BC War Diary"/>
    <s v="118 Lancasters and 4 Mosquitos of Nos 1 and 8 Groups carried out a particularly accurate attack on the railway yards at Orleans. 1 Lancaster lost."/>
    <s v="1944.05.19/20."/>
    <x v="28"/>
    <s v="Markers"/>
    <x v="3"/>
    <x v="0"/>
  </r>
  <r>
    <d v="1944-05-19T00:00:00"/>
    <x v="1"/>
    <s v="19/20."/>
    <s v="05."/>
    <s v="44."/>
    <s v="19/20.05.44."/>
    <x v="94"/>
    <x v="3"/>
    <x v="13"/>
    <m/>
    <x v="173"/>
    <m/>
    <m/>
    <m/>
    <n v="5"/>
    <n v="5"/>
    <n v="0"/>
    <x v="2"/>
    <s v="BC War Diary"/>
    <s v="112 Lancasters and 9 Mosquitos of Nos 5 and 8 Groups found that their railway target at Amiens was cloud-covered and the Master Bomber ordered the attack to stop after 37 Lancasters had bombed. 1 Lancaster lost."/>
    <s v="1944.05.19/20."/>
    <x v="28"/>
    <s v="Markers"/>
    <x v="3"/>
    <x v="0"/>
  </r>
  <r>
    <d v="1944-05-19T00:00:00"/>
    <x v="1"/>
    <s v="19/20."/>
    <s v="05."/>
    <s v="44."/>
    <s v="19/20.05.44."/>
    <x v="94"/>
    <x v="3"/>
    <x v="13"/>
    <m/>
    <x v="30"/>
    <m/>
    <m/>
    <m/>
    <n v="4"/>
    <n v="4"/>
    <n v="0"/>
    <x v="3"/>
    <s v="At First Sight"/>
    <s v="Total Tallies to BC War Diaries, with 8 Group."/>
    <s v="1944.05.19/20."/>
    <x v="28"/>
    <s v="Markers"/>
    <x v="3"/>
    <x v="0"/>
  </r>
  <r>
    <d v="1944-05-19T00:00:00"/>
    <x v="1"/>
    <s v="19/20."/>
    <s v="05."/>
    <s v="44."/>
    <s v="19/20.05.44."/>
    <x v="120"/>
    <x v="3"/>
    <x v="13"/>
    <m/>
    <x v="151"/>
    <m/>
    <m/>
    <m/>
    <n v="4"/>
    <n v="4"/>
    <n v="0"/>
    <x v="2"/>
    <s v="BC War Diary"/>
    <s v="Le Mans: 112 Lancasters and 4 Mosquitos of Nos 3 and 8 Groups. The majority of the bombs hit the railway yards and caused serious damage. The local report says that the locomotive sheds were destroyed, an ammunition train (or some ammunition wagons) blew up, 2 main lines were destroyed and all other lines blocked because overhead power lines were brought down across the tracks. Unfortunately the Lancasters of the Master Bomber and his deputy collided over the target and crashed. The Master Bomber was a brilliant young New Zealander, Wing Commander JF Barron, DSO and Bar, DFC, DFM, and the Deputy Master Bomber was Squadron Leader JM Dennis, DSO, DFC They were both killed; both were from No 7 Squadron. 1 other Lancaster was lost."/>
    <s v="1944.05.19/20."/>
    <x v="28"/>
    <s v="Markers"/>
    <x v="3"/>
    <x v="0"/>
  </r>
  <r>
    <d v="1944-05-19T00:00:00"/>
    <x v="1"/>
    <s v="19/20."/>
    <s v="05."/>
    <s v="44."/>
    <s v="19/20.05.44."/>
    <x v="236"/>
    <x v="3"/>
    <x v="40"/>
    <m/>
    <x v="158"/>
    <m/>
    <m/>
    <m/>
    <n v="6"/>
    <n v="6"/>
    <n v="0"/>
    <x v="2"/>
    <s v="BC War Diary"/>
    <s v="58 Halifaxes of No 6 Group and 6 Pathfinder Mosquitos attacked a coastal gun position at Le Clipon but there was haze and the results are not known. No aircraft lost."/>
    <s v="1944.05.19/20."/>
    <x v="28"/>
    <s v="Markers"/>
    <x v="3"/>
    <x v="0"/>
  </r>
  <r>
    <d v="1944-05-19T00:00:00"/>
    <x v="1"/>
    <s v="19/20."/>
    <s v="05."/>
    <s v="44."/>
    <s v="19/20.05.44."/>
    <x v="237"/>
    <x v="3"/>
    <x v="40"/>
    <m/>
    <x v="174"/>
    <m/>
    <m/>
    <m/>
    <n v="6"/>
    <n v="6"/>
    <n v="0"/>
    <x v="2"/>
    <s v="BC War Diary"/>
    <s v="63 aircraft - 42 Halifaxes, 15 Lancasters, 6 Mosquitos of Nos 6 and 8 Groups bombed a gun position at Merville near Dunkirk. Some bombs did fall in the battery position despite the presence of haze. No aircraft were lost."/>
    <s v="1944.05.19/20."/>
    <x v="28"/>
    <s v="Markers"/>
    <x v="3"/>
    <x v="0"/>
  </r>
  <r>
    <d v="1944-05-19T00:00:00"/>
    <x v="1"/>
    <s v="19/20."/>
    <s v="05."/>
    <s v="44."/>
    <s v="19/20.05.44."/>
    <x v="238"/>
    <x v="3"/>
    <x v="62"/>
    <m/>
    <x v="164"/>
    <m/>
    <m/>
    <m/>
    <n v="5"/>
    <n v="5"/>
    <n v="0"/>
    <x v="2"/>
    <s v="BC War Diary"/>
    <s v="39 Lancasters and 5 Mosquitos of No 8 Group to attack a radar station at Mont Couple. The Mosquitos were not able to use their Oboe equipment but 31 Lancasters used their H2S sets to make a timed run from the coast and bomb the approximate position of the target. 1 Lancaster shot down by flak."/>
    <s v="1944.05.19/20."/>
    <x v="28"/>
    <s v="Markers"/>
    <x v="3"/>
    <x v="0"/>
  </r>
  <r>
    <d v="1944-05-19T00:00:00"/>
    <x v="1"/>
    <s v="19/20."/>
    <s v="05."/>
    <s v="44."/>
    <s v="19/20.05.44."/>
    <x v="1"/>
    <x v="1"/>
    <x v="1"/>
    <m/>
    <x v="1"/>
    <m/>
    <m/>
    <m/>
    <n v="29"/>
    <n v="29"/>
    <n v="0"/>
    <x v="2"/>
    <s v="BC War Diary"/>
    <m/>
    <s v="1944.05.19/20."/>
    <x v="28"/>
    <s v="Elsewhere"/>
    <x v="1"/>
    <x v="0"/>
  </r>
  <r>
    <d v="1944-05-19T00:00:00"/>
    <x v="1"/>
    <s v="19/20."/>
    <s v="05."/>
    <s v="44."/>
    <s v="19/20.05.44."/>
    <x v="0"/>
    <x v="9"/>
    <x v="0"/>
    <m/>
    <x v="0"/>
    <m/>
    <m/>
    <m/>
    <m/>
    <m/>
    <m/>
    <x v="0"/>
    <m/>
    <m/>
    <s v="1944.05.19/20."/>
    <x v="28"/>
    <m/>
    <x v="0"/>
    <x v="0"/>
  </r>
  <r>
    <d v="1944-05-20T00:00:00"/>
    <x v="0"/>
    <s v="20."/>
    <s v="05."/>
    <s v="44."/>
    <s v="20.05.44."/>
    <x v="108"/>
    <x v="0"/>
    <x v="0"/>
    <m/>
    <x v="0"/>
    <m/>
    <m/>
    <m/>
    <s v=""/>
    <m/>
    <s v=""/>
    <x v="0"/>
    <m/>
    <m/>
    <s v="1944.05.20."/>
    <x v="28"/>
    <s v=""/>
    <x v="2"/>
    <x v="0"/>
  </r>
  <r>
    <d v="1944-05-20T00:00:00"/>
    <x v="1"/>
    <s v="20/21."/>
    <s v="05."/>
    <s v="44."/>
    <s v="20/21.05.44."/>
    <x v="25"/>
    <x v="1"/>
    <x v="1"/>
    <m/>
    <x v="97"/>
    <n v="9"/>
    <m/>
    <m/>
    <n v="30"/>
    <n v="34"/>
    <n v="0"/>
    <x v="2"/>
    <s v="BC War Diary"/>
    <s v="Düsseldorf: 30 Mosquitos. The target area was cloud-covered and the Oboe markers quickly disappeared into the cloud. Most aircraft bombed on dead reckoning but this must have been inaccurate; Wuppertal, 17 miles east of Düsseldorf, reports 71 people killed on this night. No Mosquitos lost."/>
    <s v="1944.05.20/21."/>
    <x v="28"/>
    <s v="Various small ops"/>
    <x v="1"/>
    <x v="0"/>
  </r>
  <r>
    <d v="1944-05-20T00:00:00"/>
    <x v="1"/>
    <s v="20/21."/>
    <s v="05."/>
    <s v="44."/>
    <s v="20/21.05.44."/>
    <x v="239"/>
    <x v="1"/>
    <x v="11"/>
    <s v="Henkel"/>
    <x v="97"/>
    <m/>
    <m/>
    <m/>
    <n v="14"/>
    <n v="9"/>
    <n v="0"/>
    <x v="2"/>
    <s v="BC War Diary"/>
    <m/>
    <s v="1944.05.20/21."/>
    <x v="28"/>
    <s v="Various small ops"/>
    <x v="1"/>
    <x v="0"/>
  </r>
  <r>
    <d v="1944-05-21T00:00:00"/>
    <x v="0"/>
    <s v="21."/>
    <s v="05."/>
    <s v="44."/>
    <s v="21.05.44."/>
    <x v="206"/>
    <x v="3"/>
    <x v="55"/>
    <m/>
    <x v="3"/>
    <m/>
    <m/>
    <m/>
    <n v="2"/>
    <m/>
    <n v="0"/>
    <x v="2"/>
    <s v="BC War Diary"/>
    <s v="Oboe leader sorties - 12 such sorties, in pars, between 1 and 21 May.  MH arbitrary assignment of days."/>
    <s v="1944.05.21."/>
    <x v="28"/>
    <s v="Markers"/>
    <x v="3"/>
    <x v="2"/>
  </r>
  <r>
    <d v="1944-05-21T00:00:00"/>
    <x v="1"/>
    <s v="21/22."/>
    <s v="05."/>
    <s v="44."/>
    <s v="21/22.05.44."/>
    <x v="22"/>
    <x v="1"/>
    <x v="1"/>
    <m/>
    <x v="175"/>
    <n v="35"/>
    <m/>
    <m/>
    <n v="22"/>
    <n v="22"/>
    <n v="0"/>
    <x v="2"/>
    <s v="BC War Diary"/>
    <s v="510 Lancasters and 22 Mosquitos of Nos 1, 3, 5 and 8 Groups carried out the first large raid on Duisburg for a year. 29 Lancasters were lost, 5.5 per cent of the force. The target was covered by cloud but the Oboe skymarking was accurate and much damage was caused in the southern areas of the city."/>
    <s v="1944.05.21/22."/>
    <x v="28"/>
    <s v="Markers"/>
    <x v="3"/>
    <x v="0"/>
  </r>
  <r>
    <d v="1944-05-21T00:00:00"/>
    <x v="1"/>
    <s v="21/22."/>
    <s v="05."/>
    <s v="44."/>
    <s v="21/22.05.44."/>
    <x v="27"/>
    <x v="1"/>
    <x v="1"/>
    <m/>
    <x v="1"/>
    <m/>
    <m/>
    <m/>
    <n v="25"/>
    <n v="24"/>
    <n v="0"/>
    <x v="2"/>
    <s v="BC War Diary"/>
    <m/>
    <s v="1944.05.21/22."/>
    <x v="28"/>
    <s v="Elsewhere"/>
    <x v="1"/>
    <x v="0"/>
  </r>
  <r>
    <d v="1944-05-21T00:00:00"/>
    <x v="1"/>
    <s v="21/22."/>
    <s v="05."/>
    <s v="44."/>
    <s v="21/22.05.44."/>
    <x v="182"/>
    <x v="3"/>
    <x v="3"/>
    <m/>
    <x v="1"/>
    <m/>
    <m/>
    <m/>
    <n v="8"/>
    <n v="7"/>
    <n v="0"/>
    <x v="2"/>
    <s v="BC War Diary"/>
    <m/>
    <s v="1944.05.21/22."/>
    <x v="28"/>
    <s v="Elsewhere"/>
    <x v="1"/>
    <x v="0"/>
  </r>
  <r>
    <d v="1944-05-22T00:00:00"/>
    <x v="0"/>
    <s v="22."/>
    <s v="05."/>
    <s v="44."/>
    <s v="22.05.44."/>
    <x v="108"/>
    <x v="0"/>
    <x v="0"/>
    <m/>
    <x v="0"/>
    <m/>
    <m/>
    <m/>
    <s v=""/>
    <m/>
    <s v=""/>
    <x v="0"/>
    <m/>
    <m/>
    <s v="1944.05.22."/>
    <x v="28"/>
    <s v=""/>
    <x v="2"/>
    <x v="0"/>
  </r>
  <r>
    <d v="1944-05-22T00:00:00"/>
    <x v="1"/>
    <s v="22/23."/>
    <s v="05."/>
    <s v="44."/>
    <s v="22/23.05.44."/>
    <x v="116"/>
    <x v="1"/>
    <x v="1"/>
    <m/>
    <x v="176"/>
    <n v="29"/>
    <m/>
    <m/>
    <n v="14"/>
    <n v="14"/>
    <n v="0"/>
    <x v="2"/>
    <s v="BC War Diary"/>
    <s v="361 Lancasters and 14 Mosquitos of Nos 1, 3, 6 and 8 Groups carried out the first large raid on Dortmund for a year. 18 Lancasters were lost, 4.8 per cent of the force. The attack fell mainly in the south-eastern districts of Dortmund, mostly in residential areas."/>
    <s v="1944.05.22/23."/>
    <x v="28"/>
    <s v="Markers"/>
    <x v="3"/>
    <x v="0"/>
  </r>
  <r>
    <d v="1944-05-22T00:00:00"/>
    <x v="1"/>
    <s v="22/23."/>
    <s v="05."/>
    <s v="44."/>
    <s v="22/23.05.44."/>
    <x v="150"/>
    <x v="1"/>
    <x v="1"/>
    <m/>
    <x v="177"/>
    <m/>
    <m/>
    <m/>
    <n v="10"/>
    <n v="10"/>
    <n v="0"/>
    <x v="3"/>
    <s v="BC War Diary"/>
    <s v="Brunswick: 225 Lancasters and 10 Mosquitos of No 1 and 5 Groups. 13 Lancasters lost, 5.5 per cent of the force. This raid was a failure. The weather forecast had predicted a clear target but the marker aircraft found a complete covering of cloud. There was also interference on the Master Bomber's radio communications, The No 5 Group method could not cope with these conditions and most of the bombing fell in the country areas around Brunswick. A reconnaissance aircraft flying through this area an hour later found it completely free of cloud."/>
    <s v="1944.05.22/23."/>
    <x v="28"/>
    <s v="Markers"/>
    <x v="3"/>
    <x v="0"/>
  </r>
  <r>
    <d v="1944-05-22T00:00:00"/>
    <x v="1"/>
    <s v="22/23."/>
    <s v="05."/>
    <s v="44."/>
    <s v="22/23.05.44."/>
    <x v="120"/>
    <x v="3"/>
    <x v="13"/>
    <m/>
    <x v="178"/>
    <m/>
    <m/>
    <m/>
    <n v="8"/>
    <n v="8"/>
    <n v="0"/>
    <x v="2"/>
    <s v="BC War Diary"/>
    <s v="133 aircraft - 112 Halifaxes, 13 Lancasters, 8 Mosquitos - of Nos 6 and 8 Groups again attacked the railway yards at Le Mans. The local report confirms that the bombing was accurate, with much damage to the railways and the nearby Gnome &amp; Rhone factory. 1 Halifax lost."/>
    <s v="1944.05.22/23."/>
    <x v="28"/>
    <s v="Markers"/>
    <x v="3"/>
    <x v="0"/>
  </r>
  <r>
    <d v="1944-05-22T00:00:00"/>
    <x v="1"/>
    <s v="22/23."/>
    <s v="05."/>
    <s v="44."/>
    <s v="22/23.05.44."/>
    <x v="130"/>
    <x v="3"/>
    <x v="13"/>
    <m/>
    <x v="179"/>
    <m/>
    <m/>
    <m/>
    <n v="8"/>
    <n v="8"/>
    <n v="0"/>
    <x v="2"/>
    <s v="BC War Diary"/>
    <s v="Orleans: 128 aircraft - 108 Halifaxes, 12 Lancasters, 8 Mosquitos - of Nos 4 and 8 Groups. 1 Halifax lost. Most of the bombs fell on the passenger station and the railway-repair workshops."/>
    <s v="1944.05.22/23."/>
    <x v="28"/>
    <s v="Markers"/>
    <x v="3"/>
    <x v="0"/>
  </r>
  <r>
    <d v="1944-05-22T00:00:00"/>
    <x v="1"/>
    <s v="22/23."/>
    <s v="05."/>
    <s v="44."/>
    <s v="22/23.05.44."/>
    <x v="209"/>
    <x v="1"/>
    <x v="1"/>
    <m/>
    <x v="1"/>
    <m/>
    <m/>
    <m/>
    <n v="26"/>
    <n v="24"/>
    <n v="0"/>
    <x v="2"/>
    <s v="BC War Diary"/>
    <m/>
    <s v="1944.05.22/23."/>
    <x v="28"/>
    <s v="Elsewhere"/>
    <x v="1"/>
    <x v="0"/>
  </r>
  <r>
    <d v="1944-05-22T00:00:00"/>
    <x v="1"/>
    <s v="22/23."/>
    <s v="05."/>
    <s v="44."/>
    <s v="22/23.05.44."/>
    <x v="182"/>
    <x v="3"/>
    <x v="3"/>
    <m/>
    <x v="1"/>
    <m/>
    <m/>
    <m/>
    <n v="9"/>
    <n v="8"/>
    <n v="0"/>
    <x v="2"/>
    <s v="BC War Diary"/>
    <m/>
    <s v="1944.05.22/23."/>
    <x v="28"/>
    <s v="Elsewhere"/>
    <x v="1"/>
    <x v="0"/>
  </r>
  <r>
    <d v="1944-05-23T00:00:00"/>
    <x v="0"/>
    <s v="23."/>
    <s v="05."/>
    <s v="44."/>
    <s v="23.05.44."/>
    <x v="108"/>
    <x v="0"/>
    <x v="0"/>
    <m/>
    <x v="0"/>
    <m/>
    <m/>
    <m/>
    <s v=""/>
    <m/>
    <s v=""/>
    <x v="0"/>
    <m/>
    <m/>
    <s v="1944.05.23."/>
    <x v="28"/>
    <s v=""/>
    <x v="2"/>
    <x v="0"/>
  </r>
  <r>
    <d v="1944-05-23T00:00:00"/>
    <x v="1"/>
    <s v="23/24."/>
    <s v="05."/>
    <s v="44."/>
    <s v="23/24.05.44."/>
    <x v="116"/>
    <x v="1"/>
    <x v="1"/>
    <m/>
    <x v="97"/>
    <n v="2"/>
    <m/>
    <m/>
    <n v="24"/>
    <n v="24"/>
    <n v="0"/>
    <x v="2"/>
    <s v="BC War Diary"/>
    <m/>
    <s v="1944.05.23/24."/>
    <x v="28"/>
    <s v="Various small ops"/>
    <x v="1"/>
    <x v="0"/>
  </r>
  <r>
    <d v="1944-05-23T00:00:00"/>
    <x v="1"/>
    <s v="23/24."/>
    <s v="05."/>
    <s v="44."/>
    <s v="23/24.05.44."/>
    <x v="46"/>
    <x v="1"/>
    <x v="1"/>
    <m/>
    <x v="97"/>
    <m/>
    <m/>
    <m/>
    <n v="16"/>
    <n v="16"/>
    <n v="0"/>
    <x v="2"/>
    <s v="BC War Diary"/>
    <m/>
    <s v="1944.05.23/24."/>
    <x v="28"/>
    <s v="Various small ops"/>
    <x v="1"/>
    <x v="0"/>
  </r>
  <r>
    <d v="1944-05-23T00:00:00"/>
    <x v="1"/>
    <s v="23/24."/>
    <s v="05."/>
    <s v="44."/>
    <s v="23/24.05.44."/>
    <x v="240"/>
    <x v="3"/>
    <x v="13"/>
    <m/>
    <x v="97"/>
    <m/>
    <m/>
    <m/>
    <n v="6"/>
    <n v="6"/>
    <n v="0"/>
    <x v="2"/>
    <s v="BC War Diary"/>
    <m/>
    <s v="1944.05.23/24."/>
    <x v="28"/>
    <s v="Various small ops"/>
    <x v="1"/>
    <x v="0"/>
  </r>
  <r>
    <d v="1944-05-24T00:00:00"/>
    <x v="0"/>
    <s v="24."/>
    <s v="05."/>
    <s v="44."/>
    <s v="24.05.44."/>
    <x v="108"/>
    <x v="0"/>
    <x v="0"/>
    <m/>
    <x v="0"/>
    <m/>
    <m/>
    <m/>
    <s v=""/>
    <m/>
    <s v=""/>
    <x v="0"/>
    <m/>
    <m/>
    <s v="1944.05.24."/>
    <x v="28"/>
    <s v=""/>
    <x v="2"/>
    <x v="0"/>
  </r>
  <r>
    <d v="1944-05-24T00:00:00"/>
    <x v="1"/>
    <s v="24/25."/>
    <s v="05."/>
    <s v="44."/>
    <s v="24/25.05.44."/>
    <x v="105"/>
    <x v="1"/>
    <x v="13"/>
    <m/>
    <x v="180"/>
    <m/>
    <m/>
    <m/>
    <n v="16"/>
    <n v="16"/>
    <n v="0"/>
    <x v="2"/>
    <s v="BC War Diary"/>
    <s v="442 aircraft - 264 Lancasters, 162 Halifaxes, 16 Mosquitos - of all groups except No 5 to attack 2 railway yards at Aachen - Aachen-West and Rothe Erde (east of the town). These were important links in the railway system between Germany and France. 18 Halifaxes and 7 Lancasters lost, 5.7 per cent of the force. The Aachen report duly records that the 2 railway yards were the targets attacked, with the railways to the east of Aachen being particularly hard hit. But, because this was a German town, Bomber Command sent more aircraft than normal for railway raids and many bombs fell in Aachen itself and in villages near the railway yards."/>
    <s v="1944.05.24/25."/>
    <x v="28"/>
    <s v="Markers"/>
    <x v="3"/>
    <x v="0"/>
  </r>
  <r>
    <d v="1944-05-24T00:00:00"/>
    <x v="1"/>
    <s v="24/25."/>
    <s v="05."/>
    <s v="44."/>
    <s v="24/25.05.44."/>
    <x v="77"/>
    <x v="2"/>
    <x v="23"/>
    <s v="Philips"/>
    <x v="181"/>
    <m/>
    <m/>
    <m/>
    <n v="4"/>
    <n v="4"/>
    <n v="0"/>
    <x v="3"/>
    <s v="BC War Diary"/>
    <s v="59 Lancasters and 4 Mosquitos of No 5 Group were dispatched to attack the Philips factory at Eindhoven but the Master Bomber ordered the force not to bomb because of bad visibility. 1 aircraft did not hear the order and released its load. No aircraft lost."/>
    <s v="1944.05.24/25."/>
    <x v="28"/>
    <s v="Markers"/>
    <x v="3"/>
    <x v="0"/>
  </r>
  <r>
    <d v="1944-05-24T00:00:00"/>
    <x v="1"/>
    <s v="24/25."/>
    <s v="05."/>
    <s v="44."/>
    <s v="24/25.05.44."/>
    <x v="148"/>
    <x v="3"/>
    <x v="40"/>
    <m/>
    <x v="182"/>
    <m/>
    <m/>
    <m/>
    <n v="4"/>
    <n v="4"/>
    <n v="0"/>
    <x v="2"/>
    <s v="BC War Diary"/>
    <s v="106 Halifaxes, 102 Lancasters and 16 Mosquitos, split into small forces, attacked coastal gun positions at Boulogne, Colline Beaumont, Le Clipon and Trouville without loss. MH arbitrary split no details."/>
    <s v="1944.05.24/25."/>
    <x v="28"/>
    <s v="Markers"/>
    <x v="3"/>
    <x v="0"/>
  </r>
  <r>
    <d v="1944-05-24T00:00:00"/>
    <x v="1"/>
    <s v="24/25."/>
    <s v="05."/>
    <s v="44."/>
    <s v="24/25.05.44."/>
    <x v="230"/>
    <x v="3"/>
    <x v="40"/>
    <m/>
    <x v="30"/>
    <m/>
    <m/>
    <m/>
    <n v="4"/>
    <n v="4"/>
    <n v="0"/>
    <x v="2"/>
    <s v="BC War Diary"/>
    <s v="MH arbitrary split no details"/>
    <s v="1944.05.24/25."/>
    <x v="28"/>
    <s v="Markers"/>
    <x v="3"/>
    <x v="0"/>
  </r>
  <r>
    <d v="1944-05-24T00:00:00"/>
    <x v="1"/>
    <s v="24/25."/>
    <s v="05."/>
    <s v="44."/>
    <s v="24/25.05.44."/>
    <x v="236"/>
    <x v="3"/>
    <x v="40"/>
    <m/>
    <x v="30"/>
    <m/>
    <m/>
    <m/>
    <n v="4"/>
    <n v="4"/>
    <n v="0"/>
    <x v="2"/>
    <s v="BC War Diary"/>
    <s v="MH arbitrary split no details"/>
    <s v="1944.05.24/25."/>
    <x v="28"/>
    <s v="Markers"/>
    <x v="3"/>
    <x v="0"/>
  </r>
  <r>
    <d v="1944-05-24T00:00:00"/>
    <x v="1"/>
    <s v="24/25."/>
    <s v="05."/>
    <s v="44."/>
    <s v="24/25.05.44."/>
    <x v="229"/>
    <x v="3"/>
    <x v="40"/>
    <m/>
    <x v="30"/>
    <m/>
    <m/>
    <m/>
    <n v="4"/>
    <n v="4"/>
    <n v="0"/>
    <x v="2"/>
    <s v="BC War Diary"/>
    <s v="MH arbitrary split no details"/>
    <s v="1944.05.24/25."/>
    <x v="28"/>
    <s v="Markers"/>
    <x v="3"/>
    <x v="0"/>
  </r>
  <r>
    <d v="1944-05-24T00:00:00"/>
    <x v="1"/>
    <s v="24/25."/>
    <s v="05."/>
    <s v="44."/>
    <s v="24/25.05.44."/>
    <x v="65"/>
    <x v="4"/>
    <x v="63"/>
    <s v="Ford"/>
    <x v="81"/>
    <m/>
    <m/>
    <m/>
    <n v="3"/>
    <n v="3"/>
    <n v="0"/>
    <x v="2"/>
    <s v="BC War Diary"/>
    <s v="44 Lancasters and 7 Mosquitos of 5 and 8 Groups to attack the Ford motor factory at Antwerp but the bombing missed the target. Some bombs fell on nearby dockside buildings. No aircraft lost."/>
    <s v="1944.05.24/25."/>
    <x v="28"/>
    <s v="Markers"/>
    <x v="3"/>
    <x v="0"/>
  </r>
  <r>
    <d v="1944-05-24T00:00:00"/>
    <x v="1"/>
    <s v="24/25."/>
    <s v="05."/>
    <s v="44."/>
    <s v="24/25.05.44."/>
    <x v="65"/>
    <x v="4"/>
    <x v="63"/>
    <s v="Ford"/>
    <x v="30"/>
    <m/>
    <m/>
    <m/>
    <n v="4"/>
    <n v="3"/>
    <n v="0"/>
    <x v="3"/>
    <s v="BC War Diary"/>
    <m/>
    <s v="1944.05.24/25."/>
    <x v="28"/>
    <s v="Markers"/>
    <x v="3"/>
    <x v="0"/>
  </r>
  <r>
    <d v="1944-05-24T00:00:00"/>
    <x v="1"/>
    <s v="24/25."/>
    <s v="05."/>
    <s v="44."/>
    <s v="24/25.05.44."/>
    <x v="46"/>
    <x v="1"/>
    <x v="1"/>
    <m/>
    <x v="1"/>
    <m/>
    <m/>
    <m/>
    <n v="15"/>
    <n v="13"/>
    <n v="0"/>
    <x v="2"/>
    <s v="BC War Diary"/>
    <m/>
    <s v="1944.05.24/25."/>
    <x v="28"/>
    <s v="Elsewhere"/>
    <x v="1"/>
    <x v="0"/>
  </r>
  <r>
    <d v="1944-05-25T00:00:00"/>
    <x v="0"/>
    <s v="25."/>
    <s v="05."/>
    <s v="44."/>
    <s v="25.05.44."/>
    <x v="108"/>
    <x v="0"/>
    <x v="0"/>
    <m/>
    <x v="0"/>
    <m/>
    <m/>
    <m/>
    <s v=""/>
    <m/>
    <s v=""/>
    <x v="0"/>
    <m/>
    <m/>
    <s v="1944.05.25."/>
    <x v="28"/>
    <s v=""/>
    <x v="2"/>
    <x v="0"/>
  </r>
  <r>
    <d v="1944-05-25T00:00:00"/>
    <x v="1"/>
    <s v="25/26."/>
    <s v="05."/>
    <s v="44."/>
    <s v="25/26.05.44."/>
    <x v="108"/>
    <x v="0"/>
    <x v="0"/>
    <m/>
    <x v="0"/>
    <m/>
    <m/>
    <m/>
    <s v=""/>
    <m/>
    <s v=""/>
    <x v="0"/>
    <m/>
    <m/>
    <s v="1944.05.25/26."/>
    <x v="28"/>
    <s v=""/>
    <x v="2"/>
    <x v="0"/>
  </r>
  <r>
    <d v="1944-05-26T00:00:00"/>
    <x v="0"/>
    <s v="26."/>
    <s v="05."/>
    <s v="44."/>
    <s v="26.05.44."/>
    <x v="108"/>
    <x v="0"/>
    <x v="0"/>
    <m/>
    <x v="0"/>
    <m/>
    <m/>
    <m/>
    <s v=""/>
    <m/>
    <s v=""/>
    <x v="0"/>
    <m/>
    <m/>
    <s v="1944.05.26."/>
    <x v="28"/>
    <s v=""/>
    <x v="2"/>
    <x v="0"/>
  </r>
  <r>
    <d v="1944-05-26T00:00:00"/>
    <x v="1"/>
    <s v="26/27."/>
    <s v="05."/>
    <s v="44."/>
    <s v="26/27.05.44."/>
    <x v="209"/>
    <x v="1"/>
    <x v="1"/>
    <m/>
    <x v="4"/>
    <n v="7"/>
    <m/>
    <m/>
    <n v="30"/>
    <n v="30"/>
    <n v="2"/>
    <x v="2"/>
    <s v="BC War Diary"/>
    <m/>
    <s v="1944.05.26/27."/>
    <x v="28"/>
    <s v="Gardening"/>
    <x v="1"/>
    <x v="0"/>
  </r>
  <r>
    <d v="1944-05-26T00:00:00"/>
    <x v="1"/>
    <s v="26/27."/>
    <s v="05."/>
    <s v="44."/>
    <s v="26/27.05.44."/>
    <x v="105"/>
    <x v="1"/>
    <x v="1"/>
    <m/>
    <x v="4"/>
    <m/>
    <m/>
    <m/>
    <n v="11"/>
    <n v="11"/>
    <n v="0"/>
    <x v="2"/>
    <s v="BC War Diary"/>
    <m/>
    <s v="1944.05.26/27."/>
    <x v="28"/>
    <s v="Gardening"/>
    <x v="1"/>
    <x v="0"/>
  </r>
  <r>
    <d v="1944-05-26T00:00:00"/>
    <x v="1"/>
    <s v="26/27."/>
    <s v="05."/>
    <s v="44."/>
    <s v="26/27.05.44."/>
    <x v="240"/>
    <x v="3"/>
    <x v="13"/>
    <m/>
    <x v="4"/>
    <m/>
    <m/>
    <m/>
    <n v="8"/>
    <n v="6"/>
    <n v="0"/>
    <x v="2"/>
    <s v="BC War Diary"/>
    <m/>
    <s v="1944.05.26/27."/>
    <x v="28"/>
    <s v="Gardening"/>
    <x v="1"/>
    <x v="0"/>
  </r>
  <r>
    <d v="1944-05-27T00:00:00"/>
    <x v="0"/>
    <s v="27."/>
    <s v="05."/>
    <s v="44."/>
    <s v="27.05.44."/>
    <x v="108"/>
    <x v="0"/>
    <x v="0"/>
    <m/>
    <x v="0"/>
    <m/>
    <m/>
    <m/>
    <s v=""/>
    <m/>
    <s v=""/>
    <x v="0"/>
    <m/>
    <m/>
    <s v="1944.05.27."/>
    <x v="28"/>
    <s v=""/>
    <x v="2"/>
    <x v="0"/>
  </r>
  <r>
    <d v="1944-05-27T00:00:00"/>
    <x v="1"/>
    <s v="27/28."/>
    <s v="05."/>
    <s v="44."/>
    <s v="27/28.05.44."/>
    <x v="227"/>
    <x v="4"/>
    <x v="57"/>
    <m/>
    <x v="183"/>
    <n v="38"/>
    <n v="3"/>
    <m/>
    <n v="8"/>
    <n v="8"/>
    <n v="0"/>
    <x v="2"/>
    <s v="BC War Diary"/>
    <s v="331 aircraft - 267 Halifaxes, 56 Lancasters, 8 Mosquitos - to attack the military camp at Bourg Léopold in Belgium. 9 Halifaxes and 1 Lancaster lost, 3.0 per cent of the force. 1 Oboe-aimed target indicator fell right on the target and the bombing which followed caused severe damage to the camp."/>
    <s v="1944.05.27/28."/>
    <x v="28"/>
    <s v="Markers"/>
    <x v="3"/>
    <x v="0"/>
  </r>
  <r>
    <d v="1944-05-27T00:00:00"/>
    <x v="1"/>
    <s v="27/28."/>
    <s v="05."/>
    <s v="44."/>
    <s v="27/28.05.44."/>
    <x v="105"/>
    <x v="1"/>
    <x v="13"/>
    <m/>
    <x v="184"/>
    <m/>
    <m/>
    <m/>
    <n v="8"/>
    <n v="8"/>
    <n v="0"/>
    <x v="2"/>
    <s v="BC War Diary"/>
    <s v="162 Lancasters and 8 Mosquitos of Nos 1, 3 and 8 Groups to attack the Rothe Erde railway yards at Aachen. 12 Lancasters lost, 7.0 per cent of the force. The railway lines at the yards, which were not seriously hit in the raid of 2 nights earlier, were now severely damaged and all through traffic was halted. A large proportion of delayed-action bombs were dropped. The local people were impressed that the whole raid only lasted 12 minutes."/>
    <s v="1944.05.27/28."/>
    <x v="28"/>
    <s v="Markers"/>
    <x v="3"/>
    <x v="0"/>
  </r>
  <r>
    <d v="1944-05-27T00:00:00"/>
    <x v="1"/>
    <s v="27/28."/>
    <s v="05."/>
    <s v="44."/>
    <s v="27/28.05.44."/>
    <x v="125"/>
    <x v="3"/>
    <x v="22"/>
    <m/>
    <x v="185"/>
    <m/>
    <m/>
    <m/>
    <n v="4"/>
    <n v="4"/>
    <n v="0"/>
    <x v="3"/>
    <s v="BC War Diary"/>
    <s v="100 Lancasters and 4 Mosquitos of No 5 Group to attack a railway junction and workshops at Nantes. The first 50 Lancasters bombed so accurately that the Master Bomber ordered the remainder of the force to retain their bombs. 1 Lancaster lost."/>
    <s v="1944.05.27/28."/>
    <x v="28"/>
    <s v="Markers"/>
    <x v="3"/>
    <x v="0"/>
  </r>
  <r>
    <d v="1944-05-27T00:00:00"/>
    <x v="1"/>
    <s v="27/28."/>
    <s v="05."/>
    <s v="44."/>
    <s v="27/28.05.44."/>
    <x v="117"/>
    <x v="3"/>
    <x v="3"/>
    <m/>
    <x v="186"/>
    <m/>
    <m/>
    <m/>
    <n v="5"/>
    <n v="5"/>
    <n v="0"/>
    <x v="3"/>
    <s v="BC War Diary"/>
    <s v="78 Lancasters and 5 Mosquitos of No 8 Group attacked the airfield at Rennes in good visibility. The marking was good and the bombing was very accurate. Much damage to the airfield installations was caused and there was a large explosion, probably in the bomb dump."/>
    <s v="1944.05.27/28."/>
    <x v="28"/>
    <s v="Markers"/>
    <x v="3"/>
    <x v="0"/>
  </r>
  <r>
    <d v="1944-05-27T00:00:00"/>
    <x v="1"/>
    <s v="27/28."/>
    <s v="05."/>
    <s v="44."/>
    <s v="27/28.05.44."/>
    <x v="86"/>
    <x v="3"/>
    <x v="40"/>
    <m/>
    <x v="187"/>
    <m/>
    <m/>
    <m/>
    <n v="9"/>
    <n v="9"/>
    <n v="0"/>
    <x v="2"/>
    <s v="BC War Diary"/>
    <s v="272 aircraft - 208 Lancasters, 49 Halifaxes, 15 Mosquitos - carried out raids on 5 coastal-battery positions on the French coast. All of the targets were bombed satisfactorily. 1 Lancaster and 1 Mosquito lost."/>
    <s v="1944.05.27/28."/>
    <x v="28"/>
    <s v="Markers"/>
    <x v="3"/>
    <x v="94"/>
  </r>
  <r>
    <d v="1944-05-27T00:00:00"/>
    <x v="1"/>
    <s v="27/28."/>
    <s v="05."/>
    <s v="44."/>
    <s v="27/28.05.44."/>
    <x v="217"/>
    <x v="3"/>
    <x v="40"/>
    <m/>
    <x v="30"/>
    <m/>
    <m/>
    <m/>
    <n v="3"/>
    <n v="3"/>
    <n v="0"/>
    <x v="3"/>
    <s v="At First Sight"/>
    <m/>
    <s v="1944.05.27/28."/>
    <x v="28"/>
    <s v="Markers"/>
    <x v="3"/>
    <x v="0"/>
  </r>
  <r>
    <d v="1944-05-27T00:00:00"/>
    <x v="1"/>
    <s v="27/28."/>
    <s v="05."/>
    <s v="44."/>
    <s v="27/28.05.44."/>
    <x v="241"/>
    <x v="3"/>
    <x v="40"/>
    <m/>
    <x v="30"/>
    <m/>
    <m/>
    <m/>
    <n v="3"/>
    <n v="3"/>
    <n v="1"/>
    <x v="3"/>
    <s v="At First Sight"/>
    <m/>
    <s v="1944.05.27/28."/>
    <x v="28"/>
    <s v="Markers"/>
    <x v="3"/>
    <x v="0"/>
  </r>
  <r>
    <d v="1944-05-27T00:00:00"/>
    <x v="1"/>
    <s v="27/28."/>
    <s v="05."/>
    <s v="44."/>
    <s v="27/28.05.44."/>
    <x v="46"/>
    <x v="1"/>
    <x v="1"/>
    <m/>
    <x v="1"/>
    <m/>
    <m/>
    <m/>
    <n v="23"/>
    <n v="21"/>
    <n v="0"/>
    <x v="2"/>
    <s v="BC War Diary"/>
    <m/>
    <s v="1944.05.27/28."/>
    <x v="28"/>
    <s v="Elsewhere"/>
    <x v="1"/>
    <x v="0"/>
  </r>
  <r>
    <d v="1944-05-27T00:00:00"/>
    <x v="1"/>
    <s v="27/28."/>
    <s v="05."/>
    <s v="44."/>
    <s v="27/28.05.44."/>
    <x v="25"/>
    <x v="1"/>
    <x v="1"/>
    <m/>
    <x v="1"/>
    <m/>
    <m/>
    <m/>
    <n v="6"/>
    <n v="5"/>
    <n v="0"/>
    <x v="2"/>
    <s v="BC War Diary"/>
    <m/>
    <s v="1944.05.27/28."/>
    <x v="28"/>
    <s v="Elsewhere"/>
    <x v="1"/>
    <x v="0"/>
  </r>
  <r>
    <d v="1944-05-28T00:00:00"/>
    <x v="0"/>
    <s v="28."/>
    <s v="05."/>
    <s v="44."/>
    <s v="28.05.44."/>
    <x v="108"/>
    <x v="0"/>
    <x v="0"/>
    <m/>
    <x v="0"/>
    <m/>
    <m/>
    <m/>
    <s v=""/>
    <m/>
    <s v=""/>
    <x v="0"/>
    <m/>
    <m/>
    <s v="1944.05.28."/>
    <x v="28"/>
    <s v=""/>
    <x v="2"/>
    <x v="0"/>
  </r>
  <r>
    <d v="1944-05-28T00:00:00"/>
    <x v="1"/>
    <s v="28/29."/>
    <s v="05."/>
    <s v="44."/>
    <s v="28/29.05.44."/>
    <x v="242"/>
    <x v="3"/>
    <x v="13"/>
    <m/>
    <x v="172"/>
    <n v="6"/>
    <m/>
    <m/>
    <n v="8"/>
    <n v="8"/>
    <n v="0"/>
    <x v="2"/>
    <s v="BC War Diary"/>
    <s v="118 Lancasters and 8 Mosquitos of 3 and 8 Groups attacked the railway yards and junction at Angers. 1 Lancaster lost. The Bomber Command report describes this as 'a good, concentrated attack' with the tracks and rolling stock very seriously damaged. A brief report from Angers, however, shows that much of the bombing must have fallen outside the target."/>
    <s v="1944.05.28/29."/>
    <x v="28"/>
    <s v="Markers"/>
    <x v="3"/>
    <x v="0"/>
  </r>
  <r>
    <d v="1944-05-28T00:00:00"/>
    <x v="1"/>
    <s v="28/29."/>
    <s v="05."/>
    <s v="44."/>
    <s v="28/29.05.44."/>
    <x v="86"/>
    <x v="3"/>
    <x v="40"/>
    <m/>
    <x v="188"/>
    <m/>
    <m/>
    <m/>
    <n v="16"/>
    <n v="16"/>
    <n v="0"/>
    <x v="2"/>
    <s v="BC War Diary"/>
    <s v="181 Lancasters and 20 Mosquitos bombed 3 coastal gun positions. 1 Lancaster lost."/>
    <s v="1944.05.28/29."/>
    <x v="28"/>
    <s v="Markers"/>
    <x v="3"/>
    <x v="0"/>
  </r>
  <r>
    <d v="1944-05-28T00:00:00"/>
    <x v="1"/>
    <s v="28/29."/>
    <s v="05."/>
    <s v="44."/>
    <s v="28/29.05.44."/>
    <x v="243"/>
    <x v="3"/>
    <x v="40"/>
    <m/>
    <x v="30"/>
    <m/>
    <m/>
    <m/>
    <n v="4"/>
    <n v="4"/>
    <n v="0"/>
    <x v="3"/>
    <s v="At First Sight"/>
    <m/>
    <s v="1944.05.28/29."/>
    <x v="28"/>
    <s v="Markers"/>
    <x v="3"/>
    <x v="0"/>
  </r>
  <r>
    <d v="1944-05-28T00:00:00"/>
    <x v="1"/>
    <s v="28/29."/>
    <s v="05."/>
    <s v="44."/>
    <s v="28/29.05.44."/>
    <x v="209"/>
    <x v="1"/>
    <x v="1"/>
    <m/>
    <x v="1"/>
    <m/>
    <m/>
    <m/>
    <n v="31"/>
    <n v="31"/>
    <n v="0"/>
    <x v="2"/>
    <s v="BC War Diary"/>
    <m/>
    <s v="1944.05.28/29."/>
    <x v="28"/>
    <s v="Elsewhere"/>
    <x v="1"/>
    <x v="0"/>
  </r>
  <r>
    <d v="1944-05-28T00:00:00"/>
    <x v="1"/>
    <s v="28/29."/>
    <s v="05."/>
    <s v="44."/>
    <s v="28/29.05.44."/>
    <x v="244"/>
    <x v="3"/>
    <x v="13"/>
    <m/>
    <x v="1"/>
    <m/>
    <m/>
    <m/>
    <n v="6"/>
    <n v="4"/>
    <n v="0"/>
    <x v="2"/>
    <s v="BC War Diary"/>
    <m/>
    <s v="1944.05.28/29."/>
    <x v="28"/>
    <s v="Elsewhere"/>
    <x v="1"/>
    <x v="0"/>
  </r>
  <r>
    <d v="1944-05-29T00:00:00"/>
    <x v="0"/>
    <s v="29."/>
    <s v="05."/>
    <s v="44."/>
    <s v="29.05.44."/>
    <x v="108"/>
    <x v="0"/>
    <x v="0"/>
    <m/>
    <x v="0"/>
    <m/>
    <m/>
    <m/>
    <s v=""/>
    <m/>
    <s v=""/>
    <x v="0"/>
    <m/>
    <m/>
    <s v="1944.05.29."/>
    <x v="28"/>
    <s v=""/>
    <x v="2"/>
    <x v="0"/>
  </r>
  <r>
    <d v="1944-05-29T00:00:00"/>
    <x v="1"/>
    <s v="29/30."/>
    <s v="05."/>
    <s v="44."/>
    <s v="29/30.05.44."/>
    <x v="27"/>
    <x v="1"/>
    <x v="1"/>
    <m/>
    <x v="4"/>
    <m/>
    <m/>
    <m/>
    <n v="31"/>
    <n v="29"/>
    <n v="0"/>
    <x v="2"/>
    <s v="BC War Diary"/>
    <m/>
    <s v="1944.05.29/30."/>
    <x v="28"/>
    <s v="Gardening"/>
    <x v="1"/>
    <x v="0"/>
  </r>
  <r>
    <d v="1944-05-29T00:00:00"/>
    <x v="1"/>
    <s v="29/30."/>
    <s v="05."/>
    <s v="44."/>
    <s v="29/30.05.44."/>
    <x v="245"/>
    <x v="1"/>
    <x v="39"/>
    <m/>
    <x v="4"/>
    <m/>
    <m/>
    <m/>
    <n v="11"/>
    <n v="5"/>
    <n v="0"/>
    <x v="2"/>
    <s v="BC War Diary"/>
    <m/>
    <s v="1944.05.29/30."/>
    <x v="28"/>
    <s v="Gardening"/>
    <x v="1"/>
    <x v="0"/>
  </r>
  <r>
    <d v="1944-05-29T00:00:00"/>
    <x v="1"/>
    <s v="29/30."/>
    <s v="05."/>
    <s v="44."/>
    <s v="29/30.05.44."/>
    <x v="223"/>
    <x v="3"/>
    <x v="40"/>
    <m/>
    <x v="4"/>
    <m/>
    <m/>
    <m/>
    <n v="4"/>
    <n v="4"/>
    <n v="0"/>
    <x v="2"/>
    <s v="BC War Diary"/>
    <m/>
    <s v="1944.05.29/30."/>
    <x v="28"/>
    <s v="Gardening"/>
    <x v="1"/>
    <x v="0"/>
  </r>
  <r>
    <d v="1944-05-30T00:00:00"/>
    <x v="0"/>
    <s v="30."/>
    <s v="05."/>
    <s v="44."/>
    <s v="30.05.44."/>
    <x v="108"/>
    <x v="0"/>
    <x v="0"/>
    <m/>
    <x v="0"/>
    <m/>
    <m/>
    <m/>
    <s v=""/>
    <m/>
    <s v=""/>
    <x v="0"/>
    <m/>
    <m/>
    <s v="1944.05.30."/>
    <x v="28"/>
    <s v=""/>
    <x v="2"/>
    <x v="0"/>
  </r>
  <r>
    <d v="1944-05-30T00:00:00"/>
    <x v="1"/>
    <s v="30/31."/>
    <s v="05."/>
    <s v="44."/>
    <s v="30/31.05.44."/>
    <x v="148"/>
    <x v="3"/>
    <x v="40"/>
    <m/>
    <x v="10"/>
    <m/>
    <m/>
    <m/>
    <n v="4"/>
    <n v="4"/>
    <n v="0"/>
    <x v="2"/>
    <s v="BC War Diary"/>
    <m/>
    <s v="1944.05.30/31."/>
    <x v="28"/>
    <s v="Markers"/>
    <x v="3"/>
    <x v="0"/>
  </r>
  <r>
    <d v="1944-05-30T00:00:00"/>
    <x v="1"/>
    <s v="30/31."/>
    <s v="05."/>
    <s v="44."/>
    <s v="30/31.05.44."/>
    <x v="142"/>
    <x v="1"/>
    <x v="11"/>
    <s v="I.G. Farben"/>
    <x v="1"/>
    <m/>
    <m/>
    <m/>
    <n v="30"/>
    <n v="28"/>
    <n v="0"/>
    <x v="2"/>
    <s v="BC War Diary"/>
    <m/>
    <s v="1944.05.30/31."/>
    <x v="28"/>
    <s v="Elsewhere"/>
    <x v="1"/>
    <x v="0"/>
  </r>
  <r>
    <d v="1944-05-31T00:00:00"/>
    <x v="0"/>
    <s v="31."/>
    <s v="05."/>
    <s v="44."/>
    <s v="31.05.44."/>
    <x v="108"/>
    <x v="0"/>
    <x v="0"/>
    <m/>
    <x v="0"/>
    <m/>
    <m/>
    <m/>
    <s v=""/>
    <m/>
    <s v=""/>
    <x v="0"/>
    <m/>
    <m/>
    <s v="1944.05.31."/>
    <x v="28"/>
    <s v=""/>
    <x v="2"/>
    <x v="0"/>
  </r>
  <r>
    <d v="1944-05-31T00:00:00"/>
    <x v="1"/>
    <s v="31/01."/>
    <s v="05."/>
    <s v="44."/>
    <s v="31/01.06.44."/>
    <x v="177"/>
    <x v="3"/>
    <x v="13"/>
    <m/>
    <x v="189"/>
    <n v="25"/>
    <n v="1"/>
    <m/>
    <n v="8"/>
    <n v="8"/>
    <n v="0"/>
    <x v="2"/>
    <s v="BC War Diary"/>
    <s v="219 aircraft - 125 Lancasters, 86 Halifaxes, 8 Mosquitos - of all groups except No 5 Group successfully attacked the railway yards at Trappes to the west of Paris in 2 waves. 4 Lancasters lost."/>
    <s v="1944.05.31/01."/>
    <x v="28"/>
    <s v="Markers"/>
    <x v="3"/>
    <x v="0"/>
  </r>
  <r>
    <d v="1944-05-31T00:00:00"/>
    <x v="1"/>
    <s v="31/01."/>
    <s v="05."/>
    <s v="44."/>
    <s v="31/01.06.44."/>
    <x v="246"/>
    <x v="3"/>
    <x v="64"/>
    <m/>
    <x v="178"/>
    <m/>
    <m/>
    <m/>
    <n v="4"/>
    <n v="4"/>
    <n v="0"/>
    <x v="2"/>
    <s v="BC War Diary"/>
    <s v="129 aircraft - 109 Halifaxes, 16 Lancasters, 4 Mosquitos - of Nos 6 and 8 Groups bombed a coastal wireless transmitting station at Au Fèvre and destroyed 4 of the 6 masts. No aircraft lost."/>
    <s v="1944.05.31/01."/>
    <x v="28"/>
    <s v="Markers"/>
    <x v="3"/>
    <x v="0"/>
  </r>
  <r>
    <d v="1944-05-31T00:00:00"/>
    <x v="1"/>
    <s v="31/01."/>
    <s v="05."/>
    <s v="44."/>
    <s v="31/01.06.44."/>
    <x v="238"/>
    <x v="3"/>
    <x v="62"/>
    <m/>
    <x v="190"/>
    <m/>
    <m/>
    <m/>
    <n v="4"/>
    <n v="4"/>
    <n v="0"/>
    <x v="2"/>
    <s v="BC War Diary"/>
    <s v="115 aircraft - 60 Lancasters, 51 Halifaxes, 4 Mosquitos - of 6 and 8 Groups bombed a radio jamming station at Mont Couple which was 'rendered completely unserviceable'. No aircraft lost."/>
    <s v="1944.05.31/01."/>
    <x v="28"/>
    <s v="Markers"/>
    <x v="3"/>
    <x v="0"/>
  </r>
  <r>
    <d v="1944-05-31T00:00:00"/>
    <x v="1"/>
    <s v="31/01."/>
    <s v="05."/>
    <s v="44."/>
    <s v="31/01.06.44."/>
    <x v="102"/>
    <x v="3"/>
    <x v="13"/>
    <m/>
    <x v="190"/>
    <m/>
    <m/>
    <m/>
    <n v="4"/>
    <n v="4"/>
    <n v="0"/>
    <x v="2"/>
    <s v="BC War Diary"/>
    <s v="111 Lancasters and 4 Mosquitos of Nos 1 and 8 Groups attacked the railway yards at Tergnier. The sidings and workshops were 'squarely hit'. 2 Lancasters lost."/>
    <s v="1944.05.31/01."/>
    <x v="28"/>
    <s v="Markers"/>
    <x v="3"/>
    <x v="0"/>
  </r>
  <r>
    <d v="1944-05-31T00:00:00"/>
    <x v="1"/>
    <s v="31/01."/>
    <s v="05."/>
    <s v="44."/>
    <s v="31/01.06.44."/>
    <x v="247"/>
    <x v="3"/>
    <x v="65"/>
    <m/>
    <x v="87"/>
    <m/>
    <m/>
    <m/>
    <n v="4"/>
    <n v="4"/>
    <n v="0"/>
    <x v="3"/>
    <s v="BC War Diary"/>
    <s v="82 Lancasters and 4 Mosquitos of No 5 Group attacked and destroyed a railway junction at Saumur without loss."/>
    <s v="1944.05.31/01."/>
    <x v="28"/>
    <s v="Markers"/>
    <x v="3"/>
    <x v="0"/>
  </r>
  <r>
    <d v="1944-05-31T00:00:00"/>
    <x v="1"/>
    <s v="31/01."/>
    <s v="05."/>
    <s v="44."/>
    <s v="31/01.06.44."/>
    <x v="248"/>
    <x v="3"/>
    <x v="40"/>
    <m/>
    <x v="86"/>
    <m/>
    <m/>
    <m/>
    <n v="4"/>
    <n v="4"/>
    <n v="0"/>
    <x v="3"/>
    <s v="At First Sight"/>
    <s v="68 Lancasters of No 5 Group raiding a coastal gun battery at Maisy found it covered by cloud and only 6 aircraft bombed. No aircraft lost."/>
    <s v="1944.05.31/01."/>
    <x v="28"/>
    <s v="Markers"/>
    <x v="3"/>
    <x v="0"/>
  </r>
  <r>
    <d v="1944-06-01T00:00:00"/>
    <x v="0"/>
    <s v="01."/>
    <s v="06."/>
    <s v="44."/>
    <s v="01.06.44."/>
    <x v="108"/>
    <x v="0"/>
    <x v="0"/>
    <m/>
    <x v="0"/>
    <m/>
    <m/>
    <m/>
    <s v=""/>
    <m/>
    <s v=""/>
    <x v="0"/>
    <m/>
    <m/>
    <s v="1944.06.01."/>
    <x v="29"/>
    <s v=""/>
    <x v="2"/>
    <x v="0"/>
  </r>
  <r>
    <d v="1944-06-01T00:00:00"/>
    <x v="1"/>
    <s v="01/02."/>
    <s v="06."/>
    <s v="44."/>
    <s v="01/02.06.44."/>
    <x v="249"/>
    <x v="3"/>
    <x v="66"/>
    <m/>
    <x v="91"/>
    <m/>
    <m/>
    <m/>
    <n v="8"/>
    <n v="8"/>
    <n v="0"/>
    <x v="2"/>
    <s v="BC War Diary"/>
    <s v="101 Halifaxes of No 4 Group and 8 Pathfinder Mosquitos attacked the main German radio-listening station at Ferme d'Urville near the coast chosen for the invasion, but cloud and haze prevented accurate bombing. No aircraft lost."/>
    <s v="1944.06.01/02."/>
    <x v="29"/>
    <s v="Markers"/>
    <x v="3"/>
    <x v="0"/>
  </r>
  <r>
    <d v="1944-06-01T00:00:00"/>
    <x v="1"/>
    <s v="01/02."/>
    <s v="06."/>
    <s v="44."/>
    <s v="01/02.06.44."/>
    <x v="250"/>
    <x v="7"/>
    <x v="5"/>
    <m/>
    <x v="1"/>
    <m/>
    <m/>
    <m/>
    <n v="6"/>
    <n v="6"/>
    <n v="0"/>
    <x v="2"/>
    <s v="BC War Diary"/>
    <m/>
    <s v="1944.06.01/02."/>
    <x v="29"/>
    <s v="Elsewhere"/>
    <x v="1"/>
    <x v="0"/>
  </r>
  <r>
    <d v="1944-06-01T00:00:00"/>
    <x v="1"/>
    <s v="01/02."/>
    <s v="06."/>
    <s v="44."/>
    <s v="01/02.06.44."/>
    <x v="247"/>
    <x v="3"/>
    <x v="13"/>
    <m/>
    <x v="158"/>
    <m/>
    <m/>
    <m/>
    <n v="4"/>
    <n v="4"/>
    <n v="0"/>
    <x v="3"/>
    <s v="At First Sight"/>
    <s v="58 Lancasters of No 5 Group attacked a railway junction at Saumur. Photographic reconnaissance showed 'severe damage to junction, main lines torn up'. No aircraft lost. Mosquito numbers from At First Sight - 627 Squadron."/>
    <s v="1944.06.01/02."/>
    <x v="29"/>
    <s v="Markers"/>
    <x v="3"/>
    <x v="0"/>
  </r>
  <r>
    <d v="1944-06-02T00:00:00"/>
    <x v="0"/>
    <s v="02."/>
    <s v="06."/>
    <s v="44."/>
    <s v="02.06.44."/>
    <x v="108"/>
    <x v="0"/>
    <x v="0"/>
    <m/>
    <x v="0"/>
    <m/>
    <m/>
    <m/>
    <s v=""/>
    <m/>
    <s v=""/>
    <x v="0"/>
    <m/>
    <m/>
    <s v="1944.06.02."/>
    <x v="29"/>
    <s v=""/>
    <x v="2"/>
    <x v="0"/>
  </r>
  <r>
    <d v="1944-06-02T00:00:00"/>
    <x v="1"/>
    <s v="02/03."/>
    <s v="06."/>
    <s v="44."/>
    <s v="02/03.06.44."/>
    <x v="177"/>
    <x v="3"/>
    <x v="13"/>
    <m/>
    <x v="150"/>
    <n v="15"/>
    <m/>
    <m/>
    <n v="4"/>
    <n v="4"/>
    <n v="0"/>
    <x v="2"/>
    <s v="BC War Diary"/>
    <s v="128 aircraft - 105 Halifaxes, 19 Lancasters, 4 Mosquitos - of Nos 1, 4 and 8 Groups attacked the railway yards at Trappes. Most of the bombing fell in the eastern half of the target area. 15 Halifaxes and 1 Lancaster lost, 12.5 per cent of the force."/>
    <s v="1944.06.02/03."/>
    <x v="29"/>
    <s v="Markers"/>
    <x v="3"/>
    <x v="0"/>
  </r>
  <r>
    <d v="1944-06-02T00:00:00"/>
    <x v="1"/>
    <s v="02/03."/>
    <s v="06."/>
    <s v="44."/>
    <s v="02/03.06.44."/>
    <x v="219"/>
    <x v="3"/>
    <x v="62"/>
    <m/>
    <x v="191"/>
    <m/>
    <m/>
    <m/>
    <n v="4"/>
    <n v="4"/>
    <n v="0"/>
    <x v="2"/>
    <s v="BC War Diary"/>
    <s v="103 Lancasters and 4 Mosquitos of Nos 1 and 8 Groups attacked a radar-jamming station at Berneval with great accuracy and without loss."/>
    <s v="1944.06.02/03."/>
    <x v="29"/>
    <s v="Markers"/>
    <x v="3"/>
    <x v="0"/>
  </r>
  <r>
    <d v="1944-06-02T00:00:00"/>
    <x v="1"/>
    <s v="02/03."/>
    <s v="06."/>
    <s v="44."/>
    <s v="02/03.06.44."/>
    <x v="165"/>
    <x v="3"/>
    <x v="40"/>
    <m/>
    <x v="192"/>
    <m/>
    <m/>
    <m/>
    <n v="16"/>
    <n v="16"/>
    <n v="0"/>
    <x v="2"/>
    <s v="BC War Diary"/>
    <s v="271 aircraft - 136 Lancasters, 119 Halifaxes, 16 Mosquitos - attacked 4 coastal gun positions with the loss of 1 Lancaster. In only 1 raid was the bombing accurate but this was not too serious because these raids were part of the invasion deception plan. None of the targets were in the Normandy area; all were on the Pas de Calais coast."/>
    <s v="1944.06.02/03."/>
    <x v="29"/>
    <s v="Markers"/>
    <x v="3"/>
    <x v="0"/>
  </r>
  <r>
    <d v="1944-06-02T00:00:00"/>
    <x v="1"/>
    <s v="02/03."/>
    <s v="06."/>
    <s v="44."/>
    <s v="02/03.06.44."/>
    <x v="142"/>
    <x v="1"/>
    <x v="1"/>
    <m/>
    <x v="1"/>
    <m/>
    <m/>
    <m/>
    <n v="23"/>
    <n v="23"/>
    <n v="0"/>
    <x v="2"/>
    <s v="BC War Diary"/>
    <m/>
    <s v="1944.06.02/03."/>
    <x v="29"/>
    <s v="Elsewhere"/>
    <x v="1"/>
    <x v="0"/>
  </r>
  <r>
    <d v="1944-06-02T00:00:00"/>
    <x v="1"/>
    <s v="02/03."/>
    <s v="06."/>
    <s v="44."/>
    <s v="02/03.06.44."/>
    <x v="244"/>
    <x v="3"/>
    <x v="67"/>
    <m/>
    <x v="1"/>
    <m/>
    <m/>
    <m/>
    <n v="4"/>
    <n v="1"/>
    <n v="0"/>
    <x v="2"/>
    <s v="BC War Diary"/>
    <m/>
    <s v="1944.06.02/03."/>
    <x v="29"/>
    <s v="Elsewhere"/>
    <x v="1"/>
    <x v="0"/>
  </r>
  <r>
    <d v="1944-06-02T00:00:00"/>
    <x v="1"/>
    <s v="02/03."/>
    <s v="06."/>
    <s v="44."/>
    <s v="02/03.06.44."/>
    <x v="240"/>
    <x v="3"/>
    <x v="67"/>
    <m/>
    <x v="1"/>
    <m/>
    <m/>
    <m/>
    <n v="3"/>
    <n v="3"/>
    <n v="0"/>
    <x v="2"/>
    <s v="BC War Diary"/>
    <m/>
    <s v="1944.06.02/03."/>
    <x v="29"/>
    <s v="Elsewhere"/>
    <x v="1"/>
    <x v="0"/>
  </r>
  <r>
    <d v="1944-06-03T00:00:00"/>
    <x v="0"/>
    <s v="03."/>
    <s v="06."/>
    <s v="44."/>
    <s v="03.06.44."/>
    <x v="108"/>
    <x v="0"/>
    <x v="0"/>
    <m/>
    <x v="0"/>
    <m/>
    <m/>
    <m/>
    <s v=""/>
    <m/>
    <s v=""/>
    <x v="0"/>
    <m/>
    <m/>
    <s v="1944.06.03."/>
    <x v="29"/>
    <s v=""/>
    <x v="2"/>
    <x v="0"/>
  </r>
  <r>
    <d v="1944-06-03T00:00:00"/>
    <x v="1"/>
    <s v="03/04."/>
    <s v="06."/>
    <s v="44."/>
    <s v="03/04.06.44."/>
    <x v="249"/>
    <x v="3"/>
    <x v="66"/>
    <m/>
    <x v="193"/>
    <n v="9"/>
    <m/>
    <m/>
    <n v="4"/>
    <n v="4"/>
    <n v="0"/>
    <x v="2"/>
    <s v="BC War Diary"/>
    <s v="96 Lancasters of No 5 Group and 4 Pathfinder Mosquitos to attack the important German signals station at Ferme d'Urville which had escaped serious damage in bombing 2 nights earlier. 3 of the Oboe Mosquitos placed their markers perfectly and the Lancasters wiped out the station. No aircraft lost.'"/>
    <s v="1944.06.03/04."/>
    <x v="29"/>
    <s v="Markers"/>
    <x v="3"/>
    <x v="0"/>
  </r>
  <r>
    <d v="1944-06-03T00:00:00"/>
    <x v="1"/>
    <s v="03/04."/>
    <s v="06."/>
    <s v="44."/>
    <s v="03/04.06.44."/>
    <x v="222"/>
    <x v="3"/>
    <x v="40"/>
    <m/>
    <x v="166"/>
    <m/>
    <m/>
    <m/>
    <n v="4"/>
    <n v="4"/>
    <n v="0"/>
    <x v="2"/>
    <s v="BC War Diary"/>
    <s v="127 Lancasters and 8 Mosquitos of Nos 1, 3 and 8 Groups continued the deception raids on coastal batteries at Calais and Wimereux. The bombing was accurate; no aircraft lost. MH arbitrary split no details."/>
    <s v="1944.06.03/04."/>
    <x v="29"/>
    <s v="Markers"/>
    <x v="3"/>
    <x v="0"/>
  </r>
  <r>
    <d v="1944-06-03T00:00:00"/>
    <x v="1"/>
    <s v="03/04."/>
    <s v="06."/>
    <s v="44."/>
    <s v="03/04.06.44."/>
    <x v="251"/>
    <x v="3"/>
    <x v="40"/>
    <m/>
    <x v="30"/>
    <m/>
    <m/>
    <m/>
    <n v="4"/>
    <n v="4"/>
    <n v="0"/>
    <x v="2"/>
    <s v="BC War Diary"/>
    <s v="MH arbitrary split no details"/>
    <s v="1944.06.03/04."/>
    <x v="29"/>
    <s v="Markers"/>
    <x v="3"/>
    <x v="0"/>
  </r>
  <r>
    <d v="1944-06-03T00:00:00"/>
    <x v="1"/>
    <s v="03/04."/>
    <s v="06."/>
    <s v="44."/>
    <s v="03/04.06.44."/>
    <x v="209"/>
    <x v="1"/>
    <x v="1"/>
    <m/>
    <x v="1"/>
    <m/>
    <m/>
    <m/>
    <n v="20"/>
    <n v="20"/>
    <n v="0"/>
    <x v="2"/>
    <s v="BC War Diary"/>
    <m/>
    <s v="1944.06.03/04."/>
    <x v="29"/>
    <s v="Elsewhere"/>
    <x v="1"/>
    <x v="0"/>
  </r>
  <r>
    <d v="1944-06-03T00:00:00"/>
    <x v="1"/>
    <s v="03/04."/>
    <s v="06."/>
    <s v="44."/>
    <s v="03/04.06.44."/>
    <x v="252"/>
    <x v="3"/>
    <x v="67"/>
    <m/>
    <x v="1"/>
    <m/>
    <m/>
    <m/>
    <n v="5"/>
    <n v="5"/>
    <n v="0"/>
    <x v="2"/>
    <s v="BC War Diary"/>
    <m/>
    <s v="1944.06.03/04."/>
    <x v="29"/>
    <s v="Elsewhere"/>
    <x v="1"/>
    <x v="0"/>
  </r>
  <r>
    <d v="1944-06-04T00:00:00"/>
    <x v="0"/>
    <s v="04."/>
    <s v="06."/>
    <s v="44."/>
    <s v="04.06.44."/>
    <x v="108"/>
    <x v="0"/>
    <x v="0"/>
    <m/>
    <x v="0"/>
    <m/>
    <m/>
    <m/>
    <s v=""/>
    <m/>
    <s v=""/>
    <x v="0"/>
    <m/>
    <m/>
    <s v="1944.06.04."/>
    <x v="29"/>
    <s v=""/>
    <x v="2"/>
    <x v="0"/>
  </r>
  <r>
    <d v="1944-06-04T00:00:00"/>
    <x v="1"/>
    <s v="04/05."/>
    <s v="06."/>
    <s v="44."/>
    <s v="04/05.06.44."/>
    <x v="165"/>
    <x v="3"/>
    <x v="40"/>
    <m/>
    <x v="64"/>
    <n v="6"/>
    <m/>
    <m/>
    <n v="8"/>
    <n v="8"/>
    <n v="0"/>
    <x v="2"/>
    <s v="BC War Diary"/>
    <s v="259 aircraft - 125 Lancasters, 118 Halifaxes, 16 Mosquitos - of Nos 1, 4, 5, 6 and 8 Groups to bomb 4 gun positions; 3 of these were deception targets in the Pas de Calais but the fourth battery, at Maisy, was in Normandy between what would soon be known as Omaha and Utah Beaches, where American troops would land in less than 36 hours' time. Unfortunately, Maisy was covered by cloud and could only be marked by Oboe skymarkers, but it was then bombed by 52 Lancasters of No 5 Group. 2 of the 3 gun positions in the Pas de Calais were also affected by bad weather and could only be bombed through cloud but the position at Calais itself was clear and was accurately marked by the Mosquitos and well bombed by Halifaxes and Lancasters of No 6 Group. No aircraft lost on these operations. MH arbitrary split no details."/>
    <s v="1944.06.04/05."/>
    <x v="29"/>
    <s v="Markers"/>
    <x v="3"/>
    <x v="0"/>
  </r>
  <r>
    <d v="1944-06-04T00:00:00"/>
    <x v="1"/>
    <s v="04/05."/>
    <s v="06."/>
    <s v="44."/>
    <s v="04/05.06.44."/>
    <x v="222"/>
    <x v="3"/>
    <x v="40"/>
    <m/>
    <x v="30"/>
    <m/>
    <m/>
    <m/>
    <n v="4"/>
    <n v="4"/>
    <n v="0"/>
    <x v="2"/>
    <s v="BC War Diary"/>
    <s v="MH arbitrary split no details"/>
    <s v="1944.06.04/05."/>
    <x v="29"/>
    <s v="Markers"/>
    <x v="3"/>
    <x v="0"/>
  </r>
  <r>
    <d v="1944-06-04T00:00:00"/>
    <x v="1"/>
    <s v="04/05."/>
    <s v="06."/>
    <s v="44."/>
    <s v="04/05.06.44."/>
    <x v="248"/>
    <x v="3"/>
    <x v="40"/>
    <m/>
    <x v="30"/>
    <m/>
    <m/>
    <m/>
    <n v="4"/>
    <n v="4"/>
    <n v="0"/>
    <x v="2"/>
    <s v="BC War Diary"/>
    <s v="MH arbitrary split no details"/>
    <s v="1944.06.04/05."/>
    <x v="29"/>
    <s v="Markers"/>
    <x v="3"/>
    <x v="0"/>
  </r>
  <r>
    <d v="1944-06-04T00:00:00"/>
    <x v="1"/>
    <s v="04/05."/>
    <s v="06."/>
    <s v="44."/>
    <s v="04/05.06.44."/>
    <x v="1"/>
    <x v="1"/>
    <x v="1"/>
    <m/>
    <x v="1"/>
    <m/>
    <m/>
    <m/>
    <n v="20"/>
    <n v="18"/>
    <n v="0"/>
    <x v="2"/>
    <s v="BC War Diary"/>
    <m/>
    <s v="1944.06.04/05."/>
    <x v="29"/>
    <s v="Elsewhere"/>
    <x v="1"/>
    <x v="0"/>
  </r>
  <r>
    <d v="1944-06-04T00:00:00"/>
    <x v="1"/>
    <s v="04/05."/>
    <s v="06."/>
    <s v="44."/>
    <s v="04/05.06.44."/>
    <x v="252"/>
    <x v="3"/>
    <x v="67"/>
    <m/>
    <x v="1"/>
    <m/>
    <m/>
    <m/>
    <n v="4"/>
    <n v="4"/>
    <n v="0"/>
    <x v="2"/>
    <s v="BC War Diary"/>
    <m/>
    <s v="1944.06.04/05."/>
    <x v="29"/>
    <s v="Elsewhere"/>
    <x v="1"/>
    <x v="0"/>
  </r>
  <r>
    <d v="1944-06-05T00:00:00"/>
    <x v="0"/>
    <s v="05."/>
    <s v="06."/>
    <s v="44."/>
    <s v="05.06.44."/>
    <x v="108"/>
    <x v="0"/>
    <x v="0"/>
    <m/>
    <x v="0"/>
    <m/>
    <m/>
    <m/>
    <s v=""/>
    <m/>
    <s v=""/>
    <x v="0"/>
    <m/>
    <m/>
    <s v="1944.06.05."/>
    <x v="29"/>
    <s v=""/>
    <x v="2"/>
    <x v="0"/>
  </r>
  <r>
    <d v="1944-06-05T00:00:00"/>
    <x v="1"/>
    <s v="05/06."/>
    <s v="06."/>
    <s v="44."/>
    <s v="05/06.06.44."/>
    <x v="253"/>
    <x v="3"/>
    <x v="40"/>
    <m/>
    <x v="194"/>
    <n v="52"/>
    <n v="2"/>
    <m/>
    <n v="5"/>
    <n v="5"/>
    <n v="0"/>
    <x v="2"/>
    <s v="BC War Diary"/>
    <s v="1,012 aircraft - 551 Lancasters, 412 Halifaxes, 49 Mosquitos - to bomb coastal batteries at Fontenay, Houlgate, La Pernelle, Longues, Maisy, Merville, Mont Fleury, Pointe du Hoc, Ouisterham and St Martin de Varreville. 946 aircraft carried out their bombing tasks. 3 aircraft were lost - 2 Halifaxes of No 4 Group on the Mont Fleury raid and 1 Lancaster of No 6 Group on the Longues raid. Only two of the targets - La Pernelle and Ouisterham - were free of cloud; all other bombing was entirely based on Oboe marking. At least 5,000 tons of bombs were dropped, the greatest tonnage in one night so far in the war. MH arbitrary split no details."/>
    <s v="1944.06.05/06."/>
    <x v="29"/>
    <s v="Markers"/>
    <x v="3"/>
    <x v="0"/>
  </r>
  <r>
    <d v="1944-06-05T00:00:00"/>
    <x v="1"/>
    <s v="05/06."/>
    <s v="06."/>
    <s v="44."/>
    <s v="05/06.06.44."/>
    <x v="254"/>
    <x v="3"/>
    <x v="40"/>
    <m/>
    <x v="30"/>
    <m/>
    <m/>
    <m/>
    <n v="5"/>
    <n v="5"/>
    <n v="0"/>
    <x v="2"/>
    <s v="BC War Diary"/>
    <s v="MH arbitrary split no details"/>
    <s v="1944.06.05/06."/>
    <x v="29"/>
    <s v="Markers"/>
    <x v="3"/>
    <x v="0"/>
  </r>
  <r>
    <d v="1944-06-05T00:00:00"/>
    <x v="1"/>
    <s v="05/06."/>
    <s v="06."/>
    <s v="44."/>
    <s v="05/06.06.44."/>
    <x v="255"/>
    <x v="3"/>
    <x v="40"/>
    <m/>
    <x v="30"/>
    <m/>
    <m/>
    <m/>
    <n v="4"/>
    <n v="4"/>
    <n v="0"/>
    <x v="3"/>
    <s v="At First Sight"/>
    <m/>
    <s v="1944.06.05/06."/>
    <x v="29"/>
    <s v="Markers"/>
    <x v="3"/>
    <x v="0"/>
  </r>
  <r>
    <d v="1944-06-05T00:00:00"/>
    <x v="1"/>
    <s v="05/06."/>
    <s v="06."/>
    <s v="44."/>
    <s v="05/06.06.44."/>
    <x v="256"/>
    <x v="3"/>
    <x v="40"/>
    <m/>
    <x v="30"/>
    <m/>
    <m/>
    <m/>
    <n v="4"/>
    <n v="4"/>
    <n v="0"/>
    <x v="3"/>
    <s v="At First Sight"/>
    <s v="Not in BC War Diary"/>
    <s v="1944.06.05/06."/>
    <x v="29"/>
    <s v="Markers"/>
    <x v="3"/>
    <x v="0"/>
  </r>
  <r>
    <d v="1944-06-05T00:00:00"/>
    <x v="1"/>
    <s v="05/06."/>
    <s v="06."/>
    <s v="44."/>
    <s v="05/06.06.44."/>
    <x v="257"/>
    <x v="3"/>
    <x v="40"/>
    <m/>
    <x v="30"/>
    <m/>
    <m/>
    <m/>
    <n v="5"/>
    <n v="5"/>
    <n v="0"/>
    <x v="2"/>
    <s v="BC War Diary"/>
    <s v="MH arbitrary split no details"/>
    <s v="1944.06.05/06."/>
    <x v="29"/>
    <s v="Markers"/>
    <x v="3"/>
    <x v="0"/>
  </r>
  <r>
    <d v="1944-06-05T00:00:00"/>
    <x v="1"/>
    <s v="05/06."/>
    <s v="06."/>
    <s v="44."/>
    <s v="05/06.06.44."/>
    <x v="248"/>
    <x v="3"/>
    <x v="40"/>
    <m/>
    <x v="30"/>
    <m/>
    <m/>
    <m/>
    <n v="4"/>
    <n v="4"/>
    <n v="0"/>
    <x v="2"/>
    <s v="BC War Diary"/>
    <s v="MH arbitrary split no details"/>
    <s v="1944.06.05/06."/>
    <x v="29"/>
    <s v="Markers"/>
    <x v="3"/>
    <x v="0"/>
  </r>
  <r>
    <d v="1944-06-05T00:00:00"/>
    <x v="1"/>
    <s v="05/06."/>
    <s v="06."/>
    <s v="44."/>
    <s v="05/06.06.44."/>
    <x v="237"/>
    <x v="3"/>
    <x v="40"/>
    <m/>
    <x v="30"/>
    <m/>
    <m/>
    <m/>
    <n v="4"/>
    <n v="4"/>
    <n v="0"/>
    <x v="2"/>
    <s v="BC War Diary"/>
    <s v="MH arbitrary split no details"/>
    <s v="1944.06.05/06."/>
    <x v="29"/>
    <s v="Markers"/>
    <x v="3"/>
    <x v="0"/>
  </r>
  <r>
    <d v="1944-06-05T00:00:00"/>
    <x v="1"/>
    <s v="05/06."/>
    <s v="06."/>
    <s v="44."/>
    <s v="05/06.06.44."/>
    <x v="258"/>
    <x v="3"/>
    <x v="40"/>
    <m/>
    <x v="30"/>
    <m/>
    <m/>
    <m/>
    <n v="4"/>
    <n v="4"/>
    <n v="0"/>
    <x v="2"/>
    <s v="BC War Diary"/>
    <s v="MH arbitrary split no details"/>
    <s v="1944.06.05/06."/>
    <x v="29"/>
    <s v="Markers"/>
    <x v="3"/>
    <x v="0"/>
  </r>
  <r>
    <d v="1944-06-05T00:00:00"/>
    <x v="1"/>
    <s v="05/06."/>
    <s v="06."/>
    <s v="44."/>
    <s v="05/06.06.44."/>
    <x v="259"/>
    <x v="3"/>
    <x v="40"/>
    <m/>
    <x v="30"/>
    <m/>
    <m/>
    <m/>
    <n v="5"/>
    <n v="5"/>
    <n v="0"/>
    <x v="2"/>
    <s v="BC War Diary"/>
    <s v="MH arbitrary split no details"/>
    <s v="1944.06.05/06."/>
    <x v="29"/>
    <s v="Markers"/>
    <x v="3"/>
    <x v="0"/>
  </r>
  <r>
    <d v="1944-06-05T00:00:00"/>
    <x v="1"/>
    <s v="05/06."/>
    <s v="06."/>
    <s v="44."/>
    <s v="05/06.06.44."/>
    <x v="260"/>
    <x v="3"/>
    <x v="40"/>
    <m/>
    <x v="30"/>
    <m/>
    <m/>
    <m/>
    <n v="5"/>
    <n v="5"/>
    <n v="0"/>
    <x v="2"/>
    <s v="BC War Diary"/>
    <s v="MH arbitrary split no details"/>
    <s v="1944.06.05/06."/>
    <x v="29"/>
    <s v="Markers"/>
    <x v="3"/>
    <x v="0"/>
  </r>
  <r>
    <d v="1944-06-05T00:00:00"/>
    <x v="1"/>
    <s v="05/06."/>
    <s v="06."/>
    <s v="44."/>
    <s v="05/06.06.44."/>
    <x v="243"/>
    <x v="3"/>
    <x v="40"/>
    <m/>
    <x v="30"/>
    <m/>
    <m/>
    <m/>
    <n v="4"/>
    <n v="4"/>
    <n v="0"/>
    <x v="2"/>
    <s v="BC War Diary"/>
    <s v="MH arbitrary split no details"/>
    <s v="1944.06.05/06."/>
    <x v="29"/>
    <s v="Markers"/>
    <x v="3"/>
    <x v="0"/>
  </r>
  <r>
    <d v="1944-06-05T00:00:00"/>
    <x v="1"/>
    <s v="05/06."/>
    <s v="06."/>
    <s v="44."/>
    <s v="05/06.06.44."/>
    <x v="31"/>
    <x v="1"/>
    <x v="1"/>
    <m/>
    <x v="1"/>
    <m/>
    <m/>
    <m/>
    <n v="31"/>
    <n v="31"/>
    <n v="0"/>
    <x v="2"/>
    <s v="BC War Diary"/>
    <m/>
    <s v="1944.06.05/06."/>
    <x v="29"/>
    <s v="Elsewhere"/>
    <x v="1"/>
    <x v="0"/>
  </r>
  <r>
    <d v="1944-06-06T00:00:00"/>
    <x v="0"/>
    <s v="06."/>
    <s v="06."/>
    <s v="44."/>
    <s v="06.06.44."/>
    <x v="108"/>
    <x v="0"/>
    <x v="0"/>
    <m/>
    <x v="0"/>
    <m/>
    <m/>
    <m/>
    <s v=""/>
    <m/>
    <s v=""/>
    <x v="0"/>
    <m/>
    <m/>
    <s v="1944.06.06."/>
    <x v="29"/>
    <s v=""/>
    <x v="2"/>
    <x v="0"/>
  </r>
  <r>
    <d v="1944-06-06T00:00:00"/>
    <x v="1"/>
    <s v="06/07."/>
    <s v="06."/>
    <s v="44."/>
    <s v="06/07.06.44."/>
    <x v="203"/>
    <x v="3"/>
    <x v="68"/>
    <m/>
    <x v="195"/>
    <n v="18"/>
    <m/>
    <m/>
    <n v="7"/>
    <n v="7"/>
    <n v="0"/>
    <x v="2"/>
    <s v="BC War Diary"/>
    <s v="1,065 aircraft - 589 Lancasters, 418 Halifaxes, 58 Mosquitos - to bomb railway and road centres on the lines of communication behind the Normandy battle area. All of the targets were in or near French towns. 3,488 tons of bombs were dropped on targets at Achères, Argentan, Caen, Châteaudun, Conde sur Noireau, Coutances, St Lô, Lisieux and Vire. Every effort was made to bomb accurately but casualties to the French civilians were inevitable. Cloud affected the accuracy of the bombing at many of the targets and, at Achères, the Master Bomber ordered the raid to be abandoned because of cloud and no bombs were dropped. 10 Lancasters and 1 Halifax were lost in these raids; 6 of the Lancasters were lost in the No 5 Group raid at Caen, where the main force of bombers had to wait for the target to be properly marked and then fly over an area full of German units and guns at bombing heights below 3,000ft. Some details are available of the effects of the bombing. At Argentan, Châteaudun and Lisieux, much damage was done to railways, although the towns, Lisieux in particular, were hit by many bombs. Important bridges at Coutances were badly damaged and the town centres of Caen, Conde sur Noireau, St-Lô and Vire were all badly bombed and most of the roads through those towns were blocked. MH arbitrary split no details."/>
    <s v="1944.06.06/07."/>
    <x v="29"/>
    <s v="Markers"/>
    <x v="3"/>
    <x v="0"/>
  </r>
  <r>
    <d v="1944-06-06T00:00:00"/>
    <x v="1"/>
    <s v="06/07."/>
    <s v="06."/>
    <s v="44."/>
    <s v="06/07.06.44."/>
    <x v="252"/>
    <x v="3"/>
    <x v="68"/>
    <m/>
    <x v="30"/>
    <m/>
    <m/>
    <m/>
    <n v="5"/>
    <n v="5"/>
    <n v="0"/>
    <x v="3"/>
    <s v="BC War Diary"/>
    <s v="MH arbitrary split no details"/>
    <s v="1944.06.06/07."/>
    <x v="29"/>
    <s v="Markers"/>
    <x v="3"/>
    <x v="0"/>
  </r>
  <r>
    <d v="1944-06-06T00:00:00"/>
    <x v="1"/>
    <s v="06/07."/>
    <s v="06."/>
    <s v="44."/>
    <s v="06/07.06.44."/>
    <x v="261"/>
    <x v="3"/>
    <x v="68"/>
    <m/>
    <x v="30"/>
    <m/>
    <m/>
    <m/>
    <n v="5"/>
    <n v="5"/>
    <n v="0"/>
    <x v="3"/>
    <s v="BC War Diary"/>
    <s v="MH arbitrary split no details"/>
    <s v="1944.06.06/07."/>
    <x v="29"/>
    <s v="Markers"/>
    <x v="3"/>
    <x v="0"/>
  </r>
  <r>
    <d v="1944-06-06T00:00:00"/>
    <x v="1"/>
    <s v="06/07."/>
    <s v="06."/>
    <s v="44."/>
    <s v="06/07.06.44."/>
    <x v="211"/>
    <x v="3"/>
    <x v="68"/>
    <m/>
    <x v="30"/>
    <m/>
    <m/>
    <m/>
    <n v="7"/>
    <n v="7"/>
    <n v="0"/>
    <x v="2"/>
    <s v="BC War Diary"/>
    <s v="MH arbitrary split no details"/>
    <s v="1944.06.06/07."/>
    <x v="29"/>
    <s v="Markers"/>
    <x v="3"/>
    <x v="0"/>
  </r>
  <r>
    <d v="1944-06-06T00:00:00"/>
    <x v="1"/>
    <s v="06/07."/>
    <s v="06."/>
    <s v="44."/>
    <s v="06/07.06.44."/>
    <x v="262"/>
    <x v="3"/>
    <x v="68"/>
    <m/>
    <x v="30"/>
    <m/>
    <m/>
    <m/>
    <n v="7"/>
    <n v="7"/>
    <n v="0"/>
    <x v="2"/>
    <s v="BC War Diary"/>
    <s v="MH arbitrary split no details"/>
    <s v="1944.06.06/07."/>
    <x v="29"/>
    <s v="Markers"/>
    <x v="3"/>
    <x v="0"/>
  </r>
  <r>
    <d v="1944-06-06T00:00:00"/>
    <x v="1"/>
    <s v="06/07."/>
    <s v="06."/>
    <s v="44."/>
    <s v="06/07.06.44."/>
    <x v="263"/>
    <x v="3"/>
    <x v="68"/>
    <m/>
    <x v="30"/>
    <m/>
    <m/>
    <m/>
    <n v="7"/>
    <n v="7"/>
    <n v="0"/>
    <x v="2"/>
    <s v="BC War Diary"/>
    <s v="MH arbitrary split no details"/>
    <s v="1944.06.06/07."/>
    <x v="29"/>
    <s v="Markers"/>
    <x v="3"/>
    <x v="0"/>
  </r>
  <r>
    <d v="1944-06-06T00:00:00"/>
    <x v="1"/>
    <s v="06/07."/>
    <s v="06."/>
    <s v="44."/>
    <s v="06/07.06.44."/>
    <x v="264"/>
    <x v="3"/>
    <x v="68"/>
    <m/>
    <x v="30"/>
    <m/>
    <m/>
    <m/>
    <n v="7"/>
    <n v="7"/>
    <n v="0"/>
    <x v="2"/>
    <s v="BC War Diary"/>
    <s v="MH arbitrary split no details"/>
    <s v="1944.06.06/07."/>
    <x v="29"/>
    <s v="Markers"/>
    <x v="3"/>
    <x v="0"/>
  </r>
  <r>
    <d v="1944-06-06T00:00:00"/>
    <x v="1"/>
    <s v="06/07."/>
    <s v="06."/>
    <s v="44."/>
    <s v="06/07.06.44."/>
    <x v="265"/>
    <x v="3"/>
    <x v="68"/>
    <m/>
    <x v="30"/>
    <m/>
    <m/>
    <m/>
    <n v="7"/>
    <n v="7"/>
    <n v="0"/>
    <x v="2"/>
    <s v="BC War Diary"/>
    <s v="MH arbitrary split no details"/>
    <s v="1944.06.06/07."/>
    <x v="29"/>
    <s v="Markers"/>
    <x v="3"/>
    <x v="0"/>
  </r>
  <r>
    <d v="1944-06-06T00:00:00"/>
    <x v="1"/>
    <s v="06/07."/>
    <s v="06."/>
    <s v="44."/>
    <s v="06/07.06.44."/>
    <x v="266"/>
    <x v="3"/>
    <x v="68"/>
    <m/>
    <x v="30"/>
    <m/>
    <m/>
    <m/>
    <n v="6"/>
    <n v="6"/>
    <n v="0"/>
    <x v="2"/>
    <s v="BC War Diary"/>
    <s v="MH arbitrary split no details"/>
    <s v="1944.06.06/07."/>
    <x v="29"/>
    <s v="Markers"/>
    <x v="3"/>
    <x v="0"/>
  </r>
  <r>
    <d v="1944-06-06T00:00:00"/>
    <x v="1"/>
    <s v="06/07."/>
    <s v="06."/>
    <s v="44."/>
    <s v="06/07.06.44."/>
    <x v="209"/>
    <x v="1"/>
    <x v="1"/>
    <m/>
    <x v="1"/>
    <m/>
    <m/>
    <m/>
    <n v="32"/>
    <n v="32"/>
    <n v="0"/>
    <x v="2"/>
    <s v="BC War Diary"/>
    <m/>
    <s v="1944.06.06/07."/>
    <x v="29"/>
    <s v="Elsewhere"/>
    <x v="1"/>
    <x v="0"/>
  </r>
  <r>
    <d v="1944-06-07T00:00:00"/>
    <x v="0"/>
    <s v="07."/>
    <s v="06."/>
    <s v="44."/>
    <s v="07.06.44."/>
    <x v="0"/>
    <x v="0"/>
    <x v="0"/>
    <m/>
    <x v="0"/>
    <m/>
    <m/>
    <m/>
    <s v=""/>
    <m/>
    <s v=""/>
    <x v="0"/>
    <m/>
    <m/>
    <s v="1944.06.07."/>
    <x v="29"/>
    <s v=""/>
    <x v="2"/>
    <x v="0"/>
  </r>
  <r>
    <d v="1944-06-07T00:00:00"/>
    <x v="1"/>
    <s v="07/08."/>
    <s v="06."/>
    <s v="44."/>
    <s v="07/08.06.44."/>
    <x v="203"/>
    <x v="3"/>
    <x v="13"/>
    <m/>
    <x v="196"/>
    <n v="36"/>
    <m/>
    <m/>
    <n v="5"/>
    <n v="5"/>
    <n v="0"/>
    <x v="2"/>
    <s v="BC War Diary"/>
    <s v="337 aircraft - 195 Halifaxes, 122 Lancasters, 20 Mosquitos - attacked railway targets at Achères, Juvisy, Massey Palaiseau and Versailles. Bombing conditions were better than on the previous night. All targets were accurately bombed and, although no details are available, it is probable that fewer civilians were killed. The targets were mostly more distant from the battle front than those recently attacked and German night fighters had more time to intercept the bomber forces. 17 Lancasters and 11 Halifaxes were lost, 8.3 per cent of the forces involved. MH arbitrary split, no details."/>
    <s v="1944.06.07/08."/>
    <x v="29"/>
    <s v="Markers"/>
    <x v="3"/>
    <x v="0"/>
  </r>
  <r>
    <d v="1944-06-07T00:00:00"/>
    <x v="1"/>
    <s v="07/08."/>
    <s v="06."/>
    <s v="44."/>
    <s v="07/08.06.44."/>
    <x v="193"/>
    <x v="3"/>
    <x v="13"/>
    <m/>
    <x v="30"/>
    <m/>
    <m/>
    <m/>
    <n v="5"/>
    <n v="5"/>
    <n v="0"/>
    <x v="2"/>
    <s v="BC War Diary"/>
    <s v="MH arbitrary split no details"/>
    <s v="1944.06.07/08."/>
    <x v="29"/>
    <s v="Markers"/>
    <x v="3"/>
    <x v="0"/>
  </r>
  <r>
    <d v="1944-06-07T00:00:00"/>
    <x v="1"/>
    <s v="07/08."/>
    <s v="06."/>
    <s v="44."/>
    <s v="07/08.06.44."/>
    <x v="267"/>
    <x v="3"/>
    <x v="13"/>
    <m/>
    <x v="30"/>
    <m/>
    <m/>
    <m/>
    <n v="5"/>
    <n v="5"/>
    <n v="0"/>
    <x v="2"/>
    <s v="BC War Diary"/>
    <s v="MH arbitrary split no details"/>
    <s v="1944.06.07/08."/>
    <x v="29"/>
    <s v="Markers"/>
    <x v="3"/>
    <x v="0"/>
  </r>
  <r>
    <d v="1944-06-07T00:00:00"/>
    <x v="1"/>
    <s v="07/08."/>
    <s v="06."/>
    <s v="44."/>
    <s v="07/08.06.44."/>
    <x v="268"/>
    <x v="3"/>
    <x v="13"/>
    <m/>
    <x v="30"/>
    <m/>
    <m/>
    <m/>
    <n v="5"/>
    <n v="5"/>
    <n v="0"/>
    <x v="2"/>
    <s v="BC War Diary"/>
    <s v="MH arbitrary split no details"/>
    <s v="1944.06.07/08."/>
    <x v="29"/>
    <s v="Markers"/>
    <x v="3"/>
    <x v="0"/>
  </r>
  <r>
    <d v="1944-06-07T00:00:00"/>
    <x v="1"/>
    <s v="07/08."/>
    <s v="06."/>
    <s v="44."/>
    <s v="07/08.06.44."/>
    <x v="269"/>
    <x v="3"/>
    <x v="69"/>
    <m/>
    <x v="151"/>
    <m/>
    <m/>
    <m/>
    <n v="10"/>
    <n v="10"/>
    <n v="0"/>
    <x v="2"/>
    <s v="BC War Diary"/>
    <m/>
    <s v="1944.06.07/08."/>
    <x v="29"/>
    <s v="Markers"/>
    <x v="3"/>
    <x v="0"/>
  </r>
  <r>
    <d v="1944-06-07T00:00:00"/>
    <x v="1"/>
    <s v="07/08."/>
    <s v="06."/>
    <s v="44."/>
    <s v="07/08.06.44."/>
    <x v="1"/>
    <x v="1"/>
    <x v="1"/>
    <m/>
    <x v="1"/>
    <m/>
    <m/>
    <m/>
    <n v="32"/>
    <n v="31"/>
    <n v="0"/>
    <x v="2"/>
    <s v="BC War Diary"/>
    <m/>
    <s v="1944.06.07/08."/>
    <x v="29"/>
    <s v="Elsewhere"/>
    <x v="1"/>
    <x v="0"/>
  </r>
  <r>
    <d v="1944-06-08T00:00:00"/>
    <x v="0"/>
    <s v="08."/>
    <s v="06."/>
    <s v="44."/>
    <s v="08.06.44."/>
    <x v="108"/>
    <x v="0"/>
    <x v="0"/>
    <m/>
    <x v="0"/>
    <m/>
    <m/>
    <m/>
    <s v=""/>
    <m/>
    <s v=""/>
    <x v="0"/>
    <m/>
    <m/>
    <s v="1944.06.08."/>
    <x v="29"/>
    <s v=""/>
    <x v="2"/>
    <x v="0"/>
  </r>
  <r>
    <d v="1944-06-08T00:00:00"/>
    <x v="1"/>
    <s v="08/09."/>
    <s v="06."/>
    <s v="44."/>
    <s v="08/09.06.44."/>
    <x v="270"/>
    <x v="3"/>
    <x v="13"/>
    <m/>
    <x v="197"/>
    <n v="36"/>
    <m/>
    <m/>
    <n v="5"/>
    <n v="5"/>
    <n v="0"/>
    <x v="2"/>
    <s v="BC War Diary"/>
    <s v="483 aircraft - 286 Lancasters, 169 Halifaxes, 28 Mosquitos - attacked railways at Alençon, Fougères, Mayenne, Pontabault and Rennes to prevent German reinforcements from the south reaching Normandy. All of the raids appear to have been successful. 4 aircraft were lost, 2 Lancasters from the Pontabault raid and 1 Lancaster and 1 Mosquito from the Rennes raid. MH arbitrary split no details."/>
    <s v="1944.06.08/09."/>
    <x v="29"/>
    <s v="Markers"/>
    <x v="3"/>
    <x v="0"/>
  </r>
  <r>
    <d v="1944-06-08T00:00:00"/>
    <x v="1"/>
    <s v="08/09."/>
    <s v="06."/>
    <s v="44."/>
    <s v="08/09.06.44."/>
    <x v="271"/>
    <x v="3"/>
    <x v="13"/>
    <m/>
    <x v="30"/>
    <m/>
    <m/>
    <m/>
    <n v="5"/>
    <n v="5"/>
    <n v="0"/>
    <x v="2"/>
    <s v="BC War Diary"/>
    <s v="MH arbitrary split no details"/>
    <s v="1944.06.08/09."/>
    <x v="29"/>
    <s v="Markers"/>
    <x v="3"/>
    <x v="0"/>
  </r>
  <r>
    <d v="1944-06-08T00:00:00"/>
    <x v="1"/>
    <s v="08/09."/>
    <s v="06."/>
    <s v="44."/>
    <s v="08/09.06.44."/>
    <x v="272"/>
    <x v="3"/>
    <x v="13"/>
    <m/>
    <x v="30"/>
    <m/>
    <m/>
    <m/>
    <n v="5"/>
    <n v="5"/>
    <n v="0"/>
    <x v="2"/>
    <s v="BC War Diary"/>
    <s v="MH arbitrary split no details"/>
    <s v="1944.06.08/09."/>
    <x v="29"/>
    <s v="Markers"/>
    <x v="3"/>
    <x v="0"/>
  </r>
  <r>
    <d v="1944-06-08T00:00:00"/>
    <x v="1"/>
    <s v="08/09."/>
    <s v="06."/>
    <s v="44."/>
    <s v="08/09.06.44."/>
    <x v="273"/>
    <x v="3"/>
    <x v="13"/>
    <m/>
    <x v="30"/>
    <m/>
    <m/>
    <m/>
    <n v="5"/>
    <n v="5"/>
    <n v="0"/>
    <x v="2"/>
    <s v="BC War Diary"/>
    <s v="MH arbitrary split no details"/>
    <s v="1944.06.08/09."/>
    <x v="29"/>
    <s v="Markers"/>
    <x v="3"/>
    <x v="0"/>
  </r>
  <r>
    <d v="1944-06-08T00:00:00"/>
    <x v="1"/>
    <s v="08/09."/>
    <s v="06."/>
    <s v="44."/>
    <s v="08/09.06.44."/>
    <x v="117"/>
    <x v="3"/>
    <x v="13"/>
    <m/>
    <x v="30"/>
    <m/>
    <m/>
    <m/>
    <n v="8"/>
    <n v="8"/>
    <n v="1"/>
    <x v="3"/>
    <s v="At First Sight"/>
    <m/>
    <s v="1944.06.08/09."/>
    <x v="29"/>
    <s v="Markers"/>
    <x v="3"/>
    <x v="0"/>
  </r>
  <r>
    <d v="1944-06-08T00:00:00"/>
    <x v="1"/>
    <s v="08/09."/>
    <s v="06."/>
    <s v="44."/>
    <s v="08/09.06.44."/>
    <x v="247"/>
    <x v="3"/>
    <x v="25"/>
    <m/>
    <x v="8"/>
    <m/>
    <m/>
    <m/>
    <n v="3"/>
    <n v="3"/>
    <n v="0"/>
    <x v="3"/>
    <s v="BC War Diary"/>
    <s v="The first 12,000lb Tallboy bombs developed by Barnes Wallis were used on this night by No 617 Squadron in a raid on a railway tunnel near Saumur, 125 miles south of the battle area. The raid was prepared in great haste because a German Panzer unit was expected to move by train through the tunnel. The target area was illuminated with flares by 4 Lancasters of No 83 Squadron and marked at low level by 3 Mosquitos. 25 Lancasters of No 617 Squadron then dropped their Tallboys with great accuracy. The huge bombs exploded under the ground to create miniature 'earthquakes'; one actually pierced the roof of the tunnel and brought down a huge quantity of rock and soil. The tunnel was blocked for a considerable period and the Panzer unit was badly delayed. No aircraft were lost from this raid. MH arbitrary split no details."/>
    <s v="1944.06.08/09."/>
    <x v="29"/>
    <s v="Markers"/>
    <x v="3"/>
    <x v="0"/>
  </r>
  <r>
    <d v="1944-06-09T00:00:00"/>
    <x v="0"/>
    <s v="09."/>
    <s v="06."/>
    <s v="44."/>
    <s v="09.06.44."/>
    <x v="108"/>
    <x v="0"/>
    <x v="0"/>
    <m/>
    <x v="0"/>
    <m/>
    <m/>
    <m/>
    <s v=""/>
    <m/>
    <s v=""/>
    <x v="0"/>
    <m/>
    <m/>
    <s v="1944.06.09."/>
    <x v="29"/>
    <s v=""/>
    <x v="2"/>
    <x v="0"/>
  </r>
  <r>
    <d v="1944-06-09T00:00:00"/>
    <x v="1"/>
    <s v="09/10."/>
    <s v="06."/>
    <s v="44."/>
    <s v="09/10.06.44."/>
    <x v="274"/>
    <x v="3"/>
    <x v="3"/>
    <m/>
    <x v="198"/>
    <n v="2"/>
    <m/>
    <m/>
    <n v="5"/>
    <n v="5"/>
    <n v="0"/>
    <x v="2"/>
    <s v="BC War Diary"/>
    <s v="401 aircraft - 206 Lancasters, 175 Halifaxes, 20 Mosquitos - of Nos 1, 4, 6 and 8 Groups bombed airfields at Flers, Le Mans, Laval and Rennes, all situated south of the Normandy battle area. Bomber Command documents do not give any reason for these raids; it is possible that the intention was to prevent these airfields being used for German reinforcements being brought in by air because the railways were blocked. All the attacks were successful. 2 Halifaxes were lost on the Laval raid. MH arbitrary split no details."/>
    <s v="1944.06.09/10."/>
    <x v="29"/>
    <s v="Markers"/>
    <x v="3"/>
    <x v="0"/>
  </r>
  <r>
    <d v="1944-06-09T00:00:00"/>
    <x v="1"/>
    <s v="09/10."/>
    <s v="06."/>
    <s v="44."/>
    <s v="09/10.06.44."/>
    <x v="120"/>
    <x v="3"/>
    <x v="3"/>
    <m/>
    <x v="30"/>
    <m/>
    <m/>
    <m/>
    <n v="5"/>
    <n v="5"/>
    <n v="0"/>
    <x v="2"/>
    <s v="BC War Diary"/>
    <s v="MH arbitrary split no details"/>
    <s v="1944.06.09/10."/>
    <x v="29"/>
    <s v="Markers"/>
    <x v="3"/>
    <x v="0"/>
  </r>
  <r>
    <d v="1944-06-09T00:00:00"/>
    <x v="1"/>
    <s v="09/10."/>
    <s v="06."/>
    <s v="44."/>
    <s v="09/10.06.44."/>
    <x v="244"/>
    <x v="3"/>
    <x v="3"/>
    <m/>
    <x v="30"/>
    <m/>
    <m/>
    <m/>
    <n v="5"/>
    <n v="5"/>
    <n v="0"/>
    <x v="2"/>
    <s v="BC War Diary"/>
    <s v="MH arbitrary split no details"/>
    <s v="1944.06.09/10."/>
    <x v="29"/>
    <s v="Markers"/>
    <x v="3"/>
    <x v="0"/>
  </r>
  <r>
    <d v="1944-06-09T00:00:00"/>
    <x v="1"/>
    <s v="09/10."/>
    <s v="06."/>
    <s v="44."/>
    <s v="09/10.06.44."/>
    <x v="117"/>
    <x v="3"/>
    <x v="3"/>
    <m/>
    <x v="30"/>
    <m/>
    <m/>
    <m/>
    <n v="5"/>
    <n v="5"/>
    <n v="0"/>
    <x v="2"/>
    <s v="BC War Diary"/>
    <s v="MH arbitrary split no details"/>
    <s v="1944.06.09/10."/>
    <x v="29"/>
    <s v="Markers"/>
    <x v="3"/>
    <x v="0"/>
  </r>
  <r>
    <d v="1944-06-09T00:00:00"/>
    <x v="1"/>
    <s v="09/10."/>
    <s v="06."/>
    <s v="44."/>
    <s v="09/10.06.44."/>
    <x v="275"/>
    <x v="3"/>
    <x v="13"/>
    <m/>
    <x v="28"/>
    <m/>
    <m/>
    <m/>
    <n v="4"/>
    <n v="4"/>
    <n v="0"/>
    <x v="3"/>
    <s v="BC War Diary"/>
    <s v="108 Lancasters and 4 Mosquitos of No 5 Group, with 5 Pathfinder Mosquitos, attempted to bomb a railway junction at Étampes, south of Paris. 6 Lancasters lost. The marking was accurate but late and the bombing spread from the railway junction into the town."/>
    <s v="1944.06.09/10."/>
    <x v="29"/>
    <s v="Markers"/>
    <x v="3"/>
    <x v="0"/>
  </r>
  <r>
    <d v="1944-06-09T00:00:00"/>
    <x v="1"/>
    <s v="09/10."/>
    <s v="06."/>
    <s v="44."/>
    <s v="09/10.06.44."/>
    <x v="275"/>
    <x v="3"/>
    <x v="13"/>
    <m/>
    <x v="30"/>
    <m/>
    <m/>
    <m/>
    <n v="5"/>
    <n v="5"/>
    <n v="0"/>
    <x v="2"/>
    <s v="BC War Diary"/>
    <m/>
    <s v="1944.06.09/10."/>
    <x v="29"/>
    <s v="Markers"/>
    <x v="3"/>
    <x v="0"/>
  </r>
  <r>
    <d v="1944-06-09T00:00:00"/>
    <x v="1"/>
    <s v="09/10."/>
    <s v="06."/>
    <s v="44."/>
    <s v="09/10.06.44."/>
    <x v="46"/>
    <x v="1"/>
    <x v="1"/>
    <m/>
    <x v="1"/>
    <m/>
    <m/>
    <m/>
    <n v="36"/>
    <n v="36"/>
    <n v="0"/>
    <x v="2"/>
    <s v="BC War Diary"/>
    <m/>
    <s v="1944.06.09/10."/>
    <x v="29"/>
    <s v="Elsewhere"/>
    <x v="1"/>
    <x v="0"/>
  </r>
  <r>
    <d v="1944-06-10T00:00:00"/>
    <x v="0"/>
    <s v="10."/>
    <s v="06."/>
    <s v="44."/>
    <s v="10.06.44."/>
    <x v="108"/>
    <x v="0"/>
    <x v="0"/>
    <m/>
    <x v="0"/>
    <m/>
    <m/>
    <m/>
    <s v=""/>
    <m/>
    <s v=""/>
    <x v="0"/>
    <m/>
    <m/>
    <s v="1944.06.10."/>
    <x v="29"/>
    <s v=""/>
    <x v="2"/>
    <x v="0"/>
  </r>
  <r>
    <d v="1944-06-10T00:00:00"/>
    <x v="1"/>
    <s v="10/11."/>
    <s v="06."/>
    <s v="44."/>
    <s v="10/11.06.44."/>
    <x v="203"/>
    <x v="3"/>
    <x v="13"/>
    <m/>
    <x v="199"/>
    <n v="25"/>
    <m/>
    <m/>
    <n v="5"/>
    <n v="5"/>
    <n v="0"/>
    <x v="2"/>
    <s v="BC War Diary"/>
    <s v="432 aircraft - 323 Lancasters, 90 Halifaxes, 19 Mosquitos - attacked railway targets at Achères, Dreux, Orléans and Versailles. All targets were believed to have been hit but few further details are available. 15 Lancasters and 3 Halifaxes lost. MH arbitrary split no details."/>
    <s v="1944.06.10/11."/>
    <x v="29"/>
    <s v="Markers"/>
    <x v="3"/>
    <x v="0"/>
  </r>
  <r>
    <d v="1944-06-10T00:00:00"/>
    <x v="1"/>
    <s v="10/11."/>
    <s v="06."/>
    <s v="44."/>
    <s v="10/11.06.44."/>
    <x v="276"/>
    <x v="3"/>
    <x v="13"/>
    <m/>
    <x v="30"/>
    <m/>
    <m/>
    <m/>
    <n v="5"/>
    <n v="5"/>
    <n v="0"/>
    <x v="2"/>
    <s v="BC War Diary"/>
    <s v="MH arbitrary split no details"/>
    <s v="1944.06.10/11."/>
    <x v="29"/>
    <s v="Markers"/>
    <x v="3"/>
    <x v="0"/>
  </r>
  <r>
    <d v="1944-06-10T00:00:00"/>
    <x v="1"/>
    <s v="10/11."/>
    <s v="06."/>
    <s v="44."/>
    <s v="10/11.06.44."/>
    <x v="130"/>
    <x v="3"/>
    <x v="13"/>
    <m/>
    <x v="30"/>
    <m/>
    <m/>
    <m/>
    <n v="4"/>
    <n v="4"/>
    <n v="0"/>
    <x v="3"/>
    <s v="At First Sight"/>
    <m/>
    <s v="1944.06.10/11."/>
    <x v="29"/>
    <s v="Markers"/>
    <x v="3"/>
    <x v="0"/>
  </r>
  <r>
    <d v="1944-06-10T00:00:00"/>
    <x v="1"/>
    <s v="10/11."/>
    <s v="06."/>
    <s v="44."/>
    <s v="10/11.06.44."/>
    <x v="268"/>
    <x v="3"/>
    <x v="13"/>
    <m/>
    <x v="30"/>
    <m/>
    <m/>
    <m/>
    <n v="5"/>
    <n v="5"/>
    <n v="0"/>
    <x v="2"/>
    <s v="BC War Diary"/>
    <s v="MH arbitrary split no details"/>
    <s v="1944.06.10/11."/>
    <x v="29"/>
    <s v="Markers"/>
    <x v="3"/>
    <x v="0"/>
  </r>
  <r>
    <d v="1944-06-10T00:00:00"/>
    <x v="1"/>
    <s v="10/11."/>
    <s v="06."/>
    <s v="44."/>
    <s v="10/11.06.44."/>
    <x v="46"/>
    <x v="1"/>
    <x v="1"/>
    <m/>
    <x v="1"/>
    <m/>
    <m/>
    <m/>
    <n v="32"/>
    <n v="32"/>
    <n v="2"/>
    <x v="2"/>
    <s v="BC War Diary"/>
    <s v="MH arbitrary split no details"/>
    <s v="1944.06.10/11."/>
    <x v="29"/>
    <s v="Elsewhere"/>
    <x v="1"/>
    <x v="0"/>
  </r>
  <r>
    <d v="1944-06-11T00:00:00"/>
    <x v="0"/>
    <s v="11."/>
    <s v="06."/>
    <s v="44."/>
    <s v="11.06.44."/>
    <x v="108"/>
    <x v="0"/>
    <x v="0"/>
    <m/>
    <x v="0"/>
    <m/>
    <m/>
    <m/>
    <s v=""/>
    <m/>
    <s v=""/>
    <x v="0"/>
    <m/>
    <m/>
    <s v="1944.06.11."/>
    <x v="29"/>
    <s v=""/>
    <x v="2"/>
    <x v="0"/>
  </r>
  <r>
    <d v="1944-06-11T00:00:00"/>
    <x v="1"/>
    <s v="11/12."/>
    <s v="06."/>
    <s v="44."/>
    <s v="11/12.06.44."/>
    <x v="277"/>
    <x v="3"/>
    <x v="13"/>
    <m/>
    <x v="200"/>
    <n v="30"/>
    <m/>
    <m/>
    <n v="4"/>
    <n v="4"/>
    <n v="0"/>
    <x v="2"/>
    <s v="BC War Diary"/>
    <s v="329 aircraft - 225 Lancasters, 86 Halifaxes, 18 Mosquitos - of Nos 1, 3, 4 and 8 Groups attacked railway targets at Évreux, Massey Palaiseau, Nantes and Tours. All of the raids appeared to be successful. 3 Lancasters and 1 Halifax - 1 aircraft from each raid - were lost. MH arbitrary split no details."/>
    <s v="1944.06.11/12."/>
    <x v="29"/>
    <s v="Markers"/>
    <x v="3"/>
    <x v="0"/>
  </r>
  <r>
    <d v="1944-06-11T00:00:00"/>
    <x v="1"/>
    <s v="11/12."/>
    <s v="06."/>
    <s v="44."/>
    <s v="11/12.06.44."/>
    <x v="267"/>
    <x v="3"/>
    <x v="13"/>
    <m/>
    <x v="30"/>
    <m/>
    <m/>
    <m/>
    <n v="4"/>
    <n v="4"/>
    <n v="0"/>
    <x v="2"/>
    <s v="BC War Diary"/>
    <s v="MH arbitrary split no details"/>
    <s v="1944.06.11/12."/>
    <x v="29"/>
    <s v="Markers"/>
    <x v="3"/>
    <x v="0"/>
  </r>
  <r>
    <d v="1944-06-11T00:00:00"/>
    <x v="1"/>
    <s v="11/12."/>
    <s v="06."/>
    <s v="44."/>
    <s v="11/12.06.44."/>
    <x v="125"/>
    <x v="3"/>
    <x v="13"/>
    <m/>
    <x v="30"/>
    <m/>
    <m/>
    <m/>
    <n v="5"/>
    <n v="5"/>
    <n v="0"/>
    <x v="2"/>
    <s v="BC War Diary"/>
    <s v="MH arbitrary split no details"/>
    <s v="1944.06.11/12."/>
    <x v="29"/>
    <s v="Markers"/>
    <x v="3"/>
    <x v="0"/>
  </r>
  <r>
    <d v="1944-06-11T00:00:00"/>
    <x v="1"/>
    <s v="11/12."/>
    <s v="06."/>
    <s v="44."/>
    <s v="11/12.06.44."/>
    <x v="114"/>
    <x v="3"/>
    <x v="13"/>
    <m/>
    <x v="30"/>
    <m/>
    <m/>
    <m/>
    <n v="5"/>
    <n v="5"/>
    <n v="0"/>
    <x v="2"/>
    <s v="BC War Diary"/>
    <s v="MH arbitrary split no details"/>
    <s v="1944.06.11/12."/>
    <x v="29"/>
    <s v="Markers"/>
    <x v="3"/>
    <x v="0"/>
  </r>
  <r>
    <d v="1944-06-11T00:00:00"/>
    <x v="1"/>
    <s v="11/12."/>
    <s v="06."/>
    <s v="44."/>
    <s v="11/12.06.44."/>
    <x v="46"/>
    <x v="1"/>
    <x v="1"/>
    <m/>
    <x v="1"/>
    <m/>
    <m/>
    <m/>
    <n v="30"/>
    <n v="33"/>
    <n v="2"/>
    <x v="2"/>
    <s v="BC War Diary"/>
    <m/>
    <s v="1944.06.11/12."/>
    <x v="29"/>
    <s v="Elsewhere"/>
    <x v="1"/>
    <x v="0"/>
  </r>
  <r>
    <d v="1944-06-12T00:00:00"/>
    <x v="0"/>
    <s v="12."/>
    <s v="06."/>
    <s v="44."/>
    <s v="12.06.44."/>
    <x v="108"/>
    <x v="0"/>
    <x v="0"/>
    <m/>
    <x v="0"/>
    <m/>
    <m/>
    <m/>
    <s v=""/>
    <m/>
    <s v=""/>
    <x v="0"/>
    <m/>
    <m/>
    <s v="1944.06.12."/>
    <x v="29"/>
    <s v=""/>
    <x v="2"/>
    <x v="0"/>
  </r>
  <r>
    <d v="1944-06-12T00:00:00"/>
    <x v="1"/>
    <s v="12/13."/>
    <s v="06."/>
    <s v="44."/>
    <s v="12/13.06.44."/>
    <x v="94"/>
    <x v="3"/>
    <x v="13"/>
    <m/>
    <x v="201"/>
    <n v="52"/>
    <m/>
    <m/>
    <n v="8"/>
    <n v="8"/>
    <n v="0"/>
    <x v="2"/>
    <s v="BC War Diary"/>
    <s v="671 aircraft - 348 Halifaxes, 285 Lancasters, 38 Mosquitos - of Nos 4, 5, 6 and 8 Groups to attack communications, mostly railways, at Amiens/St Roch, Amiens/Longueau, Arras, Caen, Cambrai and Poitiers. (It is interesting to note that, with the exception of Caen, all of these targets were the sites of well-known battles of earlier wars and Caen was soon to be the scene of fierce fighting.) Bomber Command's records state that the Poitiers attack, by No 5 Group, was the most accurate of the night and that the 2 raids at Amiens and the raid at Arras were of reasonable accuracy. The target at Cambrai was hit but many bombs also fell in the town. The most scattered attack (also by No 5 Group) was at Caen. 23 aircraft - 17 Halifaxes and 6 Lancasters - were lost from these raids; all of these losses were from Nos 4 and 6 Groups. MH arbitrary split no details."/>
    <s v="1944.06.12/13."/>
    <x v="29"/>
    <s v="Markers"/>
    <x v="3"/>
    <x v="0"/>
  </r>
  <r>
    <d v="1944-06-12T00:00:00"/>
    <x v="1"/>
    <s v="12/13."/>
    <s v="06."/>
    <s v="44."/>
    <s v="12/13.06.44."/>
    <x v="94"/>
    <x v="3"/>
    <x v="13"/>
    <m/>
    <x v="30"/>
    <m/>
    <m/>
    <m/>
    <n v="7"/>
    <n v="7"/>
    <n v="0"/>
    <x v="2"/>
    <s v="BC War Diary"/>
    <s v="MH arbitrary split no details"/>
    <s v="1944.06.12/13."/>
    <x v="29"/>
    <s v="Markers"/>
    <x v="3"/>
    <x v="0"/>
  </r>
  <r>
    <d v="1944-06-12T00:00:00"/>
    <x v="1"/>
    <s v="12/13."/>
    <s v="06."/>
    <s v="44."/>
    <s v="12/13.06.44."/>
    <x v="278"/>
    <x v="3"/>
    <x v="13"/>
    <m/>
    <x v="30"/>
    <m/>
    <m/>
    <m/>
    <n v="8"/>
    <n v="8"/>
    <n v="0"/>
    <x v="2"/>
    <s v="BC War Diary"/>
    <s v="MH arbitrary split no details"/>
    <s v="1944.06.12/13."/>
    <x v="29"/>
    <s v="Markers"/>
    <x v="3"/>
    <x v="0"/>
  </r>
  <r>
    <d v="1944-06-12T00:00:00"/>
    <x v="1"/>
    <s v="12/13."/>
    <s v="06."/>
    <s v="44."/>
    <s v="12/13.06.44."/>
    <x v="261"/>
    <x v="3"/>
    <x v="13"/>
    <m/>
    <x v="30"/>
    <m/>
    <m/>
    <m/>
    <n v="3"/>
    <n v="3"/>
    <n v="0"/>
    <x v="3"/>
    <s v="At First Sight"/>
    <m/>
    <s v="1944.06.12/13."/>
    <x v="29"/>
    <s v="Markers"/>
    <x v="3"/>
    <x v="0"/>
  </r>
  <r>
    <d v="1944-06-12T00:00:00"/>
    <x v="1"/>
    <s v="12/13."/>
    <s v="06."/>
    <s v="44."/>
    <s v="12/13.06.44."/>
    <x v="279"/>
    <x v="3"/>
    <x v="13"/>
    <m/>
    <x v="30"/>
    <m/>
    <m/>
    <m/>
    <n v="8"/>
    <n v="8"/>
    <n v="0"/>
    <x v="2"/>
    <s v="BC War Diary"/>
    <s v="MH arbitrary split no details"/>
    <s v="1944.06.12/13."/>
    <x v="29"/>
    <s v="Markers"/>
    <x v="3"/>
    <x v="0"/>
  </r>
  <r>
    <d v="1944-06-12T00:00:00"/>
    <x v="1"/>
    <s v="12/13."/>
    <s v="06."/>
    <s v="44."/>
    <s v="12/13.06.44."/>
    <x v="280"/>
    <x v="3"/>
    <x v="13"/>
    <m/>
    <x v="30"/>
    <m/>
    <m/>
    <m/>
    <n v="4"/>
    <n v="4"/>
    <n v="0"/>
    <x v="3"/>
    <s v="At First Sight"/>
    <m/>
    <s v="1944.06.12/13."/>
    <x v="29"/>
    <s v="Markers"/>
    <x v="3"/>
    <x v="0"/>
  </r>
  <r>
    <d v="1944-06-12T00:00:00"/>
    <x v="1"/>
    <s v="12/13."/>
    <s v="06."/>
    <s v="44."/>
    <s v="12/13.06.44."/>
    <x v="139"/>
    <x v="1"/>
    <x v="38"/>
    <s v="Gelsenberg AG"/>
    <x v="202"/>
    <m/>
    <m/>
    <m/>
    <n v="17"/>
    <n v="17"/>
    <n v="0"/>
    <x v="2"/>
    <s v="BC War Diary"/>
    <s v="303 aircraft - 286 Lancasters and 17 Mosquitos of Nos 1, 3 and 8 Groups - carried out the first raid of the new oil campaign; the target was the Nordstern synthetic-oil plant at Gelsenkirchen (the Germans called the plant Gelsenberg AG). 17 Lancasters were lost, 6.1 per cent of the Lancaster force. The attack opened with exceptional accuracy owing to good work by the Pathfinders and to improved versions of Oboe sets now available. Later phases of the bombing were spoiled by the clouds of smoke from the burning target and by a rogue target indicator which fell 10 miles short of the target and was bombed by 35 aircraft. A German industrial report shows that all production at the oil plant ceased, with a loss of 1,000 tons of aviation fuel a day for several weeks, as well as the loss of other fuels. "/>
    <s v="1944.06.12/13."/>
    <x v="29"/>
    <s v="Markers"/>
    <x v="3"/>
    <x v="0"/>
  </r>
  <r>
    <d v="1944-06-12T00:00:00"/>
    <x v="1"/>
    <s v="12/13."/>
    <s v="06."/>
    <s v="44."/>
    <s v="12/13.06.44."/>
    <x v="1"/>
    <x v="1"/>
    <x v="1"/>
    <m/>
    <x v="1"/>
    <m/>
    <m/>
    <m/>
    <n v="27"/>
    <n v="27"/>
    <n v="0"/>
    <x v="2"/>
    <s v="BC War Diary"/>
    <m/>
    <s v="1944.06.12/13."/>
    <x v="29"/>
    <s v="Elsewhere"/>
    <x v="1"/>
    <x v="0"/>
  </r>
  <r>
    <d v="1944-06-13T00:00:00"/>
    <x v="0"/>
    <s v="13."/>
    <s v="06."/>
    <s v="44."/>
    <s v="13.06.44."/>
    <x v="108"/>
    <x v="0"/>
    <x v="0"/>
    <m/>
    <x v="0"/>
    <m/>
    <m/>
    <m/>
    <s v=""/>
    <m/>
    <s v=""/>
    <x v="0"/>
    <m/>
    <m/>
    <s v="1944.06.13."/>
    <x v="29"/>
    <s v=""/>
    <x v="2"/>
    <x v="0"/>
  </r>
  <r>
    <d v="1944-06-13T00:00:00"/>
    <x v="1"/>
    <s v="13/14."/>
    <s v="06."/>
    <s v="44."/>
    <s v="13/14.06.44."/>
    <x v="143"/>
    <x v="1"/>
    <x v="1"/>
    <m/>
    <x v="97"/>
    <n v="15"/>
    <m/>
    <m/>
    <n v="8"/>
    <m/>
    <n v="0"/>
    <x v="2"/>
    <s v="BC War Diary"/>
    <s v="Target info is MH's best guess."/>
    <s v="1944.06.13/14."/>
    <x v="29"/>
    <s v="Various small ops"/>
    <x v="1"/>
    <x v="2"/>
  </r>
  <r>
    <d v="1944-06-13T00:00:00"/>
    <x v="1"/>
    <s v="13/14."/>
    <s v="06."/>
    <s v="44."/>
    <s v="13/14.06.44."/>
    <x v="154"/>
    <x v="1"/>
    <x v="1"/>
    <m/>
    <x v="97"/>
    <m/>
    <m/>
    <m/>
    <n v="3"/>
    <m/>
    <n v="0"/>
    <x v="2"/>
    <s v="BC War Diary"/>
    <m/>
    <s v="1944.06.13/14."/>
    <x v="29"/>
    <s v="Various small ops"/>
    <x v="1"/>
    <x v="2"/>
  </r>
  <r>
    <d v="1944-06-14T00:00:00"/>
    <x v="0"/>
    <s v="14."/>
    <s v="06."/>
    <s v="44."/>
    <s v="14.06.44."/>
    <x v="281"/>
    <x v="3"/>
    <x v="70"/>
    <m/>
    <x v="203"/>
    <m/>
    <m/>
    <m/>
    <n v="10"/>
    <n v="10"/>
    <n v="0"/>
    <x v="2"/>
    <s v="BC War Diary"/>
    <s v="221 Lancasters and 13 Mosquitos of No 1, 3, 5 and 8 Groups carried out Bomber Command's first daylight raid since the departure of No 2 Group at the end of May 1943. The objectives were the fast German motor-torpedo boats (E-boats) and other light naval forces harboured at Le Havre which were threatening Allied shipping off the Normandy beaches only 30 miles away. The raid took place in 2 waves, one during the evening and the second at dusk. Most of the aircraft in the first wave were from No 1 Group and in the second wave from No 3 Group. Pathfinder aircraft provided marking by their normal methods for both raids. No unexpected difficulties were encountered; the naval port area was accurately bombed by both waves with 1,230 tons of bombs and few E-boats remained undamaged. No 617 Squadron sent 22 Lancasters, each loaded with a 12,000lb Tallboy bomb, and 3 Mosquito marker aircraft to attack the concrete covered E-boat pens just before the first wave bombed. Several hits were scored on the pens and one bomb penetrated the roof. This raid was regarded as an experiment by Sir Arthur Harris, who was still reluctant to risk his squadrons to the dangers of daylight operations but both waves of the attack were escorted by Spitfires of 1No 1 Group and only 1 Lancaster was lost."/>
    <s v="1944.06.14."/>
    <x v="29"/>
    <s v="Markers"/>
    <x v="3"/>
    <x v="0"/>
  </r>
  <r>
    <d v="1944-06-14T00:00:00"/>
    <x v="0"/>
    <s v="14."/>
    <s v="06."/>
    <s v="44."/>
    <s v="14.06.44."/>
    <x v="281"/>
    <x v="3"/>
    <x v="70"/>
    <m/>
    <x v="30"/>
    <m/>
    <m/>
    <m/>
    <n v="3"/>
    <n v="5"/>
    <n v="0"/>
    <x v="3"/>
    <s v="BC War Diary"/>
    <s v="First daylight raid for BC since 2 Group left at the end of May 1943. Escorted by Spitfires."/>
    <s v="1944.06.14."/>
    <x v="29"/>
    <s v="Markers"/>
    <x v="3"/>
    <x v="0"/>
  </r>
  <r>
    <d v="1944-06-14T00:00:00"/>
    <x v="1"/>
    <s v="14/15."/>
    <s v="06."/>
    <s v="44."/>
    <s v="14/15.06.44."/>
    <x v="261"/>
    <x v="3"/>
    <x v="71"/>
    <m/>
    <x v="183"/>
    <n v="37"/>
    <m/>
    <m/>
    <n v="10"/>
    <n v="10"/>
    <n v="0"/>
    <x v="2"/>
    <s v="BC War Diary"/>
    <s v="337 aircraft - 223 Lancasters, 100 Halifaxes, 14 Mosquitos - of Nos 4, 5 and 8 Groups attacked German troop and vehicle positions at Aunay-sur-Odon and Évrecy, near Caen. These raids were prepared and executed in great haste, in response to an army report giving details of the presence of major German units. The weather was clear and both targets were successfully bombed. The target at Aunay, where the marking was shared by Nos 5 and 8 Groups, was particularly accurate. No aircraft were lost."/>
    <s v="1944.06.14/15."/>
    <x v="29"/>
    <s v="Markers"/>
    <x v="3"/>
    <x v="0"/>
  </r>
  <r>
    <d v="1944-06-14T00:00:00"/>
    <x v="1"/>
    <s v="14/15."/>
    <s v="06."/>
    <s v="44."/>
    <s v="14/15.06.44."/>
    <x v="261"/>
    <x v="3"/>
    <x v="71"/>
    <m/>
    <x v="30"/>
    <m/>
    <m/>
    <m/>
    <n v="4"/>
    <n v="4"/>
    <n v="0"/>
    <x v="3"/>
    <s v="At First Sight"/>
    <m/>
    <s v="1944.06.14/15."/>
    <x v="29"/>
    <s v="Markers"/>
    <x v="3"/>
    <x v="0"/>
  </r>
  <r>
    <d v="1944-06-14T00:00:00"/>
    <x v="1"/>
    <s v="14/15."/>
    <s v="06."/>
    <s v="44."/>
    <s v="14/15.06.44."/>
    <x v="279"/>
    <x v="3"/>
    <x v="13"/>
    <m/>
    <x v="24"/>
    <m/>
    <m/>
    <m/>
    <n v="5"/>
    <n v="5"/>
    <n v="0"/>
    <x v="2"/>
    <s v="BC War Diary"/>
    <s v="330 aircraft - 61 Lancasters, 255 Halifaxes, 14 Mosquitos - of Nos 4, 6 and 8 Groups attacked railways at Cambrai, Douai and St Pol. All of the targets were either partially cloud-covered or affected by haze and the bombing was not completely concentrated or accurate. 3 Halifaxes and 1 Lancaster were lost, the Lancaster being the Master Bomber's aircraft at Douai. MH arbitrary split no details."/>
    <s v="1944.06.14/15."/>
    <x v="29"/>
    <s v="Markers"/>
    <x v="3"/>
    <x v="0"/>
  </r>
  <r>
    <d v="1944-06-14T00:00:00"/>
    <x v="1"/>
    <s v="14/15."/>
    <s v="06."/>
    <s v="44."/>
    <s v="14/15.06.44."/>
    <x v="282"/>
    <x v="3"/>
    <x v="13"/>
    <m/>
    <x v="30"/>
    <m/>
    <m/>
    <m/>
    <n v="5"/>
    <n v="5"/>
    <n v="0"/>
    <x v="2"/>
    <s v="BC War Diary"/>
    <s v="MH arbitrary split no details."/>
    <s v="1944.06.14/15."/>
    <x v="29"/>
    <s v="Markers"/>
    <x v="3"/>
    <x v="0"/>
  </r>
  <r>
    <d v="1944-06-14T00:00:00"/>
    <x v="1"/>
    <s v="14/15."/>
    <s v="06."/>
    <s v="44."/>
    <s v="14/15.06.44."/>
    <x v="283"/>
    <x v="3"/>
    <x v="13"/>
    <m/>
    <x v="30"/>
    <m/>
    <m/>
    <m/>
    <n v="4"/>
    <n v="4"/>
    <n v="0"/>
    <x v="2"/>
    <s v="BC War Diary"/>
    <s v="MH arbitrary split no details"/>
    <s v="1944.06.14/15."/>
    <x v="29"/>
    <s v="Markers"/>
    <x v="3"/>
    <x v="0"/>
  </r>
  <r>
    <d v="1944-06-14T00:00:00"/>
    <x v="1"/>
    <s v="14/15."/>
    <s v="06."/>
    <s v="44."/>
    <s v="14/15.06.44."/>
    <x v="284"/>
    <x v="1"/>
    <x v="38"/>
    <m/>
    <x v="1"/>
    <m/>
    <m/>
    <m/>
    <n v="35"/>
    <n v="33"/>
    <n v="0"/>
    <x v="2"/>
    <s v="BC War Diary"/>
    <s v="A short German report says that 3 bombs fell into the plant area and that 3 civilians outside the factory - a farmer, a lorry-driver and a housewife - were killed. No Mosquitos lost."/>
    <s v="1944.06.14/15."/>
    <x v="29"/>
    <s v="Elsewhere"/>
    <x v="1"/>
    <x v="0"/>
  </r>
  <r>
    <d v="1944-06-15T00:00:00"/>
    <x v="0"/>
    <s v="15."/>
    <s v="06."/>
    <s v="44."/>
    <s v="15.06.44."/>
    <x v="148"/>
    <x v="3"/>
    <x v="70"/>
    <m/>
    <x v="204"/>
    <m/>
    <m/>
    <m/>
    <n v="12"/>
    <n v="12"/>
    <n v="0"/>
    <x v="2"/>
    <s v="BC War Diary"/>
    <s v="297 aircraft - 155 Lancasters, 130 Halifaxes, 12 Mosquitos - of Nos 1, 4, 5, 6 and 8 Groups carried out attacks on German light naval vessels now gathering in Boulogne harbour. The tactics employed and the bombing results were similar to those at Le Havre the previous evening, although the visibility was not so clear. 1 Halifax lost. The only details from France are in a short civil report which describes this as the Worst raid of the war on Boulogne, with great destruction in the port and the surrounding areas."/>
    <s v="1944.06.15."/>
    <x v="29"/>
    <s v="Markers"/>
    <x v="3"/>
    <x v="0"/>
  </r>
  <r>
    <d v="1944-06-15T00:00:00"/>
    <x v="1"/>
    <s v="15/16."/>
    <s v="06."/>
    <s v="44."/>
    <s v="15/16.06.44."/>
    <x v="285"/>
    <x v="3"/>
    <x v="39"/>
    <m/>
    <x v="121"/>
    <n v="34"/>
    <m/>
    <m/>
    <n v="5"/>
    <n v="5"/>
    <n v="0"/>
    <x v="2"/>
    <s v="BC War Diary"/>
    <s v="227 aircraft - 119 Lancasters, 99 Halifaxes, 9 Mosquitos - of Nos 4, 5 and 8 Groups attacked an ammunition dump at Fouillard and a fuel dump at Châtellerault. The raid at Fouillard, carried out by No 4 Group with Pathfinder marking, hit the north- western section of the target and the all-No 5 Group raid at Châtellerault destroyed 8 fuel sites out of 35 in the target area. No aircraft lost."/>
    <s v="1944.06.15/16."/>
    <x v="29"/>
    <s v="Markers"/>
    <x v="3"/>
    <x v="0"/>
  </r>
  <r>
    <d v="1944-06-15T00:00:00"/>
    <x v="1"/>
    <s v="15/16."/>
    <s v="06."/>
    <s v="44."/>
    <s v="15/16.06.44."/>
    <x v="286"/>
    <x v="3"/>
    <x v="39"/>
    <m/>
    <x v="30"/>
    <m/>
    <m/>
    <m/>
    <n v="4"/>
    <n v="4"/>
    <n v="0"/>
    <x v="3"/>
    <s v="At First Sight"/>
    <s v="MH arbitrary split no details"/>
    <s v="1944.06.15/16."/>
    <x v="29"/>
    <s v="Markers"/>
    <x v="3"/>
    <x v="0"/>
  </r>
  <r>
    <d v="1944-06-15T00:00:00"/>
    <x v="1"/>
    <s v="15/16."/>
    <s v="06."/>
    <s v="44."/>
    <s v="15/16.06.44."/>
    <x v="197"/>
    <x v="3"/>
    <x v="13"/>
    <m/>
    <x v="205"/>
    <m/>
    <m/>
    <m/>
    <n v="5"/>
    <n v="5"/>
    <n v="0"/>
    <x v="2"/>
    <s v="BC War Diary"/>
    <s v="224 aircraft - 184 Lancasters, 30 Stirlings, 10 Mosquitos - of Nos 3 and 8 Groups attacked railway yards at Lens and Valenciennes. The raids took place in clear visibility and both targets were accurately bombed. 6 Lancasters were lost from the Lens raid and 5 Lancasters from Valenciennes."/>
    <s v="1944.06.15/16."/>
    <x v="29"/>
    <s v="Markers"/>
    <x v="3"/>
    <x v="0"/>
  </r>
  <r>
    <d v="1944-06-15T00:00:00"/>
    <x v="1"/>
    <s v="15/16."/>
    <s v="06."/>
    <s v="44."/>
    <s v="15/16.06.44."/>
    <x v="287"/>
    <x v="3"/>
    <x v="13"/>
    <m/>
    <x v="30"/>
    <m/>
    <m/>
    <m/>
    <n v="5"/>
    <n v="5"/>
    <n v="0"/>
    <x v="2"/>
    <s v="BC War Diary"/>
    <s v="MH arbitrary split no details"/>
    <s v="1944.06.15/16."/>
    <x v="29"/>
    <s v="Markers"/>
    <x v="3"/>
    <x v="0"/>
  </r>
  <r>
    <d v="1944-06-15T00:00:00"/>
    <x v="1"/>
    <s v="15/16."/>
    <s v="06."/>
    <s v="44."/>
    <s v="15/16.06.44."/>
    <x v="139"/>
    <x v="1"/>
    <x v="38"/>
    <m/>
    <x v="1"/>
    <m/>
    <m/>
    <m/>
    <n v="31"/>
    <n v="29"/>
    <n v="1"/>
    <x v="2"/>
    <s v="BC War Diary"/>
    <m/>
    <s v="1944.06.15/16."/>
    <x v="29"/>
    <s v="Elsewhere"/>
    <x v="1"/>
    <x v="0"/>
  </r>
  <r>
    <d v="1944-06-16T00:00:00"/>
    <x v="0"/>
    <s v="16."/>
    <s v="06."/>
    <s v="44."/>
    <s v="16.06.44."/>
    <x v="0"/>
    <x v="0"/>
    <x v="0"/>
    <m/>
    <x v="0"/>
    <n v="2"/>
    <m/>
    <m/>
    <s v=""/>
    <m/>
    <s v=""/>
    <x v="0"/>
    <s v="BC War Diary"/>
    <s v="2 Mosquitos of No 100 Group carried out uneventful daylight Intruder patrols to Leeuwarden airfield."/>
    <s v="1944.06.16."/>
    <x v="29"/>
    <s v=""/>
    <x v="2"/>
    <x v="0"/>
  </r>
  <r>
    <d v="1944-06-16T00:00:00"/>
    <x v="1"/>
    <s v="16/17."/>
    <s v="06."/>
    <s v="44."/>
    <s v="16/17.06.44."/>
    <x v="288"/>
    <x v="3"/>
    <x v="45"/>
    <m/>
    <x v="206"/>
    <n v="53"/>
    <m/>
    <m/>
    <n v="20"/>
    <n v="20"/>
    <n v="0"/>
    <x v="2"/>
    <s v="BC War Diary"/>
    <s v="405 aircraft - 236 Lancasters, 149 Halifaxes, 20 Mosquitos - of Nos 1, 4, 5, 6 and 8 Groups commenced the new campaign against flying-bomb launching sites with raids on 4 sites in the Pas de Calais area. All targets were accurately marked by Oboe Mosquitos and successfully bombed. No aircraft lost."/>
    <s v="1944.06.16/17."/>
    <x v="29"/>
    <s v="Markers"/>
    <x v="3"/>
    <x v="0"/>
  </r>
  <r>
    <d v="1944-06-16T00:00:00"/>
    <x v="1"/>
    <s v="16/17."/>
    <s v="06."/>
    <s v="44."/>
    <s v="16/17.06.44."/>
    <x v="289"/>
    <x v="1"/>
    <x v="38"/>
    <m/>
    <x v="207"/>
    <m/>
    <m/>
    <m/>
    <n v="12"/>
    <n v="12"/>
    <n v="0"/>
    <x v="2"/>
    <s v="BC War Diary"/>
    <s v="321 aircraft - 162 Halifaxes, 147 Lancasters, 12 Mosquitos - of Nos 1, 4, 6 and 8 Groups to attack the synthetic-oil plant at Sterkrade/Holten despite a poor weather forecast. The target was found to be covered by thick cloud and the Pathfinder markers quickly disappeared. The Main Force crews could do little but bomb on to the diminishing glow of the markers in the cloud. RAF photographic reconnaissance and German reports agree that most of the bombing was scattered, although some bombs did fall in the plant area, but with little effect upon production. Unfortunately, the route of the bomber stream passed near a German night-fighter beacon at Bocholt, only 30 miles from Sterkrade. The German controller had chosen this beacon as the holding point for his night fighters. Approximately 21 bombers were shot down by fighters and a further 10 by flak. 22 of the lost aircraft were Halifaxes, these losses being 13.6 percent of the 162 Halifaxes on the raid. No 77 Squadron, from Full Sutton near York, lost 7 of its 23 Halifaxes taking part in the raid."/>
    <s v="1944.06.16/17."/>
    <x v="29"/>
    <s v="Markers"/>
    <x v="3"/>
    <x v="0"/>
  </r>
  <r>
    <d v="1944-06-16T00:00:00"/>
    <x v="1"/>
    <s v="16/17."/>
    <s v="06."/>
    <s v="44."/>
    <s v="16/17.06.44."/>
    <x v="46"/>
    <x v="1"/>
    <x v="1"/>
    <m/>
    <x v="1"/>
    <m/>
    <m/>
    <m/>
    <n v="25"/>
    <n v="26"/>
    <n v="0"/>
    <x v="2"/>
    <s v="BC War Diary"/>
    <s v="First use of Mandrel screen."/>
    <s v="1944.06.16/17."/>
    <x v="29"/>
    <s v="Elsewhere"/>
    <x v="1"/>
    <x v="0"/>
  </r>
  <r>
    <d v="1944-06-17T00:00:00"/>
    <x v="0"/>
    <s v="17."/>
    <s v="06."/>
    <s v="44."/>
    <s v="17.06.44."/>
    <x v="108"/>
    <x v="0"/>
    <x v="0"/>
    <m/>
    <x v="0"/>
    <m/>
    <m/>
    <m/>
    <s v=""/>
    <m/>
    <s v=""/>
    <x v="0"/>
    <m/>
    <m/>
    <s v="1944.06.17."/>
    <x v="29"/>
    <s v=""/>
    <x v="2"/>
    <x v="0"/>
  </r>
  <r>
    <d v="1944-06-17T00:00:00"/>
    <x v="1"/>
    <s v="17/18."/>
    <s v="06."/>
    <s v="44."/>
    <s v="17/18.06.44."/>
    <x v="104"/>
    <x v="3"/>
    <x v="13"/>
    <m/>
    <x v="105"/>
    <n v="54"/>
    <m/>
    <m/>
    <n v="7"/>
    <n v="7"/>
    <n v="0"/>
    <x v="2"/>
    <s v="BC War Diary"/>
    <s v="317 aircraft - 196 Lancasters, 90 Halifaxes, 19 Mosquitos, 12 Stirlings - of Nos 1, 3, 4 and 8 Groups attacked railway targets at Aulnoye, Montdidier and St Martin l'Hortier. 1 Lancaster was lost on the Montdidier raid. All targets were covered by cloud and the Master Bombers at Aulnoye and Montdidier ordered their forces to stop bombing after only 7 and 12 aircraft had bombed respectively. 87 aircraft of No 4 Group bombed their target at St Martin l'Hortier but no results were seen. MH - Arbitrary split no details."/>
    <s v="1944.06.17/18."/>
    <x v="29"/>
    <s v="Markers"/>
    <x v="3"/>
    <x v="0"/>
  </r>
  <r>
    <d v="1944-06-17T00:00:00"/>
    <x v="1"/>
    <s v="17/18."/>
    <s v="06."/>
    <s v="44."/>
    <s v="17/18.06.44."/>
    <x v="84"/>
    <x v="3"/>
    <x v="13"/>
    <m/>
    <x v="30"/>
    <m/>
    <m/>
    <m/>
    <n v="6"/>
    <n v="6"/>
    <n v="0"/>
    <x v="2"/>
    <s v="BC War Diary"/>
    <s v="MH arbitrary split no details."/>
    <s v="1944.06.17/18."/>
    <x v="29"/>
    <s v="Markers"/>
    <x v="3"/>
    <x v="0"/>
  </r>
  <r>
    <d v="1944-06-17T00:00:00"/>
    <x v="1"/>
    <s v="17/18."/>
    <s v="06."/>
    <s v="44."/>
    <s v="17/18.06.44."/>
    <x v="290"/>
    <x v="3"/>
    <x v="13"/>
    <m/>
    <x v="30"/>
    <m/>
    <m/>
    <m/>
    <n v="6"/>
    <n v="6"/>
    <n v="0"/>
    <x v="2"/>
    <s v="BC War Diary"/>
    <s v="MH arbitrary split no details."/>
    <s v="1944.06.17/18."/>
    <x v="29"/>
    <s v="Markers"/>
    <x v="3"/>
    <x v="0"/>
  </r>
  <r>
    <d v="1944-06-17T00:00:00"/>
    <x v="1"/>
    <s v="17/18."/>
    <s v="06."/>
    <s v="44."/>
    <s v="17/18.06.44."/>
    <x v="291"/>
    <x v="3"/>
    <x v="45"/>
    <m/>
    <x v="208"/>
    <m/>
    <m/>
    <m/>
    <n v="5"/>
    <n v="5"/>
    <n v="0"/>
    <x v="2"/>
    <s v="BC War Diary"/>
    <s v="114 aircraft - 90 Halifaxes, 19 Lancasters, 5 Mosquitos - of 6 and 8 Groups bombed a site at Oisemont, near Abbeville. No results were observed and no aircraft were lost."/>
    <s v="1944.06.17/18."/>
    <x v="29"/>
    <s v="Markers"/>
    <x v="3"/>
    <x v="0"/>
  </r>
  <r>
    <d v="1944-06-17T00:00:00"/>
    <x v="1"/>
    <s v="17/18."/>
    <s v="06."/>
    <s v="44."/>
    <s v="17/18.06.44."/>
    <x v="46"/>
    <x v="1"/>
    <x v="1"/>
    <m/>
    <x v="1"/>
    <m/>
    <m/>
    <m/>
    <n v="30"/>
    <n v="30"/>
    <n v="0"/>
    <x v="2"/>
    <s v="BC War Diary"/>
    <m/>
    <s v="1944.06.17/18."/>
    <x v="29"/>
    <s v="Elsewhere"/>
    <x v="1"/>
    <x v="0"/>
  </r>
  <r>
    <d v="1944-06-17T00:00:00"/>
    <x v="1"/>
    <s v="17/18."/>
    <s v="06."/>
    <s v="44."/>
    <s v="17/18.06.44."/>
    <x v="284"/>
    <x v="1"/>
    <x v="38"/>
    <m/>
    <x v="1"/>
    <m/>
    <m/>
    <m/>
    <n v="4"/>
    <m/>
    <n v="0"/>
    <x v="2"/>
    <s v="BC War Diary"/>
    <m/>
    <s v="1944.06.17/18."/>
    <x v="29"/>
    <s v="Elsewhere"/>
    <x v="1"/>
    <x v="2"/>
  </r>
  <r>
    <d v="1944-06-18T00:00:00"/>
    <x v="0"/>
    <s v="18."/>
    <s v="06."/>
    <s v="44."/>
    <s v="18.06.44."/>
    <x v="108"/>
    <x v="0"/>
    <x v="0"/>
    <m/>
    <x v="0"/>
    <m/>
    <m/>
    <m/>
    <s v=""/>
    <m/>
    <s v=""/>
    <x v="0"/>
    <m/>
    <m/>
    <s v="1944.06.18."/>
    <x v="29"/>
    <s v=""/>
    <x v="2"/>
    <x v="0"/>
  </r>
  <r>
    <d v="1944-06-18T00:00:00"/>
    <x v="1"/>
    <s v="18/19."/>
    <s v="06."/>
    <s v="44."/>
    <s v="18/19.06.44."/>
    <x v="292"/>
    <x v="3"/>
    <x v="72"/>
    <m/>
    <x v="4"/>
    <m/>
    <m/>
    <m/>
    <n v="10"/>
    <n v="9"/>
    <n v="0"/>
    <x v="2"/>
    <s v="BC War Diary"/>
    <s v="In a period of bad flying weather, only 10 Mosquitos could be sent to attack a large concrete flying-bomb storage building in the woods at Watten, near St Omer. 9 aircraft bombed but no details of the results are available. No aircraft lost."/>
    <s v="1944.06.18/19."/>
    <x v="29"/>
    <s v="Gardening"/>
    <x v="1"/>
    <x v="0"/>
  </r>
  <r>
    <d v="1944-06-19T00:00:00"/>
    <x v="0"/>
    <s v="19."/>
    <s v="06."/>
    <s v="44."/>
    <s v="19.06.44."/>
    <x v="292"/>
    <x v="3"/>
    <x v="72"/>
    <m/>
    <x v="7"/>
    <m/>
    <m/>
    <m/>
    <n v="9"/>
    <n v="9"/>
    <n v="0"/>
    <x v="2"/>
    <s v="BC War Diary"/>
    <s v="After standing by for 3 days waiting for cloud over the Pas de Calais to clear, 19 Lancasters and 2 Mosquitos of No 617 Squadron, with 9 Mosquitos of No 8 Group providing preliminary marking, attacked the flying-bomb store, but the conditions were too difficult for accurate marking and the nearest Tallboy bomb was 50 yards from the concrete store."/>
    <s v="1944.06.19."/>
    <x v="29"/>
    <s v="Markers"/>
    <x v="3"/>
    <x v="0"/>
  </r>
  <r>
    <d v="1944-06-19T00:00:00"/>
    <x v="0"/>
    <s v="19."/>
    <s v="06."/>
    <s v="44."/>
    <s v="19.06.44."/>
    <x v="292"/>
    <x v="3"/>
    <x v="72"/>
    <m/>
    <x v="30"/>
    <m/>
    <m/>
    <m/>
    <n v="2"/>
    <n v="2"/>
    <n v="0"/>
    <x v="3"/>
    <s v="BC War Diary"/>
    <s v="Of 617 Squadron"/>
    <s v="1944.06.19."/>
    <x v="29"/>
    <s v="Markers"/>
    <x v="3"/>
    <x v="0"/>
  </r>
  <r>
    <d v="1944-06-19T00:00:00"/>
    <x v="1"/>
    <s v="19/20."/>
    <s v="06."/>
    <s v="44."/>
    <s v="19/20.06.44."/>
    <x v="108"/>
    <x v="0"/>
    <x v="0"/>
    <m/>
    <x v="0"/>
    <m/>
    <m/>
    <m/>
    <s v=""/>
    <m/>
    <s v=""/>
    <x v="0"/>
    <m/>
    <m/>
    <s v="1944.06.19/20."/>
    <x v="29"/>
    <s v=""/>
    <x v="2"/>
    <x v="0"/>
  </r>
  <r>
    <d v="1944-06-20T00:00:00"/>
    <x v="0"/>
    <s v="20."/>
    <s v="06."/>
    <s v="44."/>
    <s v="20.06.44."/>
    <x v="293"/>
    <x v="3"/>
    <x v="72"/>
    <m/>
    <x v="125"/>
    <m/>
    <m/>
    <m/>
    <n v="3"/>
    <n v="3"/>
    <n v="0"/>
    <x v="3"/>
    <s v="BC War Diary"/>
    <s v="17 Lancasters and 3 Mosquitos of No 617 Squadron attempted to attack a large, concrete covered V-weapon site in a quarry at Wizernes, but the target was cloud-covered and no bombs were dropped."/>
    <s v="1944.06.20."/>
    <x v="29"/>
    <s v="Markers"/>
    <x v="3"/>
    <x v="0"/>
  </r>
  <r>
    <d v="1944-06-20T00:00:00"/>
    <x v="1"/>
    <s v="20/21."/>
    <s v="06."/>
    <s v="44."/>
    <s v="20/21.06.44."/>
    <x v="108"/>
    <x v="0"/>
    <x v="0"/>
    <m/>
    <x v="0"/>
    <m/>
    <m/>
    <m/>
    <s v=""/>
    <m/>
    <s v=""/>
    <x v="0"/>
    <m/>
    <m/>
    <s v="1944.06.20/21."/>
    <x v="29"/>
    <s v=""/>
    <x v="2"/>
    <x v="0"/>
  </r>
  <r>
    <d v="1944-06-21T00:00:00"/>
    <x v="0"/>
    <s v="21."/>
    <s v="06."/>
    <s v="44."/>
    <s v="21.06.44."/>
    <x v="294"/>
    <x v="3"/>
    <x v="45"/>
    <m/>
    <x v="209"/>
    <n v="3"/>
    <m/>
    <m/>
    <n v="15"/>
    <n v="15"/>
    <n v="0"/>
    <x v="2"/>
    <s v="BC War Diary"/>
    <s v="322 aircraft - 165 Halifaxes, 142 Lancasters, 15 Mosquitos - 3, 6 and 8 Groups attacked 3 flying bomb sites. Because of cloud, 2 of the raids were abandoned after only 17 aircraft had bombed; the third target, at St Martin l'Hortier, was bombed through 10/10ths cloud. No aircraft lost. 3 Mosquitos of No 100 Group flew Ranger patrols and claimed an Me110 shot down. No Mosquitos lost."/>
    <s v="1944.06.21."/>
    <x v="29"/>
    <s v="Markers"/>
    <x v="3"/>
    <x v="0"/>
  </r>
  <r>
    <d v="1944-06-21T00:00:00"/>
    <x v="1"/>
    <s v="21/22."/>
    <s v="06."/>
    <s v="44."/>
    <s v="21/22.06.44."/>
    <x v="295"/>
    <x v="1"/>
    <x v="38"/>
    <s v="Buer &amp; Union Rheinische"/>
    <x v="210"/>
    <n v="41"/>
    <n v="1"/>
    <m/>
    <n v="6"/>
    <n v="6"/>
    <n v="0"/>
    <x v="3"/>
    <s v="BC War Diary"/>
    <s v="133 Lancasters and 6 Mosquitos to attack the synthetic-oil plant at Wesseling; all the aircraft in this force were from No 5 Group except for 5 Lancasters provided by No 1 Group. The weather forecast for the target area (and for the attack on Scholven/Buer which took place at the same time) predicted clear conditions but the bombing force encountered 10/10ths low cloud. The planned No 5 Group low-level marking method could not be used and the reserve method, in which the Lancasters bombed on H2S, was used instead. German night fighters made contact with the bomber force and 37 Lancasters were lost, Nos 44, 49 and 619 Squadrons each losing 6 aircraft. The casualty rate represented 27.8 per cent of the Lancaster force. Post-raid reconnaissance showed that only slight damage was caused to the oil plant but a secret German report quoted in the British Official History records a 40 per cent production loss at Wesseling after this raid. It is possible that the loss was only of short duration."/>
    <s v="1944.06.21/22."/>
    <x v="29"/>
    <s v="Markers"/>
    <x v="3"/>
    <x v="0"/>
  </r>
  <r>
    <d v="1944-06-21T00:00:00"/>
    <x v="1"/>
    <s v="21/22."/>
    <s v="06."/>
    <s v="44."/>
    <s v="21/22.06.44."/>
    <x v="284"/>
    <x v="1"/>
    <x v="38"/>
    <s v="Hydrierwerke Scholven"/>
    <x v="211"/>
    <m/>
    <m/>
    <m/>
    <n v="5"/>
    <n v="5"/>
    <n v="0"/>
    <x v="2"/>
    <s v="BC War Diary"/>
    <s v="123 Lancasters and 9 Mosquitos of Nos 1, 5 and 8 Groups (124 aircraft from No 5 Group) to attack the synthetic-oil plant at Scholven/Buer. 8 Lancasters lost. This target was also cloud-covered and the No 5 Group marking method could not be used, the Pathfinder aircraft present providing Oboe-based skymarking instead. Again there is a contradiction in reports on the effect of the bombing. Post-raid photographs appeared to show no new damage but the German secret reports indicate a 20 per cent production loss."/>
    <s v="1944.06.21/22."/>
    <x v="29"/>
    <s v="Markers"/>
    <x v="3"/>
    <x v="0"/>
  </r>
  <r>
    <d v="1944-06-21T00:00:00"/>
    <x v="1"/>
    <s v="21/22."/>
    <s v="06."/>
    <s v="44."/>
    <s v="21/22.06.44."/>
    <x v="284"/>
    <x v="1"/>
    <x v="38"/>
    <s v="Hydrierwerke Scholven"/>
    <x v="30"/>
    <m/>
    <m/>
    <m/>
    <n v="5"/>
    <n v="2"/>
    <n v="0"/>
    <x v="3"/>
    <s v="At First Sight"/>
    <m/>
    <s v="1944.06.21/22."/>
    <x v="29"/>
    <s v="Markers"/>
    <x v="3"/>
    <x v="0"/>
  </r>
  <r>
    <d v="1944-06-21T00:00:00"/>
    <x v="1"/>
    <s v="21/22."/>
    <s v="06."/>
    <s v="44."/>
    <s v="21/22.06.44."/>
    <x v="46"/>
    <x v="1"/>
    <x v="1"/>
    <m/>
    <x v="1"/>
    <m/>
    <m/>
    <m/>
    <n v="32"/>
    <n v="30"/>
    <n v="0"/>
    <x v="2"/>
    <s v="BC War Diary"/>
    <m/>
    <s v="1944.06.21/22."/>
    <x v="29"/>
    <s v="Elsewhere"/>
    <x v="1"/>
    <x v="0"/>
  </r>
  <r>
    <d v="1944-06-22T00:00:00"/>
    <x v="0"/>
    <s v="22."/>
    <s v="06."/>
    <s v="44."/>
    <s v="22.06.44."/>
    <x v="296"/>
    <x v="3"/>
    <x v="72"/>
    <m/>
    <x v="212"/>
    <n v="2"/>
    <m/>
    <m/>
    <n v="7"/>
    <n v="7"/>
    <n v="0"/>
    <x v="2"/>
    <s v="BC War Diary"/>
    <s v="234 aircraft - 119 Lancasters, 102 Halifaxes, 13 Mosquitos - of Nos 1, 4, 5 and 8 Groups to special V-weapon sites and stores. The sites at Mimoyecques and Siracourt were accurately bombed by 1 and No 4 Group forces with Pathfinder marking but the No 617 Squadron force attacking Wizernes failed to find its target because of cloud and returned without dropping its bombs. 1 Halifax lost from the Siracourt raid. MH arbitrary split no details. 2 Mosquitos flew uneventful Ranger patrols."/>
    <s v="1944.06.22."/>
    <x v="29"/>
    <s v="Markers"/>
    <x v="3"/>
    <x v="0"/>
  </r>
  <r>
    <d v="1944-06-22T00:00:00"/>
    <x v="0"/>
    <s v="22."/>
    <s v="06."/>
    <s v="44."/>
    <s v="22.06.44."/>
    <x v="297"/>
    <x v="3"/>
    <x v="72"/>
    <m/>
    <x v="30"/>
    <m/>
    <m/>
    <m/>
    <n v="6"/>
    <n v="6"/>
    <n v="0"/>
    <x v="2"/>
    <s v="BC War Diary"/>
    <s v="MH arbitrary split no details"/>
    <s v="1944.06.22."/>
    <x v="29"/>
    <s v="Markers"/>
    <x v="3"/>
    <x v="0"/>
  </r>
  <r>
    <d v="1944-06-22T00:00:00"/>
    <x v="1"/>
    <s v="22/23."/>
    <s v="06."/>
    <s v="44."/>
    <s v="22/23.06.44."/>
    <x v="87"/>
    <x v="3"/>
    <x v="13"/>
    <m/>
    <x v="189"/>
    <n v="35"/>
    <m/>
    <m/>
    <n v="5"/>
    <n v="5"/>
    <n v="0"/>
    <x v="2"/>
    <s v="BC War Diary"/>
    <s v="MH arbitrary split no details"/>
    <s v="1944.06.22/23."/>
    <x v="29"/>
    <s v="Markers"/>
    <x v="3"/>
    <x v="0"/>
  </r>
  <r>
    <d v="1944-06-22T00:00:00"/>
    <x v="1"/>
    <s v="22/23."/>
    <s v="06."/>
    <s v="44."/>
    <s v="22/23.06.44."/>
    <x v="298"/>
    <x v="3"/>
    <x v="13"/>
    <m/>
    <x v="30"/>
    <m/>
    <m/>
    <m/>
    <n v="5"/>
    <n v="5"/>
    <n v="0"/>
    <x v="2"/>
    <s v="BC War Diary"/>
    <s v="MH arbitrary split no details"/>
    <s v="1944.06.22/23."/>
    <x v="29"/>
    <s v="Markers"/>
    <x v="3"/>
    <x v="0"/>
  </r>
  <r>
    <d v="1944-06-22T00:00:00"/>
    <x v="1"/>
    <s v="22/23."/>
    <s v="06."/>
    <s v="44."/>
    <s v="22/23.06.44."/>
    <x v="34"/>
    <x v="1"/>
    <x v="1"/>
    <m/>
    <x v="1"/>
    <m/>
    <m/>
    <m/>
    <n v="29"/>
    <n v="28"/>
    <n v="0"/>
    <x v="2"/>
    <s v="BC War Diary"/>
    <m/>
    <s v="1944.06.22/23."/>
    <x v="29"/>
    <s v="Elsewhere"/>
    <x v="1"/>
    <x v="0"/>
  </r>
  <r>
    <d v="1944-06-22T00:00:00"/>
    <x v="1"/>
    <s v="22/23."/>
    <s v="06."/>
    <s v="44."/>
    <s v="22/23.06.44."/>
    <x v="103"/>
    <x v="3"/>
    <x v="13"/>
    <m/>
    <x v="1"/>
    <m/>
    <m/>
    <m/>
    <n v="8"/>
    <m/>
    <n v="0"/>
    <x v="2"/>
    <s v="BC War Diary"/>
    <s v="Target info is MH's best guess."/>
    <s v="1944.06.22/23."/>
    <x v="29"/>
    <s v="Elsewhere"/>
    <x v="1"/>
    <x v="2"/>
  </r>
  <r>
    <d v="1944-06-23T00:00:00"/>
    <x v="0"/>
    <s v="23."/>
    <s v="06."/>
    <s v="44."/>
    <s v="23.06.44."/>
    <x v="108"/>
    <x v="0"/>
    <x v="0"/>
    <m/>
    <x v="0"/>
    <n v="2"/>
    <m/>
    <m/>
    <s v=""/>
    <m/>
    <s v=""/>
    <x v="0"/>
    <m/>
    <s v="2 Mosquitos on uneventful Ranger patrols."/>
    <s v="1944.06.23."/>
    <x v="29"/>
    <s v=""/>
    <x v="2"/>
    <x v="0"/>
  </r>
  <r>
    <d v="1944-06-23T00:00:00"/>
    <x v="1"/>
    <s v="23/24."/>
    <s v="06."/>
    <s v="44."/>
    <s v="23/24.06.44."/>
    <x v="165"/>
    <x v="3"/>
    <x v="45"/>
    <m/>
    <x v="213"/>
    <n v="27"/>
    <m/>
    <m/>
    <n v="22"/>
    <n v="22"/>
    <n v="0"/>
    <x v="2"/>
    <s v="BC War Diary"/>
    <s v="412 aircraft - 226 Lancasters, 164 Halifaxes, 22 Mosquitos - of Nos 3, 4, 6 and 8 Groups attacked 4 flying-bomb sites, which were all hit. 5 Lancasters lost."/>
    <s v="1944.06.23/24."/>
    <x v="29"/>
    <s v="Markers"/>
    <x v="3"/>
    <x v="0"/>
  </r>
  <r>
    <d v="1944-06-23T00:00:00"/>
    <x v="1"/>
    <s v="23/24."/>
    <s v="06."/>
    <s v="44."/>
    <s v="23/24.06.44."/>
    <x v="299"/>
    <x v="3"/>
    <x v="13"/>
    <m/>
    <x v="214"/>
    <m/>
    <m/>
    <m/>
    <n v="4"/>
    <n v="4"/>
    <n v="0"/>
    <x v="3"/>
    <s v="BC War Diary"/>
    <s v="203 Lancasters and 4 Mosquitos of No 1 and 5 Groups attacked railway yards at Limoges and Saintes. Both targets were bombed with great accuracy. 2 Lancasters of No 1 Group were lost from the Saintes raid."/>
    <s v="1944.06.23/24."/>
    <x v="29"/>
    <s v="Markers"/>
    <x v="3"/>
    <x v="0"/>
  </r>
  <r>
    <d v="1944-06-23T00:00:00"/>
    <x v="1"/>
    <s v="23/24."/>
    <s v="06."/>
    <s v="44."/>
    <s v="23/24.06.44."/>
    <x v="5"/>
    <x v="1"/>
    <x v="1"/>
    <m/>
    <x v="1"/>
    <m/>
    <m/>
    <m/>
    <n v="32"/>
    <n v="31"/>
    <n v="0"/>
    <x v="2"/>
    <s v="BC War Diary"/>
    <m/>
    <s v="1944.06.23/24."/>
    <x v="29"/>
    <s v="Elsewhere"/>
    <x v="1"/>
    <x v="0"/>
  </r>
  <r>
    <d v="1944-06-23T00:00:00"/>
    <x v="1"/>
    <s v="23/24."/>
    <s v="06."/>
    <s v="44."/>
    <s v="23/24.06.44."/>
    <x v="300"/>
    <x v="3"/>
    <x v="13"/>
    <m/>
    <x v="1"/>
    <m/>
    <m/>
    <m/>
    <n v="10"/>
    <n v="10"/>
    <n v="0"/>
    <x v="2"/>
    <s v="BC War Diary"/>
    <m/>
    <s v="1944.06.23/24."/>
    <x v="29"/>
    <s v="Elsewhere"/>
    <x v="1"/>
    <x v="95"/>
  </r>
  <r>
    <d v="1944-06-24T00:00:00"/>
    <x v="0"/>
    <s v="24."/>
    <s v="06."/>
    <s v="44."/>
    <s v="24.06.44."/>
    <x v="165"/>
    <x v="3"/>
    <x v="45"/>
    <m/>
    <x v="215"/>
    <m/>
    <m/>
    <m/>
    <n v="15"/>
    <n v="15"/>
    <n v="0"/>
    <x v="2"/>
    <s v="BC War Diary"/>
    <s v="321 aircraft - 200 Halifaxes, 106 Lancasters, 15 Mosquitos - of Nos 1, 4, 6 and 8 Groups attacked 3 flying bomb sites in clear weather conditions. All targets were accurately bombed; no aircraft lost."/>
    <s v="1944.06.24."/>
    <x v="29"/>
    <s v="Markers"/>
    <x v="3"/>
    <x v="0"/>
  </r>
  <r>
    <d v="1944-06-24T00:00:00"/>
    <x v="1"/>
    <s v="24/25."/>
    <s v="06."/>
    <s v="44."/>
    <s v="24.06.44."/>
    <x v="293"/>
    <x v="3"/>
    <x v="72"/>
    <m/>
    <x v="216"/>
    <m/>
    <m/>
    <m/>
    <n v="2"/>
    <n v="2"/>
    <n v="0"/>
    <x v="3"/>
    <s v="BC War Diary"/>
    <s v="16 Lancasters and 2 Mosquitos of No 617 Squadron bombed the Wizernes site and scored several hits with their Tallboy bombs. 1 Lancaster was shot down by flak, the first loss by the squadron for exactly 2 months."/>
    <s v="1944.06.24/25."/>
    <x v="29"/>
    <s v="Markers"/>
    <x v="3"/>
    <x v="0"/>
  </r>
  <r>
    <d v="1944-06-24T00:00:00"/>
    <x v="1"/>
    <s v="24/25."/>
    <s v="06."/>
    <s v="44."/>
    <s v="24/25.06.44."/>
    <x v="301"/>
    <x v="3"/>
    <x v="45"/>
    <m/>
    <x v="217"/>
    <n v="34"/>
    <m/>
    <m/>
    <n v="4"/>
    <n v="4"/>
    <n v="0"/>
    <x v="3"/>
    <s v="At First Sight"/>
    <s v="MH arbitrary split no details"/>
    <s v="1944.06.24/25."/>
    <x v="29"/>
    <s v="Markers"/>
    <x v="3"/>
    <x v="0"/>
  </r>
  <r>
    <d v="1944-06-24T00:00:00"/>
    <x v="1"/>
    <s v="24/25."/>
    <s v="06."/>
    <s v="44."/>
    <s v="24/25.06.44."/>
    <x v="302"/>
    <x v="3"/>
    <x v="45"/>
    <m/>
    <x v="30"/>
    <m/>
    <m/>
    <m/>
    <n v="4"/>
    <n v="4"/>
    <n v="0"/>
    <x v="3"/>
    <s v="At First Sight"/>
    <s v="MH arbitrary split no details"/>
    <s v="1944.06.24/25."/>
    <x v="29"/>
    <s v="Markers"/>
    <x v="3"/>
    <x v="0"/>
  </r>
  <r>
    <d v="1944-06-24T00:00:00"/>
    <x v="1"/>
    <s v="24/25."/>
    <s v="06."/>
    <s v="44."/>
    <s v="24/25.06.44."/>
    <x v="165"/>
    <x v="3"/>
    <x v="45"/>
    <m/>
    <x v="30"/>
    <m/>
    <m/>
    <m/>
    <n v="31"/>
    <n v="31"/>
    <n v="0"/>
    <x v="2"/>
    <s v="BC War Diary"/>
    <m/>
    <s v="1944.06.24/25."/>
    <x v="29"/>
    <s v="Markers"/>
    <x v="3"/>
    <x v="0"/>
  </r>
  <r>
    <d v="1944-06-24T00:00:00"/>
    <x v="1"/>
    <s v="24/25."/>
    <s v="06."/>
    <s v="44."/>
    <s v="24/25.06.44."/>
    <x v="46"/>
    <x v="1"/>
    <x v="1"/>
    <m/>
    <x v="1"/>
    <m/>
    <m/>
    <m/>
    <n v="27"/>
    <n v="26"/>
    <n v="1"/>
    <x v="2"/>
    <s v="BC War Diary"/>
    <m/>
    <s v="1944.06.24/25."/>
    <x v="29"/>
    <s v="Elsewhere"/>
    <x v="1"/>
    <x v="0"/>
  </r>
  <r>
    <d v="1944-06-25T00:00:00"/>
    <x v="0"/>
    <s v="25."/>
    <s v="06."/>
    <s v="44."/>
    <s v="25.06.44."/>
    <x v="165"/>
    <x v="3"/>
    <x v="45"/>
    <m/>
    <x v="218"/>
    <m/>
    <m/>
    <m/>
    <n v="10"/>
    <n v="10"/>
    <n v="0"/>
    <x v="2"/>
    <s v="BC War Diary"/>
    <s v="323 aircraft - 202 Halifaxes, 106 Lancasters, 15 Mosquitos - of Nos 1, 4, 6 and No 8 Group attacked 3 flying bomb sites. The weather was clear and it was believed that all 3 raids were accurate. 2 Halifaxes of No 4 Group were lost from the raid on the Montorgueil site. No 617 Squadron sent 17 Lancasters, 2 Mosquitos and 1 Mustang to bomb the Siracourt flying-bomb store. The Mustang was flown by Wing Commander Cheshire and used as a low-level marker aircraft. The Mustang had only arrived at Woodhall Spa that afternoon, by courtesy of the Eighth Air Force, and this was Cheshire's first flight in it. The Lancasters scored 3 direct hits on the concrete store with Tallboy bombs and no aircraft were lost. Cheshire had to make his first landing in the unfamiliar Mustang when he returned to his home airfield after dark. MH arbitrary split no details."/>
    <s v="1944.06.25."/>
    <x v="29"/>
    <s v="Markers"/>
    <x v="3"/>
    <x v="0"/>
  </r>
  <r>
    <d v="1944-06-25T00:00:00"/>
    <x v="0"/>
    <s v="25."/>
    <s v="06."/>
    <s v="44."/>
    <s v="25.06.44."/>
    <x v="303"/>
    <x v="3"/>
    <x v="45"/>
    <m/>
    <x v="30"/>
    <m/>
    <m/>
    <m/>
    <n v="5"/>
    <n v="5"/>
    <n v="0"/>
    <x v="2"/>
    <s v="BC War Diary"/>
    <s v="MH arbitrary split no details"/>
    <s v="1944.06.25."/>
    <x v="29"/>
    <s v="Markers"/>
    <x v="3"/>
    <x v="0"/>
  </r>
  <r>
    <d v="1944-06-25T00:00:00"/>
    <x v="0"/>
    <s v="25."/>
    <s v="06."/>
    <s v="44."/>
    <s v="25.06.44."/>
    <x v="297"/>
    <x v="3"/>
    <x v="72"/>
    <m/>
    <x v="30"/>
    <m/>
    <m/>
    <m/>
    <n v="2"/>
    <n v="2"/>
    <n v="0"/>
    <x v="3"/>
    <s v="BC War Diary"/>
    <m/>
    <s v="1944.06.25."/>
    <x v="29"/>
    <s v="Markers"/>
    <x v="3"/>
    <x v="0"/>
  </r>
  <r>
    <d v="1944-06-25T00:00:00"/>
    <x v="1"/>
    <s v="25/26."/>
    <s v="06."/>
    <s v="44."/>
    <s v="25/26.06.44."/>
    <x v="304"/>
    <x v="1"/>
    <x v="38"/>
    <s v="Rheinpreussen"/>
    <x v="78"/>
    <n v="16"/>
    <m/>
    <m/>
    <n v="42"/>
    <n v="39"/>
    <n v="0"/>
    <x v="2"/>
    <s v="BC War Diary"/>
    <s v="42 Mosquitos of No 8 Group to bomb the Rheinpreussen synthetic-oil plant at Homberg/Meerbeck; photographs showed that no new damage was caused. No aircraft lost."/>
    <s v="1944.06.25/26."/>
    <x v="29"/>
    <s v="RCM"/>
    <x v="1"/>
    <x v="0"/>
  </r>
  <r>
    <d v="1944-06-26T00:00:00"/>
    <x v="0"/>
    <s v="26."/>
    <s v="06."/>
    <s v="44."/>
    <s v="26.06.44."/>
    <x v="108"/>
    <x v="0"/>
    <x v="0"/>
    <m/>
    <x v="0"/>
    <n v="2"/>
    <m/>
    <m/>
    <s v=""/>
    <m/>
    <s v=""/>
    <x v="0"/>
    <m/>
    <s v="2 Mosquitos on uneventful Ranger patrols."/>
    <s v="1944.06.26."/>
    <x v="29"/>
    <s v=""/>
    <x v="2"/>
    <x v="0"/>
  </r>
  <r>
    <d v="1944-06-26T00:00:00"/>
    <x v="1"/>
    <s v="26/27."/>
    <s v="06."/>
    <s v="44."/>
    <s v="26/27.06.44."/>
    <x v="305"/>
    <x v="1"/>
    <x v="22"/>
    <m/>
    <x v="4"/>
    <m/>
    <m/>
    <m/>
    <n v="35"/>
    <n v="32"/>
    <n v="1"/>
    <x v="2"/>
    <s v="BC War Diary"/>
    <s v="35 Mosquitos of No 8 Group attacked Göttingen with the intention of hitting railway workshops. The raid was carried out from medium altitude - 4,000 to 10,000ft - but the marker aircraft experienced difficulties in locating the target and bombing was scattered. 1 Mosquito lost. This may have been an experimental raid, to try out the No 8 Group Mosquitos a precision bombing role, but this type of operation was not repeated."/>
    <s v="1944.06.26/27."/>
    <x v="29"/>
    <s v="Gardening"/>
    <x v="1"/>
    <x v="0"/>
  </r>
  <r>
    <d v="1944-06-27T00:00:00"/>
    <x v="0"/>
    <s v="27."/>
    <s v="06."/>
    <s v="44."/>
    <s v="27.06.44."/>
    <x v="296"/>
    <x v="3"/>
    <x v="72"/>
    <m/>
    <x v="28"/>
    <m/>
    <m/>
    <m/>
    <n v="5"/>
    <n v="5"/>
    <n v="0"/>
    <x v="2"/>
    <s v="BC War Diary"/>
    <s v="104 Halifaxes of No 4 Group with 5 Mosquitos and 2 Lancasters of the Pathfinders attacked the V-weapon site at Mimoyecques without loss. Bombing conditions were good and two large explosions were seen on the ground."/>
    <s v="1944.06.27."/>
    <x v="29"/>
    <s v="Markers"/>
    <x v="3"/>
    <x v="0"/>
  </r>
  <r>
    <d v="1944-06-27T00:00:00"/>
    <x v="1"/>
    <s v="27/28."/>
    <s v="06."/>
    <s v="44."/>
    <s v="27/28.06.44."/>
    <x v="165"/>
    <x v="3"/>
    <x v="45"/>
    <m/>
    <x v="219"/>
    <n v="61"/>
    <n v="2"/>
    <m/>
    <n v="37"/>
    <n v="37"/>
    <n v="0"/>
    <x v="2"/>
    <s v="BC War Diary"/>
    <s v="721 aircraft - 477 Lancasters, 207 Halifaxes, 37 Mosquitos - attacked 6 flying bomb sites. All raids were believed to have been successful. 3 Lancasters lost."/>
    <s v="1944.06.27/28."/>
    <x v="29"/>
    <s v="Markers"/>
    <x v="3"/>
    <x v="0"/>
  </r>
  <r>
    <d v="1944-06-27T00:00:00"/>
    <x v="1"/>
    <s v="27/28."/>
    <s v="06."/>
    <s v="44."/>
    <s v="27/28.06.44."/>
    <x v="183"/>
    <x v="3"/>
    <x v="13"/>
    <m/>
    <x v="205"/>
    <m/>
    <m/>
    <m/>
    <n v="5"/>
    <n v="5"/>
    <n v="0"/>
    <x v="2"/>
    <s v="BC War Diary"/>
    <s v="214 Lancasters and 9 Mosquitos of Nos 1, 5 and 8 Groups attacked Vaires and Vitry railway yards. The No 8 Group raid on Vaires was particularly accurate; the Vitry yards were hit only at the western end. 4 Lancasters lost, 2 from each raid."/>
    <s v="1944.06.27/28."/>
    <x v="29"/>
    <s v="Markers"/>
    <x v="3"/>
    <x v="0"/>
  </r>
  <r>
    <d v="1944-06-27T00:00:00"/>
    <x v="1"/>
    <s v="27/28."/>
    <s v="06."/>
    <s v="44."/>
    <s v="27/28.06.44."/>
    <x v="306"/>
    <x v="3"/>
    <x v="13"/>
    <m/>
    <x v="30"/>
    <m/>
    <m/>
    <m/>
    <n v="4"/>
    <n v="4"/>
    <n v="0"/>
    <x v="3"/>
    <s v="At First Sight"/>
    <m/>
    <s v="1944.06.27/28."/>
    <x v="29"/>
    <s v="Markers"/>
    <x v="3"/>
    <x v="0"/>
  </r>
  <r>
    <d v="1944-06-28T00:00:00"/>
    <x v="0"/>
    <s v="28."/>
    <s v="06."/>
    <s v="44."/>
    <s v="28.06.44."/>
    <x v="293"/>
    <x v="3"/>
    <x v="72"/>
    <m/>
    <x v="191"/>
    <n v="2"/>
    <m/>
    <m/>
    <n v="5"/>
    <n v="5"/>
    <n v="0"/>
    <x v="2"/>
    <s v="BC War Diary"/>
    <s v="103 Halifaxes of No 4 Group with 5 Mosquitos and 2 Lancasters of the Pathfinders attacked the V-weapon site at Wizernes without loss. No report of the bombing results was filed. 2 Mosquitos flew uneventful Ranger patrols."/>
    <s v="1944.06.28."/>
    <x v="29"/>
    <s v="Markers"/>
    <x v="3"/>
    <x v="0"/>
  </r>
  <r>
    <d v="1944-06-28T00:00:00"/>
    <x v="1"/>
    <s v="28/29."/>
    <s v="06."/>
    <s v="44."/>
    <s v="28/29.06.44."/>
    <x v="307"/>
    <x v="1"/>
    <x v="1"/>
    <m/>
    <x v="1"/>
    <n v="35"/>
    <m/>
    <m/>
    <n v="33"/>
    <n v="14"/>
    <n v="0"/>
    <x v="2"/>
    <s v="BC War Diary"/>
    <s v="202 Halifaxes of 4 and No 6 Groups with 28 Pathfinder Lancasters attacked railway yards at Blainville and Metz. Both targets were hit. 20 aircraft were lost, 11 Halifaxes of No 4 Group and 1 Lancaster from the Blainville raid and 7 Halifaxes of No 6 Group and 1 Lancaster from Metz. The combined loss rate was 8.7 per cent."/>
    <s v="1944.06.28/29."/>
    <x v="29"/>
    <s v="Elsewhere"/>
    <x v="1"/>
    <x v="0"/>
  </r>
  <r>
    <d v="1944-06-28T00:00:00"/>
    <x v="1"/>
    <s v="28/29."/>
    <s v="06."/>
    <s v="44."/>
    <s v="28/29.06.44."/>
    <x v="139"/>
    <x v="1"/>
    <x v="73"/>
    <m/>
    <x v="1"/>
    <m/>
    <m/>
    <m/>
    <n v="10"/>
    <n v="7"/>
    <n v="0"/>
    <x v="2"/>
    <s v="BC War Diary"/>
    <m/>
    <s v="1944.06.28/29."/>
    <x v="29"/>
    <s v="Elsewhere"/>
    <x v="1"/>
    <x v="0"/>
  </r>
  <r>
    <d v="1944-06-29T00:00:00"/>
    <x v="0"/>
    <s v="29."/>
    <s v="06."/>
    <s v="44."/>
    <s v="29.06.44."/>
    <x v="165"/>
    <x v="3"/>
    <x v="45"/>
    <m/>
    <x v="202"/>
    <n v="2"/>
    <m/>
    <m/>
    <n v="15"/>
    <n v="15"/>
    <n v="0"/>
    <x v="2"/>
    <s v="BC War Diary"/>
    <s v="286 Lancasters and 19 Mosquitos of Nos 1, 5 and 8 Groups attacked 2 flying-bomb launching sites and a store. There was partial cloud cover over all the targets; some bombing was accurate but some was scattered. 5 aircraft - 3 Lancasters and 2 Mosquitos - lost, including the aircraft of the Master Bomber on the raid to the Siracourt site, Flight Lieutenant SEC Clarke of No 7 Squadron, but Clarke survived. 2 Mosquitos carried out Ranger patrols and 1 shot up an E-boat while flying back to England. "/>
    <s v="1944.06.29."/>
    <x v="29"/>
    <s v="Markers"/>
    <x v="3"/>
    <x v="0"/>
  </r>
  <r>
    <d v="1944-06-29T00:00:00"/>
    <x v="0"/>
    <s v="29."/>
    <s v="06."/>
    <s v="44."/>
    <s v="29.06.44."/>
    <x v="297"/>
    <x v="3"/>
    <x v="45"/>
    <m/>
    <x v="30"/>
    <m/>
    <m/>
    <m/>
    <n v="4"/>
    <n v="4"/>
    <n v="2"/>
    <x v="3"/>
    <s v="BC War Diary"/>
    <m/>
    <s v="1944.06.29."/>
    <x v="29"/>
    <s v="Markers"/>
    <x v="3"/>
    <x v="0"/>
  </r>
  <r>
    <d v="1944-06-29T00:00:00"/>
    <x v="1"/>
    <s v="29/30."/>
    <s v="06."/>
    <s v="44."/>
    <s v="29/30.06.44."/>
    <x v="108"/>
    <x v="0"/>
    <x v="0"/>
    <m/>
    <x v="0"/>
    <n v="14"/>
    <m/>
    <m/>
    <s v=""/>
    <m/>
    <s v=""/>
    <x v="0"/>
    <m/>
    <s v="14 Mosquitos on flying-bomb patrols, 8 Stirlings minelaying off Biscay coasts, 16 aircraft on Resistance operations. 1 Mosquito shot down a flying bomb, probably the first No 100 Group Mosquito success against the flying bombs."/>
    <s v="1944.06.29/30."/>
    <x v="29"/>
    <s v=""/>
    <x v="2"/>
    <x v="0"/>
  </r>
  <r>
    <d v="1944-06-30T00:00:00"/>
    <x v="0"/>
    <s v="30."/>
    <s v="06."/>
    <s v="44."/>
    <s v="30.06.44."/>
    <x v="308"/>
    <x v="3"/>
    <x v="74"/>
    <m/>
    <x v="220"/>
    <n v="6"/>
    <m/>
    <m/>
    <n v="10"/>
    <n v="10"/>
    <n v="0"/>
    <x v="2"/>
    <s v="BC War Diary"/>
    <s v="266 aircraft - 151 Lancasters, 105 Halifaxes, 10 Mosquitos - of Nos 3, 4 and 8 Groups to bomb a road junction at Villers Bocage through which the tanks of two German Panzer divisions, the 2nd and 9th, would have to pass in order to carry out a planned attack on the junction of the British and American armies in Normandy that night. The raid was controlled with great care by the Master Bomber, who ordered the bombing force to come down to 4,000ft in order to be sure of seeing the markers in the smoke and dust of the exploding bombs. 1,100 tons of bombs were dropped with great accuracy and the planned German attack did not take place. 1 Halifax and 1 Lancaster lost. 6 Mosquitos flew uneventful Ranger patrols."/>
    <s v="1944.06.30."/>
    <x v="29"/>
    <s v="Markers"/>
    <x v="3"/>
    <x v="0"/>
  </r>
  <r>
    <d v="1944-06-30T00:00:00"/>
    <x v="0"/>
    <s v="30."/>
    <s v="06."/>
    <s v="44."/>
    <s v="30.06.44."/>
    <x v="291"/>
    <x v="3"/>
    <x v="45"/>
    <m/>
    <x v="116"/>
    <m/>
    <m/>
    <m/>
    <n v="5"/>
    <n v="5"/>
    <n v="0"/>
    <x v="2"/>
    <s v="BC War Diary"/>
    <s v="102 Lancasters and 5 Mosquitos of Nos 1 and 8 Groups bombed a flying-bomb launching site at Oisemont. The attack took place through 10/10ths cloud and results were not observed. No aircraft were lost."/>
    <s v="1944.06.30."/>
    <x v="29"/>
    <s v="Markers"/>
    <x v="3"/>
    <x v="0"/>
  </r>
  <r>
    <d v="1944-06-30T00:00:00"/>
    <x v="1"/>
    <s v="30/01."/>
    <s v="06."/>
    <s v="44."/>
    <s v="30/01.07.44."/>
    <x v="304"/>
    <x v="1"/>
    <x v="38"/>
    <s v="Meerbeck"/>
    <x v="97"/>
    <n v="29"/>
    <m/>
    <m/>
    <n v="40"/>
    <n v="36"/>
    <n v="1"/>
    <x v="2"/>
    <s v="BC War Diary"/>
    <m/>
    <s v="1944.06.30/01."/>
    <x v="29"/>
    <s v="Various small ops"/>
    <x v="1"/>
    <x v="0"/>
  </r>
  <r>
    <d v="1944-07-01T00:00:00"/>
    <x v="0"/>
    <s v="01."/>
    <s v="07."/>
    <s v="44."/>
    <s v="01.07.44."/>
    <x v="165"/>
    <x v="3"/>
    <x v="45"/>
    <m/>
    <x v="142"/>
    <n v="2"/>
    <m/>
    <m/>
    <n v="15"/>
    <n v="15"/>
    <n v="0"/>
    <x v="2"/>
    <s v="BC War Diary"/>
    <s v="307 Halifaxes of Nos 4 and No 6 Groups with 15 Mosquitos and 6 Lancasters of the Pathfinders attacked 2 flying bomb launching sites and a stores site. All targets were completely or almost completely cloud-covered; bombing was on Oboe markers and no results could be seen. 1 Halifax of No 4 Group was lost from the raid on the St Martin l'Hortier site. 2 Mosquitos carried out uneventful Ranger patrols to airfields in Northern Holland."/>
    <s v="1944.07.01."/>
    <x v="30"/>
    <s v="Markers"/>
    <x v="3"/>
    <x v="0"/>
  </r>
  <r>
    <d v="1944-07-01T00:00:00"/>
    <x v="1"/>
    <s v="01/02."/>
    <s v="07."/>
    <s v="44."/>
    <s v="01/02.07.44."/>
    <x v="139"/>
    <x v="1"/>
    <x v="38"/>
    <s v="Buer &amp; Union Rheinische"/>
    <x v="4"/>
    <n v="2"/>
    <m/>
    <m/>
    <n v="6"/>
    <n v="4"/>
    <n v="0"/>
    <x v="2"/>
    <s v="BC War Diary"/>
    <s v="2 Mosquitos on flying-bomb patrols."/>
    <s v="1944.07.01/02."/>
    <x v="30"/>
    <s v="Gardening"/>
    <x v="1"/>
    <x v="0"/>
  </r>
  <r>
    <d v="1944-07-01T00:00:00"/>
    <x v="1"/>
    <s v="01/02."/>
    <s v="07."/>
    <s v="44."/>
    <s v="01/02.07.44."/>
    <x v="304"/>
    <x v="1"/>
    <x v="38"/>
    <s v="Meerbeck"/>
    <x v="4"/>
    <m/>
    <m/>
    <m/>
    <n v="4"/>
    <n v="4"/>
    <n v="0"/>
    <x v="2"/>
    <s v="BC War Diary"/>
    <m/>
    <s v="1944.07.01/02."/>
    <x v="30"/>
    <s v="Gardening"/>
    <x v="1"/>
    <x v="96"/>
  </r>
  <r>
    <d v="1944-07-02T00:00:00"/>
    <x v="0"/>
    <s v="02."/>
    <s v="07."/>
    <s v="44."/>
    <s v="02.07.44."/>
    <x v="165"/>
    <x v="3"/>
    <x v="45"/>
    <m/>
    <x v="221"/>
    <n v="4"/>
    <m/>
    <m/>
    <n v="10"/>
    <n v="10"/>
    <n v="0"/>
    <x v="2"/>
    <s v="BC War Diary"/>
    <s v="374 Lancasters and 10 Mosquitos of Nos 1, 3 and 8 Groups attacked 3 V-weapons sites. Cloud affected all of the raids but good concentrations of bombs were believed to have been dropped at all targets. No aircraft lost."/>
    <s v="1944.07.02."/>
    <x v="30"/>
    <s v="Markers"/>
    <x v="3"/>
    <x v="0"/>
  </r>
  <r>
    <d v="1944-07-02T00:00:00"/>
    <x v="1"/>
    <s v="02/03."/>
    <s v="07."/>
    <s v="44."/>
    <s v="02/03.07.44."/>
    <x v="108"/>
    <x v="0"/>
    <x v="0"/>
    <m/>
    <x v="0"/>
    <m/>
    <m/>
    <m/>
    <s v=""/>
    <m/>
    <s v=""/>
    <x v="0"/>
    <m/>
    <m/>
    <s v="1944.07.02/03."/>
    <x v="30"/>
    <s v=""/>
    <x v="2"/>
    <x v="0"/>
  </r>
  <r>
    <d v="1944-07-03T00:00:00"/>
    <x v="0"/>
    <s v="03."/>
    <s v="07."/>
    <s v="44."/>
    <s v="03.07.44."/>
    <x v="108"/>
    <x v="0"/>
    <x v="0"/>
    <m/>
    <x v="0"/>
    <m/>
    <m/>
    <m/>
    <s v=""/>
    <m/>
    <s v=""/>
    <x v="0"/>
    <m/>
    <m/>
    <s v="1944.07.03."/>
    <x v="30"/>
    <s v=""/>
    <x v="2"/>
    <x v="0"/>
  </r>
  <r>
    <d v="1944-07-03T00:00:00"/>
    <x v="1"/>
    <s v="03/04."/>
    <s v="07."/>
    <s v="44."/>
    <s v="03/04.07.44."/>
    <x v="139"/>
    <x v="1"/>
    <x v="38"/>
    <s v="Buer &amp; Union Rheinische"/>
    <x v="97"/>
    <n v="11"/>
    <m/>
    <m/>
    <n v="6"/>
    <n v="4"/>
    <n v="0"/>
    <x v="2"/>
    <s v="BC War Diary"/>
    <s v="11 Mosquitos on flying-bomb patrols. "/>
    <s v="1944.07.03/04."/>
    <x v="30"/>
    <s v="Various small ops"/>
    <x v="1"/>
    <x v="0"/>
  </r>
  <r>
    <d v="1944-07-03T00:00:00"/>
    <x v="1"/>
    <s v="03/04."/>
    <s v="07."/>
    <s v="44."/>
    <s v="03/04.07.44."/>
    <x v="304"/>
    <x v="1"/>
    <x v="1"/>
    <m/>
    <x v="97"/>
    <m/>
    <m/>
    <m/>
    <n v="4"/>
    <n v="1"/>
    <n v="0"/>
    <x v="2"/>
    <s v="BC War Diary"/>
    <m/>
    <s v="1944.07.03/04."/>
    <x v="30"/>
    <s v="Various small ops"/>
    <x v="1"/>
    <x v="97"/>
  </r>
  <r>
    <d v="1944-07-04T00:00:00"/>
    <x v="0"/>
    <s v="04."/>
    <s v="07."/>
    <s v="44."/>
    <s v="04.07.44."/>
    <x v="165"/>
    <x v="3"/>
    <x v="45"/>
    <m/>
    <x v="222"/>
    <n v="4"/>
    <m/>
    <m/>
    <n v="15"/>
    <n v="15"/>
    <n v="0"/>
    <x v="2"/>
    <s v="BC War Diary"/>
    <s v="328 aircraft - 307 Halifaxes, 15 Mosquitos, 6 Lancasters - of Nos 4, 6 and 8 Groups to 3 flying bomb launching sites. Some cloud was present but at least 2 of the attacks were assessed as accurate. No aircraft lost. 4 Mosquitos carried out uneventful Ranger patrols."/>
    <s v="1944.07.04."/>
    <x v="30"/>
    <s v="Markers"/>
    <x v="3"/>
    <x v="0"/>
  </r>
  <r>
    <d v="1944-07-04T00:00:00"/>
    <x v="0"/>
    <s v="04."/>
    <s v="07."/>
    <s v="44."/>
    <s v="04.07.44."/>
    <x v="309"/>
    <x v="3"/>
    <x v="72"/>
    <m/>
    <x v="125"/>
    <m/>
    <m/>
    <m/>
    <n v="1"/>
    <n v="1"/>
    <n v="0"/>
    <x v="3"/>
    <s v="BC War Diary"/>
    <s v="17 Lancasters, 1 Mosquito and 1 Mustang of No 617 Squadron attacked a flying-bomb store in a large cave at St Leu d'Esserent, north of Paris, and bombed the site accurately and without loss. (Aircraft of No 5 Group, with some Pathfinders, attacked St Leu d'Esserent immediately after the No 617 Squadron attack but Bomber Command records show the No 617 Squadron operation as a day raid and the later operation as a night raid.)"/>
    <s v="1944.07.04."/>
    <x v="30"/>
    <s v="Markers"/>
    <x v="3"/>
    <x v="0"/>
  </r>
  <r>
    <d v="1944-07-04T00:00:00"/>
    <x v="1"/>
    <s v="04/05."/>
    <s v="07."/>
    <s v="44."/>
    <s v="04/05.07.44."/>
    <x v="309"/>
    <x v="3"/>
    <x v="72"/>
    <m/>
    <x v="223"/>
    <n v="61"/>
    <m/>
    <m/>
    <n v="15"/>
    <n v="15"/>
    <n v="0"/>
    <x v="2"/>
    <s v="BC War Diary"/>
    <s v="231 Lancasters and 15 Mosquitos, mostly from No 5 Group but with some Pathfinder aircraft, continued the attack on the underground flying-bomb store at St Leu d'Esserent with 1,000lb bombs, in order to cut all communications to the site. The bombing was accurate but 13 Lancasters were lost when German fighters engaged the force."/>
    <s v="1944.07.04/05."/>
    <x v="30"/>
    <s v="Markers"/>
    <x v="3"/>
    <x v="0"/>
  </r>
  <r>
    <d v="1944-07-04T00:00:00"/>
    <x v="1"/>
    <s v="04/05."/>
    <s v="07."/>
    <s v="44."/>
    <s v="04/05.07.44."/>
    <x v="88"/>
    <x v="3"/>
    <x v="39"/>
    <m/>
    <x v="1"/>
    <m/>
    <m/>
    <m/>
    <n v="11"/>
    <m/>
    <n v="0"/>
    <x v="3"/>
    <s v="At First Sight"/>
    <s v="Was this actually St. Leu-d'Esserent?"/>
    <s v="1944.07.04/05."/>
    <x v="30"/>
    <s v="Elsewhere"/>
    <x v="1"/>
    <x v="2"/>
  </r>
  <r>
    <d v="1944-07-04T00:00:00"/>
    <x v="1"/>
    <s v="04/05."/>
    <s v="07."/>
    <s v="44."/>
    <s v="04/05.07.44."/>
    <x v="130"/>
    <x v="3"/>
    <x v="13"/>
    <m/>
    <x v="224"/>
    <m/>
    <m/>
    <m/>
    <n v="3"/>
    <n v="3"/>
    <n v="0"/>
    <x v="2"/>
    <s v="BC War Diary"/>
    <s v="282 Lancasters and 5 Mosquitos of Nos 1, 6 and 8 Groups attacked railway yards at Orleans and Villeneuve. Both targets were accurately bombed. 14 Lancasters were lost, 11 from the Villeneuve raid and 3 from Orleans. MH arbitrary split no details."/>
    <s v="1944.07.04/05."/>
    <x v="30"/>
    <s v="Markers"/>
    <x v="3"/>
    <x v="0"/>
  </r>
  <r>
    <d v="1944-07-04T00:00:00"/>
    <x v="1"/>
    <s v="04/05."/>
    <s v="07."/>
    <s v="44."/>
    <s v="04/05.07.44."/>
    <x v="310"/>
    <x v="3"/>
    <x v="13"/>
    <m/>
    <x v="30"/>
    <m/>
    <m/>
    <m/>
    <n v="2"/>
    <n v="2"/>
    <n v="0"/>
    <x v="2"/>
    <s v="BC War Diary"/>
    <s v="MH arbitrary split no details"/>
    <s v="1944.07.04/05."/>
    <x v="30"/>
    <s v="Markers"/>
    <x v="3"/>
    <x v="0"/>
  </r>
  <r>
    <d v="1944-07-04T00:00:00"/>
    <x v="1"/>
    <s v="04/05."/>
    <s v="07."/>
    <s v="44."/>
    <s v="04/05.07.44."/>
    <x v="139"/>
    <x v="1"/>
    <x v="1"/>
    <s v="Scholven"/>
    <x v="1"/>
    <m/>
    <m/>
    <m/>
    <n v="36"/>
    <n v="31"/>
    <n v="0"/>
    <x v="2"/>
    <s v="BC War Diary"/>
    <m/>
    <s v="1944.07.04/05."/>
    <x v="30"/>
    <s v="Elsewhere"/>
    <x v="1"/>
    <x v="0"/>
  </r>
  <r>
    <d v="1944-07-05T00:00:00"/>
    <x v="0"/>
    <s v="05."/>
    <s v="07."/>
    <s v="44."/>
    <s v="05.07.44."/>
    <x v="108"/>
    <x v="0"/>
    <x v="0"/>
    <m/>
    <x v="0"/>
    <m/>
    <m/>
    <m/>
    <s v=""/>
    <m/>
    <s v=""/>
    <x v="0"/>
    <m/>
    <m/>
    <s v="1944.07.05."/>
    <x v="30"/>
    <s v=""/>
    <x v="2"/>
    <x v="0"/>
  </r>
  <r>
    <d v="1944-07-05T00:00:00"/>
    <x v="1"/>
    <s v="05/06."/>
    <s v="07."/>
    <s v="44."/>
    <s v="05/06.07.44."/>
    <x v="165"/>
    <x v="3"/>
    <x v="45"/>
    <m/>
    <x v="94"/>
    <n v="50"/>
    <n v="1"/>
    <m/>
    <n v="10"/>
    <n v="10"/>
    <n v="0"/>
    <x v="2"/>
    <s v="BC War Diary"/>
    <s v="542 aircraft - 321 Lancasters, 201 Halifaxes, 20 Mosquitos - of Nos 3, 4, 6 and 8 Groups attacked 2 flying bomb launching and 2 storage sites. The night was clear with a bright moon and all targets were hit. 4 Lancasters lost. MH arbitrary split no details."/>
    <s v="1944.07.05/06."/>
    <x v="30"/>
    <s v="Markers"/>
    <x v="3"/>
    <x v="0"/>
  </r>
  <r>
    <d v="1944-07-05T00:00:00"/>
    <x v="1"/>
    <s v="05/06."/>
    <s v="07."/>
    <s v="44."/>
    <s v="05/06.07.44."/>
    <x v="165"/>
    <x v="3"/>
    <x v="72"/>
    <m/>
    <x v="30"/>
    <m/>
    <m/>
    <m/>
    <n v="10"/>
    <n v="10"/>
    <n v="0"/>
    <x v="2"/>
    <s v="BC War Diary"/>
    <s v="MH arbitrary split no details"/>
    <s v="1944.07.05/06."/>
    <x v="30"/>
    <s v="Markers"/>
    <x v="3"/>
    <x v="0"/>
  </r>
  <r>
    <d v="1944-07-05T00:00:00"/>
    <x v="1"/>
    <s v="05/06."/>
    <s v="07."/>
    <s v="44."/>
    <s v="05/06.07.44."/>
    <x v="139"/>
    <x v="1"/>
    <x v="38"/>
    <s v="Buer &amp; Union Rheinische"/>
    <x v="1"/>
    <m/>
    <m/>
    <m/>
    <n v="35"/>
    <n v="33"/>
    <n v="1"/>
    <x v="2"/>
    <s v="BC War Diary"/>
    <s v="154 Lancasters of No 1 Group to the main railway area at Dijon, which was heavily bombed. No aircraft lost."/>
    <s v="1944.07.05/06."/>
    <x v="30"/>
    <s v="Elsewhere"/>
    <x v="1"/>
    <x v="5"/>
  </r>
  <r>
    <d v="1944-07-05T00:00:00"/>
    <x v="1"/>
    <s v="05/06."/>
    <s v="07."/>
    <s v="44."/>
    <s v="05/06.07.44."/>
    <x v="154"/>
    <x v="1"/>
    <x v="1"/>
    <m/>
    <x v="1"/>
    <m/>
    <m/>
    <m/>
    <n v="10"/>
    <n v="8"/>
    <n v="0"/>
    <x v="2"/>
    <s v="BC War Diary"/>
    <m/>
    <s v="1944.07.05/06."/>
    <x v="30"/>
    <s v="Elsewhere"/>
    <x v="1"/>
    <x v="0"/>
  </r>
  <r>
    <d v="1944-07-05T00:00:00"/>
    <x v="1"/>
    <s v="05/06."/>
    <s v="07."/>
    <s v="44."/>
    <s v="05/06.07.44."/>
    <x v="0"/>
    <x v="0"/>
    <x v="0"/>
    <m/>
    <x v="0"/>
    <m/>
    <m/>
    <m/>
    <m/>
    <m/>
    <m/>
    <x v="0"/>
    <m/>
    <m/>
    <s v="1944.07.05/06."/>
    <x v="30"/>
    <s v=""/>
    <x v="2"/>
    <x v="0"/>
  </r>
  <r>
    <d v="1944-07-06T00:00:00"/>
    <x v="0"/>
    <s v="06."/>
    <s v="07."/>
    <s v="44."/>
    <s v="06.07.44."/>
    <x v="311"/>
    <x v="3"/>
    <x v="45"/>
    <m/>
    <x v="225"/>
    <m/>
    <m/>
    <m/>
    <n v="25"/>
    <n v="25"/>
    <n v="0"/>
    <x v="2"/>
    <s v="BC War Diary"/>
    <s v="551 aircraft - 314 Halifaxes, 210 Lancasters, 26 Mosquitos, 1 Mustang - attacked 5 V-weapon targets. Only 1 aircraft was lost, a No 6 Group Halifax from a raid on siracourt flying-bomb store. Four of the targets were clear of cloud and were believed to have been bombed accurately but no results were seen at the Forêt de Croc launching site."/>
    <s v="1944.07.06."/>
    <x v="30"/>
    <s v="Markers"/>
    <x v="3"/>
    <x v="0"/>
  </r>
  <r>
    <d v="1944-07-06T00:00:00"/>
    <x v="0"/>
    <s v="06."/>
    <s v="07."/>
    <s v="44."/>
    <s v="06.07.44."/>
    <x v="311"/>
    <x v="3"/>
    <x v="45"/>
    <m/>
    <x v="30"/>
    <m/>
    <m/>
    <m/>
    <n v="1"/>
    <n v="1"/>
    <n v="0"/>
    <x v="3"/>
    <s v="BC War Diary"/>
    <s v="Diary says 26 Mosquitos participated, Ward only 25, MH assumes there must have been one other from 5 Group. On his return from leading 617 Squadron's attack on the Mimoyecques site, Wing Commander Leonard Cheshire was ordered by the commander of No 5 Group to leave the squadron and rest. Cheshire had completed 4 tours and flown 100 operations. Squadron Leaders JC McCarthy, KL Munro and DJ Shannon, the three No 617 Squadron flight commanders - all survivors of the Dams Raid - were also ordered to rest. 2 months later, Cheshire was awarded the Victoria Cross for his 4 tours and for his courage and skill in developing low-level marking. He did not fly on operations again."/>
    <s v="1944.07.06."/>
    <x v="30"/>
    <s v="Markers"/>
    <x v="3"/>
    <x v="0"/>
  </r>
  <r>
    <d v="1944-07-06T00:00:00"/>
    <x v="1"/>
    <s v="06/07."/>
    <s v="07."/>
    <s v="44."/>
    <s v="06/07.07.44."/>
    <x v="139"/>
    <x v="1"/>
    <x v="38"/>
    <s v="Buer &amp; Union Rheinische"/>
    <x v="4"/>
    <n v="22"/>
    <m/>
    <m/>
    <n v="33"/>
    <n v="30"/>
    <n v="0"/>
    <x v="2"/>
    <s v="BC War Diary"/>
    <s v="6 Intruder and 16 flying-bomb patrols, 4 Stirlings minelaying off the Belgian and Dutch coasts. No aircraft lost; Mosquitos shot down 6 flying bombs, their best success of the war."/>
    <s v="1944.07.06/07."/>
    <x v="30"/>
    <s v="Gardening"/>
    <x v="1"/>
    <x v="5"/>
  </r>
  <r>
    <d v="1944-07-06T00:00:00"/>
    <x v="1"/>
    <s v="06/07."/>
    <s v="07."/>
    <s v="44."/>
    <s v="06/07.07.44."/>
    <x v="312"/>
    <x v="3"/>
    <x v="13"/>
    <m/>
    <x v="4"/>
    <m/>
    <m/>
    <m/>
    <n v="3"/>
    <n v="1"/>
    <n v="0"/>
    <x v="2"/>
    <s v="BC War Diary"/>
    <m/>
    <s v="1944.07.06/07."/>
    <x v="30"/>
    <s v="Gardening"/>
    <x v="1"/>
    <x v="0"/>
  </r>
  <r>
    <d v="1944-07-07T00:00:00"/>
    <x v="0"/>
    <s v="07."/>
    <s v="07."/>
    <s v="44."/>
    <s v="07.07.44."/>
    <x v="261"/>
    <x v="3"/>
    <x v="71"/>
    <m/>
    <x v="21"/>
    <m/>
    <m/>
    <m/>
    <n v="20"/>
    <n v="20"/>
    <n v="1"/>
    <x v="2"/>
    <s v="BC War Diary"/>
    <s v="467 aircraft - 283 Lancasters, 164 Halifaxes, 20 Mosquitos - of Nos 1, 4, 6 and 8 Groups in a major effort to assist in the Normandy land battle. The Canadian 1st and British 2nd Armies were held up by a series of fortified village strongpoints north of Caen. The first plan was for Bomber Command to bomb these villages but, because of the proximity of friendly troops and the possibility of bombing error, the bombing area was moved back nearer to Caen, covering a stretch of open ground and the northern edge of the city. The weather was clear for the raid, which took place in the evening, and two aiming points were well marked by Oboe Mosquitos and other Pathfinder aircraft. The Master Bomber, Wing Commander SP (Pat) Daniels of No 35 Squadron, then controlled a very accurate raid. Dust and smoke soon obscured the markers but the bombing always remained concentrated. 2,276 tons of bombs were dropped. It was afterwards judged that the bombing should have been aimed at the original targets. Few Germans were killed in the area actually bombed, although units near by were considerably shaken. The northern suburbs of Caen were ruined. No German fighters appeared and only 1 Lancaster, of No 166 Squadron, was shot down by flak. 2 further Lancasters and 1 Mosquito crashed behind the Allied lines in France."/>
    <s v="1944.07.07."/>
    <x v="30"/>
    <s v="Markers"/>
    <x v="3"/>
    <x v="0"/>
  </r>
  <r>
    <d v="1944-07-07T00:00:00"/>
    <x v="1"/>
    <s v="07/08."/>
    <s v="07."/>
    <s v="44."/>
    <s v="07/08.07.44."/>
    <x v="309"/>
    <x v="3"/>
    <x v="72"/>
    <m/>
    <x v="203"/>
    <n v="83"/>
    <m/>
    <m/>
    <n v="5"/>
    <n v="5"/>
    <n v="0"/>
    <x v="2"/>
    <s v="BC War Diary"/>
    <s v="208 Lancasters and 13 Mosquitos, mainly from No 5 Group but with some Pathfinder aircraft, attacked a flying-bomb storage dump in a group of tunnels (formerly used for growing mushrooms) at St Leu d'Esserent. The bombing was accurately directed on to the mouths of the tunnels and on to the approach roads, thus blocking access to the flying bombs stored there. German night fighters intercepted the bombing force and 29 Lancasters and 2 Mosquitos were lost, 14.0 per cent of the force. No 106 Squadron, from Metheringham, lost 5 of its 16 Lancasters on the raid and No 630 Squadron, from East Kirkby, lost its commanding officer, Wing Commander WI Deas, who was flying his 69th operation. Wing Commander Deas was killed and is buried in a small cemetery at Omerville, north-west of Versailles."/>
    <s v="1944.07.07/08."/>
    <x v="30"/>
    <s v="Markers"/>
    <x v="3"/>
    <x v="0"/>
  </r>
  <r>
    <d v="1944-07-07T00:00:00"/>
    <x v="1"/>
    <s v="07/08."/>
    <s v="07."/>
    <s v="44."/>
    <s v="07/08.07.44."/>
    <x v="309"/>
    <x v="3"/>
    <x v="72"/>
    <m/>
    <x v="30"/>
    <m/>
    <m/>
    <m/>
    <n v="15"/>
    <n v="15"/>
    <n v="0"/>
    <x v="3"/>
    <s v="At First Sight"/>
    <s v="War Diary says 13 Mosquitos total on this site, but At First Sight has 15 from 627 Squadron alone. In any case, the War Diary has 13 on the site itself and 7 on spoof markers along the route, adds up to a total of 20, same as this analysis."/>
    <s v="1944.07.07/08."/>
    <x v="30"/>
    <s v="Markers"/>
    <x v="3"/>
    <x v="0"/>
  </r>
  <r>
    <d v="1944-07-07T00:00:00"/>
    <x v="1"/>
    <s v="07/08."/>
    <s v="07."/>
    <s v="44."/>
    <s v="07/08.07.44."/>
    <x v="183"/>
    <x v="3"/>
    <x v="13"/>
    <m/>
    <x v="211"/>
    <m/>
    <m/>
    <m/>
    <n v="5"/>
    <n v="5"/>
    <n v="0"/>
    <x v="2"/>
    <s v="BC War Diary"/>
    <s v="123 Lancasters and 5 Mosquitos of Nos 1 and 8 Groups carried out an accurate raid on the railway yards at Vaires without the loss of any aircraft."/>
    <s v="1944.07.07/08."/>
    <x v="30"/>
    <s v="Markers"/>
    <x v="3"/>
    <x v="0"/>
  </r>
  <r>
    <d v="1944-07-07T00:00:00"/>
    <x v="1"/>
    <s v="07/08."/>
    <s v="07."/>
    <s v="44."/>
    <s v="07/08.07.44."/>
    <x v="139"/>
    <x v="1"/>
    <x v="38"/>
    <s v="Buer &amp; Union Rheinische"/>
    <x v="1"/>
    <m/>
    <m/>
    <m/>
    <n v="9"/>
    <n v="9"/>
    <n v="0"/>
    <x v="2"/>
    <s v="BC War Diary"/>
    <m/>
    <s v="1944.07.07/08."/>
    <x v="30"/>
    <s v="Elsewhere"/>
    <x v="1"/>
    <x v="5"/>
  </r>
  <r>
    <d v="1944-07-07T00:00:00"/>
    <x v="1"/>
    <s v="07/08."/>
    <s v="07."/>
    <s v="44."/>
    <s v="07/08.07.44."/>
    <x v="46"/>
    <x v="1"/>
    <x v="1"/>
    <m/>
    <x v="1"/>
    <m/>
    <m/>
    <m/>
    <n v="32"/>
    <n v="28"/>
    <n v="2"/>
    <x v="2"/>
    <s v="BC War Diary"/>
    <m/>
    <s v="1944.07.07/08."/>
    <x v="30"/>
    <s v="Elsewhere"/>
    <x v="1"/>
    <x v="0"/>
  </r>
  <r>
    <d v="1944-07-08T00:00:00"/>
    <x v="0"/>
    <s v="08."/>
    <s v="07."/>
    <s v="44."/>
    <s v="08.07.44."/>
    <x v="108"/>
    <x v="0"/>
    <x v="0"/>
    <m/>
    <x v="0"/>
    <m/>
    <m/>
    <m/>
    <s v=""/>
    <m/>
    <s v=""/>
    <x v="0"/>
    <m/>
    <m/>
    <s v="1944.07.08."/>
    <x v="30"/>
    <s v=""/>
    <x v="2"/>
    <x v="0"/>
  </r>
  <r>
    <d v="1944-07-08T00:00:00"/>
    <x v="1"/>
    <s v="08/09."/>
    <s v="07."/>
    <s v="44."/>
    <s v="08/09.07.44."/>
    <x v="139"/>
    <x v="1"/>
    <x v="38"/>
    <s v="Scholven"/>
    <x v="4"/>
    <n v="8"/>
    <m/>
    <m/>
    <n v="10"/>
    <n v="9"/>
    <n v="0"/>
    <x v="2"/>
    <s v="BC War Diary"/>
    <s v="8 Mosquitos on flying-bomb patrols. "/>
    <s v="1944.07.08/09."/>
    <x v="30"/>
    <s v="Gardening"/>
    <x v="1"/>
    <x v="98"/>
  </r>
  <r>
    <d v="1944-07-09T00:00:00"/>
    <x v="0"/>
    <s v="09."/>
    <s v="07."/>
    <s v="44."/>
    <s v="09.07.44."/>
    <x v="165"/>
    <x v="3"/>
    <x v="45"/>
    <m/>
    <x v="196"/>
    <m/>
    <m/>
    <m/>
    <n v="30"/>
    <n v="30"/>
    <n v="0"/>
    <x v="2"/>
    <s v="BC War Diary"/>
    <s v="347 aircraft - 197 Halifaxes, 120 Lancasters, 30 Mosquitos - of Nos 3,4,6 and 8 Groups bombed 6 V-weapon launching sites but most of the targets were cloud-covered and some of the bombing was scattered. 1 Halifax and 1 Lancaster lost."/>
    <s v="1944.07.09."/>
    <x v="30"/>
    <s v="Markers"/>
    <x v="3"/>
    <x v="0"/>
  </r>
  <r>
    <d v="1944-07-09T00:00:00"/>
    <x v="1"/>
    <s v="09/10."/>
    <s v="07."/>
    <s v="44."/>
    <s v="09/10.07.44."/>
    <x v="139"/>
    <x v="1"/>
    <x v="1"/>
    <m/>
    <x v="97"/>
    <n v="9"/>
    <m/>
    <m/>
    <n v="8"/>
    <n v="1"/>
    <n v="0"/>
    <x v="2"/>
    <s v="BC War Diary"/>
    <m/>
    <s v="1944.07.09/10."/>
    <x v="30"/>
    <s v="Various small ops"/>
    <x v="1"/>
    <x v="0"/>
  </r>
  <r>
    <d v="1944-07-10T00:00:00"/>
    <x v="0"/>
    <s v="10."/>
    <s v="07."/>
    <s v="44."/>
    <s v="10.07.44."/>
    <x v="313"/>
    <x v="3"/>
    <x v="72"/>
    <m/>
    <x v="106"/>
    <n v="6"/>
    <m/>
    <m/>
    <n v="10"/>
    <n v="10"/>
    <n v="0"/>
    <x v="2"/>
    <s v="BC War Diary"/>
    <s v="213 Lancasters and 10 Mosquitos of Nos 1, 3 and 8 Groups attacked a flying-bomb storage dump at Nucort but the target was covered by cloud and the bombing was not concentrated. No aircraft lost. 6 Mosquitos carried out Ranger patrols without loss. 1 Ju88 was claimed destroyed near Oldenburg."/>
    <s v="1944.07.10."/>
    <x v="30"/>
    <s v="Markers"/>
    <x v="3"/>
    <x v="0"/>
  </r>
  <r>
    <d v="1944-07-10T00:00:00"/>
    <x v="1"/>
    <s v="10/11."/>
    <s v="07."/>
    <s v="44."/>
    <s v="10/11.07.44."/>
    <x v="46"/>
    <x v="1"/>
    <x v="1"/>
    <m/>
    <x v="97"/>
    <m/>
    <m/>
    <m/>
    <n v="35"/>
    <n v="34"/>
    <n v="1"/>
    <x v="2"/>
    <s v="BC War Diary"/>
    <m/>
    <s v="1944.07.10/11."/>
    <x v="30"/>
    <s v="Various small ops"/>
    <x v="1"/>
    <x v="0"/>
  </r>
  <r>
    <d v="1944-07-11T00:00:00"/>
    <x v="0"/>
    <s v="11."/>
    <s v="07."/>
    <s v="44."/>
    <s v="11.07.44."/>
    <x v="314"/>
    <x v="3"/>
    <x v="72"/>
    <m/>
    <x v="226"/>
    <n v="2"/>
    <m/>
    <m/>
    <n v="6"/>
    <n v="6"/>
    <n v="0"/>
    <x v="2"/>
    <s v="BC War Diary"/>
    <s v="26 Lancasters and 6 Mosquitos of No 8 Group made two separate raids on a flying-bomb site at Gapennes. The Lancasters made the first 'heavy Oboe' attack of the war. A Lancaster of No 582 Squadron had been fitted with Oboe equipment and Wing Commander GF Grant, from No 109 Squadron, one of the Oboe Mosquito squadrons, flew in the Lancaster and directed the bombing. When Grant released his bombs, other Lancasters flying in formation did the same. This method allowed a greater tonnage of bombs to be dropped directly on the Oboe signals and it became one of Bomber Command's most accurate bombing methods and enabled small targets like the flying-bomb sites to be bombed accurately in cloudy conditions. No aircraft were lost on this raid. 2 Mosquitos flew Ranger patrols. 1 aircraft attacked a tanker with cannon-fire. The Mosquitos returned safely."/>
    <s v="1944.07.11."/>
    <x v="30"/>
    <s v="Markers"/>
    <x v="3"/>
    <x v="0"/>
  </r>
  <r>
    <d v="1944-07-11T00:00:00"/>
    <x v="1"/>
    <s v="11/12."/>
    <s v="07."/>
    <s v="44."/>
    <s v="11/12.07.44."/>
    <x v="304"/>
    <x v="1"/>
    <x v="38"/>
    <s v="Meerbeck"/>
    <x v="95"/>
    <n v="3"/>
    <m/>
    <m/>
    <n v="8"/>
    <n v="6"/>
    <n v="0"/>
    <x v="2"/>
    <s v="BC War Diary"/>
    <m/>
    <s v="1944.07.11/12."/>
    <x v="30"/>
    <s v="SOE"/>
    <x v="1"/>
    <x v="0"/>
  </r>
  <r>
    <d v="1944-07-12T00:00:00"/>
    <x v="0"/>
    <s v="12."/>
    <s v="07."/>
    <s v="44."/>
    <s v="12.07.44."/>
    <x v="315"/>
    <x v="1"/>
    <x v="72"/>
    <m/>
    <x v="205"/>
    <m/>
    <m/>
    <m/>
    <n v="8"/>
    <n v="8"/>
    <n v="0"/>
    <x v="2"/>
    <s v="BC War Diary"/>
    <s v="222 aircraft - 168 Halifaxes, 46 Lancasters, 8 Mosquitos - of Nos 4, 6 and 8 Groups bombed a storage dump at Thiverny but the target was cloud-covered and no results were seen."/>
    <s v="1944.07.12."/>
    <x v="30"/>
    <s v="Markers"/>
    <x v="3"/>
    <x v="0"/>
  </r>
  <r>
    <d v="1944-07-12T00:00:00"/>
    <x v="0"/>
    <s v="12."/>
    <s v="07."/>
    <s v="44."/>
    <s v="12.07.44."/>
    <x v="316"/>
    <x v="3"/>
    <x v="45"/>
    <m/>
    <x v="227"/>
    <m/>
    <m/>
    <m/>
    <n v="5"/>
    <n v="5"/>
    <n v="0"/>
    <x v="2"/>
    <s v="BC War Diary"/>
    <s v="18 Lancasters and 5 Mosquitos of No 8 Group used Oboe to bomb the Rollez launching site. No aircraft lost."/>
    <s v="1944.07.12."/>
    <x v="30"/>
    <s v="Markers"/>
    <x v="3"/>
    <x v="0"/>
  </r>
  <r>
    <d v="1944-07-12T00:00:00"/>
    <x v="0"/>
    <s v="12."/>
    <s v="07."/>
    <s v="44."/>
    <s v="12.07.44."/>
    <x v="183"/>
    <x v="3"/>
    <x v="13"/>
    <m/>
    <x v="228"/>
    <m/>
    <m/>
    <m/>
    <n v="6"/>
    <n v="6"/>
    <n v="0"/>
    <x v="2"/>
    <s v="BC War Diary"/>
    <s v="153 Lancasters and 6 Mosquitos of Nos 1, 3 and 8 Groups to attack the  important railway yards at Vaires on the outskirts of Paris; the target area was covered by cloud and the Master Bomber ordered the attack to be abandoned after 2 Mosquitos had marked and 12 Lancasters had bombed. No aircraft lost."/>
    <s v="1944.07.12."/>
    <x v="30"/>
    <s v="Markers"/>
    <x v="3"/>
    <x v="0"/>
  </r>
  <r>
    <d v="1944-07-12T00:00:00"/>
    <x v="1"/>
    <s v="12/13."/>
    <s v="07."/>
    <s v="44."/>
    <s v="12/13.07.44."/>
    <x v="317"/>
    <x v="3"/>
    <x v="13"/>
    <m/>
    <x v="229"/>
    <n v="32"/>
    <m/>
    <m/>
    <n v="4"/>
    <n v="4"/>
    <n v="0"/>
    <x v="3"/>
    <s v="At First Sight"/>
    <s v="378 Lancasters and 7 Mosquitos of Nos 1, 5 and 8 Groups attacked railway targets at Culmont, Revigny and Tours. Culmont and Tours were accurately bombed but cloud interfered with the all-No 1 Group raid at Revigny and only half of the force bombed. 10 Lancasters were lost on the Revigny raid and 2 on the Culmont raid."/>
    <s v="1944.07.12/13."/>
    <x v="30"/>
    <s v="Markers"/>
    <x v="3"/>
    <x v="0"/>
  </r>
  <r>
    <d v="1944-07-12T00:00:00"/>
    <x v="1"/>
    <s v="12/13."/>
    <s v="07."/>
    <s v="44."/>
    <s v="12/13.07.44."/>
    <x v="114"/>
    <x v="3"/>
    <x v="13"/>
    <m/>
    <x v="30"/>
    <m/>
    <m/>
    <m/>
    <n v="3"/>
    <n v="3"/>
    <n v="0"/>
    <x v="2"/>
    <s v="BC War Diary"/>
    <m/>
    <s v="1944.07.12/13."/>
    <x v="30"/>
    <s v="Markers"/>
    <x v="3"/>
    <x v="0"/>
  </r>
  <r>
    <d v="1944-07-12T00:00:00"/>
    <x v="1"/>
    <s v="12/13."/>
    <s v="07."/>
    <s v="44."/>
    <s v="12/13.07.44."/>
    <x v="304"/>
    <x v="1"/>
    <x v="1"/>
    <m/>
    <x v="1"/>
    <m/>
    <m/>
    <m/>
    <n v="8"/>
    <n v="6"/>
    <n v="0"/>
    <x v="2"/>
    <s v="BC War Diary"/>
    <m/>
    <s v="1944.07.12/13."/>
    <x v="30"/>
    <s v="Elsewhere"/>
    <x v="1"/>
    <x v="0"/>
  </r>
  <r>
    <d v="1899-12-30T00:00:00"/>
    <x v="1"/>
    <s v="12/13."/>
    <s v="07."/>
    <s v="44."/>
    <s v="12/13.07.44."/>
    <x v="165"/>
    <x v="3"/>
    <x v="45"/>
    <m/>
    <x v="230"/>
    <m/>
    <m/>
    <m/>
    <n v="17"/>
    <n v="17"/>
    <n v="0"/>
    <x v="2"/>
    <s v="BC War Diary"/>
    <s v="230 aircraft - 196 Halifaxes, 17 Lancasters, 17 Mosquitos - of Nos 4, 6 and 8 Groups attacked 4 flying bomb launch sites. All targets were hit, the raid on the Bremont les Hautes site being particularly accurate. No aircraft were lost."/>
    <s v="1944.07.12/13."/>
    <x v="30"/>
    <s v="Markers"/>
    <x v="3"/>
    <x v="0"/>
  </r>
  <r>
    <d v="1944-07-13T00:00:00"/>
    <x v="0"/>
    <s v="13."/>
    <s v="07."/>
    <s v="44."/>
    <s v="13.07.44."/>
    <x v="108"/>
    <x v="0"/>
    <x v="0"/>
    <m/>
    <x v="0"/>
    <n v="2"/>
    <m/>
    <m/>
    <s v=""/>
    <m/>
    <s v=""/>
    <x v="0"/>
    <m/>
    <m/>
    <s v="1944.07.13."/>
    <x v="30"/>
    <s v=""/>
    <x v="2"/>
    <x v="0"/>
  </r>
  <r>
    <d v="1944-07-13T00:00:00"/>
    <x v="1"/>
    <s v="13/14."/>
    <s v="07."/>
    <s v="44."/>
    <s v="13/14.07.44."/>
    <x v="304"/>
    <x v="1"/>
    <x v="38"/>
    <s v="Meerbeck"/>
    <x v="96"/>
    <n v="4"/>
    <m/>
    <m/>
    <n v="4"/>
    <n v="3"/>
    <n v="0"/>
    <x v="2"/>
    <s v="BC War Diary"/>
    <s v="MH arbitrary split no details"/>
    <s v="1944.07.13/14."/>
    <x v="30"/>
    <s v="Gardening/SOE"/>
    <x v="1"/>
    <x v="0"/>
  </r>
  <r>
    <d v="1944-07-13T00:00:00"/>
    <x v="1"/>
    <s v="13/14."/>
    <s v="07."/>
    <s v="44."/>
    <s v="13/14.07.44."/>
    <x v="139"/>
    <x v="1"/>
    <x v="38"/>
    <s v="Buer &amp; Union Rheinische"/>
    <x v="96"/>
    <m/>
    <m/>
    <m/>
    <n v="4"/>
    <n v="4"/>
    <n v="0"/>
    <x v="2"/>
    <s v="BC War Diary"/>
    <s v="MH arbitrary split no details"/>
    <s v="1944.07.13/14."/>
    <x v="30"/>
    <s v="Gardening/SOE"/>
    <x v="1"/>
    <x v="0"/>
  </r>
  <r>
    <d v="1944-07-14T00:00:00"/>
    <x v="0"/>
    <s v="14."/>
    <s v="07."/>
    <s v="44."/>
    <s v="14.07.44."/>
    <x v="108"/>
    <x v="0"/>
    <x v="0"/>
    <m/>
    <x v="0"/>
    <n v="4"/>
    <m/>
    <m/>
    <s v=""/>
    <m/>
    <s v=""/>
    <x v="0"/>
    <m/>
    <s v="4 Mosquitos flew Ranger patrols to Northern Germany and Denmark."/>
    <s v="1944.07.14."/>
    <x v="30"/>
    <s v=""/>
    <x v="2"/>
    <x v="0"/>
  </r>
  <r>
    <d v="1944-07-14T00:00:00"/>
    <x v="1"/>
    <s v="14/15."/>
    <s v="07."/>
    <s v="44."/>
    <s v="14/15.07.44."/>
    <x v="318"/>
    <x v="1"/>
    <x v="72"/>
    <m/>
    <x v="168"/>
    <n v="56"/>
    <n v="1"/>
    <m/>
    <n v="5"/>
    <n v="5"/>
    <n v="0"/>
    <x v="2"/>
    <s v="BC War Diary"/>
    <s v="MH arbitrary split no details"/>
    <s v="1944.07.14/15."/>
    <x v="30"/>
    <s v="Markers"/>
    <x v="3"/>
    <x v="0"/>
  </r>
  <r>
    <d v="1944-07-14T00:00:00"/>
    <x v="1"/>
    <s v="14/15."/>
    <s v="07."/>
    <s v="44."/>
    <s v="14/15.07.44."/>
    <x v="319"/>
    <x v="3"/>
    <x v="72"/>
    <m/>
    <x v="30"/>
    <m/>
    <m/>
    <m/>
    <n v="5"/>
    <n v="5"/>
    <n v="0"/>
    <x v="2"/>
    <s v="BC War Diary"/>
    <s v="MH arbitrary split no details"/>
    <s v="1944.07.14/15."/>
    <x v="30"/>
    <s v="Markers"/>
    <x v="3"/>
    <x v="0"/>
  </r>
  <r>
    <d v="1944-07-14T00:00:00"/>
    <x v="1"/>
    <s v="14/15."/>
    <s v="07."/>
    <s v="44."/>
    <s v="14/15.07.44."/>
    <x v="27"/>
    <x v="1"/>
    <x v="1"/>
    <m/>
    <x v="1"/>
    <m/>
    <m/>
    <m/>
    <n v="42"/>
    <n v="42"/>
    <n v="0"/>
    <x v="2"/>
    <s v="BC War Diary"/>
    <m/>
    <s v="1944.07.14/15."/>
    <x v="30"/>
    <s v="Elsewhere"/>
    <x v="1"/>
    <x v="0"/>
  </r>
  <r>
    <d v="1944-07-14T00:00:00"/>
    <x v="1"/>
    <s v="14/15."/>
    <s v="07."/>
    <s v="44."/>
    <s v="14/15.07.44."/>
    <x v="310"/>
    <x v="3"/>
    <x v="13"/>
    <m/>
    <x v="231"/>
    <m/>
    <m/>
    <m/>
    <n v="6"/>
    <n v="6"/>
    <n v="0"/>
    <x v="3"/>
    <s v="At First Sight"/>
    <s v="242 Lancasters and 11 Mosquitos of Nos 1, 5 and 8 Groups to attack the railway yards at Revigny and Villeneuve. The raid on Villeneuve was carried out and the railways were hit, though much of the bombing fell to the east of the target. The raid to Revigny was abandoned because the railway yards could not be identified. 7 Lancasters lost from the Revigny raid."/>
    <s v="1944.07.14/15."/>
    <x v="30"/>
    <s v="Markers"/>
    <x v="3"/>
    <x v="0"/>
  </r>
  <r>
    <d v="1944-07-14T00:00:00"/>
    <x v="1"/>
    <s v="14/15."/>
    <s v="07."/>
    <s v="44."/>
    <s v="14/15.07.44."/>
    <x v="320"/>
    <x v="3"/>
    <x v="13"/>
    <m/>
    <x v="30"/>
    <m/>
    <m/>
    <m/>
    <n v="5"/>
    <n v="5"/>
    <n v="0"/>
    <x v="3"/>
    <s v="At First Sight"/>
    <s v="War Diary says this was at Revigny."/>
    <s v="1944.07.14/15."/>
    <x v="30"/>
    <s v="Markers"/>
    <x v="3"/>
    <x v="0"/>
  </r>
  <r>
    <d v="1944-07-15T00:00:00"/>
    <x v="0"/>
    <s v="15."/>
    <s v="07."/>
    <s v="44."/>
    <s v="15.07.44."/>
    <x v="313"/>
    <x v="3"/>
    <x v="72"/>
    <m/>
    <x v="232"/>
    <m/>
    <m/>
    <m/>
    <n v="6"/>
    <n v="6"/>
    <n v="0"/>
    <x v="2"/>
    <s v="BC War Diary"/>
    <s v="47 Lancasters and 6 Mosquitos carried out an 'Oboe leader' attack on the flying-bomb supply dump at Nucort. No bombing results were seen, because of poor weather conditions. No aircraft lost."/>
    <s v="1944.07.15."/>
    <x v="30"/>
    <s v="Markers"/>
    <x v="3"/>
    <x v="0"/>
  </r>
  <r>
    <d v="1944-07-15T00:00:00"/>
    <x v="1"/>
    <s v="15/16."/>
    <s v="07."/>
    <s v="44."/>
    <s v="15/16.07.44."/>
    <x v="321"/>
    <x v="3"/>
    <x v="45"/>
    <m/>
    <x v="233"/>
    <n v="45"/>
    <m/>
    <m/>
    <n v="7"/>
    <n v="7"/>
    <n v="0"/>
    <x v="2"/>
    <s v="BC War Diary"/>
    <s v="234 aircraft - 162 Halifaxes, 58 Lancasters, 14 Mosquitos - carried out accurate attacks in the Bois des Jardins flying bomb launch site and the Nucourt supply dump. 1 Halifax lost. MH arbitrary split no details."/>
    <s v="1944.07.15/16."/>
    <x v="30"/>
    <s v="Markers"/>
    <x v="3"/>
    <x v="0"/>
  </r>
  <r>
    <d v="1944-07-15T00:00:00"/>
    <x v="1"/>
    <s v="15/16."/>
    <s v="07."/>
    <s v="44."/>
    <s v="15/16.07.44."/>
    <x v="313"/>
    <x v="3"/>
    <x v="72"/>
    <m/>
    <x v="30"/>
    <m/>
    <m/>
    <m/>
    <n v="7"/>
    <n v="7"/>
    <n v="0"/>
    <x v="2"/>
    <s v="BC War Diary"/>
    <s v="MH arbitrary split no details"/>
    <s v="1944.07.15/16."/>
    <x v="30"/>
    <s v="Markers"/>
    <x v="3"/>
    <x v="0"/>
  </r>
  <r>
    <d v="1944-07-15T00:00:00"/>
    <x v="1"/>
    <s v="15/16."/>
    <s v="07."/>
    <s v="44."/>
    <s v="15/16.07.44."/>
    <x v="322"/>
    <x v="3"/>
    <x v="13"/>
    <m/>
    <x v="234"/>
    <m/>
    <m/>
    <m/>
    <n v="4"/>
    <n v="4"/>
    <n v="0"/>
    <x v="2"/>
    <s v="BC War Diary"/>
    <s v="222 Lancasters and 7 Mosquitos attacked railway yards at Chalons sur Marne and Nevers. Both raids were successful. 3 aircraft lost, 2 Lancasters from the Nevers raid and 1 Lancaster from Chalons. MH arbitrary split no details."/>
    <s v="1944.07.15/16."/>
    <x v="30"/>
    <s v="Markers"/>
    <x v="3"/>
    <x v="0"/>
  </r>
  <r>
    <d v="1944-07-15T00:00:00"/>
    <x v="1"/>
    <s v="15/16."/>
    <s v="07."/>
    <s v="44."/>
    <s v="15/16.07.44."/>
    <x v="320"/>
    <x v="3"/>
    <x v="13"/>
    <m/>
    <x v="30"/>
    <m/>
    <m/>
    <m/>
    <n v="3"/>
    <n v="3"/>
    <n v="0"/>
    <x v="2"/>
    <s v="BC War Diary"/>
    <s v="MH arbitrary split no details"/>
    <s v="1944.07.15/16."/>
    <x v="30"/>
    <s v="Markers"/>
    <x v="3"/>
    <x v="0"/>
  </r>
  <r>
    <d v="1944-07-15T00:00:00"/>
    <x v="1"/>
    <s v="15/16."/>
    <s v="07."/>
    <s v="44."/>
    <s v="15/16.07.44."/>
    <x v="46"/>
    <x v="1"/>
    <x v="1"/>
    <m/>
    <x v="1"/>
    <m/>
    <m/>
    <m/>
    <n v="36"/>
    <n v="34"/>
    <n v="0"/>
    <x v="2"/>
    <s v="BC War Diary"/>
    <m/>
    <s v="1944.07.15/16."/>
    <x v="30"/>
    <s v="Elsewhere"/>
    <x v="1"/>
    <x v="0"/>
  </r>
  <r>
    <d v="1944-07-16T00:00:00"/>
    <x v="0"/>
    <s v="16."/>
    <s v="07."/>
    <s v="44."/>
    <s v="16.07.44."/>
    <x v="323"/>
    <x v="3"/>
    <x v="45"/>
    <m/>
    <x v="59"/>
    <m/>
    <m/>
    <m/>
    <n v="3"/>
    <n v="3"/>
    <n v="0"/>
    <x v="2"/>
    <s v="BC War Diary"/>
    <s v="30 Lancasters and 3 Mosquitos of No 8 Group bombed the flying-bomb launching site at St Philibert Ferme through thick cloud. No aircraft lost. Each Mosquito led 10 Lancasters on an Oboe Leader raid."/>
    <s v="1944.07.16."/>
    <x v="30"/>
    <s v="Markers"/>
    <x v="3"/>
    <x v="0"/>
  </r>
  <r>
    <d v="1944-07-16T00:00:00"/>
    <x v="1"/>
    <s v="16/17."/>
    <s v="07."/>
    <s v="44."/>
    <s v="16/17.07.44."/>
    <x v="304"/>
    <x v="1"/>
    <x v="38"/>
    <m/>
    <x v="6"/>
    <n v="8"/>
    <m/>
    <m/>
    <n v="38"/>
    <n v="35"/>
    <n v="0"/>
    <x v="2"/>
    <s v="BC War Diary"/>
    <s v="8 Mosquitos on flying-bomb patrols. No aircraft lost."/>
    <s v="1944.07.16/17."/>
    <x v="30"/>
    <s v="Gardening/OTU"/>
    <x v="1"/>
    <x v="0"/>
  </r>
  <r>
    <d v="1944-07-17T00:00:00"/>
    <x v="0"/>
    <s v="17."/>
    <s v="07."/>
    <s v="44."/>
    <s v="17.07.44."/>
    <x v="165"/>
    <x v="3"/>
    <x v="45"/>
    <m/>
    <x v="235"/>
    <m/>
    <m/>
    <m/>
    <n v="10"/>
    <n v="10"/>
    <n v="0"/>
    <x v="2"/>
    <s v="BC War Diary"/>
    <s v="132 aircraft - 72 Halifaxes, 28 Stirlings, 20 Lancasters, 11 Mosquitos, 1 Mustang - attacked 3 V-weapons sites without loss. Few details of bombing results were recorded."/>
    <s v="1944.07.17."/>
    <x v="30"/>
    <s v="Markers"/>
    <x v="3"/>
    <x v="0"/>
  </r>
  <r>
    <d v="1944-07-17T00:00:00"/>
    <x v="0"/>
    <s v="17."/>
    <s v="07."/>
    <s v="44."/>
    <s v="17.07.44."/>
    <x v="165"/>
    <x v="3"/>
    <x v="45"/>
    <m/>
    <x v="30"/>
    <m/>
    <m/>
    <m/>
    <n v="1"/>
    <n v="1"/>
    <n v="0"/>
    <x v="3"/>
    <s v="BC War Diary"/>
    <s v="Assumption based on War Diary saying 11 Mosquitos, Ward says 10 from 8 Group, presence of a Mustang marker indicates 5 Group."/>
    <s v="1944.07.17."/>
    <x v="30"/>
    <s v="Markers"/>
    <x v="3"/>
    <x v="0"/>
  </r>
  <r>
    <d v="1944-07-17T00:00:00"/>
    <x v="1"/>
    <s v="17/18."/>
    <s v="07."/>
    <s v="44."/>
    <s v="17/18.07.44."/>
    <x v="46"/>
    <x v="1"/>
    <x v="1"/>
    <m/>
    <x v="97"/>
    <n v="38"/>
    <m/>
    <m/>
    <n v="31"/>
    <n v="30"/>
    <n v="0"/>
    <x v="2"/>
    <s v="BC War Diary"/>
    <m/>
    <s v="1944.07.17/18."/>
    <x v="30"/>
    <s v="Various small ops"/>
    <x v="1"/>
    <x v="0"/>
  </r>
  <r>
    <d v="1944-07-18T00:00:00"/>
    <x v="0"/>
    <s v="18."/>
    <s v="07."/>
    <s v="44."/>
    <s v="18.07.44."/>
    <x v="324"/>
    <x v="3"/>
    <x v="71"/>
    <m/>
    <x v="236"/>
    <m/>
    <m/>
    <m/>
    <n v="15"/>
    <n v="15"/>
    <n v="0"/>
    <x v="2"/>
    <s v="BC War Diary"/>
    <s v="942 aircraft - 667 Lancasters, 260 Halifaxes, 15 Mosquitos - to bomb 5 fortified villages in the area east of Caen through which British Second Army troops were about to make an armoured attack, Operation Goodwood. The raids took place at dawn in clear conditions. 4 of the targets were satisfactorily marked by Oboe and, at the target where Oboe failed, the Master Bomber, Squadron Leader EK Creswell, and other Pathfinder crews used visual methods. American bombers also attacked these targets and a total of 6,800 tons of bombs were dropped, of which Bomber Command dropped more than 5,000 tons. Elements of two German divisions, the 16th Luftwaffe Field Division and the 21st Panzer Division, were badly affected by the bombing, the Luftwaffe Division particularly so. Operation Goodwood made a good start. This raid was either the most useful or one of the most useful of the operations carried out by Bomber Command in direct support of the Allied armies. The aircraft bombed from medium heights, 5,000-9,000ft, but army artillery and naval gunfire subdued many of the flak batteries and only 6 aircraft - 5 Halifaxes and 1 Lancaster - were shot down. No German fighters appeared. Allied air superiority over the battlefield by day was complete."/>
    <s v="1944.07.18."/>
    <x v="30"/>
    <s v="Markers"/>
    <x v="3"/>
    <x v="0"/>
  </r>
  <r>
    <d v="1944-07-18T00:00:00"/>
    <x v="0"/>
    <s v="18."/>
    <s v="07."/>
    <s v="44."/>
    <s v="18.07.44."/>
    <x v="324"/>
    <x v="3"/>
    <x v="71"/>
    <m/>
    <x v="30"/>
    <m/>
    <m/>
    <m/>
    <n v="14"/>
    <n v="14"/>
    <n v="0"/>
    <x v="3"/>
    <s v="At First Sight"/>
    <s v="War Diary only says 15, confirmed by Ward, however At First Sight says 14 specifically for Caen."/>
    <s v="1944.07.18."/>
    <x v="30"/>
    <s v="Markers"/>
    <x v="3"/>
    <x v="0"/>
  </r>
  <r>
    <d v="1944-07-18T00:00:00"/>
    <x v="0"/>
    <s v="18."/>
    <s v="07."/>
    <s v="44."/>
    <s v="18.07.44."/>
    <x v="183"/>
    <x v="3"/>
    <x v="13"/>
    <m/>
    <x v="168"/>
    <m/>
    <m/>
    <m/>
    <n v="5"/>
    <n v="5"/>
    <n v="0"/>
    <x v="2"/>
    <s v="BC War Diary"/>
    <s v="110 aircraft - 99 Halifaxes, 6 Lancasters, 5 Mosquitos - of 4,6 and 8 Groups attacked the railway yards at Vaires but no report on the bombing results was filed. 2 Halifaxes lost."/>
    <s v="1944.07.18."/>
    <x v="30"/>
    <s v="Markers"/>
    <x v="3"/>
    <x v="0"/>
  </r>
  <r>
    <d v="1944-07-18T00:00:00"/>
    <x v="1"/>
    <s v="18/19."/>
    <s v="07."/>
    <s v="44."/>
    <s v="18/19.07.44."/>
    <x v="295"/>
    <x v="1"/>
    <x v="38"/>
    <m/>
    <x v="237"/>
    <n v="76"/>
    <m/>
    <m/>
    <n v="6"/>
    <n v="6"/>
    <n v="0"/>
    <x v="2"/>
    <s v="BC War Diary"/>
    <s v="194 aircraft - 111 Halifaxes, 77 Lancasters, 6 Mosquitos - of Nos 1, 6 and 8 Groups to attack the synthetic-oil plant ar Wessling. 1 Halifax lost. A useful German report from Wesseling shows that this was a very successful raid and a credit to the Pathfinder marking. Approximately 1,000 high-explosive bombs fell inside the area of the plant in 20 minutes. 20 per cent of the installations were destroyed but, because some important buildings were particularly hard-hit, the loss of production was greater than this figure. 600 workmen were present on the night shift but they had good air-raid shelters and only 3 were killed. The nearby town was also hit and 151 houses were destroyed, many of them being in the estate for the oil-plant workers. The people here must also have been provided with good shelters because only 8 German people were killed. The local report stresses that no children of school age were among the casualties; the local school had been evacuated to Silesia a few weeks earlier. Foreign workers and prisoners of war in a nearby camp probably had poorer air-raid shelters; 22 foreign workers and 9 prisoners of war died."/>
    <s v="1944.07.18/19."/>
    <x v="30"/>
    <s v="Markers"/>
    <x v="3"/>
    <x v="0"/>
  </r>
  <r>
    <d v="1944-07-18T00:00:00"/>
    <x v="1"/>
    <s v="18/19."/>
    <s v="07."/>
    <s v="44."/>
    <s v="18/19.07.44."/>
    <x v="284"/>
    <x v="1"/>
    <x v="38"/>
    <m/>
    <x v="16"/>
    <m/>
    <m/>
    <m/>
    <n v="13"/>
    <n v="13"/>
    <n v="0"/>
    <x v="2"/>
    <s v="BC War Diary"/>
    <s v="157 Lancasters and 13 Mosquitos of Nos 1 and 8 Groups attacked the oil plant at Scholven/Buer. 4 Lancasters lost. This was also a successful raid. The local report says that 550 bombs fell in the plant area, although 233 of them did not explode. Production came to 'a complete standstill for a long period'. "/>
    <s v="1944.07.18/19."/>
    <x v="30"/>
    <s v="Markers"/>
    <x v="3"/>
    <x v="0"/>
  </r>
  <r>
    <d v="1944-07-18T00:00:00"/>
    <x v="1"/>
    <s v="18/19."/>
    <s v="07."/>
    <s v="44."/>
    <s v="18/19.07.44."/>
    <x v="104"/>
    <x v="3"/>
    <x v="13"/>
    <m/>
    <x v="238"/>
    <m/>
    <m/>
    <m/>
    <n v="5"/>
    <n v="5"/>
    <n v="0"/>
    <x v="2"/>
    <s v="BC War Diary"/>
    <s v="253 Lancasters and 10 Mosquitos of Nos 1, 3, 5 and 8 Groups attacked railway junctions at Aulnoye and Revigny. Both targets were hit and the railway lines to the battle front were cut. 2 Lancasters were lost on the Aulnoye raid but the No 5 Group raid to Revigny was caught by German fighters and 24 Lancasters were shot down, nearly 22 per cent of the Lancasters involved. No 619 Squadron, from Dunholme Lodge, lost 5 of its 13 aircraft taking part in the raid."/>
    <s v="1944.07.18/19."/>
    <x v="30"/>
    <s v="Markers"/>
    <x v="3"/>
    <x v="0"/>
  </r>
  <r>
    <d v="1944-07-18T00:00:00"/>
    <x v="1"/>
    <s v="18/19."/>
    <s v="07."/>
    <s v="44."/>
    <s v="18/19.07.44."/>
    <x v="325"/>
    <x v="3"/>
    <x v="13"/>
    <m/>
    <x v="30"/>
    <m/>
    <m/>
    <m/>
    <n v="5"/>
    <n v="5"/>
    <n v="0"/>
    <x v="3"/>
    <s v="BC War Diary"/>
    <s v="War Diary says 10 Mosquitos, Ward only has 5 from 8 Group, at Aulnoye."/>
    <s v="1944.07.18/19."/>
    <x v="30"/>
    <s v="Markers"/>
    <x v="3"/>
    <x v="0"/>
  </r>
  <r>
    <d v="1944-07-18T00:00:00"/>
    <x v="1"/>
    <s v="18/19."/>
    <s v="07."/>
    <s v="44."/>
    <s v="18/19.07.44."/>
    <x v="326"/>
    <x v="3"/>
    <x v="45"/>
    <m/>
    <x v="159"/>
    <m/>
    <m/>
    <m/>
    <n v="9"/>
    <n v="9"/>
    <n v="0"/>
    <x v="2"/>
    <s v="BC War Diary"/>
    <s v="62 aircraft - 51 Halifaxes, 9 Mosquitos, 2 Lancasters - of 4 and 8 Groups bombed a flying-bomb launching site at Acquet but photographs indicated that no new damage was caused. 2 Halifaxes lost."/>
    <s v="1944.07.18/19."/>
    <x v="30"/>
    <s v="Markers"/>
    <x v="3"/>
    <x v="0"/>
  </r>
  <r>
    <d v="1944-07-18T00:00:00"/>
    <x v="1"/>
    <s v="18/19."/>
    <s v="07."/>
    <s v="44."/>
    <s v="18/19.07.44."/>
    <x v="46"/>
    <x v="1"/>
    <x v="1"/>
    <m/>
    <x v="1"/>
    <m/>
    <m/>
    <m/>
    <n v="22"/>
    <n v="22"/>
    <n v="1"/>
    <x v="2"/>
    <s v="BC War Diary"/>
    <m/>
    <s v="1944.07.18/19."/>
    <x v="30"/>
    <s v="Elsewhere"/>
    <x v="1"/>
    <x v="0"/>
  </r>
  <r>
    <d v="1944-07-18T00:00:00"/>
    <x v="1"/>
    <s v="18/19."/>
    <s v="07."/>
    <s v="44."/>
    <s v="18/19.07.44."/>
    <x v="1"/>
    <x v="1"/>
    <x v="1"/>
    <m/>
    <x v="1"/>
    <m/>
    <m/>
    <m/>
    <n v="6"/>
    <n v="6"/>
    <n v="0"/>
    <x v="2"/>
    <s v="BC War Diary"/>
    <m/>
    <s v="1944.07.18/19."/>
    <x v="30"/>
    <s v="Elsewhere"/>
    <x v="1"/>
    <x v="0"/>
  </r>
  <r>
    <d v="1944-07-19T00:00:00"/>
    <x v="0"/>
    <s v="19."/>
    <s v="07."/>
    <s v="44."/>
    <s v="19.07.44."/>
    <x v="165"/>
    <x v="3"/>
    <x v="45"/>
    <m/>
    <x v="124"/>
    <m/>
    <m/>
    <m/>
    <n v="11"/>
    <n v="11"/>
    <n v="0"/>
    <x v="2"/>
    <s v="BC War Diary"/>
    <s v="132 Lancasters and 12 Mosquitos of 5 and 8 Groups attacked two launching sites and a supply dump. All target areas were partially cloud-covered but the targets were believed to have been hit. No aircraft lost."/>
    <s v="1944.07.19."/>
    <x v="30"/>
    <s v="Markers"/>
    <x v="3"/>
    <x v="0"/>
  </r>
  <r>
    <d v="1944-07-19T00:00:00"/>
    <x v="0"/>
    <s v="19."/>
    <s v="07."/>
    <s v="44."/>
    <s v="19.07.44."/>
    <x v="165"/>
    <x v="3"/>
    <x v="45"/>
    <m/>
    <x v="30"/>
    <m/>
    <m/>
    <m/>
    <n v="1"/>
    <n v="1"/>
    <n v="0"/>
    <x v="3"/>
    <s v="BC War Diary"/>
    <s v="War Diary says 12 Mosquitos, Ward only has 11 from 8 Group, Diary specifies 5 Group was involved."/>
    <s v="1944.07.19."/>
    <x v="30"/>
    <s v="Markers"/>
    <x v="3"/>
    <x v="0"/>
  </r>
  <r>
    <d v="1944-07-19T00:00:00"/>
    <x v="1"/>
    <s v="19/20."/>
    <s v="07."/>
    <s v="44."/>
    <s v="19/20.07.44."/>
    <x v="5"/>
    <x v="1"/>
    <x v="1"/>
    <m/>
    <x v="97"/>
    <n v="29"/>
    <m/>
    <m/>
    <n v="36"/>
    <n v="36"/>
    <n v="0"/>
    <x v="2"/>
    <s v="BC War Diary"/>
    <m/>
    <s v="1944.07.19/20."/>
    <x v="30"/>
    <s v="Various small ops"/>
    <x v="1"/>
    <x v="0"/>
  </r>
  <r>
    <d v="1944-07-20T00:00:00"/>
    <x v="0"/>
    <s v="20."/>
    <s v="07."/>
    <s v="44."/>
    <s v="20.07.44."/>
    <x v="165"/>
    <x v="3"/>
    <x v="72"/>
    <m/>
    <x v="239"/>
    <n v="8"/>
    <m/>
    <m/>
    <n v="30"/>
    <n v="30"/>
    <n v="0"/>
    <x v="2"/>
    <s v="BC War Diary"/>
    <s v="369 aircraft - 174 Lancasters, 165 Halifaxes, 30 Mosquitos - attacked 6 flying-bomb launching sites and the V-weapon site at Wizemes. All raids were successful except the small raid by 20 aircraft on the Forêt de Croc site where the Oboe leader Lancaster was shot down on the bombing run and the bombs of this force all missed the target. This was the only aircraft lost. 8 Mosquitos flew uneventful Ranger patrols. The unsuccessful attempt on Hitler's life at his headquarters in East Prussia took place on this day."/>
    <s v="1944.07.20."/>
    <x v="30"/>
    <s v="Markers"/>
    <x v="3"/>
    <x v="0"/>
  </r>
  <r>
    <d v="1944-07-20T00:00:00"/>
    <x v="1"/>
    <s v="20/21."/>
    <s v="07."/>
    <s v="44."/>
    <s v="20/21.07.44."/>
    <x v="182"/>
    <x v="3"/>
    <x v="13"/>
    <m/>
    <x v="240"/>
    <n v="42"/>
    <m/>
    <m/>
    <n v="15"/>
    <n v="15"/>
    <n v="0"/>
    <x v="2"/>
    <s v="BC War Diary"/>
    <s v="302 Lancasters and 15 Mosquitos of Nos 1, 5 and 8 Groups attacked the railway yards and a 'triangle' rail junction at Courtrai. The Bomber Command report states that both targets 'were devastated'. 9 Lancasters lost."/>
    <s v="1944.07.20/21."/>
    <x v="30"/>
    <s v="Markers"/>
    <x v="3"/>
    <x v="0"/>
  </r>
  <r>
    <d v="1944-07-20T00:00:00"/>
    <x v="1"/>
    <s v="20/21."/>
    <s v="07."/>
    <s v="44."/>
    <s v="20/21.07.44."/>
    <x v="182"/>
    <x v="3"/>
    <x v="13"/>
    <m/>
    <x v="30"/>
    <m/>
    <m/>
    <m/>
    <n v="6"/>
    <n v="6"/>
    <n v="0"/>
    <x v="3"/>
    <s v="At First Sight"/>
    <s v="Not in War Diary, but appears as a target in At First Sight."/>
    <s v="1944.07.20/21."/>
    <x v="30"/>
    <s v="Markers"/>
    <x v="3"/>
    <x v="0"/>
  </r>
  <r>
    <d v="1944-07-20T00:00:00"/>
    <x v="1"/>
    <s v="20/21."/>
    <s v="07."/>
    <s v="44."/>
    <s v="20/21.07.44."/>
    <x v="327"/>
    <x v="1"/>
    <x v="38"/>
    <m/>
    <x v="228"/>
    <m/>
    <m/>
    <m/>
    <n v="13"/>
    <n v="13"/>
    <n v="0"/>
    <x v="2"/>
    <s v="BC War Diary"/>
    <s v="166 aircraft - 149 Halifaxes, 13 Mosquitos, 4 Lancasters - of 4 and 8 Groups attacked the synthetic-oil refinery at Bottrop. The northern part of the target was badly damaged. 7 Halifaxes and 1 Lancaster lost."/>
    <s v="1944.07.20/21."/>
    <x v="30"/>
    <s v="Markers"/>
    <x v="3"/>
    <x v="0"/>
  </r>
  <r>
    <d v="1944-07-20T00:00:00"/>
    <x v="1"/>
    <s v="20/21."/>
    <s v="07."/>
    <s v="44."/>
    <s v="20/21.07.44."/>
    <x v="304"/>
    <x v="1"/>
    <x v="38"/>
    <m/>
    <x v="241"/>
    <m/>
    <m/>
    <m/>
    <n v="11"/>
    <n v="11"/>
    <n v="0"/>
    <x v="2"/>
    <s v="BC War Diary"/>
    <s v="147 Lancasters and 11 Mosquitos of Nos 1, 3 and 8 Groups attacked the oil plant at Homberg and caused severe damage. German documents show that the production of aviation fuel, which had stood at nearly 6,000 tons per day at the end of April, was now fluctuating between 120 and 970 tons per day, following Bomber Command and American Eighth Air Force raids. But German night fighters caught the Homberg bomber force and 20 Lancasters were lost. No 75 (New Zealand) Squadron, from Mepal, lost 7 of its 25 aircraft on the raid."/>
    <s v="1944.07.20/21."/>
    <x v="30"/>
    <s v="Markers"/>
    <x v="3"/>
    <x v="0"/>
  </r>
  <r>
    <d v="1944-07-20T00:00:00"/>
    <x v="1"/>
    <s v="20/21."/>
    <s v="07."/>
    <s v="44."/>
    <s v="20/21.07.44."/>
    <x v="328"/>
    <x v="3"/>
    <x v="45"/>
    <m/>
    <x v="242"/>
    <m/>
    <m/>
    <m/>
    <n v="5"/>
    <n v="5"/>
    <n v="0"/>
    <x v="2"/>
    <s v="BC War Diary"/>
    <s v="87 aircraft - 54 Halifaxes, 23 Lancasters, 10 Mosquitos - of 4, 5 and 8 Groups attacked flying bomb sites at Ardouval and Wizernes without loss but only 23 aircraft bombed at Ardouval and none at Wizernes. MH arbitrary split no details."/>
    <s v="1944.07.20/21."/>
    <x v="30"/>
    <s v="Markers"/>
    <x v="3"/>
    <x v="0"/>
  </r>
  <r>
    <d v="1944-07-20T00:00:00"/>
    <x v="1"/>
    <s v="20/21."/>
    <s v="07."/>
    <s v="44."/>
    <s v="20/21.07.44."/>
    <x v="293"/>
    <x v="3"/>
    <x v="72"/>
    <m/>
    <x v="30"/>
    <m/>
    <m/>
    <m/>
    <n v="5"/>
    <n v="5"/>
    <n v="0"/>
    <x v="3"/>
    <s v="At First Sight"/>
    <s v="MH arbitrary split no details"/>
    <s v="1944.07.20/21."/>
    <x v="30"/>
    <s v="Markers"/>
    <x v="3"/>
    <x v="0"/>
  </r>
  <r>
    <d v="1944-07-20T00:00:00"/>
    <x v="1"/>
    <s v="20/21."/>
    <s v="07."/>
    <s v="44."/>
    <s v="20/21.07.44."/>
    <x v="92"/>
    <x v="4"/>
    <x v="75"/>
    <m/>
    <x v="1"/>
    <m/>
    <m/>
    <m/>
    <n v="5"/>
    <n v="5"/>
    <n v="0"/>
    <x v="2"/>
    <s v="BC War Diary"/>
    <s v="Spoof raid"/>
    <s v="1944.07.20/21."/>
    <x v="30"/>
    <s v="Elsewhere"/>
    <x v="1"/>
    <x v="0"/>
  </r>
  <r>
    <d v="1944-07-20T00:00:00"/>
    <x v="1"/>
    <s v="20/21."/>
    <s v="07."/>
    <s v="44."/>
    <s v="20/21.07.44."/>
    <x v="92"/>
    <x v="4"/>
    <x v="75"/>
    <m/>
    <x v="1"/>
    <m/>
    <m/>
    <m/>
    <n v="1"/>
    <n v="1"/>
    <n v="0"/>
    <x v="3"/>
    <s v="At First Sight"/>
    <s v="Not in War Diary, but appears as a target in At First Sight."/>
    <s v="1944.07.20/21."/>
    <x v="30"/>
    <s v="Elsewhere"/>
    <x v="1"/>
    <x v="0"/>
  </r>
  <r>
    <d v="1944-07-20T00:00:00"/>
    <x v="1"/>
    <s v="20/21."/>
    <s v="07."/>
    <s v="44."/>
    <s v="20/21.07.44."/>
    <x v="34"/>
    <x v="1"/>
    <x v="1"/>
    <m/>
    <x v="1"/>
    <m/>
    <m/>
    <m/>
    <n v="26"/>
    <n v="23"/>
    <n v="1"/>
    <x v="2"/>
    <s v="BC War Diary"/>
    <m/>
    <s v="1944.07.20/21."/>
    <x v="30"/>
    <s v="Elsewhere"/>
    <x v="1"/>
    <x v="0"/>
  </r>
  <r>
    <d v="1944-07-21T00:00:00"/>
    <x v="0"/>
    <s v="21."/>
    <s v="07."/>
    <s v="44."/>
    <s v="21.07.44."/>
    <x v="329"/>
    <x v="1"/>
    <x v="45"/>
    <m/>
    <x v="232"/>
    <n v="2"/>
    <m/>
    <m/>
    <n v="5"/>
    <n v="5"/>
    <n v="0"/>
    <x v="2"/>
    <s v="BC War Diary"/>
    <s v="52 aircraft - 45 Halifaxes, 5 Mosquitos, 2 Lancasters - of 6 and 8 Groups attacked a flying-bomb site at Anderbeck. No results were recorded. No aircraft were lost. 2 Mosquitos flew Ranger patrols to Aalborg, Grove and Jagel airfields; German aircraft seen on the ground were attacked. The Mosquitos returned safely."/>
    <s v="1944.07.21."/>
    <x v="30"/>
    <s v="Markers"/>
    <x v="3"/>
    <x v="0"/>
  </r>
  <r>
    <d v="1944-07-21T00:00:00"/>
    <x v="1"/>
    <s v="21/22."/>
    <s v="07."/>
    <s v="44."/>
    <s v="21/22.07.44."/>
    <x v="46"/>
    <x v="1"/>
    <x v="1"/>
    <m/>
    <x v="77"/>
    <n v="18"/>
    <n v="1"/>
    <m/>
    <n v="33"/>
    <n v="33"/>
    <n v="0"/>
    <x v="2"/>
    <s v="BC War Diary"/>
    <m/>
    <s v="1944.07.21/22."/>
    <x v="30"/>
    <s v="RCM/OTU"/>
    <x v="1"/>
    <x v="0"/>
  </r>
  <r>
    <d v="1944-07-22T00:00:00"/>
    <x v="0"/>
    <s v="22."/>
    <s v="07."/>
    <s v="44."/>
    <s v="22.07.44."/>
    <x v="165"/>
    <x v="3"/>
    <x v="45"/>
    <m/>
    <x v="243"/>
    <n v="2"/>
    <m/>
    <m/>
    <n v="12"/>
    <n v="12"/>
    <n v="0"/>
    <x v="2"/>
    <s v="BC War Diary"/>
    <s v="48 Lancasters and 12 Mosquitos of No 8 Group carried out 'Oboe leader' bombing of 4 V-weapon sites through 10/l0ths cloud. No aircraft lost. 2 Mosquitos on Ranger patrols to Holland and Germany shot up trains without loss."/>
    <s v="1944.07.22."/>
    <x v="30"/>
    <s v="Markers"/>
    <x v="3"/>
    <x v="0"/>
  </r>
  <r>
    <d v="1944-07-22T00:00:00"/>
    <x v="1"/>
    <s v="22/23."/>
    <s v="07."/>
    <s v="44."/>
    <s v="22/23.07.44."/>
    <x v="108"/>
    <x v="0"/>
    <x v="0"/>
    <m/>
    <x v="0"/>
    <m/>
    <m/>
    <m/>
    <s v=""/>
    <m/>
    <s v=""/>
    <x v="0"/>
    <m/>
    <s v="6 Lancasters minelaying in the Kattegat, 10 Halifaxes on Resistance operations, 5 OTU sorties. No aircraft lost."/>
    <s v="1944.07.22/23."/>
    <x v="30"/>
    <s v=""/>
    <x v="2"/>
    <x v="0"/>
  </r>
  <r>
    <d v="1944-07-23T00:00:00"/>
    <x v="0"/>
    <s v="23."/>
    <s v="07."/>
    <s v="44."/>
    <s v="23.07.44."/>
    <x v="330"/>
    <x v="3"/>
    <x v="45"/>
    <m/>
    <x v="243"/>
    <m/>
    <m/>
    <m/>
    <n v="6"/>
    <n v="6"/>
    <n v="0"/>
    <x v="2"/>
    <s v="BC War Diary"/>
    <s v="48 Lancasters and 12 Mosquitos of 3 and 8 Groups bombed flying bomb sites at Forêt de Croc and Mont Candon through thick cloud. No aircraft lost. MH arbitrary split no details."/>
    <s v="1944.07.23."/>
    <x v="30"/>
    <s v="Markers"/>
    <x v="3"/>
    <x v="0"/>
  </r>
  <r>
    <d v="1944-07-23T00:00:00"/>
    <x v="0"/>
    <s v="23."/>
    <s v="07."/>
    <s v="44."/>
    <s v="23.07.44."/>
    <x v="331"/>
    <x v="3"/>
    <x v="45"/>
    <m/>
    <x v="30"/>
    <m/>
    <m/>
    <m/>
    <n v="6"/>
    <n v="6"/>
    <n v="0"/>
    <x v="2"/>
    <s v="BC War Diary"/>
    <s v="MH arbitrary split no details"/>
    <s v="1944.07.23."/>
    <x v="30"/>
    <s v="Markers"/>
    <x v="3"/>
    <x v="0"/>
  </r>
  <r>
    <d v="1944-07-23T00:00:00"/>
    <x v="1"/>
    <s v="23/24."/>
    <s v="07."/>
    <s v="44."/>
    <s v="23/24.07.44."/>
    <x v="12"/>
    <x v="1"/>
    <x v="1"/>
    <m/>
    <x v="244"/>
    <n v="45"/>
    <m/>
    <m/>
    <n v="10"/>
    <n v="10"/>
    <n v="0"/>
    <x v="2"/>
    <s v="BC War Diary"/>
    <s v="Kiel: This was the first major raid on a German city for two months. 629 aircraft - 519 Lancasters, 100 Halifaxes, 10 Mosquitos - were dispatched. The elaborate deception and RCM operations combined with the surprise return to a German target completely confused the German fighter force and only 4 aircraft - all Lancasters - were lost, a rate of 0.6 per cent. The city suffered heavily in this first RAF raid since April 1943 and its heaviest RAF raid of the war. The bombing force appeared suddenly from behind a Mandrel jamming screen and the local radio warning system only reported it as being a force of minelaying aircraft. 612 aircraft then bombed in a raid lasting only 25 minutes. All parts of Kiel were hit but the bombing was particularly heavy in the port areas and all of the important U-boat yards and naval facilities were hit. The presence of around 500 delayed-action bombs or unexploded duds caused severe problems for the rescue and repair services. There was no water for 3 days; trains and buses did not run for 8 days and there was no gas for cooking for 3 weeks."/>
    <s v="1944.07.23/24."/>
    <x v="30"/>
    <s v="Markers"/>
    <x v="3"/>
    <x v="0"/>
  </r>
  <r>
    <d v="1944-07-23T00:00:00"/>
    <x v="1"/>
    <s v="23/24."/>
    <s v="07."/>
    <s v="44."/>
    <s v="23/24.07.44."/>
    <x v="332"/>
    <x v="3"/>
    <x v="38"/>
    <m/>
    <x v="245"/>
    <m/>
    <m/>
    <m/>
    <n v="5"/>
    <n v="5"/>
    <n v="0"/>
    <x v="2"/>
    <s v="BC War Diary"/>
    <s v="119 aircraft - 100 Halifaxes, 14 Lancasters, 5 Mosquitos - of Nos 6 and 8 Groups attacked an oil refinery and storage depot at Donges, near the mouth of the River Loire. This was the start of a new campaign against oil targets in the occupied Countries. The bombing took place in good visibility. The target was severely damaged and a tanker was hit and capsized. No aircraft lost."/>
    <s v="1944.07.23/24."/>
    <x v="30"/>
    <s v="Markers"/>
    <x v="3"/>
    <x v="0"/>
  </r>
  <r>
    <d v="1944-07-23T00:00:00"/>
    <x v="1"/>
    <s v="23/24."/>
    <s v="07."/>
    <s v="44."/>
    <s v="23/24.07.44."/>
    <x v="165"/>
    <x v="3"/>
    <x v="45"/>
    <m/>
    <x v="28"/>
    <m/>
    <m/>
    <m/>
    <n v="12"/>
    <n v="12"/>
    <n v="0"/>
    <x v="2"/>
    <s v="BC War Diary"/>
    <s v="116 aircraft - 102 Halifaxes, 12 Mosquitos, 2 Lancasters - of Nos 4 and 8 Groups attacked 2 flying bomb sites with accurate bombing. 1 Halifax lost from the raid on the Les Hauts Buissons site."/>
    <s v="1944.07.23/24."/>
    <x v="30"/>
    <s v="Markers"/>
    <x v="3"/>
    <x v="0"/>
  </r>
  <r>
    <d v="1944-07-23T00:00:00"/>
    <x v="1"/>
    <s v="23/24."/>
    <s v="07."/>
    <s v="44."/>
    <s v="23/24.07.44."/>
    <x v="46"/>
    <x v="1"/>
    <x v="1"/>
    <m/>
    <x v="1"/>
    <m/>
    <m/>
    <m/>
    <n v="27"/>
    <n v="26"/>
    <n v="0"/>
    <x v="2"/>
    <s v="BC War Diary"/>
    <m/>
    <s v="1944.07.23/24."/>
    <x v="30"/>
    <s v="Elsewhere"/>
    <x v="1"/>
    <x v="0"/>
  </r>
  <r>
    <d v="1944-07-23T00:00:00"/>
    <x v="1"/>
    <s v="23/24."/>
    <s v="07."/>
    <s v="44."/>
    <s v="23/24.07.44."/>
    <x v="154"/>
    <x v="1"/>
    <x v="1"/>
    <m/>
    <x v="1"/>
    <m/>
    <m/>
    <m/>
    <n v="5"/>
    <n v="4"/>
    <n v="0"/>
    <x v="2"/>
    <s v="BC War Diary"/>
    <m/>
    <s v="1944.07.23/24."/>
    <x v="30"/>
    <s v="Elsewhere"/>
    <x v="1"/>
    <x v="0"/>
  </r>
  <r>
    <d v="1944-07-24T00:00:00"/>
    <x v="0"/>
    <s v="24."/>
    <s v="07."/>
    <s v="44."/>
    <s v="24.07.44."/>
    <x v="326"/>
    <x v="3"/>
    <x v="45"/>
    <m/>
    <x v="68"/>
    <n v="3"/>
    <n v="1"/>
    <m/>
    <n v="4"/>
    <n v="4"/>
    <n v="0"/>
    <x v="2"/>
    <s v="BC War Diary"/>
    <s v="28 Lancasters and 8 Mosquitos of 3 and 8 Groups bombed flying bomb sites at Acquet and Prouville without loss. 3 Mosquitos flew Ranger patrols to Northern Germany and attacked trains but 1 Mosquito was lost. MH arbitrary split no details."/>
    <s v="1944.07.24."/>
    <x v="30"/>
    <s v="Markers"/>
    <x v="3"/>
    <x v="0"/>
  </r>
  <r>
    <d v="1944-07-24T00:00:00"/>
    <x v="0"/>
    <s v="24."/>
    <s v="07."/>
    <s v="44."/>
    <s v="24.07.44."/>
    <x v="302"/>
    <x v="3"/>
    <x v="45"/>
    <m/>
    <x v="30"/>
    <m/>
    <m/>
    <m/>
    <n v="4"/>
    <n v="4"/>
    <n v="0"/>
    <x v="2"/>
    <s v="BC War Diary"/>
    <s v="MH arbitrary split no details"/>
    <s v="1944.07.24."/>
    <x v="30"/>
    <s v="Markers"/>
    <x v="3"/>
    <x v="0"/>
  </r>
  <r>
    <d v="1944-07-24T00:00:00"/>
    <x v="1"/>
    <s v="24/25."/>
    <s v="07."/>
    <s v="44."/>
    <s v="24/25.07.44."/>
    <x v="332"/>
    <x v="3"/>
    <x v="38"/>
    <m/>
    <x v="28"/>
    <n v="46"/>
    <m/>
    <m/>
    <n v="4"/>
    <n v="4"/>
    <n v="0"/>
    <x v="2"/>
    <s v="BC War Diary"/>
    <s v="104 Lancasters and 9 Mosquitos of 5 and 8 Groups attacked the oil depot at Donges again and, according to reports, the target was 'devastated'. 3 Lancasters lost."/>
    <s v="1944.07.24/25."/>
    <x v="30"/>
    <s v="Markers"/>
    <x v="3"/>
    <x v="0"/>
  </r>
  <r>
    <d v="1944-07-24T00:00:00"/>
    <x v="1"/>
    <s v="24/25."/>
    <s v="07."/>
    <s v="44."/>
    <s v="24/25.07.44."/>
    <x v="332"/>
    <x v="3"/>
    <x v="38"/>
    <m/>
    <x v="30"/>
    <m/>
    <m/>
    <m/>
    <n v="5"/>
    <n v="5"/>
    <n v="0"/>
    <x v="3"/>
    <s v="At First Sight"/>
    <m/>
    <s v="1944.07.24/25."/>
    <x v="30"/>
    <s v="Markers"/>
    <x v="3"/>
    <x v="0"/>
  </r>
  <r>
    <d v="1944-07-24T00:00:00"/>
    <x v="1"/>
    <s v="24/25."/>
    <s v="07."/>
    <s v="44."/>
    <s v="24/25.07.44."/>
    <x v="333"/>
    <x v="3"/>
    <x v="72"/>
    <m/>
    <x v="116"/>
    <m/>
    <m/>
    <m/>
    <n v="10"/>
    <n v="10"/>
    <n v="0"/>
    <x v="2"/>
    <s v="BC War Diary"/>
    <m/>
    <s v="1944.07.24/25."/>
    <x v="30"/>
    <s v="Markers"/>
    <x v="3"/>
    <x v="0"/>
  </r>
  <r>
    <d v="1944-07-24T00:00:00"/>
    <x v="1"/>
    <s v="24/25."/>
    <s v="07."/>
    <s v="44."/>
    <s v="24/25.07.44."/>
    <x v="46"/>
    <x v="1"/>
    <x v="1"/>
    <m/>
    <x v="1"/>
    <m/>
    <m/>
    <m/>
    <n v="27"/>
    <n v="27"/>
    <n v="0"/>
    <x v="2"/>
    <s v="BC War Diary"/>
    <s v="461 Lancasters and 153 Halifaxes to Stuttgart. 17 Lancasters and 4 Halifaxes lost, 4.6 per cent of the force. This was the first of 3 heavy raids on Stuttgart in 5 nights and the only report available is a composite one for the 3 raids. The 3 raids caused the most serious damage of the war in the central districts of Stuttgart which, being situated in a series of narrow valleys, had eluded Bomber Command for several years. They were now devastated and most of Stuttgart's public and cultural buildings were destroyed. The second of the 3 raids, on the night of 25/26 July, was the most successful."/>
    <s v="1944.07.24/25."/>
    <x v="30"/>
    <s v="Elsewhere"/>
    <x v="1"/>
    <x v="0"/>
  </r>
  <r>
    <d v="1944-07-24T00:00:00"/>
    <x v="1"/>
    <s v="24/25."/>
    <s v="07."/>
    <s v="44."/>
    <s v="24/25.07.44."/>
    <x v="20"/>
    <x v="1"/>
    <x v="1"/>
    <m/>
    <x v="1"/>
    <m/>
    <m/>
    <m/>
    <n v="8"/>
    <n v="8"/>
    <n v="0"/>
    <x v="2"/>
    <s v="BC War Diary"/>
    <m/>
    <s v="1944.07.24/25."/>
    <x v="30"/>
    <s v="Elsewhere"/>
    <x v="1"/>
    <x v="0"/>
  </r>
  <r>
    <d v="1944-07-24T00:00:00"/>
    <x v="1"/>
    <s v="24/25."/>
    <s v="07."/>
    <s v="44."/>
    <s v="24/25.07.44."/>
    <x v="105"/>
    <x v="1"/>
    <x v="1"/>
    <m/>
    <x v="1"/>
    <m/>
    <m/>
    <m/>
    <n v="5"/>
    <n v="4"/>
    <n v="0"/>
    <x v="2"/>
    <s v="BC War Diary"/>
    <m/>
    <s v="1944.07.24/25."/>
    <x v="30"/>
    <s v="Elsewhere"/>
    <x v="1"/>
    <x v="0"/>
  </r>
  <r>
    <d v="1944-07-25T00:00:00"/>
    <x v="0"/>
    <s v="25."/>
    <s v="07."/>
    <s v="44."/>
    <s v="25.07.44."/>
    <x v="165"/>
    <x v="3"/>
    <x v="45"/>
    <m/>
    <x v="156"/>
    <m/>
    <m/>
    <m/>
    <n v="10"/>
    <n v="10"/>
    <n v="0"/>
    <x v="2"/>
    <s v="BC War Diary"/>
    <s v="93 aircraft - 81 Lancasters, 11 Mosquitos, 1 Mustang - of 5 and 8 Groups attacked 2 launching sites and the Watten storage site. All raids were successful and no aircraft were lost."/>
    <s v="1944.07.25."/>
    <x v="30"/>
    <s v="Markers"/>
    <x v="3"/>
    <x v="0"/>
  </r>
  <r>
    <d v="1944-07-25T00:00:00"/>
    <x v="0"/>
    <s v="25."/>
    <s v="07."/>
    <s v="44."/>
    <s v="25.07.44."/>
    <x v="292"/>
    <x v="3"/>
    <x v="72"/>
    <m/>
    <x v="30"/>
    <m/>
    <m/>
    <m/>
    <n v="1"/>
    <n v="1"/>
    <n v="0"/>
    <x v="3"/>
    <s v="BC War Diary"/>
    <s v="War Diary says 11 Mossies, Ward says 10 from 8 Group."/>
    <s v="1944.07.25."/>
    <x v="30"/>
    <s v="Markers"/>
    <x v="3"/>
    <x v="0"/>
  </r>
  <r>
    <d v="1944-07-25T00:00:00"/>
    <x v="0"/>
    <s v="25."/>
    <s v="07."/>
    <s v="44."/>
    <s v="25.07.44."/>
    <x v="334"/>
    <x v="3"/>
    <x v="3"/>
    <m/>
    <x v="246"/>
    <m/>
    <m/>
    <m/>
    <n v="6"/>
    <n v="6"/>
    <n v="0"/>
    <x v="3"/>
    <s v="BC War Diary"/>
    <s v="94 Lancasters and 6 Mosquitos of No 5 Group attacked an airfield and signals depot at St Cyr. Bombing was accurate. 1 Lancaster lost."/>
    <s v="1944.07.25."/>
    <x v="30"/>
    <s v="Markers"/>
    <x v="3"/>
    <x v="0"/>
  </r>
  <r>
    <d v="1944-07-25T00:00:00"/>
    <x v="1"/>
    <s v="25/26."/>
    <s v="07."/>
    <s v="44."/>
    <s v="25/26.07.44."/>
    <x v="335"/>
    <x v="1"/>
    <x v="38"/>
    <s v="Krupp"/>
    <x v="178"/>
    <n v="37"/>
    <n v="1"/>
    <m/>
    <n v="10"/>
    <n v="10"/>
    <n v="0"/>
    <x v="2"/>
    <s v="BC War Diary"/>
    <s v="135 aircraft - 114 Halifaxes, 11 Lancasters, 10 Mosquitos - of Nos 1, 4 and 8 Groups attacked the Krupp oil refinery at Wanne-Eickel. No aircraft lost. Only a few bombs hit a corner of the oil refinery and production was not seriously affected. Other bombs hit the south-eastern part of Eickel, destroying 14 houses and killed 29 civilians, 4 foreign workers and 3 prisoners of war and causing production at the Hannibal coal mine to cease."/>
    <s v="1944.07.25/26."/>
    <x v="30"/>
    <s v="Markers"/>
    <x v="3"/>
    <x v="0"/>
  </r>
  <r>
    <d v="1944-07-25T00:00:00"/>
    <x v="1"/>
    <s v="25/26."/>
    <s v="07."/>
    <s v="44."/>
    <s v="25/26.07.44."/>
    <x v="165"/>
    <x v="3"/>
    <x v="45"/>
    <m/>
    <x v="247"/>
    <m/>
    <m/>
    <m/>
    <n v="15"/>
    <n v="15"/>
    <n v="0"/>
    <x v="2"/>
    <s v="BC War Diary"/>
    <s v="36 Lancasters and 15 Mosquitos of Nos 1 and 8 Groups bombed 3 launching sites and succeeded in destroying the launching ramp at the Bois des Jardins site. No aircraft lost."/>
    <s v="1944.07.25/26."/>
    <x v="30"/>
    <s v="Markers"/>
    <x v="3"/>
    <x v="0"/>
  </r>
  <r>
    <d v="1944-07-25T00:00:00"/>
    <x v="1"/>
    <s v="25/26."/>
    <s v="07."/>
    <s v="44."/>
    <s v="25/26.07.44."/>
    <x v="46"/>
    <x v="1"/>
    <x v="1"/>
    <m/>
    <x v="1"/>
    <m/>
    <m/>
    <m/>
    <n v="21"/>
    <n v="21"/>
    <n v="0"/>
    <x v="2"/>
    <s v="BC War Diary"/>
    <s v="412 Lancasters and 138 Halifaxes to continue the attack on Stuttgart. 8 Lancasters and 4 Halifaxes lost, 2.2 per cent of the force."/>
    <s v="1944.07.25/26."/>
    <x v="30"/>
    <s v="Elsewhere"/>
    <x v="1"/>
    <x v="0"/>
  </r>
  <r>
    <d v="1944-07-25T00:00:00"/>
    <x v="1"/>
    <s v="25/26."/>
    <s v="07."/>
    <s v="44."/>
    <s v="25/26.07.44."/>
    <x v="21"/>
    <x v="1"/>
    <x v="1"/>
    <m/>
    <x v="1"/>
    <m/>
    <m/>
    <m/>
    <n v="15"/>
    <n v="16"/>
    <n v="0"/>
    <x v="2"/>
    <s v="BC War Diary"/>
    <m/>
    <s v="1944.07.25/26."/>
    <x v="30"/>
    <s v="Elsewhere"/>
    <x v="1"/>
    <x v="0"/>
  </r>
  <r>
    <d v="1944-07-25T00:00:00"/>
    <x v="1"/>
    <s v="25/26."/>
    <s v="07."/>
    <s v="44."/>
    <s v="25/26.07.44."/>
    <x v="205"/>
    <x v="3"/>
    <x v="13"/>
    <m/>
    <x v="1"/>
    <m/>
    <m/>
    <m/>
    <n v="6"/>
    <n v="3"/>
    <n v="0"/>
    <x v="2"/>
    <s v="BC War Diary"/>
    <m/>
    <s v="1944.07.25/26."/>
    <x v="30"/>
    <s v="Elsewhere"/>
    <x v="1"/>
    <x v="0"/>
  </r>
  <r>
    <d v="1944-07-26T00:00:00"/>
    <x v="0"/>
    <s v="26."/>
    <s v="07."/>
    <s v="44."/>
    <s v="26.07.44."/>
    <x v="108"/>
    <x v="0"/>
    <x v="0"/>
    <m/>
    <x v="0"/>
    <m/>
    <m/>
    <m/>
    <s v=""/>
    <m/>
    <s v=""/>
    <x v="0"/>
    <m/>
    <m/>
    <s v="1944.07.26."/>
    <x v="30"/>
    <s v=""/>
    <x v="2"/>
    <x v="0"/>
  </r>
  <r>
    <d v="1944-07-26T00:00:00"/>
    <x v="1"/>
    <s v="26/27."/>
    <s v="07."/>
    <s v="44."/>
    <s v="26/27.07.44."/>
    <x v="34"/>
    <x v="1"/>
    <x v="1"/>
    <m/>
    <x v="1"/>
    <n v="23"/>
    <m/>
    <m/>
    <n v="30"/>
    <n v="30"/>
    <n v="1"/>
    <x v="2"/>
    <s v="BC War Diary"/>
    <m/>
    <s v="1944.07.26/27."/>
    <x v="30"/>
    <s v="Elsewhere"/>
    <x v="1"/>
    <x v="0"/>
  </r>
  <r>
    <d v="1944-07-26T00:00:00"/>
    <x v="1"/>
    <s v="26/27."/>
    <s v="07."/>
    <s v="44."/>
    <s v="26/27.07.44."/>
    <x v="205"/>
    <x v="3"/>
    <x v="13"/>
    <m/>
    <x v="1"/>
    <m/>
    <m/>
    <m/>
    <n v="11"/>
    <n v="10"/>
    <n v="0"/>
    <x v="2"/>
    <s v="BC War Diary"/>
    <m/>
    <s v="1944.07.26/27."/>
    <x v="30"/>
    <s v="Elsewhere"/>
    <x v="1"/>
    <x v="0"/>
  </r>
  <r>
    <d v="1944-07-26T00:00:00"/>
    <x v="1"/>
    <s v="26/27."/>
    <s v="07."/>
    <s v="44."/>
    <s v="26/27.07.44."/>
    <x v="307"/>
    <x v="1"/>
    <x v="1"/>
    <m/>
    <x v="1"/>
    <m/>
    <m/>
    <m/>
    <n v="2"/>
    <n v="1"/>
    <n v="0"/>
    <x v="2"/>
    <s v="BC War Diary"/>
    <m/>
    <s v="1944.07.26/27."/>
    <x v="30"/>
    <s v="Elsewhere"/>
    <x v="1"/>
    <x v="0"/>
  </r>
  <r>
    <d v="1944-07-26T00:00:00"/>
    <x v="1"/>
    <s v="26/27."/>
    <s v="07."/>
    <s v="44."/>
    <s v="26/27.07.44."/>
    <x v="336"/>
    <x v="3"/>
    <x v="13"/>
    <m/>
    <x v="248"/>
    <m/>
    <m/>
    <m/>
    <n v="9"/>
    <n v="9"/>
    <n v="2"/>
    <x v="3"/>
    <s v="BC War Diary"/>
    <s v="All from 627 Squadron. 178 Lancasters and 9 Mosquitos of No 5 Group carried out an accurate attack on the railway yards at Givors. 4 Lancasters and 2 Mosquitos lost."/>
    <s v="1944.07.26/27."/>
    <x v="30"/>
    <s v="Markers"/>
    <x v="3"/>
    <x v="0"/>
  </r>
  <r>
    <d v="1944-07-27T00:00:00"/>
    <x v="0"/>
    <s v="27."/>
    <s v="07."/>
    <s v="44."/>
    <s v="27.07.44."/>
    <x v="165"/>
    <x v="3"/>
    <x v="72"/>
    <m/>
    <x v="249"/>
    <m/>
    <m/>
    <m/>
    <n v="12"/>
    <n v="12"/>
    <n v="0"/>
    <x v="2"/>
    <s v="BC War Diary"/>
    <s v="72 aircraft - 36 Lancasters, 24 Stirlings, 12 Mosquitos - of Nos 3 and 8 Groups attacked 5 V-weapon sites without loss. All targets were cloud-covered and most of the bombing was 'confused and scattered'. Some of the Stirlings on this raid, from No 218 Squadron, were fitted with the G-H blind-bombing device and they used this in the attack on one of the sites; this was the first use of the 'G-H leader' technique."/>
    <s v="1944.07.27."/>
    <x v="30"/>
    <s v="Markers"/>
    <x v="3"/>
    <x v="0"/>
  </r>
  <r>
    <d v="1944-07-27T00:00:00"/>
    <x v="1"/>
    <s v="27/28."/>
    <s v="07."/>
    <s v="44."/>
    <s v="27/28.07.44."/>
    <x v="171"/>
    <x v="1"/>
    <x v="1"/>
    <m/>
    <x v="95"/>
    <m/>
    <m/>
    <m/>
    <n v="30"/>
    <n v="27"/>
    <n v="0"/>
    <x v="2"/>
    <s v="BC War Diary"/>
    <m/>
    <s v="1944.07.27/28."/>
    <x v="30"/>
    <s v="SOE"/>
    <x v="1"/>
    <x v="0"/>
  </r>
  <r>
    <d v="1944-07-28T00:00:00"/>
    <x v="0"/>
    <s v="28."/>
    <s v="07."/>
    <s v="44."/>
    <s v="28.07.44."/>
    <x v="162"/>
    <x v="3"/>
    <x v="72"/>
    <m/>
    <x v="250"/>
    <m/>
    <m/>
    <m/>
    <n v="20"/>
    <n v="20"/>
    <n v="0"/>
    <x v="2"/>
    <s v="BC War Diary"/>
    <s v="199 aircraft - 159 Halifaxes, 20 Mosquitos, 20 Stirlings - of Nos 3, 4 and 8 Groups attacked two launching sites and made two further separate raids on the Forêt de Nieppe storage site. All bombing was through cloud but the various methods used were believed to have led to accurate results. 1 Halifax lost from one of the Forêt de Nieppe raids."/>
    <s v="1944.07.28."/>
    <x v="30"/>
    <s v="Markers"/>
    <x v="3"/>
    <x v="0"/>
  </r>
  <r>
    <d v="1944-07-28T00:00:00"/>
    <x v="1"/>
    <s v="28/29."/>
    <s v="07."/>
    <s v="44."/>
    <s v="28/29.07.44."/>
    <x v="171"/>
    <x v="1"/>
    <x v="1"/>
    <m/>
    <x v="251"/>
    <n v="50"/>
    <m/>
    <m/>
    <n v="2"/>
    <n v="2"/>
    <n v="0"/>
    <x v="2"/>
    <s v="BC War Diary"/>
    <s v="494 Lancasters and 2 Mosquitos of Nos 1, 3, 5 and 8 Groups in the last raid of the current series on Stuttgart. German fighters intercepted the bomber stream while over France on the outward flight; there was a bright moon and 39 Lancasters were shot down, 19 per cent of the force."/>
    <s v="1944.07.28/29."/>
    <x v="30"/>
    <s v="Markers"/>
    <x v="3"/>
    <x v="0"/>
  </r>
  <r>
    <d v="1944-07-28T00:00:00"/>
    <x v="1"/>
    <s v="28/29."/>
    <s v="07."/>
    <s v="44."/>
    <s v="28/29.07.44."/>
    <x v="34"/>
    <x v="1"/>
    <x v="1"/>
    <m/>
    <x v="252"/>
    <m/>
    <m/>
    <m/>
    <n v="14"/>
    <n v="14"/>
    <n v="0"/>
    <x v="2"/>
    <s v="BC War Diary"/>
    <s v="307 aircraft - 187 Halifaxes, 106 Lancasters, 14 Mosquitos from Nos 1, 6 and 8 Groups - to Hamburg. German fighters again appeared, this time on the homeward flight, and 18 Halifaxes and 4 Lancasters were lost, 12 per cent of the force. The Halifax casualties were 9.6 per cent; No 431 (Canadian) Squadron, flying from Croft airfield in Co. Durham, lost 5 of its 17 aircraft on the raid. This was the first heavy raid on Hamburg since the Battle of Hamburg just a year earlier. The bombing on this raid was not well concentrated. The Germans estimated that only 120 aircraft bombed in the city area, with no recognisable aiming point, though western and harbour areas received the most bombs."/>
    <s v="1944.07.28/29."/>
    <x v="30"/>
    <s v="Markers"/>
    <x v="3"/>
    <x v="0"/>
  </r>
  <r>
    <d v="1944-07-28T00:00:00"/>
    <x v="1"/>
    <s v="28/29."/>
    <s v="07."/>
    <s v="44."/>
    <s v="28/29.07.44."/>
    <x v="20"/>
    <x v="1"/>
    <x v="1"/>
    <m/>
    <x v="1"/>
    <m/>
    <m/>
    <m/>
    <n v="13"/>
    <n v="13"/>
    <n v="0"/>
    <x v="2"/>
    <s v="BC War Diary"/>
    <m/>
    <s v="1944.07.28/29."/>
    <x v="30"/>
    <s v="Elsewhere"/>
    <x v="1"/>
    <x v="0"/>
  </r>
  <r>
    <d v="1944-07-29T00:00:00"/>
    <x v="0"/>
    <s v="29."/>
    <s v="07."/>
    <s v="44."/>
    <s v="29.07.44."/>
    <x v="337"/>
    <x v="3"/>
    <x v="39"/>
    <m/>
    <x v="13"/>
    <m/>
    <m/>
    <m/>
    <n v="10"/>
    <n v="10"/>
    <n v="0"/>
    <x v="2"/>
    <s v="BC War Diary"/>
    <s v="76 aircraft - 50 Halifaxes, 16 Stirlings, 10 Mosquitos - of Nos 3, 4 and 8 Groups attacked the stores dump at Forêt De Nieppe without loss."/>
    <s v="1944.07.29."/>
    <x v="30"/>
    <s v="Markers"/>
    <x v="3"/>
    <x v="0"/>
  </r>
  <r>
    <d v="1944-07-29T00:00:00"/>
    <x v="1"/>
    <s v="29/30."/>
    <s v="07."/>
    <s v="44."/>
    <s v="29/30.07.44."/>
    <x v="20"/>
    <x v="1"/>
    <x v="1"/>
    <m/>
    <x v="77"/>
    <n v="6"/>
    <m/>
    <m/>
    <n v="30"/>
    <n v="27"/>
    <n v="0"/>
    <x v="2"/>
    <s v="BC War Diary"/>
    <m/>
    <s v="1944.07.29/30."/>
    <x v="30"/>
    <s v="RCM/OTU"/>
    <x v="1"/>
    <x v="0"/>
  </r>
  <r>
    <d v="1944-07-29T00:00:00"/>
    <x v="1"/>
    <s v="29/30."/>
    <s v="07."/>
    <s v="44."/>
    <s v="29/30.07.44."/>
    <x v="338"/>
    <x v="4"/>
    <x v="18"/>
    <m/>
    <x v="77"/>
    <m/>
    <m/>
    <m/>
    <n v="9"/>
    <n v="3"/>
    <n v="0"/>
    <x v="2"/>
    <s v="BC War Diary"/>
    <m/>
    <s v="1944.07.29/30."/>
    <x v="30"/>
    <s v="RCM/OTU"/>
    <x v="1"/>
    <x v="0"/>
  </r>
  <r>
    <d v="1944-07-29T00:00:00"/>
    <x v="1"/>
    <s v="29/30."/>
    <s v="07."/>
    <s v="44."/>
    <s v="29/30.07.44."/>
    <x v="339"/>
    <x v="3"/>
    <x v="18"/>
    <m/>
    <x v="77"/>
    <m/>
    <m/>
    <m/>
    <n v="4"/>
    <n v="3"/>
    <n v="0"/>
    <x v="2"/>
    <s v="BC War Diary"/>
    <m/>
    <s v="1944.07.29/30."/>
    <x v="30"/>
    <s v="RCM/OTU"/>
    <x v="1"/>
    <x v="0"/>
  </r>
  <r>
    <d v="1944-07-30T00:00:00"/>
    <x v="0"/>
    <s v="30."/>
    <s v="07."/>
    <s v="44."/>
    <s v="30.07.44."/>
    <x v="340"/>
    <x v="3"/>
    <x v="71"/>
    <m/>
    <x v="253"/>
    <n v="2"/>
    <m/>
    <m/>
    <n v="30"/>
    <n v="30"/>
    <n v="0"/>
    <x v="2"/>
    <s v="BC War Diary"/>
    <s v="692 aircraft - 462 Lancasters, 200 Halifaxes, 30 Mosquitos - were sent to bomb 6 German positions in front of a mainly American ground attack in the Villers Bocage Caumont area. The presence of cloud caused many difficulties and only 377 aircraft were able to bomb, on to Oboe markers, and only 2 of the 6 targets were effectively hit. 4 Lancasters lost. 2 Mosquitos carried out uneventful Ranger patrols."/>
    <s v="1944.07.30."/>
    <x v="30"/>
    <s v="Markers"/>
    <x v="3"/>
    <x v="0"/>
  </r>
  <r>
    <d v="1944-07-30T00:00:00"/>
    <x v="0"/>
    <s v="30."/>
    <s v="07."/>
    <s v="44."/>
    <s v="30.07.44."/>
    <x v="340"/>
    <x v="3"/>
    <x v="2"/>
    <m/>
    <x v="1"/>
    <m/>
    <m/>
    <m/>
    <n v="1"/>
    <m/>
    <n v="0"/>
    <x v="3"/>
    <s v="BC War Diary"/>
    <m/>
    <s v="1944.07.30."/>
    <x v="30"/>
    <s v="Recce"/>
    <x v="1"/>
    <x v="2"/>
  </r>
  <r>
    <d v="1944-07-30T00:00:00"/>
    <x v="1"/>
    <s v="30/31."/>
    <s v="07."/>
    <s v="44."/>
    <s v="30/31.07.44."/>
    <x v="108"/>
    <x v="0"/>
    <x v="0"/>
    <m/>
    <x v="0"/>
    <m/>
    <m/>
    <m/>
    <s v=""/>
    <m/>
    <s v=""/>
    <x v="0"/>
    <m/>
    <m/>
    <s v="1944.07.30/31."/>
    <x v="30"/>
    <s v=""/>
    <x v="2"/>
    <x v="0"/>
  </r>
  <r>
    <d v="1944-07-31T00:00:00"/>
    <x v="0"/>
    <s v="31."/>
    <s v="07."/>
    <s v="44."/>
    <s v="31.07.44."/>
    <x v="341"/>
    <x v="3"/>
    <x v="72"/>
    <m/>
    <x v="254"/>
    <m/>
    <m/>
    <m/>
    <n v="5"/>
    <n v="5"/>
    <n v="0"/>
    <x v="2"/>
    <s v="Ward"/>
    <s v="97 Lancasters and 6 Mosquitos of Nos 5 and 8 Groups attacked the ends of a railway tunnel at Rilly La Montage being used as a flying-bomb store. No 617 Squadron caved in both ends of the tunnel with their Tallboy bombs and the other part of the bombing force cratered all the approach areas. 2 Lancasters were lost, including the No 617 Squadron aircraft of Flight Lieutenant William Reid, who had won a Victoria Cross in 1943 in a raid on Düsseldorf while flying with No 61 Squadron. Flight Lieutenant Reid survived."/>
    <s v="1944.07.31."/>
    <x v="30"/>
    <s v="Markers"/>
    <x v="3"/>
    <x v="0"/>
  </r>
  <r>
    <d v="1944-07-31T00:00:00"/>
    <x v="0"/>
    <s v="31."/>
    <s v="07."/>
    <s v="44."/>
    <s v="31.07.44."/>
    <x v="341"/>
    <x v="3"/>
    <x v="72"/>
    <m/>
    <x v="30"/>
    <m/>
    <m/>
    <m/>
    <n v="1"/>
    <n v="1"/>
    <n v="0"/>
    <x v="3"/>
    <s v="BC War Diary"/>
    <s v="War Diary has 6 total, Ward has 5 from 8 Group, Diary specifies 5 Group took part."/>
    <s v="1944.07.31."/>
    <x v="30"/>
    <s v="Markers"/>
    <x v="3"/>
    <x v="0"/>
  </r>
  <r>
    <d v="1944-07-31T00:00:00"/>
    <x v="0"/>
    <s v="31."/>
    <s v="07."/>
    <s v="44."/>
    <s v="31.07.44."/>
    <x v="341"/>
    <x v="3"/>
    <x v="2"/>
    <m/>
    <x v="30"/>
    <m/>
    <m/>
    <m/>
    <n v="1"/>
    <n v="1"/>
    <n v="0"/>
    <x v="3"/>
    <s v="At First Sight"/>
    <m/>
    <s v="1944.07.31."/>
    <x v="30"/>
    <s v="Recce"/>
    <x v="1"/>
    <x v="0"/>
  </r>
  <r>
    <d v="1944-07-31T00:00:00"/>
    <x v="0"/>
    <s v="31."/>
    <s v="07."/>
    <s v="44."/>
    <s v="31.07.44."/>
    <x v="342"/>
    <x v="3"/>
    <x v="13"/>
    <m/>
    <x v="166"/>
    <m/>
    <m/>
    <m/>
    <n v="4"/>
    <n v="4"/>
    <n v="0"/>
    <x v="3"/>
    <s v="BC War Diary"/>
    <s v="127 Lancasters and 4 Mosquitos of Nos 1 and 5 Groups carried out an accurate raid on the railway yards at Joigny La Roche in clear conditions. 1 Lancaster lost."/>
    <s v="1944.07.31."/>
    <x v="30"/>
    <s v="Markers"/>
    <x v="3"/>
    <x v="0"/>
  </r>
  <r>
    <d v="1944-07-31T00:00:00"/>
    <x v="0"/>
    <s v="31."/>
    <s v="07."/>
    <s v="44."/>
    <s v="31.07.44."/>
    <x v="343"/>
    <x v="3"/>
    <x v="76"/>
    <m/>
    <x v="70"/>
    <m/>
    <m/>
    <m/>
    <n v="5"/>
    <n v="5"/>
    <n v="0"/>
    <x v="2"/>
    <s v="BC War Diary"/>
    <s v="52 Lancasters and 5 Mosquitos of Nos 1 and 8 Groups bombed the port area at Le Havre but the target soon became smoke-covered and results were uncertain, though one U-boat was believed to have been hit. 1 Lancaster lost"/>
    <s v="1944.07.31."/>
    <x v="30"/>
    <s v="Markers"/>
    <x v="3"/>
    <x v="0"/>
  </r>
  <r>
    <d v="1944-07-31T00:00:00"/>
    <x v="1"/>
    <s v="31/01."/>
    <s v="07."/>
    <s v="44."/>
    <s v="31/01.08.44."/>
    <x v="165"/>
    <x v="3"/>
    <x v="45"/>
    <m/>
    <x v="255"/>
    <n v="4"/>
    <m/>
    <m/>
    <n v="22"/>
    <n v="22"/>
    <n v="0"/>
    <x v="2"/>
    <s v="BC War Diary"/>
    <s v="202 aircraft - 104 Lancasters, 76 Halifaxes, 22 Mosquitos - of Nos 1, 6 and 8 Groups attacked two launching and two storage sites, but only at the Forêt de Nieppe storage site was effective damage caused. 1 Halifax and 1 Lancaster lost."/>
    <s v="1944.07.31/01."/>
    <x v="30"/>
    <s v="Markers"/>
    <x v="3"/>
    <x v="0"/>
  </r>
  <r>
    <d v="1944-08-01T00:00:00"/>
    <x v="0"/>
    <s v="01."/>
    <s v="08."/>
    <s v="44."/>
    <s v="01.08.44."/>
    <x v="165"/>
    <x v="3"/>
    <x v="45"/>
    <m/>
    <x v="56"/>
    <m/>
    <m/>
    <m/>
    <n v="67"/>
    <n v="67"/>
    <n v="0"/>
    <x v="2"/>
    <s v="BC War Diary"/>
    <s v="777 aircraft - 385 Lancasters, 324 Halifaxes, 67 Mosquitos, 1 Lightning - to attack numerous V-weapon targets but only 79 aircraft were able to bomb; Bomber Command records do not state why the remaining sorties were abortive but poor weather conditions were the probable cause. No aircraft lost."/>
    <s v="1944.08.01."/>
    <x v="31"/>
    <s v="Markers"/>
    <x v="3"/>
    <x v="0"/>
  </r>
  <r>
    <d v="1944-08-01T00:00:00"/>
    <x v="0"/>
    <s v="01."/>
    <s v="08."/>
    <s v="44."/>
    <s v="01.08.44."/>
    <x v="344"/>
    <x v="3"/>
    <x v="2"/>
    <m/>
    <x v="1"/>
    <m/>
    <m/>
    <m/>
    <n v="1"/>
    <m/>
    <n v="0"/>
    <x v="3"/>
    <s v="At First Sight"/>
    <m/>
    <s v="1944.08.01."/>
    <x v="31"/>
    <s v="Recce"/>
    <x v="1"/>
    <x v="2"/>
  </r>
  <r>
    <d v="1944-08-01T00:00:00"/>
    <x v="1"/>
    <s v="01/02."/>
    <s v="08."/>
    <s v="44."/>
    <s v="01/02.08.44."/>
    <x v="0"/>
    <x v="0"/>
    <x v="77"/>
    <m/>
    <x v="0"/>
    <m/>
    <m/>
    <m/>
    <s v=""/>
    <m/>
    <s v=""/>
    <x v="0"/>
    <m/>
    <m/>
    <s v="1944.08.01/02."/>
    <x v="31"/>
    <s v=""/>
    <x v="2"/>
    <x v="0"/>
  </r>
  <r>
    <d v="1944-08-02T00:00:00"/>
    <x v="0"/>
    <s v="02."/>
    <s v="08."/>
    <s v="44."/>
    <s v="02.08.44."/>
    <x v="165"/>
    <x v="3"/>
    <x v="45"/>
    <m/>
    <x v="256"/>
    <m/>
    <m/>
    <m/>
    <n v="40"/>
    <n v="40"/>
    <n v="0"/>
    <x v="2"/>
    <s v="BC War Diary"/>
    <s v="394 aircraft - 234 Lancasters, 99 Halifaxes, 40 Mosquitos, 20 Stirlings, 1 Lightning - attacked 1 flying bomb launch site and 3 supply sites. Visibility was clear at all targets and good bombing results were claimed. 2 Lancasters of No 5 Group lost from the raid on the Bois de Cassan supply site."/>
    <s v="1944.08.02."/>
    <x v="31"/>
    <s v="Markers"/>
    <x v="3"/>
    <x v="0"/>
  </r>
  <r>
    <d v="1944-08-02T00:00:00"/>
    <x v="0"/>
    <s v="02."/>
    <s v="08."/>
    <s v="44."/>
    <s v="02.08.44."/>
    <x v="345"/>
    <x v="3"/>
    <x v="2"/>
    <m/>
    <x v="1"/>
    <m/>
    <m/>
    <m/>
    <n v="1"/>
    <m/>
    <n v="0"/>
    <x v="3"/>
    <s v="At First Sight"/>
    <m/>
    <s v="1944.08.02."/>
    <x v="31"/>
    <s v="Recce"/>
    <x v="1"/>
    <x v="2"/>
  </r>
  <r>
    <d v="1944-08-02T00:00:00"/>
    <x v="1"/>
    <s v="02/03."/>
    <s v="08."/>
    <s v="44."/>
    <s v="02/03.08.44."/>
    <x v="0"/>
    <x v="0"/>
    <x v="77"/>
    <m/>
    <x v="0"/>
    <m/>
    <m/>
    <m/>
    <s v=""/>
    <m/>
    <s v=""/>
    <x v="0"/>
    <m/>
    <m/>
    <s v="1944.08.02/03."/>
    <x v="31"/>
    <s v=""/>
    <x v="2"/>
    <x v="0"/>
  </r>
  <r>
    <d v="1944-08-03T00:00:00"/>
    <x v="0"/>
    <s v="03."/>
    <s v="08."/>
    <s v="44."/>
    <s v="03.08.44."/>
    <x v="346"/>
    <x v="3"/>
    <x v="45"/>
    <m/>
    <x v="257"/>
    <m/>
    <m/>
    <m/>
    <n v="7"/>
    <n v="7"/>
    <n v="0"/>
    <x v="2"/>
    <s v="BC War Diary"/>
    <s v="1,114 aircraft - 601 Lancasters, 492 Halifaxes, 21 Mosquitos - carried out major raids on the Bois de Cassan, Forêt de Nieppe and Trossy St Maxim flying-bomb stores. The weather was clear and all raids were successful. 6 Lancasters lost, 5 from the Trossy St Maxim raid and 1 from the Bois de Cassan raid. 1 Lightning and 1 RCM aircraft accompanied the raids. MH arbitrary split no details."/>
    <s v="1944.08.03."/>
    <x v="31"/>
    <s v="Markers"/>
    <x v="3"/>
    <x v="0"/>
  </r>
  <r>
    <d v="1944-08-03T00:00:00"/>
    <x v="0"/>
    <s v="03."/>
    <s v="08."/>
    <s v="44."/>
    <s v="03.08.44."/>
    <x v="347"/>
    <x v="3"/>
    <x v="45"/>
    <m/>
    <x v="30"/>
    <m/>
    <m/>
    <m/>
    <n v="7"/>
    <n v="7"/>
    <n v="0"/>
    <x v="2"/>
    <s v="BC War Diary"/>
    <s v="MH arbitrary split no details"/>
    <s v="1944.08.03."/>
    <x v="31"/>
    <s v="Markers"/>
    <x v="3"/>
    <x v="0"/>
  </r>
  <r>
    <d v="1944-08-03T00:00:00"/>
    <x v="0"/>
    <s v="03."/>
    <s v="08."/>
    <s v="44."/>
    <s v="03.08.44."/>
    <x v="345"/>
    <x v="3"/>
    <x v="45"/>
    <m/>
    <x v="30"/>
    <m/>
    <m/>
    <m/>
    <n v="7"/>
    <n v="7"/>
    <n v="0"/>
    <x v="2"/>
    <s v="BC War Diary"/>
    <s v="MH arbitrary split no details"/>
    <s v="1944.08.03."/>
    <x v="31"/>
    <s v="Markers"/>
    <x v="3"/>
    <x v="0"/>
  </r>
  <r>
    <d v="1944-08-03T00:00:00"/>
    <x v="0"/>
    <s v="03."/>
    <s v="08."/>
    <s v="44."/>
    <s v="03.08.44."/>
    <x v="345"/>
    <x v="3"/>
    <x v="2"/>
    <m/>
    <x v="30"/>
    <m/>
    <m/>
    <m/>
    <n v="1"/>
    <n v="1"/>
    <n v="0"/>
    <x v="3"/>
    <s v="At First Sight"/>
    <m/>
    <s v="1944.08.03."/>
    <x v="31"/>
    <s v="Recce"/>
    <x v="1"/>
    <x v="0"/>
  </r>
  <r>
    <d v="1944-08-03T00:00:00"/>
    <x v="1"/>
    <s v="03/04."/>
    <s v="08."/>
    <s v="44."/>
    <s v="03/04.08.44."/>
    <x v="0"/>
    <x v="0"/>
    <x v="77"/>
    <m/>
    <x v="0"/>
    <m/>
    <m/>
    <m/>
    <s v=""/>
    <m/>
    <s v=""/>
    <x v="0"/>
    <m/>
    <m/>
    <s v="1944.08.03/04."/>
    <x v="31"/>
    <s v=""/>
    <x v="2"/>
    <x v="0"/>
  </r>
  <r>
    <d v="1944-08-04T00:00:00"/>
    <x v="0"/>
    <s v="04."/>
    <s v="08."/>
    <s v="44."/>
    <s v="04.08.44."/>
    <x v="346"/>
    <x v="3"/>
    <x v="45"/>
    <m/>
    <x v="258"/>
    <m/>
    <m/>
    <m/>
    <n v="5"/>
    <n v="5"/>
    <n v="0"/>
    <x v="2"/>
    <s v="BC War Diary"/>
    <s v="291 aircraft - 169 Halifaxes, 112 Lancasters, 10 Mosquitos - of Nos 6 and 8 Groups attacked the Bois de Cassan and Trossy St Maxim flying bomb sites in clear visibility. 2 Halifaxes of No 6 Group were lost on the Bois de Cassan raid and 2 Lancasters on the Trossy St Maxim raid. A posthumous Victoria Cross was later awarded to Squadron Leader IW Bazalgette of No 635 Squadron, captain of one of the aircraft lost on the all-No 8 Group raid on Trossy St Maxim. Bazalgette's Lancaster was hit by flak and set on fire while approaching the target but the pilot carried on to release his markers and bombs on the target. (The statement in the VC citation that Bazalgette was Master Bomber for this raid is not correct, although he had acted as Master Bomber on earlier raids.) On leaving the target, the Lancaster dived steeply, almost out of control, but the pilot was able to recover from this and 4 members of his crew were able to bale out. Bazalgette then made a good crash-landing in an attempt to save his wounded bomb aimer and the mid-upper gunner who was overcome by fumes or smoke, but the Lancaster exploded and all 3 men still inside were killed. Squadron Leader Bazalgette and his 2 comrades are buried at the small village of Senantes. MH arbitrary split no details."/>
    <s v="1944.08.04."/>
    <x v="31"/>
    <s v="Markers"/>
    <x v="3"/>
    <x v="0"/>
  </r>
  <r>
    <d v="1944-08-04T00:00:00"/>
    <x v="0"/>
    <s v="04."/>
    <s v="08."/>
    <s v="44."/>
    <s v="04.08.44."/>
    <x v="345"/>
    <x v="3"/>
    <x v="45"/>
    <m/>
    <x v="30"/>
    <m/>
    <m/>
    <m/>
    <n v="5"/>
    <n v="5"/>
    <n v="0"/>
    <x v="2"/>
    <s v="BC War Diary"/>
    <s v="MH arbitrary split no details"/>
    <s v="1944.08.04."/>
    <x v="31"/>
    <s v="Markers"/>
    <x v="3"/>
    <x v="0"/>
  </r>
  <r>
    <d v="1944-08-04T00:00:00"/>
    <x v="0"/>
    <s v="04."/>
    <s v="08."/>
    <s v="44."/>
    <s v="04.08.44."/>
    <x v="348"/>
    <x v="3"/>
    <x v="78"/>
    <m/>
    <x v="259"/>
    <m/>
    <m/>
    <m/>
    <n v="2"/>
    <n v="2"/>
    <n v="0"/>
    <x v="3"/>
    <s v="BC War Diary"/>
    <s v="27 Lancasters, 2 Mosquitos and 1 Mustang of No 617 Squadron attacked a railway bridge at Étaples. Some hits were scored but the 1,000-lb bombs used failed to destroy the bridge. No aircraft lost."/>
    <s v="1944.08.04."/>
    <x v="31"/>
    <s v="Markers"/>
    <x v="3"/>
    <x v="0"/>
  </r>
  <r>
    <d v="1944-08-04T00:00:00"/>
    <x v="0"/>
    <s v="04."/>
    <s v="08."/>
    <s v="44."/>
    <s v="04.08.44."/>
    <x v="347"/>
    <x v="3"/>
    <x v="45"/>
    <m/>
    <x v="1"/>
    <n v="27"/>
    <m/>
    <m/>
    <n v="3"/>
    <n v="2"/>
    <n v="0"/>
    <x v="2"/>
    <s v="BC War Diary"/>
    <s v="288 Lancasters of Nos 1, 3 and 8 Groups attacked Bec-d'Ambes and Pauillac oil stores in clear conditions and without loss. 27 Serrate Mosquitos were used as escorts to the bombers attacking these 2 targets; this was the first use of No 100 Group Mosquito fighters in this way. They did not encounter any German fighters."/>
    <s v="1944.08.04."/>
    <x v="31"/>
    <s v="Elsewhere"/>
    <x v="1"/>
    <x v="0"/>
  </r>
  <r>
    <d v="1944-08-04T00:00:00"/>
    <x v="0"/>
    <s v="04."/>
    <s v="08."/>
    <s v="44."/>
    <s v="04.08.44."/>
    <x v="349"/>
    <x v="3"/>
    <x v="2"/>
    <m/>
    <x v="1"/>
    <m/>
    <m/>
    <m/>
    <n v="1"/>
    <m/>
    <n v="0"/>
    <x v="3"/>
    <s v="At First Sight"/>
    <m/>
    <s v="1944.08.04."/>
    <x v="31"/>
    <s v="Recce"/>
    <x v="1"/>
    <x v="2"/>
  </r>
  <r>
    <d v="1944-08-04T00:00:00"/>
    <x v="1"/>
    <s v="04/05."/>
    <s v="08."/>
    <s v="44."/>
    <s v="04/05.08.44."/>
    <x v="0"/>
    <x v="0"/>
    <x v="77"/>
    <m/>
    <x v="0"/>
    <m/>
    <m/>
    <m/>
    <s v=""/>
    <m/>
    <s v=""/>
    <x v="0"/>
    <m/>
    <s v="Minor Operations 12 Halifaxes minelaying off Brest, 29 aircraft on Resistance operations, 11 OTU sorties. 1 Halifax and 1 Lysander lost on Resistance operations."/>
    <s v="1944.08.04/05."/>
    <x v="31"/>
    <s v=""/>
    <x v="2"/>
    <x v="0"/>
  </r>
  <r>
    <d v="1944-08-05T00:00:00"/>
    <x v="0"/>
    <s v="05."/>
    <s v="08."/>
    <s v="44."/>
    <s v="05.08.44."/>
    <x v="347"/>
    <x v="3"/>
    <x v="72"/>
    <m/>
    <x v="260"/>
    <m/>
    <m/>
    <m/>
    <n v="8"/>
    <n v="8"/>
    <n v="0"/>
    <x v="2"/>
    <s v="BC War Diary"/>
    <s v="742 aircraft - 469 Halifaxes, 257 Lancasters, 16 Mosquitos - of Nos 4, 5, 6 and 8 Groups attacked the Forêt de Nieppe and St Leu d'Esserent storage sites. Bombing conditions were good. 1 Halifax lost from the St Leu d'Esserent raid. MH arbitrary split no details."/>
    <s v="1944.08.05."/>
    <x v="31"/>
    <s v="Markers"/>
    <x v="3"/>
    <x v="0"/>
  </r>
  <r>
    <d v="1944-08-05T00:00:00"/>
    <x v="0"/>
    <s v="05."/>
    <s v="08."/>
    <s v="44."/>
    <s v="05.08.44."/>
    <x v="309"/>
    <x v="3"/>
    <x v="72"/>
    <m/>
    <x v="30"/>
    <m/>
    <m/>
    <m/>
    <n v="8"/>
    <n v="8"/>
    <n v="0"/>
    <x v="2"/>
    <s v="BC War Diary"/>
    <s v="MH arbitrary split no details"/>
    <s v="1944.08.05."/>
    <x v="31"/>
    <s v="Markers"/>
    <x v="3"/>
    <x v="0"/>
  </r>
  <r>
    <d v="1944-08-05T00:00:00"/>
    <x v="0"/>
    <s v="05."/>
    <s v="08."/>
    <s v="44."/>
    <s v="05.08.44."/>
    <x v="165"/>
    <x v="3"/>
    <x v="45"/>
    <m/>
    <x v="161"/>
    <m/>
    <m/>
    <m/>
    <n v="8"/>
    <n v="8"/>
    <n v="0"/>
    <x v="2"/>
    <s v="BC War Diary"/>
    <s v="31 Lancasters and 8 Mosquitos of No 8 Group attempted to carry out small 'Oboe leader' raids on 4 launching sites but only 9 aircraft succeeded in bombing. None lost."/>
    <s v="1944.08.05."/>
    <x v="31"/>
    <s v="Markers"/>
    <x v="3"/>
    <x v="0"/>
  </r>
  <r>
    <d v="1944-08-05T00:00:00"/>
    <x v="0"/>
    <s v="05."/>
    <s v="08."/>
    <s v="44."/>
    <s v="05.08.44."/>
    <x v="349"/>
    <x v="3"/>
    <x v="79"/>
    <m/>
    <x v="261"/>
    <m/>
    <m/>
    <m/>
    <n v="2"/>
    <n v="2"/>
    <n v="0"/>
    <x v="3"/>
    <s v="BC War Diary"/>
    <s v="15 Lancasters and 2 Mosquitos of No 617 Squadron attacked the U-boat pens at Brest and scored 6 direct hits with Tallboys. 1 Lancaster shot down by flak."/>
    <s v="1944.08.05."/>
    <x v="31"/>
    <s v="Markers"/>
    <x v="3"/>
    <x v="0"/>
  </r>
  <r>
    <d v="1944-08-05T00:00:00"/>
    <x v="0"/>
    <s v="05."/>
    <s v="08."/>
    <s v="44."/>
    <s v="05.08.44."/>
    <x v="256"/>
    <x v="3"/>
    <x v="2"/>
    <m/>
    <x v="1"/>
    <n v="30"/>
    <m/>
    <m/>
    <n v="1"/>
    <m/>
    <n v="0"/>
    <x v="3"/>
    <s v="At First Sight"/>
    <s v="306 Lancasters of Nos 1, 3 and 8 Groups attacked oil storage targets on the River Gironde at Blaye, Bordeaux and Pauillac with excellent results. 1 Lancaster was lost from the Pauillac raid. 30 Mosquitos of No 100 Group escorted these forces without loss."/>
    <s v="1944.08.05."/>
    <x v="31"/>
    <s v="Recce"/>
    <x v="1"/>
    <x v="2"/>
  </r>
  <r>
    <d v="1944-08-05T00:00:00"/>
    <x v="1"/>
    <s v="05/06."/>
    <s v="08."/>
    <s v="44."/>
    <s v="05/06.08.44."/>
    <x v="335"/>
    <x v="1"/>
    <x v="38"/>
    <s v="Krupp"/>
    <x v="97"/>
    <m/>
    <m/>
    <m/>
    <n v="35"/>
    <n v="34"/>
    <n v="0"/>
    <x v="2"/>
    <s v="BC War Diary"/>
    <s v="35 Mosquitos attacked the synthetic-oil plant at Wanne-Eickel without loss. The markers appeared to be well placed and 2 fires were observed."/>
    <s v="1944.08.05/06."/>
    <x v="31"/>
    <s v="Various small ops"/>
    <x v="1"/>
    <x v="0"/>
  </r>
  <r>
    <d v="1944-08-06T00:00:00"/>
    <x v="0"/>
    <s v="06."/>
    <s v="08."/>
    <s v="44."/>
    <s v="06.08.44."/>
    <x v="346"/>
    <x v="3"/>
    <x v="72"/>
    <m/>
    <x v="262"/>
    <m/>
    <m/>
    <m/>
    <n v="5"/>
    <n v="5"/>
    <n v="0"/>
    <x v="2"/>
    <s v="BC War Diary"/>
    <s v="222 aircraft - 107 Lancasters, 105 Halifaxes, 10 Mosquitos - of Nos 4, 5 and 8 Groups attacked the Bois de Cassan and Forêt de Nieppe V-weapon sites. 1 Lightning accompanied the Bois de Cassan operation. The bombing at both targets was scattered. Some markers at Forêt de Nieppe were not accurate and some of the Master Bomber's instructions at Bois de Cassan were misunderstood, resulting in more than half of the bombing force there retaining their bombs. 3 Lancasters were lost on the Bois de Cassan raid. MH arbitrary split no details."/>
    <s v="1944.08.06."/>
    <x v="31"/>
    <s v="Markers"/>
    <x v="3"/>
    <x v="0"/>
  </r>
  <r>
    <d v="1944-08-06T00:00:00"/>
    <x v="0"/>
    <s v="06."/>
    <s v="08."/>
    <s v="44."/>
    <s v="06.08.44."/>
    <x v="347"/>
    <x v="3"/>
    <x v="72"/>
    <m/>
    <x v="30"/>
    <m/>
    <m/>
    <m/>
    <n v="5"/>
    <n v="5"/>
    <n v="0"/>
    <x v="2"/>
    <s v="BC War Diary"/>
    <s v="MH arbitrary split no details"/>
    <s v="1944.08.06."/>
    <x v="31"/>
    <s v="Markers"/>
    <x v="3"/>
    <x v="0"/>
  </r>
  <r>
    <d v="1944-08-06T00:00:00"/>
    <x v="0"/>
    <s v="06."/>
    <s v="08."/>
    <s v="44."/>
    <s v="06.08.44."/>
    <x v="350"/>
    <x v="3"/>
    <x v="13"/>
    <m/>
    <x v="263"/>
    <m/>
    <m/>
    <m/>
    <n v="5"/>
    <n v="5"/>
    <n v="0"/>
    <x v="2"/>
    <s v="BC War Diary"/>
    <s v="62 aircraft - 51 Halifaxes, 6 Lancasters, 5 Mosquitos - of 4 and 8 Groups bombed the railway centre at Hazebrouck. The attack opened well but the target became obscured by smoke. 1 Halifax lost."/>
    <s v="1944.08.06."/>
    <x v="31"/>
    <s v="Markers"/>
    <x v="3"/>
    <x v="0"/>
  </r>
  <r>
    <d v="1944-08-06T00:00:00"/>
    <x v="0"/>
    <s v="06."/>
    <s v="08."/>
    <s v="44."/>
    <s v="06.08.44."/>
    <x v="351"/>
    <x v="3"/>
    <x v="79"/>
    <m/>
    <x v="264"/>
    <m/>
    <m/>
    <m/>
    <n v="3"/>
    <n v="3"/>
    <n v="0"/>
    <x v="3"/>
    <s v="BC War Diary"/>
    <s v="12 Lancasters and 3 Mosquitos of No 617 Squadron bombed the U-boat pens at Lorient without loss. 2 direct hits were scored."/>
    <s v="1944.08.06."/>
    <x v="31"/>
    <s v="Markers"/>
    <x v="3"/>
    <x v="0"/>
  </r>
  <r>
    <d v="1944-08-06T00:00:00"/>
    <x v="0"/>
    <s v="06."/>
    <s v="08."/>
    <s v="44."/>
    <s v="06.08.44."/>
    <x v="351"/>
    <x v="3"/>
    <x v="2"/>
    <m/>
    <x v="1"/>
    <m/>
    <m/>
    <m/>
    <n v="1"/>
    <m/>
    <n v="0"/>
    <x v="3"/>
    <s v="BC War Diary"/>
    <m/>
    <s v="1944.08.06."/>
    <x v="31"/>
    <s v="Recce"/>
    <x v="1"/>
    <x v="2"/>
  </r>
  <r>
    <d v="1944-08-06T00:00:00"/>
    <x v="1"/>
    <s v="06/07."/>
    <s v="08."/>
    <s v="44."/>
    <s v="06/07.08.44."/>
    <x v="153"/>
    <x v="1"/>
    <x v="38"/>
    <s v="Klocknerwerke?"/>
    <x v="97"/>
    <n v="10"/>
    <m/>
    <m/>
    <n v="40"/>
    <n v="38"/>
    <n v="1"/>
    <x v="2"/>
    <s v="BC War Diary"/>
    <s v="40 Mosquitos attacked the synthetic-oil plant at Castrop-Rauxel; a large fire was seen. 1 Mosquito lost."/>
    <s v="1944.08.06/07."/>
    <x v="31"/>
    <s v="Various small ops"/>
    <x v="1"/>
    <x v="0"/>
  </r>
  <r>
    <d v="1944-08-06T00:00:00"/>
    <x v="1"/>
    <s v="06/07."/>
    <s v="08."/>
    <s v="44."/>
    <s v="06/07.08.44."/>
    <x v="1"/>
    <x v="1"/>
    <x v="1"/>
    <m/>
    <x v="97"/>
    <m/>
    <m/>
    <m/>
    <n v="7"/>
    <n v="6"/>
    <n v="0"/>
    <x v="2"/>
    <s v="BC War Diary"/>
    <m/>
    <s v="1944.08.06/07."/>
    <x v="31"/>
    <s v="Various small ops"/>
    <x v="1"/>
    <x v="0"/>
  </r>
  <r>
    <d v="1944-08-06T00:00:00"/>
    <x v="1"/>
    <s v="06/07."/>
    <s v="08."/>
    <s v="44."/>
    <s v="06/07.08.44."/>
    <x v="347"/>
    <x v="3"/>
    <x v="72"/>
    <m/>
    <x v="97"/>
    <m/>
    <m/>
    <m/>
    <n v="4"/>
    <n v="3"/>
    <n v="0"/>
    <x v="2"/>
    <s v="BC War Diary"/>
    <m/>
    <s v="1944.08.06/07."/>
    <x v="31"/>
    <s v="Various small ops"/>
    <x v="1"/>
    <x v="0"/>
  </r>
  <r>
    <d v="1944-08-07T00:00:00"/>
    <x v="0"/>
    <s v="07."/>
    <s v="08."/>
    <s v="44."/>
    <s v="07.08.44."/>
    <x v="351"/>
    <x v="3"/>
    <x v="79"/>
    <m/>
    <x v="265"/>
    <m/>
    <m/>
    <m/>
    <n v="2"/>
    <n v="2"/>
    <n v="0"/>
    <x v="3"/>
    <s v="BC War Diary"/>
    <s v="25 Lancasters and 2 Mosquitos of No 5 Group recalled from a raid on U-boat pens at Lorient without bombing; 1 Wellington flew an RCM sortie. No aircraft lost."/>
    <s v="1944.08.07."/>
    <x v="31"/>
    <s v="Markers"/>
    <x v="3"/>
    <x v="0"/>
  </r>
  <r>
    <d v="1944-08-07T00:00:00"/>
    <x v="0"/>
    <s v="07."/>
    <s v="08."/>
    <s v="44."/>
    <s v="07.08.44."/>
    <x v="351"/>
    <x v="3"/>
    <x v="2"/>
    <m/>
    <x v="265"/>
    <m/>
    <m/>
    <m/>
    <n v="1"/>
    <m/>
    <n v="0"/>
    <x v="3"/>
    <s v="At First Sight"/>
    <s v="Of 627 Squadron. 25 Lancasters and 2 Mosquitos of No 5 Group recalled from a raid on U-boat pens at Lorient without bombing; 1 Wellington flew an RCM sortie. No aircraft lost."/>
    <s v="1944.08.07."/>
    <x v="31"/>
    <s v="Recce"/>
    <x v="1"/>
    <x v="2"/>
  </r>
  <r>
    <d v="1944-08-07T00:00:00"/>
    <x v="1"/>
    <s v="07/08."/>
    <s v="08."/>
    <s v="44."/>
    <s v="07/08.08.44."/>
    <x v="352"/>
    <x v="3"/>
    <x v="71"/>
    <m/>
    <x v="266"/>
    <n v="11"/>
    <m/>
    <m/>
    <n v="13"/>
    <n v="13"/>
    <n v="0"/>
    <x v="2"/>
    <s v="BC War Diary"/>
    <s v="1,019 aircraft - 614 Lancasters, 392 Halifaxes, 13 Mosquitos - attacked five aiming points in front of Allied ground troops in Normandy. The attacks were carefully controlled - only 660 aircraft bombed and German strong points and the roads around them were well cratered. 10 aircraft - all Lancasters - were lost, 7 to German fighters, 2 to flak and 1 to an unknown cause."/>
    <s v="1944.08.07/08."/>
    <x v="31"/>
    <s v="Markers"/>
    <x v="3"/>
    <x v="0"/>
  </r>
  <r>
    <d v="1944-08-07T00:00:00"/>
    <x v="1"/>
    <s v="07/08."/>
    <s v="08."/>
    <s v="44."/>
    <s v="07/08.08.44."/>
    <x v="339"/>
    <x v="3"/>
    <x v="18"/>
    <m/>
    <x v="1"/>
    <m/>
    <m/>
    <m/>
    <n v="4"/>
    <n v="4"/>
    <n v="0"/>
    <x v="2"/>
    <s v="BC War Diary"/>
    <m/>
    <s v="1944.08.07/08."/>
    <x v="31"/>
    <s v="Elsewhere"/>
    <x v="1"/>
    <x v="0"/>
  </r>
  <r>
    <d v="1944-08-08T00:00:00"/>
    <x v="0"/>
    <s v="08."/>
    <s v="08."/>
    <s v="44."/>
    <s v="08.08.44."/>
    <x v="353"/>
    <x v="3"/>
    <x v="80"/>
    <m/>
    <x v="41"/>
    <m/>
    <m/>
    <m/>
    <n v="5"/>
    <n v="5"/>
    <n v="0"/>
    <x v="2"/>
    <s v="BC War Diary"/>
    <s v="202 aircraft - 148 Halifaxes, 49 Lancasters, 5 Mosquitos - of 6 and 8 Groups attacked an oil-storage dump at Forêt De Chantilly which was hit and fires were started. 1 Halifax lost in the sea."/>
    <s v="1944.08.08."/>
    <x v="31"/>
    <s v="Markers"/>
    <x v="3"/>
    <x v="0"/>
  </r>
  <r>
    <d v="1944-08-08T00:00:00"/>
    <x v="0"/>
    <s v="08."/>
    <s v="08."/>
    <s v="44."/>
    <s v="08.08.44."/>
    <x v="165"/>
    <x v="3"/>
    <x v="45"/>
    <m/>
    <x v="158"/>
    <m/>
    <m/>
    <m/>
    <n v="20"/>
    <n v="20"/>
    <n v="0"/>
    <x v="2"/>
    <s v="BC War Diary"/>
    <s v="58 Halifaxes and 20 Mosquitos of 4 and 8 Groups attacked 4 launching sites; the bombing was accurate. 1 Halifax lost."/>
    <s v="1944.08.08."/>
    <x v="31"/>
    <s v="Markers"/>
    <x v="3"/>
    <x v="0"/>
  </r>
  <r>
    <d v="1944-08-08T00:00:00"/>
    <x v="1"/>
    <s v="08/09."/>
    <s v="08."/>
    <s v="44."/>
    <s v="08/09.08.44."/>
    <x v="354"/>
    <x v="3"/>
    <x v="39"/>
    <m/>
    <x v="267"/>
    <n v="18"/>
    <m/>
    <m/>
    <n v="5"/>
    <n v="5"/>
    <n v="0"/>
    <x v="2"/>
    <s v="BC War Diary"/>
    <s v="170 Lancasters and 10 Mosquitos of Nos 1, 3 and 8 Groups attacked depots and storage dumps at Aire sur Lys and the Forêt de Lucheux. Both raids were successful. 1 Lancaster lost from the Forêt de Lucheux raid. MH arbitrary split no details."/>
    <s v="1944.08.08/09."/>
    <x v="31"/>
    <s v="Markers"/>
    <x v="3"/>
    <x v="0"/>
  </r>
  <r>
    <d v="1944-08-08T00:00:00"/>
    <x v="1"/>
    <s v="08/09."/>
    <s v="08."/>
    <s v="44."/>
    <s v="08/09.08.44."/>
    <x v="355"/>
    <x v="3"/>
    <x v="39"/>
    <m/>
    <x v="30"/>
    <m/>
    <m/>
    <m/>
    <n v="5"/>
    <n v="5"/>
    <n v="0"/>
    <x v="2"/>
    <s v="BC War Diary"/>
    <s v="MH arbitrary split no details"/>
    <s v="1944.08.08/09."/>
    <x v="31"/>
    <s v="Markers"/>
    <x v="3"/>
    <x v="0"/>
  </r>
  <r>
    <d v="1944-08-08T00:00:00"/>
    <x v="1"/>
    <s v="08/09."/>
    <s v="08."/>
    <s v="44."/>
    <s v="08/09.08.44."/>
    <x v="1"/>
    <x v="1"/>
    <x v="1"/>
    <m/>
    <x v="1"/>
    <m/>
    <m/>
    <m/>
    <n v="34"/>
    <n v="34"/>
    <n v="0"/>
    <x v="2"/>
    <s v="BC War Diary"/>
    <m/>
    <s v="1944.08.08/09."/>
    <x v="31"/>
    <s v="Elsewhere"/>
    <x v="1"/>
    <x v="0"/>
  </r>
  <r>
    <d v="1944-08-09T00:00:00"/>
    <x v="0"/>
    <s v="09."/>
    <s v="08."/>
    <s v="44."/>
    <s v="09.08.44."/>
    <x v="165"/>
    <x v="3"/>
    <x v="45"/>
    <m/>
    <x v="268"/>
    <m/>
    <m/>
    <m/>
    <n v="35"/>
    <n v="35"/>
    <n v="0"/>
    <x v="2"/>
    <s v="BC War Diary"/>
    <s v="172 aircraft - 114 Halifaxes, 35 Mosquitos, 23 Lancasters - of 4 and 8 Groups attacked 7 launching sites. Visibility was clear and all raids were successful. 3 Halifaxes lost."/>
    <s v="1944.08.09."/>
    <x v="31"/>
    <s v="Markers"/>
    <x v="3"/>
    <x v="0"/>
  </r>
  <r>
    <d v="1944-08-09T00:00:00"/>
    <x v="0"/>
    <s v="09."/>
    <s v="08."/>
    <s v="44."/>
    <s v="09.08.44."/>
    <x v="146"/>
    <x v="3"/>
    <x v="80"/>
    <m/>
    <x v="269"/>
    <m/>
    <m/>
    <m/>
    <n v="5"/>
    <n v="155"/>
    <n v="0"/>
    <x v="2"/>
    <s v="BC War Diary"/>
    <s v="160 aircraft - 147 Halifaxes, 8 Lancasters, 5 Mosquitos - of 4 and 8 Groups attacked a fuel-storage dump at Forêt De Mormal. A large column of thick smoke was rising from the target at the end of the raid. No aircraft lost."/>
    <s v="1944.08.09."/>
    <x v="31"/>
    <s v="Markers"/>
    <x v="3"/>
    <x v="0"/>
  </r>
  <r>
    <d v="1944-08-09T00:00:00"/>
    <x v="0"/>
    <s v="09."/>
    <s v="08."/>
    <s v="44."/>
    <s v="09.08.44."/>
    <x v="86"/>
    <x v="3"/>
    <x v="80"/>
    <m/>
    <x v="152"/>
    <m/>
    <m/>
    <m/>
    <n v="1"/>
    <n v="1"/>
    <n v="0"/>
    <x v="3"/>
    <s v="BC War Diary"/>
    <s v="29 Lancasters and 2 Mosquitos of No 5 Group. 17 Lancasters and 1 Mosquito attacked an oil depot and 12 Lancasters of No 617 Squadron and 1 Mosquito attacked the U-boat pens at La Pallice but smoke and haze prevented observation of results at both targets. No aircraft lost."/>
    <s v="1944.08.09."/>
    <x v="31"/>
    <s v="Markers"/>
    <x v="3"/>
    <x v="0"/>
  </r>
  <r>
    <d v="1944-08-09T00:00:00"/>
    <x v="0"/>
    <s v="09."/>
    <s v="08."/>
    <s v="44."/>
    <s v="09.08.44."/>
    <x v="356"/>
    <x v="3"/>
    <x v="80"/>
    <m/>
    <x v="264"/>
    <m/>
    <m/>
    <m/>
    <n v="1"/>
    <n v="1"/>
    <n v="0"/>
    <x v="3"/>
    <s v="BC War Diary"/>
    <s v="12 Lancasters of No 617 Squadron and 1 Mosquito attacked the U-boat pens at La Pallice but smoke and haze prevented observation of results at both targets. No aircraft lost."/>
    <s v="1944.08.09."/>
    <x v="31"/>
    <s v="Markers"/>
    <x v="3"/>
    <x v="0"/>
  </r>
  <r>
    <d v="1944-08-09T00:00:00"/>
    <x v="0"/>
    <s v="09."/>
    <s v="08."/>
    <s v="44."/>
    <s v="09.08.44."/>
    <x v="356"/>
    <x v="3"/>
    <x v="2"/>
    <m/>
    <x v="8"/>
    <m/>
    <m/>
    <m/>
    <n v="1"/>
    <m/>
    <n v="0"/>
    <x v="3"/>
    <s v="At First Sight"/>
    <m/>
    <s v="1944.08.09."/>
    <x v="31"/>
    <s v="Recce"/>
    <x v="1"/>
    <x v="2"/>
  </r>
  <r>
    <d v="1944-08-09T00:00:00"/>
    <x v="1"/>
    <s v="09/10."/>
    <s v="08."/>
    <s v="44."/>
    <s v="09/10.08.44."/>
    <x v="165"/>
    <x v="3"/>
    <x v="45"/>
    <m/>
    <x v="202"/>
    <n v="40"/>
    <m/>
    <m/>
    <n v="25"/>
    <n v="25"/>
    <n v="0"/>
    <x v="2"/>
    <s v="BC War Diary"/>
    <s v="311 aircraft- 171 Lancasters, 115 Halifaxes, 25 Mosquitos - of Nos 1, 3, 6 and 8 Groups attacked 4 launching sites and the Fort-d'Englos storage site. All targets were accurately bombed and no aircraft were lost. "/>
    <s v="1944.08.09/10."/>
    <x v="31"/>
    <s v="Markers"/>
    <x v="3"/>
    <x v="0"/>
  </r>
  <r>
    <d v="1944-08-09T00:00:00"/>
    <x v="1"/>
    <s v="09/10."/>
    <s v="08."/>
    <s v="44."/>
    <s v="09/10.08.44."/>
    <x v="357"/>
    <x v="3"/>
    <x v="80"/>
    <m/>
    <x v="114"/>
    <m/>
    <m/>
    <m/>
    <n v="14"/>
    <n v="14"/>
    <n v="0"/>
    <x v="3"/>
    <s v="BC War Diary"/>
    <s v="176 Lancasters and 14 Mosquitos of No 1 and 5 Groups successfully attacked an oil-storage dump at Forêt De Chatellerault. 2 Lancasters lost."/>
    <s v="1944.08.09/10."/>
    <x v="31"/>
    <s v="Markers"/>
    <x v="3"/>
    <x v="0"/>
  </r>
  <r>
    <d v="1944-08-09T00:00:00"/>
    <x v="1"/>
    <s v="09/10."/>
    <s v="08."/>
    <s v="44."/>
    <s v="09/10.08.44."/>
    <x v="31"/>
    <x v="1"/>
    <x v="1"/>
    <m/>
    <x v="1"/>
    <m/>
    <m/>
    <m/>
    <n v="3"/>
    <m/>
    <n v="0"/>
    <x v="2"/>
    <s v="BC War Diary"/>
    <s v="Target info is MH's best guess."/>
    <s v="1944.08.09/10."/>
    <x v="31"/>
    <s v="Elsewhere"/>
    <x v="1"/>
    <x v="2"/>
  </r>
  <r>
    <d v="1944-08-09T00:00:00"/>
    <x v="1"/>
    <s v="09/10."/>
    <s v="08."/>
    <s v="44."/>
    <s v="09/10.08.44."/>
    <x v="358"/>
    <x v="1"/>
    <x v="81"/>
    <m/>
    <x v="1"/>
    <m/>
    <m/>
    <m/>
    <n v="16"/>
    <n v="11"/>
    <n v="0"/>
    <x v="2"/>
    <s v="BC War Diary"/>
    <m/>
    <s v="1944.08.09/10."/>
    <x v="31"/>
    <s v="Elsewhere"/>
    <x v="1"/>
    <x v="0"/>
  </r>
  <r>
    <d v="1944-08-10T00:00:00"/>
    <x v="0"/>
    <s v="10."/>
    <s v="08."/>
    <s v="44."/>
    <s v="10.08.44."/>
    <x v="359"/>
    <x v="3"/>
    <x v="80"/>
    <m/>
    <x v="270"/>
    <m/>
    <m/>
    <m/>
    <n v="5"/>
    <n v="5"/>
    <n v="0"/>
    <x v="2"/>
    <s v="BC War Diary"/>
    <s v="98 Lancasters and 5 Mosquitos of Nos 1 and 8 Groups attacked aviation-fuel storage tanks at Dugny, near Paris. The bombing started badly but then became concentrated. No aircraft lost."/>
    <s v="1944.08.10."/>
    <x v="31"/>
    <s v="Markers"/>
    <x v="3"/>
    <x v="0"/>
  </r>
  <r>
    <d v="1944-08-10T00:00:00"/>
    <x v="0"/>
    <s v="10."/>
    <s v="08."/>
    <s v="44."/>
    <s v="10.08.44."/>
    <x v="360"/>
    <x v="3"/>
    <x v="45"/>
    <m/>
    <x v="249"/>
    <m/>
    <m/>
    <m/>
    <n v="20"/>
    <n v="20"/>
    <n v="0"/>
    <x v="2"/>
    <s v="BC War Diary"/>
    <s v="60 Lancasters of No 1 Group and 20 Pathfinder Mosquitos attempted to bomb a flying-bomb site at Ferme du Forestal but cloud caused difficulties and only 17 Mosquitos and 13 Lancasters attacked, possibly because the No 1 Group aircraft were unused to the Oboe-leader technique. No aircraft lost."/>
    <s v="1944.08.10."/>
    <x v="31"/>
    <s v="Markers"/>
    <x v="3"/>
    <x v="0"/>
  </r>
  <r>
    <d v="1944-08-10T00:00:00"/>
    <x v="1"/>
    <s v="10/11."/>
    <s v="08."/>
    <s v="44."/>
    <s v="10/11.08.44."/>
    <x v="46"/>
    <x v="1"/>
    <x v="1"/>
    <m/>
    <x v="1"/>
    <n v="37"/>
    <m/>
    <m/>
    <n v="32"/>
    <n v="30"/>
    <n v="0"/>
    <x v="2"/>
    <s v="BC War Diary"/>
    <s v=" 3 Lancasters of No 8 Group to Bremen, 8 RCM sorties, 37 Mosquito patrols, 12 Lancasters minelaying off Biscay ports, 8 aircraft on Resistance operations. No aircraft lost.  The 3 Pathfinder Lancasters which bombed Bremen were the first Lancaster Mark VIs flown on operations by Bomber Command and they dropped the Command's first 10,000lb bombs."/>
    <s v="1944.08.10/11."/>
    <x v="31"/>
    <s v="Elsewhere"/>
    <x v="1"/>
    <x v="0"/>
  </r>
  <r>
    <d v="1944-08-10T00:00:00"/>
    <x v="1"/>
    <s v="10/11."/>
    <s v="08."/>
    <s v="44."/>
    <s v="10/11.08.44."/>
    <x v="361"/>
    <x v="3"/>
    <x v="80"/>
    <m/>
    <x v="271"/>
    <m/>
    <m/>
    <m/>
    <n v="5"/>
    <n v="5"/>
    <n v="0"/>
    <x v="3"/>
    <s v="BC War Diary"/>
    <s v="215 aircraft - 109 Lancasters, 101 Halifaxes, 5 Mosquitos - of 5, 6 and 8 Groups attacked oil depots at Bordeaux and La Pallice successfully and without loss."/>
    <s v="1944.08.10/11."/>
    <x v="31"/>
    <s v="Markers"/>
    <x v="3"/>
    <x v="0"/>
  </r>
  <r>
    <d v="1944-08-10T00:00:00"/>
    <x v="1"/>
    <s v="10/11."/>
    <s v="08."/>
    <s v="44."/>
    <s v="10/11.08.44."/>
    <x v="356"/>
    <x v="3"/>
    <x v="80"/>
    <m/>
    <x v="30"/>
    <m/>
    <m/>
    <m/>
    <n v="1"/>
    <n v="1"/>
    <n v="0"/>
    <x v="3"/>
    <s v="At First Sight"/>
    <s v="Controller's aircraft."/>
    <s v="1944.08.10/11."/>
    <x v="31"/>
    <s v="Markers"/>
    <x v="3"/>
    <x v="0"/>
  </r>
  <r>
    <d v="1944-08-11T00:00:00"/>
    <x v="0"/>
    <s v="11."/>
    <s v="08."/>
    <s v="44."/>
    <s v="11.08.44."/>
    <x v="282"/>
    <x v="3"/>
    <x v="13"/>
    <m/>
    <x v="272"/>
    <m/>
    <m/>
    <m/>
    <n v="7"/>
    <n v="7"/>
    <n v="0"/>
    <x v="2"/>
    <s v="BC War Diary"/>
    <s v="459 aircraft - 270 Lancasters, 169 Halifaxes, 20 Mosquitos - of Nos 1, 3, 4 and 8 Groups attacked 3 railway yards and 1 bridge. Forces of between 133 and 142 aircraft attacked Douai, Lens and Somain; the bombing at these targets started well but ground features rapidly became covered by smoke and dust. 1 Halifax lost on the Somain raid. 49 aircraft attacked the Étaples railway bridge without loss and claimed direct hits on the bridge. MH arbitrary split no details."/>
    <s v="1944.08.11."/>
    <x v="31"/>
    <s v="Markers"/>
    <x v="3"/>
    <x v="0"/>
  </r>
  <r>
    <d v="1944-08-11T00:00:00"/>
    <x v="0"/>
    <s v="11."/>
    <s v="08."/>
    <s v="44."/>
    <s v="11.08.44."/>
    <x v="197"/>
    <x v="3"/>
    <x v="13"/>
    <m/>
    <x v="30"/>
    <m/>
    <m/>
    <m/>
    <n v="7"/>
    <n v="7"/>
    <n v="0"/>
    <x v="2"/>
    <s v="BC War Diary"/>
    <s v="MH arbitrary split no details."/>
    <s v="1944.08.11."/>
    <x v="31"/>
    <s v="Markers"/>
    <x v="3"/>
    <x v="0"/>
  </r>
  <r>
    <d v="1944-08-11T00:00:00"/>
    <x v="0"/>
    <s v="11."/>
    <s v="08."/>
    <s v="44."/>
    <s v="11.08.44."/>
    <x v="205"/>
    <x v="3"/>
    <x v="13"/>
    <m/>
    <x v="30"/>
    <m/>
    <m/>
    <m/>
    <n v="6"/>
    <n v="6"/>
    <n v="0"/>
    <x v="2"/>
    <s v="BC War Diary"/>
    <s v="MH arbitrary split no details."/>
    <s v="1944.08.11."/>
    <x v="31"/>
    <s v="Markers"/>
    <x v="3"/>
    <x v="0"/>
  </r>
  <r>
    <d v="1944-08-11T00:00:00"/>
    <x v="0"/>
    <s v="11."/>
    <s v="08."/>
    <s v="44."/>
    <s v="11.08.44."/>
    <x v="361"/>
    <x v="3"/>
    <x v="79"/>
    <m/>
    <x v="159"/>
    <n v="6"/>
    <m/>
    <m/>
    <n v="2"/>
    <n v="2"/>
    <n v="0"/>
    <x v="3"/>
    <s v="BC War Diary"/>
    <s v="53 Lancasters and 3 Mosquitos of No 5 Group attacked U-boat pens at Bordeaux and La Pallice with 2,000lb armour-piercing bombs, but examination of the pens after their capture a few weeks later showed that these bombs could not penetrate the roofs. 6 Mosquito fighters of No 100 Group provided a partial escort cover for the Bordeaux raid but no German fighters were encountered. No aircraft lost. MH arbitrary split no details."/>
    <s v="1944.08.11."/>
    <x v="31"/>
    <s v="Markers"/>
    <x v="3"/>
    <x v="0"/>
  </r>
  <r>
    <d v="1944-08-11T00:00:00"/>
    <x v="0"/>
    <s v="11."/>
    <s v="08."/>
    <s v="44."/>
    <s v="11.08.44."/>
    <x v="356"/>
    <x v="3"/>
    <x v="79"/>
    <m/>
    <x v="30"/>
    <m/>
    <m/>
    <m/>
    <n v="1"/>
    <n v="1"/>
    <n v="0"/>
    <x v="3"/>
    <s v="BC War Diary"/>
    <s v="MH arbitrary split no details."/>
    <s v="1944.08.11."/>
    <x v="31"/>
    <s v="Markers"/>
    <x v="3"/>
    <x v="0"/>
  </r>
  <r>
    <d v="1944-08-11T00:00:00"/>
    <x v="0"/>
    <s v="11."/>
    <s v="08."/>
    <s v="44."/>
    <s v="11.08.44."/>
    <x v="165"/>
    <x v="3"/>
    <x v="45"/>
    <m/>
    <x v="273"/>
    <m/>
    <m/>
    <m/>
    <n v="20"/>
    <n v="20"/>
    <n v="0"/>
    <x v="2"/>
    <s v="BC War Diary"/>
    <m/>
    <s v="1944.08.11."/>
    <x v="31"/>
    <s v="Markers"/>
    <x v="3"/>
    <x v="0"/>
  </r>
  <r>
    <d v="1944-08-11T00:00:00"/>
    <x v="1"/>
    <s v="11/12."/>
    <s v="08."/>
    <s v="44."/>
    <s v="11/12.08.44."/>
    <x v="336"/>
    <x v="3"/>
    <x v="13"/>
    <m/>
    <x v="250"/>
    <n v="28"/>
    <m/>
    <m/>
    <n v="4"/>
    <n v="4"/>
    <n v="0"/>
    <x v="2"/>
    <s v="BC War Diary"/>
    <s v="179 Lancasters and 10 Mosquitos of Nos 1 and 8 Groups carried out an exceptionally accurate attack on the railway yards at Givors. No aircraft lost."/>
    <s v="1944.08.11/12."/>
    <x v="31"/>
    <s v="Markers"/>
    <x v="3"/>
    <x v="0"/>
  </r>
  <r>
    <d v="1944-08-11T00:00:00"/>
    <x v="1"/>
    <s v="11/12."/>
    <s v="08."/>
    <s v="44."/>
    <s v="11/12.08.44."/>
    <x v="336"/>
    <x v="3"/>
    <x v="13"/>
    <m/>
    <x v="30"/>
    <m/>
    <m/>
    <m/>
    <n v="6"/>
    <n v="6"/>
    <n v="0"/>
    <x v="3"/>
    <s v="At First Sight"/>
    <s v="Split from both BC War Diary and At First Sight."/>
    <s v="1944.08.11/12."/>
    <x v="31"/>
    <s v="Markers"/>
    <x v="3"/>
    <x v="0"/>
  </r>
  <r>
    <d v="1944-08-11T00:00:00"/>
    <x v="1"/>
    <s v="11/12."/>
    <s v="08."/>
    <s v="44."/>
    <s v="11/12.08.44."/>
    <x v="46"/>
    <x v="1"/>
    <x v="1"/>
    <m/>
    <x v="1"/>
    <m/>
    <m/>
    <m/>
    <n v="33"/>
    <n v="32"/>
    <n v="0"/>
    <x v="2"/>
    <s v="BC War Diary"/>
    <m/>
    <s v="1944.08.11/12."/>
    <x v="31"/>
    <s v="Elsewhere"/>
    <x v="1"/>
    <x v="0"/>
  </r>
  <r>
    <d v="1944-08-11T00:00:00"/>
    <x v="1"/>
    <s v="11/12."/>
    <s v="08."/>
    <s v="44."/>
    <s v="11/12.08.44."/>
    <x v="345"/>
    <x v="3"/>
    <x v="45"/>
    <m/>
    <x v="1"/>
    <m/>
    <m/>
    <m/>
    <n v="2"/>
    <n v="1"/>
    <n v="0"/>
    <x v="2"/>
    <s v="BC War Diary"/>
    <m/>
    <s v="1944.08.11/12."/>
    <x v="31"/>
    <s v="Elsewhere"/>
    <x v="1"/>
    <x v="0"/>
  </r>
  <r>
    <d v="1944-08-12T00:00:00"/>
    <x v="0"/>
    <s v="12."/>
    <s v="08."/>
    <s v="44."/>
    <s v="12.08.44."/>
    <x v="362"/>
    <x v="3"/>
    <x v="80"/>
    <m/>
    <x v="169"/>
    <m/>
    <m/>
    <m/>
    <n v="6"/>
    <n v="6"/>
    <n v="0"/>
    <x v="2"/>
    <s v="BC War Diary"/>
    <s v="117 aircraft - 95 Halifaxes, 16 Lancasters, 6 Mosquitos - of 6 and 8 Groups attacked a fuel dump at Forêt De Montrichard, which was soon covered by a thick pall of smoke. No aircraft lost."/>
    <s v="1944.08.12."/>
    <x v="31"/>
    <s v="Markers"/>
    <x v="3"/>
    <x v="0"/>
  </r>
  <r>
    <d v="1944-08-12T00:00:00"/>
    <x v="0"/>
    <s v="12."/>
    <s v="08."/>
    <s v="44."/>
    <s v="12.08.44."/>
    <x v="349"/>
    <x v="3"/>
    <x v="79"/>
    <m/>
    <x v="86"/>
    <n v="8"/>
    <m/>
    <m/>
    <n v="1"/>
    <n v="1"/>
    <n v="0"/>
    <x v="3"/>
    <s v="BC War Diary"/>
    <s v="68 Lancasters of No 1 Group and 2 Mosquitos of No 5 Group attacked pens at Brest, La Pallice and Bordeaux without loss. A U-boat was believed to have been hit at La Pallice. 8 Mosquitos of No 100 Group provided a fighter escort. MH arbitrary split no details."/>
    <s v="1944.08.12."/>
    <x v="31"/>
    <s v="Markers"/>
    <x v="3"/>
    <x v="0"/>
  </r>
  <r>
    <d v="1944-08-12T00:00:00"/>
    <x v="0"/>
    <s v="12."/>
    <s v="08."/>
    <s v="44."/>
    <s v="12.08.44."/>
    <x v="356"/>
    <x v="3"/>
    <x v="79"/>
    <m/>
    <x v="30"/>
    <m/>
    <m/>
    <m/>
    <n v="1"/>
    <n v="1"/>
    <n v="0"/>
    <x v="3"/>
    <s v="BC War Diary"/>
    <s v="MH arbitrary split no details"/>
    <s v="1944.08.12."/>
    <x v="31"/>
    <s v="Markers"/>
    <x v="3"/>
    <x v="0"/>
  </r>
  <r>
    <d v="1944-08-12T00:00:00"/>
    <x v="0"/>
    <s v="12."/>
    <s v="08."/>
    <s v="44."/>
    <s v="12.08.44."/>
    <x v="356"/>
    <x v="3"/>
    <x v="82"/>
    <m/>
    <x v="30"/>
    <m/>
    <m/>
    <m/>
    <n v="1"/>
    <n v="1"/>
    <n v="0"/>
    <x v="3"/>
    <s v="At First Sight"/>
    <s v="Of 627 Squadron."/>
    <s v="1944.08.12."/>
    <x v="31"/>
    <s v="Cine-Filming"/>
    <x v="1"/>
    <x v="0"/>
  </r>
  <r>
    <d v="1944-08-12T00:00:00"/>
    <x v="1"/>
    <s v="12/13."/>
    <s v="08."/>
    <s v="44."/>
    <s v="12/13.08.44."/>
    <x v="363"/>
    <x v="1"/>
    <x v="63"/>
    <s v="Opel"/>
    <x v="274"/>
    <n v="47"/>
    <n v="1"/>
    <m/>
    <n v="10"/>
    <n v="10"/>
    <n v="0"/>
    <x v="2"/>
    <s v="BC War Diary"/>
    <s v="297 aircraft - 191 Lancasters, 96 Halifaxes, 10 Mosquitos - to Rüsselsheim. 13 Lancasters and 7 Halifaxes lost, 6.7 per cent of the force. The target for this raid was the Opel motor factory and normal Pathfinder marking methods were used. The motor factory was only slightly damaged; the local report states that the tyre and dispatch departments and the powerhouse were hit but most of the bombs fell in open countryside south of the target."/>
    <s v="1944.08.12/13."/>
    <x v="31"/>
    <s v="Markers"/>
    <x v="3"/>
    <x v="0"/>
  </r>
  <r>
    <d v="1944-08-12T00:00:00"/>
    <x v="1"/>
    <s v="12/13."/>
    <s v="08."/>
    <s v="44."/>
    <s v="12/13.08.44."/>
    <x v="364"/>
    <x v="3"/>
    <x v="71"/>
    <m/>
    <x v="275"/>
    <m/>
    <m/>
    <m/>
    <n v="5"/>
    <n v="5"/>
    <n v="0"/>
    <x v="2"/>
    <s v="BC War Diary"/>
    <s v="144 aircraft - 91 Lancasters, 36 Halifaxes, 12 Stirlings, 5 Mosquitos - bombed a German troop concentration and a road junction north of Falaise. The bombing was believed to have been very effective. No aircraft lost."/>
    <s v="1944.08.12/13."/>
    <x v="31"/>
    <s v="Markers"/>
    <x v="3"/>
    <x v="0"/>
  </r>
  <r>
    <d v="1944-08-12T00:00:00"/>
    <x v="1"/>
    <s v="12/13."/>
    <s v="08."/>
    <s v="44."/>
    <s v="12/13.08.44."/>
    <x v="165"/>
    <x v="3"/>
    <x v="45"/>
    <m/>
    <x v="273"/>
    <m/>
    <m/>
    <m/>
    <n v="12"/>
    <n v="12"/>
    <n v="0"/>
    <x v="2"/>
    <s v="BC War Diary"/>
    <s v="40 Halifaxes and 12 Mosquitos bombed 2 launching sites and a storage depot. No aircraft lost"/>
    <s v="1944.08.12/13."/>
    <x v="31"/>
    <s v="Markers"/>
    <x v="3"/>
    <x v="0"/>
  </r>
  <r>
    <d v="1944-08-12T00:00:00"/>
    <x v="1"/>
    <s v="12/13."/>
    <s v="08."/>
    <s v="44."/>
    <s v="12/13.08.44."/>
    <x v="12"/>
    <x v="1"/>
    <x v="75"/>
    <m/>
    <x v="1"/>
    <m/>
    <m/>
    <m/>
    <n v="21"/>
    <n v="20"/>
    <n v="0"/>
    <x v="2"/>
    <s v="BC War Diary"/>
    <s v="Brunswick: 242 Lancasters and 137 Halifaxes. 17 Lancasters and 10 Halifaxes lost, 7.1 per cent of the force. This was an experimental raid. No Pathfinder aircraft took part and there was no marking. The intention was to discover how successfully a force of aircraft could carry out a raid with each crew bombing on the indications of its own H2S set. The raid was not successful and there was no concentration of bombing. The Brunswick report calls it a 'heavy raid' but only states that bombs fell in the central and Stadtpark areas. Other towns, up to 20 miles distant, were mistaken for Brunswick and were also bombed."/>
    <s v="1944.08.12/13."/>
    <x v="31"/>
    <s v="Elsewhere"/>
    <x v="1"/>
    <x v="0"/>
  </r>
  <r>
    <d v="1944-08-12T00:00:00"/>
    <x v="1"/>
    <s v="12/13."/>
    <s v="08."/>
    <s v="44."/>
    <s v="12/13.08.44."/>
    <x v="20"/>
    <x v="1"/>
    <x v="1"/>
    <m/>
    <x v="1"/>
    <m/>
    <m/>
    <m/>
    <n v="10"/>
    <n v="10"/>
    <n v="1"/>
    <x v="2"/>
    <s v="BC War Diary"/>
    <m/>
    <s v="1944.08.12/13."/>
    <x v="31"/>
    <s v="Elsewhere"/>
    <x v="1"/>
    <x v="0"/>
  </r>
  <r>
    <d v="1944-08-12T00:00:00"/>
    <x v="1"/>
    <s v="12/13."/>
    <s v="08."/>
    <s v="44."/>
    <s v="12/13.08.44."/>
    <x v="339"/>
    <x v="3"/>
    <x v="18"/>
    <m/>
    <x v="1"/>
    <m/>
    <m/>
    <m/>
    <n v="3"/>
    <m/>
    <n v="0"/>
    <x v="2"/>
    <s v="BC War Diary"/>
    <m/>
    <s v="1944.08.12/13."/>
    <x v="31"/>
    <s v="Elsewhere"/>
    <x v="1"/>
    <x v="2"/>
  </r>
  <r>
    <d v="1944-08-12T00:00:00"/>
    <x v="1"/>
    <s v="12/13."/>
    <s v="08."/>
    <s v="44."/>
    <s v="12/13.08.44."/>
    <x v="191"/>
    <x v="3"/>
    <x v="18"/>
    <m/>
    <x v="1"/>
    <m/>
    <m/>
    <m/>
    <n v="3"/>
    <m/>
    <n v="0"/>
    <x v="2"/>
    <s v="BC War Diary"/>
    <m/>
    <s v="1944.08.12/13."/>
    <x v="31"/>
    <s v="Elsewhere"/>
    <x v="1"/>
    <x v="2"/>
  </r>
  <r>
    <d v="1944-08-13T00:00:00"/>
    <x v="0"/>
    <s v="13."/>
    <s v="08."/>
    <s v="44."/>
    <s v="13.08.44."/>
    <x v="349"/>
    <x v="3"/>
    <x v="79"/>
    <m/>
    <x v="68"/>
    <m/>
    <m/>
    <m/>
    <n v="1"/>
    <n v="1"/>
    <n v="0"/>
    <x v="3"/>
    <s v="BC War Diary"/>
    <s v="28 Lancasters and 1 Mosquito of No 5 Group attacked the U-boat pens and shipping at Brest. Hits were claimed on the pens, on the hulk of an old French battleship, the Clémenceau, and on a medium-sized tanker. The object of the attacks on ships was to prevent the Germans using any of the large ships in Brest to block the harbour just before its capture by American troops. 1 Lancaster lost."/>
    <s v="1944.08.13."/>
    <x v="31"/>
    <s v="Markers"/>
    <x v="3"/>
    <x v="0"/>
  </r>
  <r>
    <d v="1944-08-13T00:00:00"/>
    <x v="0"/>
    <s v="13."/>
    <s v="08."/>
    <s v="44."/>
    <s v="13.08.44."/>
    <x v="349"/>
    <x v="3"/>
    <x v="82"/>
    <m/>
    <x v="30"/>
    <n v="8"/>
    <m/>
    <m/>
    <n v="1"/>
    <n v="1"/>
    <n v="0"/>
    <x v="3"/>
    <s v="At First Sight"/>
    <s v="8 Mosquito fighters and 1 RCM Wellington of No 100 Group flew operations without loss."/>
    <s v="1944.08.13."/>
    <x v="31"/>
    <s v="Cine-Filming"/>
    <x v="1"/>
    <x v="0"/>
  </r>
  <r>
    <d v="1944-08-13T00:00:00"/>
    <x v="1"/>
    <s v="13/14."/>
    <s v="08."/>
    <s v="44."/>
    <s v="13/14.08.44."/>
    <x v="27"/>
    <x v="1"/>
    <x v="1"/>
    <m/>
    <x v="97"/>
    <m/>
    <m/>
    <m/>
    <n v="30"/>
    <n v="28"/>
    <n v="0"/>
    <x v="2"/>
    <s v="BC War Diary"/>
    <m/>
    <s v="1944.08.13/14."/>
    <x v="31"/>
    <s v="Various small ops"/>
    <x v="1"/>
    <x v="0"/>
  </r>
  <r>
    <d v="1944-08-14T00:00:00"/>
    <x v="0"/>
    <s v="14."/>
    <s v="08."/>
    <s v="44."/>
    <s v="14.08.44."/>
    <x v="364"/>
    <x v="3"/>
    <x v="71"/>
    <m/>
    <x v="276"/>
    <m/>
    <m/>
    <m/>
    <n v="42"/>
    <m/>
    <n v="0"/>
    <x v="2"/>
    <s v="BC War Diary"/>
    <s v="805 aircraft - 411 Lancasters, 352 Halifaxes, 42 Mosquitos - to attack 7 German troop positions facing the 3rd Canadian Division, which was advancing on Falaise. 2 Lancasters lost. A careful plan was prepared with Oboe and visual marking, and with a Master Bomber and a deputy at each of the 7 targets. Most of the bombing was accurate and effective but, about half-way through the raids, some aircraft started to bomb a large quarry in which parts of the 12th Canadian Field Regiment were positioned. This mistake may have been caused by the yellow identification flares which were ignited by the Canadians. It was unfortunate that the target indicators being used by the Pathfinders were also yellow. Bomber Command crews claimed that the Canadians used the yellow flares before any bombs fell in the quarry; the history of the Canadian units says the bombs fell first. The Master Bombers tried hard to stop further crews bombing in the wrong area but approximately 70 aircraft bombed the quarry and other nearby Allied positions over a 70-minute period. The Canadians took shelter in their slit trenches and most emerged unscathed though shaken, but 13 men were killed and 53 were injured and a large number of vehicles and guns were hit. This was believed to have been the first occasion on which Bomber Command aircraft had hit friendly troops during the Battle of Normandy. The Canadian artillery regiment was machine-gunned by RAF Spitfires and USAAF Mustangs the following day!"/>
    <s v="1944.08.14."/>
    <x v="31"/>
    <s v="Markers"/>
    <x v="3"/>
    <x v="0"/>
  </r>
  <r>
    <d v="1944-08-14T00:00:00"/>
    <x v="0"/>
    <s v="14."/>
    <s v="08."/>
    <s v="44."/>
    <s v="14.08.44."/>
    <x v="349"/>
    <x v="3"/>
    <x v="83"/>
    <m/>
    <x v="269"/>
    <m/>
    <m/>
    <m/>
    <n v="5"/>
    <m/>
    <n v="0"/>
    <x v="3"/>
    <s v="BC War Diary"/>
    <s v="155 Lancasters and 4 Mosquitos of No 5 Group made two separate attacks on ships in Brest harbour. The Clemenceau and the cruiser Gueydon were both hit and were believed left sinking in 'safe' positions which would not hinder Allied use of the port when American troops took possession. The Allied forces were anxious to capture a good port to which supplies and reinforcements for the land battle could be brought in directly from the United States. 2 Lancasters were lost."/>
    <s v="1944.08.14."/>
    <x v="31"/>
    <s v="Markers"/>
    <x v="3"/>
    <x v="0"/>
  </r>
  <r>
    <d v="1944-08-14T00:00:00"/>
    <x v="0"/>
    <s v="14."/>
    <s v="08."/>
    <s v="44."/>
    <s v="14.08.44."/>
    <x v="364"/>
    <x v="3"/>
    <x v="2"/>
    <m/>
    <x v="30"/>
    <m/>
    <m/>
    <m/>
    <n v="1"/>
    <m/>
    <n v="0"/>
    <x v="3"/>
    <s v="At First Sight"/>
    <m/>
    <s v="1944.08.14."/>
    <x v="31"/>
    <s v="Recce"/>
    <x v="1"/>
    <x v="0"/>
  </r>
  <r>
    <d v="1944-08-14T00:00:00"/>
    <x v="0"/>
    <s v="14."/>
    <s v="08."/>
    <s v="44."/>
    <s v="14.08.44."/>
    <x v="349"/>
    <x v="3"/>
    <x v="2"/>
    <m/>
    <x v="269"/>
    <m/>
    <m/>
    <m/>
    <n v="1"/>
    <m/>
    <n v="0"/>
    <x v="3"/>
    <s v="At First Sight"/>
    <m/>
    <s v="1944.08.14."/>
    <x v="31"/>
    <s v="Recce"/>
    <x v="1"/>
    <x v="2"/>
  </r>
  <r>
    <d v="1944-08-14T00:00:00"/>
    <x v="0"/>
    <s v="14."/>
    <s v="08."/>
    <s v="44."/>
    <s v="14.08.44."/>
    <x v="349"/>
    <x v="3"/>
    <x v="2"/>
    <m/>
    <x v="30"/>
    <m/>
    <m/>
    <m/>
    <n v="2"/>
    <m/>
    <n v="0"/>
    <x v="3"/>
    <s v="At First Sight"/>
    <m/>
    <s v="1944.08.14."/>
    <x v="31"/>
    <s v="Recce"/>
    <x v="1"/>
    <x v="2"/>
  </r>
  <r>
    <d v="1944-08-14T00:00:00"/>
    <x v="1"/>
    <s v="14/15."/>
    <s v="08."/>
    <s v="44."/>
    <s v="14/15.08.44."/>
    <x v="46"/>
    <x v="1"/>
    <x v="1"/>
    <m/>
    <x v="97"/>
    <m/>
    <m/>
    <m/>
    <n v="32"/>
    <n v="31"/>
    <n v="0"/>
    <x v="2"/>
    <s v="BC War Diary"/>
    <m/>
    <s v="1944.08.14/15."/>
    <x v="31"/>
    <s v="Various small ops"/>
    <x v="1"/>
    <x v="0"/>
  </r>
  <r>
    <d v="1944-08-14T00:00:00"/>
    <x v="1"/>
    <s v="14/15."/>
    <s v="08."/>
    <s v="44."/>
    <s v="14/15.08.44."/>
    <x v="289"/>
    <x v="1"/>
    <x v="38"/>
    <s v="Holten"/>
    <x v="97"/>
    <m/>
    <m/>
    <m/>
    <n v="2"/>
    <n v="1"/>
    <n v="0"/>
    <x v="2"/>
    <s v="BC War Diary"/>
    <m/>
    <s v="1944.08.14/15."/>
    <x v="31"/>
    <s v="Various small ops"/>
    <x v="1"/>
    <x v="0"/>
  </r>
  <r>
    <d v="1944-08-14T00:00:00"/>
    <x v="1"/>
    <s v="14/15."/>
    <s v="08."/>
    <s v="44."/>
    <s v="14/15.08.44."/>
    <x v="338"/>
    <x v="4"/>
    <x v="18"/>
    <m/>
    <x v="97"/>
    <m/>
    <m/>
    <m/>
    <n v="2"/>
    <n v="1"/>
    <n v="0"/>
    <x v="2"/>
    <s v="BC War Diary"/>
    <m/>
    <s v="1944.08.14/15."/>
    <x v="31"/>
    <s v="Various small ops"/>
    <x v="1"/>
    <x v="0"/>
  </r>
  <r>
    <d v="1944-08-15T00:00:00"/>
    <x v="0"/>
    <s v="15."/>
    <s v="08."/>
    <s v="44."/>
    <s v="15.08.44."/>
    <x v="365"/>
    <x v="2"/>
    <x v="3"/>
    <m/>
    <x v="277"/>
    <m/>
    <m/>
    <m/>
    <n v="11"/>
    <n v="11"/>
    <n v="0"/>
    <x v="2"/>
    <s v="BC War Diary"/>
    <s v="1,004 aircraft - 599 Lancasters, 385 Halifaxes, 19 Mosquitos, 1 Lightning - attacked 9 airfields in Holland and Belgium in preparation for a renewed night offensive against Germany. Visibility was perfect and all raids were considered successful. 3 Lancasters lost."/>
    <s v="1944.08.15."/>
    <x v="31"/>
    <s v="Markers"/>
    <x v="3"/>
    <x v="0"/>
  </r>
  <r>
    <d v="1944-08-15T00:00:00"/>
    <x v="0"/>
    <s v="15."/>
    <s v="08."/>
    <s v="44."/>
    <s v="15.08.44."/>
    <x v="365"/>
    <x v="2"/>
    <x v="3"/>
    <m/>
    <x v="30"/>
    <m/>
    <m/>
    <m/>
    <n v="8"/>
    <n v="8"/>
    <n v="0"/>
    <x v="3"/>
    <s v="BC War Diary"/>
    <m/>
    <s v="1944.08.15."/>
    <x v="31"/>
    <s v="Markers"/>
    <x v="3"/>
    <x v="0"/>
  </r>
  <r>
    <d v="1944-08-15T00:00:00"/>
    <x v="1"/>
    <s v="15/16."/>
    <s v="08."/>
    <s v="44."/>
    <s v="15/16.08.44."/>
    <x v="46"/>
    <x v="1"/>
    <x v="1"/>
    <m/>
    <x v="278"/>
    <n v="7"/>
    <m/>
    <m/>
    <n v="32"/>
    <n v="32"/>
    <n v="0"/>
    <x v="2"/>
    <s v="BC War Diary"/>
    <m/>
    <s v="1944.08.15/16."/>
    <x v="31"/>
    <s v="RCM/Gardening"/>
    <x v="1"/>
    <x v="0"/>
  </r>
  <r>
    <d v="1944-08-15T00:00:00"/>
    <x v="1"/>
    <s v="15/16."/>
    <s v="08."/>
    <s v="44."/>
    <s v="15/16.08.44."/>
    <x v="169"/>
    <x v="2"/>
    <x v="18"/>
    <m/>
    <x v="278"/>
    <m/>
    <m/>
    <m/>
    <n v="8"/>
    <n v="6"/>
    <n v="0"/>
    <x v="2"/>
    <s v="BC War Diary"/>
    <m/>
    <s v="1944.08.15/16."/>
    <x v="31"/>
    <s v="RCM/Gardening"/>
    <x v="1"/>
    <x v="0"/>
  </r>
  <r>
    <d v="1944-08-15T00:00:00"/>
    <x v="1"/>
    <s v="15/16."/>
    <s v="08."/>
    <s v="44."/>
    <s v="15/16.08.44."/>
    <x v="16"/>
    <x v="1"/>
    <x v="38"/>
    <m/>
    <x v="278"/>
    <m/>
    <m/>
    <m/>
    <n v="9"/>
    <n v="8"/>
    <n v="0"/>
    <x v="2"/>
    <s v="BC War Diary"/>
    <s v="Various targets"/>
    <s v="1944.08.15/16."/>
    <x v="31"/>
    <s v="RCM/Gardening"/>
    <x v="1"/>
    <x v="99"/>
  </r>
  <r>
    <d v="1944-08-15T00:00:00"/>
    <x v="1"/>
    <s v="15/16."/>
    <s v="08."/>
    <s v="44."/>
    <s v="15/16.08.44."/>
    <x v="185"/>
    <x v="2"/>
    <x v="18"/>
    <m/>
    <x v="278"/>
    <m/>
    <m/>
    <m/>
    <n v="4"/>
    <m/>
    <n v="0"/>
    <x v="3"/>
    <s v="At First Sight"/>
    <s v="Not in War Diary, but appears as a target in At First Sight."/>
    <s v="1944.08.15/16."/>
    <x v="31"/>
    <s v="RCM/Gardening"/>
    <x v="1"/>
    <x v="2"/>
  </r>
  <r>
    <d v="1944-08-15T00:00:00"/>
    <x v="1"/>
    <s v="15/16."/>
    <s v="08."/>
    <s v="44."/>
    <s v="15/16.08.44."/>
    <x v="69"/>
    <x v="2"/>
    <x v="18"/>
    <m/>
    <x v="278"/>
    <m/>
    <m/>
    <m/>
    <n v="4"/>
    <m/>
    <n v="0"/>
    <x v="3"/>
    <s v="At First Sight"/>
    <s v="Not in War Diary, but appears as a target in At First Sight."/>
    <s v="1944.08.15/16."/>
    <x v="31"/>
    <s v="RCM/Gardening"/>
    <x v="1"/>
    <x v="2"/>
  </r>
  <r>
    <d v="1944-08-16T00:00:00"/>
    <x v="0"/>
    <s v="16."/>
    <s v="08."/>
    <s v="44."/>
    <s v="16.08.44."/>
    <x v="356"/>
    <x v="3"/>
    <x v="79"/>
    <m/>
    <x v="265"/>
    <m/>
    <m/>
    <m/>
    <n v="1"/>
    <n v="1"/>
    <n v="0"/>
    <x v="3"/>
    <s v="BC War Diary"/>
    <s v="25 Lancasters and 1 Mosquito of No 5 Group to attack the U-boat pens at La Pallice found the target was cloud-covered and only 3 aircraft bombed. 1 Wellington RCM sortie was flown. No aircraft lost."/>
    <s v="1944.08.16."/>
    <x v="31"/>
    <s v="Markers"/>
    <x v="3"/>
    <x v="0"/>
  </r>
  <r>
    <d v="1944-08-16T00:00:00"/>
    <x v="1"/>
    <s v="16/17."/>
    <s v="08."/>
    <s v="44."/>
    <s v="16/17.08.44."/>
    <x v="12"/>
    <x v="1"/>
    <x v="1"/>
    <m/>
    <x v="279"/>
    <n v="47"/>
    <m/>
    <m/>
    <n v="9"/>
    <n v="9"/>
    <n v="0"/>
    <x v="2"/>
    <s v="BC War Diary"/>
    <s v="348 aircraft - 195 Lancasters, 144 Halifaxes, 9 Mosquitos - to Kiel. 3 Halifaxes and 2 Lancasters lost. This raid was only partially successful. "/>
    <s v="1944.08.16/17."/>
    <x v="31"/>
    <s v="Markers"/>
    <x v="3"/>
    <x v="0"/>
  </r>
  <r>
    <d v="1944-08-16T00:00:00"/>
    <x v="1"/>
    <s v="16/17."/>
    <s v="08."/>
    <s v="44."/>
    <s v="16/17.08.44."/>
    <x v="46"/>
    <x v="1"/>
    <x v="1"/>
    <m/>
    <x v="1"/>
    <m/>
    <m/>
    <m/>
    <n v="23"/>
    <n v="20"/>
    <n v="0"/>
    <x v="2"/>
    <s v="BC War Diary"/>
    <s v="461 Lancasters to attack the port and industrial areas at Stettin. 5 Lancasters lost. Bomber Command claimed an accurate attack, with much damage in the port and factory area."/>
    <s v="1944.08.16/17."/>
    <x v="31"/>
    <s v="Elsewhere"/>
    <x v="1"/>
    <x v="0"/>
  </r>
  <r>
    <d v="1944-08-16T00:00:00"/>
    <x v="1"/>
    <s v="16/17."/>
    <s v="08."/>
    <s v="44."/>
    <s v="16/17.08.44."/>
    <x v="69"/>
    <x v="2"/>
    <x v="18"/>
    <m/>
    <x v="1"/>
    <m/>
    <m/>
    <m/>
    <n v="5"/>
    <n v="3"/>
    <n v="0"/>
    <x v="2"/>
    <s v="BC War Diary"/>
    <m/>
    <s v="1944.08.16/17."/>
    <x v="31"/>
    <s v="Elsewhere"/>
    <x v="1"/>
    <x v="0"/>
  </r>
  <r>
    <d v="1944-08-16T00:00:00"/>
    <x v="1"/>
    <s v="16/17."/>
    <s v="08."/>
    <s v="44."/>
    <s v="16/17.08.44."/>
    <x v="116"/>
    <x v="1"/>
    <x v="38"/>
    <s v="Hoesch Benzin"/>
    <x v="1"/>
    <m/>
    <m/>
    <m/>
    <n v="3"/>
    <n v="2"/>
    <n v="0"/>
    <x v="2"/>
    <s v="BC War Diary"/>
    <m/>
    <s v="1944.08.16/17."/>
    <x v="31"/>
    <s v="Elsewhere"/>
    <x v="1"/>
    <x v="0"/>
  </r>
  <r>
    <d v="1944-08-16T00:00:00"/>
    <x v="1"/>
    <s v="16/17."/>
    <s v="08."/>
    <s v="44."/>
    <s v="16/17.08.44."/>
    <x v="366"/>
    <x v="1"/>
    <x v="38"/>
    <s v="Chemischewerke"/>
    <x v="1"/>
    <m/>
    <m/>
    <m/>
    <n v="3"/>
    <n v="3"/>
    <n v="0"/>
    <x v="2"/>
    <s v="BC War Diary"/>
    <m/>
    <s v="1944.08.16/17."/>
    <x v="31"/>
    <s v="Elsewhere"/>
    <x v="1"/>
    <x v="0"/>
  </r>
  <r>
    <d v="1944-08-16T00:00:00"/>
    <x v="1"/>
    <s v="16/17."/>
    <s v="08."/>
    <s v="44."/>
    <s v="16/17.08.44."/>
    <x v="289"/>
    <x v="1"/>
    <x v="38"/>
    <s v="Holten"/>
    <x v="1"/>
    <m/>
    <m/>
    <m/>
    <n v="3"/>
    <n v="3"/>
    <n v="0"/>
    <x v="2"/>
    <s v="BC War Diary"/>
    <m/>
    <s v="1944.08.16/17."/>
    <x v="31"/>
    <s v="Elsewhere"/>
    <x v="1"/>
    <x v="0"/>
  </r>
  <r>
    <d v="1944-08-17T00:00:00"/>
    <x v="0"/>
    <s v="17."/>
    <s v="08."/>
    <s v="44."/>
    <s v="17.08.44."/>
    <x v="108"/>
    <x v="0"/>
    <x v="0"/>
    <m/>
    <x v="0"/>
    <m/>
    <m/>
    <m/>
    <s v=""/>
    <m/>
    <s v=""/>
    <x v="0"/>
    <s v="BC War Diary"/>
    <s v="79 Halifaxes of No 4 Group were sent to bomb shipping in the port area of Brest but the target area was covered by 7-10/10ths cloud. Only 54 aircraft bombed and no results were observed. No aircraft lost."/>
    <s v="1944.08.17."/>
    <x v="31"/>
    <s v=""/>
    <x v="2"/>
    <x v="0"/>
  </r>
  <r>
    <d v="1944-08-17T00:00:00"/>
    <x v="1"/>
    <s v="17/18."/>
    <s v="08."/>
    <s v="44."/>
    <s v="17/18.08.44."/>
    <x v="21"/>
    <x v="1"/>
    <x v="1"/>
    <m/>
    <x v="97"/>
    <n v="14"/>
    <m/>
    <m/>
    <n v="37"/>
    <n v="37"/>
    <n v="0"/>
    <x v="2"/>
    <s v="BC War Diary"/>
    <s v="55 OTU Wellingtons and 14 RCM aircraft carried out a sweep over the North Sea without loss. This type of operation was now being flown on some nights when no major raid was being carried out, in order to draw up the German fighters and cause them to waste fuel. These sweeps were, therefore, part diversionary to confuse the German controllers but also part of the campaign against German oil supplies."/>
    <s v="1944.08.17/18."/>
    <x v="31"/>
    <s v="Various small ops"/>
    <x v="1"/>
    <x v="0"/>
  </r>
  <r>
    <d v="1944-08-17T00:00:00"/>
    <x v="1"/>
    <s v="17/18."/>
    <s v="08."/>
    <s v="44."/>
    <s v="17/18.08.44."/>
    <x v="116"/>
    <x v="1"/>
    <x v="1"/>
    <m/>
    <x v="97"/>
    <m/>
    <m/>
    <m/>
    <n v="3"/>
    <n v="1"/>
    <n v="0"/>
    <x v="2"/>
    <s v="BC War Diary"/>
    <m/>
    <s v="1944.08.17/18."/>
    <x v="31"/>
    <s v="Various small ops"/>
    <x v="1"/>
    <x v="0"/>
  </r>
  <r>
    <d v="1944-08-17T00:00:00"/>
    <x v="1"/>
    <s v="17/18."/>
    <s v="08."/>
    <s v="44."/>
    <s v="17/18.08.44."/>
    <x v="366"/>
    <x v="1"/>
    <x v="38"/>
    <s v="Chemischewerke"/>
    <x v="97"/>
    <m/>
    <m/>
    <m/>
    <n v="3"/>
    <n v="2"/>
    <n v="0"/>
    <x v="2"/>
    <s v="BC War Diary"/>
    <m/>
    <s v="1944.08.17/18."/>
    <x v="31"/>
    <s v="Various small ops"/>
    <x v="1"/>
    <x v="0"/>
  </r>
  <r>
    <d v="1944-08-17T00:00:00"/>
    <x v="1"/>
    <s v="17/18."/>
    <s v="08."/>
    <s v="44."/>
    <s v="17/18.08.44."/>
    <x v="289"/>
    <x v="1"/>
    <x v="38"/>
    <s v="Holten"/>
    <x v="97"/>
    <m/>
    <m/>
    <m/>
    <n v="3"/>
    <n v="2"/>
    <n v="0"/>
    <x v="2"/>
    <s v="BC War Diary"/>
    <m/>
    <s v="1944.08.17/18."/>
    <x v="31"/>
    <s v="Various small ops"/>
    <x v="1"/>
    <x v="0"/>
  </r>
  <r>
    <d v="1944-08-18T00:00:00"/>
    <x v="0"/>
    <s v="18."/>
    <s v="08."/>
    <s v="44."/>
    <s v="18.08.44."/>
    <x v="367"/>
    <x v="3"/>
    <x v="84"/>
    <m/>
    <x v="280"/>
    <m/>
    <m/>
    <m/>
    <n v="5"/>
    <n v="5"/>
    <n v="0"/>
    <x v="2"/>
    <s v="BC War Diary"/>
    <s v="158 Lancasters and 11 Mosquitos of No 5 Group attacked a German supply depot at L'Isle-Adam near Paris. 2 Lancasters lost."/>
    <s v="1944.08.18."/>
    <x v="31"/>
    <s v="Markers"/>
    <x v="3"/>
    <x v="0"/>
  </r>
  <r>
    <d v="1944-08-18T00:00:00"/>
    <x v="0"/>
    <s v="18."/>
    <s v="08."/>
    <s v="44."/>
    <s v="18.08.44."/>
    <x v="367"/>
    <x v="3"/>
    <x v="84"/>
    <m/>
    <x v="30"/>
    <m/>
    <m/>
    <m/>
    <n v="6"/>
    <n v="6"/>
    <n v="0"/>
    <x v="3"/>
    <s v="At First Sight"/>
    <s v="Tallies with War Diary."/>
    <s v="1944.08.18."/>
    <x v="31"/>
    <s v="Markers"/>
    <x v="3"/>
    <x v="0"/>
  </r>
  <r>
    <d v="1944-08-18T00:00:00"/>
    <x v="0"/>
    <s v="18."/>
    <s v="08."/>
    <s v="44."/>
    <s v="18.08.44."/>
    <x v="361"/>
    <x v="3"/>
    <x v="80"/>
    <m/>
    <x v="155"/>
    <m/>
    <m/>
    <m/>
    <n v="3"/>
    <n v="3"/>
    <n v="0"/>
    <x v="2"/>
    <s v="BC War Diary"/>
    <s v="64 Lancasters and 5 Mosquitos to oil-storage depots at Bordeaux and Ertvelde Rieme, near Ghent. MH arbitrary split no details."/>
    <s v="1944.08.18."/>
    <x v="31"/>
    <s v="Markers"/>
    <x v="3"/>
    <x v="0"/>
  </r>
  <r>
    <d v="1944-08-18T00:00:00"/>
    <x v="0"/>
    <s v="18."/>
    <s v="08."/>
    <s v="44."/>
    <s v="18.08.44."/>
    <x v="368"/>
    <x v="4"/>
    <x v="80"/>
    <m/>
    <x v="30"/>
    <m/>
    <m/>
    <m/>
    <n v="2"/>
    <n v="2"/>
    <n v="0"/>
    <x v="2"/>
    <s v="BC War Diary"/>
    <s v="MH arbitrary split no details"/>
    <s v="1944.08.18."/>
    <x v="31"/>
    <s v="Markers"/>
    <x v="3"/>
    <x v="0"/>
  </r>
  <r>
    <d v="1944-08-18T00:00:00"/>
    <x v="1"/>
    <s v="18/19."/>
    <s v="08."/>
    <s v="44."/>
    <s v="18/19.08.44."/>
    <x v="5"/>
    <x v="1"/>
    <x v="1"/>
    <m/>
    <x v="258"/>
    <n v="62"/>
    <m/>
    <m/>
    <n v="7"/>
    <n v="7"/>
    <n v="0"/>
    <x v="2"/>
    <s v="BC War Diary"/>
    <s v="64 Lancasters and 5 Mosquitos to oil-storage depots at Bordeaux and Ertvelde Rieme, near Ghent"/>
    <s v="1944.08.18/19."/>
    <x v="31"/>
    <s v="Markers"/>
    <x v="3"/>
    <x v="0"/>
  </r>
  <r>
    <d v="1944-08-18T00:00:00"/>
    <x v="1"/>
    <s v="18/19."/>
    <s v="08."/>
    <s v="44."/>
    <s v="18/19.08.44."/>
    <x v="289"/>
    <x v="1"/>
    <x v="38"/>
    <m/>
    <x v="233"/>
    <m/>
    <m/>
    <m/>
    <n v="14"/>
    <n v="14"/>
    <n v="0"/>
    <x v="2"/>
    <s v="BC War Diary"/>
    <s v="234 aircraft - 210 Halifaxes, 14 Mosquitos, 10 Lancasters - mainly from No 4 Group, to attack the synthetic oil plant at Stekrade. 1 Halifax and 1 Lancaster lost. Bomber Command documents state that the raid was successful and that the plant was seriously damaged."/>
    <s v="1944.08.18/19."/>
    <x v="31"/>
    <s v="Markers"/>
    <x v="3"/>
    <x v="0"/>
  </r>
  <r>
    <d v="1944-08-18T00:00:00"/>
    <x v="1"/>
    <s v="18/19."/>
    <s v="08."/>
    <s v="44."/>
    <s v="18/19.08.44."/>
    <x v="368"/>
    <x v="4"/>
    <x v="80"/>
    <m/>
    <x v="281"/>
    <m/>
    <m/>
    <m/>
    <n v="5"/>
    <n v="108"/>
    <n v="0"/>
    <x v="2"/>
    <s v="BC War Diary"/>
    <s v="108 Lancasters and 5 Mosquitos of Nos 1 and 8 Groups attacked and caused severe damage to the oil depot and storage tanks at Ertvelde Rieme to the north of Ghent. No aircraft lost."/>
    <s v="1944.08.18/19."/>
    <x v="31"/>
    <s v="Markers"/>
    <x v="3"/>
    <x v="0"/>
  </r>
  <r>
    <d v="1944-08-18T00:00:00"/>
    <x v="1"/>
    <s v="18/19."/>
    <s v="08."/>
    <s v="44."/>
    <s v="18/19.08.44."/>
    <x v="46"/>
    <x v="1"/>
    <x v="1"/>
    <m/>
    <x v="1"/>
    <m/>
    <m/>
    <m/>
    <n v="21"/>
    <n v="21"/>
    <n v="0"/>
    <x v="2"/>
    <s v="BC War Diary"/>
    <m/>
    <s v="1944.08.18/19."/>
    <x v="31"/>
    <s v="Elsewhere"/>
    <x v="1"/>
    <x v="0"/>
  </r>
  <r>
    <d v="1944-08-18T00:00:00"/>
    <x v="1"/>
    <s v="18/19."/>
    <s v="08."/>
    <s v="44."/>
    <s v="18/19.08.44."/>
    <x v="166"/>
    <x v="8"/>
    <x v="1"/>
    <m/>
    <x v="1"/>
    <m/>
    <m/>
    <m/>
    <n v="16"/>
    <m/>
    <n v="0"/>
    <x v="2"/>
    <s v="BC War Diary"/>
    <m/>
    <s v="1944.08.18/19."/>
    <x v="31"/>
    <s v="Elsewhere"/>
    <x v="1"/>
    <x v="0"/>
  </r>
  <r>
    <d v="1944-08-18T00:00:00"/>
    <x v="1"/>
    <s v="18/19."/>
    <s v="08."/>
    <s v="44."/>
    <s v="18/19.08.44."/>
    <x v="369"/>
    <x v="1"/>
    <x v="23"/>
    <m/>
    <x v="1"/>
    <m/>
    <m/>
    <m/>
    <n v="3"/>
    <n v="2"/>
    <n v="1"/>
    <x v="2"/>
    <s v="BC War Diary"/>
    <m/>
    <s v="1944.08.18/19."/>
    <x v="31"/>
    <s v="Elsewhere"/>
    <x v="1"/>
    <x v="0"/>
  </r>
  <r>
    <d v="1944-08-18T00:00:00"/>
    <x v="1"/>
    <s v="18/19."/>
    <s v="08."/>
    <s v="44."/>
    <s v="18/19.08.44."/>
    <x v="370"/>
    <x v="3"/>
    <x v="13"/>
    <m/>
    <x v="108"/>
    <m/>
    <m/>
    <m/>
    <n v="4"/>
    <n v="4"/>
    <n v="0"/>
    <x v="2"/>
    <s v="BC War Diary"/>
    <s v="144 aircraft - 122 Halifaxes, 18 Lancasters, 4 Mosquitos of Nos 6 and 8 Groups attacked Connantre (between Paris and Reims). No aircraft lost. The target here was a railway station and yards 70 miles east of Paris. The Pathfinder marking was accurate and much damage was caused. This raid marked the end of the long series of attacks on the French and Belgian railway systems."/>
    <s v="1944.08.18/19."/>
    <x v="31"/>
    <s v="Markers"/>
    <x v="3"/>
    <x v="0"/>
  </r>
  <r>
    <d v="1944-08-19T00:00:00"/>
    <x v="0"/>
    <s v="19."/>
    <s v="08."/>
    <s v="44."/>
    <s v="19.08.44."/>
    <x v="108"/>
    <x v="0"/>
    <x v="0"/>
    <m/>
    <x v="0"/>
    <m/>
    <m/>
    <m/>
    <s v=""/>
    <m/>
    <s v=""/>
    <x v="0"/>
    <m/>
    <m/>
    <s v="1944.08.19."/>
    <x v="31"/>
    <s v=""/>
    <x v="2"/>
    <x v="0"/>
  </r>
  <r>
    <d v="1944-08-19T00:00:00"/>
    <x v="1"/>
    <s v="19/20."/>
    <s v="08."/>
    <s v="44."/>
    <s v="19/20.08.44."/>
    <x v="108"/>
    <x v="0"/>
    <x v="0"/>
    <m/>
    <x v="0"/>
    <m/>
    <m/>
    <m/>
    <s v=""/>
    <m/>
    <s v=""/>
    <x v="0"/>
    <m/>
    <m/>
    <s v="1944.08.19/20."/>
    <x v="31"/>
    <s v=""/>
    <x v="2"/>
    <x v="0"/>
  </r>
  <r>
    <d v="1944-08-20T00:00:00"/>
    <x v="0"/>
    <s v="20."/>
    <s v="08."/>
    <s v="44."/>
    <s v="20.08.44."/>
    <x v="108"/>
    <x v="0"/>
    <x v="0"/>
    <m/>
    <x v="0"/>
    <n v="3"/>
    <m/>
    <m/>
    <s v=""/>
    <m/>
    <s v=""/>
    <x v="0"/>
    <s v="BC War Diary"/>
    <s v="3 Mosquitos on Ranger patrols "/>
    <s v="1944.08.20."/>
    <x v="31"/>
    <s v=""/>
    <x v="2"/>
    <x v="0"/>
  </r>
  <r>
    <d v="1944-08-20T00:00:00"/>
    <x v="1"/>
    <s v="20/21."/>
    <s v="08."/>
    <s v="44."/>
    <s v="20/21.08.44."/>
    <x v="108"/>
    <x v="0"/>
    <x v="0"/>
    <m/>
    <x v="0"/>
    <m/>
    <m/>
    <m/>
    <s v=""/>
    <m/>
    <s v=""/>
    <x v="0"/>
    <m/>
    <m/>
    <s v="1944.08.20/21."/>
    <x v="31"/>
    <s v=""/>
    <x v="2"/>
    <x v="0"/>
  </r>
  <r>
    <d v="1944-08-21T00:00:00"/>
    <x v="0"/>
    <s v="21."/>
    <s v="08."/>
    <s v="44."/>
    <s v="21.08.44."/>
    <x v="108"/>
    <x v="0"/>
    <x v="0"/>
    <m/>
    <x v="0"/>
    <m/>
    <m/>
    <m/>
    <s v=""/>
    <m/>
    <s v=""/>
    <x v="0"/>
    <m/>
    <m/>
    <s v="1944.08.21."/>
    <x v="31"/>
    <s v=""/>
    <x v="2"/>
    <x v="0"/>
  </r>
  <r>
    <d v="1944-08-21T00:00:00"/>
    <x v="1"/>
    <s v="21/22."/>
    <s v="08."/>
    <s v="44."/>
    <s v="21/22.08.44."/>
    <x v="108"/>
    <x v="0"/>
    <x v="0"/>
    <m/>
    <x v="0"/>
    <m/>
    <m/>
    <m/>
    <s v=""/>
    <m/>
    <s v=""/>
    <x v="0"/>
    <m/>
    <m/>
    <s v="1944.08.21/22."/>
    <x v="31"/>
    <s v=""/>
    <x v="2"/>
    <x v="0"/>
  </r>
  <r>
    <d v="1944-08-22T00:00:00"/>
    <x v="0"/>
    <s v="22."/>
    <s v="08."/>
    <s v="44."/>
    <s v="22.08.44."/>
    <x v="108"/>
    <x v="0"/>
    <x v="0"/>
    <m/>
    <x v="0"/>
    <m/>
    <m/>
    <m/>
    <s v=""/>
    <m/>
    <s v=""/>
    <x v="0"/>
    <m/>
    <m/>
    <s v="1944.08.22."/>
    <x v="31"/>
    <s v=""/>
    <x v="2"/>
    <x v="0"/>
  </r>
  <r>
    <d v="1944-08-22T00:00:00"/>
    <x v="1"/>
    <s v="22/23."/>
    <s v="08."/>
    <s v="44."/>
    <s v="22/23.08.44."/>
    <x v="108"/>
    <x v="0"/>
    <x v="0"/>
    <m/>
    <x v="0"/>
    <m/>
    <m/>
    <m/>
    <s v=""/>
    <m/>
    <s v=""/>
    <x v="0"/>
    <m/>
    <m/>
    <s v="1944.08.22/23."/>
    <x v="31"/>
    <s v=""/>
    <x v="2"/>
    <x v="0"/>
  </r>
  <r>
    <d v="1944-08-23T00:00:00"/>
    <x v="0"/>
    <s v="23."/>
    <s v="08."/>
    <s v="44."/>
    <s v="23.08.44."/>
    <x v="108"/>
    <x v="0"/>
    <x v="0"/>
    <m/>
    <x v="0"/>
    <m/>
    <m/>
    <m/>
    <s v=""/>
    <m/>
    <s v=""/>
    <x v="0"/>
    <m/>
    <m/>
    <s v="1944.08.23."/>
    <x v="31"/>
    <s v=""/>
    <x v="2"/>
    <x v="0"/>
  </r>
  <r>
    <d v="1944-08-23T00:00:00"/>
    <x v="1"/>
    <s v="23/24."/>
    <s v="08."/>
    <s v="44."/>
    <s v="23/24.08.44."/>
    <x v="1"/>
    <x v="1"/>
    <x v="1"/>
    <m/>
    <x v="3"/>
    <m/>
    <m/>
    <m/>
    <n v="46"/>
    <n v="42"/>
    <n v="0"/>
    <x v="2"/>
    <s v="BC War Diary"/>
    <s v="46 Mosquitos attacked Cologne, whose local report mentions the heavy damage caused by 13 4,000lb bombs which fell in residential areas with 721 domestic and 64 commercial or industrial buildings being destroyed or damaged, though 571 of them were only slightly damaged. 1 gasometer was blown up."/>
    <s v="1944.08.23/24."/>
    <x v="31"/>
    <s v="None"/>
    <x v="1"/>
    <x v="0"/>
  </r>
  <r>
    <d v="1944-08-23T00:00:00"/>
    <x v="1"/>
    <s v="23/24."/>
    <s v="08."/>
    <s v="44."/>
    <s v="23/24.08.44."/>
    <x v="304"/>
    <x v="1"/>
    <x v="1"/>
    <m/>
    <x v="3"/>
    <m/>
    <m/>
    <m/>
    <n v="3"/>
    <n v="1"/>
    <n v="0"/>
    <x v="2"/>
    <s v="BC War Diary"/>
    <s v="MH arbitrary split no details"/>
    <s v="1944.08.23/24."/>
    <x v="31"/>
    <s v="None"/>
    <x v="1"/>
    <x v="0"/>
  </r>
  <r>
    <d v="1944-08-23T00:00:00"/>
    <x v="1"/>
    <s v="23/24."/>
    <s v="08."/>
    <s v="44."/>
    <s v="23/24.08.44."/>
    <x v="169"/>
    <x v="2"/>
    <x v="18"/>
    <m/>
    <x v="3"/>
    <m/>
    <m/>
    <m/>
    <n v="2"/>
    <n v="2"/>
    <n v="0"/>
    <x v="2"/>
    <s v="BC War Diary"/>
    <s v="MH arbitrary split no details"/>
    <s v="1944.08.23/24."/>
    <x v="31"/>
    <s v="None"/>
    <x v="1"/>
    <x v="0"/>
  </r>
  <r>
    <d v="1944-08-23T00:00:00"/>
    <x v="1"/>
    <s v="23/24."/>
    <s v="08."/>
    <s v="44."/>
    <s v="23/24.08.44."/>
    <x v="153"/>
    <x v="1"/>
    <x v="38"/>
    <s v="Klocknerwerke?"/>
    <x v="3"/>
    <m/>
    <m/>
    <m/>
    <n v="3"/>
    <n v="2"/>
    <n v="0"/>
    <x v="2"/>
    <s v="BC War Diary"/>
    <s v="MH arbitrary split no details"/>
    <s v="1944.08.23/24."/>
    <x v="31"/>
    <s v="None"/>
    <x v="1"/>
    <x v="5"/>
  </r>
  <r>
    <d v="1944-08-24T00:00:00"/>
    <x v="0"/>
    <s v="24."/>
    <s v="08."/>
    <s v="44."/>
    <s v="24.08.44."/>
    <x v="14"/>
    <x v="2"/>
    <x v="85"/>
    <m/>
    <x v="90"/>
    <m/>
    <m/>
    <m/>
    <n v="1"/>
    <n v="1"/>
    <n v="0"/>
    <x v="3"/>
    <s v="BC War Diary"/>
    <s v="22 Lancasters and 1 Mosquito of No 5 Group bombed E-boat pens at Ijmuiden. Both raids were successful and no aircraft were lost."/>
    <s v="1944.08.24."/>
    <x v="31"/>
    <s v="Markers"/>
    <x v="3"/>
    <x v="0"/>
  </r>
  <r>
    <d v="1944-08-24T00:00:00"/>
    <x v="0"/>
    <s v="24."/>
    <s v="08."/>
    <s v="44."/>
    <s v="24.08.44."/>
    <x v="14"/>
    <x v="2"/>
    <x v="82"/>
    <m/>
    <x v="90"/>
    <m/>
    <m/>
    <m/>
    <n v="1"/>
    <m/>
    <n v="0"/>
    <x v="3"/>
    <s v="At First Sight"/>
    <m/>
    <s v="1944.08.24."/>
    <x v="31"/>
    <s v="Cine-Filming"/>
    <x v="1"/>
    <x v="2"/>
  </r>
  <r>
    <d v="1944-08-24T00:00:00"/>
    <x v="1"/>
    <s v="24/25."/>
    <s v="08."/>
    <s v="44."/>
    <s v="24/25.08.44."/>
    <x v="108"/>
    <x v="0"/>
    <x v="0"/>
    <m/>
    <x v="0"/>
    <m/>
    <m/>
    <m/>
    <s v=""/>
    <m/>
    <s v=""/>
    <x v="0"/>
    <m/>
    <s v="6 Halifaxes minelaying off La Pallice without loss."/>
    <s v="1944.08.24/25."/>
    <x v="31"/>
    <s v=""/>
    <x v="2"/>
    <x v="0"/>
  </r>
  <r>
    <d v="1944-08-25T00:00:00"/>
    <x v="0"/>
    <s v="25."/>
    <s v="08."/>
    <s v="44."/>
    <s v="25.08.44."/>
    <x v="165"/>
    <x v="3"/>
    <x v="45"/>
    <m/>
    <x v="282"/>
    <m/>
    <m/>
    <m/>
    <n v="5"/>
    <n v="5"/>
    <n v="0"/>
    <x v="2"/>
    <s v="BC War Diary"/>
    <s v="161 aircraft - 140 Halifaxes, 16 Lancasters, 5 Mosquitos - attacked 5 launching or storage sites in the Pas de Calais with varying results. 2 Halifaxes and 1 Lancaster lost."/>
    <s v="1944.08.25."/>
    <x v="31"/>
    <s v="Markers"/>
    <x v="3"/>
    <x v="0"/>
  </r>
  <r>
    <d v="1944-08-25T00:00:00"/>
    <x v="1"/>
    <s v="25/26."/>
    <s v="08."/>
    <s v="44."/>
    <s v="25/26.08.44."/>
    <x v="349"/>
    <x v="3"/>
    <x v="40"/>
    <m/>
    <x v="24"/>
    <n v="68"/>
    <m/>
    <m/>
    <n v="18"/>
    <n v="18"/>
    <n v="0"/>
    <x v="2"/>
    <s v="BC War Diary"/>
    <s v="334 aircraft - 284 Halifaxes, 32 Lancasters, 18 Mosquitos - of Nos 4, 6 and 8 Groups attacked 8 coastal battery positions near Brest. Most of the bombing was accurate. 1 Halifax and 1 Lancaster lost."/>
    <s v="1944.08.25/26."/>
    <x v="31"/>
    <s v="Markers"/>
    <x v="3"/>
    <x v="0"/>
  </r>
  <r>
    <d v="1944-08-25T00:00:00"/>
    <x v="1"/>
    <s v="25/26."/>
    <s v="08."/>
    <s v="44."/>
    <s v="25/26.08.44."/>
    <x v="149"/>
    <x v="1"/>
    <x v="1"/>
    <m/>
    <x v="165"/>
    <m/>
    <m/>
    <m/>
    <n v="6"/>
    <n v="6"/>
    <n v="0"/>
    <x v="3"/>
    <s v="BC War Diary"/>
    <s v="190 Lancasters and 6 Mosquitos of No 5 Group to Darmstadt which had not been seriously attacked by Bomber Command before. 7 Lancasters lost. This 'No 5 Group method' raid was a failure. The Master Bomber had to return early; his 2 deputies were shot down; the flares were dropped too far west and the low-level Mosquito marker aircraft could not locate the target. 95 buildings were hit and 8 people were killed by the scattered bombs which did hit Darmstadt. 33 of the Lancasters bombed other targets, including at least 13 aircraft which joined in the successful raid on nearby Rüsselsheim."/>
    <s v="1944.08.25/26."/>
    <x v="31"/>
    <s v="Markers"/>
    <x v="3"/>
    <x v="0"/>
  </r>
  <r>
    <d v="1944-08-25T00:00:00"/>
    <x v="1"/>
    <s v="25/26."/>
    <s v="08."/>
    <s v="44."/>
    <s v="25/26.08.44."/>
    <x v="371"/>
    <x v="8"/>
    <x v="86"/>
    <m/>
    <x v="1"/>
    <m/>
    <m/>
    <m/>
    <n v="2"/>
    <m/>
    <n v="0"/>
    <x v="2"/>
    <s v="BC War Diary"/>
    <m/>
    <s v="1944.08.25/26."/>
    <x v="31"/>
    <s v="Elsewhere"/>
    <x v="1"/>
    <x v="0"/>
  </r>
  <r>
    <d v="1944-08-25T00:00:00"/>
    <x v="1"/>
    <s v="25/26."/>
    <s v="08."/>
    <s v="44."/>
    <s v="25/26.08.44."/>
    <x v="46"/>
    <x v="1"/>
    <x v="1"/>
    <m/>
    <x v="1"/>
    <m/>
    <m/>
    <m/>
    <n v="36"/>
    <n v="33"/>
    <n v="0"/>
    <x v="2"/>
    <s v="BC War Diary"/>
    <s v="412 Lancasters of Nos 1, 3, 6 and 8 Groups attacked the Opel motor factory at Rüsselsreim. 15 Lancasters were lost, 3.6 per cent of the force. The Pathfinder marking was accurate and the raid was successfully completed in 10 minutes. An official German report. says that the forge and the gearbox assembly departments were put out of action for several weeks, but 90 per cent of the machine tools in other departments escaped damage. The assembly line and part of the pressworks were able to recommence work 2 days later and lorry assembly was unaffected because of considerable stocks of ready-made parts."/>
    <s v="1944.08.25/26."/>
    <x v="31"/>
    <s v="Elsewhere"/>
    <x v="1"/>
    <x v="0"/>
  </r>
  <r>
    <d v="1944-08-25T00:00:00"/>
    <x v="1"/>
    <s v="25/26."/>
    <s v="08."/>
    <s v="44."/>
    <s v="25/26.08.44."/>
    <x v="166"/>
    <x v="8"/>
    <x v="1"/>
    <m/>
    <x v="1"/>
    <m/>
    <m/>
    <m/>
    <n v="22"/>
    <n v="19"/>
    <n v="0"/>
    <x v="2"/>
    <s v="BC War Diary"/>
    <m/>
    <s v="1944.08.25/26."/>
    <x v="31"/>
    <s v="Elsewhere"/>
    <x v="1"/>
    <x v="100"/>
  </r>
  <r>
    <d v="1944-08-25T00:00:00"/>
    <x v="1"/>
    <s v="25/26."/>
    <s v="08."/>
    <s v="44."/>
    <s v="25/26.08.44."/>
    <x v="0"/>
    <x v="0"/>
    <x v="0"/>
    <m/>
    <x v="0"/>
    <m/>
    <m/>
    <m/>
    <m/>
    <m/>
    <m/>
    <x v="0"/>
    <m/>
    <m/>
    <s v="1944.08.25/26."/>
    <x v="31"/>
    <s v=""/>
    <x v="2"/>
    <x v="0"/>
  </r>
  <r>
    <d v="1944-08-26T00:00:00"/>
    <x v="0"/>
    <s v="26."/>
    <s v="08."/>
    <s v="44."/>
    <s v="26.08.44."/>
    <x v="108"/>
    <x v="0"/>
    <x v="0"/>
    <m/>
    <x v="0"/>
    <m/>
    <m/>
    <m/>
    <s v=""/>
    <m/>
    <s v=""/>
    <x v="0"/>
    <m/>
    <m/>
    <s v="1944.08.26."/>
    <x v="31"/>
    <s v=""/>
    <x v="2"/>
    <x v="0"/>
  </r>
  <r>
    <d v="1944-08-26T00:00:00"/>
    <x v="1"/>
    <s v="26/27."/>
    <s v="08."/>
    <s v="44."/>
    <s v="26/27.08.44."/>
    <x v="12"/>
    <x v="1"/>
    <x v="1"/>
    <m/>
    <x v="283"/>
    <n v="70"/>
    <n v="1"/>
    <m/>
    <n v="10"/>
    <n v="10"/>
    <n v="0"/>
    <x v="2"/>
    <s v="BC War Diary"/>
    <s v="372 Lancasters and 10 Mosquitos of Nos 1, 3 and 8 Groups despatched to Kiel. 17 Lancasters lost, 4.6 per cent of the Lancaster force. The Pathfinder marking was hampered by smoke-screens but the local report tells of a very serious raid with heavy bombing in the town centre and surrounding districts and widespread fires fanned by a strong wind. The Rathaus was completely burnt out and many other public buildings were destroyed or seriously damaged."/>
    <s v="1944.08.26/27."/>
    <x v="31"/>
    <s v="Markers"/>
    <x v="3"/>
    <x v="0"/>
  </r>
  <r>
    <d v="1944-08-26T00:00:00"/>
    <x v="1"/>
    <s v="26/27."/>
    <s v="08."/>
    <s v="44."/>
    <s v="26/27.08.44."/>
    <x v="46"/>
    <x v="1"/>
    <x v="1"/>
    <m/>
    <x v="1"/>
    <m/>
    <m/>
    <m/>
    <n v="21"/>
    <n v="21"/>
    <n v="0"/>
    <x v="2"/>
    <s v="BC War Diary"/>
    <s v="174 Lancasters of No 5 Group to Königsberg, which was an important supply port for the German Eastern Front. The route to the target was 950 miles from the No 5 Group bases. Photographic reconnaissance showed that the bombing fell in the eastern part of the town but no report is available from the target, now Kaliningrad in Lithuania. 4 Lancasters lost."/>
    <s v="1944.08.26/27."/>
    <x v="31"/>
    <s v="Elsewhere"/>
    <x v="1"/>
    <x v="0"/>
  </r>
  <r>
    <d v="1944-08-26T00:00:00"/>
    <x v="1"/>
    <s v="26/27."/>
    <s v="08."/>
    <s v="44."/>
    <s v="26/27.08.44."/>
    <x v="34"/>
    <x v="1"/>
    <x v="1"/>
    <m/>
    <x v="1"/>
    <m/>
    <m/>
    <m/>
    <n v="13"/>
    <n v="13"/>
    <n v="0"/>
    <x v="2"/>
    <s v="BC War Diary"/>
    <m/>
    <s v="1944.08.26/27."/>
    <x v="31"/>
    <s v="Elsewhere"/>
    <x v="1"/>
    <x v="0"/>
  </r>
  <r>
    <d v="1944-08-26T00:00:00"/>
    <x v="1"/>
    <s v="26/27."/>
    <s v="08."/>
    <s v="44."/>
    <s v="26/27.08.44."/>
    <x v="166"/>
    <x v="8"/>
    <x v="1"/>
    <m/>
    <x v="1"/>
    <m/>
    <m/>
    <m/>
    <n v="12"/>
    <n v="12"/>
    <n v="0"/>
    <x v="2"/>
    <s v="BC War Diary"/>
    <m/>
    <s v="1944.08.26/27."/>
    <x v="31"/>
    <s v="Elsewhere"/>
    <x v="1"/>
    <x v="101"/>
  </r>
  <r>
    <d v="1944-08-27T00:00:00"/>
    <x v="0"/>
    <s v="27."/>
    <s v="08."/>
    <s v="44."/>
    <s v="27.08.44."/>
    <x v="304"/>
    <x v="1"/>
    <x v="38"/>
    <s v="Rheinpreussen"/>
    <x v="284"/>
    <m/>
    <m/>
    <m/>
    <n v="14"/>
    <n v="14"/>
    <n v="0"/>
    <x v="2"/>
    <s v="BC War Diary"/>
    <s v="243 aircraft - 216 \Halifaxes of No 4 Group and 14 Mosquitos and 13 Lancasters of No 8 Group - were dispatched on a historic raid to Homberg, the first major raid by Bomber Command to Germany in daylight since 12 August 1941, when 54 Blenheims had attacked power-stations near Cologne for the loss of 10 aircraft. This raid was escorted by 9 squadrons of Spitfires on the outward flight and 7 squadrons on the withdrawal. 1 Me110 was seen; the Spitfires drove it off. There was intense flak over the target but no bombers were lost. The target was the Rheinpreussen synthetic-oil refinery at Meerbeck. The bombing was based on Oboe marking but 5-8/10ths cloud produced difficult conditions, though some accurate bombing was claimed through gaps in the clouds."/>
    <s v="1944.08.27."/>
    <x v="31"/>
    <s v="Markers"/>
    <x v="3"/>
    <x v="0"/>
  </r>
  <r>
    <d v="1944-08-27T00:00:00"/>
    <x v="0"/>
    <s v="27."/>
    <s v="08."/>
    <s v="44."/>
    <s v="27.08.44."/>
    <x v="304"/>
    <x v="1"/>
    <x v="2"/>
    <m/>
    <x v="30"/>
    <m/>
    <m/>
    <m/>
    <n v="1"/>
    <n v="1"/>
    <n v="0"/>
    <x v="3"/>
    <s v="At First Sight"/>
    <m/>
    <s v="1944.08.27."/>
    <x v="31"/>
    <s v="Recce"/>
    <x v="1"/>
    <x v="2"/>
  </r>
  <r>
    <d v="1944-08-27T00:00:00"/>
    <x v="0"/>
    <s v="27."/>
    <s v="08."/>
    <s v="44."/>
    <s v="27.08.44."/>
    <x v="296"/>
    <x v="3"/>
    <x v="45"/>
    <m/>
    <x v="285"/>
    <m/>
    <m/>
    <m/>
    <n v="10"/>
    <n v="10"/>
    <n v="0"/>
    <x v="2"/>
    <s v="BC War Diary"/>
    <s v="226 aircraft - 176 Halifaxes, 40 Lancasters, 10 Mosquitos - of 6 and 8 Groups carried out an accurate attack on a flying-bomb site at Mimoyecques without loss."/>
    <s v="1944.08.27."/>
    <x v="31"/>
    <s v="Markers"/>
    <x v="3"/>
    <x v="0"/>
  </r>
  <r>
    <d v="1944-08-27T00:00:00"/>
    <x v="0"/>
    <s v="27."/>
    <s v="08."/>
    <s v="44."/>
    <s v="27.08.44."/>
    <x v="349"/>
    <x v="3"/>
    <x v="20"/>
    <m/>
    <x v="286"/>
    <m/>
    <m/>
    <m/>
    <n v="1"/>
    <n v="1"/>
    <n v="0"/>
    <x v="3"/>
    <s v="BC War Diary"/>
    <s v="24 Lancasters and 1 Mosquito of No 5 Group bombed 2 ships in Brest harbour and claimed hits on both. No aircraft lost."/>
    <s v="1944.08.27."/>
    <x v="31"/>
    <s v="Markers"/>
    <x v="3"/>
    <x v="0"/>
  </r>
  <r>
    <d v="1944-08-27T00:00:00"/>
    <x v="1"/>
    <s v="27/28."/>
    <s v="08."/>
    <s v="44."/>
    <s v="27/28.08.44."/>
    <x v="21"/>
    <x v="1"/>
    <x v="1"/>
    <m/>
    <x v="97"/>
    <n v="26"/>
    <n v="1"/>
    <m/>
    <n v="30"/>
    <n v="27"/>
    <n v="2"/>
    <x v="2"/>
    <s v="BC War Diary"/>
    <m/>
    <s v="1944.08.27/28."/>
    <x v="31"/>
    <s v="Various small ops"/>
    <x v="1"/>
    <x v="0"/>
  </r>
  <r>
    <d v="1944-08-28T00:00:00"/>
    <x v="0"/>
    <s v="28."/>
    <s v="08."/>
    <s v="44."/>
    <s v="28.08.44."/>
    <x v="165"/>
    <x v="3"/>
    <x v="45"/>
    <m/>
    <x v="178"/>
    <m/>
    <m/>
    <m/>
    <n v="25"/>
    <n v="25"/>
    <n v="0"/>
    <x v="2"/>
    <s v="BC War Diary"/>
    <s v="150 aircraft - 77 Halifaxes, 48 Lancasters, 25 Mosquitos - carried out small 'Oboe leader' raids on 12 flying bomb sites. Most of the targets were satisfactorily hit. This was the last of the long series of raids on the German flying-bomb launching and storage sites in the Pas de Calais area, which was captured by Allied ground troops a few days later. There was 1 aircraft casualty. A No 550 Squadron Lancaster, which had just bombed the Wemars/Cappel launching site near Amiens, received a direct hit from a flak battery near Dunkirk. The Lancaster went down in flames and exploded. The pilot, Pilot Officer SC Beeson, and 3 other members of the crew escaped by parachute, but the wireless operator and the 2 gunners were killed. Sergeants JK Norgate, HS Picton and JA Trayhorn were thus the last fatal casualties in Bomber Command's campaign against the V-1 flying bomb."/>
    <s v="1944.08.28."/>
    <x v="31"/>
    <s v="Markers"/>
    <x v="3"/>
    <x v="0"/>
  </r>
  <r>
    <d v="1944-08-28T00:00:00"/>
    <x v="1"/>
    <s v="28/29."/>
    <s v="08."/>
    <s v="44."/>
    <s v="28/29.08.44."/>
    <x v="2"/>
    <x v="1"/>
    <x v="1"/>
    <m/>
    <x v="97"/>
    <n v="13"/>
    <m/>
    <m/>
    <n v="35"/>
    <n v="32"/>
    <n v="0"/>
    <x v="2"/>
    <s v="BC War Diary"/>
    <s v="35 Mosquitos to Essen, 4 to Leverkusen, 3 each to Le Culot and Venlo and 2 to Cologne, 13 Mosquito patrols, 6 Halifaxes minelaying off La Pallice, 19 aircraft on Resistance operations. 1 Halifax lost flying on a Resistance operation."/>
    <s v="1944.08.28/29."/>
    <x v="31"/>
    <s v="Various small ops"/>
    <x v="1"/>
    <x v="0"/>
  </r>
  <r>
    <d v="1944-08-28T00:00:00"/>
    <x v="1"/>
    <s v="28/29."/>
    <s v="08."/>
    <s v="44."/>
    <s v="28/29.08.44."/>
    <x v="142"/>
    <x v="1"/>
    <x v="11"/>
    <s v="I. G. Farben"/>
    <x v="97"/>
    <m/>
    <m/>
    <m/>
    <n v="4"/>
    <n v="3"/>
    <n v="0"/>
    <x v="2"/>
    <s v="BC War Diary"/>
    <m/>
    <s v="1944.08.28/29."/>
    <x v="31"/>
    <s v="Various small ops"/>
    <x v="1"/>
    <x v="0"/>
  </r>
  <r>
    <d v="1944-08-28T00:00:00"/>
    <x v="1"/>
    <s v="28/29."/>
    <s v="08."/>
    <s v="44."/>
    <s v="28/29.08.44."/>
    <x v="372"/>
    <x v="4"/>
    <x v="18"/>
    <m/>
    <x v="97"/>
    <m/>
    <m/>
    <m/>
    <n v="3"/>
    <n v="2"/>
    <n v="0"/>
    <x v="2"/>
    <s v="BC War Diary"/>
    <m/>
    <s v="1944.08.28/29."/>
    <x v="31"/>
    <s v="Various small ops"/>
    <x v="1"/>
    <x v="0"/>
  </r>
  <r>
    <d v="1944-08-28T00:00:00"/>
    <x v="1"/>
    <s v="28/29."/>
    <s v="08."/>
    <s v="44."/>
    <s v="28/29.08.44."/>
    <x v="169"/>
    <x v="2"/>
    <x v="18"/>
    <m/>
    <x v="97"/>
    <m/>
    <m/>
    <m/>
    <n v="3"/>
    <n v="2"/>
    <n v="0"/>
    <x v="2"/>
    <s v="BC War Diary"/>
    <m/>
    <s v="1944.08.28/29."/>
    <x v="31"/>
    <s v="Various small ops"/>
    <x v="1"/>
    <x v="0"/>
  </r>
  <r>
    <d v="1944-08-28T00:00:00"/>
    <x v="1"/>
    <s v="28/29."/>
    <s v="08."/>
    <s v="44."/>
    <s v="28/29.08.44."/>
    <x v="1"/>
    <x v="1"/>
    <x v="13"/>
    <m/>
    <x v="97"/>
    <m/>
    <m/>
    <m/>
    <n v="2"/>
    <n v="2"/>
    <n v="0"/>
    <x v="2"/>
    <s v="BC War Diary"/>
    <m/>
    <s v="1944.08.28/29."/>
    <x v="31"/>
    <s v="Various small ops"/>
    <x v="1"/>
    <x v="0"/>
  </r>
  <r>
    <d v="1944-08-29T00:00:00"/>
    <x v="0"/>
    <s v="29."/>
    <s v="08."/>
    <s v="44."/>
    <s v="29.08.44."/>
    <x v="108"/>
    <x v="0"/>
    <x v="0"/>
    <m/>
    <x v="0"/>
    <m/>
    <m/>
    <m/>
    <s v=""/>
    <m/>
    <s v=""/>
    <x v="0"/>
    <m/>
    <m/>
    <s v="1944.08.29."/>
    <x v="31"/>
    <s v=""/>
    <x v="2"/>
    <x v="0"/>
  </r>
  <r>
    <d v="1944-08-29T00:00:00"/>
    <x v="1"/>
    <s v="29/30."/>
    <s v="08."/>
    <s v="44."/>
    <s v="29/30.08.44."/>
    <x v="373"/>
    <x v="1"/>
    <x v="1"/>
    <m/>
    <x v="287"/>
    <n v="49"/>
    <m/>
    <m/>
    <n v="1"/>
    <n v="1"/>
    <n v="0"/>
    <x v="2"/>
    <s v="BC War Diary"/>
    <s v="402 Lancasters and 1 Mosquito of Nos 1,3, 6 and 8 Groups ordered to Stettin. 23 Lancasters lost, 5.7 per cent of the force. This was a successful raid, hitting parts of Stettin which had escaped damage in previous attacks."/>
    <s v="1944.08.29/30."/>
    <x v="31"/>
    <s v="Markers"/>
    <x v="3"/>
    <x v="0"/>
  </r>
  <r>
    <d v="1944-08-29T00:00:00"/>
    <x v="1"/>
    <s v="29/30."/>
    <s v="08."/>
    <s v="44."/>
    <s v="29/30.08.44."/>
    <x v="34"/>
    <x v="1"/>
    <x v="1"/>
    <m/>
    <x v="1"/>
    <m/>
    <m/>
    <m/>
    <n v="17"/>
    <n v="16"/>
    <n v="0"/>
    <x v="2"/>
    <s v="http://www.flensted.eu.com/1944117.shtml"/>
    <s v="189 Lancasters of No 5 Group carried out one of the most successful No 5 Group attacks of the war on Königsberg at extreme range. Only 480 tons of bombs could be carried because of the range of the target but severe damage was caused around the 4 separate aiming points selected. This success was achieved despite a 20 minute delay in opening the attack because of the presence of low cloud; the bombing force waited patiently, using up precious fuel, until the marker aircraft found a break in the clouds and the Master Bomber, Wing Commander J Woodroffe, probably No 5 Group's most skilled Master Bomber, allowed the attack to commence. Bomber Command estimated that 41 per cent of all the housing and 20 per cent of all the industry in Königsberg were destroyed. There was heavy fighter opposition over the target and 15 Lancasters, 7.9 per cent of the force, were lost."/>
    <s v="1944.08.29/30."/>
    <x v="31"/>
    <s v="Elsewhere"/>
    <x v="1"/>
    <x v="0"/>
  </r>
  <r>
    <d v="1944-08-29T00:00:00"/>
    <x v="1"/>
    <s v="29/30."/>
    <s v="08."/>
    <s v="44."/>
    <s v="29/30.08.44."/>
    <x v="46"/>
    <x v="1"/>
    <x v="1"/>
    <m/>
    <x v="1"/>
    <m/>
    <m/>
    <m/>
    <n v="21"/>
    <n v="20"/>
    <n v="0"/>
    <x v="2"/>
    <s v="http://www.flensted.eu.com/1944117.shtml"/>
    <m/>
    <s v="1944.08.29/30."/>
    <x v="31"/>
    <s v="Elsewhere"/>
    <x v="1"/>
    <x v="0"/>
  </r>
  <r>
    <d v="1944-08-29T00:00:00"/>
    <x v="1"/>
    <s v="29/30."/>
    <s v="08."/>
    <s v="44."/>
    <s v="29/30.08.44."/>
    <x v="142"/>
    <x v="1"/>
    <x v="11"/>
    <s v="I. G. Farben"/>
    <x v="1"/>
    <m/>
    <m/>
    <m/>
    <n v="4"/>
    <n v="2"/>
    <n v="0"/>
    <x v="2"/>
    <s v="http://www.flensted.eu.com/1944117.shtml"/>
    <m/>
    <s v="1944.08.29/30."/>
    <x v="31"/>
    <s v="Elsewhere"/>
    <x v="1"/>
    <x v="0"/>
  </r>
  <r>
    <d v="1944-08-29T00:00:00"/>
    <x v="1"/>
    <s v="29/30."/>
    <s v="08."/>
    <s v="44."/>
    <s v="29/30.08.44."/>
    <x v="1"/>
    <x v="1"/>
    <x v="13"/>
    <m/>
    <x v="1"/>
    <m/>
    <m/>
    <m/>
    <n v="2"/>
    <n v="2"/>
    <n v="0"/>
    <x v="2"/>
    <s v="http://www.flensted.eu.com/1944117.shtml"/>
    <m/>
    <s v="1944.08.29/30."/>
    <x v="31"/>
    <s v="Elsewhere"/>
    <x v="1"/>
    <x v="0"/>
  </r>
  <r>
    <d v="1944-08-29T00:00:00"/>
    <x v="1"/>
    <s v="29/30."/>
    <s v="08."/>
    <s v="44."/>
    <s v="29/30.08.44."/>
    <x v="101"/>
    <x v="4"/>
    <x v="18"/>
    <m/>
    <x v="1"/>
    <m/>
    <m/>
    <m/>
    <n v="4"/>
    <n v="4"/>
    <n v="0"/>
    <x v="2"/>
    <s v="http://www.flensted.eu.com/1944117.shtml"/>
    <m/>
    <s v="1944.08.29/30."/>
    <x v="31"/>
    <s v="Elsewhere"/>
    <x v="1"/>
    <x v="0"/>
  </r>
  <r>
    <d v="1944-08-29T00:00:00"/>
    <x v="1"/>
    <s v="29/30."/>
    <s v="08."/>
    <s v="44."/>
    <s v="29/30.08.44."/>
    <x v="372"/>
    <x v="4"/>
    <x v="18"/>
    <m/>
    <x v="1"/>
    <m/>
    <m/>
    <m/>
    <n v="5"/>
    <n v="3"/>
    <n v="0"/>
    <x v="2"/>
    <s v="http://www.flensted.eu.com/1944117.shtml"/>
    <m/>
    <s v="1944.08.29/30."/>
    <x v="31"/>
    <s v="Elsewhere"/>
    <x v="1"/>
    <x v="0"/>
  </r>
  <r>
    <d v="1944-08-30T00:00:00"/>
    <x v="0"/>
    <s v="30."/>
    <s v="08."/>
    <s v="44."/>
    <s v="30.08.44."/>
    <x v="0"/>
    <x v="0"/>
    <x v="0"/>
    <m/>
    <x v="0"/>
    <m/>
    <m/>
    <m/>
    <s v=""/>
    <m/>
    <s v=""/>
    <x v="0"/>
    <m/>
    <m/>
    <s v="1944.08.30."/>
    <x v="31"/>
    <s v=""/>
    <x v="2"/>
    <x v="0"/>
  </r>
  <r>
    <d v="1944-08-30T00:00:00"/>
    <x v="1"/>
    <s v="30/31."/>
    <s v="08."/>
    <s v="44."/>
    <s v="30/31.08.44."/>
    <x v="20"/>
    <x v="1"/>
    <x v="1"/>
    <m/>
    <x v="278"/>
    <n v="6"/>
    <m/>
    <m/>
    <n v="36"/>
    <m/>
    <n v="0"/>
    <x v="2"/>
    <s v="BC War Diary"/>
    <m/>
    <s v="1944.08.30/31."/>
    <x v="31"/>
    <s v="RCM/Gardening"/>
    <x v="1"/>
    <x v="0"/>
  </r>
  <r>
    <d v="1944-08-31T00:00:00"/>
    <x v="0"/>
    <s v="31."/>
    <s v="08."/>
    <s v="44."/>
    <s v="31.08.44."/>
    <x v="206"/>
    <x v="3"/>
    <x v="87"/>
    <m/>
    <x v="288"/>
    <m/>
    <m/>
    <m/>
    <n v="29"/>
    <n v="29"/>
    <n v="0"/>
    <x v="2"/>
    <s v="BC War Diary"/>
    <s v="Nine sites in total. 601 aircraft - 418 Lancasters, 147 Halifaxes, 36 Mosquitos - to attack 9 sites in Northern France where the Germans were believed to be storing V-2 rockets. 8 of the sites were found and bombed. 6 Lancasters lost."/>
    <s v="1944.08.31."/>
    <x v="31"/>
    <s v="Markers"/>
    <x v="3"/>
    <x v="0"/>
  </r>
  <r>
    <d v="1944-08-31T00:00:00"/>
    <x v="0"/>
    <s v="31."/>
    <s v="08."/>
    <s v="44."/>
    <s v="31.08.44."/>
    <x v="374"/>
    <x v="3"/>
    <x v="87"/>
    <m/>
    <x v="30"/>
    <m/>
    <m/>
    <m/>
    <n v="3"/>
    <n v="3"/>
    <n v="0"/>
    <x v="3"/>
    <s v="At First Sight"/>
    <s v="Tallies with War Diary. MH arbitrary split no details."/>
    <s v="1944.08.31."/>
    <x v="31"/>
    <s v="Markers"/>
    <x v="3"/>
    <x v="0"/>
  </r>
  <r>
    <d v="1944-08-31T00:00:00"/>
    <x v="0"/>
    <s v="31."/>
    <s v="08."/>
    <s v="44."/>
    <s v="31.08.44."/>
    <x v="375"/>
    <x v="3"/>
    <x v="87"/>
    <m/>
    <x v="30"/>
    <m/>
    <m/>
    <m/>
    <n v="2"/>
    <n v="3"/>
    <n v="0"/>
    <x v="3"/>
    <s v="At First Sight"/>
    <s v="MH arbitrary split no details"/>
    <s v="1944.08.31."/>
    <x v="31"/>
    <s v="Markers"/>
    <x v="3"/>
    <x v="0"/>
  </r>
  <r>
    <d v="1944-08-31T00:00:00"/>
    <x v="0"/>
    <s v="31."/>
    <s v="08."/>
    <s v="44."/>
    <s v="31.08.44."/>
    <x v="376"/>
    <x v="3"/>
    <x v="87"/>
    <m/>
    <x v="30"/>
    <m/>
    <m/>
    <m/>
    <n v="2"/>
    <n v="2"/>
    <n v="0"/>
    <x v="3"/>
    <s v="At First Sight"/>
    <s v="MH arbitrary split no details"/>
    <s v="1944.08.31."/>
    <x v="31"/>
    <s v="Markers"/>
    <x v="3"/>
    <x v="0"/>
  </r>
  <r>
    <d v="1944-08-31T00:00:00"/>
    <x v="0"/>
    <s v="31."/>
    <s v="08."/>
    <s v="44."/>
    <s v="31.08.44."/>
    <x v="377"/>
    <x v="3"/>
    <x v="40"/>
    <m/>
    <x v="289"/>
    <m/>
    <m/>
    <m/>
    <n v="5"/>
    <n v="5"/>
    <n v="0"/>
    <x v="3"/>
    <s v="BC War Diary"/>
    <s v="165 Halifaxes of No 6 Group and 5 Pathfinder Mosquitos bombed the Île de Cezembre battery near St Malo. 1 photographic Mosquito accompanied the raid. The bombing force flew at 3,000ft or less over the undefended targets and achieved a good bombing concentration. 1 Halifax lost."/>
    <s v="1944.08.31."/>
    <x v="31"/>
    <s v="Markers"/>
    <x v="3"/>
    <x v="0"/>
  </r>
  <r>
    <d v="1944-08-31T00:00:00"/>
    <x v="0"/>
    <s v="31."/>
    <s v="08."/>
    <s v="44."/>
    <s v="31.08.44."/>
    <x v="377"/>
    <x v="3"/>
    <x v="2"/>
    <m/>
    <x v="30"/>
    <m/>
    <m/>
    <m/>
    <n v="1"/>
    <m/>
    <n v="0"/>
    <x v="3"/>
    <s v="At First Sight"/>
    <m/>
    <s v="1944.08.31."/>
    <x v="31"/>
    <s v="Recce"/>
    <x v="1"/>
    <x v="2"/>
  </r>
  <r>
    <d v="1944-08-31T00:00:00"/>
    <x v="1"/>
    <s v="31/01."/>
    <s v="08."/>
    <s v="44."/>
    <s v="31/01.09.44."/>
    <x v="25"/>
    <x v="1"/>
    <x v="1"/>
    <m/>
    <x v="290"/>
    <n v="21"/>
    <m/>
    <m/>
    <n v="42"/>
    <n v="41"/>
    <n v="0"/>
    <x v="2"/>
    <s v="BC War Diary"/>
    <m/>
    <s v="1944.08.31/01."/>
    <x v="31"/>
    <s v="RCM/SOE"/>
    <x v="1"/>
    <x v="0"/>
  </r>
  <r>
    <d v="1944-08-31T00:00:00"/>
    <x v="1"/>
    <s v="31/01."/>
    <s v="08."/>
    <s v="44."/>
    <s v="31/01.09.44."/>
    <x v="1"/>
    <x v="1"/>
    <x v="13"/>
    <m/>
    <x v="290"/>
    <m/>
    <m/>
    <m/>
    <n v="6"/>
    <n v="1"/>
    <n v="1"/>
    <x v="2"/>
    <s v="BC War Diary"/>
    <m/>
    <s v="1944.08.31/01."/>
    <x v="31"/>
    <s v="RCM/SOE"/>
    <x v="1"/>
    <x v="0"/>
  </r>
  <r>
    <d v="1944-08-31T00:00:00"/>
    <x v="1"/>
    <s v="31/01."/>
    <s v="08."/>
    <s v="44."/>
    <s v="31/01.09.44."/>
    <x v="142"/>
    <x v="1"/>
    <x v="11"/>
    <s v="I. G. Farben"/>
    <x v="290"/>
    <m/>
    <m/>
    <m/>
    <n v="6"/>
    <n v="5"/>
    <n v="1"/>
    <x v="2"/>
    <s v="BC War Diary"/>
    <m/>
    <s v="1944.08.31/01."/>
    <x v="31"/>
    <s v="RCM/SOE"/>
    <x v="1"/>
    <x v="0"/>
  </r>
  <r>
    <d v="1944-09-01T00:00:00"/>
    <x v="0"/>
    <s v="01."/>
    <s v="09."/>
    <s v="44."/>
    <s v="01.09.44."/>
    <x v="378"/>
    <x v="3"/>
    <x v="87"/>
    <m/>
    <x v="182"/>
    <m/>
    <m/>
    <m/>
    <n v="15"/>
    <n v="15"/>
    <n v="0"/>
    <x v="2"/>
    <s v="BC War Diary"/>
    <s v="121 aircraft - 97 Halifaxes, 15 Mosquitos, 9 Lancasters - of 4 and 8 Groups bombed V2 rocket storage sites at Lumbres and La Pourchinte without loss. Both raids were successful, the Lumbres attack particularly so."/>
    <s v="1944.09.01."/>
    <x v="32"/>
    <s v="Markers"/>
    <x v="3"/>
    <x v="0"/>
  </r>
  <r>
    <d v="1944-09-01T00:00:00"/>
    <x v="1"/>
    <s v="01/02."/>
    <s v="09."/>
    <s v="44."/>
    <s v="01/02.09.44."/>
    <x v="5"/>
    <x v="1"/>
    <x v="1"/>
    <m/>
    <x v="290"/>
    <n v="39"/>
    <m/>
    <m/>
    <n v="35"/>
    <n v="34"/>
    <n v="0"/>
    <x v="2"/>
    <s v="BC War Diary"/>
    <m/>
    <s v="1944.09.01/02."/>
    <x v="32"/>
    <s v="RCM/SOE"/>
    <x v="1"/>
    <x v="0"/>
  </r>
  <r>
    <d v="1944-09-02T00:00:00"/>
    <x v="0"/>
    <s v="02."/>
    <s v="09."/>
    <s v="44."/>
    <s v="02.09.44."/>
    <x v="349"/>
    <x v="3"/>
    <x v="2"/>
    <m/>
    <x v="291"/>
    <m/>
    <m/>
    <m/>
    <n v="2"/>
    <m/>
    <n v="0"/>
    <x v="3"/>
    <s v="At First Sight"/>
    <m/>
    <s v="1944.09.02."/>
    <x v="32"/>
    <s v="Recce"/>
    <x v="1"/>
    <x v="2"/>
  </r>
  <r>
    <d v="1944-09-02T00:00:00"/>
    <x v="1"/>
    <s v="02/03."/>
    <s v="09."/>
    <s v="44."/>
    <s v="02/03.09.44."/>
    <x v="108"/>
    <x v="0"/>
    <x v="0"/>
    <m/>
    <x v="0"/>
    <m/>
    <m/>
    <m/>
    <s v=""/>
    <m/>
    <s v=""/>
    <x v="0"/>
    <m/>
    <m/>
    <s v="1944.09.02/03."/>
    <x v="32"/>
    <s v=""/>
    <x v="2"/>
    <x v="0"/>
  </r>
  <r>
    <d v="1944-09-03T00:00:00"/>
    <x v="0"/>
    <s v="03."/>
    <s v="09."/>
    <s v="44."/>
    <s v="03.09.44."/>
    <x v="42"/>
    <x v="2"/>
    <x v="18"/>
    <m/>
    <x v="292"/>
    <n v="2"/>
    <m/>
    <m/>
    <n v="6"/>
    <n v="6"/>
    <n v="0"/>
    <x v="2"/>
    <s v="BC War Diary"/>
    <s v="2 Mosquito Ranger patrols and 1 RCM sortie were flown without loss.  MH arbitrary split no details."/>
    <s v="1944.09.03."/>
    <x v="32"/>
    <s v="Markers"/>
    <x v="3"/>
    <x v="0"/>
  </r>
  <r>
    <d v="1944-09-03T00:00:00"/>
    <x v="0"/>
    <s v="03."/>
    <s v="09."/>
    <s v="44."/>
    <s v="03.09.44."/>
    <x v="169"/>
    <x v="2"/>
    <x v="18"/>
    <m/>
    <x v="30"/>
    <m/>
    <m/>
    <m/>
    <n v="2"/>
    <n v="2"/>
    <n v="0"/>
    <x v="2"/>
    <s v="BC War Diary"/>
    <s v="MH arbitrary split no details"/>
    <s v="1944.09.03."/>
    <x v="32"/>
    <s v="Markers"/>
    <x v="3"/>
    <x v="0"/>
  </r>
  <r>
    <d v="1944-09-03T00:00:00"/>
    <x v="0"/>
    <s v="03."/>
    <s v="09."/>
    <s v="44."/>
    <s v="03.09.44."/>
    <x v="69"/>
    <x v="2"/>
    <x v="18"/>
    <m/>
    <x v="30"/>
    <m/>
    <m/>
    <m/>
    <n v="4"/>
    <n v="4"/>
    <n v="0"/>
    <x v="3"/>
    <s v="At First Sight"/>
    <s v="Tallies with War Diary."/>
    <s v="1944.09.03."/>
    <x v="32"/>
    <s v="Markers"/>
    <x v="3"/>
    <x v="0"/>
  </r>
  <r>
    <d v="1944-09-03T00:00:00"/>
    <x v="1"/>
    <s v="03/04."/>
    <s v="09."/>
    <s v="44."/>
    <s v="03/04.09.44."/>
    <x v="108"/>
    <x v="0"/>
    <x v="0"/>
    <m/>
    <x v="0"/>
    <m/>
    <m/>
    <m/>
    <s v=""/>
    <m/>
    <s v=""/>
    <x v="0"/>
    <m/>
    <m/>
    <s v="1944.09.03/04."/>
    <x v="32"/>
    <s v=""/>
    <x v="2"/>
    <x v="0"/>
  </r>
  <r>
    <d v="1944-09-04T00:00:00"/>
    <x v="0"/>
    <s v="04."/>
    <s v="09."/>
    <s v="44."/>
    <s v="04.09.44."/>
    <x v="108"/>
    <x v="0"/>
    <x v="0"/>
    <m/>
    <x v="0"/>
    <n v="5"/>
    <n v="2"/>
    <m/>
    <s v=""/>
    <m/>
    <s v=""/>
    <x v="0"/>
    <m/>
    <s v="5 Mosquitos of No 100 Group flew Ranger patrols. 2 trains were attacked but 2 Mosquitos were lost."/>
    <s v="1944.09.04."/>
    <x v="32"/>
    <s v=""/>
    <x v="2"/>
    <x v="0"/>
  </r>
  <r>
    <d v="1944-09-04T00:00:00"/>
    <x v="1"/>
    <s v="04/05."/>
    <s v="09."/>
    <s v="44."/>
    <s v="04/05.09.44."/>
    <x v="199"/>
    <x v="1"/>
    <x v="1"/>
    <m/>
    <x v="3"/>
    <n v="6"/>
    <m/>
    <m/>
    <n v="43"/>
    <n v="42"/>
    <n v="0"/>
    <x v="2"/>
    <s v="BC War Diary"/>
    <m/>
    <s v="1944.09.04/05."/>
    <x v="32"/>
    <s v="None"/>
    <x v="1"/>
    <x v="0"/>
  </r>
  <r>
    <d v="1944-09-04T00:00:00"/>
    <x v="1"/>
    <s v="04/05."/>
    <s v="09."/>
    <s v="44."/>
    <s v="04/05.09.44."/>
    <x v="379"/>
    <x v="2"/>
    <x v="1"/>
    <m/>
    <x v="3"/>
    <m/>
    <m/>
    <m/>
    <n v="14"/>
    <n v="9"/>
    <n v="0"/>
    <x v="2"/>
    <s v="BC War Diary"/>
    <m/>
    <s v="1944.09.04/05."/>
    <x v="32"/>
    <s v="None"/>
    <x v="1"/>
    <x v="0"/>
  </r>
  <r>
    <d v="1944-09-05T00:00:00"/>
    <x v="0"/>
    <s v="05."/>
    <s v="09."/>
    <s v="44."/>
    <s v="05.09.44."/>
    <x v="281"/>
    <x v="3"/>
    <x v="71"/>
    <m/>
    <x v="293"/>
    <m/>
    <m/>
    <m/>
    <n v="30"/>
    <n v="30"/>
    <n v="0"/>
    <x v="2"/>
    <s v="BC War Diary"/>
    <s v="348 aircraft - 313 Lancasters, 30 Mosquitos, 5 Stirlings - Nos 1, 3 and 8 Groups carried out the first of a series of heavy raids on the German positions around Le Havre which were still holding out after being bypassed by the Allied advance. This was an accurate raid in good visibility. No aircraft lost."/>
    <s v="1944.09.05."/>
    <x v="32"/>
    <s v="Markers"/>
    <x v="3"/>
    <x v="0"/>
  </r>
  <r>
    <d v="1944-09-05T00:00:00"/>
    <x v="0"/>
    <s v="05."/>
    <s v="09."/>
    <s v="44."/>
    <s v="05.09.44."/>
    <x v="349"/>
    <x v="3"/>
    <x v="40"/>
    <m/>
    <x v="249"/>
    <m/>
    <m/>
    <m/>
    <n v="8"/>
    <n v="8"/>
    <n v="0"/>
    <x v="3"/>
    <s v="At First Sight"/>
    <s v="War Diary says 6 aircraft, perhaps 6 of 8 attacked."/>
    <s v="1944.09.05."/>
    <x v="32"/>
    <s v="Markers"/>
    <x v="3"/>
    <x v="0"/>
  </r>
  <r>
    <d v="1944-09-05T00:00:00"/>
    <x v="1"/>
    <s v="05/06."/>
    <s v="09."/>
    <s v="44."/>
    <s v="05/06.09.44."/>
    <x v="27"/>
    <x v="1"/>
    <x v="1"/>
    <m/>
    <x v="290"/>
    <n v="23"/>
    <m/>
    <m/>
    <n v="43"/>
    <n v="41"/>
    <n v="0"/>
    <x v="2"/>
    <s v="BC War Diary"/>
    <m/>
    <s v="1944.09.05/06."/>
    <x v="32"/>
    <s v="RCM/SOE"/>
    <x v="1"/>
    <x v="0"/>
  </r>
  <r>
    <d v="1944-09-05T00:00:00"/>
    <x v="1"/>
    <s v="05/06."/>
    <s v="09."/>
    <s v="44."/>
    <s v="05/06.09.44."/>
    <x v="379"/>
    <x v="2"/>
    <x v="1"/>
    <m/>
    <x v="290"/>
    <m/>
    <m/>
    <m/>
    <n v="12"/>
    <n v="6"/>
    <n v="0"/>
    <x v="2"/>
    <s v="BC War Diary"/>
    <s v="Ward only says 43 aircraft total between both Hannover and Steenwijk."/>
    <s v="1944.09.05/06."/>
    <x v="32"/>
    <s v="RCM/SOE"/>
    <x v="1"/>
    <x v="0"/>
  </r>
  <r>
    <d v="1944-09-06T00:00:00"/>
    <x v="0"/>
    <s v="06."/>
    <s v="09."/>
    <s v="44."/>
    <s v="06.09.44."/>
    <x v="281"/>
    <x v="3"/>
    <x v="71"/>
    <m/>
    <x v="294"/>
    <m/>
    <m/>
    <m/>
    <n v="30"/>
    <n v="30"/>
    <n v="0"/>
    <x v="2"/>
    <s v="BC War Diary"/>
    <s v="344 aircraft - 311 Lancasters, 30 Mosquitos, 3 Stirlings - bombed German fortifications and transportation targets at Le Havre without loss.    105 Halifaxes and 76 Lancasters of Nos 6 and 8 Groups on the first large raid to Emden since June 1942; it was also the last Bomber Command raid of the war on this target. The force was provided with an escort, first of Spitfires and then of American Mustangs. Only 1 Lancaster, that of the deputy Master Bomber, Flight Lieutenant Granville Wilson, DSO, DFC, DFM of No 7 Squadron, a 23-year-old Northern Irishman, was lost. Wilson's aircraft received a direct hit from a flak shell and he was killed instantly, together with his navigator and bomb aimer, Sergeants D Jones and ER Brunsdon. The 5 other members of the crew escaped by parachute. The bombing was accurate and Emden was seen to be a mass of flames, but no local report is available other than a brief note which states that several small ships in the harbour were sunk."/>
    <s v="1944.09.06."/>
    <x v="32"/>
    <s v="Markers"/>
    <x v="3"/>
    <x v="0"/>
  </r>
  <r>
    <d v="1944-09-06T00:00:00"/>
    <x v="1"/>
    <s v="06/07."/>
    <s v="09."/>
    <s v="44."/>
    <s v="06/07.09.44."/>
    <x v="34"/>
    <x v="1"/>
    <x v="1"/>
    <m/>
    <x v="97"/>
    <n v="33"/>
    <n v="1"/>
    <m/>
    <n v="32"/>
    <n v="29"/>
    <n v="0"/>
    <x v="2"/>
    <s v="BC War Diary"/>
    <s v="32 Mosquitos to Hamburg and 6 to Emden, 17 RCM sorties, 33 Mosquito patrols, 8 Halifaxes minelaying in the River Ems and off Texel, 6 Stirlings on Resistance operations. 1 Serrate Mosquito lost. The bombing in the Mosquito raid to Hamburg was entirely on estimated positions through 10/10ths cloud. "/>
    <s v="1944.09.06/07."/>
    <x v="32"/>
    <s v="Various small ops"/>
    <x v="1"/>
    <x v="0"/>
  </r>
  <r>
    <d v="1944-09-06T00:00:00"/>
    <x v="1"/>
    <s v="06/07."/>
    <s v="09."/>
    <s v="44."/>
    <s v="06/07.09.44."/>
    <x v="7"/>
    <x v="1"/>
    <x v="1"/>
    <m/>
    <x v="97"/>
    <m/>
    <m/>
    <m/>
    <n v="6"/>
    <n v="8"/>
    <n v="0"/>
    <x v="2"/>
    <s v="BC War Diary"/>
    <m/>
    <s v="1944.09.06/07."/>
    <x v="32"/>
    <s v="Various small ops"/>
    <x v="1"/>
    <x v="0"/>
  </r>
  <r>
    <d v="1944-09-07T00:00:00"/>
    <x v="0"/>
    <s v="07."/>
    <s v="09."/>
    <s v="44."/>
    <s v="07.09.44."/>
    <x v="108"/>
    <x v="0"/>
    <x v="0"/>
    <m/>
    <x v="0"/>
    <m/>
    <m/>
    <m/>
    <s v=""/>
    <m/>
    <s v=""/>
    <x v="0"/>
    <m/>
    <m/>
    <s v="1944.09.07."/>
    <x v="32"/>
    <s v=""/>
    <x v="2"/>
    <x v="0"/>
  </r>
  <r>
    <d v="1944-09-07T00:00:00"/>
    <x v="1"/>
    <s v="07/08."/>
    <s v="09."/>
    <s v="44."/>
    <s v="07/08.09.44."/>
    <x v="199"/>
    <x v="1"/>
    <x v="1"/>
    <m/>
    <x v="95"/>
    <m/>
    <m/>
    <m/>
    <n v="41"/>
    <n v="38"/>
    <n v="0"/>
    <x v="2"/>
    <s v="BC War Diary"/>
    <m/>
    <s v="1944.09.07/08."/>
    <x v="32"/>
    <s v="SOE"/>
    <x v="1"/>
    <x v="0"/>
  </r>
  <r>
    <d v="1944-09-07T00:00:00"/>
    <x v="1"/>
    <s v="07/08."/>
    <s v="09."/>
    <s v="44."/>
    <s v="07/08.09.44."/>
    <x v="379"/>
    <x v="2"/>
    <x v="1"/>
    <m/>
    <x v="95"/>
    <m/>
    <m/>
    <m/>
    <n v="12"/>
    <n v="4"/>
    <n v="0"/>
    <x v="2"/>
    <s v="BC War Diary"/>
    <m/>
    <s v="1944.09.07/08."/>
    <x v="32"/>
    <s v="SOE"/>
    <x v="1"/>
    <x v="0"/>
  </r>
  <r>
    <d v="1944-09-07T00:00:00"/>
    <x v="1"/>
    <s v="07/08."/>
    <s v="09."/>
    <s v="44."/>
    <s v="07/08.09.44."/>
    <x v="7"/>
    <x v="1"/>
    <x v="1"/>
    <m/>
    <x v="95"/>
    <m/>
    <m/>
    <m/>
    <n v="6"/>
    <n v="5"/>
    <n v="0"/>
    <x v="2"/>
    <s v="BC War Diary"/>
    <m/>
    <s v="1944.09.07/08."/>
    <x v="32"/>
    <s v="SOE"/>
    <x v="1"/>
    <x v="0"/>
  </r>
  <r>
    <d v="1944-09-08T00:00:00"/>
    <x v="0"/>
    <s v="08."/>
    <s v="09."/>
    <s v="44."/>
    <s v="08.09.44."/>
    <x v="281"/>
    <x v="3"/>
    <x v="71"/>
    <m/>
    <x v="218"/>
    <m/>
    <m/>
    <m/>
    <n v="25"/>
    <n v="25"/>
    <n v="0"/>
    <x v="2"/>
    <s v="BC War Diary"/>
    <s v="333 aircraft - 304 Lancasters, 25 Mosquitos, 4 Stirlings - of Nos 1, 3 and 8 Groups attempted to bomb German positions at Le Havre but the weather was bad, with a low cloud base, and only 109 aircraft bombed, with indifferent results. 2 Lancasters lost. The 4 Stirlings on this raid, all from No 149 Squadron based at Methwold, were the last Bomber Command Stirlings to carry out a bombing operation. It is believed that Stirling LK396, piloted by Flying Officer JJ McKee, an Australian, was the last Stirling to bomb the target."/>
    <s v="1944.09.08."/>
    <x v="32"/>
    <s v="Markers"/>
    <x v="3"/>
    <x v="0"/>
  </r>
  <r>
    <d v="1944-09-08T00:00:00"/>
    <x v="0"/>
    <s v="08."/>
    <s v="09."/>
    <s v="44."/>
    <s v="08.09.44."/>
    <x v="281"/>
    <x v="3"/>
    <x v="2"/>
    <m/>
    <x v="30"/>
    <m/>
    <m/>
    <m/>
    <n v="1"/>
    <m/>
    <n v="0"/>
    <x v="3"/>
    <s v="At First Sight"/>
    <m/>
    <s v="1944.09.08."/>
    <x v="32"/>
    <s v="Recce"/>
    <x v="1"/>
    <x v="2"/>
  </r>
  <r>
    <d v="1944-09-08T00:00:00"/>
    <x v="1"/>
    <s v="08/09."/>
    <s v="09."/>
    <s v="44."/>
    <s v="08/09.09.44."/>
    <x v="184"/>
    <x v="1"/>
    <x v="1"/>
    <m/>
    <x v="290"/>
    <m/>
    <m/>
    <m/>
    <n v="45"/>
    <n v="44"/>
    <n v="0"/>
    <x v="2"/>
    <s v="BC War Diary"/>
    <m/>
    <s v="1944.09.08/09."/>
    <x v="32"/>
    <s v="RCM/SOE"/>
    <x v="1"/>
    <x v="0"/>
  </r>
  <r>
    <d v="1944-09-08T00:00:00"/>
    <x v="1"/>
    <s v="08/09."/>
    <s v="09."/>
    <s v="44."/>
    <s v="08/09.09.44."/>
    <x v="7"/>
    <x v="1"/>
    <x v="1"/>
    <m/>
    <x v="290"/>
    <m/>
    <m/>
    <m/>
    <n v="6"/>
    <n v="4"/>
    <n v="0"/>
    <x v="2"/>
    <s v="BC War Diary"/>
    <m/>
    <s v="1944.09.08/09."/>
    <x v="32"/>
    <s v="RCM/SOE"/>
    <x v="1"/>
    <x v="0"/>
  </r>
  <r>
    <d v="1944-09-08T00:00:00"/>
    <x v="1"/>
    <s v="08/09."/>
    <s v="09."/>
    <s v="44."/>
    <s v="08/09.09.44."/>
    <x v="379"/>
    <x v="2"/>
    <x v="1"/>
    <m/>
    <x v="290"/>
    <m/>
    <m/>
    <m/>
    <n v="3"/>
    <n v="2"/>
    <n v="0"/>
    <x v="2"/>
    <s v="BC War Diary"/>
    <m/>
    <s v="1944.09.08/09."/>
    <x v="32"/>
    <s v="RCM/SOE"/>
    <x v="1"/>
    <x v="0"/>
  </r>
  <r>
    <d v="1944-09-09T00:00:00"/>
    <x v="0"/>
    <s v="09."/>
    <s v="09."/>
    <s v="44."/>
    <s v="09.09.44."/>
    <x v="281"/>
    <x v="3"/>
    <x v="71"/>
    <m/>
    <x v="295"/>
    <m/>
    <m/>
    <m/>
    <n v="20"/>
    <n v="20"/>
    <n v="0"/>
    <x v="2"/>
    <s v="BC War Diary"/>
    <s v="272 aircraft - 230 Halifaxes, 22 Lancasters, 20 Mosquitos - of Nos 4, 6 and 8 Groups were dispatched to Le Havre but, because of poor visibility, the Master Bomber ordered the raid to be abandoned before any of the heavies bombed. No aircraft lost."/>
    <s v="1944.09.09."/>
    <x v="32"/>
    <s v="Markers"/>
    <x v="3"/>
    <x v="0"/>
  </r>
  <r>
    <d v="1944-09-09T00:00:00"/>
    <x v="1"/>
    <s v="09/10."/>
    <s v="09."/>
    <s v="44."/>
    <s v="09/10.09.44."/>
    <x v="380"/>
    <x v="1"/>
    <x v="1"/>
    <m/>
    <x v="173"/>
    <m/>
    <m/>
    <m/>
    <n v="11"/>
    <n v="11"/>
    <n v="0"/>
    <x v="2"/>
    <s v="BC War Diary"/>
    <s v="113 Lancasters and 24 Mosquitos of 5 and 8 Groups carried out a devastating raid on the centre of Mönchengladbach without loss."/>
    <s v="1944.09.09/10."/>
    <x v="32"/>
    <s v="Markers"/>
    <x v="3"/>
    <x v="0"/>
  </r>
  <r>
    <d v="1944-09-09T00:00:00"/>
    <x v="1"/>
    <s v="09/10."/>
    <s v="09."/>
    <s v="44."/>
    <s v="09/10.09.44."/>
    <x v="380"/>
    <x v="1"/>
    <x v="88"/>
    <m/>
    <x v="30"/>
    <m/>
    <m/>
    <m/>
    <n v="13"/>
    <n v="13"/>
    <n v="0"/>
    <x v="3"/>
    <s v="At First Sight"/>
    <s v="Tallies with War Diary."/>
    <s v="1944.09.09/10."/>
    <x v="32"/>
    <s v="Markers"/>
    <x v="3"/>
    <x v="0"/>
  </r>
  <r>
    <d v="1944-09-09T00:00:00"/>
    <x v="1"/>
    <s v="09/10."/>
    <s v="09."/>
    <s v="44."/>
    <s v="09/10.09.44."/>
    <x v="150"/>
    <x v="1"/>
    <x v="1"/>
    <m/>
    <x v="1"/>
    <n v="30"/>
    <m/>
    <m/>
    <n v="39"/>
    <n v="39"/>
    <n v="0"/>
    <x v="2"/>
    <s v="BC War Diary"/>
    <m/>
    <s v="1944.09.09/10."/>
    <x v="32"/>
    <s v="Elsewhere"/>
    <x v="1"/>
    <x v="0"/>
  </r>
  <r>
    <d v="1944-09-09T00:00:00"/>
    <x v="1"/>
    <s v="09/10."/>
    <s v="09."/>
    <s v="44."/>
    <s v="09/10.09.44."/>
    <x v="379"/>
    <x v="2"/>
    <x v="1"/>
    <m/>
    <x v="1"/>
    <m/>
    <m/>
    <m/>
    <n v="6"/>
    <n v="3"/>
    <n v="0"/>
    <x v="2"/>
    <s v="BC War Diary"/>
    <m/>
    <s v="1944.09.09/10."/>
    <x v="32"/>
    <s v="Elsewhere"/>
    <x v="1"/>
    <x v="0"/>
  </r>
  <r>
    <d v="1944-09-10T00:00:00"/>
    <x v="0"/>
    <s v="10."/>
    <s v="09."/>
    <s v="44."/>
    <s v="10.09.44."/>
    <x v="281"/>
    <x v="3"/>
    <x v="71"/>
    <m/>
    <x v="296"/>
    <m/>
    <m/>
    <m/>
    <n v="45"/>
    <n v="45"/>
    <n v="0"/>
    <x v="2"/>
    <s v="BC War Diary"/>
    <s v="992 aircraft - 521 Lancasters, 426 Halifaxes, 45 Mosquitos - attacked 8 different German strong points around Le Havre. Each target was separately marked by the Pathfinders and then accurately bombed. No aircraft lost."/>
    <s v="1944.09.10."/>
    <x v="32"/>
    <s v="Markers"/>
    <x v="3"/>
    <x v="0"/>
  </r>
  <r>
    <d v="1944-09-10T00:00:00"/>
    <x v="1"/>
    <s v="10/11."/>
    <s v="09."/>
    <s v="44."/>
    <s v="10/11.09.44."/>
    <x v="46"/>
    <x v="1"/>
    <x v="1"/>
    <m/>
    <x v="278"/>
    <n v="24"/>
    <m/>
    <m/>
    <n v="47"/>
    <n v="41"/>
    <n v="0"/>
    <x v="2"/>
    <s v="BC War Diary"/>
    <s v="47 Mosquitos to Berlin, 11 RCM sorties, 24 Mosquito patrols, 2 Lancasters minelaying off Texel. No aircraft lost."/>
    <s v="1944.09.10/11."/>
    <x v="32"/>
    <s v="RCM/Gardening"/>
    <x v="1"/>
    <x v="0"/>
  </r>
  <r>
    <d v="1944-09-11T00:00:00"/>
    <x v="0"/>
    <s v="11."/>
    <s v="09."/>
    <s v="44."/>
    <s v="11.09.44."/>
    <x v="281"/>
    <x v="3"/>
    <x v="71"/>
    <m/>
    <x v="203"/>
    <m/>
    <m/>
    <m/>
    <n v="10"/>
    <n v="10"/>
    <n v="0"/>
    <x v="2"/>
    <s v="BC War Diary"/>
    <s v="218 aircraft - 105 Halifaxes, 103 Lancasters, 10 Mosquitos - of Nos 4, 5, 6 and 8 Groups attacked German positions outside Le Havre. The bombing was carried out accurately in conditions of good visibility but the Master Bomber ordered the final wave to cease bombing because of smoke and dust. 171 aircraft bombed; none were lost."/>
    <s v="1944.09.11."/>
    <x v="32"/>
    <s v="Markers"/>
    <x v="3"/>
    <x v="0"/>
  </r>
  <r>
    <d v="1944-09-11T00:00:00"/>
    <x v="0"/>
    <s v="11."/>
    <s v="09."/>
    <s v="44."/>
    <s v="11.09.44."/>
    <x v="153"/>
    <x v="1"/>
    <x v="38"/>
    <m/>
    <x v="297"/>
    <m/>
    <m/>
    <m/>
    <n v="7"/>
    <n v="7"/>
    <n v="0"/>
    <x v="2"/>
    <s v="BC War Diary"/>
    <s v="379 aircraft - 205 Halifaxes, 154 Lancasters, 20 Mosquitos - carried out attacks on the Castrop-Rauxel, Kamen and Gelsenkirchen (Nordstem) synthetic oil plants. The first 2 targets were clearly visible and were accurately bombed but the Nordstem plant was partially protected by a smoke-screen which hindered bombing and prevented observation of the results. The 3 forces were escorted by 26 squadrons of fighters - 20 squadrons of Spitfires and 3 each of Mustangs and Tempests. No German fighters were encountered. 5 Halifaxes of No 4 Group and 2 Pathfinder Lancasters were lost from the Nordstem raid and 1 Lancaster was lost from each of the other raids. These loss were caused by flak or by 'friendly' bombs."/>
    <s v="1944.09.11."/>
    <x v="32"/>
    <s v="Markers"/>
    <x v="3"/>
    <x v="0"/>
  </r>
  <r>
    <d v="1944-09-11T00:00:00"/>
    <x v="0"/>
    <s v="11."/>
    <s v="09."/>
    <s v="44."/>
    <s v="11.09.44."/>
    <x v="366"/>
    <x v="1"/>
    <x v="38"/>
    <m/>
    <x v="30"/>
    <m/>
    <m/>
    <m/>
    <n v="7"/>
    <m/>
    <n v="0"/>
    <x v="2"/>
    <s v="BC War Diary"/>
    <m/>
    <s v="1944.09.11."/>
    <x v="32"/>
    <s v="Markers"/>
    <x v="3"/>
    <x v="2"/>
  </r>
  <r>
    <d v="1944-09-11T00:00:00"/>
    <x v="0"/>
    <s v="11."/>
    <s v="09."/>
    <s v="44."/>
    <s v="11.09.44."/>
    <x v="139"/>
    <x v="1"/>
    <x v="38"/>
    <s v="Nordstern"/>
    <x v="30"/>
    <m/>
    <m/>
    <m/>
    <n v="6"/>
    <n v="5"/>
    <n v="0"/>
    <x v="2"/>
    <s v="BC War Diary"/>
    <m/>
    <s v="1944.09.11."/>
    <x v="32"/>
    <s v="Markers"/>
    <x v="3"/>
    <x v="0"/>
  </r>
  <r>
    <d v="1944-09-11T00:00:00"/>
    <x v="1"/>
    <s v="11/12."/>
    <s v="09."/>
    <s v="44."/>
    <s v="11/12.09.44."/>
    <x v="46"/>
    <x v="1"/>
    <x v="1"/>
    <m/>
    <x v="1"/>
    <n v="44"/>
    <m/>
    <m/>
    <n v="47"/>
    <n v="42"/>
    <n v="1"/>
    <x v="2"/>
    <s v="BC War Diary"/>
    <m/>
    <s v="1944.09.11/12."/>
    <x v="32"/>
    <s v="Elsewhere"/>
    <x v="1"/>
    <x v="0"/>
  </r>
  <r>
    <d v="1944-09-11T00:00:00"/>
    <x v="1"/>
    <s v="11/12."/>
    <s v="09."/>
    <s v="44."/>
    <s v="11/12.09.44."/>
    <x v="379"/>
    <x v="2"/>
    <x v="1"/>
    <m/>
    <x v="1"/>
    <m/>
    <m/>
    <m/>
    <n v="7"/>
    <n v="3"/>
    <n v="0"/>
    <x v="2"/>
    <s v="BC War Diary"/>
    <m/>
    <s v="1944.09.11/12."/>
    <x v="32"/>
    <s v="Elsewhere"/>
    <x v="1"/>
    <x v="0"/>
  </r>
  <r>
    <d v="1944-09-11T00:00:00"/>
    <x v="1"/>
    <s v="11/12."/>
    <s v="09."/>
    <s v="44."/>
    <s v="11/12.09.44."/>
    <x v="149"/>
    <x v="1"/>
    <x v="1"/>
    <m/>
    <x v="298"/>
    <m/>
    <m/>
    <m/>
    <n v="14"/>
    <n v="14"/>
    <n v="0"/>
    <x v="3"/>
    <s v="BC War Diary"/>
    <s v="Darmstadt: 226 Lancasters and 14 Mosquitos of No 5 Group. 12 Lancasters lost, 5.3 per cent of the Lancaster force. A previous No 5 Group attack in August had failed to harm Darmstadt but, in clear weather conditions, the group's marking methods produced an outstandingly accurate and concentrated raid on this almost intact city of 120,000 people. A fierce fire area was created in the centre and in the districts immediately south and east of the centre. Property damage in this area was almost complete. Casualties were very heavy.  The Darmstadt raid, with its extensive fire destruction and its heavy casualties, was held by the Germans to be an extreme example of RAF 'terror bombing' and is still a sensitive subject because of the absence of any major industries in the city. Bomber Command defended the raid by pointing out the railway communications passing through Darmstadt; the directive for the offensive against German communications had not yet been issued to Bomber Command, although advance notice of the directive may have been received. Darmstadt was simply one of Germany's medium-sized cities of lesser importance which succumbed to Bomber Command's improving area-attack techniques in the last months of the war when many of the larger cities were no longer worth bombing. 119 Halifaxes of No 4 Group and 5 Pathfinder Lancasters carried out the first raid by RAF heavies on Münster since June 1943. 2 Halifaxes were lost. Many fires were seen but smoke prevented an accurate assessment of the bombing results. A brief report from Münster describes a 'sea of fire' in the southern part of the town which could not be entered for several hours and tells of water mains destroyed by high-explosive bombs so that 'the firemen could only stand helpless in front of the flames'."/>
    <s v="1944.09.11/12."/>
    <x v="32"/>
    <s v="Markers"/>
    <x v="3"/>
    <x v="0"/>
  </r>
  <r>
    <d v="1944-09-12T00:00:00"/>
    <x v="0"/>
    <s v="12."/>
    <s v="09."/>
    <s v="44."/>
    <s v="12.09.44."/>
    <x v="284"/>
    <x v="1"/>
    <x v="38"/>
    <m/>
    <x v="299"/>
    <m/>
    <m/>
    <m/>
    <n v="8"/>
    <n v="8"/>
    <n v="0"/>
    <x v="2"/>
    <s v="BC War Diary"/>
    <s v="412 aircraft - 315 Halifaxes, 75 Lancasters, 22 Mosquitos - of Nos 4, 6 and 8 Groups attacked synthetic oil plants at Dortmund, Scholven/Buer and Wanne-Eickel. The Dortmund raid was particularly successful, but smoke-screens prevented observation of results at the other targets. 7 aircraft were lost - 3 Lancasters and 1 Halifax from the Wanne-Eickel raid and 2 Halifaxes and 1 Lancaster from the Scholven raid. MH arbitrary split no details."/>
    <s v="1944.09.12."/>
    <x v="32"/>
    <s v="Markers"/>
    <x v="3"/>
    <x v="0"/>
  </r>
  <r>
    <d v="1944-09-12T00:00:00"/>
    <x v="0"/>
    <s v="12."/>
    <s v="09."/>
    <s v="44."/>
    <s v="12.09.44."/>
    <x v="116"/>
    <x v="1"/>
    <x v="38"/>
    <m/>
    <x v="30"/>
    <m/>
    <m/>
    <m/>
    <n v="7"/>
    <n v="4"/>
    <n v="0"/>
    <x v="2"/>
    <s v="BC War Diary"/>
    <s v="MH arbitrary split no details."/>
    <s v="1944.09.12."/>
    <x v="32"/>
    <s v="Markers"/>
    <x v="3"/>
    <x v="102"/>
  </r>
  <r>
    <d v="1944-09-12T00:00:00"/>
    <x v="0"/>
    <s v="12."/>
    <s v="09."/>
    <s v="44."/>
    <s v="12.09.44."/>
    <x v="381"/>
    <x v="1"/>
    <x v="38"/>
    <m/>
    <x v="30"/>
    <m/>
    <m/>
    <m/>
    <n v="7"/>
    <n v="5"/>
    <n v="0"/>
    <x v="2"/>
    <s v="BC War Diary"/>
    <s v="MH arbitrary split no details."/>
    <s v="1944.09.12."/>
    <x v="32"/>
    <s v="Markers"/>
    <x v="3"/>
    <x v="0"/>
  </r>
  <r>
    <d v="1944-09-12T00:00:00"/>
    <x v="1"/>
    <s v="12/13."/>
    <s v="09."/>
    <s v="44."/>
    <s v="12/13.09.44."/>
    <x v="20"/>
    <x v="1"/>
    <x v="1"/>
    <m/>
    <x v="229"/>
    <n v="81"/>
    <m/>
    <m/>
    <n v="9"/>
    <n v="9"/>
    <n v="0"/>
    <x v="2"/>
    <s v="BC War Diary"/>
    <s v="378 Lancasters and 9 Mosquitos of Nos 1, 3 and 8 Groups on the last major RAF raid of the war against Frankfurt. 17 Lancasters lost, 4.5 per cent of the Lancaster force. The local report says that the raid occurred when many of the city's firemen and rescue workers were away working in Darmstadt. The bombing caused severe destruction in the western districts of the city, which contained many industrial premises. Property damage was extensive. A troop train was hit at the West Station."/>
    <s v="1944.09.12/13."/>
    <x v="32"/>
    <s v="Markers"/>
    <x v="3"/>
    <x v="0"/>
  </r>
  <r>
    <d v="1944-09-12T00:00:00"/>
    <x v="1"/>
    <s v="12/13."/>
    <s v="09."/>
    <s v="44."/>
    <s v="12/13.09.44."/>
    <x v="171"/>
    <x v="1"/>
    <x v="1"/>
    <m/>
    <x v="300"/>
    <m/>
    <m/>
    <m/>
    <n v="13"/>
    <n v="13"/>
    <n v="0"/>
    <x v="3"/>
    <s v="BC War Diary"/>
    <s v="204 Lancasters and 13 Mosquitos of Nos 1 and 5 Groups to Stuttgart. 4 Lancasters lost. The attack was a success and local reports state that a firestorm occurred."/>
    <s v="1944.09.12/13."/>
    <x v="32"/>
    <s v="Markers"/>
    <x v="3"/>
    <x v="0"/>
  </r>
  <r>
    <d v="1944-09-12T00:00:00"/>
    <x v="1"/>
    <s v="12/13."/>
    <s v="09."/>
    <s v="44."/>
    <s v="12/13.09.44."/>
    <x v="46"/>
    <x v="1"/>
    <x v="1"/>
    <m/>
    <x v="1"/>
    <m/>
    <m/>
    <m/>
    <n v="29"/>
    <n v="29"/>
    <n v="0"/>
    <x v="2"/>
    <s v="BC War Diary"/>
    <m/>
    <s v="1944.09.12/13."/>
    <x v="32"/>
    <s v="Elsewhere"/>
    <x v="1"/>
    <x v="0"/>
  </r>
  <r>
    <d v="1944-09-12T00:00:00"/>
    <x v="1"/>
    <s v="12/13."/>
    <s v="09."/>
    <s v="44."/>
    <s v="12/13.09.44."/>
    <x v="379"/>
    <x v="2"/>
    <x v="1"/>
    <m/>
    <x v="1"/>
    <m/>
    <m/>
    <m/>
    <n v="6"/>
    <n v="5"/>
    <n v="0"/>
    <x v="2"/>
    <s v="BC War Diary"/>
    <m/>
    <s v="1944.09.12/13."/>
    <x v="32"/>
    <s v="Elsewhere"/>
    <x v="1"/>
    <x v="0"/>
  </r>
  <r>
    <d v="1944-09-13T00:00:00"/>
    <x v="0"/>
    <s v="13."/>
    <s v="09."/>
    <s v="44."/>
    <s v="13.09.44."/>
    <x v="139"/>
    <x v="1"/>
    <x v="38"/>
    <s v="Nordstern"/>
    <x v="301"/>
    <m/>
    <m/>
    <m/>
    <n v="10"/>
    <n v="14"/>
    <n v="0"/>
    <x v="2"/>
    <s v="BC War Diary"/>
    <s v="140 aircraft - 102 Halifaxes of No 4 Group and 28 Lancasters and 10 Mosquitos of No 8 Group - attacked the Nordstern oil plant at Gelsenkirchen. Large explosions were seen through the smoke-screen. 2 Halifaxes lost."/>
    <s v="1944.09.13."/>
    <x v="32"/>
    <s v="Markers"/>
    <x v="3"/>
    <x v="0"/>
  </r>
  <r>
    <d v="1944-09-13T00:00:00"/>
    <x v="1"/>
    <s v="13/14."/>
    <s v="09."/>
    <s v="44."/>
    <s v="13/14.09.44."/>
    <x v="46"/>
    <x v="1"/>
    <x v="1"/>
    <m/>
    <x v="78"/>
    <n v="41"/>
    <m/>
    <m/>
    <n v="36"/>
    <n v="36"/>
    <n v="2"/>
    <x v="2"/>
    <s v="BC War Diary"/>
    <s v="140 aircraft - 102 Halifaxes of No 4 Group and 28 Lancasters and 10 Mosquitos of No 8 Group - attacked the Nordstern oil plant at Gelsenkirchen. Large explosions were seen through the smoke-screen. 2 Halifaxes lost."/>
    <s v="1944.09.13/14."/>
    <x v="32"/>
    <s v="RCM"/>
    <x v="1"/>
    <x v="0"/>
  </r>
  <r>
    <d v="1944-09-13T00:00:00"/>
    <x v="1"/>
    <s v="13/14."/>
    <s v="09."/>
    <s v="44."/>
    <s v="13/14.09.44."/>
    <x v="199"/>
    <x v="1"/>
    <x v="1"/>
    <m/>
    <x v="78"/>
    <m/>
    <m/>
    <m/>
    <n v="3"/>
    <n v="3"/>
    <n v="0"/>
    <x v="2"/>
    <s v="BC War Diary"/>
    <m/>
    <s v="1944.09.13/14."/>
    <x v="32"/>
    <s v="RCM"/>
    <x v="1"/>
    <x v="0"/>
  </r>
  <r>
    <d v="1944-09-14T00:00:00"/>
    <x v="0"/>
    <s v="14."/>
    <s v="09."/>
    <s v="44."/>
    <s v="14.09.44."/>
    <x v="382"/>
    <x v="2"/>
    <x v="39"/>
    <m/>
    <x v="302"/>
    <m/>
    <m/>
    <m/>
    <n v="10"/>
    <n v="10"/>
    <n v="0"/>
    <x v="2"/>
    <s v="BC War Diary"/>
    <s v="35 Lancasters and 10 Mosquitos of Nos 3 and 8 Groups bombed 'an ammunition dump' (possibly a suspected V-2 store) near The Hague at Wassenar. The bombing was considered to be accurate until smoke and dust covered the target."/>
    <s v="1944.09.14."/>
    <x v="32"/>
    <s v="Markers"/>
    <x v="3"/>
    <x v="0"/>
  </r>
  <r>
    <d v="1944-09-14T00:00:00"/>
    <x v="1"/>
    <s v="14/15."/>
    <s v="09."/>
    <s v="44."/>
    <s v="14/15.09.44."/>
    <x v="108"/>
    <x v="0"/>
    <x v="0"/>
    <m/>
    <x v="0"/>
    <m/>
    <m/>
    <m/>
    <s v=""/>
    <m/>
    <s v=""/>
    <x v="0"/>
    <m/>
    <m/>
    <s v="1944.09.14/15."/>
    <x v="32"/>
    <s v=""/>
    <x v="2"/>
    <x v="0"/>
  </r>
  <r>
    <d v="1944-09-15T00:00:00"/>
    <x v="0"/>
    <s v="15."/>
    <s v="09."/>
    <s v="44."/>
    <s v="15.09.44."/>
    <x v="383"/>
    <x v="5"/>
    <x v="16"/>
    <m/>
    <x v="9"/>
    <m/>
    <m/>
    <m/>
    <n v="1"/>
    <m/>
    <n v="0"/>
    <x v="3"/>
    <s v="BC War Diary"/>
    <s v="38 Lancasters of Nos 9 and 617 Squadrons and a No 5 Group Mosquito for weather reconnaissance had set out on 11 September to fly to Northern Russia in preparation for this raid on the 45,000 ton battleship Tirpitz, which was at anchor in Kaa Fjord in Northern Norway. 1 aircraft returned to Britain and 6 crash-landed in Russia but their crew members were not seriously hurt. Only 27 Lancasters and a further Lancaster with a cameraman on board were available for the raid on the Tirpitz, which eventually took place on 15 September. 20 aircraft were loaded with the 12,000lb Tallboy bomb and 6 (or 7, the records are not clear) carried several 'Johnny Walker' mines - of 400-500lb weight developed for attacking capital ships moored in shallow water. The attack caught the Tirpitz by surprise and her smoke-screens were late in starting. One Tallboy hit the Tirpitz near the bows and caused considerable damage. The shock caused by the explosion of this bomb, or possibly from other bombs which were near misses, also damaged the battleship's engines. The Germans decided that repairs to make Tirpitz fully seaworthy were not practicable and she was later moved to an anchorage further south in Norway, but only for use as a semi-static heavy artillery battery. These results of the raid were not known in England at the time and further raids against Tirpitz would take place. None of the Lancasters were shot down on the raid and all returned safely to the airfield in Russia but the No 617 Squadron aircraft of Flying Officer F Levy crashed in Norway while returning to Lossiemouth 2 days later with 11 men on board."/>
    <s v="1944.09.15."/>
    <x v="32"/>
    <s v="Recce"/>
    <x v="1"/>
    <x v="2"/>
  </r>
  <r>
    <d v="1944-09-15T00:00:00"/>
    <x v="1"/>
    <s v="15/16."/>
    <s v="09."/>
    <s v="44."/>
    <s v="15/16.09.44."/>
    <x v="12"/>
    <x v="1"/>
    <x v="1"/>
    <m/>
    <x v="303"/>
    <n v="56"/>
    <n v="3"/>
    <m/>
    <n v="7"/>
    <n v="7"/>
    <n v="0"/>
    <x v="2"/>
    <s v="BC War Diary"/>
    <s v="490 aircraft - 310 Lancasters, 173 Halifaxes, 7 Mosquitos of Nos 1, 4, 6 and 8 Groups - to Kiel. 4 Halifaxes and 2 Lancasters lost. The evidence of returning crews and of photographs caused Bomber Command to record this as 'a highly concentrated raid' with 'the old town and modern shopping centre devastated'."/>
    <s v="1944.09.15/16."/>
    <x v="32"/>
    <s v="Markers"/>
    <x v="3"/>
    <x v="0"/>
  </r>
  <r>
    <d v="1944-09-15T00:00:00"/>
    <x v="1"/>
    <s v="15/16."/>
    <s v="09."/>
    <s v="44."/>
    <s v="15/16.09.44."/>
    <x v="46"/>
    <x v="1"/>
    <x v="1"/>
    <m/>
    <x v="1"/>
    <m/>
    <m/>
    <m/>
    <n v="27"/>
    <n v="24"/>
    <n v="1"/>
    <x v="2"/>
    <s v="BC War Diary"/>
    <m/>
    <s v="1944.09.15/16."/>
    <x v="32"/>
    <s v="Elsewhere"/>
    <x v="1"/>
    <x v="0"/>
  </r>
  <r>
    <d v="1944-09-15T00:00:00"/>
    <x v="1"/>
    <s v="15/16."/>
    <s v="09."/>
    <s v="44."/>
    <s v="15/16.09.44."/>
    <x v="23"/>
    <x v="1"/>
    <x v="1"/>
    <m/>
    <x v="1"/>
    <m/>
    <m/>
    <m/>
    <n v="9"/>
    <n v="7"/>
    <n v="0"/>
    <x v="2"/>
    <s v="BC War Diary"/>
    <m/>
    <s v="1944.09.15/16."/>
    <x v="32"/>
    <s v="Elsewhere"/>
    <x v="1"/>
    <x v="0"/>
  </r>
  <r>
    <d v="1944-09-15T00:00:00"/>
    <x v="1"/>
    <s v="15/16."/>
    <s v="09."/>
    <s v="44."/>
    <s v="15/16.09.44."/>
    <x v="112"/>
    <x v="1"/>
    <x v="13"/>
    <m/>
    <x v="1"/>
    <m/>
    <m/>
    <m/>
    <n v="8"/>
    <n v="7"/>
    <n v="0"/>
    <x v="2"/>
    <s v="BC War Diary"/>
    <m/>
    <s v="1944.09.15/16."/>
    <x v="32"/>
    <s v="Elsewhere"/>
    <x v="1"/>
    <x v="0"/>
  </r>
  <r>
    <d v="1944-09-16T00:00:00"/>
    <x v="0"/>
    <s v="16."/>
    <s v="09."/>
    <s v="44."/>
    <s v="16.09.44."/>
    <x v="108"/>
    <x v="0"/>
    <x v="0"/>
    <m/>
    <x v="0"/>
    <n v="2"/>
    <m/>
    <m/>
    <s v=""/>
    <m/>
    <s v=""/>
    <x v="0"/>
    <m/>
    <m/>
    <s v="1944.09.16."/>
    <x v="32"/>
    <s v=""/>
    <x v="2"/>
    <x v="0"/>
  </r>
  <r>
    <d v="1944-09-16T00:00:00"/>
    <x v="1"/>
    <s v="16/17."/>
    <s v="09."/>
    <s v="44."/>
    <s v="16/17.09.44."/>
    <x v="384"/>
    <x v="1"/>
    <x v="3"/>
    <m/>
    <x v="304"/>
    <n v="29"/>
    <m/>
    <m/>
    <n v="6"/>
    <n v="6"/>
    <n v="0"/>
    <x v="2"/>
    <s v="BC War Diary"/>
    <s v="Operation Market Garden: Bomber Command's main operations on this night were in support of the landings by British and American airborne troops at Arnhem and Nijmegen which took place the following morning. 200 Lancasters and 23 Mosquitos of Nos 1 and 8 Groups bombed the airfields at Hopsten, Leeuwarden, Steenwijk and Rheine, and 54 Lancasters and 5 Mosquitos of Nos 3 and 8 Groups bombed a flak position at Moerdijk. The runways of all the airfields were well cratered but there were only near misses at the flak position, although its approach road was cut. 2 Lancasters lost from the Moerdijk raid. MH arbitrary split no details."/>
    <s v="1944.09.16/17."/>
    <x v="32"/>
    <s v="Markers"/>
    <x v="3"/>
    <x v="0"/>
  </r>
  <r>
    <d v="1944-09-16T00:00:00"/>
    <x v="1"/>
    <s v="16/17."/>
    <s v="09."/>
    <s v="44."/>
    <s v="16/17.09.44."/>
    <x v="60"/>
    <x v="2"/>
    <x v="3"/>
    <m/>
    <x v="30"/>
    <m/>
    <m/>
    <m/>
    <n v="6"/>
    <n v="6"/>
    <n v="0"/>
    <x v="2"/>
    <s v="BC War Diary"/>
    <s v="MH arbitrary split no details."/>
    <s v="1944.09.16/17."/>
    <x v="32"/>
    <s v="Markers"/>
    <x v="3"/>
    <x v="0"/>
  </r>
  <r>
    <d v="1944-09-16T00:00:00"/>
    <x v="1"/>
    <s v="16/17."/>
    <s v="09."/>
    <s v="44."/>
    <s v="16/17.09.44."/>
    <x v="379"/>
    <x v="2"/>
    <x v="3"/>
    <m/>
    <x v="30"/>
    <m/>
    <m/>
    <m/>
    <n v="6"/>
    <n v="6"/>
    <n v="0"/>
    <x v="2"/>
    <s v="BC War Diary"/>
    <s v="MH arbitrary split no details."/>
    <s v="1944.09.16/17."/>
    <x v="32"/>
    <s v="Markers"/>
    <x v="3"/>
    <x v="0"/>
  </r>
  <r>
    <d v="1944-09-16T00:00:00"/>
    <x v="1"/>
    <s v="16/17."/>
    <s v="09."/>
    <s v="44."/>
    <s v="16/17.09.44."/>
    <x v="112"/>
    <x v="1"/>
    <x v="3"/>
    <m/>
    <x v="30"/>
    <m/>
    <m/>
    <m/>
    <n v="5"/>
    <n v="5"/>
    <n v="0"/>
    <x v="2"/>
    <s v="BC War Diary"/>
    <s v="MH arbitrary split no details."/>
    <s v="1944.09.16/17."/>
    <x v="32"/>
    <s v="Markers"/>
    <x v="3"/>
    <x v="0"/>
  </r>
  <r>
    <d v="1944-09-16T00:00:00"/>
    <x v="1"/>
    <s v="16/17."/>
    <s v="09."/>
    <s v="44."/>
    <s v="16/17.09.44."/>
    <x v="385"/>
    <x v="2"/>
    <x v="89"/>
    <m/>
    <x v="146"/>
    <m/>
    <m/>
    <m/>
    <n v="5"/>
    <n v="5"/>
    <n v="0"/>
    <x v="2"/>
    <s v="BC War Diary"/>
    <s v="MH arbitrary split no details."/>
    <s v="1944.09.16/17."/>
    <x v="32"/>
    <s v="Markers"/>
    <x v="3"/>
    <x v="0"/>
  </r>
  <r>
    <d v="1944-09-16T00:00:00"/>
    <x v="1"/>
    <s v="16/17."/>
    <s v="09."/>
    <s v="44."/>
    <s v="16/17.09.44."/>
    <x v="150"/>
    <x v="1"/>
    <x v="1"/>
    <m/>
    <x v="1"/>
    <m/>
    <m/>
    <m/>
    <n v="29"/>
    <n v="26"/>
    <n v="1"/>
    <x v="2"/>
    <s v="BC War Diary"/>
    <m/>
    <s v="1944.09.16/17."/>
    <x v="32"/>
    <s v="Elsewhere"/>
    <x v="1"/>
    <x v="0"/>
  </r>
  <r>
    <d v="1944-09-16T00:00:00"/>
    <x v="1"/>
    <s v="16/17."/>
    <s v="09."/>
    <s v="44."/>
    <s v="16/17.09.44."/>
    <x v="116"/>
    <x v="1"/>
    <x v="38"/>
    <s v="Hoesch Benzin"/>
    <x v="1"/>
    <m/>
    <m/>
    <m/>
    <n v="4"/>
    <n v="3"/>
    <n v="0"/>
    <x v="2"/>
    <s v="BC War Diary"/>
    <m/>
    <s v="1944.09.16/17."/>
    <x v="32"/>
    <s v="Elsewhere"/>
    <x v="1"/>
    <x v="5"/>
  </r>
  <r>
    <d v="1944-09-17T00:00:00"/>
    <x v="0"/>
    <s v="17."/>
    <s v="09."/>
    <s v="44."/>
    <s v="17.09.44."/>
    <x v="148"/>
    <x v="3"/>
    <x v="71"/>
    <m/>
    <x v="305"/>
    <n v="6"/>
    <m/>
    <m/>
    <n v="41"/>
    <n v="41"/>
    <n v="0"/>
    <x v="2"/>
    <s v="BC War Diary"/>
    <m/>
    <s v="1944.09.17."/>
    <x v="32"/>
    <s v="Markers"/>
    <x v="3"/>
    <x v="0"/>
  </r>
  <r>
    <d v="1944-09-17T00:00:00"/>
    <x v="0"/>
    <s v="17."/>
    <s v="09."/>
    <s v="44."/>
    <s v="17.09.44."/>
    <x v="148"/>
    <x v="3"/>
    <x v="2"/>
    <m/>
    <x v="30"/>
    <m/>
    <m/>
    <m/>
    <n v="1"/>
    <m/>
    <n v="0"/>
    <x v="3"/>
    <s v="At First Sight"/>
    <m/>
    <s v="1944.09.17."/>
    <x v="32"/>
    <s v="Recce"/>
    <x v="1"/>
    <x v="2"/>
  </r>
  <r>
    <d v="1944-09-17T00:00:00"/>
    <x v="0"/>
    <s v="17."/>
    <s v="09."/>
    <s v="44."/>
    <s v="17.09.44."/>
    <x v="67"/>
    <x v="2"/>
    <x v="89"/>
    <m/>
    <x v="151"/>
    <m/>
    <m/>
    <m/>
    <n v="20"/>
    <n v="20"/>
    <n v="0"/>
    <x v="2"/>
    <s v="BC War Diary"/>
    <s v="Operation Market Garden : 112 Lancasters and 20 Mosquitos of Nos: 1 and 8 Groups attacked German flak positions in the Flushing area without loss."/>
    <s v="1944.09.17."/>
    <x v="32"/>
    <s v="Markers"/>
    <x v="3"/>
    <x v="0"/>
  </r>
  <r>
    <d v="1944-09-17T00:00:00"/>
    <x v="0"/>
    <s v="17."/>
    <s v="09."/>
    <s v="44."/>
    <s v="17.09.44."/>
    <x v="386"/>
    <x v="2"/>
    <x v="72"/>
    <m/>
    <x v="259"/>
    <m/>
    <m/>
    <m/>
    <n v="5"/>
    <n v="5"/>
    <n v="0"/>
    <x v="2"/>
    <s v="BC War Diary"/>
    <s v="27 Lancasters and 5 Mosquitos of Nos 1 and 8 Groups attacked a V1 rocket depot at Eikenhorst without loss."/>
    <s v="1944.09.17."/>
    <x v="32"/>
    <s v="Markers"/>
    <x v="3"/>
    <x v="0"/>
  </r>
  <r>
    <d v="1944-09-17T00:00:00"/>
    <x v="1"/>
    <s v="17/18."/>
    <s v="09."/>
    <s v="44."/>
    <s v="17/18.09.44."/>
    <x v="5"/>
    <x v="1"/>
    <x v="1"/>
    <m/>
    <x v="306"/>
    <n v="29"/>
    <m/>
    <m/>
    <n v="42"/>
    <n v="42"/>
    <n v="0"/>
    <x v="2"/>
    <s v="BC War Diary"/>
    <s v="Operation Market Garden: 241 aircraft made 2 diversionary sweeps - 1 to the Dutch coast and 1 into Holland - in order to draw up German fighters from Southern Holland. This intention was not achieved. No aircraft lost."/>
    <s v="1944.09.17/18."/>
    <x v="32"/>
    <s v="Diversionary Sweeps"/>
    <x v="1"/>
    <x v="0"/>
  </r>
  <r>
    <d v="1944-09-17T00:00:00"/>
    <x v="1"/>
    <s v="17/18."/>
    <s v="09."/>
    <s v="44."/>
    <s v="17/18.09.44."/>
    <x v="116"/>
    <x v="1"/>
    <x v="1"/>
    <m/>
    <x v="306"/>
    <m/>
    <m/>
    <m/>
    <n v="6"/>
    <n v="6"/>
    <n v="0"/>
    <x v="2"/>
    <s v="BC War Diary"/>
    <m/>
    <s v="1944.09.17/18."/>
    <x v="32"/>
    <s v="Diversionary Sweeps"/>
    <x v="1"/>
    <x v="0"/>
  </r>
  <r>
    <d v="1944-09-18T00:00:00"/>
    <x v="0"/>
    <s v="18."/>
    <s v="09."/>
    <s v="44."/>
    <s v="18.09.44."/>
    <x v="387"/>
    <x v="2"/>
    <x v="40"/>
    <m/>
    <x v="155"/>
    <m/>
    <m/>
    <m/>
    <n v="10"/>
    <n v="10"/>
    <n v="0"/>
    <x v="2"/>
    <s v="BC War Diary"/>
    <s v="74 aircraft - 34 Lancasters, 30 Halifaxes, 10 Mosquitos - of Nos 6 and 8 Groups attempted to bomb a coastal battery at Domburg on the island of Walcheren but the Master Bomber abandoned the raid after 8 Mosquitos had attempted to mark the target in poor weather conditions. No aircraft lost."/>
    <s v="1944.09.18."/>
    <x v="32"/>
    <s v="Markers"/>
    <x v="3"/>
    <x v="0"/>
  </r>
  <r>
    <d v="1944-09-18T00:00:00"/>
    <x v="1"/>
    <s v="18/19."/>
    <s v="09."/>
    <s v="44."/>
    <s v="18/19.09.44."/>
    <x v="46"/>
    <x v="1"/>
    <x v="1"/>
    <m/>
    <x v="306"/>
    <n v="67"/>
    <m/>
    <m/>
    <n v="33"/>
    <n v="22"/>
    <n v="0"/>
    <x v="2"/>
    <s v="BC War Diary"/>
    <m/>
    <s v="1944.09.18/19."/>
    <x v="32"/>
    <s v="Diversionary Sweeps"/>
    <x v="1"/>
    <x v="0"/>
  </r>
  <r>
    <d v="1944-09-18T00:00:00"/>
    <x v="1"/>
    <s v="18/19."/>
    <s v="09."/>
    <s v="44."/>
    <s v="18/19.09.44."/>
    <x v="112"/>
    <x v="1"/>
    <x v="13"/>
    <m/>
    <x v="306"/>
    <m/>
    <m/>
    <m/>
    <n v="6"/>
    <n v="6"/>
    <n v="0"/>
    <x v="2"/>
    <s v="BC War Diary"/>
    <m/>
    <s v="1944.09.18/19."/>
    <x v="32"/>
    <s v="Diversionary Sweeps"/>
    <x v="1"/>
    <x v="0"/>
  </r>
  <r>
    <d v="1944-09-18T00:00:00"/>
    <x v="1"/>
    <s v="18/19."/>
    <s v="09."/>
    <s v="44."/>
    <s v="18/19.09.44."/>
    <x v="6"/>
    <x v="1"/>
    <x v="1"/>
    <m/>
    <x v="140"/>
    <m/>
    <m/>
    <m/>
    <n v="7"/>
    <n v="7"/>
    <n v="1"/>
    <x v="3"/>
    <s v="BC War Diary"/>
    <s v="Bremerhaven: 206 Lancasters and 7 Mosquitos of No 5 Group. No 100 Group's RCM Operations successfully kept German night fighters away from the force and only 1 Lancaster and 1 Mosquito were lost. This was another successful No 5 Group method raid and Bremerhaven, which had not been seriously bombed by the RAF before, required only this one knock-out blow by the comparatively small force of aircraft carrying fewer than 900 tons of bombs. The centre of the town, the port area and the suburb of Geestemünde were gutted by fire. 2,670 buildings were destroyed and 369 seriously damaged."/>
    <s v="1944.09.18/19."/>
    <x v="32"/>
    <s v="Markers"/>
    <x v="3"/>
    <x v="0"/>
  </r>
  <r>
    <d v="1944-09-19T00:00:00"/>
    <x v="0"/>
    <s v="19."/>
    <s v="09."/>
    <s v="44."/>
    <s v="19.09.44."/>
    <x v="387"/>
    <x v="2"/>
    <x v="40"/>
    <m/>
    <x v="12"/>
    <m/>
    <m/>
    <m/>
    <n v="1"/>
    <n v="1"/>
    <n v="0"/>
    <x v="2"/>
    <s v="BC War Diary"/>
    <s v="56 aircraft - 28 Lancasters, 27 Halifaxes, 1 Mosquito - of 6 and 8 Groups set out to attack the Domburg coastal battery but were recalled. 1 Halifax crashed in England."/>
    <s v="1944.09.19."/>
    <x v="32"/>
    <s v="Markers"/>
    <x v="3"/>
    <x v="0"/>
  </r>
  <r>
    <d v="1944-09-19T00:00:00"/>
    <x v="1"/>
    <s v="19/20."/>
    <s v="09."/>
    <s v="44."/>
    <s v="19/20.09.44."/>
    <x v="388"/>
    <x v="1"/>
    <x v="1"/>
    <m/>
    <x v="307"/>
    <n v="17"/>
    <m/>
    <m/>
    <n v="10"/>
    <n v="10"/>
    <n v="1"/>
    <x v="3"/>
    <s v="BC War Diary"/>
    <s v="227 Lancasters and 10 Mosquitos of Nos 1 and No 5 Groups to the twin towns of Mönchengladbach/Rheydt. 4 Lancasters and 1 Mosquito lost. Bomber Command claimed severe damage to both towns, particularly to Mönchengladbach. The Master Bomber for this raid was Wing Commander Guy Gibson, VC, DSO, DFC flying a No 627 Squadron Mosquito from Coningsby, where he was serving as Base Operations Officer. Gibson's instructions over the target were heard throughout the raid and gave no hint of trouble, but his aircraft crashed in flames - according to a Dutch eyewitness - before crossing the coast of Holland for the homeward flight over the North Sea. There were no German fighter claims for the Mosquito; it may have been damaged by flak over the target or on the return flight, or it may have developed engine trouble. It was possibly flying too low for the crew to escape by parachute. Gibson and his navigator, Squadron Leader JB Warwick, DFC were both killed and were buried in the Roman Catholic Cemetery at Steenbergen-en-Kruisland, 13km north of Bergen-op-Zoom. Theirs are the only graves of Allied servicemen in the cemetery."/>
    <s v="1944.09.19/20."/>
    <x v="32"/>
    <s v="Markers"/>
    <x v="3"/>
    <x v="0"/>
  </r>
  <r>
    <d v="1944-09-20T00:00:00"/>
    <x v="0"/>
    <s v="20."/>
    <s v="09."/>
    <s v="44."/>
    <s v="20.09.44."/>
    <x v="222"/>
    <x v="3"/>
    <x v="71"/>
    <m/>
    <x v="308"/>
    <m/>
    <m/>
    <m/>
    <n v="40"/>
    <n v="40"/>
    <n v="0"/>
    <x v="2"/>
    <s v="BC War Diary"/>
    <s v="646 aircraft - 437 Lancasters, 169 Halifaxes, 40 Mosquitos - attacked German positions around Calais. Visibility was good and the bombing was accurate and concentrated. 1 Lancaster lost."/>
    <s v="1944.09.20."/>
    <x v="32"/>
    <s v="Markers"/>
    <x v="3"/>
    <x v="0"/>
  </r>
  <r>
    <d v="1944-09-20T00:00:00"/>
    <x v="1"/>
    <s v="20/21."/>
    <s v="09."/>
    <s v="44."/>
    <s v="20/21.09.44."/>
    <x v="108"/>
    <x v="0"/>
    <x v="0"/>
    <m/>
    <x v="0"/>
    <n v="2"/>
    <m/>
    <m/>
    <s v=""/>
    <m/>
    <s v=""/>
    <x v="0"/>
    <m/>
    <s v="2 Mosquitos and 1 Fortress of No 100 Group took off but were quickly recalled because of the widespread fog in England which prevented major operations being mounted."/>
    <s v="1944.09.20/21."/>
    <x v="32"/>
    <s v=""/>
    <x v="2"/>
    <x v="0"/>
  </r>
  <r>
    <d v="1944-09-21T00:00:00"/>
    <x v="0"/>
    <s v="21."/>
    <s v="09."/>
    <s v="44."/>
    <s v="21.09.44."/>
    <x v="108"/>
    <x v="0"/>
    <x v="0"/>
    <m/>
    <x v="0"/>
    <m/>
    <m/>
    <m/>
    <s v=""/>
    <m/>
    <s v=""/>
    <x v="0"/>
    <m/>
    <m/>
    <s v="1944.09.21."/>
    <x v="32"/>
    <s v=""/>
    <x v="2"/>
    <x v="0"/>
  </r>
  <r>
    <d v="1944-09-21T00:00:00"/>
    <x v="1"/>
    <s v="21/22."/>
    <s v="09."/>
    <s v="44."/>
    <s v="21/22.09.44."/>
    <x v="108"/>
    <x v="0"/>
    <x v="0"/>
    <m/>
    <x v="0"/>
    <m/>
    <m/>
    <m/>
    <s v=""/>
    <m/>
    <s v=""/>
    <x v="0"/>
    <m/>
    <m/>
    <s v="1944.09.21/22."/>
    <x v="32"/>
    <s v=""/>
    <x v="2"/>
    <x v="0"/>
  </r>
  <r>
    <d v="1944-09-22T00:00:00"/>
    <x v="0"/>
    <s v="22."/>
    <s v="09."/>
    <s v="44."/>
    <s v="22.09.44."/>
    <x v="108"/>
    <x v="0"/>
    <x v="0"/>
    <m/>
    <x v="0"/>
    <m/>
    <m/>
    <m/>
    <s v=""/>
    <m/>
    <s v=""/>
    <x v="0"/>
    <m/>
    <m/>
    <s v="1944.09.22."/>
    <x v="32"/>
    <s v=""/>
    <x v="2"/>
    <x v="0"/>
  </r>
  <r>
    <d v="1944-09-22T00:00:00"/>
    <x v="1"/>
    <s v="22/23."/>
    <s v="09."/>
    <s v="44."/>
    <s v="22/23.09.44."/>
    <x v="108"/>
    <x v="0"/>
    <x v="1"/>
    <m/>
    <x v="0"/>
    <n v="5"/>
    <m/>
    <m/>
    <s v=""/>
    <m/>
    <s v=""/>
    <x v="0"/>
    <s v="BC War Diary"/>
    <s v=" RCM sorties and 5 Mosquito Intruder patrols were flown without loss."/>
    <s v="1944.09.22/23."/>
    <x v="32"/>
    <s v=""/>
    <x v="2"/>
    <x v="0"/>
  </r>
  <r>
    <d v="1944-09-23T00:00:00"/>
    <x v="0"/>
    <s v="23."/>
    <s v="09."/>
    <s v="44."/>
    <s v="23.09.44."/>
    <x v="389"/>
    <x v="2"/>
    <x v="40"/>
    <m/>
    <x v="273"/>
    <n v="2"/>
    <m/>
    <m/>
    <n v="10"/>
    <n v="10"/>
    <n v="0"/>
    <x v="2"/>
    <s v="BC War Diary"/>
    <s v="50 aircraft - 34 Halifaxes, 10 Mosquitos, 6 Lancasters - of Nos 1 and No 6 Groups carried out a good attack on the Domburg coastal batteries without loss. One particularly large explosion was seen."/>
    <s v="1944.09.23."/>
    <x v="32"/>
    <s v="Markers"/>
    <x v="3"/>
    <x v="0"/>
  </r>
  <r>
    <d v="1944-09-23T00:00:00"/>
    <x v="1"/>
    <s v="23/24."/>
    <s v="09."/>
    <s v="44."/>
    <s v="23/24.09.44."/>
    <x v="390"/>
    <x v="1"/>
    <x v="1"/>
    <m/>
    <x v="309"/>
    <n v="45"/>
    <m/>
    <m/>
    <n v="17"/>
    <n v="5"/>
    <n v="0"/>
    <x v="2"/>
    <s v="BC War Diary"/>
    <s v="549 aircraft - 378 Lancasters, 154 Halifaxes, 17 Mosquitos of Nos 1, 3, 4 and 8 Groups to Neuss. 5 Lancasters and 2 Halifaxes lost. Bomber Command's report states that most of the bombing fell in the dock and factory areas."/>
    <s v="1944.09.23/24."/>
    <x v="32"/>
    <s v="Markers"/>
    <x v="3"/>
    <x v="0"/>
  </r>
  <r>
    <d v="1944-09-23T00:00:00"/>
    <x v="1"/>
    <s v="23/24."/>
    <s v="09."/>
    <s v="44."/>
    <s v="23/24.09.44."/>
    <x v="391"/>
    <x v="1"/>
    <x v="61"/>
    <s v="Dortmund-Ems"/>
    <x v="144"/>
    <m/>
    <m/>
    <m/>
    <n v="5"/>
    <n v="5"/>
    <n v="0"/>
    <x v="3"/>
    <s v="BC War Diary"/>
    <s v="136 Lancasters and 5 Mosquitos of No 5 Group to bomb the banks of the 2 parallel branches of the Dortmund-Ems canal at a point near Ladbergen, north of Münster, where the level of the canal water was well above the level of the surrounding land. Despite the presence of 7/10ths cloud in the target area, breaches were made in the banks of both branches of the canal and a 6-mile stretch of it was drained. Most of this damage was caused by 2 direct hits by 12,000lb Tallboy bombs dropped by aircraft of No 617 Squadron at the opening of the raid. 14 Lancasters -more than 10 per cent of the Lancaster force - were lost."/>
    <s v="1944.09.23/24."/>
    <x v="32"/>
    <s v="Markers"/>
    <x v="3"/>
    <x v="0"/>
  </r>
  <r>
    <d v="1944-09-23T00:00:00"/>
    <x v="1"/>
    <s v="23/24."/>
    <s v="09."/>
    <s v="44."/>
    <s v="23/24.09.44."/>
    <x v="392"/>
    <x v="1"/>
    <x v="18"/>
    <m/>
    <x v="281"/>
    <m/>
    <m/>
    <m/>
    <n v="5"/>
    <n v="5"/>
    <n v="0"/>
    <x v="3"/>
    <s v="BC War Diary"/>
    <s v="113 aircraft - 107 Lancasters, 5 Mosquitos, 1 Lightning - of No 5 Group carried out a supporting raid on the local German night-fighter airfield just outside Münster. 1 Lancaster lost. No photographic reconnaissance flight was carried out after this raid. Some of the bombs fell in Münster itself; the town records 100 high-explosive bombs but no fatal casualties"/>
    <s v="1944.09.23/24."/>
    <x v="32"/>
    <s v="Markers"/>
    <x v="3"/>
    <x v="0"/>
  </r>
  <r>
    <d v="1944-09-23T00:00:00"/>
    <x v="1"/>
    <s v="23/24."/>
    <s v="09."/>
    <s v="44."/>
    <s v="23/24.09.44."/>
    <x v="109"/>
    <x v="1"/>
    <x v="1"/>
    <m/>
    <x v="1"/>
    <m/>
    <m/>
    <m/>
    <n v="38"/>
    <n v="42"/>
    <n v="0"/>
    <x v="2"/>
    <s v="BC War Diary"/>
    <m/>
    <s v="1944.09.23/24."/>
    <x v="32"/>
    <s v="Elsewhere"/>
    <x v="1"/>
    <x v="0"/>
  </r>
  <r>
    <d v="1944-09-23T00:00:00"/>
    <x v="1"/>
    <s v="23/24."/>
    <s v="09."/>
    <s v="44."/>
    <s v="23/24.09.44."/>
    <x v="112"/>
    <x v="1"/>
    <x v="13"/>
    <m/>
    <x v="1"/>
    <m/>
    <m/>
    <m/>
    <n v="6"/>
    <n v="6"/>
    <n v="0"/>
    <x v="2"/>
    <s v="BC War Diary"/>
    <m/>
    <s v="1944.09.23/24."/>
    <x v="32"/>
    <s v="Elsewhere"/>
    <x v="1"/>
    <x v="0"/>
  </r>
  <r>
    <d v="1944-09-24T00:00:00"/>
    <x v="0"/>
    <s v="24."/>
    <s v="09."/>
    <s v="44."/>
    <s v="24.09.44."/>
    <x v="222"/>
    <x v="3"/>
    <x v="71"/>
    <m/>
    <x v="130"/>
    <m/>
    <m/>
    <m/>
    <n v="25"/>
    <n v="25"/>
    <n v="0"/>
    <x v="2"/>
    <s v="BC War Diary"/>
    <s v="Calais: 188 aircraft - 101 Lancasters, 62 Halifaxes, 25 Mosquitos. The German positions were completely covered by cloud at 2,000ft and only 126 aircraft bombed. Most of these bombed Oboe-aimed skymarkers, but some aircraft came below cloud to bomb visually and 7 Lancasters and 1 Halifax were shot down by light flak, which was very accurate at such a height."/>
    <s v="1944.09.24."/>
    <x v="32"/>
    <s v="Markers"/>
    <x v="3"/>
    <x v="0"/>
  </r>
  <r>
    <d v="1944-09-24T00:00:00"/>
    <x v="1"/>
    <s v="24/25."/>
    <s v="09."/>
    <s v="44."/>
    <s v="24/25.09.44."/>
    <x v="108"/>
    <x v="0"/>
    <x v="0"/>
    <m/>
    <x v="0"/>
    <m/>
    <m/>
    <m/>
    <s v=""/>
    <m/>
    <s v=""/>
    <x v="0"/>
    <m/>
    <m/>
    <s v="1944.09.24/25."/>
    <x v="32"/>
    <s v=""/>
    <x v="2"/>
    <x v="0"/>
  </r>
  <r>
    <d v="1944-09-25T00:00:00"/>
    <x v="0"/>
    <s v="25."/>
    <s v="09."/>
    <s v="44."/>
    <s v="25.09.44."/>
    <x v="222"/>
    <x v="3"/>
    <x v="71"/>
    <m/>
    <x v="310"/>
    <m/>
    <m/>
    <m/>
    <n v="45"/>
    <n v="45"/>
    <n v="0"/>
    <x v="2"/>
    <s v="BC War Diary"/>
    <s v="872 aircraft - 430 Lancasters, 397 Halifaxes, 45 Mosquitos - were again sent to bomb German defensive positions at Calais but encountered low cloud. Only 287 aircraft were able to bomb, through breaks in the cloud. No aircraft lost."/>
    <s v="1944.09.25."/>
    <x v="32"/>
    <s v="Markers"/>
    <x v="3"/>
    <x v="0"/>
  </r>
  <r>
    <d v="1944-09-25T00:00:00"/>
    <x v="1"/>
    <s v="25/26."/>
    <s v="09."/>
    <s v="44."/>
    <s v="25/26.09.44."/>
    <x v="21"/>
    <x v="1"/>
    <x v="1"/>
    <m/>
    <x v="78"/>
    <n v="30"/>
    <m/>
    <m/>
    <n v="48"/>
    <n v="47"/>
    <n v="1"/>
    <x v="2"/>
    <s v="BC War Diary"/>
    <m/>
    <s v="1944.09.25/26."/>
    <x v="32"/>
    <s v="RCM"/>
    <x v="1"/>
    <x v="0"/>
  </r>
  <r>
    <d v="1944-09-25T00:00:00"/>
    <x v="1"/>
    <s v="25/26."/>
    <s v="09."/>
    <s v="44."/>
    <s v="25/26.09.44."/>
    <x v="393"/>
    <x v="1"/>
    <x v="11"/>
    <m/>
    <x v="78"/>
    <m/>
    <m/>
    <m/>
    <n v="4"/>
    <n v="4"/>
    <n v="0"/>
    <x v="2"/>
    <s v="BC War Diary"/>
    <m/>
    <s v="1944.09.25/26."/>
    <x v="32"/>
    <s v="RCM"/>
    <x v="1"/>
    <x v="0"/>
  </r>
  <r>
    <d v="1944-09-26T00:00:00"/>
    <x v="0"/>
    <s v="26."/>
    <s v="09."/>
    <s v="44."/>
    <s v="26.09.44."/>
    <x v="222"/>
    <x v="3"/>
    <x v="71"/>
    <m/>
    <x v="311"/>
    <n v="2"/>
    <m/>
    <m/>
    <n v="45"/>
    <n v="45"/>
    <n v="0"/>
    <x v="2"/>
    <s v="BC War Diary"/>
    <s v="722 aircraft - 388 Lancasters, 289 Halifaxes, 45 Mosquitos - carried out 2 separate raids in the Calais area. 531 aircraft were dispatched to 4 targets at Cap Gris Nez and 191 aircraft to 3 targets near Calais. Accurate and concentrated bombing was observed at all targets. 2 Lancasters lost."/>
    <s v="1944.09.26."/>
    <x v="32"/>
    <s v="Markers"/>
    <x v="3"/>
    <x v="0"/>
  </r>
  <r>
    <d v="1944-09-26T00:00:00"/>
    <x v="1"/>
    <s v="26/27."/>
    <s v="09."/>
    <s v="44."/>
    <s v="26/27.09.44."/>
    <x v="20"/>
    <x v="1"/>
    <x v="1"/>
    <m/>
    <x v="1"/>
    <n v="26"/>
    <m/>
    <m/>
    <n v="50"/>
    <n v="46"/>
    <n v="0"/>
    <x v="2"/>
    <s v="BC War Diary"/>
    <m/>
    <s v="1944.09.26/27."/>
    <x v="32"/>
    <s v="Elsewhere"/>
    <x v="1"/>
    <x v="0"/>
  </r>
  <r>
    <d v="1944-09-26T00:00:00"/>
    <x v="1"/>
    <s v="26/27."/>
    <s v="09."/>
    <s v="44."/>
    <s v="26/27.09.44."/>
    <x v="304"/>
    <x v="1"/>
    <x v="38"/>
    <s v="Meerbeck"/>
    <x v="1"/>
    <m/>
    <m/>
    <m/>
    <n v="6"/>
    <n v="6"/>
    <n v="0"/>
    <x v="2"/>
    <s v="BC War Diary"/>
    <m/>
    <s v="1944.09.26/27."/>
    <x v="32"/>
    <s v="Elsewhere"/>
    <x v="1"/>
    <x v="103"/>
  </r>
  <r>
    <d v="1944-09-26T00:00:00"/>
    <x v="1"/>
    <s v="26/27."/>
    <s v="09."/>
    <s v="44."/>
    <s v="26/27.09.44."/>
    <x v="199"/>
    <x v="1"/>
    <x v="1"/>
    <m/>
    <x v="298"/>
    <m/>
    <m/>
    <m/>
    <n v="11"/>
    <n v="11"/>
    <n v="0"/>
    <x v="3"/>
    <s v="BC War Diary"/>
    <s v="226 Lancasters and 11 Mosquitos of Nos 1 and No 5 Groups to Karlsruhe. 2 Lancasters lost. Bomber Command claimed a concentrated attack, with a large area of the city devastated."/>
    <s v="1944.09.26/27."/>
    <x v="32"/>
    <s v="Markers"/>
    <x v="3"/>
    <x v="0"/>
  </r>
  <r>
    <d v="1944-09-27T00:00:00"/>
    <x v="0"/>
    <s v="27."/>
    <s v="09."/>
    <s v="44."/>
    <s v="27.09.44."/>
    <x v="222"/>
    <x v="3"/>
    <x v="71"/>
    <m/>
    <x v="215"/>
    <m/>
    <m/>
    <m/>
    <n v="35"/>
    <n v="35"/>
    <n v="0"/>
    <x v="2"/>
    <s v="BC War Diary"/>
    <s v="341 aircraft - 222 Lancasters, 84 Halifaxes, 35 Mosquitos - of Nos 1, 3, 4 and 8 Groups attacked positions in the Calais area. The target areas were covered by cloud but the Master Bomber brought the force below this to bomb visually. The attacks on the various German positions were accurate and only 1 Lancaster was lost."/>
    <s v="1944.09.27."/>
    <x v="32"/>
    <s v="Markers"/>
    <x v="3"/>
    <x v="0"/>
  </r>
  <r>
    <d v="1944-09-27T00:00:00"/>
    <x v="0"/>
    <s v="27."/>
    <s v="09."/>
    <s v="44."/>
    <s v="27.09.44."/>
    <x v="327"/>
    <x v="1"/>
    <x v="38"/>
    <s v="Ruhroel AG"/>
    <x v="312"/>
    <m/>
    <m/>
    <m/>
    <n v="8"/>
    <n v="8"/>
    <n v="0"/>
    <x v="2"/>
    <s v="BC War Diary"/>
    <s v="175 aircraft - 96 Halifaxes, 71 Lancasters, 8 Mosquitos - of 6 and No 8 Group attacked the Ruhroel AG synthetic-oil plant in the Welheim suburb of Bottrop. The target was almost entirely cloud-covered and most of the bombing was aimed at Oboe skymarkers, although a few aircraft were able to bomb through small breaks in the cloud. Explosions and black smoke were seen. No aircraft lost."/>
    <s v="1944.09.27."/>
    <x v="32"/>
    <s v="Markers"/>
    <x v="3"/>
    <x v="0"/>
  </r>
  <r>
    <d v="1944-09-27T00:00:00"/>
    <x v="0"/>
    <s v="27."/>
    <s v="09."/>
    <s v="44."/>
    <s v="27.09.44."/>
    <x v="289"/>
    <x v="1"/>
    <x v="38"/>
    <m/>
    <x v="313"/>
    <m/>
    <m/>
    <m/>
    <n v="7"/>
    <n v="7"/>
    <n v="0"/>
    <x v="2"/>
    <s v="BC War Diary"/>
    <s v="171 aircraft - 143 Halifaxes, 21 Lancasters, 7 Mosquitos - of 6 and No 8 Group attempted to bomb the Sterkrade oil plant. Only 83 aircraft bombed the main target, through thick cloud; 53 aircraft bombed alternative targets, most of them aiming at the approximate position of Duisburg. No aircraft lost."/>
    <s v="1944.09.27."/>
    <x v="32"/>
    <s v="Markers"/>
    <x v="3"/>
    <x v="0"/>
  </r>
  <r>
    <d v="1944-09-27T00:00:00"/>
    <x v="1"/>
    <s v="27/28."/>
    <s v="09."/>
    <s v="44."/>
    <s v="27/28.09.44."/>
    <x v="152"/>
    <x v="1"/>
    <x v="1"/>
    <m/>
    <x v="1"/>
    <n v="27"/>
    <m/>
    <m/>
    <n v="46"/>
    <n v="45"/>
    <n v="0"/>
    <x v="2"/>
    <s v="BC War Diary"/>
    <m/>
    <s v="1944.09.27/28."/>
    <x v="32"/>
    <s v="Elsewhere"/>
    <x v="1"/>
    <x v="0"/>
  </r>
  <r>
    <d v="1944-09-27T00:00:00"/>
    <x v="1"/>
    <s v="27/28."/>
    <s v="09."/>
    <s v="44."/>
    <s v="27/28.09.44."/>
    <x v="394"/>
    <x v="1"/>
    <x v="13"/>
    <m/>
    <x v="1"/>
    <m/>
    <m/>
    <m/>
    <n v="6"/>
    <n v="4"/>
    <n v="0"/>
    <x v="2"/>
    <s v="BC War Diary"/>
    <m/>
    <s v="1944.09.27/28."/>
    <x v="32"/>
    <s v="Elsewhere"/>
    <x v="1"/>
    <x v="0"/>
  </r>
  <r>
    <d v="1944-09-27T00:00:00"/>
    <x v="1"/>
    <s v="27/28."/>
    <s v="09."/>
    <s v="44."/>
    <s v="27/28.09.44."/>
    <x v="395"/>
    <x v="1"/>
    <x v="13"/>
    <m/>
    <x v="1"/>
    <m/>
    <m/>
    <m/>
    <n v="6"/>
    <n v="3"/>
    <n v="0"/>
    <x v="2"/>
    <s v="BC War Diary"/>
    <m/>
    <s v="1944.09.27/28."/>
    <x v="32"/>
    <s v="Elsewhere"/>
    <x v="1"/>
    <x v="0"/>
  </r>
  <r>
    <d v="1944-09-27T00:00:00"/>
    <x v="1"/>
    <s v="27/28."/>
    <s v="09."/>
    <s v="44."/>
    <s v="27/28.09.44."/>
    <x v="396"/>
    <x v="1"/>
    <x v="13"/>
    <m/>
    <x v="307"/>
    <m/>
    <m/>
    <m/>
    <n v="10"/>
    <n v="10"/>
    <n v="1"/>
    <x v="3"/>
    <s v="BC War Diary"/>
    <s v="217 Lancasters and 10 Mosquitos of Nos 1 and No 5 Groups in the only major raid carried out by Bomber Command during the war on Kaiserslautern. 1 Lancaster and 1 Mosquito lost."/>
    <s v="1944.09.27/28."/>
    <x v="32"/>
    <s v="Markers"/>
    <x v="3"/>
    <x v="0"/>
  </r>
  <r>
    <d v="1944-09-28T00:00:00"/>
    <x v="0"/>
    <s v="28."/>
    <s v="09."/>
    <s v="44."/>
    <s v="28.09.44."/>
    <x v="222"/>
    <x v="3"/>
    <x v="40"/>
    <m/>
    <x v="314"/>
    <m/>
    <m/>
    <m/>
    <n v="50"/>
    <n v="50"/>
    <n v="0"/>
    <x v="2"/>
    <s v="BC War Diary"/>
    <s v="494 aircraft - 230 Lancasters, 214 Halifaxes, 50 Mosquitos - of Nos 1, 3, 6 and 8 Groups to attack 4 German positions at Calais and 6 battery positions at Cap Gris Nez; approximately 50 aircraft were allocated to each position. Only 68 aircraft bombed at Calais before the Master Bomber cancelled the raid because of worsening cloud conditions and only 198 (from 301) aircraft bombed at Cap Gris Nez. No aircraft were lost. Calais surrendered to the Canadian Army soon after this raid and all the French Channel ports were thus in Allied hands, although most of the facilities required extensive clearance and repair. This, and the continuing presence of German troops along the River Scheldt between Antwerp and the sea, would cause the Allied ground forces serious supply difficulties for several more weeks."/>
    <s v="1944.09.28."/>
    <x v="32"/>
    <s v="Markers"/>
    <x v="3"/>
    <x v="0"/>
  </r>
  <r>
    <d v="1944-09-28T00:00:00"/>
    <x v="1"/>
    <s v="28/29."/>
    <s v="09."/>
    <s v="44."/>
    <s v="28/29.09.44."/>
    <x v="150"/>
    <x v="1"/>
    <x v="1"/>
    <m/>
    <x v="78"/>
    <n v="52"/>
    <n v="1"/>
    <m/>
    <n v="44"/>
    <n v="43"/>
    <n v="0"/>
    <x v="2"/>
    <s v="BC War Diary"/>
    <m/>
    <s v="1944.09.28/29."/>
    <x v="32"/>
    <s v="RCM"/>
    <x v="1"/>
    <x v="0"/>
  </r>
  <r>
    <d v="1944-09-28T00:00:00"/>
    <x v="1"/>
    <s v="28/29."/>
    <s v="09."/>
    <s v="44."/>
    <s v="28/29.09.44."/>
    <x v="395"/>
    <x v="1"/>
    <x v="13"/>
    <m/>
    <x v="78"/>
    <m/>
    <m/>
    <m/>
    <n v="5"/>
    <n v="5"/>
    <n v="0"/>
    <x v="2"/>
    <s v="BC War Diary"/>
    <m/>
    <s v="1944.09.28/29."/>
    <x v="32"/>
    <s v="RCM"/>
    <x v="1"/>
    <x v="0"/>
  </r>
  <r>
    <d v="1944-09-28T00:00:00"/>
    <x v="1"/>
    <s v="28/29."/>
    <s v="09."/>
    <s v="44."/>
    <s v="28/29.09.44."/>
    <x v="394"/>
    <x v="1"/>
    <x v="13"/>
    <m/>
    <x v="78"/>
    <m/>
    <m/>
    <m/>
    <n v="4"/>
    <n v="1"/>
    <n v="0"/>
    <x v="2"/>
    <s v="BC War Diary"/>
    <m/>
    <s v="1944.09.28/29."/>
    <x v="32"/>
    <s v="RCM"/>
    <x v="1"/>
    <x v="0"/>
  </r>
  <r>
    <d v="1944-09-29T00:00:00"/>
    <x v="0"/>
    <s v="29."/>
    <s v="09."/>
    <s v="44."/>
    <s v="29.09.44."/>
    <x v="108"/>
    <x v="0"/>
    <x v="0"/>
    <m/>
    <x v="0"/>
    <m/>
    <m/>
    <m/>
    <s v=""/>
    <m/>
    <s v=""/>
    <x v="0"/>
    <m/>
    <m/>
    <s v="1944.09.29."/>
    <x v="32"/>
    <s v=""/>
    <x v="2"/>
    <x v="0"/>
  </r>
  <r>
    <d v="1944-09-29T00:00:00"/>
    <x v="1"/>
    <s v="29/30."/>
    <s v="09."/>
    <s v="44."/>
    <s v="29/30.09.44."/>
    <x v="199"/>
    <x v="1"/>
    <x v="1"/>
    <m/>
    <x v="278"/>
    <n v="42"/>
    <m/>
    <m/>
    <n v="40"/>
    <n v="39"/>
    <n v="0"/>
    <x v="2"/>
    <s v="BC War Diary"/>
    <m/>
    <s v="1944.09.29/30."/>
    <x v="32"/>
    <s v="RCM/Gardening"/>
    <x v="1"/>
    <x v="0"/>
  </r>
  <r>
    <d v="1944-09-30T00:00:00"/>
    <x v="0"/>
    <s v="30."/>
    <s v="09."/>
    <s v="44."/>
    <s v="30.09.44."/>
    <x v="289"/>
    <x v="1"/>
    <x v="38"/>
    <m/>
    <x v="149"/>
    <n v="2"/>
    <n v="2"/>
    <m/>
    <n v="10"/>
    <n v="10"/>
    <n v="0"/>
    <x v="2"/>
    <s v="BC War Diary"/>
    <s v="139 aircraft - 108 Halifaxes, 21 Lancasters, 10 Mosquitos - of 4 and 8 Groups attempted to attack the oil plant at Sterkrade but the target was cloud-covered. Only 24 aircraft attacked the main target; other aircraft bombed the general town area of Sterkrade. 1 Halifax lost."/>
    <s v="1944.09.30."/>
    <x v="32"/>
    <s v="Markers"/>
    <x v="3"/>
    <x v="0"/>
  </r>
  <r>
    <d v="1944-09-30T00:00:00"/>
    <x v="0"/>
    <s v="30."/>
    <s v="09."/>
    <s v="44."/>
    <s v="30.09.44."/>
    <x v="327"/>
    <x v="1"/>
    <x v="38"/>
    <m/>
    <x v="167"/>
    <m/>
    <m/>
    <m/>
    <n v="10"/>
    <n v="10"/>
    <n v="0"/>
    <x v="2"/>
    <s v="BC War Diary"/>
    <s v="136 aircraft - 101 Halifaxes, 25 Lancasters, 10 Mosquitos - of 6 and 8 Groups encountered similar conditions at Bottrop. Only 1 aircraft attempted to bomb the oil plant; the remainder of the force bombed the estimated positions of various Ruhr cities. No aircraft lost."/>
    <s v="1944.09.30."/>
    <x v="32"/>
    <s v="Markers"/>
    <x v="3"/>
    <x v="0"/>
  </r>
  <r>
    <d v="1944-09-30T00:00:00"/>
    <x v="1"/>
    <s v="30/01."/>
    <s v="09."/>
    <s v="44."/>
    <s v="30/01.10.44."/>
    <x v="34"/>
    <x v="1"/>
    <x v="1"/>
    <m/>
    <x v="95"/>
    <n v="20"/>
    <n v="1"/>
    <m/>
    <n v="46"/>
    <n v="45"/>
    <n v="0"/>
    <x v="2"/>
    <s v="BC War Diary"/>
    <m/>
    <s v="1944.09.30/01."/>
    <x v="32"/>
    <s v="SOE"/>
    <x v="1"/>
    <x v="0"/>
  </r>
  <r>
    <d v="1944-09-30T00:00:00"/>
    <x v="1"/>
    <s v="30/01."/>
    <s v="09."/>
    <s v="44."/>
    <s v="30/01.10.44."/>
    <x v="394"/>
    <x v="1"/>
    <x v="13"/>
    <m/>
    <x v="95"/>
    <m/>
    <m/>
    <m/>
    <n v="6"/>
    <n v="1"/>
    <n v="0"/>
    <x v="2"/>
    <s v="BC War Diary"/>
    <m/>
    <s v="1944.09.30/01."/>
    <x v="32"/>
    <s v="SOE"/>
    <x v="1"/>
    <x v="0"/>
  </r>
  <r>
    <d v="1944-09-30T00:00:00"/>
    <x v="1"/>
    <s v="30/01."/>
    <s v="09."/>
    <s v="44."/>
    <s v="30/01.10.44."/>
    <x v="395"/>
    <x v="1"/>
    <x v="13"/>
    <m/>
    <x v="95"/>
    <m/>
    <m/>
    <m/>
    <n v="6"/>
    <n v="1"/>
    <n v="0"/>
    <x v="2"/>
    <s v="BC War Diary"/>
    <m/>
    <s v="1944.09.30/01."/>
    <x v="32"/>
    <s v="SOE"/>
    <x v="1"/>
    <x v="0"/>
  </r>
  <r>
    <d v="1944-09-30T00:00:00"/>
    <x v="1"/>
    <s v="30/01."/>
    <s v="09."/>
    <s v="44."/>
    <s v="30/01.10.44."/>
    <x v="289"/>
    <x v="1"/>
    <x v="38"/>
    <m/>
    <x v="95"/>
    <m/>
    <m/>
    <m/>
    <n v="5"/>
    <n v="2"/>
    <n v="0"/>
    <x v="2"/>
    <s v="BC War Diary"/>
    <m/>
    <s v="1944.09.30/01."/>
    <x v="32"/>
    <s v="SOE"/>
    <x v="1"/>
    <x v="0"/>
  </r>
  <r>
    <d v="1944-10-01T00:00:00"/>
    <x v="0"/>
    <s v="01."/>
    <s v="10."/>
    <s v="44."/>
    <s v="01.10.44."/>
    <x v="108"/>
    <x v="0"/>
    <x v="0"/>
    <m/>
    <x v="0"/>
    <m/>
    <m/>
    <m/>
    <s v=""/>
    <m/>
    <s v=""/>
    <x v="0"/>
    <m/>
    <m/>
    <s v="1944.10.01."/>
    <x v="33"/>
    <s v=""/>
    <x v="2"/>
    <x v="0"/>
  </r>
  <r>
    <d v="1944-10-01T00:00:00"/>
    <x v="1"/>
    <s v="01/02."/>
    <s v="10."/>
    <s v="44."/>
    <s v="01/02.10.44."/>
    <x v="150"/>
    <x v="1"/>
    <x v="1"/>
    <m/>
    <x v="78"/>
    <m/>
    <m/>
    <m/>
    <n v="48"/>
    <n v="46"/>
    <n v="0"/>
    <x v="2"/>
    <s v="BC War Diary"/>
    <s v="Only 2 RCM sorties this night."/>
    <s v="1944.10.01/02."/>
    <x v="33"/>
    <s v="RCM"/>
    <x v="1"/>
    <x v="0"/>
  </r>
  <r>
    <d v="1944-10-01T00:00:00"/>
    <x v="1"/>
    <s v="01/02."/>
    <s v="10."/>
    <s v="44."/>
    <s v="01/02.10.44."/>
    <x v="395"/>
    <x v="1"/>
    <x v="13"/>
    <m/>
    <x v="78"/>
    <m/>
    <m/>
    <m/>
    <n v="8"/>
    <n v="1"/>
    <n v="0"/>
    <x v="2"/>
    <s v="BC War Diary"/>
    <m/>
    <s v="1944.10.01/02."/>
    <x v="33"/>
    <s v="RCM"/>
    <x v="1"/>
    <x v="0"/>
  </r>
  <r>
    <d v="1944-10-01T00:00:00"/>
    <x v="1"/>
    <s v="01/02."/>
    <s v="10."/>
    <s v="44."/>
    <s v="01/02.10.44."/>
    <x v="138"/>
    <x v="1"/>
    <x v="1"/>
    <m/>
    <x v="78"/>
    <m/>
    <m/>
    <m/>
    <n v="8"/>
    <n v="7"/>
    <n v="0"/>
    <x v="2"/>
    <s v="BC War Diary"/>
    <m/>
    <s v="1944.10.01/02."/>
    <x v="33"/>
    <s v="RCM"/>
    <x v="1"/>
    <x v="0"/>
  </r>
  <r>
    <d v="1944-10-01T00:00:00"/>
    <x v="1"/>
    <s v="01/02."/>
    <s v="10."/>
    <s v="44."/>
    <s v="01/02.10.44."/>
    <x v="116"/>
    <x v="1"/>
    <x v="38"/>
    <s v="Hoesch Benzin"/>
    <x v="78"/>
    <m/>
    <m/>
    <m/>
    <n v="6"/>
    <n v="6"/>
    <n v="0"/>
    <x v="2"/>
    <s v="BC War Diary"/>
    <m/>
    <s v="1944.10.01/02."/>
    <x v="33"/>
    <s v="RCM"/>
    <x v="1"/>
    <x v="5"/>
  </r>
  <r>
    <d v="1944-10-01T00:00:00"/>
    <x v="1"/>
    <s v="01/02."/>
    <s v="10."/>
    <s v="44."/>
    <s v="01/02.10.44."/>
    <x v="55"/>
    <x v="1"/>
    <x v="1"/>
    <m/>
    <x v="78"/>
    <m/>
    <m/>
    <m/>
    <n v="6"/>
    <n v="5"/>
    <n v="0"/>
    <x v="2"/>
    <s v="BC War Diary"/>
    <m/>
    <s v="1944.10.01/02."/>
    <x v="33"/>
    <s v="RCM"/>
    <x v="1"/>
    <x v="0"/>
  </r>
  <r>
    <d v="1944-10-01T00:00:00"/>
    <x v="1"/>
    <s v="01/02."/>
    <s v="10."/>
    <s v="44."/>
    <s v="01/02.10.44."/>
    <x v="0"/>
    <x v="0"/>
    <x v="0"/>
    <m/>
    <x v="0"/>
    <m/>
    <m/>
    <m/>
    <m/>
    <m/>
    <m/>
    <x v="0"/>
    <m/>
    <m/>
    <s v="1944.10.01/02."/>
    <x v="33"/>
    <s v=""/>
    <x v="2"/>
    <x v="0"/>
  </r>
  <r>
    <d v="1944-10-02T00:00:00"/>
    <x v="0"/>
    <s v="02."/>
    <s v="10."/>
    <s v="44."/>
    <s v="02.10.44."/>
    <x v="108"/>
    <x v="0"/>
    <x v="0"/>
    <m/>
    <x v="0"/>
    <m/>
    <m/>
    <m/>
    <s v=""/>
    <m/>
    <s v=""/>
    <x v="0"/>
    <m/>
    <m/>
    <s v="1944.10.02."/>
    <x v="33"/>
    <s v=""/>
    <x v="2"/>
    <x v="0"/>
  </r>
  <r>
    <d v="1944-10-02T00:00:00"/>
    <x v="1"/>
    <s v="02/03."/>
    <s v="10."/>
    <s v="44."/>
    <s v="02/03.10.44."/>
    <x v="150"/>
    <x v="1"/>
    <x v="1"/>
    <m/>
    <x v="290"/>
    <n v="39"/>
    <m/>
    <m/>
    <n v="34"/>
    <n v="33"/>
    <n v="0"/>
    <x v="2"/>
    <s v="BC War Diary"/>
    <s v="One resistance flight, three RCM sorties only."/>
    <s v="1944.10.02/03."/>
    <x v="33"/>
    <s v="RCM/SOE"/>
    <x v="1"/>
    <x v="0"/>
  </r>
  <r>
    <d v="1944-10-02T00:00:00"/>
    <x v="1"/>
    <s v="02/03."/>
    <s v="10."/>
    <s v="44."/>
    <s v="02/03.10.44."/>
    <x v="397"/>
    <x v="1"/>
    <x v="13"/>
    <m/>
    <x v="290"/>
    <m/>
    <m/>
    <m/>
    <n v="7"/>
    <n v="5"/>
    <n v="0"/>
    <x v="2"/>
    <s v="BC War Diary"/>
    <m/>
    <s v="1944.10.02/03."/>
    <x v="33"/>
    <s v="RCM/SOE"/>
    <x v="1"/>
    <x v="0"/>
  </r>
  <r>
    <d v="1944-10-02T00:00:00"/>
    <x v="1"/>
    <s v="02/03."/>
    <s v="10."/>
    <s v="44."/>
    <s v="02/03.10.44."/>
    <x v="116"/>
    <x v="1"/>
    <x v="1"/>
    <m/>
    <x v="290"/>
    <m/>
    <m/>
    <m/>
    <n v="4"/>
    <n v="2"/>
    <n v="0"/>
    <x v="2"/>
    <s v="BC War Diary"/>
    <m/>
    <s v="1944.10.02/03."/>
    <x v="33"/>
    <s v="RCM/SOE"/>
    <x v="1"/>
    <x v="0"/>
  </r>
  <r>
    <d v="1944-10-02T00:00:00"/>
    <x v="1"/>
    <s v="02/03."/>
    <s v="10."/>
    <s v="44."/>
    <s v="02/03.10.44."/>
    <x v="20"/>
    <x v="1"/>
    <x v="1"/>
    <m/>
    <x v="290"/>
    <m/>
    <m/>
    <m/>
    <n v="4"/>
    <n v="3"/>
    <n v="0"/>
    <x v="2"/>
    <s v="BC War Diary"/>
    <m/>
    <s v="1944.10.02/03."/>
    <x v="33"/>
    <s v="RCM/SOE"/>
    <x v="1"/>
    <x v="0"/>
  </r>
  <r>
    <d v="1944-10-03T00:00:00"/>
    <x v="0"/>
    <s v="03."/>
    <s v="10."/>
    <s v="44."/>
    <s v="03.10.44."/>
    <x v="387"/>
    <x v="2"/>
    <x v="90"/>
    <m/>
    <x v="295"/>
    <m/>
    <m/>
    <m/>
    <n v="7"/>
    <n v="7"/>
    <n v="0"/>
    <x v="2"/>
    <s v="BC War Diary"/>
    <s v="252 Lancasters and 7 Mosquitos commenced the attack on the sea walls of Walcheren island. Coastal gun batteries at Walcheren dominated the approaches to the port of Antwerp, whose facilities could handle 40,000 tons per day of much needed supplies when ships could safely use the approaches. The intention was to flood the island, most of which was reclaimed polder below sea level. The flooding would submerge some of the gun batteries and also hamper the German defence against eventual ground attack. The target for this first raid was the sea wall at Westkapelle, the most western point of Walcheren. The main bombing force was composed of 8 waves, each of 30 Lancasters, with marking provided by Oboe Mosquitos and Pathfinder Lancasters, with the whole operation being controlled by a Master Bomber. The attack went well and a great mass of high-explosive bombs, mainly 1,000- and 500-pounders but with some 4,000-pounders, forced a gap during the fifth wave of the attack. Later waves widened the breach until the sea was pouring in through a gap estimated to be 100 yards wide. 8 Lancasters of No 617 Squadron which were standing by were not needed and carried their valuable Tallboy bombs back to England. No aircraft were lost from this successful operation."/>
    <s v="1944.10.03."/>
    <x v="33"/>
    <s v="Markers"/>
    <x v="3"/>
    <x v="0"/>
  </r>
  <r>
    <d v="1944-10-03T00:00:00"/>
    <x v="1"/>
    <s v="03/04."/>
    <s v="10."/>
    <s v="44."/>
    <s v="03/04.10.44."/>
    <x v="152"/>
    <x v="1"/>
    <x v="1"/>
    <m/>
    <x v="3"/>
    <n v="19"/>
    <m/>
    <m/>
    <n v="43"/>
    <n v="42"/>
    <n v="0"/>
    <x v="2"/>
    <s v="BC War Diary"/>
    <s v="Actually, a single RCM sortie was flown."/>
    <s v="1944.10.03/04."/>
    <x v="33"/>
    <s v="None"/>
    <x v="1"/>
    <x v="0"/>
  </r>
  <r>
    <d v="1944-10-03T00:00:00"/>
    <x v="1"/>
    <s v="03/04."/>
    <s v="10."/>
    <s v="44."/>
    <s v="03/04.10.44."/>
    <x v="394"/>
    <x v="1"/>
    <x v="1"/>
    <m/>
    <x v="3"/>
    <m/>
    <m/>
    <m/>
    <n v="6"/>
    <n v="5"/>
    <n v="0"/>
    <x v="2"/>
    <s v="BC War Diary"/>
    <m/>
    <s v="1944.10.03/04."/>
    <x v="33"/>
    <s v="None"/>
    <x v="1"/>
    <x v="0"/>
  </r>
  <r>
    <d v="1944-10-03T00:00:00"/>
    <x v="1"/>
    <s v="03/04."/>
    <s v="10."/>
    <s v="44."/>
    <s v="03/04.10.44."/>
    <x v="397"/>
    <x v="1"/>
    <x v="13"/>
    <m/>
    <x v="3"/>
    <m/>
    <m/>
    <m/>
    <n v="6"/>
    <n v="3"/>
    <n v="0"/>
    <x v="2"/>
    <s v="BC War Diary"/>
    <m/>
    <s v="1944.10.03/04."/>
    <x v="33"/>
    <s v="None"/>
    <x v="1"/>
    <x v="0"/>
  </r>
  <r>
    <d v="1944-10-03T00:00:00"/>
    <x v="1"/>
    <s v="03/04."/>
    <s v="10."/>
    <s v="44."/>
    <s v="03/04.10.44."/>
    <x v="17"/>
    <x v="1"/>
    <x v="3"/>
    <s v="Handorf"/>
    <x v="3"/>
    <m/>
    <m/>
    <m/>
    <n v="5"/>
    <n v="5"/>
    <n v="0"/>
    <x v="2"/>
    <s v="BC War Diary"/>
    <m/>
    <s v="1944.10.03/04."/>
    <x v="33"/>
    <s v="None"/>
    <x v="1"/>
    <x v="5"/>
  </r>
  <r>
    <d v="1944-10-03T00:00:00"/>
    <x v="1"/>
    <s v="03/04."/>
    <s v="10."/>
    <s v="44."/>
    <s v="03/04.10.44."/>
    <x v="366"/>
    <x v="1"/>
    <x v="38"/>
    <s v="Chemischewerke"/>
    <x v="3"/>
    <m/>
    <m/>
    <m/>
    <n v="4"/>
    <n v="1"/>
    <n v="0"/>
    <x v="2"/>
    <s v="BC War Diary"/>
    <m/>
    <s v="1944.10.03/04."/>
    <x v="33"/>
    <s v="None"/>
    <x v="1"/>
    <x v="5"/>
  </r>
  <r>
    <d v="1944-10-04T00:00:00"/>
    <x v="0"/>
    <s v="04."/>
    <s v="10."/>
    <s v="44."/>
    <s v="04.10.44."/>
    <x v="108"/>
    <x v="0"/>
    <x v="0"/>
    <m/>
    <x v="0"/>
    <n v="12"/>
    <m/>
    <m/>
    <s v=""/>
    <m/>
    <s v=""/>
    <x v="0"/>
    <s v="BC War Diary"/>
    <s v="German U-boats had been forced out of the Biscay ports following the Allied liberation of France and Bergen was one of several Norwegian ports now being used as the forward operating bases for the U-boats. The pens at Bergen were being enlarged with an influx of German technicians and a large labour force. 93 Halifaxes and 47 Lancasters of Nos 6 and 8 Groups were dispatched to attack Bergen, most of the aircraft being allocated to the pens but 14 Halifaxes and 6 Lancasters were ordered to bomb individual U-boats known to be moored in the harbour. 12 Mosquitos of No 100 Group acted as a long-range fighter escort. The raid appeared to be successful and only 1 Lancaster was lost. 7 bombs hit the U-boat pens, causing little structural damage because of the thickness of the concrete roof, but the electrical-wiring system in the pens was completely put out of action. Nearby ship-repair yards were seriously damaged. 3 U-boats were damaged by the bombing but they did not sink. 3 other small ships were hit; two of them sank and the third the German auxiliary Schwabenland, had to be put in dry dock for repair."/>
    <s v="1944.10.04."/>
    <x v="33"/>
    <s v=""/>
    <x v="2"/>
    <x v="0"/>
  </r>
  <r>
    <d v="1944-10-04T00:00:00"/>
    <x v="1"/>
    <s v="04/05."/>
    <s v="10."/>
    <s v="44."/>
    <s v="04/05.10.44."/>
    <x v="397"/>
    <x v="1"/>
    <x v="1"/>
    <m/>
    <x v="96"/>
    <n v="36"/>
    <m/>
    <m/>
    <n v="6"/>
    <n v="6"/>
    <n v="1"/>
    <x v="2"/>
    <s v="BC War Diary"/>
    <s v="6 Mosquitos to Pforzheim and 5 to Heilbronn, 4 RCM sorties, 36 Mosquito patrols, 47 Lancasters and 31 Halifaxes minelaying off Oslo and in the Kattegat, 15 aircraft on Resistance operations. 4 aircraft were lost - 1 Mosquito from the Heilbronn raid and 2 Lancasters and 1 Halifax from the minelaying operations."/>
    <s v="1944.10.04/05."/>
    <x v="33"/>
    <s v="Gardening/SOE"/>
    <x v="1"/>
    <x v="0"/>
  </r>
  <r>
    <d v="1944-10-04T00:00:00"/>
    <x v="1"/>
    <s v="04/05."/>
    <s v="10."/>
    <s v="44."/>
    <s v="04/05.10.44."/>
    <x v="395"/>
    <x v="1"/>
    <x v="13"/>
    <m/>
    <x v="96"/>
    <m/>
    <m/>
    <m/>
    <n v="5"/>
    <n v="3"/>
    <n v="0"/>
    <x v="2"/>
    <s v="BC War Diary"/>
    <m/>
    <s v="1944.10.04/05."/>
    <x v="33"/>
    <s v="Gardening/SOE"/>
    <x v="1"/>
    <x v="0"/>
  </r>
  <r>
    <d v="1944-10-05T00:00:00"/>
    <x v="0"/>
    <s v="05."/>
    <s v="10."/>
    <s v="44."/>
    <s v="05.10.44."/>
    <x v="4"/>
    <x v="1"/>
    <x v="1"/>
    <m/>
    <x v="315"/>
    <m/>
    <m/>
    <m/>
    <n v="1"/>
    <n v="1"/>
    <n v="0"/>
    <x v="3"/>
    <s v="BC War Diary"/>
    <s v="227 Lancasters and 1 Mosquito of No 5 Group attempted to bomb Wilhelmshaven through 10/10ths cloud. Marking and bombing were all based on H2S and the raid appeared to be scattered. 18 Lancasters did not join in the main attack but bombed a group of ships seen through a break in the cloud over the sea. Wilhelmshaven's diary only states that 12 people died. 1 Lancaster lost."/>
    <s v="1944.10.05."/>
    <x v="33"/>
    <s v="Markers"/>
    <x v="3"/>
    <x v="0"/>
  </r>
  <r>
    <d v="1944-10-05T00:00:00"/>
    <x v="1"/>
    <s v="05/06."/>
    <s v="10."/>
    <s v="44."/>
    <s v="05/06.10.44."/>
    <x v="307"/>
    <x v="1"/>
    <x v="13"/>
    <m/>
    <x v="316"/>
    <n v="47"/>
    <m/>
    <m/>
    <n v="20"/>
    <n v="20"/>
    <n v="0"/>
    <x v="2"/>
    <s v="BC War Diary"/>
    <s v="531 Lancasters and 20 Mosquitos of Nos 1, 3 and 8 Groups on the first major RAF raid to Saarbrücken since September 1942. 3 Lancasters lost. The raid was made at the request of the American Third Army which was advancing in this direction; the intention was to cut the railways and block supply routes generally through the town. The bombing was accurate and severe damage was caused in the main town area north of the River Saar, the area through which the main railway lines ran. Damage was particularly severe in the Altstadt and Malstatt districts."/>
    <s v="1944.10.05/06."/>
    <x v="33"/>
    <s v="Markers"/>
    <x v="3"/>
    <x v="0"/>
  </r>
  <r>
    <d v="1944-10-05T00:00:00"/>
    <x v="1"/>
    <s v="05/06."/>
    <s v="10."/>
    <s v="44."/>
    <s v="05/06.10.44."/>
    <x v="46"/>
    <x v="1"/>
    <x v="1"/>
    <m/>
    <x v="1"/>
    <m/>
    <m/>
    <m/>
    <n v="20"/>
    <n v="20"/>
    <n v="0"/>
    <x v="2"/>
    <s v="BC War Diary"/>
    <m/>
    <s v="1944.10.05/06."/>
    <x v="33"/>
    <s v="Elsewhere"/>
    <x v="1"/>
    <x v="0"/>
  </r>
  <r>
    <d v="1944-10-05T00:00:00"/>
    <x v="1"/>
    <s v="05/06."/>
    <s v="10."/>
    <s v="44."/>
    <s v="05/06.10.44."/>
    <x v="166"/>
    <x v="8"/>
    <x v="1"/>
    <m/>
    <x v="1"/>
    <m/>
    <m/>
    <m/>
    <n v="26"/>
    <n v="24"/>
    <n v="0"/>
    <x v="2"/>
    <s v="BC War Diary"/>
    <m/>
    <s v="1944.10.05/06."/>
    <x v="33"/>
    <s v="Elsewhere"/>
    <x v="1"/>
    <x v="104"/>
  </r>
  <r>
    <d v="1944-10-05T00:00:00"/>
    <x v="1"/>
    <s v="05/06."/>
    <s v="10."/>
    <s v="44."/>
    <s v="05/06.10.44."/>
    <x v="12"/>
    <x v="1"/>
    <x v="81"/>
    <s v="Kiel Canal"/>
    <x v="1"/>
    <m/>
    <m/>
    <m/>
    <n v="8"/>
    <n v="9"/>
    <n v="0"/>
    <x v="2"/>
    <s v="BC War Diary"/>
    <m/>
    <s v="1944.10.05/06."/>
    <x v="33"/>
    <s v="Elsewhere"/>
    <x v="1"/>
    <x v="0"/>
  </r>
  <r>
    <d v="1944-10-06T00:00:00"/>
    <x v="0"/>
    <s v="06."/>
    <s v="10."/>
    <s v="44."/>
    <s v="06.10.44."/>
    <x v="289"/>
    <x v="1"/>
    <x v="38"/>
    <s v="Holten"/>
    <x v="317"/>
    <m/>
    <m/>
    <m/>
    <n v="10"/>
    <n v="10"/>
    <n v="0"/>
    <x v="2"/>
    <s v="BC War Diary"/>
    <s v="320 aircraft - 254 Halifaxes of No 4 Group and 46 Lancasters and 20 Mosquitos of No 8 Group - attacked the synthetic oil plants at Sterkrade and Scholven/Buer. Both raids took place in clear conditions and the bombing was considered to be accurate. 9 aircraft were lost - 4 Halifaxes and 2 Lancasters at Scholven and 3 Halifaxes at Sterkrade.  MH arbitrary split no details."/>
    <s v="1944.10.06."/>
    <x v="33"/>
    <s v="Markers"/>
    <x v="3"/>
    <x v="0"/>
  </r>
  <r>
    <d v="1944-10-06T00:00:00"/>
    <x v="0"/>
    <s v="06."/>
    <s v="10."/>
    <s v="44."/>
    <s v="06.10.44."/>
    <x v="284"/>
    <x v="1"/>
    <x v="38"/>
    <m/>
    <x v="30"/>
    <m/>
    <m/>
    <m/>
    <n v="10"/>
    <n v="10"/>
    <n v="0"/>
    <x v="2"/>
    <s v="BC War Diary"/>
    <s v="MH arbitrary split no details"/>
    <s v="1944.10.06."/>
    <x v="33"/>
    <s v="Markers"/>
    <x v="3"/>
    <x v="0"/>
  </r>
  <r>
    <d v="1944-10-06T00:00:00"/>
    <x v="1"/>
    <s v="06/07."/>
    <s v="10."/>
    <s v="44."/>
    <s v="06/07.10.44."/>
    <x v="116"/>
    <x v="1"/>
    <x v="1"/>
    <m/>
    <x v="318"/>
    <n v="76"/>
    <n v="1"/>
    <m/>
    <n v="28"/>
    <n v="28"/>
    <n v="1"/>
    <x v="2"/>
    <s v="BC War Diary"/>
    <s v="Dortmund: 523 aircraft - 248 Halifaxes, 247 Lancasters, 28 Mosquitos - of Nos 3, 6 and 8 Groups. No 6 Group provided 293 aircraft - 248 Halifaxes and 45 Lancasters, the greatest effort by the Canadian group in the war. This raid opened a phase which some works refer to as 'The Second Battle of the Ruhr'. 5 aircraft - 2 Halifaxes (of No 6 Group), 2 Lancasters and 1 Mosquito - lost, less than 1 per cent of the force raiding this Ruhr target on a clear night. The Pathfinder marking and the bombing were both accurate and severe damage was caused, particularly to the industrial and transportation areas of the city, although residential areas also suffered badly."/>
    <s v="1944.10.06/07."/>
    <x v="33"/>
    <s v="Markers"/>
    <x v="3"/>
    <x v="0"/>
  </r>
  <r>
    <d v="1944-10-06T00:00:00"/>
    <x v="1"/>
    <s v="06/07."/>
    <s v="10."/>
    <s v="44."/>
    <s v="06/07.10.44."/>
    <x v="5"/>
    <x v="1"/>
    <x v="1"/>
    <m/>
    <x v="319"/>
    <m/>
    <m/>
    <m/>
    <n v="7"/>
    <n v="7"/>
    <n v="0"/>
    <x v="3"/>
    <s v="BC War Diary"/>
    <s v="246 Lancasters and 7 Mosquitos of Nos 1 and 5 Groups carried out the last of 32 major Bomber Command raids on Bremen during the war. 5 Lancasters lost. The raid, based on the No 5 Group marking method, was an outstanding success. Severe damage was caused to the AG Weser shipyard, the two Focke-Wulf factories, the Siemens Schuckert electrical works and other important war industries. The 'transport network' was described as being seriously disrupted. (It is interesting to note the increased efficiency and hence destructive power of Bomber Command at this time. Bremen - with its shipyards and aircraft factories - had been the target for many carefully planned Bomber Command raids earlier in the war and was the target for one of the much publicized 1942 1,000-bomber raids. Now this raid by no more than a quarter of the total strength of Bomber Command, hardly mentioned in the history books, had finished off Bremen and this city need not be attacked by Bomber Command again.)"/>
    <s v="1944.10.06/07."/>
    <x v="33"/>
    <s v="Markers"/>
    <x v="3"/>
    <x v="0"/>
  </r>
  <r>
    <d v="1944-10-06T00:00:00"/>
    <x v="1"/>
    <s v="06/07."/>
    <s v="10."/>
    <s v="44."/>
    <s v="06/07.10.44."/>
    <x v="46"/>
    <x v="1"/>
    <x v="1"/>
    <m/>
    <x v="1"/>
    <m/>
    <m/>
    <m/>
    <n v="22"/>
    <n v="20"/>
    <n v="1"/>
    <x v="2"/>
    <s v="BC War Diary"/>
    <m/>
    <s v="1944.10.06/07."/>
    <x v="33"/>
    <s v="Elsewhere"/>
    <x v="1"/>
    <x v="0"/>
  </r>
  <r>
    <d v="1944-10-06T00:00:00"/>
    <x v="1"/>
    <s v="06/07."/>
    <s v="10."/>
    <s v="44."/>
    <s v="06/07.10.44."/>
    <x v="209"/>
    <x v="1"/>
    <x v="1"/>
    <m/>
    <x v="1"/>
    <m/>
    <m/>
    <m/>
    <n v="11"/>
    <n v="10"/>
    <n v="0"/>
    <x v="2"/>
    <s v="BC War Diary"/>
    <m/>
    <s v="1944.10.06/07."/>
    <x v="33"/>
    <s v="Elsewhere"/>
    <x v="1"/>
    <x v="0"/>
  </r>
  <r>
    <d v="1944-10-06T00:00:00"/>
    <x v="1"/>
    <s v="06/07."/>
    <s v="10."/>
    <s v="44."/>
    <s v="06/07.10.44."/>
    <x v="307"/>
    <x v="1"/>
    <x v="1"/>
    <m/>
    <x v="1"/>
    <m/>
    <m/>
    <m/>
    <n v="2"/>
    <n v="2"/>
    <n v="0"/>
    <x v="2"/>
    <s v="BC War Diary"/>
    <m/>
    <s v="1944.10.06/07."/>
    <x v="33"/>
    <s v="Elsewhere"/>
    <x v="1"/>
    <x v="0"/>
  </r>
  <r>
    <d v="1944-10-07T00:00:00"/>
    <x v="0"/>
    <s v="07."/>
    <s v="10."/>
    <s v="44."/>
    <s v="07.10.44."/>
    <x v="398"/>
    <x v="1"/>
    <x v="71"/>
    <m/>
    <x v="126"/>
    <n v="2"/>
    <m/>
    <m/>
    <n v="10"/>
    <n v="10"/>
    <n v="0"/>
    <x v="2"/>
    <s v="BC War Diary"/>
    <s v="351 aircraft - 251 Halifaxes, 90 Lancasters, 10 Mosquitos - of Nos 3, 4 and 8 Groups to bomb the small German town of Kleve which, together with Emmerich, stood on the approach routes by which German units could threaten the vulnerable Allied right flank near Nijmegen which had been left exposed by the failure of Operation Market Garden. Visibility was clear and the centre and north of the town were heavily bombed, although some crews bombed too early and their loads actually fell in Holland near Nijmegen. 2 Halifaxes lost."/>
    <s v="1944.10.07."/>
    <x v="33"/>
    <s v="Markers"/>
    <x v="3"/>
    <x v="0"/>
  </r>
  <r>
    <d v="1944-10-07T00:00:00"/>
    <x v="0"/>
    <s v="07."/>
    <s v="10."/>
    <s v="44."/>
    <s v="07.10.44."/>
    <x v="75"/>
    <x v="1"/>
    <x v="71"/>
    <m/>
    <x v="320"/>
    <m/>
    <m/>
    <m/>
    <n v="10"/>
    <n v="10"/>
    <n v="0"/>
    <x v="2"/>
    <s v="BC War Diary"/>
    <s v="340 Lancasters and 10 Mosquitos of Nos 1, 3 and 8 Groups carried out an even more accurate attack on Emmerich. 3 Lancasters were lost. "/>
    <s v="1944.10.07."/>
    <x v="33"/>
    <s v="Markers"/>
    <x v="3"/>
    <x v="0"/>
  </r>
  <r>
    <d v="1944-10-07T00:00:00"/>
    <x v="0"/>
    <s v="07."/>
    <s v="10."/>
    <s v="44."/>
    <s v="07.10.44."/>
    <x v="67"/>
    <x v="2"/>
    <x v="90"/>
    <m/>
    <x v="235"/>
    <m/>
    <m/>
    <m/>
    <n v="4"/>
    <n v="4"/>
    <n v="0"/>
    <x v="3"/>
    <s v="At First Sight"/>
    <s v="121 Lancasters and 2 Mosquitos of No 5 Group continued the attack on Walcheren Island, without any aircraft losses, and the sea walls which were breached near Flushing. War Diary says 2 aircraft of 5 Group."/>
    <s v="1944.10.07."/>
    <x v="33"/>
    <s v="Markers"/>
    <x v="3"/>
    <x v="0"/>
  </r>
  <r>
    <d v="1944-10-07T00:00:00"/>
    <x v="0"/>
    <s v="07."/>
    <s v="10."/>
    <s v="44."/>
    <s v="07.10.44."/>
    <x v="399"/>
    <x v="1"/>
    <x v="2"/>
    <m/>
    <x v="321"/>
    <m/>
    <m/>
    <m/>
    <n v="1"/>
    <m/>
    <n v="0"/>
    <x v="3"/>
    <s v="At First Sight"/>
    <s v="The Kembs Dam. This was another No 617 Squadron special operation. The Kembs Dam on the Rhine, just north of Basle, held back a vast quantity of water and it was feared that the Germans would release this to flood the Rhine valley near Mulhouse, a few miles north, should the American and French troops in that area attempt an advance. The Squadron was asked to destroy the lock gates of the dam. 13 Lancasters were dispatched. 7 aircraft were to bomb from 8,000ft and draw the flak, while the other 6 would come in below 1,000ft and attempt to place their Tallboys, with delayed fuses, alongside the gates. American Mustang fighters would attempt to suppress flak positions during the attack. The operation went according to plan. The gates were destroyed but 2 Lancasters from the low force were shot down by flak."/>
    <s v="1944.10.07."/>
    <x v="33"/>
    <s v="Recce"/>
    <x v="1"/>
    <x v="2"/>
  </r>
  <r>
    <d v="1944-10-07T00:00:00"/>
    <x v="1"/>
    <s v="07/08."/>
    <s v="10."/>
    <s v="44."/>
    <s v="07/08.10.44."/>
    <x v="0"/>
    <x v="0"/>
    <x v="0"/>
    <m/>
    <x v="0"/>
    <n v="46"/>
    <m/>
    <m/>
    <m/>
    <m/>
    <m/>
    <x v="0"/>
    <s v="BC War Diary"/>
    <s v="46 aircraft of No 100 Group flew an operation in which various electronic devices and Window were used in an attempt to lure the German night-fighter force into the air to waste its fuel. The feint was made in the direction of Bremen, using the same route as had been used in the raid carried out the previous night. Radio listening stations in England heard the German controllers plotting the supposed force 'vigorously', but few night fighters were scrambled. Mosquito Intruders and Serrate aircraft, which were part of the No 100 Group force, then flew on towards Bremen and claimed an Me110 destroyed and a Ju88 damaged. 1 further RCM Halifax flew a signals listening patrol. No aircraft were lost on this night."/>
    <s v="1944.10.07/08."/>
    <x v="33"/>
    <s v=""/>
    <x v="2"/>
    <x v="0"/>
  </r>
  <r>
    <d v="1944-10-08T00:00:00"/>
    <x v="0"/>
    <s v="08."/>
    <s v="10."/>
    <s v="44."/>
    <s v="08.10.44."/>
    <x v="108"/>
    <x v="0"/>
    <x v="0"/>
    <m/>
    <x v="0"/>
    <n v="2"/>
    <m/>
    <m/>
    <s v=""/>
    <m/>
    <s v=""/>
    <x v="0"/>
    <s v="BC War Diary"/>
    <s v="2 Mosquitos flew Ranger patrols over Schleswig-Holstein and Denmark, shooting down an Me109 in Schleswig-Holstein."/>
    <s v="1944.10.08."/>
    <x v="33"/>
    <s v=""/>
    <x v="2"/>
    <x v="0"/>
  </r>
  <r>
    <d v="1944-10-08T00:00:00"/>
    <x v="1"/>
    <s v="08/09."/>
    <s v="10."/>
    <s v="44."/>
    <s v="08/09.10.44."/>
    <x v="108"/>
    <x v="0"/>
    <x v="0"/>
    <m/>
    <x v="0"/>
    <m/>
    <m/>
    <m/>
    <s v=""/>
    <m/>
    <s v=""/>
    <x v="0"/>
    <m/>
    <m/>
    <s v="1944.10.08/09."/>
    <x v="33"/>
    <s v=""/>
    <x v="2"/>
    <x v="0"/>
  </r>
  <r>
    <d v="1944-10-09T00:00:00"/>
    <x v="0"/>
    <s v="09."/>
    <s v="10."/>
    <s v="44."/>
    <s v="09.10.44."/>
    <x v="108"/>
    <x v="0"/>
    <x v="0"/>
    <m/>
    <x v="0"/>
    <m/>
    <m/>
    <m/>
    <s v=""/>
    <m/>
    <s v=""/>
    <x v="0"/>
    <m/>
    <m/>
    <s v="1944.10.09."/>
    <x v="33"/>
    <s v=""/>
    <x v="2"/>
    <x v="0"/>
  </r>
  <r>
    <d v="1944-10-09T00:00:00"/>
    <x v="1"/>
    <s v="09/10."/>
    <s v="10."/>
    <s v="44."/>
    <s v="09/10.10.44."/>
    <x v="109"/>
    <x v="1"/>
    <x v="1"/>
    <m/>
    <x v="322"/>
    <n v="57"/>
    <m/>
    <m/>
    <n v="20"/>
    <n v="20"/>
    <n v="0"/>
    <x v="2"/>
    <s v="BC War Diary"/>
    <s v="Bochum: 435 aircraft - 375 Halifaxes, 40 Lancasters, 20 Mosquitos - of Nos 1, 4, 6 and 8 Groups. 4 Halifaxes and 1 Lancaster lost. This raid was not successful. The target area was covered by cloud and the bombing was scattered."/>
    <s v="1944.10.09/10."/>
    <x v="33"/>
    <s v="Markers"/>
    <x v="3"/>
    <x v="0"/>
  </r>
  <r>
    <d v="1944-10-09T00:00:00"/>
    <x v="1"/>
    <s v="09/10."/>
    <s v="10."/>
    <s v="44."/>
    <s v="09/10.10.44."/>
    <x v="4"/>
    <x v="1"/>
    <x v="1"/>
    <m/>
    <x v="1"/>
    <m/>
    <m/>
    <m/>
    <n v="47"/>
    <n v="46"/>
    <n v="0"/>
    <x v="2"/>
    <s v="BC War Diary"/>
    <m/>
    <s v="1944.10.09/10."/>
    <x v="33"/>
    <s v="Elsewhere"/>
    <x v="1"/>
    <x v="0"/>
  </r>
  <r>
    <d v="1944-10-09T00:00:00"/>
    <x v="1"/>
    <s v="09/10."/>
    <s v="10."/>
    <s v="44."/>
    <s v="09/10.10.44."/>
    <x v="138"/>
    <x v="1"/>
    <x v="1"/>
    <m/>
    <x v="1"/>
    <m/>
    <m/>
    <m/>
    <n v="5"/>
    <n v="3"/>
    <n v="0"/>
    <x v="2"/>
    <s v="BC War Diary"/>
    <m/>
    <s v="1944.10.09/10."/>
    <x v="33"/>
    <s v="Elsewhere"/>
    <x v="1"/>
    <x v="0"/>
  </r>
  <r>
    <d v="1944-10-09T00:00:00"/>
    <x v="1"/>
    <s v="09/10."/>
    <s v="10."/>
    <s v="44."/>
    <s v="09/10.10.44."/>
    <x v="307"/>
    <x v="1"/>
    <x v="1"/>
    <m/>
    <x v="1"/>
    <m/>
    <m/>
    <m/>
    <n v="4"/>
    <n v="4"/>
    <n v="0"/>
    <x v="2"/>
    <s v="BC War Diary"/>
    <m/>
    <s v="1944.10.09/10."/>
    <x v="33"/>
    <s v="Elsewhere"/>
    <x v="1"/>
    <x v="0"/>
  </r>
  <r>
    <d v="1944-10-09T00:00:00"/>
    <x v="1"/>
    <s v="09/10."/>
    <s v="10."/>
    <s v="44."/>
    <s v="09/10.10.44."/>
    <x v="25"/>
    <x v="1"/>
    <x v="3"/>
    <s v="Lohausen"/>
    <x v="1"/>
    <m/>
    <m/>
    <m/>
    <n v="3"/>
    <n v="4"/>
    <n v="0"/>
    <x v="2"/>
    <s v="BC War Diary"/>
    <m/>
    <s v="1944.10.09/10."/>
    <x v="33"/>
    <s v="Elsewhere"/>
    <x v="1"/>
    <x v="5"/>
  </r>
  <r>
    <d v="1944-10-10T00:00:00"/>
    <x v="0"/>
    <s v="10."/>
    <s v="10."/>
    <s v="44."/>
    <s v="10.10.44."/>
    <x v="108"/>
    <x v="0"/>
    <x v="0"/>
    <m/>
    <x v="0"/>
    <n v="2"/>
    <m/>
    <m/>
    <s v=""/>
    <m/>
    <s v=""/>
    <x v="0"/>
    <s v="BC War Diary"/>
    <s v="2 Wellingtons and 1 Liberator on RCM sorties, 2 Ranger patrols, 4 Hudsons and 3 Stirlings on Resistance operations. No aircraft lost."/>
    <s v="1944.10.10."/>
    <x v="33"/>
    <s v=""/>
    <x v="2"/>
    <x v="0"/>
  </r>
  <r>
    <d v="1944-10-10T00:00:00"/>
    <x v="1"/>
    <s v="10/11."/>
    <s v="10."/>
    <s v="44."/>
    <s v="10/11.10.44."/>
    <x v="1"/>
    <x v="1"/>
    <x v="1"/>
    <m/>
    <x v="3"/>
    <m/>
    <m/>
    <m/>
    <n v="49"/>
    <n v="47"/>
    <n v="0"/>
    <x v="2"/>
    <s v="BC War Diary"/>
    <s v="In fact there was a single Liberator on an RCM sortie."/>
    <s v="1944.10.10/11."/>
    <x v="33"/>
    <s v="None"/>
    <x v="1"/>
    <x v="0"/>
  </r>
  <r>
    <d v="1944-10-10T00:00:00"/>
    <x v="1"/>
    <s v="10/11."/>
    <s v="10."/>
    <s v="44."/>
    <s v="10/11.10.44."/>
    <x v="394"/>
    <x v="1"/>
    <x v="13"/>
    <m/>
    <x v="3"/>
    <m/>
    <m/>
    <m/>
    <n v="6"/>
    <n v="5"/>
    <n v="0"/>
    <x v="2"/>
    <s v="BC War Diary"/>
    <m/>
    <s v="1944.10.10/11."/>
    <x v="33"/>
    <s v="None"/>
    <x v="1"/>
    <x v="0"/>
  </r>
  <r>
    <d v="1944-10-10T00:00:00"/>
    <x v="1"/>
    <s v="10/11."/>
    <s v="10."/>
    <s v="44."/>
    <s v="10/11.10.44."/>
    <x v="397"/>
    <x v="1"/>
    <x v="13"/>
    <m/>
    <x v="3"/>
    <m/>
    <m/>
    <m/>
    <n v="6"/>
    <n v="6"/>
    <n v="0"/>
    <x v="2"/>
    <s v="BC War Diary"/>
    <m/>
    <s v="1944.10.10/11."/>
    <x v="33"/>
    <s v="None"/>
    <x v="1"/>
    <x v="0"/>
  </r>
  <r>
    <d v="1944-10-10T00:00:00"/>
    <x v="1"/>
    <s v="10/11."/>
    <s v="10."/>
    <s v="44."/>
    <s v="10/11.10.44."/>
    <x v="22"/>
    <x v="1"/>
    <x v="1"/>
    <m/>
    <x v="3"/>
    <m/>
    <m/>
    <m/>
    <n v="5"/>
    <n v="5"/>
    <n v="0"/>
    <x v="2"/>
    <s v="BC War Diary"/>
    <m/>
    <s v="1944.10.10/11."/>
    <x v="33"/>
    <s v="None"/>
    <x v="1"/>
    <x v="0"/>
  </r>
  <r>
    <d v="1944-10-10T00:00:00"/>
    <x v="1"/>
    <s v="10/11."/>
    <s v="10."/>
    <s v="44."/>
    <s v="10/11.10.44."/>
    <x v="25"/>
    <x v="1"/>
    <x v="3"/>
    <s v="Lohausen"/>
    <x v="3"/>
    <m/>
    <m/>
    <m/>
    <n v="2"/>
    <n v="2"/>
    <n v="0"/>
    <x v="2"/>
    <s v="BC War Diary"/>
    <m/>
    <s v="1944.10.10/11."/>
    <x v="33"/>
    <s v="None"/>
    <x v="1"/>
    <x v="5"/>
  </r>
  <r>
    <d v="1944-10-11T00:00:00"/>
    <x v="0"/>
    <s v="11."/>
    <s v="10."/>
    <s v="44."/>
    <s v="11.10.44."/>
    <x v="400"/>
    <x v="2"/>
    <x v="40"/>
    <m/>
    <x v="323"/>
    <n v="1"/>
    <m/>
    <m/>
    <n v="20"/>
    <n v="20"/>
    <n v="0"/>
    <x v="2"/>
    <s v="BC War Diary"/>
    <s v="160 Lancasters and 20 Mosquitos of Nos 1 and 8 Groups attacked the Fort Frederik Hendrik battery position at Breskens, on the south bank of the Scheldt, and 115 Lancasters of No 5 Group attacked guns near Flushing on the north bank. Both attacks started well but more than half of the Breskens force had to abandon the raid because their target was covered by smoke and dust. Two large explosions were seen at Flushing. 1 Lancaster lost from the Breskens raid."/>
    <s v="1944.10.11."/>
    <x v="33"/>
    <s v="Markers"/>
    <x v="3"/>
    <x v="0"/>
  </r>
  <r>
    <d v="1944-10-11T00:00:00"/>
    <x v="0"/>
    <s v="11."/>
    <s v="10."/>
    <s v="44."/>
    <s v="11.10.44."/>
    <x v="401"/>
    <x v="2"/>
    <x v="90"/>
    <m/>
    <x v="324"/>
    <m/>
    <m/>
    <m/>
    <n v="8"/>
    <n v="8"/>
    <n v="0"/>
    <x v="3"/>
    <s v="At First Sight"/>
    <s v="War Diary says 2 aircraft of 5 Group. 61 Lancasters and 2 Mosquitos of No 5 Group attempted to breach the sea walls at Veere on the northern coast of Walcheren Island but were not successful. No aircraft lost."/>
    <s v="1944.10.11."/>
    <x v="33"/>
    <s v="Markers"/>
    <x v="3"/>
    <x v="0"/>
  </r>
  <r>
    <d v="1944-10-11T00:00:00"/>
    <x v="1"/>
    <s v="11/12."/>
    <s v="10."/>
    <s v="44."/>
    <s v="11/12.10.44."/>
    <x v="46"/>
    <x v="1"/>
    <x v="1"/>
    <m/>
    <x v="3"/>
    <m/>
    <m/>
    <m/>
    <n v="46"/>
    <n v="38"/>
    <n v="1"/>
    <x v="2"/>
    <s v="BC War Diary"/>
    <m/>
    <s v="1944.10.11/12."/>
    <x v="33"/>
    <s v="None"/>
    <x v="1"/>
    <x v="0"/>
  </r>
  <r>
    <d v="1944-10-11T00:00:00"/>
    <x v="1"/>
    <s v="11/12."/>
    <s v="10."/>
    <s v="44."/>
    <s v="11/12.10.44."/>
    <x v="32"/>
    <x v="1"/>
    <x v="1"/>
    <m/>
    <x v="3"/>
    <m/>
    <m/>
    <m/>
    <n v="8"/>
    <n v="8"/>
    <n v="0"/>
    <x v="2"/>
    <s v="BC War Diary"/>
    <m/>
    <s v="1944.10.11/12."/>
    <x v="33"/>
    <s v="None"/>
    <x v="1"/>
    <x v="0"/>
  </r>
  <r>
    <d v="1944-10-11T00:00:00"/>
    <x v="1"/>
    <s v="11/12."/>
    <s v="10."/>
    <s v="44."/>
    <s v="11/12.10.44."/>
    <x v="395"/>
    <x v="1"/>
    <x v="13"/>
    <m/>
    <x v="3"/>
    <m/>
    <m/>
    <m/>
    <n v="4"/>
    <n v="4"/>
    <n v="0"/>
    <x v="2"/>
    <s v="BC War Diary"/>
    <m/>
    <s v="1944.10.11/12."/>
    <x v="33"/>
    <s v="None"/>
    <x v="1"/>
    <x v="0"/>
  </r>
  <r>
    <d v="1944-10-12T00:00:00"/>
    <x v="0"/>
    <s v="12."/>
    <s v="10."/>
    <s v="44."/>
    <s v="12.10.44."/>
    <x v="400"/>
    <x v="2"/>
    <x v="40"/>
    <m/>
    <x v="325"/>
    <m/>
    <m/>
    <m/>
    <n v="10"/>
    <n v="10"/>
    <n v="0"/>
    <x v="2"/>
    <s v="BC War Diary"/>
    <s v="86 Lancasters and 10 Mosquitos of Nos 1 and 8 Groups attacked a gun battery near Breskens and destroyed 2 of the 4 gun positions. No aircraft lost."/>
    <s v="1944.10.12."/>
    <x v="33"/>
    <s v="Markers"/>
    <x v="3"/>
    <x v="0"/>
  </r>
  <r>
    <d v="1944-10-12T00:00:00"/>
    <x v="1"/>
    <s v="12/13."/>
    <s v="10."/>
    <s v="44."/>
    <s v="12/13.10.44."/>
    <x v="34"/>
    <x v="1"/>
    <x v="1"/>
    <m/>
    <x v="3"/>
    <m/>
    <m/>
    <m/>
    <n v="52"/>
    <n v="46"/>
    <n v="1"/>
    <x v="2"/>
    <s v="BC War Diary"/>
    <m/>
    <s v="1944.10.12/13."/>
    <x v="33"/>
    <s v="None"/>
    <x v="1"/>
    <x v="0"/>
  </r>
  <r>
    <d v="1944-10-12T00:00:00"/>
    <x v="1"/>
    <s v="12/13."/>
    <s v="10."/>
    <s v="44."/>
    <s v="12/13.10.44."/>
    <x v="25"/>
    <x v="1"/>
    <x v="3"/>
    <s v="Lohausen"/>
    <x v="3"/>
    <m/>
    <m/>
    <m/>
    <n v="6"/>
    <n v="4"/>
    <n v="0"/>
    <x v="2"/>
    <s v="BC War Diary"/>
    <m/>
    <s v="1944.10.12/13."/>
    <x v="33"/>
    <s v="None"/>
    <x v="1"/>
    <x v="5"/>
  </r>
  <r>
    <d v="1944-10-12T00:00:00"/>
    <x v="1"/>
    <s v="12/13."/>
    <s v="10."/>
    <s v="44."/>
    <s v="12/13.10.44."/>
    <x v="32"/>
    <x v="1"/>
    <x v="1"/>
    <m/>
    <x v="3"/>
    <m/>
    <m/>
    <m/>
    <n v="6"/>
    <n v="5"/>
    <n v="0"/>
    <x v="2"/>
    <s v="BC War Diary"/>
    <m/>
    <s v="1944.10.12/13."/>
    <x v="33"/>
    <s v="None"/>
    <x v="1"/>
    <x v="0"/>
  </r>
  <r>
    <d v="1944-10-12T00:00:00"/>
    <x v="1"/>
    <s v="12/13."/>
    <s v="10."/>
    <s v="44."/>
    <s v="12/13.10.44."/>
    <x v="55"/>
    <x v="1"/>
    <x v="1"/>
    <m/>
    <x v="3"/>
    <m/>
    <m/>
    <m/>
    <n v="4"/>
    <n v="4"/>
    <n v="0"/>
    <x v="2"/>
    <s v="BC War Diary"/>
    <m/>
    <s v="1944.10.12/13."/>
    <x v="33"/>
    <s v="None"/>
    <x v="1"/>
    <x v="0"/>
  </r>
  <r>
    <d v="1944-10-12T00:00:00"/>
    <x v="1"/>
    <s v="12/13."/>
    <s v="10."/>
    <s v="44."/>
    <s v="12/13.10.44."/>
    <x v="172"/>
    <x v="1"/>
    <x v="1"/>
    <m/>
    <x v="3"/>
    <m/>
    <m/>
    <m/>
    <n v="2"/>
    <n v="2"/>
    <n v="0"/>
    <x v="2"/>
    <s v="BC War Diary"/>
    <m/>
    <s v="1944.10.12/13."/>
    <x v="33"/>
    <s v="None"/>
    <x v="1"/>
    <x v="0"/>
  </r>
  <r>
    <d v="1944-10-13T00:00:00"/>
    <x v="0"/>
    <s v="13."/>
    <s v="10."/>
    <s v="44."/>
    <s v="13.10.44."/>
    <x v="108"/>
    <x v="0"/>
    <x v="0"/>
    <m/>
    <x v="0"/>
    <m/>
    <m/>
    <m/>
    <s v=""/>
    <m/>
    <s v=""/>
    <x v="0"/>
    <m/>
    <m/>
    <s v="1944.10.13."/>
    <x v="33"/>
    <s v=""/>
    <x v="2"/>
    <x v="0"/>
  </r>
  <r>
    <d v="1944-10-13T00:00:00"/>
    <x v="1"/>
    <s v="13/14."/>
    <s v="10."/>
    <s v="44."/>
    <s v="13/14.10.44."/>
    <x v="1"/>
    <x v="1"/>
    <x v="1"/>
    <m/>
    <x v="3"/>
    <m/>
    <m/>
    <m/>
    <n v="57"/>
    <n v="55"/>
    <n v="0"/>
    <x v="2"/>
    <s v="BC War Diary"/>
    <s v="A report from Cologne shows that bombs were scattered across the city, causing mostly minor damage."/>
    <s v="1944.10.13/14."/>
    <x v="33"/>
    <s v="None"/>
    <x v="1"/>
    <x v="0"/>
  </r>
  <r>
    <d v="1944-10-13T00:00:00"/>
    <x v="1"/>
    <s v="13/14."/>
    <s v="10."/>
    <s v="44."/>
    <s v="13/14.10.44."/>
    <x v="171"/>
    <x v="1"/>
    <x v="1"/>
    <m/>
    <x v="3"/>
    <m/>
    <m/>
    <m/>
    <n v="4"/>
    <n v="3"/>
    <n v="0"/>
    <x v="2"/>
    <s v="BC War Diary"/>
    <m/>
    <s v="1944.10.13/14."/>
    <x v="33"/>
    <s v="None"/>
    <x v="1"/>
    <x v="0"/>
  </r>
  <r>
    <d v="1944-10-14T00:00:00"/>
    <x v="0"/>
    <s v="14."/>
    <s v="10."/>
    <s v="44."/>
    <s v="14.10.44."/>
    <x v="22"/>
    <x v="1"/>
    <x v="1"/>
    <m/>
    <x v="326"/>
    <m/>
    <m/>
    <m/>
    <n v="20"/>
    <n v="20"/>
    <n v="0"/>
    <x v="2"/>
    <s v="BC War Diary"/>
    <s v="Duisburg. This raid was part of a special operation which has received little mention in the history books. On 13 October, Sir Arthur Harris received the directive for Operation Hurricane: 'In order to demonstrate to the enemy in Germany generally the overwhelming superiority of the Allied Air Forces in this theatre ... the intention is to apply within the shortest practical period the maximum effort of the Royal Air Force Bomber Command and the VIIIth United States Bomber Command against objectives in the densely populated Ruhr.' Bomber Command had probably been forewarned of the directive because it was able to mount the first part of the operation soon after first light on 14 October. No heavy bombers had flown on operations for 48 hours and 1,013 aircraft - 519 Lancasters, 474 Halifaxes and 20 Mosquitos - were dispatched to Duisburg with RAF fighters providing an escort. 957 bombers dropped 3,574 tons of high explosive and 820 tons of incendiaries on Duisburg. 14 aircraft were lost - 13 Lancasters and 1 Halifax; it is probable that the Lancasters provided the early waves of the raid and drew the attention of the German flak before the flak positions were overwhelmed by the bombing."/>
    <s v="1944.10.14."/>
    <x v="33"/>
    <s v="Markers"/>
    <x v="3"/>
    <x v="0"/>
  </r>
  <r>
    <d v="1944-10-14T00:00:00"/>
    <x v="1"/>
    <s v="14/15."/>
    <s v="10."/>
    <s v="44."/>
    <s v="14/15.10.44."/>
    <x v="22"/>
    <x v="1"/>
    <x v="1"/>
    <m/>
    <x v="327"/>
    <m/>
    <m/>
    <m/>
    <n v="39"/>
    <n v="39"/>
    <n v="0"/>
    <x v="2"/>
    <s v="BC War Diary"/>
    <s v="Bomber Command continued Operation Hurricane by dispatching 1,005 aircraft - 498 Lancasters, 468 Halifaxes, 39 Mosquitos - to attack Duisburg again in 2 forces 2 hours apart. 941 aircraft dropped 4,040 tons of high explosive and 500 tons of incendiaries during the night. 5 Lancasters and 2 Halifaxes were lost. Nearly 9,000 tons of bombs had thus fallen on Duisburg in less than 48 hours. Local reports are difficult to obtain. The Duisburg Stadtarchiv does not have the important Endbericht - the final report. Small comments are available: 'Heavy casualties must be expected.' 'Very serious property damage. A large number of people buried.' 'Thyssen Mines III and IV: About 8 days loss of production.' 'Duisburg-Hamborn: All mines and coke ovens lay silent.'"/>
    <s v="1944.10.14/15."/>
    <x v="33"/>
    <s v="Markers"/>
    <x v="3"/>
    <x v="0"/>
  </r>
  <r>
    <d v="1944-10-14T00:00:00"/>
    <x v="1"/>
    <s v="14/15."/>
    <s v="10."/>
    <s v="44."/>
    <s v="14/15.10.44."/>
    <x v="22"/>
    <x v="1"/>
    <x v="2"/>
    <m/>
    <x v="30"/>
    <m/>
    <m/>
    <m/>
    <n v="1"/>
    <m/>
    <n v="0"/>
    <x v="3"/>
    <s v="BC War Diary"/>
    <m/>
    <s v="1944.10.14/15."/>
    <x v="33"/>
    <s v="Recce"/>
    <x v="1"/>
    <x v="2"/>
  </r>
  <r>
    <d v="1944-10-14T00:00:00"/>
    <x v="1"/>
    <s v="14/15."/>
    <s v="10."/>
    <s v="44."/>
    <s v="14/15.10.44."/>
    <x v="150"/>
    <x v="1"/>
    <x v="88"/>
    <m/>
    <x v="328"/>
    <m/>
    <m/>
    <m/>
    <n v="8"/>
    <n v="8"/>
    <n v="0"/>
    <x v="3"/>
    <s v="At First Sight"/>
    <s v="War Diary says 7 aircraft of 5 Group. Not only could Bomber Command dispatch more than 2,000 sorties to Duisburg in less than 24 hours, but there was still effort to spare for No 5 Group to attack Brunswick with 233 Lancasters and 7 Mosquitos. The various diversions and fighter support operations laid on by Bomber Command were so successful that only 1 Lancaster was lost from this raid. Bomber Command had attempted to destroy Brunswick 4 times so far in 1944 and No 5 Group finally achieved that aim on this night, using their own marking methods. It was Brunswick's worst raid of the war and the old centre was completely destroyed. A local report says 'the whole town, even the smaller districts, was particularly hard hit'. It was estimated by the local officials that 1,000 bombers had carried out the raid. "/>
    <s v="1944.10.14/15."/>
    <x v="33"/>
    <s v="Markers"/>
    <x v="3"/>
    <x v="0"/>
  </r>
  <r>
    <d v="1944-10-14T00:00:00"/>
    <x v="1"/>
    <s v="14/15."/>
    <s v="10."/>
    <s v="44."/>
    <s v="14/15.10.44."/>
    <x v="34"/>
    <x v="1"/>
    <x v="1"/>
    <m/>
    <x v="1"/>
    <n v="72"/>
    <m/>
    <m/>
    <n v="20"/>
    <n v="20"/>
    <n v="0"/>
    <x v="2"/>
    <s v="BC War Diary"/>
    <s v="132 aircraft of 100 Group on RCM, Serrate and Intruder flights (no sub-totals are available)."/>
    <s v="1944.10.14/15."/>
    <x v="33"/>
    <s v="Elsewhere"/>
    <x v="1"/>
    <x v="0"/>
  </r>
  <r>
    <d v="1944-10-14T00:00:00"/>
    <x v="1"/>
    <s v="14/15."/>
    <s v="10."/>
    <s v="44."/>
    <s v="14/15.10.44."/>
    <x v="46"/>
    <x v="1"/>
    <x v="1"/>
    <m/>
    <x v="1"/>
    <m/>
    <m/>
    <m/>
    <n v="16"/>
    <n v="16"/>
    <n v="1"/>
    <x v="2"/>
    <s v="BC War Diary"/>
    <m/>
    <s v="1944.10.14/15."/>
    <x v="33"/>
    <s v="Elsewhere"/>
    <x v="1"/>
    <x v="0"/>
  </r>
  <r>
    <d v="1944-10-14T00:00:00"/>
    <x v="1"/>
    <s v="14/15."/>
    <s v="10."/>
    <s v="44."/>
    <s v="14/15.10.44."/>
    <x v="21"/>
    <x v="1"/>
    <x v="1"/>
    <m/>
    <x v="1"/>
    <m/>
    <m/>
    <m/>
    <n v="8"/>
    <n v="6"/>
    <n v="0"/>
    <x v="2"/>
    <s v="BC War Diary"/>
    <m/>
    <s v="1944.10.14/15."/>
    <x v="33"/>
    <s v="Elsewhere"/>
    <x v="1"/>
    <x v="0"/>
  </r>
  <r>
    <d v="1944-10-14T00:00:00"/>
    <x v="1"/>
    <s v="14/15."/>
    <s v="10."/>
    <s v="44."/>
    <s v="14/15.10.44."/>
    <x v="25"/>
    <x v="1"/>
    <x v="3"/>
    <s v="Lohausen"/>
    <x v="1"/>
    <m/>
    <m/>
    <m/>
    <n v="2"/>
    <n v="2"/>
    <n v="0"/>
    <x v="2"/>
    <s v="BC War Diary"/>
    <m/>
    <s v="1944.10.14/15."/>
    <x v="33"/>
    <s v="Elsewhere"/>
    <x v="1"/>
    <x v="5"/>
  </r>
  <r>
    <d v="1944-10-15T00:00:00"/>
    <x v="0"/>
    <s v="15."/>
    <s v="10."/>
    <s v="44."/>
    <s v="15.10.44."/>
    <x v="402"/>
    <x v="1"/>
    <x v="2"/>
    <m/>
    <x v="227"/>
    <m/>
    <m/>
    <m/>
    <n v="1"/>
    <m/>
    <n v="0"/>
    <x v="3"/>
    <s v="At First Sight"/>
    <m/>
    <s v="1944.10.15."/>
    <x v="33"/>
    <s v="Recce"/>
    <x v="1"/>
    <x v="2"/>
  </r>
  <r>
    <d v="1944-10-15T00:00:00"/>
    <x v="1"/>
    <s v="15/16."/>
    <s v="10."/>
    <s v="44."/>
    <s v="15/16.10.44."/>
    <x v="4"/>
    <x v="1"/>
    <x v="1"/>
    <m/>
    <x v="329"/>
    <n v="42"/>
    <m/>
    <m/>
    <n v="8"/>
    <n v="8"/>
    <n v="0"/>
    <x v="2"/>
    <s v="BC War Diary"/>
    <m/>
    <s v="1944.10.15/16."/>
    <x v="33"/>
    <s v="Markers"/>
    <x v="3"/>
    <x v="0"/>
  </r>
  <r>
    <d v="1944-10-15T00:00:00"/>
    <x v="1"/>
    <s v="15/16."/>
    <s v="10."/>
    <s v="44."/>
    <s v="15/16.10.44."/>
    <x v="34"/>
    <x v="1"/>
    <x v="1"/>
    <m/>
    <x v="1"/>
    <m/>
    <m/>
    <m/>
    <n v="44"/>
    <n v="43"/>
    <n v="0"/>
    <x v="2"/>
    <s v="BC War Diary"/>
    <m/>
    <s v="1944.10.15/16."/>
    <x v="33"/>
    <s v="Elsewhere"/>
    <x v="1"/>
    <x v="0"/>
  </r>
  <r>
    <d v="1944-10-15T00:00:00"/>
    <x v="1"/>
    <s v="15/16."/>
    <s v="10."/>
    <s v="44."/>
    <s v="15/16.10.44."/>
    <x v="307"/>
    <x v="1"/>
    <x v="1"/>
    <m/>
    <x v="1"/>
    <m/>
    <m/>
    <m/>
    <n v="6"/>
    <n v="5"/>
    <n v="0"/>
    <x v="2"/>
    <s v="BC War Diary"/>
    <m/>
    <s v="1944.10.15/16."/>
    <x v="33"/>
    <s v="Elsewhere"/>
    <x v="1"/>
    <x v="0"/>
  </r>
  <r>
    <d v="1944-10-15T00:00:00"/>
    <x v="1"/>
    <s v="15/16."/>
    <s v="10."/>
    <s v="44."/>
    <s v="15/16.10.44."/>
    <x v="25"/>
    <x v="1"/>
    <x v="3"/>
    <s v="Lohausen"/>
    <x v="1"/>
    <m/>
    <m/>
    <m/>
    <n v="2"/>
    <n v="2"/>
    <n v="0"/>
    <x v="2"/>
    <s v="BC War Diary"/>
    <m/>
    <s v="1944.10.15/16."/>
    <x v="33"/>
    <s v="Elsewhere"/>
    <x v="1"/>
    <x v="5"/>
  </r>
  <r>
    <d v="1944-10-15T00:00:00"/>
    <x v="1"/>
    <s v="15/16."/>
    <s v="10."/>
    <s v="44."/>
    <s v="15/16.10.44."/>
    <x v="152"/>
    <x v="1"/>
    <x v="1"/>
    <m/>
    <x v="1"/>
    <m/>
    <m/>
    <m/>
    <n v="2"/>
    <n v="2"/>
    <n v="0"/>
    <x v="2"/>
    <s v="BC War Diary"/>
    <m/>
    <s v="1944.10.15/16."/>
    <x v="33"/>
    <s v="Elsewhere"/>
    <x v="1"/>
    <x v="0"/>
  </r>
  <r>
    <d v="1944-10-16T00:00:00"/>
    <x v="0"/>
    <s v="16."/>
    <s v="10."/>
    <s v="44."/>
    <s v="16.10.44."/>
    <x v="108"/>
    <x v="0"/>
    <x v="0"/>
    <m/>
    <x v="0"/>
    <n v="9"/>
    <m/>
    <m/>
    <s v=""/>
    <m/>
    <s v=""/>
    <x v="0"/>
    <s v="BC War Diary"/>
    <s v="9 Mosquitos of No 100 Group dispatched, 5 on Ranger patrols and 4 on anti-minesweeper operations off Denmark where mines were laid the previous night; they attacked 2 coastal vessels with cannon-fire. No aircraft lost."/>
    <s v="1944.10.16."/>
    <x v="33"/>
    <s v=""/>
    <x v="2"/>
    <x v="0"/>
  </r>
  <r>
    <d v="1944-10-16T00:00:00"/>
    <x v="1"/>
    <s v="16/17."/>
    <s v="10."/>
    <s v="44."/>
    <s v="16/17.10.44."/>
    <x v="1"/>
    <x v="1"/>
    <x v="1"/>
    <m/>
    <x v="3"/>
    <m/>
    <m/>
    <m/>
    <n v="39"/>
    <n v="38"/>
    <n v="0"/>
    <x v="2"/>
    <s v="BC War Diary"/>
    <m/>
    <s v="1944.10.16/17."/>
    <x v="33"/>
    <s v="None"/>
    <x v="1"/>
    <x v="0"/>
  </r>
  <r>
    <d v="1944-10-17T00:00:00"/>
    <x v="0"/>
    <s v="17."/>
    <s v="10."/>
    <s v="44."/>
    <s v="17.10.44."/>
    <x v="403"/>
    <x v="2"/>
    <x v="90"/>
    <m/>
    <x v="232"/>
    <n v="4"/>
    <m/>
    <m/>
    <n v="3"/>
    <n v="3"/>
    <n v="0"/>
    <x v="3"/>
    <s v="BC War Diary"/>
    <s v="War Diary says 2 aircraft of 5 Group. 47 Lancasters and 2 Mosquitos of No 5 Group attacked the sea wall at Westkapelle on Walcheren. Bombing appeared to be accurate but no major result was observed. No aircraft lost."/>
    <s v="1944.10.17."/>
    <x v="33"/>
    <s v="Markers"/>
    <x v="3"/>
    <x v="0"/>
  </r>
  <r>
    <d v="1944-10-17T00:00:00"/>
    <x v="1"/>
    <s v="17/18."/>
    <s v="10."/>
    <s v="44."/>
    <s v="17/18.10.44."/>
    <x v="108"/>
    <x v="0"/>
    <x v="0"/>
    <m/>
    <x v="0"/>
    <n v="12"/>
    <m/>
    <m/>
    <s v=""/>
    <m/>
    <s v=""/>
    <x v="0"/>
    <s v="BC War Diary"/>
    <s v="12 Mosquitos of No 100 Group flew anti-flying-bomb patrols. (The Germans were releasing flying bombs from aircraft over the North Sea.) No interceptions made. "/>
    <s v="1944.10.17/18."/>
    <x v="33"/>
    <s v=""/>
    <x v="2"/>
    <x v="0"/>
  </r>
  <r>
    <d v="1944-10-18T00:00:00"/>
    <x v="0"/>
    <s v="18."/>
    <s v="10."/>
    <s v="44."/>
    <s v="18.10.44."/>
    <x v="108"/>
    <x v="0"/>
    <x v="0"/>
    <m/>
    <x v="0"/>
    <m/>
    <m/>
    <m/>
    <s v=""/>
    <m/>
    <s v=""/>
    <x v="0"/>
    <m/>
    <s v="Bonn. This was the first major operation by No 3 Group in the new independent role which its commander, Air Vice-Marshal R Harrison, had been granted. Approximately one third of the group's Lancasters were now fitted with the G-H blind-bombing device and No 3 Group were to operate on days when the ground was concealed by cloud but when the cloud tops did not exceed 18,000ft. Aircraft with G-H had their tail fins painted with a prominent design; aircraft without G-H found a G-H 'leader' to follow into the target area and bombed when that aircraft bombed. G-H was a relatively accurate, easy-to-operate and very useful device and No 3 Group were to make good use of it in the remaining months of the war. The device had been used before, but not by a large force. Air Vice-Marshal Harrison requested that the almost unbombed and unimportant town of Bonn should be the target for this first operation, possibly so that post raid reconnaissance photographs could show the results of the first G-H raid without the effects of other bombing confusing the interpretation of the photographs. 128 Lancasters were dispatched; the raid appeared to go well and only 1 aircraft was lost. The attack was a complete success. The heart of old Bonn was destroyed, with its university, many cultural and public buildings and a large residential area being burnt out. The local report says that the home in which Beethoven lived was saved 'by the courageous actions of its caretakers'. 700 buildings were destroyed and 1,000 were seriously damaged."/>
    <s v="1944.10.18."/>
    <x v="33"/>
    <s v=""/>
    <x v="2"/>
    <x v="0"/>
  </r>
  <r>
    <d v="1944-10-18T00:00:00"/>
    <x v="1"/>
    <s v="18/19."/>
    <s v="10."/>
    <s v="44."/>
    <s v="18/19.10.44."/>
    <x v="27"/>
    <x v="1"/>
    <x v="1"/>
    <m/>
    <x v="3"/>
    <m/>
    <m/>
    <m/>
    <n v="19"/>
    <n v="19"/>
    <n v="0"/>
    <x v="2"/>
    <s v="BC War Diary"/>
    <m/>
    <s v="1944.10.18/19."/>
    <x v="33"/>
    <s v="None"/>
    <x v="1"/>
    <x v="0"/>
  </r>
  <r>
    <d v="1944-10-18T00:00:00"/>
    <x v="1"/>
    <s v="18/19."/>
    <s v="10."/>
    <s v="44."/>
    <s v="18/19.10.44."/>
    <x v="21"/>
    <x v="1"/>
    <x v="1"/>
    <m/>
    <x v="3"/>
    <m/>
    <m/>
    <m/>
    <n v="18"/>
    <n v="18"/>
    <n v="0"/>
    <x v="2"/>
    <s v="BC War Diary"/>
    <m/>
    <s v="1944.10.18/19."/>
    <x v="33"/>
    <s v="None"/>
    <x v="1"/>
    <x v="0"/>
  </r>
  <r>
    <d v="1944-10-18T00:00:00"/>
    <x v="1"/>
    <s v="18/19."/>
    <s v="10."/>
    <s v="44."/>
    <s v="18/19.10.44."/>
    <x v="25"/>
    <x v="1"/>
    <x v="3"/>
    <s v="Lohausen"/>
    <x v="3"/>
    <m/>
    <m/>
    <m/>
    <n v="8"/>
    <n v="5"/>
    <n v="0"/>
    <x v="2"/>
    <s v="BC War Diary"/>
    <m/>
    <s v="1944.10.18/19."/>
    <x v="33"/>
    <s v="None"/>
    <x v="1"/>
    <x v="5"/>
  </r>
  <r>
    <d v="1944-10-18T00:00:00"/>
    <x v="1"/>
    <s v="18/19."/>
    <s v="10."/>
    <s v="44."/>
    <s v="18/19.10.44."/>
    <x v="397"/>
    <x v="1"/>
    <x v="1"/>
    <m/>
    <x v="3"/>
    <m/>
    <m/>
    <m/>
    <n v="5"/>
    <n v="5"/>
    <n v="1"/>
    <x v="2"/>
    <s v="BC War Diary"/>
    <m/>
    <s v="1944.10.18/19."/>
    <x v="33"/>
    <s v="None"/>
    <x v="1"/>
    <x v="0"/>
  </r>
  <r>
    <d v="1944-10-18T00:00:00"/>
    <x v="1"/>
    <s v="18/19."/>
    <s v="10."/>
    <s v="44."/>
    <s v="18/19.10.44."/>
    <x v="32"/>
    <x v="1"/>
    <x v="1"/>
    <m/>
    <x v="3"/>
    <m/>
    <m/>
    <m/>
    <n v="4"/>
    <n v="3"/>
    <n v="0"/>
    <x v="2"/>
    <s v="BC War Diary"/>
    <m/>
    <s v="1944.10.18/19."/>
    <x v="33"/>
    <s v="None"/>
    <x v="1"/>
    <x v="0"/>
  </r>
  <r>
    <d v="1944-10-19T00:00:00"/>
    <x v="0"/>
    <s v="19."/>
    <s v="10."/>
    <s v="44."/>
    <s v="19.10.44."/>
    <x v="108"/>
    <x v="0"/>
    <x v="0"/>
    <m/>
    <x v="0"/>
    <m/>
    <m/>
    <m/>
    <s v=""/>
    <m/>
    <s v=""/>
    <x v="0"/>
    <m/>
    <m/>
    <s v="1944.10.19."/>
    <x v="33"/>
    <s v=""/>
    <x v="2"/>
    <x v="0"/>
  </r>
  <r>
    <d v="1944-10-19T00:00:00"/>
    <x v="1"/>
    <s v="19/20."/>
    <s v="10."/>
    <s v="44."/>
    <s v="19/20.10.44."/>
    <x v="171"/>
    <x v="1"/>
    <x v="1"/>
    <m/>
    <x v="330"/>
    <m/>
    <m/>
    <m/>
    <n v="18"/>
    <n v="18"/>
    <n v="0"/>
    <x v="2"/>
    <s v="BC War Diary"/>
    <s v="Stuttgart: 565 Lancasters and 18 Mosquitos of Nos 1, 3, 6 and 8 Groups in 2 forces, 4½ hours apart. 6 Lancasters lost. The bombing was not concentrated but serious damage was caused to the central and eastern districts of Stuttgart and in some of the suburban towns. Among individual buildings hit were the important Bosch factory."/>
    <s v="1944.10.19/20."/>
    <x v="33"/>
    <s v="Markers"/>
    <x v="3"/>
    <x v="0"/>
  </r>
  <r>
    <d v="1944-10-19T00:00:00"/>
    <x v="1"/>
    <s v="19/20."/>
    <s v="10."/>
    <s v="44."/>
    <s v="19/20.10.44."/>
    <x v="32"/>
    <x v="1"/>
    <x v="1"/>
    <m/>
    <x v="1"/>
    <m/>
    <m/>
    <m/>
    <n v="48"/>
    <n v="44"/>
    <n v="0"/>
    <x v="2"/>
    <s v="BC War Diary"/>
    <s v="263 Lancasters and 7 Mosquitos of No 5 Group dispatched to Nuremburg. 2 Lancasters lost. This was only a partial success for the No 5 Group method and the knock-out blow on Nuremberg, which had eluded Bomber Command for so long, was not achieved. The target area was found to be almost completely cloud-covered. The aiming point is believed to have been the centre of the city but the local report says that the bombing fell almost entirely in the southern districts, but this was the industrial area of Nuremberg."/>
    <s v="1944.10.19/20."/>
    <x v="33"/>
    <s v="Elsewhere"/>
    <x v="1"/>
    <x v="0"/>
  </r>
  <r>
    <d v="1944-10-19T00:00:00"/>
    <x v="1"/>
    <s v="19/20."/>
    <s v="10."/>
    <s v="44."/>
    <s v="19/20.10.44."/>
    <x v="184"/>
    <x v="1"/>
    <x v="1"/>
    <m/>
    <x v="331"/>
    <m/>
    <m/>
    <m/>
    <n v="7"/>
    <n v="7"/>
    <n v="0"/>
    <x v="3"/>
    <s v="BC War Diary"/>
    <s v="263 Lancasters and 7 Mosquitos of No 5 Group dispatched to Nuremburg. 2 Lancasters lost. This was only a partial success for the No 5 Group method and the knock-out blow on Nuremberg, which had eluded Bomber Command for so long, was not achieved. The target area was found to be almost completely cloud-covered. The aiming point is believed to have been the centre of the city but the local report says that the bombing fell almost entirely in the southern districts, but this was the industrial area of Nuremberg."/>
    <s v="1944.10.19/20."/>
    <x v="33"/>
    <s v="Markers"/>
    <x v="3"/>
    <x v="0"/>
  </r>
  <r>
    <d v="1944-10-19T00:00:00"/>
    <x v="1"/>
    <s v="19/20."/>
    <s v="10."/>
    <s v="44."/>
    <s v="19/20.10.44."/>
    <x v="25"/>
    <x v="1"/>
    <x v="1"/>
    <m/>
    <x v="1"/>
    <n v="82"/>
    <n v="1"/>
    <m/>
    <n v="6"/>
    <n v="5"/>
    <n v="0"/>
    <x v="2"/>
    <s v="BC War Diary"/>
    <s v="82 Mosquito patrols. 1 Mosquito Intruder was lost but other Mosquitos claimed 2 Ju88s, 1 Ju188 and 1 Me110 destroyed and 3 other night fighters damaged, a better-than-average night's success."/>
    <s v="1944.10.19/20."/>
    <x v="33"/>
    <s v="Elsewhere"/>
    <x v="1"/>
    <x v="0"/>
  </r>
  <r>
    <d v="1944-10-20T00:00:00"/>
    <x v="0"/>
    <s v="20."/>
    <s v="10."/>
    <s v="44."/>
    <s v="20.10.44."/>
    <x v="108"/>
    <x v="0"/>
    <x v="0"/>
    <m/>
    <x v="0"/>
    <m/>
    <m/>
    <m/>
    <s v=""/>
    <m/>
    <s v=""/>
    <x v="0"/>
    <m/>
    <m/>
    <s v="1944.10.20."/>
    <x v="33"/>
    <s v=""/>
    <x v="2"/>
    <x v="0"/>
  </r>
  <r>
    <d v="1944-10-20T00:00:00"/>
    <x v="1"/>
    <s v="20/21."/>
    <s v="10."/>
    <s v="44."/>
    <s v="20/21.10.44."/>
    <x v="108"/>
    <x v="0"/>
    <x v="0"/>
    <m/>
    <x v="0"/>
    <m/>
    <m/>
    <m/>
    <s v=""/>
    <m/>
    <s v=""/>
    <x v="0"/>
    <m/>
    <m/>
    <s v="1944.10.20/21."/>
    <x v="33"/>
    <s v=""/>
    <x v="2"/>
    <x v="0"/>
  </r>
  <r>
    <d v="1944-10-21T00:00:00"/>
    <x v="0"/>
    <s v="21."/>
    <s v="10."/>
    <s v="44."/>
    <s v="21.10.44."/>
    <x v="108"/>
    <x v="0"/>
    <x v="0"/>
    <m/>
    <x v="0"/>
    <m/>
    <m/>
    <m/>
    <s v=""/>
    <m/>
    <s v=""/>
    <x v="0"/>
    <m/>
    <m/>
    <s v="1944.10.21."/>
    <x v="33"/>
    <s v=""/>
    <x v="2"/>
    <x v="0"/>
  </r>
  <r>
    <d v="1944-10-21T00:00:00"/>
    <x v="1"/>
    <s v="21/22."/>
    <s v="10."/>
    <s v="44."/>
    <s v="21/22.10.44."/>
    <x v="397"/>
    <x v="1"/>
    <x v="1"/>
    <m/>
    <x v="1"/>
    <m/>
    <m/>
    <m/>
    <n v="4"/>
    <n v="4"/>
    <n v="0"/>
    <x v="2"/>
    <s v="BC War Diary"/>
    <s v="242 Halifaxes of 4 and No 6 Groups and 21 Pathfinder Lancasters dispatched to Hannover but recalled because of deteriorating weather in England. All aircraft landed safely."/>
    <s v="1944.10.21/22."/>
    <x v="33"/>
    <s v="Elsewhere"/>
    <x v="1"/>
    <x v="0"/>
  </r>
  <r>
    <d v="1944-10-21T00:00:00"/>
    <x v="1"/>
    <s v="21/22."/>
    <s v="10."/>
    <s v="44."/>
    <s v="21/22.10.44."/>
    <x v="1"/>
    <x v="1"/>
    <x v="1"/>
    <m/>
    <x v="1"/>
    <m/>
    <m/>
    <m/>
    <n v="2"/>
    <n v="1"/>
    <n v="0"/>
    <x v="2"/>
    <s v="BC War Diary"/>
    <m/>
    <s v="1944.10.21/22."/>
    <x v="33"/>
    <s v="Elsewhere"/>
    <x v="1"/>
    <x v="0"/>
  </r>
  <r>
    <d v="1944-10-21T00:00:00"/>
    <x v="1"/>
    <s v="21/22."/>
    <s v="10."/>
    <s v="44."/>
    <s v="21/22.10.44."/>
    <x v="25"/>
    <x v="1"/>
    <x v="1"/>
    <m/>
    <x v="1"/>
    <m/>
    <m/>
    <m/>
    <n v="2"/>
    <n v="2"/>
    <n v="0"/>
    <x v="2"/>
    <s v="BC War Diary"/>
    <m/>
    <s v="1944.10.21/22."/>
    <x v="33"/>
    <s v="Elsewhere"/>
    <x v="1"/>
    <x v="0"/>
  </r>
  <r>
    <d v="1944-10-22T00:00:00"/>
    <x v="0"/>
    <s v="22."/>
    <s v="10."/>
    <s v="44."/>
    <s v="22.10.44."/>
    <x v="108"/>
    <x v="0"/>
    <x v="0"/>
    <m/>
    <x v="0"/>
    <m/>
    <m/>
    <m/>
    <s v=""/>
    <m/>
    <s v=""/>
    <x v="0"/>
    <m/>
    <m/>
    <s v="1944.10.22."/>
    <x v="33"/>
    <s v=""/>
    <x v="2"/>
    <x v="0"/>
  </r>
  <r>
    <d v="1944-10-22T00:00:00"/>
    <x v="1"/>
    <s v="22/23."/>
    <s v="10."/>
    <s v="44."/>
    <s v="22/23.10.44."/>
    <x v="34"/>
    <x v="1"/>
    <x v="1"/>
    <m/>
    <x v="96"/>
    <n v="6"/>
    <m/>
    <m/>
    <n v="45"/>
    <n v="44"/>
    <n v="0"/>
    <x v="2"/>
    <s v="BC War Diary"/>
    <m/>
    <s v="1944.10.22/23."/>
    <x v="33"/>
    <s v="Gardening/SOE"/>
    <x v="1"/>
    <x v="0"/>
  </r>
  <r>
    <d v="1944-10-22T00:00:00"/>
    <x v="1"/>
    <s v="22/23."/>
    <s v="10."/>
    <s v="44."/>
    <s v="22/23.10.44."/>
    <x v="32"/>
    <x v="1"/>
    <x v="1"/>
    <m/>
    <x v="96"/>
    <m/>
    <m/>
    <m/>
    <n v="4"/>
    <n v="4"/>
    <n v="0"/>
    <x v="2"/>
    <s v="BC War Diary"/>
    <m/>
    <s v="1944.10.22/23."/>
    <x v="33"/>
    <s v="Gardening/SOE"/>
    <x v="1"/>
    <x v="0"/>
  </r>
  <r>
    <d v="1944-10-22T00:00:00"/>
    <x v="1"/>
    <s v="22/23."/>
    <s v="10."/>
    <s v="44."/>
    <s v="22/23.10.44."/>
    <x v="1"/>
    <x v="1"/>
    <x v="1"/>
    <m/>
    <x v="96"/>
    <m/>
    <m/>
    <m/>
    <n v="3"/>
    <n v="2"/>
    <n v="0"/>
    <x v="2"/>
    <s v="BC War Diary"/>
    <m/>
    <s v="1944.10.22/23."/>
    <x v="33"/>
    <s v="Gardening/SOE"/>
    <x v="1"/>
    <x v="0"/>
  </r>
  <r>
    <d v="1944-10-22T00:00:00"/>
    <x v="1"/>
    <s v="22/23."/>
    <s v="10."/>
    <s v="44."/>
    <s v="22/23.10.44."/>
    <x v="25"/>
    <x v="1"/>
    <x v="1"/>
    <m/>
    <x v="96"/>
    <m/>
    <m/>
    <m/>
    <n v="2"/>
    <n v="2"/>
    <n v="0"/>
    <x v="2"/>
    <s v="BC War Diary"/>
    <m/>
    <s v="1944.10.22/23."/>
    <x v="33"/>
    <s v="Gardening/SOE"/>
    <x v="1"/>
    <x v="0"/>
  </r>
  <r>
    <d v="1944-10-23T00:00:00"/>
    <x v="0"/>
    <s v="23."/>
    <s v="10."/>
    <s v="44."/>
    <s v="23.10.44."/>
    <x v="108"/>
    <x v="0"/>
    <x v="0"/>
    <m/>
    <x v="0"/>
    <n v="6"/>
    <m/>
    <m/>
    <s v=""/>
    <m/>
    <s v=""/>
    <x v="0"/>
    <m/>
    <m/>
    <s v="1944.10.23."/>
    <x v="33"/>
    <s v=""/>
    <x v="2"/>
    <x v="0"/>
  </r>
  <r>
    <d v="1944-10-23T00:00:00"/>
    <x v="1"/>
    <s v="23/24."/>
    <s v="10."/>
    <s v="44."/>
    <s v="23/24.10.44."/>
    <x v="2"/>
    <x v="1"/>
    <x v="1"/>
    <m/>
    <x v="332"/>
    <n v="50"/>
    <m/>
    <m/>
    <n v="31"/>
    <n v="31"/>
    <n v="0"/>
    <x v="2"/>
    <s v="BC War Diary"/>
    <s v="1,055 aircraft - 561 Lancasters, 463 Halifaxes, 31 Mosquitos - to Essen. This was the heaviest raid on this target so far in the war and the number of aircraft dispatched was also the greatest number to any target so far; these new records were achieved without the Lancasters of No 5 Group being included. 5 Lancasters and 3 Halifaxes were lost. 4,538 tons of bombs were dropped. More than 90 per cent of this tonnage was high explosive (and included 509 4,000-pounders) because it was now considered that most of the burnable buildings in Essen had been destroyed in earlier raids. The greater proportion of high explosive, against all the trends in earlier area-bombing raids, was now quite common in attacks on targets which had suffered major fire damage in 1943. "/>
    <s v="1944.10.23/24."/>
    <x v="33"/>
    <s v="Markers"/>
    <x v="3"/>
    <x v="0"/>
  </r>
  <r>
    <d v="1944-10-23T00:00:00"/>
    <x v="1"/>
    <s v="23/24."/>
    <s v="10."/>
    <s v="44."/>
    <s v="23/24.10.44."/>
    <x v="46"/>
    <x v="1"/>
    <x v="1"/>
    <m/>
    <x v="1"/>
    <m/>
    <m/>
    <m/>
    <n v="38"/>
    <n v="32"/>
    <n v="0"/>
    <x v="2"/>
    <s v="BC War Diary"/>
    <m/>
    <s v="1944.10.23/24."/>
    <x v="33"/>
    <s v="Elsewhere"/>
    <x v="1"/>
    <x v="0"/>
  </r>
  <r>
    <d v="1944-10-23T00:00:00"/>
    <x v="1"/>
    <s v="23/24."/>
    <s v="10."/>
    <s v="44."/>
    <s v="23/24.10.44."/>
    <x v="32"/>
    <x v="1"/>
    <x v="1"/>
    <m/>
    <x v="1"/>
    <m/>
    <m/>
    <m/>
    <n v="10"/>
    <n v="10"/>
    <n v="0"/>
    <x v="2"/>
    <s v="BC War Diary"/>
    <m/>
    <s v="1944.10.23/24."/>
    <x v="33"/>
    <s v="Elsewhere"/>
    <x v="1"/>
    <x v="0"/>
  </r>
  <r>
    <d v="1944-10-23T00:00:00"/>
    <x v="1"/>
    <s v="23/24."/>
    <s v="10."/>
    <s v="44."/>
    <s v="23/24.10.44."/>
    <x v="394"/>
    <x v="1"/>
    <x v="1"/>
    <m/>
    <x v="1"/>
    <m/>
    <m/>
    <m/>
    <n v="2"/>
    <n v="2"/>
    <n v="0"/>
    <x v="2"/>
    <s v="BC War Diary"/>
    <m/>
    <s v="1944.10.23/24."/>
    <x v="33"/>
    <s v="Elsewhere"/>
    <x v="1"/>
    <x v="0"/>
  </r>
  <r>
    <d v="1944-10-24T00:00:00"/>
    <x v="0"/>
    <s v="24."/>
    <s v="10."/>
    <s v="44."/>
    <s v="24.10.44."/>
    <x v="108"/>
    <x v="0"/>
    <x v="0"/>
    <m/>
    <x v="0"/>
    <m/>
    <m/>
    <m/>
    <s v=""/>
    <m/>
    <s v=""/>
    <x v="0"/>
    <m/>
    <m/>
    <s v="1944.10.24."/>
    <x v="33"/>
    <s v=""/>
    <x v="2"/>
    <x v="0"/>
  </r>
  <r>
    <d v="1944-10-24T00:00:00"/>
    <x v="1"/>
    <s v="24/25."/>
    <s v="10."/>
    <s v="44."/>
    <s v="24/25.10.44."/>
    <x v="27"/>
    <x v="1"/>
    <x v="1"/>
    <m/>
    <x v="96"/>
    <n v="11"/>
    <m/>
    <m/>
    <n v="57"/>
    <n v="54"/>
    <n v="0"/>
    <x v="2"/>
    <s v="BC War Diary"/>
    <m/>
    <s v="1944.10.24/25."/>
    <x v="33"/>
    <s v="Gardening/SOE"/>
    <x v="1"/>
    <x v="0"/>
  </r>
  <r>
    <d v="1944-10-24T00:00:00"/>
    <x v="1"/>
    <s v="24/25."/>
    <s v="10."/>
    <s v="44."/>
    <s v="24/25.10.44."/>
    <x v="394"/>
    <x v="1"/>
    <x v="13"/>
    <m/>
    <x v="96"/>
    <m/>
    <m/>
    <m/>
    <n v="6"/>
    <n v="3"/>
    <n v="0"/>
    <x v="2"/>
    <s v="BC War Diary"/>
    <m/>
    <s v="1944.10.24/25."/>
    <x v="33"/>
    <s v="Gardening/SOE"/>
    <x v="1"/>
    <x v="0"/>
  </r>
  <r>
    <d v="1944-10-24T00:00:00"/>
    <x v="1"/>
    <s v="24/25."/>
    <s v="10."/>
    <s v="44."/>
    <s v="24/25.10.44."/>
    <x v="137"/>
    <x v="1"/>
    <x v="1"/>
    <m/>
    <x v="96"/>
    <m/>
    <m/>
    <m/>
    <n v="4"/>
    <n v="4"/>
    <n v="0"/>
    <x v="2"/>
    <s v="BC War Diary"/>
    <m/>
    <s v="1944.10.24/25."/>
    <x v="33"/>
    <s v="Gardening/SOE"/>
    <x v="1"/>
    <x v="0"/>
  </r>
  <r>
    <d v="1944-10-25T00:00:00"/>
    <x v="0"/>
    <s v="25."/>
    <s v="10."/>
    <s v="44."/>
    <s v="25.10.44."/>
    <x v="2"/>
    <x v="1"/>
    <x v="6"/>
    <s v="Krupp"/>
    <x v="88"/>
    <m/>
    <m/>
    <m/>
    <n v="12"/>
    <n v="12"/>
    <n v="0"/>
    <x v="2"/>
    <s v="BC War Diary"/>
    <s v="771 aircraft - 508 Lancasters, 251 Halifaxes, 12 Mosquitos - attacked Essen. 2 Halifaxes and 2 Lancasters lost. The bombing was aimed at skymarkers, because the target area was covered by cloud. The Bomber Command report states that the attack became scattered, but the local Essen report shows that more buildings were destroyed - 1,163 - than in the heavier night attack which had taken place 36 hours previously. A photographic reconnaissance flight which took place after this raid showed severe damage to the remaining industrial concerns in Essen, particularly to the Krupps steelworks. Some of the war industry had already moved to small, dispersed factories but the coal mines and steelworks of the Ruhr were still important. The Krupps steelworks were particularly hard-hit by the two raids and there are references in the firm's archives to the 'almost complete breakdown of the electrical supply network' and to 'a complete paralysis'. The Borbeck pig-iron plant ceased work completely and there is no record of any further production from this important section of Krupps. Much of Essen's surviving industrial capacity was now dispersed and the city lost its role as one of Germany's most important centres of war production."/>
    <s v="1944.10.25."/>
    <x v="33"/>
    <s v="Markers"/>
    <x v="3"/>
    <x v="0"/>
  </r>
  <r>
    <d v="1944-10-25T00:00:00"/>
    <x v="0"/>
    <s v="25."/>
    <s v="10."/>
    <s v="44."/>
    <s v="25.10.44."/>
    <x v="304"/>
    <x v="1"/>
    <x v="38"/>
    <m/>
    <x v="223"/>
    <m/>
    <m/>
    <m/>
    <n v="12"/>
    <n v="12"/>
    <n v="0"/>
    <x v="2"/>
    <s v="BC War Diary"/>
    <s v="243 aircraft - 199 Halifaxes, 32 Lancasters, 12 Mosquitos - of 6 and 8 Groups attacked the oil plant at Meerbeck near Homberg. The target was covered by cloud. Bombing was scattered in the early stages but later became more concentrated on the skymarkers.No aircraft were lost."/>
    <s v="1944.10.25."/>
    <x v="33"/>
    <s v="Markers"/>
    <x v="3"/>
    <x v="0"/>
  </r>
  <r>
    <d v="1944-10-25T00:00:00"/>
    <x v="1"/>
    <s v="25/26."/>
    <s v="10."/>
    <s v="44."/>
    <s v="25/26.10.44."/>
    <x v="108"/>
    <x v="0"/>
    <x v="0"/>
    <m/>
    <x v="0"/>
    <m/>
    <m/>
    <m/>
    <s v=""/>
    <m/>
    <s v=""/>
    <x v="0"/>
    <m/>
    <m/>
    <s v="1944.10.25/26."/>
    <x v="33"/>
    <s v=""/>
    <x v="2"/>
    <x v="0"/>
  </r>
  <r>
    <d v="1944-10-26T00:00:00"/>
    <x v="0"/>
    <s v="26."/>
    <s v="10."/>
    <s v="44."/>
    <s v="26.10.44."/>
    <x v="108"/>
    <x v="0"/>
    <x v="0"/>
    <m/>
    <x v="0"/>
    <m/>
    <m/>
    <m/>
    <s v=""/>
    <m/>
    <s v=""/>
    <x v="0"/>
    <m/>
    <m/>
    <s v="1944.10.26."/>
    <x v="33"/>
    <s v=""/>
    <x v="2"/>
    <x v="0"/>
  </r>
  <r>
    <d v="1944-10-26T00:00:00"/>
    <x v="1"/>
    <s v="26/27."/>
    <s v="10."/>
    <s v="44."/>
    <s v="26/27.10.44."/>
    <x v="108"/>
    <x v="0"/>
    <x v="0"/>
    <m/>
    <x v="278"/>
    <n v="42"/>
    <m/>
    <m/>
    <s v=""/>
    <m/>
    <s v=""/>
    <x v="0"/>
    <m/>
    <m/>
    <s v="1944.10.26/27."/>
    <x v="33"/>
    <s v="RCM/Gardening"/>
    <x v="0"/>
    <x v="0"/>
  </r>
  <r>
    <d v="1944-10-27T00:00:00"/>
    <x v="0"/>
    <s v="27."/>
    <s v="10."/>
    <s v="44."/>
    <s v="27.10.44."/>
    <x v="108"/>
    <x v="0"/>
    <x v="0"/>
    <m/>
    <x v="0"/>
    <m/>
    <m/>
    <m/>
    <s v=""/>
    <m/>
    <s v=""/>
    <x v="0"/>
    <m/>
    <m/>
    <s v="1944.10.27."/>
    <x v="33"/>
    <s v=""/>
    <x v="2"/>
    <x v="0"/>
  </r>
  <r>
    <d v="1944-10-27T00:00:00"/>
    <x v="1"/>
    <s v="27/28."/>
    <s v="10."/>
    <s v="44."/>
    <s v="27/28.10.44."/>
    <x v="46"/>
    <x v="1"/>
    <x v="1"/>
    <m/>
    <x v="3"/>
    <m/>
    <m/>
    <m/>
    <n v="61"/>
    <n v="58"/>
    <n v="0"/>
    <x v="2"/>
    <s v="BC War Diary"/>
    <m/>
    <s v="1944.10.27/28."/>
    <x v="33"/>
    <s v="None"/>
    <x v="1"/>
    <x v="0"/>
  </r>
  <r>
    <d v="1944-10-27T00:00:00"/>
    <x v="1"/>
    <s v="27/28."/>
    <s v="10."/>
    <s v="44."/>
    <s v="27/28.10.44."/>
    <x v="166"/>
    <x v="8"/>
    <x v="1"/>
    <m/>
    <x v="3"/>
    <m/>
    <m/>
    <m/>
    <n v="21"/>
    <m/>
    <n v="0"/>
    <x v="2"/>
    <s v="BC War Diary"/>
    <m/>
    <s v="1944.10.27/28."/>
    <x v="33"/>
    <s v="None"/>
    <x v="1"/>
    <x v="2"/>
  </r>
  <r>
    <d v="1944-10-28T00:00:00"/>
    <x v="0"/>
    <s v="28."/>
    <s v="10."/>
    <s v="44."/>
    <s v="28.10.44."/>
    <x v="1"/>
    <x v="1"/>
    <x v="1"/>
    <m/>
    <x v="333"/>
    <m/>
    <m/>
    <m/>
    <n v="19"/>
    <n v="19"/>
    <n v="0"/>
    <x v="2"/>
    <s v="BC War Diary"/>
    <s v="Cologne: 733 aircraft - 28 Lancasters, 286 Halifaxes, 19 Mosquitos. 4 Halifaxes and 3 Lancasters lost. The bombing took place in 2 separate waves and the local report confirms that enormous damage was caused. The districts of Mülheim and Zollstock, north-east and south-west of the centre respectively, became the centre of the 2 raids and were both devastated. Much damage was caused to power-stations, railways and harbour installations on the Rhine. "/>
    <s v="1944.10.28."/>
    <x v="33"/>
    <s v="Markers"/>
    <x v="3"/>
    <x v="0"/>
  </r>
  <r>
    <d v="1944-10-28T00:00:00"/>
    <x v="0"/>
    <s v="28."/>
    <s v="10."/>
    <s v="44."/>
    <s v="28.10.44."/>
    <x v="387"/>
    <x v="2"/>
    <x v="71"/>
    <m/>
    <x v="334"/>
    <m/>
    <m/>
    <m/>
    <n v="36"/>
    <n v="36"/>
    <n v="0"/>
    <x v="2"/>
    <s v="BC War Diary"/>
    <s v="277 aircraft - 155 Halifaxes, 86 Lancasters, 36 Mosquitos - of 4 and 8 Groups carried out raids on gun positions at 5 places on the rim of the newly flooded island of Walcheren. Most of the bombing appeared to be successful. 1 Halifax and 1 Lancaster lost."/>
    <s v="1944.10.28."/>
    <x v="33"/>
    <s v="Markers"/>
    <x v="3"/>
    <x v="0"/>
  </r>
  <r>
    <d v="1944-10-28T00:00:00"/>
    <x v="1"/>
    <s v="28/29."/>
    <s v="10."/>
    <s v="44."/>
    <s v="28/29.10.44."/>
    <x v="1"/>
    <x v="1"/>
    <x v="1"/>
    <m/>
    <x v="1"/>
    <n v="5"/>
    <m/>
    <m/>
    <n v="30"/>
    <n v="30"/>
    <n v="0"/>
    <x v="2"/>
    <s v="BC War Diary"/>
    <m/>
    <s v="1944.10.28/29."/>
    <x v="33"/>
    <s v="Elsewhere"/>
    <x v="1"/>
    <x v="0"/>
  </r>
  <r>
    <d v="1944-10-28T00:00:00"/>
    <x v="1"/>
    <s v="28/29."/>
    <s v="10."/>
    <s v="44."/>
    <s v="28/29.10.44."/>
    <x v="199"/>
    <x v="1"/>
    <x v="1"/>
    <m/>
    <x v="1"/>
    <m/>
    <m/>
    <m/>
    <n v="4"/>
    <n v="4"/>
    <n v="0"/>
    <x v="2"/>
    <s v="BC War Diary"/>
    <m/>
    <s v="1944.10.28/29."/>
    <x v="33"/>
    <s v="Elsewhere"/>
    <x v="1"/>
    <x v="0"/>
  </r>
  <r>
    <d v="1944-10-28T00:00:00"/>
    <x v="1"/>
    <s v="28/29."/>
    <s v="10."/>
    <s v="44."/>
    <s v="28/29.10.44."/>
    <x v="112"/>
    <x v="1"/>
    <x v="18"/>
    <m/>
    <x v="1"/>
    <m/>
    <m/>
    <m/>
    <n v="3"/>
    <n v="3"/>
    <n v="0"/>
    <x v="2"/>
    <s v="BC War Diary"/>
    <m/>
    <s v="1944.10.28/29."/>
    <x v="33"/>
    <s v="Elsewhere"/>
    <x v="1"/>
    <x v="0"/>
  </r>
  <r>
    <d v="1944-10-28T00:00:00"/>
    <x v="1"/>
    <s v="28/29."/>
    <s v="10."/>
    <s v="44."/>
    <s v="28/29.10.44."/>
    <x v="404"/>
    <x v="5"/>
    <x v="79"/>
    <m/>
    <x v="335"/>
    <m/>
    <m/>
    <m/>
    <n v="7"/>
    <n v="7"/>
    <n v="0"/>
    <x v="3"/>
    <s v="BC War Diary"/>
    <s v="237 Lancasters and 7 Mosquitos of No 5 Group to attack the U-boat pens at Bergen. It is probable that No 5 Group had been waiting to attack this important target for several days; the Group had not flown any operations since 23 October. Clear conditions were forecast for the target area, although there were some doubts about this. Unfortunately the area was found to be cloud-covered. The Master Bomber tried to bring the force down below 5,000ft but cloud was still encountered and he ordered the raid to be abandoned after only 47 Lancasters had bombed. 3 Lancasters lost."/>
    <s v="1944.10.28/29."/>
    <x v="33"/>
    <s v="Markers"/>
    <x v="3"/>
    <x v="0"/>
  </r>
  <r>
    <d v="1944-10-29T00:00:00"/>
    <x v="0"/>
    <s v="29."/>
    <s v="10."/>
    <s v="44."/>
    <s v="29.10.44."/>
    <x v="387"/>
    <x v="2"/>
    <x v="71"/>
    <m/>
    <x v="142"/>
    <n v="4"/>
    <m/>
    <m/>
    <n v="36"/>
    <n v="36"/>
    <n v="0"/>
    <x v="2"/>
    <s v="BC War Diary"/>
    <s v="358 aircraft - 194 Lancasters, 128 Halifaxes, 36 Mosquitos - of Nos 1, 3, 4 and 8 Groups attacked 11 different German ground positions on Walcheren. Visibility was good and it was believed that all the targets were hit. 1 Lancaster lost. 37 Lancasters - 18 from No 9 Squadron, 18 from No 617 and a film unit aircraft from No 463 Squadron - were dispatched from Lossiemouth in Scotland to attack the battleship Tirpitz, which was now moored near the Norwegian port of Tromso. The removal of the Lancasters' mid-upper turrets and other equipment and the installation of extra fuel tanks, giving each aircraft a total fuel capacity of 2,406 gallons, allowed the Lancasters to carry out this 2,250 mile operation. A weather reconnaissance Mosquito had reported the target area free of cloud and the Lancasters formed up at a lake near the bay in which the Tirpitz was moored and commenced their attack. Unfortunately the wind had changed and a bank of cloud came in to cover the battleship 30 seconds before the first Lancaster was ready to bomb. 32 aircraft released Tallboy bombs on the estimated position of the battleship but no direct hits were scored. 1 of No 617 Squadron's Lancasters, which was damaged by flak, crash-landed in Sweden and its crew were later returned to Britain. "/>
    <s v="1944.10.29."/>
    <x v="33"/>
    <s v="Markers"/>
    <x v="3"/>
    <x v="0"/>
  </r>
  <r>
    <d v="1944-10-29T00:00:00"/>
    <x v="1"/>
    <s v="29/30."/>
    <s v="10."/>
    <s v="44."/>
    <s v="29/30.10.44."/>
    <x v="1"/>
    <x v="1"/>
    <x v="1"/>
    <m/>
    <x v="3"/>
    <n v="55"/>
    <m/>
    <m/>
    <n v="59"/>
    <n v="57"/>
    <n v="0"/>
    <x v="2"/>
    <s v="BC War Diary"/>
    <m/>
    <s v="1944.10.29/30."/>
    <x v="33"/>
    <s v="None"/>
    <x v="1"/>
    <x v="0"/>
  </r>
  <r>
    <d v="1944-10-29T00:00:00"/>
    <x v="1"/>
    <s v="29/30."/>
    <s v="10."/>
    <s v="44."/>
    <s v="29/30.10.44."/>
    <x v="21"/>
    <x v="1"/>
    <x v="1"/>
    <m/>
    <x v="3"/>
    <m/>
    <m/>
    <m/>
    <n v="6"/>
    <n v="6"/>
    <n v="0"/>
    <x v="2"/>
    <s v="BC War Diary"/>
    <m/>
    <s v="1944.10.29/30."/>
    <x v="33"/>
    <s v="None"/>
    <x v="1"/>
    <x v="0"/>
  </r>
  <r>
    <d v="1944-10-30T00:00:00"/>
    <x v="0"/>
    <s v="30."/>
    <s v="10."/>
    <s v="44."/>
    <s v="30.10.44."/>
    <x v="387"/>
    <x v="2"/>
    <x v="71"/>
    <m/>
    <x v="116"/>
    <m/>
    <m/>
    <m/>
    <n v="8"/>
    <n v="8"/>
    <n v="1"/>
    <x v="3"/>
    <s v="BC War Diary"/>
    <s v="102 Lancasters and 8 Mosquitos of No 5 Group successfully attacked gun batteries on Walcheren. 1 Mosquito lost. This was the last Bomber Command raid in support of the Walcheren campaign and the opening of the River Scheldt. The attack by ground troops on Walcheren commenced on 31 October and the island fell after a week of fighting by Canadian and Scottish troops, including Commandos who sailed their landing craft through the breaches in the sea walls made earlier by Bomber Command. It required a further 3 weeks before the 40 mile river entrance to Antwerp was cleared of mine and the first convoy did not arrive in the port until 28 November. 102 Lancasters of No 3 Group carried out a G-H raid on the oil refinery at Wesseling. No results were seen because of the cloud but the bombing was believed to be accurate. No aircraft lost."/>
    <s v="1944.10.30."/>
    <x v="33"/>
    <s v="Markers"/>
    <x v="3"/>
    <x v="0"/>
  </r>
  <r>
    <d v="1944-10-30T00:00:00"/>
    <x v="1"/>
    <s v="30/31."/>
    <s v="10."/>
    <s v="44."/>
    <s v="30/31.10.44."/>
    <x v="1"/>
    <x v="1"/>
    <x v="1"/>
    <m/>
    <x v="336"/>
    <m/>
    <m/>
    <m/>
    <n v="32"/>
    <n v="32"/>
    <n v="0"/>
    <x v="2"/>
    <s v="BC War Diary"/>
    <s v="Cologne: 905 aircraft - 438 Halifaxes, 435 Lancasters, 32 Mosquitos. No aircraft lost. This was an Oboe-marked raid through cloud, and Bomber Command estimated that only 'scattered and light' damage was caused in the western parts of the city. But the local report shows that enormous damage was caused in the suburbs of Braunsfeld, Lindenthal, Klettenberg and Sülz, which were 'regelrecht umgepflügt' - 'thoroughly ploughed up' - by the huge tonnage of high explosive dropped (3,431 tons of high explosive and 610 tons of incendiaries were dropped). A vast amount of property, mostly civilian housing, was destroyed but railways and public utilities were also hit. There was little industry in the area which was bombed."/>
    <s v="1944.10.30/31."/>
    <x v="33"/>
    <s v="Markers"/>
    <x v="3"/>
    <x v="0"/>
  </r>
  <r>
    <d v="1944-10-30T00:00:00"/>
    <x v="1"/>
    <s v="30/31."/>
    <s v="10."/>
    <s v="44."/>
    <s v="30/31.10.44."/>
    <x v="46"/>
    <x v="1"/>
    <x v="1"/>
    <m/>
    <x v="1"/>
    <n v="57"/>
    <n v="1"/>
    <m/>
    <n v="62"/>
    <n v="58"/>
    <n v="1"/>
    <x v="2"/>
    <s v="BC War Diary"/>
    <m/>
    <s v="1944.10.30/31."/>
    <x v="33"/>
    <s v="Elsewhere"/>
    <x v="1"/>
    <x v="0"/>
  </r>
  <r>
    <d v="1944-10-30T00:00:00"/>
    <x v="1"/>
    <s v="30/31."/>
    <s v="10."/>
    <s v="44."/>
    <s v="30/31.10.44."/>
    <x v="137"/>
    <x v="1"/>
    <x v="1"/>
    <m/>
    <x v="1"/>
    <m/>
    <m/>
    <m/>
    <n v="3"/>
    <n v="3"/>
    <n v="0"/>
    <x v="2"/>
    <s v="BC War Diary"/>
    <m/>
    <s v="1944.10.30/31."/>
    <x v="33"/>
    <s v="Elsewhere"/>
    <x v="1"/>
    <x v="0"/>
  </r>
  <r>
    <d v="1944-10-30T00:00:00"/>
    <x v="1"/>
    <s v="30/31."/>
    <s v="10."/>
    <s v="44."/>
    <s v="30/31.10.44."/>
    <x v="395"/>
    <x v="1"/>
    <x v="13"/>
    <m/>
    <x v="1"/>
    <m/>
    <m/>
    <m/>
    <n v="3"/>
    <n v="3"/>
    <n v="0"/>
    <x v="2"/>
    <s v="BC War Diary"/>
    <m/>
    <s v="1944.10.30/31."/>
    <x v="33"/>
    <s v="Elsewhere"/>
    <x v="1"/>
    <x v="0"/>
  </r>
  <r>
    <d v="1944-10-31T00:00:00"/>
    <x v="0"/>
    <s v="31."/>
    <s v="10."/>
    <s v="44."/>
    <s v="31.10.44."/>
    <x v="405"/>
    <x v="2"/>
    <x v="2"/>
    <m/>
    <x v="1"/>
    <m/>
    <m/>
    <m/>
    <n v="1"/>
    <m/>
    <n v="0"/>
    <x v="3"/>
    <s v="At First Sight"/>
    <s v="101 Lancasters of No 3 Group carried out a good G-H attack on the oil plant at Bottrop. 1 Lancaster lost."/>
    <s v="1944.10.31."/>
    <x v="33"/>
    <s v="Elsewhere"/>
    <x v="1"/>
    <x v="2"/>
  </r>
  <r>
    <d v="1944-10-31T00:00:00"/>
    <x v="1"/>
    <s v="31/01."/>
    <s v="10."/>
    <s v="44."/>
    <s v="31/01.11.44."/>
    <x v="1"/>
    <x v="1"/>
    <x v="1"/>
    <m/>
    <x v="139"/>
    <n v="59"/>
    <m/>
    <m/>
    <n v="18"/>
    <n v="18"/>
    <n v="0"/>
    <x v="2"/>
    <s v="BC War Diary"/>
    <s v="Cologne: 493 aircraft - 331 Lancasters, 144 Halifaxes, 18 Mosquitos - of Nos 1, 3, 4 and 8 Groups. 15 further Mosquitos carried out a feint attack just before the main raid. 2 Lancasters lost. This was another Oboe-marked attack through thick cloud. Most of the bombing fell in the southern districts, with Bayental and Zollstock, according to the local report, being the hardest hit, although damage was not as severe as in other recent raids."/>
    <s v="1944.10.31/01."/>
    <x v="33"/>
    <s v="Markers"/>
    <x v="3"/>
    <x v="0"/>
  </r>
  <r>
    <d v="1944-10-31T00:00:00"/>
    <x v="1"/>
    <s v="31/01."/>
    <s v="10."/>
    <s v="44."/>
    <s v="31/01.11.44."/>
    <x v="1"/>
    <x v="1"/>
    <x v="75"/>
    <m/>
    <x v="30"/>
    <m/>
    <m/>
    <m/>
    <n v="15"/>
    <n v="15"/>
    <n v="0"/>
    <x v="2"/>
    <s v="BC War Diary"/>
    <m/>
    <s v="1944.10.31/01."/>
    <x v="33"/>
    <s v="Markers"/>
    <x v="3"/>
    <x v="0"/>
  </r>
  <r>
    <d v="1944-10-31T00:00:00"/>
    <x v="1"/>
    <s v="31/01."/>
    <s v="10."/>
    <s v="44."/>
    <s v="31/01.11.44."/>
    <x v="34"/>
    <x v="1"/>
    <x v="1"/>
    <m/>
    <x v="1"/>
    <m/>
    <m/>
    <m/>
    <n v="49"/>
    <n v="48"/>
    <n v="0"/>
    <x v="2"/>
    <s v="BC War Diary"/>
    <m/>
    <s v="1944.10.31/01."/>
    <x v="33"/>
    <s v="Elsewhere"/>
    <x v="1"/>
    <x v="0"/>
  </r>
  <r>
    <d v="1944-10-31T00:00:00"/>
    <x v="1"/>
    <s v="31/01."/>
    <s v="10."/>
    <s v="44."/>
    <s v="31/01.11.44."/>
    <x v="307"/>
    <x v="1"/>
    <x v="1"/>
    <m/>
    <x v="1"/>
    <m/>
    <m/>
    <m/>
    <n v="4"/>
    <n v="4"/>
    <n v="0"/>
    <x v="2"/>
    <s v="BC War Diary"/>
    <m/>
    <s v="1944.10.31/01."/>
    <x v="33"/>
    <s v="Elsewhere"/>
    <x v="1"/>
    <x v="0"/>
  </r>
  <r>
    <d v="1944-10-31T00:00:00"/>
    <x v="1"/>
    <s v="31/01."/>
    <s v="10."/>
    <s v="44."/>
    <s v="31/01.11.44."/>
    <x v="172"/>
    <x v="1"/>
    <x v="1"/>
    <m/>
    <x v="1"/>
    <m/>
    <m/>
    <m/>
    <n v="2"/>
    <n v="2"/>
    <n v="0"/>
    <x v="2"/>
    <s v="BC War Diary"/>
    <m/>
    <s v="1944.10.31/01."/>
    <x v="33"/>
    <s v="Elsewhere"/>
    <x v="1"/>
    <x v="0"/>
  </r>
  <r>
    <d v="1944-11-01T00:00:00"/>
    <x v="0"/>
    <s v="01."/>
    <s v="11."/>
    <s v="44."/>
    <s v="01.11.44."/>
    <x v="304"/>
    <x v="1"/>
    <x v="38"/>
    <s v="Meerbeck"/>
    <x v="298"/>
    <m/>
    <m/>
    <m/>
    <n v="14"/>
    <n v="14"/>
    <n v="0"/>
    <x v="2"/>
    <s v="BC War Diary"/>
    <s v="226 Lancasters and 2 Mosquitos of No 5 Group, with 14 Mosquitos of No 8 Group attempted to attack the Meerbeck oil plant at Homberg. The marking was scattered and only 159 of the Lancaster crews attempted to bomb. 1 Lancaster lost."/>
    <s v="1944.11.01."/>
    <x v="34"/>
    <s v="Markers"/>
    <x v="3"/>
    <x v="0"/>
  </r>
  <r>
    <d v="1944-11-01T00:00:00"/>
    <x v="0"/>
    <s v="01."/>
    <s v="11."/>
    <s v="44."/>
    <s v="01.11.44."/>
    <x v="304"/>
    <x v="1"/>
    <x v="38"/>
    <s v="Meerbeck"/>
    <x v="30"/>
    <m/>
    <m/>
    <m/>
    <n v="2"/>
    <n v="2"/>
    <n v="0"/>
    <x v="3"/>
    <s v="BC War Diary"/>
    <m/>
    <s v="1944.11.01."/>
    <x v="34"/>
    <s v="Markers"/>
    <x v="3"/>
    <x v="0"/>
  </r>
  <r>
    <d v="1944-11-01T00:00:00"/>
    <x v="1"/>
    <s v="01/02."/>
    <s v="11."/>
    <s v="44."/>
    <s v="01/02.11.44."/>
    <x v="137"/>
    <x v="1"/>
    <x v="1"/>
    <m/>
    <x v="48"/>
    <n v="46"/>
    <m/>
    <m/>
    <n v="12"/>
    <n v="12"/>
    <n v="0"/>
    <x v="2"/>
    <s v="BC War Diary"/>
    <s v="Oberhausen: 288 aircraft - 202 Halifaxes, 74 Lancasters, 12 Mosquitos - of 6 and 8 Groups. 3 Halifaxes and 1 Lancaster lost. The target area was cloud-covered and the bombing was not concentrated."/>
    <s v="1944.11.01/02."/>
    <x v="34"/>
    <s v="Markers"/>
    <x v="3"/>
    <x v="0"/>
  </r>
  <r>
    <d v="1944-11-01T00:00:00"/>
    <x v="1"/>
    <s v="01/02."/>
    <s v="11."/>
    <s v="44."/>
    <s v="01/02.11.44."/>
    <x v="46"/>
    <x v="1"/>
    <x v="1"/>
    <m/>
    <x v="1"/>
    <m/>
    <m/>
    <m/>
    <n v="48"/>
    <n v="47"/>
    <n v="0"/>
    <x v="2"/>
    <s v="BC War Diary"/>
    <m/>
    <s v="1944.11.01/02."/>
    <x v="34"/>
    <s v="Elsewhere"/>
    <x v="1"/>
    <x v="0"/>
  </r>
  <r>
    <d v="1944-11-01T00:00:00"/>
    <x v="1"/>
    <s v="01/02."/>
    <s v="11."/>
    <s v="44."/>
    <s v="01/02.11.44."/>
    <x v="1"/>
    <x v="1"/>
    <x v="1"/>
    <m/>
    <x v="1"/>
    <m/>
    <m/>
    <m/>
    <n v="12"/>
    <n v="10"/>
    <n v="0"/>
    <x v="2"/>
    <s v="BC War Diary"/>
    <m/>
    <s v="1944.11.01/02."/>
    <x v="34"/>
    <s v="Elsewhere"/>
    <x v="1"/>
    <x v="0"/>
  </r>
  <r>
    <d v="1944-11-01T00:00:00"/>
    <x v="1"/>
    <s v="01/02."/>
    <s v="11."/>
    <s v="44."/>
    <s v="01/02.11.44."/>
    <x v="199"/>
    <x v="1"/>
    <x v="1"/>
    <m/>
    <x v="1"/>
    <m/>
    <m/>
    <m/>
    <n v="4"/>
    <n v="4"/>
    <n v="0"/>
    <x v="2"/>
    <s v="BC War Diary"/>
    <m/>
    <s v="1944.11.01/02."/>
    <x v="34"/>
    <s v="Elsewhere"/>
    <x v="1"/>
    <x v="0"/>
  </r>
  <r>
    <d v="1944-11-01T00:00:00"/>
    <x v="1"/>
    <s v="01/02."/>
    <s v="11."/>
    <s v="44."/>
    <s v="01/02.11.44."/>
    <x v="121"/>
    <x v="1"/>
    <x v="1"/>
    <m/>
    <x v="1"/>
    <m/>
    <m/>
    <m/>
    <n v="4"/>
    <n v="3"/>
    <n v="0"/>
    <x v="2"/>
    <s v="BC War Diary"/>
    <m/>
    <s v="1944.11.01/02."/>
    <x v="34"/>
    <s v="Elsewhere"/>
    <x v="1"/>
    <x v="0"/>
  </r>
  <r>
    <d v="1944-11-02T00:00:00"/>
    <x v="0"/>
    <s v="02."/>
    <s v="11."/>
    <s v="44."/>
    <s v="02.11.44."/>
    <x v="108"/>
    <x v="0"/>
    <x v="0"/>
    <m/>
    <x v="0"/>
    <m/>
    <m/>
    <m/>
    <s v=""/>
    <m/>
    <s v=""/>
    <x v="0"/>
    <s v="BC War Diary"/>
    <s v="184 Lancasters of No 3 Group carried out a G-H attack on the oil plant at Homberg. Large fires and a thick column of smoke were seen. 5 Lancasters lost."/>
    <s v="1944.11.02."/>
    <x v="34"/>
    <s v=""/>
    <x v="2"/>
    <x v="0"/>
  </r>
  <r>
    <d v="1944-11-02T00:00:00"/>
    <x v="1"/>
    <s v="02/03."/>
    <s v="11."/>
    <s v="44."/>
    <s v="02/03.11.44."/>
    <x v="111"/>
    <x v="1"/>
    <x v="1"/>
    <m/>
    <x v="337"/>
    <n v="51"/>
    <m/>
    <m/>
    <n v="31"/>
    <n v="31"/>
    <n v="0"/>
    <x v="2"/>
    <s v="BC War Diary"/>
    <s v="992 aircraft - 561 Lancasters, 400 Halifaxes, 31 Mosquitos - dispatched to Düsseldorf. 11 Halifaxes and 8 Lancasters were lost, 4 of the losses being crashes behind Allied lines in France and Belgium. This heavy attack fell mainly on the northern half of Düsseldorf. More than 5,000 houses were destroyed or badly damaged. 7 industrial premises were destroyed and 18 were seriously damaged, including some important steel firms. This was the last major Bomber Command raid of the war on Düsseldorf."/>
    <s v="1944.11.02/03."/>
    <x v="34"/>
    <s v="Markers"/>
    <x v="3"/>
    <x v="0"/>
  </r>
  <r>
    <d v="1944-11-02T00:00:00"/>
    <x v="1"/>
    <s v="02/03."/>
    <s v="11."/>
    <s v="44."/>
    <s v="02/03.11.44."/>
    <x v="31"/>
    <x v="1"/>
    <x v="1"/>
    <m/>
    <x v="1"/>
    <m/>
    <m/>
    <m/>
    <n v="42"/>
    <n v="41"/>
    <n v="0"/>
    <x v="2"/>
    <s v="BC War Diary"/>
    <m/>
    <s v="1944.11.02/03."/>
    <x v="34"/>
    <s v="Elsewhere"/>
    <x v="1"/>
    <x v="0"/>
  </r>
  <r>
    <d v="1944-11-02T00:00:00"/>
    <x v="1"/>
    <s v="02/03."/>
    <s v="11."/>
    <s v="44."/>
    <s v="02/03.11.44."/>
    <x v="406"/>
    <x v="1"/>
    <x v="1"/>
    <m/>
    <x v="1"/>
    <m/>
    <m/>
    <m/>
    <n v="9"/>
    <n v="5"/>
    <n v="0"/>
    <x v="2"/>
    <s v="BC War Diary"/>
    <m/>
    <s v="1944.11.02/03."/>
    <x v="34"/>
    <s v="Elsewhere"/>
    <x v="1"/>
    <x v="0"/>
  </r>
  <r>
    <d v="1944-11-03T00:00:00"/>
    <x v="0"/>
    <s v="03."/>
    <s v="11."/>
    <s v="44."/>
    <s v="03.11.44."/>
    <x v="108"/>
    <x v="0"/>
    <x v="0"/>
    <m/>
    <x v="0"/>
    <m/>
    <m/>
    <m/>
    <s v=""/>
    <m/>
    <s v=""/>
    <x v="0"/>
    <m/>
    <m/>
    <s v="1944.11.03."/>
    <x v="34"/>
    <s v=""/>
    <x v="2"/>
    <x v="0"/>
  </r>
  <r>
    <d v="1944-11-03T00:00:00"/>
    <x v="1"/>
    <s v="03/04."/>
    <s v="11."/>
    <s v="44."/>
    <s v="03/04.11.44."/>
    <x v="46"/>
    <x v="1"/>
    <x v="1"/>
    <m/>
    <x v="3"/>
    <m/>
    <m/>
    <m/>
    <n v="55"/>
    <n v="53"/>
    <n v="0"/>
    <x v="2"/>
    <s v="BC War Diary"/>
    <m/>
    <s v="1944.11.03/04."/>
    <x v="34"/>
    <s v="None"/>
    <x v="1"/>
    <x v="0"/>
  </r>
  <r>
    <d v="1944-11-03T00:00:00"/>
    <x v="1"/>
    <s v="03/04."/>
    <s v="11."/>
    <s v="44."/>
    <s v="03/04.11.44."/>
    <x v="407"/>
    <x v="1"/>
    <x v="1"/>
    <m/>
    <x v="3"/>
    <m/>
    <m/>
    <m/>
    <n v="9"/>
    <n v="8"/>
    <n v="0"/>
    <x v="2"/>
    <s v="BC War Diary"/>
    <m/>
    <s v="1944.11.03/04."/>
    <x v="34"/>
    <s v="None"/>
    <x v="1"/>
    <x v="0"/>
  </r>
  <r>
    <d v="1944-11-04T00:00:00"/>
    <x v="0"/>
    <s v="04."/>
    <s v="11."/>
    <s v="44."/>
    <s v="04.11.44."/>
    <x v="108"/>
    <x v="0"/>
    <x v="0"/>
    <m/>
    <x v="0"/>
    <m/>
    <m/>
    <m/>
    <s v=""/>
    <m/>
    <s v=""/>
    <x v="0"/>
    <s v="BC War Diary"/>
    <s v="176 Lancasters of No 3 Group were dispatched to Solingen but the raid was not successful and the bombing was badly scattered. 4 Lancasters lost."/>
    <s v="1944.11.04."/>
    <x v="34"/>
    <s v=""/>
    <x v="2"/>
    <x v="0"/>
  </r>
  <r>
    <d v="1944-11-04T00:00:00"/>
    <x v="1"/>
    <s v="04/05."/>
    <s v="11."/>
    <s v="44."/>
    <s v="04/05.11.44."/>
    <x v="109"/>
    <x v="1"/>
    <x v="1"/>
    <m/>
    <x v="338"/>
    <m/>
    <m/>
    <m/>
    <n v="29"/>
    <n v="29"/>
    <n v="0"/>
    <x v="2"/>
    <s v="BC War Diary"/>
    <s v="Bochum: 749 aircraft - 384 Halifaxes, 336 Lancasters, 29 Mosquitos - of Nos 1, 4, 6 and 8 Groups. 23 Halifaxes and 5 Lancasters were lost; German night fighters caused most of the casualties. No 346 (Free French) Squadron, based at Elvington, lost 5 out of its 16 Halifaxes on the raid. This was a particularly successful attack based upon standard Pathfinder marking techniques. Severe damage was caused to the centre of Bochum. More than 4,000 buildings were destroyed or seriously damaged. Bochum's industrial areas were also severely damaged, particularly the important steelworks. This was the last major raid by Bomber Command on this target."/>
    <s v="1944.11.04/05."/>
    <x v="34"/>
    <s v="Markers"/>
    <x v="3"/>
    <x v="0"/>
  </r>
  <r>
    <d v="1944-11-04T00:00:00"/>
    <x v="1"/>
    <s v="04/05."/>
    <s v="11."/>
    <s v="44."/>
    <s v="04/05.11.44."/>
    <x v="391"/>
    <x v="1"/>
    <x v="61"/>
    <s v="Dortmund-Ems"/>
    <x v="339"/>
    <m/>
    <m/>
    <m/>
    <n v="7"/>
    <n v="7"/>
    <n v="0"/>
    <x v="3"/>
    <s v="At First Sight"/>
    <s v="War Diary says 2 aircraft of 5 Group. Dortmund-Ems Canal: 174 Lancasters and 2 Mosquitos of No 5 Group. 3 Lancasters lost. The Germans had partly repaired the section of the canal north of Münster after the No 5 Group raid in September, so this further attack was required. The banks of both branches of the canal were again breached and water drained off, leaving barges stranded and the canal unusable. A report from Speer to Hitler, dated 11 November 1944, was captured at the end of the war and described how the bombing of the canal was preventing smelting coke from the Ruhr mines reaching 3 important steelworks - 2 near Brunswick and 1 at Osnabrück. In his post-war interrogation, Speer stated that these raids on the Dortmund-Ems Canal, together with attacks on the German railway system, produced more serious setbacks to the German war industry at this time than any other type of bombing."/>
    <s v="1944.11.04/05."/>
    <x v="34"/>
    <s v="Markers"/>
    <x v="3"/>
    <x v="0"/>
  </r>
  <r>
    <d v="1944-11-04T00:00:00"/>
    <x v="1"/>
    <s v="04/05."/>
    <s v="11."/>
    <s v="44."/>
    <s v="04/05.11.44."/>
    <x v="27"/>
    <x v="1"/>
    <x v="1"/>
    <m/>
    <x v="1"/>
    <n v="68"/>
    <m/>
    <m/>
    <n v="43"/>
    <n v="41"/>
    <n v="0"/>
    <x v="2"/>
    <s v="BC War Diary"/>
    <s v="68 Mosquito patrols. No aircraft lost. The No 100 Group Mosquitos claimed 4 Ju88s and 2 Me110s destroyed and 2 other night fighters damaged, possibly their most successful night of the war."/>
    <s v="1944.11.04/05."/>
    <x v="34"/>
    <s v="Elsewhere"/>
    <x v="1"/>
    <x v="0"/>
  </r>
  <r>
    <d v="1944-11-04T00:00:00"/>
    <x v="1"/>
    <s v="04/05."/>
    <s v="11."/>
    <s v="44."/>
    <s v="04/05.11.44."/>
    <x v="407"/>
    <x v="1"/>
    <x v="1"/>
    <m/>
    <x v="1"/>
    <m/>
    <m/>
    <m/>
    <n v="6"/>
    <n v="4"/>
    <n v="0"/>
    <x v="2"/>
    <s v="BC War Diary"/>
    <m/>
    <s v="1944.11.04/05."/>
    <x v="34"/>
    <s v="Elsewhere"/>
    <x v="1"/>
    <x v="0"/>
  </r>
  <r>
    <d v="1944-11-05T00:00:00"/>
    <x v="0"/>
    <s v="05."/>
    <s v="11."/>
    <s v="44."/>
    <s v="05.11.44."/>
    <x v="108"/>
    <x v="0"/>
    <x v="0"/>
    <m/>
    <x v="0"/>
    <m/>
    <m/>
    <m/>
    <s v=""/>
    <m/>
    <s v=""/>
    <x v="0"/>
    <s v="BC War Diary"/>
    <s v="173 Lancasters of No 3 Group carried out a G-H raid on Solingen. 1 Lancaster lost. Results of the raid were not observed, because of the complete cloud cover, but German reports show that this was an outstanding success. Most of the bombing fell accurately into the medium-sized town of Solingen. 1,300 houses and 18 industrial buildings were destroyed and 1,600 more buildings were severely damaged. 1 Wellington flew an RCM sortie and returned safely. These 3 near-perfect raids in 24 hours - the area-bombing raid on Bochum marked by Pathfinders, the selective attack on the Dortmund-Ems Canal by No 5 Group and the No 3 Group G-H raid on Solingen - are good examples of the versatility and striking power now possessed by Bomber Command. All groups had taken part, dispatching 1,098 sorties and dropping 5,130 tons of bombs accurately on the targets. The loss of 28 bombers from the Bochum raid also shows, however, that the German defences could still be effective."/>
    <s v="1944.11.05."/>
    <x v="34"/>
    <s v=""/>
    <x v="2"/>
    <x v="0"/>
  </r>
  <r>
    <d v="1944-11-05T00:00:00"/>
    <x v="1"/>
    <s v="05/06."/>
    <s v="11."/>
    <s v="44."/>
    <s v="05/06.11.44."/>
    <x v="171"/>
    <x v="1"/>
    <x v="1"/>
    <m/>
    <x v="3"/>
    <m/>
    <m/>
    <m/>
    <n v="65"/>
    <n v="64"/>
    <n v="0"/>
    <x v="2"/>
    <s v="BC War Diary"/>
    <m/>
    <s v="1944.11.05/06."/>
    <x v="34"/>
    <s v="None"/>
    <x v="1"/>
    <x v="0"/>
  </r>
  <r>
    <d v="1944-11-05T00:00:00"/>
    <x v="1"/>
    <s v="05/06."/>
    <s v="11."/>
    <s v="44."/>
    <s v="05/06.11.44."/>
    <x v="394"/>
    <x v="1"/>
    <x v="1"/>
    <m/>
    <x v="3"/>
    <m/>
    <m/>
    <m/>
    <n v="6"/>
    <n v="5"/>
    <m/>
    <x v="2"/>
    <s v="BC War Diary"/>
    <m/>
    <s v="1944.11.05/06."/>
    <x v="34"/>
    <s v="None"/>
    <x v="1"/>
    <x v="0"/>
  </r>
  <r>
    <d v="1944-11-06T00:00:00"/>
    <x v="0"/>
    <s v="06."/>
    <s v="11."/>
    <s v="44."/>
    <s v="06.11.44."/>
    <x v="139"/>
    <x v="1"/>
    <x v="13"/>
    <s v="Nordstern"/>
    <x v="340"/>
    <m/>
    <m/>
    <m/>
    <n v="31"/>
    <n v="31"/>
    <n v="0"/>
    <x v="2"/>
    <s v="BC War Diary"/>
    <s v="Gelsenkirchen: 738 aircraft - 383 Halifaxes, 324 Lancasters, 31 Mosquitos. 3 Lancasters and 2 Halifaxes lost. This large daylight raid had, as its aiming point, the Nordstern synthetic-oil plant. The attack was not well concentrated but 514 aircraft were able to bomb the approximate position of the oil plant before smoke obscured the ground; 187 aircraft then bombed the general town area of Gelsenkirchen."/>
    <s v="1944.11.06."/>
    <x v="34"/>
    <s v="Markers"/>
    <x v="3"/>
    <x v="0"/>
  </r>
  <r>
    <d v="1944-11-06T00:00:00"/>
    <x v="1"/>
    <s v="06/07."/>
    <s v="11."/>
    <s v="44."/>
    <s v="06/07.11.44."/>
    <x v="139"/>
    <x v="1"/>
    <x v="38"/>
    <m/>
    <x v="1"/>
    <n v="82"/>
    <n v="1"/>
    <m/>
    <n v="48"/>
    <n v="47"/>
    <n v="1"/>
    <x v="2"/>
    <s v="BC War Diary"/>
    <m/>
    <s v="1944.11.06/07."/>
    <x v="34"/>
    <s v="Elsewhere"/>
    <x v="1"/>
    <x v="0"/>
  </r>
  <r>
    <d v="1944-11-06T00:00:00"/>
    <x v="1"/>
    <s v="06/07."/>
    <s v="11."/>
    <s v="44."/>
    <s v="06/07.11.44."/>
    <x v="27"/>
    <x v="1"/>
    <x v="1"/>
    <m/>
    <x v="1"/>
    <m/>
    <m/>
    <m/>
    <n v="18"/>
    <n v="17"/>
    <n v="1"/>
    <x v="2"/>
    <s v="BC War Diary"/>
    <m/>
    <s v="1944.11.06/07."/>
    <x v="34"/>
    <s v="Elsewhere"/>
    <x v="1"/>
    <x v="0"/>
  </r>
  <r>
    <d v="1944-11-06T00:00:00"/>
    <x v="1"/>
    <s v="06/07."/>
    <s v="11."/>
    <s v="44."/>
    <s v="06/07.11.44."/>
    <x v="112"/>
    <x v="1"/>
    <x v="13"/>
    <m/>
    <x v="1"/>
    <m/>
    <m/>
    <m/>
    <n v="11"/>
    <n v="11"/>
    <n v="1"/>
    <x v="2"/>
    <s v="BC War Diary"/>
    <s v="128 Lancasters of No 3 Group to the new target of Koblenz, making a night G-H attack. 2 Lancasters lost. This was a successful raid with most of the damage being caused by a large area of fire in the centre of the town. The British Bombing Survey Unit later estimated that 303 acres, 58 per cent of the town's built-up area, were destroyed. "/>
    <s v="1944.11.06/07."/>
    <x v="34"/>
    <s v="Elsewhere"/>
    <x v="1"/>
    <x v="0"/>
  </r>
  <r>
    <d v="1944-11-06T00:00:00"/>
    <x v="1"/>
    <s v="06/07."/>
    <s v="11."/>
    <s v="44."/>
    <s v="06/07.11.44."/>
    <x v="407"/>
    <x v="1"/>
    <x v="1"/>
    <m/>
    <x v="1"/>
    <m/>
    <m/>
    <m/>
    <n v="8"/>
    <n v="8"/>
    <n v="1"/>
    <x v="2"/>
    <s v="BC War Diary"/>
    <m/>
    <s v="1944.11.06/07."/>
    <x v="34"/>
    <s v="Elsewhere"/>
    <x v="1"/>
    <x v="0"/>
  </r>
  <r>
    <d v="1944-11-06T00:00:00"/>
    <x v="1"/>
    <s v="06/07."/>
    <s v="11."/>
    <s v="44."/>
    <s v="06/07.11.44."/>
    <x v="408"/>
    <x v="1"/>
    <x v="61"/>
    <s v="Mittelland"/>
    <x v="341"/>
    <m/>
    <m/>
    <m/>
    <n v="7"/>
    <n v="7"/>
    <n v="0"/>
    <x v="3"/>
    <s v="BC War Diary"/>
    <s v="235 Lancasters and 7 Mosquitos of No 5 Group attempted to cut the Mittelland Canal at its junction with the Dortmund-Ems Canal at Gravenhorst. The marking force experienced great difficulty in finding the target. The crew of a low-flying Mosquito - pilot: Flight Lieutenant LCE De Vigne; navigator: Australian Squadron Leader FW Boyle, No 627 Squadron - found the canal and dropped their marker with such accuracy that it fell into the water and was extinguished. Only 31 aircraft bombed, before the Master Bomber ordered the raid to be abandoned. 10 Lancasters were lost."/>
    <s v="1944.11.06/07."/>
    <x v="34"/>
    <s v="Markers"/>
    <x v="3"/>
    <x v="0"/>
  </r>
  <r>
    <d v="1944-11-07T00:00:00"/>
    <x v="0"/>
    <s v="07."/>
    <s v="11."/>
    <s v="44."/>
    <s v="07.11.44."/>
    <x v="108"/>
    <x v="0"/>
    <x v="0"/>
    <m/>
    <x v="0"/>
    <m/>
    <m/>
    <m/>
    <s v=""/>
    <m/>
    <s v=""/>
    <x v="0"/>
    <m/>
    <m/>
    <s v="1944.11.07."/>
    <x v="34"/>
    <s v=""/>
    <x v="2"/>
    <x v="0"/>
  </r>
  <r>
    <d v="1944-11-07T00:00:00"/>
    <x v="1"/>
    <s v="07/08."/>
    <s v="11."/>
    <s v="44."/>
    <s v="07/08.11.44."/>
    <x v="108"/>
    <x v="0"/>
    <x v="0"/>
    <m/>
    <x v="0"/>
    <m/>
    <m/>
    <m/>
    <s v=""/>
    <m/>
    <s v=""/>
    <x v="0"/>
    <m/>
    <m/>
    <s v="1944.11.07/08."/>
    <x v="34"/>
    <s v=""/>
    <x v="2"/>
    <x v="0"/>
  </r>
  <r>
    <d v="1944-11-08T00:00:00"/>
    <x v="0"/>
    <s v="08."/>
    <s v="11."/>
    <s v="44."/>
    <s v="08.11.44."/>
    <x v="108"/>
    <x v="0"/>
    <x v="0"/>
    <m/>
    <x v="0"/>
    <m/>
    <m/>
    <m/>
    <s v=""/>
    <m/>
    <s v=""/>
    <x v="0"/>
    <s v="BC War Diary"/>
    <s v="136 Lancasters of No 3 Group attacked the Meerbeck oil plant at Homberg. 1 Lancaster lost. The raid opened well and 2 large fires were seen but smoke then concealed the target and later bombing was scattered."/>
    <s v="1944.11.08."/>
    <x v="34"/>
    <s v=""/>
    <x v="2"/>
    <x v="0"/>
  </r>
  <r>
    <d v="1944-11-08T00:00:00"/>
    <x v="1"/>
    <s v="08/09."/>
    <s v="11."/>
    <s v="44."/>
    <s v="08/09.11.44."/>
    <x v="407"/>
    <x v="1"/>
    <x v="1"/>
    <m/>
    <x v="290"/>
    <m/>
    <m/>
    <m/>
    <n v="59"/>
    <n v="9"/>
    <n v="0"/>
    <x v="2"/>
    <s v="BC War Diary"/>
    <m/>
    <s v="1944.11.08/09."/>
    <x v="34"/>
    <s v="RCM/SOE"/>
    <x v="1"/>
    <x v="0"/>
  </r>
  <r>
    <d v="1944-11-08T00:00:00"/>
    <x v="1"/>
    <s v="08/09."/>
    <s v="11."/>
    <s v="44."/>
    <s v="08/09.11.44."/>
    <x v="27"/>
    <x v="1"/>
    <x v="1"/>
    <m/>
    <x v="290"/>
    <m/>
    <m/>
    <m/>
    <n v="50"/>
    <n v="45"/>
    <n v="0"/>
    <x v="2"/>
    <s v="BC War Diary"/>
    <m/>
    <s v="1944.11.08/09."/>
    <x v="34"/>
    <s v="RCM/SOE"/>
    <x v="1"/>
    <x v="0"/>
  </r>
  <r>
    <d v="1944-11-09T00:00:00"/>
    <x v="0"/>
    <s v="09."/>
    <s v="11."/>
    <s v="44."/>
    <s v="09.11.44."/>
    <x v="335"/>
    <x v="1"/>
    <x v="38"/>
    <m/>
    <x v="72"/>
    <m/>
    <m/>
    <m/>
    <n v="21"/>
    <n v="21"/>
    <n v="0"/>
    <x v="2"/>
    <s v="BC War Diary"/>
    <s v="256 Lancasters and 21 Mosquitos of Nos 1 and 8 Groups to attack the Wanne-Eickel oil refinery. Cloud over the target was found to reach 21,000 ft and the skymarkers dropped by the Oboe Mosquitos disappeared as soon as they ignited so the Master Bomber ordered the force to bomb any built-up area. The town of Wanne-Eickel reports only 2 buildings destroyed, with 4 civilians and 6 foreigners killed. It must be assumed that other towns in the Ruhr were hit but no details are available. 2 Lancasters lost."/>
    <s v="1944.11.09."/>
    <x v="34"/>
    <s v="Markers"/>
    <x v="3"/>
    <x v="0"/>
  </r>
  <r>
    <d v="1944-11-09T00:00:00"/>
    <x v="1"/>
    <s v="09/10."/>
    <s v="11."/>
    <s v="44."/>
    <s v="09/10.11.44."/>
    <x v="409"/>
    <x v="1"/>
    <x v="1"/>
    <m/>
    <x v="95"/>
    <n v="8"/>
    <m/>
    <m/>
    <n v="6"/>
    <n v="5"/>
    <n v="0"/>
    <x v="2"/>
    <s v="BC War Diary"/>
    <s v="6 Mosquitos each to Gotha and Pforzheim, 4 to Schwelm (which was not reached) and 3 to Kassel, 22 aircraft of 100 Group on a Window feint to draw up German fighters, 8 Mosquito patrols, 3 Stirlings on Resistance operations. No aircraft lost."/>
    <s v="1944.11.09/10."/>
    <x v="34"/>
    <s v="SOE"/>
    <x v="1"/>
    <x v="0"/>
  </r>
  <r>
    <d v="1944-11-09T00:00:00"/>
    <x v="1"/>
    <s v="09/10."/>
    <s v="11."/>
    <s v="44."/>
    <s v="09/10.11.44."/>
    <x v="397"/>
    <x v="1"/>
    <x v="1"/>
    <m/>
    <x v="95"/>
    <m/>
    <m/>
    <m/>
    <n v="6"/>
    <n v="6"/>
    <n v="0"/>
    <x v="2"/>
    <s v="BC War Diary"/>
    <m/>
    <s v="1944.11.09/10."/>
    <x v="34"/>
    <s v="SOE"/>
    <x v="1"/>
    <x v="0"/>
  </r>
  <r>
    <d v="1944-11-09T00:00:00"/>
    <x v="1"/>
    <s v="09/10."/>
    <s v="11."/>
    <s v="44."/>
    <s v="09/10.11.44."/>
    <x v="410"/>
    <x v="1"/>
    <x v="1"/>
    <m/>
    <x v="95"/>
    <m/>
    <m/>
    <m/>
    <n v="4"/>
    <n v="1"/>
    <n v="0"/>
    <x v="2"/>
    <s v="BC War Diary"/>
    <m/>
    <s v="1944.11.09/10."/>
    <x v="34"/>
    <s v="SOE"/>
    <x v="1"/>
    <x v="0"/>
  </r>
  <r>
    <d v="1944-11-09T00:00:00"/>
    <x v="1"/>
    <s v="09/10."/>
    <s v="11."/>
    <s v="44."/>
    <s v="09/10.11.44."/>
    <x v="152"/>
    <x v="1"/>
    <x v="1"/>
    <m/>
    <x v="95"/>
    <m/>
    <m/>
    <m/>
    <n v="3"/>
    <n v="3"/>
    <n v="0"/>
    <x v="2"/>
    <s v="BC War Diary"/>
    <m/>
    <s v="1944.11.09/10."/>
    <x v="34"/>
    <s v="SOE"/>
    <x v="1"/>
    <x v="0"/>
  </r>
  <r>
    <d v="1944-11-10T00:00:00"/>
    <x v="0"/>
    <s v="10."/>
    <s v="11."/>
    <s v="44."/>
    <s v="10.11.44."/>
    <x v="108"/>
    <x v="0"/>
    <x v="0"/>
    <m/>
    <x v="0"/>
    <n v="2"/>
    <m/>
    <m/>
    <s v=""/>
    <m/>
    <s v=""/>
    <x v="0"/>
    <m/>
    <m/>
    <s v="1944.11.10."/>
    <x v="34"/>
    <s v=""/>
    <x v="2"/>
    <x v="0"/>
  </r>
  <r>
    <d v="1944-11-10T00:00:00"/>
    <x v="1"/>
    <s v="10/11."/>
    <s v="11."/>
    <s v="44."/>
    <s v="10/11.11.44."/>
    <x v="27"/>
    <x v="1"/>
    <x v="1"/>
    <m/>
    <x v="78"/>
    <n v="40"/>
    <m/>
    <m/>
    <n v="59"/>
    <n v="57"/>
    <n v="1"/>
    <x v="2"/>
    <s v="BC War Diary"/>
    <m/>
    <s v="1944.11.10/11."/>
    <x v="34"/>
    <s v="RCM"/>
    <x v="1"/>
    <x v="0"/>
  </r>
  <r>
    <d v="1944-11-10T00:00:00"/>
    <x v="1"/>
    <s v="10/11."/>
    <s v="11."/>
    <s v="44."/>
    <s v="10/11.11.44."/>
    <x v="409"/>
    <x v="1"/>
    <x v="1"/>
    <m/>
    <x v="78"/>
    <m/>
    <m/>
    <m/>
    <n v="4"/>
    <n v="4"/>
    <n v="0"/>
    <x v="2"/>
    <s v="BC War Diary"/>
    <m/>
    <s v="1944.11.10/11."/>
    <x v="34"/>
    <s v="RCM"/>
    <x v="1"/>
    <x v="0"/>
  </r>
  <r>
    <d v="1944-11-10T00:00:00"/>
    <x v="1"/>
    <s v="10/11."/>
    <s v="11."/>
    <s v="44."/>
    <s v="10/11.11.44."/>
    <x v="411"/>
    <x v="1"/>
    <x v="1"/>
    <m/>
    <x v="78"/>
    <m/>
    <m/>
    <m/>
    <n v="4"/>
    <m/>
    <n v="0"/>
    <x v="2"/>
    <s v="BC War Diary"/>
    <m/>
    <s v="1944.11.10/11."/>
    <x v="34"/>
    <s v="RCM"/>
    <x v="1"/>
    <x v="2"/>
  </r>
  <r>
    <d v="1944-11-11T00:00:00"/>
    <x v="0"/>
    <s v="11."/>
    <s v="11."/>
    <s v="44."/>
    <s v="11.11.44."/>
    <x v="108"/>
    <x v="0"/>
    <x v="0"/>
    <m/>
    <x v="0"/>
    <m/>
    <m/>
    <m/>
    <s v=""/>
    <m/>
    <s v=""/>
    <x v="0"/>
    <s v="BC War Diary"/>
    <s v="122 Lancasters of No 3 Group carried out a G-H attack on the synthetic-oil refinery at Castrop-Rauxel. The bombing was believed to be accurate and no aircraft were lost."/>
    <s v="1944.11.11."/>
    <x v="34"/>
    <s v=""/>
    <x v="2"/>
    <x v="0"/>
  </r>
  <r>
    <d v="1944-11-11T00:00:00"/>
    <x v="1"/>
    <s v="11/12."/>
    <s v="11."/>
    <s v="44."/>
    <s v="11/12.11.44."/>
    <x v="116"/>
    <x v="1"/>
    <x v="38"/>
    <s v="Hoesch Benzin"/>
    <x v="342"/>
    <n v="59"/>
    <m/>
    <m/>
    <n v="19"/>
    <n v="19"/>
    <n v="0"/>
    <x v="2"/>
    <s v="BC War Diary"/>
    <s v="Dortmund: 209 Lancasters and 19 Mosquitos of Nos 1 and 8 Groups. No aircraft lost. The aiming point was the Hoesch Benzin synthetic-oil plant in the Wambel district. A local report confirms that the plant was severely damaged. Other bombs hit nearby housing and the local airfield."/>
    <s v="1944.11.11/12."/>
    <x v="34"/>
    <s v="Markers"/>
    <x v="3"/>
    <x v="0"/>
  </r>
  <r>
    <d v="1944-11-11T00:00:00"/>
    <x v="1"/>
    <s v="11/12."/>
    <s v="11."/>
    <s v="44."/>
    <s v="11/12.11.44."/>
    <x v="369"/>
    <x v="1"/>
    <x v="38"/>
    <s v="Rhenania-Ossag"/>
    <x v="335"/>
    <m/>
    <m/>
    <m/>
    <n v="8"/>
    <n v="8"/>
    <n v="0"/>
    <x v="3"/>
    <s v="BC War Diary"/>
    <s v="At First Sight says 6 aircraft from 627 Squadron. Harburg: 237 Lancasters and 8 Mosquitos of No 5 Group. 7 Lancasters lost. The aiming point for this raid was the Rhenania-Ossag oil refinery, which had been attacked several times by American day bombers. "/>
    <s v="1944.11.11/12."/>
    <x v="34"/>
    <s v="Markers"/>
    <x v="3"/>
    <x v="0"/>
  </r>
  <r>
    <d v="1944-11-11T00:00:00"/>
    <x v="1"/>
    <s v="11/12."/>
    <s v="11."/>
    <s v="44."/>
    <s v="11/12.11.44."/>
    <x v="366"/>
    <x v="1"/>
    <x v="38"/>
    <m/>
    <x v="1"/>
    <m/>
    <m/>
    <m/>
    <n v="41"/>
    <n v="34"/>
    <n v="0"/>
    <x v="2"/>
    <s v="BC War Diary"/>
    <m/>
    <s v="1944.11.11/12."/>
    <x v="34"/>
    <s v="Elsewhere"/>
    <x v="1"/>
    <x v="105"/>
  </r>
  <r>
    <d v="1944-11-11T00:00:00"/>
    <x v="1"/>
    <s v="11/12."/>
    <s v="11."/>
    <s v="44."/>
    <s v="11/12.11.44."/>
    <x v="31"/>
    <x v="1"/>
    <x v="1"/>
    <m/>
    <x v="1"/>
    <m/>
    <m/>
    <m/>
    <n v="12"/>
    <n v="13"/>
    <n v="0"/>
    <x v="2"/>
    <s v="BC War Diary"/>
    <m/>
    <s v="1944.11.11/12."/>
    <x v="34"/>
    <s v="Elsewhere"/>
    <x v="1"/>
    <x v="0"/>
  </r>
  <r>
    <d v="1944-11-11T00:00:00"/>
    <x v="1"/>
    <s v="11/12."/>
    <s v="11."/>
    <s v="44."/>
    <s v="11/12.11.44."/>
    <x v="32"/>
    <x v="1"/>
    <x v="1"/>
    <m/>
    <x v="1"/>
    <m/>
    <m/>
    <m/>
    <n v="9"/>
    <n v="7"/>
    <n v="0"/>
    <x v="2"/>
    <s v="BC War Diary"/>
    <m/>
    <s v="1944.11.11/12."/>
    <x v="34"/>
    <s v="Elsewhere"/>
    <x v="1"/>
    <x v="0"/>
  </r>
  <r>
    <d v="1944-11-11T00:00:00"/>
    <x v="1"/>
    <s v="11/12."/>
    <s v="11."/>
    <s v="44."/>
    <s v="11/12.11.44."/>
    <x v="409"/>
    <x v="1"/>
    <x v="1"/>
    <m/>
    <x v="1"/>
    <m/>
    <m/>
    <m/>
    <n v="6"/>
    <n v="6"/>
    <n v="0"/>
    <x v="2"/>
    <s v="BC War Diary"/>
    <m/>
    <s v="1944.11.11/12."/>
    <x v="34"/>
    <s v="Elsewhere"/>
    <x v="1"/>
    <x v="0"/>
  </r>
  <r>
    <d v="1944-11-11T00:00:00"/>
    <x v="1"/>
    <s v="11/12."/>
    <s v="11."/>
    <s v="44."/>
    <s v="11/12.11.44."/>
    <x v="411"/>
    <x v="1"/>
    <x v="1"/>
    <m/>
    <x v="1"/>
    <m/>
    <m/>
    <m/>
    <n v="3"/>
    <n v="2"/>
    <n v="0"/>
    <x v="2"/>
    <s v="BC War Diary"/>
    <m/>
    <s v="1944.11.11/12."/>
    <x v="34"/>
    <s v="Elsewhere"/>
    <x v="1"/>
    <x v="0"/>
  </r>
  <r>
    <d v="1944-11-12T00:00:00"/>
    <x v="0"/>
    <s v="12."/>
    <s v="11."/>
    <s v="44."/>
    <s v="12.11.44."/>
    <x v="108"/>
    <x v="0"/>
    <x v="0"/>
    <m/>
    <x v="0"/>
    <n v="2"/>
    <m/>
    <m/>
    <s v=""/>
    <m/>
    <s v=""/>
    <x v="0"/>
    <s v="BC War Diary"/>
    <s v="30 Lancasters of Nos 9 and 617 Squadrons and a No 463 Squadron Lancaster with cameramen on board flew from Lossiemouth to attack the Tirpitz, which was still moored near Tromso. The weather was clear. Tirpitz was hit by at least 2 Tallboys and then suffered a violent internal explosion. She capsized to remain bottom upwards - a total loss. Approximately 1,000 of the 1,900 men on board were killed or injured. German fighters which were stationed near by to protect the Tirpitz failed to take off in time and only 1 Lancaster, of No 9 Squadron, was severely damaged, by flak; it landed safely in Sweden with its crew unhurt."/>
    <s v="1944.11.12."/>
    <x v="34"/>
    <s v=""/>
    <x v="2"/>
    <x v="0"/>
  </r>
  <r>
    <d v="1944-11-12T00:00:00"/>
    <x v="1"/>
    <s v="12/13."/>
    <s v="11."/>
    <s v="44."/>
    <s v="12/13.11.44."/>
    <x v="108"/>
    <x v="0"/>
    <x v="0"/>
    <m/>
    <x v="0"/>
    <m/>
    <m/>
    <m/>
    <s v=""/>
    <m/>
    <s v=""/>
    <x v="0"/>
    <m/>
    <m/>
    <s v="1944.11.12/13."/>
    <x v="34"/>
    <s v=""/>
    <x v="2"/>
    <x v="0"/>
  </r>
  <r>
    <d v="1944-11-13T00:00:00"/>
    <x v="0"/>
    <s v="13."/>
    <s v="11."/>
    <s v="44."/>
    <s v="13.11.44."/>
    <x v="108"/>
    <x v="0"/>
    <x v="0"/>
    <m/>
    <x v="0"/>
    <m/>
    <m/>
    <m/>
    <s v=""/>
    <m/>
    <s v=""/>
    <x v="0"/>
    <m/>
    <m/>
    <s v="1944.11.13."/>
    <x v="34"/>
    <s v=""/>
    <x v="2"/>
    <x v="0"/>
  </r>
  <r>
    <d v="1944-11-13T00:00:00"/>
    <x v="1"/>
    <s v="13/14."/>
    <s v="11."/>
    <s v="44."/>
    <s v="13/14.11.44."/>
    <x v="108"/>
    <x v="0"/>
    <x v="0"/>
    <m/>
    <x v="0"/>
    <m/>
    <m/>
    <m/>
    <s v=""/>
    <m/>
    <s v=""/>
    <x v="0"/>
    <m/>
    <m/>
    <s v="1944.11.13/14."/>
    <x v="34"/>
    <s v=""/>
    <x v="2"/>
    <x v="0"/>
  </r>
  <r>
    <d v="1944-11-14T00:00:00"/>
    <x v="0"/>
    <s v="14."/>
    <s v="11."/>
    <s v="44."/>
    <s v="14.11.44."/>
    <x v="108"/>
    <x v="0"/>
    <x v="0"/>
    <m/>
    <x v="0"/>
    <m/>
    <m/>
    <m/>
    <s v=""/>
    <m/>
    <s v=""/>
    <x v="0"/>
    <m/>
    <m/>
    <s v="1944.11.14."/>
    <x v="34"/>
    <s v=""/>
    <x v="2"/>
    <x v="0"/>
  </r>
  <r>
    <d v="1944-11-14T00:00:00"/>
    <x v="1"/>
    <s v="14/15."/>
    <s v="11."/>
    <s v="44."/>
    <s v="14/15.11.44."/>
    <x v="108"/>
    <x v="0"/>
    <x v="0"/>
    <m/>
    <x v="0"/>
    <m/>
    <m/>
    <m/>
    <s v=""/>
    <m/>
    <s v=""/>
    <x v="0"/>
    <m/>
    <m/>
    <s v="1944.11.14/15."/>
    <x v="34"/>
    <s v=""/>
    <x v="2"/>
    <x v="0"/>
  </r>
  <r>
    <d v="1944-11-15T00:00:00"/>
    <x v="0"/>
    <s v="15."/>
    <s v="11."/>
    <s v="44."/>
    <s v="15.11.44."/>
    <x v="108"/>
    <x v="0"/>
    <x v="0"/>
    <m/>
    <x v="0"/>
    <n v="2"/>
    <m/>
    <m/>
    <s v=""/>
    <m/>
    <s v=""/>
    <x v="0"/>
    <s v="BC War Diary"/>
    <s v="177 Lancasters of No 3 Group carried out a G-H attack on the oil plant at Dortmund. The raid, through thick cloud, was believed to have been accurate. 2 Lancasters lost."/>
    <s v="1944.11.15."/>
    <x v="34"/>
    <s v=""/>
    <x v="2"/>
    <x v="0"/>
  </r>
  <r>
    <d v="1944-11-15T00:00:00"/>
    <x v="1"/>
    <s v="15/16."/>
    <s v="11."/>
    <s v="44."/>
    <s v="15/16.11.44."/>
    <x v="46"/>
    <x v="1"/>
    <x v="1"/>
    <m/>
    <x v="78"/>
    <n v="30"/>
    <m/>
    <m/>
    <n v="36"/>
    <n v="34"/>
    <n v="1"/>
    <x v="2"/>
    <s v="BC War Diary"/>
    <m/>
    <s v="1944.11.15/16."/>
    <x v="34"/>
    <s v="RCM"/>
    <x v="1"/>
    <x v="0"/>
  </r>
  <r>
    <d v="1944-11-15T00:00:00"/>
    <x v="1"/>
    <s v="15/16."/>
    <s v="11."/>
    <s v="44."/>
    <s v="15/16.11.44."/>
    <x v="409"/>
    <x v="1"/>
    <x v="1"/>
    <m/>
    <x v="78"/>
    <m/>
    <m/>
    <m/>
    <n v="6"/>
    <n v="5"/>
    <n v="0"/>
    <x v="2"/>
    <s v="BC War Diary"/>
    <m/>
    <s v="1944.11.15/16."/>
    <x v="34"/>
    <s v="RCM"/>
    <x v="1"/>
    <x v="0"/>
  </r>
  <r>
    <d v="1944-11-15T00:00:00"/>
    <x v="1"/>
    <s v="15/16."/>
    <s v="11."/>
    <s v="44."/>
    <s v="15/16.11.44."/>
    <x v="381"/>
    <x v="1"/>
    <x v="38"/>
    <s v="Krupp-Treibstoff C25?"/>
    <x v="78"/>
    <m/>
    <m/>
    <m/>
    <n v="6"/>
    <n v="6"/>
    <n v="0"/>
    <x v="2"/>
    <s v="BC War Diary"/>
    <m/>
    <s v="1944.11.15/16."/>
    <x v="34"/>
    <s v="RCM"/>
    <x v="1"/>
    <x v="0"/>
  </r>
  <r>
    <d v="1944-11-15T00:00:00"/>
    <x v="1"/>
    <s v="15/16."/>
    <s v="11."/>
    <s v="44."/>
    <s v="15/16.11.44."/>
    <x v="199"/>
    <x v="1"/>
    <x v="1"/>
    <m/>
    <x v="78"/>
    <m/>
    <m/>
    <m/>
    <n v="5"/>
    <n v="4"/>
    <n v="0"/>
    <x v="2"/>
    <s v="BC War Diary"/>
    <m/>
    <s v="1944.11.15/16."/>
    <x v="34"/>
    <s v="RCM"/>
    <x v="1"/>
    <x v="0"/>
  </r>
  <r>
    <d v="1944-11-15T00:00:00"/>
    <x v="1"/>
    <s v="15/16."/>
    <s v="11."/>
    <s v="44."/>
    <s v="15/16.11.44."/>
    <x v="284"/>
    <x v="1"/>
    <x v="38"/>
    <m/>
    <x v="78"/>
    <m/>
    <m/>
    <m/>
    <n v="4"/>
    <n v="4"/>
    <n v="0"/>
    <x v="2"/>
    <s v="BC War Diary"/>
    <m/>
    <s v="1944.11.15/16."/>
    <x v="34"/>
    <s v="RCM"/>
    <x v="1"/>
    <x v="0"/>
  </r>
  <r>
    <d v="1944-11-16T00:00:00"/>
    <x v="0"/>
    <s v="16."/>
    <s v="11."/>
    <s v="44."/>
    <s v="16.11.44."/>
    <x v="154"/>
    <x v="1"/>
    <x v="71"/>
    <m/>
    <x v="343"/>
    <m/>
    <m/>
    <m/>
    <n v="13"/>
    <n v="13"/>
    <n v="0"/>
    <x v="2"/>
    <s v="BC War Diary"/>
    <s v="Bomber Command was asked to bomb 3 towns near the German lines which were about to be attacked by the American First and Ninth Armies in the area between Aachen and the Rhine. 1,188 Bomber Command aircraft attacked Düren, Jülich and Heinsburg in order to cut communications behind the German lines. Düren was attacked by 485 Lancasters and 13 Mosquitos of Nos 1, 5 and 8 Groups, Jülich by 413 Halifaxes, 78 Lancasters and 17 Mosquitos of Nos 4, 6 and 8 Groups and Heinsberg by 182 Lancasters of No 3 Group. 3 Lancasters were lost on the Düren raid and 1 Lancaster on the Heinsberg raid. 1,239 American heavy bombers also made raids on targets in the same area, without suffering any losses. More than 9,400 tons of high-explosive bombs were dropped by the combined bomber forces. The American advance was not a success. Wet ground prevented the use of tanks and the American artillery units were short of ammunition because of supply difficulties. The infantry advance was slow and costly."/>
    <s v="1944.11.16."/>
    <x v="34"/>
    <s v="Markers"/>
    <x v="3"/>
    <x v="0"/>
  </r>
  <r>
    <d v="1944-11-16T00:00:00"/>
    <x v="0"/>
    <s v="16."/>
    <s v="11."/>
    <s v="44."/>
    <s v="16.11.44."/>
    <x v="76"/>
    <x v="1"/>
    <x v="71"/>
    <m/>
    <x v="344"/>
    <m/>
    <m/>
    <m/>
    <n v="17"/>
    <n v="17"/>
    <n v="0"/>
    <x v="2"/>
    <s v="BC War Diary"/>
    <m/>
    <s v="1944.11.16."/>
    <x v="34"/>
    <s v="Markers"/>
    <x v="3"/>
    <x v="0"/>
  </r>
  <r>
    <d v="1944-11-16T00:00:00"/>
    <x v="1"/>
    <s v="16/17."/>
    <s v="11."/>
    <s v="44."/>
    <s v="16/17.11.44."/>
    <x v="108"/>
    <x v="0"/>
    <x v="0"/>
    <m/>
    <x v="0"/>
    <m/>
    <m/>
    <m/>
    <s v=""/>
    <m/>
    <s v=""/>
    <x v="0"/>
    <m/>
    <m/>
    <s v="1944.11.16/17."/>
    <x v="34"/>
    <s v=""/>
    <x v="2"/>
    <x v="0"/>
  </r>
  <r>
    <d v="1944-11-17T00:00:00"/>
    <x v="0"/>
    <s v="17."/>
    <s v="11."/>
    <s v="44."/>
    <s v="17.11.44."/>
    <x v="108"/>
    <x v="0"/>
    <x v="0"/>
    <m/>
    <x v="0"/>
    <m/>
    <m/>
    <m/>
    <s v=""/>
    <m/>
    <s v=""/>
    <x v="0"/>
    <m/>
    <m/>
    <s v="1944.11.17."/>
    <x v="34"/>
    <s v=""/>
    <x v="2"/>
    <x v="0"/>
  </r>
  <r>
    <d v="1944-11-17T00:00:00"/>
    <x v="1"/>
    <s v="17/18."/>
    <s v="11."/>
    <s v="44."/>
    <s v="17/18.11.44."/>
    <x v="108"/>
    <x v="0"/>
    <x v="0"/>
    <m/>
    <x v="0"/>
    <m/>
    <m/>
    <m/>
    <s v=""/>
    <m/>
    <s v=""/>
    <x v="0"/>
    <m/>
    <m/>
    <s v="1944.11.17/18."/>
    <x v="34"/>
    <s v=""/>
    <x v="2"/>
    <x v="0"/>
  </r>
  <r>
    <d v="1944-11-18T00:00:00"/>
    <x v="0"/>
    <s v="18."/>
    <s v="11."/>
    <s v="44."/>
    <s v="18.11.44."/>
    <x v="412"/>
    <x v="1"/>
    <x v="1"/>
    <m/>
    <x v="45"/>
    <m/>
    <m/>
    <m/>
    <n v="18"/>
    <n v="18"/>
    <n v="0"/>
    <x v="2"/>
    <s v="BC War Diary"/>
    <s v="479 aircraft - 367 Halifaxes, 94 Lancasters, 18 Mosquitos - of Nos 4, 6 and 8 Groups to Münster. 1 Halifax crashed in Holland. The raid was not concentrated and bombs fell in all parts of Münster. "/>
    <s v="1944.11.18."/>
    <x v="34"/>
    <s v="Markers"/>
    <x v="3"/>
    <x v="0"/>
  </r>
  <r>
    <d v="1944-11-18T00:00:00"/>
    <x v="1"/>
    <s v="18/19."/>
    <s v="11."/>
    <s v="44."/>
    <s v="18/19.11.44."/>
    <x v="335"/>
    <x v="1"/>
    <x v="38"/>
    <m/>
    <x v="204"/>
    <n v="44"/>
    <m/>
    <m/>
    <n v="24"/>
    <n v="24"/>
    <n v="0"/>
    <x v="2"/>
    <s v="BC War Diary"/>
    <s v="Wanne-Eickel: 285 Lancasters and 24 Mosquitos of Nos 1 and 8 Groups. 1 Lancaster lost. The intention of the raid was to hit the local oil plant. Large explosions seemed to erupt in the plant and post-raid reconnaissance showed that some further damage was caused to it. The local report does not mention the oil plant but states that the Hannibal coal mine was destroyed."/>
    <s v="1944.11.18/19."/>
    <x v="34"/>
    <s v="Markers"/>
    <x v="3"/>
    <x v="0"/>
  </r>
  <r>
    <d v="1944-11-18T00:00:00"/>
    <x v="1"/>
    <s v="18/19."/>
    <s v="11."/>
    <s v="44."/>
    <s v="18/19.11.44."/>
    <x v="32"/>
    <x v="1"/>
    <x v="75"/>
    <m/>
    <x v="1"/>
    <m/>
    <m/>
    <m/>
    <n v="31"/>
    <n v="31"/>
    <n v="0"/>
    <x v="2"/>
    <s v="BC War Diary"/>
    <m/>
    <s v="1944.11.18/19."/>
    <x v="34"/>
    <s v="Elsewhere"/>
    <x v="1"/>
    <x v="0"/>
  </r>
  <r>
    <d v="1944-11-18T00:00:00"/>
    <x v="1"/>
    <s v="18/19."/>
    <s v="11."/>
    <s v="44."/>
    <s v="18/19.11.44."/>
    <x v="27"/>
    <x v="1"/>
    <x v="1"/>
    <m/>
    <x v="1"/>
    <m/>
    <m/>
    <m/>
    <n v="21"/>
    <n v="18"/>
    <n v="0"/>
    <x v="2"/>
    <s v="BC War Diary"/>
    <m/>
    <s v="1944.11.18/19."/>
    <x v="34"/>
    <s v="Elsewhere"/>
    <x v="1"/>
    <x v="0"/>
  </r>
  <r>
    <d v="1944-11-18T00:00:00"/>
    <x v="1"/>
    <s v="18/19."/>
    <s v="11."/>
    <s v="44."/>
    <s v="18/19.11.44."/>
    <x v="411"/>
    <x v="1"/>
    <x v="1"/>
    <m/>
    <x v="1"/>
    <m/>
    <m/>
    <m/>
    <n v="6"/>
    <n v="3"/>
    <n v="0"/>
    <x v="2"/>
    <s v="BC War Diary"/>
    <m/>
    <s v="1944.11.18/19."/>
    <x v="34"/>
    <s v="Elsewhere"/>
    <x v="1"/>
    <x v="0"/>
  </r>
  <r>
    <d v="1944-11-19T00:00:00"/>
    <x v="0"/>
    <s v="19."/>
    <s v="11."/>
    <s v="44."/>
    <s v="19.11.44."/>
    <x v="108"/>
    <x v="0"/>
    <x v="0"/>
    <m/>
    <x v="0"/>
    <m/>
    <m/>
    <m/>
    <s v=""/>
    <m/>
    <s v=""/>
    <x v="0"/>
    <m/>
    <m/>
    <s v="1944.11.19."/>
    <x v="34"/>
    <s v=""/>
    <x v="2"/>
    <x v="0"/>
  </r>
  <r>
    <d v="1944-11-19T00:00:00"/>
    <x v="1"/>
    <s v="19/20."/>
    <s v="11."/>
    <s v="44."/>
    <s v="19/20.11.44."/>
    <x v="108"/>
    <x v="0"/>
    <x v="0"/>
    <m/>
    <x v="0"/>
    <m/>
    <m/>
    <m/>
    <s v=""/>
    <m/>
    <s v=""/>
    <x v="0"/>
    <m/>
    <m/>
    <s v="1944.11.19/20."/>
    <x v="34"/>
    <s v=""/>
    <x v="2"/>
    <x v="0"/>
  </r>
  <r>
    <d v="1944-11-20T00:00:00"/>
    <x v="0"/>
    <s v="20."/>
    <s v="11."/>
    <s v="44."/>
    <s v="20.11.44."/>
    <x v="108"/>
    <x v="0"/>
    <x v="0"/>
    <m/>
    <x v="0"/>
    <n v="2"/>
    <m/>
    <m/>
    <s v=""/>
    <m/>
    <s v=""/>
    <x v="0"/>
    <s v="BC War Diary"/>
    <s v="183 Lancasters of No 3 Group made a G-H attack on the oil plant at Homberg but the weather was stormy and many aircraft were not able to maintain formation with the G-H aircraft on the bombing run. The bombing, through cloud, was believed to have been scattered. 5 Lancasters lost."/>
    <s v="1944.11.20."/>
    <x v="34"/>
    <s v=""/>
    <x v="2"/>
    <x v="0"/>
  </r>
  <r>
    <d v="1944-11-20T00:00:00"/>
    <x v="1"/>
    <s v="20/21."/>
    <s v="11."/>
    <s v="44."/>
    <s v="20/21.11.44."/>
    <x v="27"/>
    <x v="1"/>
    <x v="1"/>
    <m/>
    <x v="78"/>
    <n v="17"/>
    <m/>
    <m/>
    <n v="63"/>
    <n v="58"/>
    <n v="0"/>
    <x v="2"/>
    <s v="BC War Diary"/>
    <s v="43 Lancasters of No 8 Group made an unusual Pathfinder solo raid on Koblenz without loss. The purpose of the raid was not recorded. It is possible that either the large road and rail bridges over the Rhine and Mosel or the local railway yards were the targets. Only high-explosive bombs were carried. Koblenz was completely covered by cloud and all bombing was by H2S from 15,000 ft. The local report states that some bombs fell in the town, blocking several roads and railways and scoring hits on a road and a rail bridge, although these remained usable."/>
    <s v="1944.11.20/21."/>
    <x v="34"/>
    <s v="RCM"/>
    <x v="1"/>
    <x v="0"/>
  </r>
  <r>
    <d v="1944-11-20T00:00:00"/>
    <x v="1"/>
    <s v="20/21."/>
    <s v="11."/>
    <s v="44."/>
    <s v="20/21.11.44."/>
    <x v="304"/>
    <x v="1"/>
    <x v="38"/>
    <m/>
    <x v="78"/>
    <m/>
    <m/>
    <m/>
    <n v="14"/>
    <n v="11"/>
    <n v="0"/>
    <x v="2"/>
    <s v="BC War Diary"/>
    <m/>
    <s v="1944.11.20/21."/>
    <x v="34"/>
    <s v="RCM"/>
    <x v="1"/>
    <x v="0"/>
  </r>
  <r>
    <d v="1944-11-20T00:00:00"/>
    <x v="1"/>
    <s v="20/21."/>
    <s v="11."/>
    <s v="44."/>
    <s v="20/21.11.44."/>
    <x v="413"/>
    <x v="1"/>
    <x v="38"/>
    <m/>
    <x v="78"/>
    <m/>
    <m/>
    <m/>
    <n v="14"/>
    <n v="7"/>
    <n v="0"/>
    <x v="2"/>
    <s v="BC War Diary"/>
    <m/>
    <s v="1944.11.20/21."/>
    <x v="34"/>
    <s v="RCM"/>
    <x v="1"/>
    <x v="0"/>
  </r>
  <r>
    <d v="1944-11-20T00:00:00"/>
    <x v="1"/>
    <s v="20/21."/>
    <s v="11."/>
    <s v="44."/>
    <s v="20/21.11.44."/>
    <x v="153"/>
    <x v="1"/>
    <x v="38"/>
    <s v="Klocknerwerke?"/>
    <x v="78"/>
    <m/>
    <m/>
    <m/>
    <n v="9"/>
    <n v="14"/>
    <n v="0"/>
    <x v="2"/>
    <s v="BC War Diary"/>
    <m/>
    <s v="1944.11.20/21."/>
    <x v="34"/>
    <s v="RCM"/>
    <x v="1"/>
    <x v="0"/>
  </r>
  <r>
    <d v="1944-11-21T00:00:00"/>
    <x v="0"/>
    <s v="21."/>
    <s v="11."/>
    <s v="44."/>
    <s v="21.11.44."/>
    <x v="108"/>
    <x v="0"/>
    <x v="0"/>
    <m/>
    <x v="0"/>
    <m/>
    <m/>
    <m/>
    <s v=""/>
    <m/>
    <s v=""/>
    <x v="0"/>
    <s v="BC War Diary"/>
    <s v="160 Lancasters of No 3 Group to attack the Homberg oil refinery. 3 Lancasters lost. The bombing was scattered at first but then became very concentrated, culminating, according to the Bomber Command report, in 'a vast sheet of yellow flame followed by black smoke rising to a great height'. This was a very satisfactory raid after several previous attempts by Bomber Command to destroy this oil refinery."/>
    <s v="1944.11.21."/>
    <x v="34"/>
    <s v=""/>
    <x v="2"/>
    <x v="0"/>
  </r>
  <r>
    <d v="1944-11-21T00:00:00"/>
    <x v="1"/>
    <s v="21/22."/>
    <s v="11."/>
    <s v="44."/>
    <s v="21/22.11.44."/>
    <x v="394"/>
    <x v="1"/>
    <x v="13"/>
    <m/>
    <x v="345"/>
    <n v="80"/>
    <n v="2"/>
    <m/>
    <n v="9"/>
    <n v="9"/>
    <n v="0"/>
    <x v="2"/>
    <s v="BC War Diary"/>
    <s v="Aschaffenburg: 274 Lancasters and 9 Mosquitos of Nos 1 and 8 Groups. 2 Lancasters lost. The object of this raid was to destroy the local railway yards and lines. The local report says that 50 bombs fell in the railway area, causing much damage to the marshalling yards and railway workshops but the: main through lines were not cut. Many other bombs fell in the centre and north of the town. About 500 houses were destroyed and 1,500 seriously damaged. Many old buildings were hit, including the local castle, the Johannisburg, which was hit by 5 high-explosive bombs and had a 4,000lb 'blockbuster' burst near by; the roof and upper storeys of the castle were burnt out."/>
    <s v="1944.11.21/22."/>
    <x v="34"/>
    <s v="Markers"/>
    <x v="3"/>
    <x v="0"/>
  </r>
  <r>
    <d v="1944-11-21T00:00:00"/>
    <x v="1"/>
    <s v="21/22."/>
    <s v="11."/>
    <s v="44."/>
    <s v="21/22.11.44."/>
    <x v="153"/>
    <x v="1"/>
    <x v="38"/>
    <m/>
    <x v="192"/>
    <m/>
    <m/>
    <m/>
    <n v="18"/>
    <n v="18"/>
    <n v="0"/>
    <x v="2"/>
    <s v="BC War Diary"/>
    <s v="The local report says that 216 high-explosive bombs, 78 duds and many incendiaries hit the oil plant and caused such a large fire that the fire-fighters could do little more than allow it to burn itself out. It is believe that the refinery produced no more oil after this raid. Bombs fell in many other places, including some important industrial and coal-mining premises."/>
    <s v="1944.11.21/22."/>
    <x v="34"/>
    <s v="Markers"/>
    <x v="3"/>
    <x v="0"/>
  </r>
  <r>
    <d v="1944-11-21T00:00:00"/>
    <x v="1"/>
    <s v="21/22."/>
    <s v="11."/>
    <s v="44."/>
    <s v="21/22.11.44."/>
    <x v="289"/>
    <x v="1"/>
    <x v="38"/>
    <m/>
    <x v="346"/>
    <m/>
    <m/>
    <m/>
    <n v="20"/>
    <n v="20"/>
    <n v="0"/>
    <x v="2"/>
    <s v="BC War Diary"/>
    <s v="Sterkrade: 270 aircraft - 232 Halifaxes, 20 Mosquitos, 18 Lancasters - of 4 and 8 Groups. 2 Halifaxes lost. The target was again the synthetic-oil refinery. Bomber Command's report says that the plant was not damaged, though some labour barracks near by were hit."/>
    <s v="1944.11.21/22."/>
    <x v="34"/>
    <s v="Markers"/>
    <x v="3"/>
    <x v="0"/>
  </r>
  <r>
    <d v="1944-11-21T00:00:00"/>
    <x v="1"/>
    <s v="21/22."/>
    <s v="11."/>
    <s v="44."/>
    <s v="21/22.11.44."/>
    <x v="408"/>
    <x v="1"/>
    <x v="61"/>
    <s v="Mittelland"/>
    <x v="171"/>
    <m/>
    <m/>
    <m/>
    <n v="6"/>
    <n v="6"/>
    <n v="0"/>
    <x v="3"/>
    <s v="BC War Diary"/>
    <s v="Mittelland Canal: 138 Lancasters and 6 Mosquitos of No 5 Group. 2 Lancasters lost. The canal banks were successfully breached near Gravenhorst. Later photographs showed that water drained off over a 30 mile stretch and that 59 barges were stranded on one short section alone."/>
    <s v="1944.11.21/22."/>
    <x v="34"/>
    <s v="Markers"/>
    <x v="3"/>
    <x v="0"/>
  </r>
  <r>
    <d v="1944-11-21T00:00:00"/>
    <x v="1"/>
    <s v="21/22."/>
    <s v="11."/>
    <s v="44."/>
    <s v="21/22.11.44."/>
    <x v="391"/>
    <x v="1"/>
    <x v="61"/>
    <s v="Dortmund-Ems"/>
    <x v="211"/>
    <m/>
    <m/>
    <m/>
    <n v="5"/>
    <n v="5"/>
    <n v="0"/>
    <x v="3"/>
    <s v="BC War Diary"/>
    <s v="Dortmund-Ems Canal: 123 Lancasters and 5 Mosquitos of No 5 Group. No aircraft lost. The canal near Ladbergen was attacked, some of the Lancasters coming down to 4,000ft to get beneath the cloud. A breach was made in the only branch of the aqueduct here which had been repaired since the last raid and the water once again drained out of the canal."/>
    <s v="1944.11.21/22."/>
    <x v="34"/>
    <s v="Markers"/>
    <x v="3"/>
    <x v="0"/>
  </r>
  <r>
    <d v="1944-11-21T00:00:00"/>
    <x v="1"/>
    <s v="21/22."/>
    <s v="11."/>
    <s v="44."/>
    <s v="21/22.11.44."/>
    <x v="171"/>
    <x v="1"/>
    <x v="1"/>
    <m/>
    <x v="1"/>
    <m/>
    <m/>
    <m/>
    <n v="29"/>
    <n v="25"/>
    <n v="0"/>
    <x v="2"/>
    <s v="BC War Diary"/>
    <m/>
    <s v="1944.11.21/22."/>
    <x v="34"/>
    <s v="Elsewhere"/>
    <x v="1"/>
    <x v="0"/>
  </r>
  <r>
    <d v="1944-11-21T00:00:00"/>
    <x v="1"/>
    <s v="21/22."/>
    <s v="11."/>
    <s v="44."/>
    <s v="21/22.11.44."/>
    <x v="27"/>
    <x v="1"/>
    <x v="1"/>
    <m/>
    <x v="1"/>
    <m/>
    <m/>
    <m/>
    <n v="26"/>
    <n v="24"/>
    <n v="0"/>
    <x v="2"/>
    <s v="BC War Diary"/>
    <m/>
    <s v="1944.11.21/22."/>
    <x v="34"/>
    <s v="Elsewhere"/>
    <x v="1"/>
    <x v="0"/>
  </r>
  <r>
    <d v="1944-11-21T00:00:00"/>
    <x v="1"/>
    <s v="21/22."/>
    <s v="11."/>
    <s v="44."/>
    <s v="21/22.11.44."/>
    <x v="414"/>
    <x v="1"/>
    <x v="1"/>
    <m/>
    <x v="1"/>
    <m/>
    <m/>
    <m/>
    <n v="19"/>
    <n v="17"/>
    <n v="0"/>
    <x v="2"/>
    <s v="BC War Diary"/>
    <m/>
    <s v="1944.11.21/22."/>
    <x v="34"/>
    <s v="Elsewhere"/>
    <x v="1"/>
    <x v="0"/>
  </r>
  <r>
    <d v="1944-11-21T00:00:00"/>
    <x v="1"/>
    <s v="21/22."/>
    <s v="11."/>
    <s v="44."/>
    <s v="21/22.11.44."/>
    <x v="415"/>
    <x v="1"/>
    <x v="1"/>
    <m/>
    <x v="1"/>
    <m/>
    <m/>
    <m/>
    <n v="4"/>
    <n v="4"/>
    <n v="0"/>
    <x v="2"/>
    <s v="BC War Diary"/>
    <m/>
    <s v="1944.11.21/22."/>
    <x v="34"/>
    <s v="Elsewhere"/>
    <x v="1"/>
    <x v="0"/>
  </r>
  <r>
    <d v="1944-11-22T00:00:00"/>
    <x v="0"/>
    <s v="22."/>
    <s v="11."/>
    <s v="44."/>
    <s v="22.11.44."/>
    <x v="108"/>
    <x v="0"/>
    <x v="0"/>
    <m/>
    <x v="0"/>
    <m/>
    <m/>
    <m/>
    <s v=""/>
    <m/>
    <s v=""/>
    <x v="0"/>
    <m/>
    <m/>
    <s v="1944.11.22."/>
    <x v="34"/>
    <s v=""/>
    <x v="2"/>
    <x v="0"/>
  </r>
  <r>
    <d v="1944-11-22T00:00:00"/>
    <x v="1"/>
    <s v="22/23."/>
    <s v="11."/>
    <s v="44."/>
    <s v="22/23.11.44."/>
    <x v="416"/>
    <x v="5"/>
    <x v="79"/>
    <m/>
    <x v="347"/>
    <m/>
    <m/>
    <m/>
    <n v="9"/>
    <n v="9"/>
    <n v="1"/>
    <x v="3"/>
    <s v="BC War Diary"/>
    <s v="War Diary says 7 aircraft of 5 Group. Mosquito crashed on return.171 Lancasters and 7 Mosquitos of No 5 Group were dispatched to attack the U-boat pens at Trondheim but the target was covered by a smoke-screen and the Master Bomber ordered the raid to be abandoned after the illuminating and marking force had been unable to find the target. 2 Lancasters and 1 Mosquito lost."/>
    <s v="1944.11.22/23."/>
    <x v="34"/>
    <s v="Markers"/>
    <x v="3"/>
    <x v="0"/>
  </r>
  <r>
    <d v="1944-11-23T00:00:00"/>
    <x v="0"/>
    <s v="23."/>
    <s v="11."/>
    <s v="44."/>
    <s v="23.11.44."/>
    <x v="108"/>
    <x v="0"/>
    <x v="0"/>
    <m/>
    <x v="0"/>
    <n v="4"/>
    <m/>
    <m/>
    <s v=""/>
    <m/>
    <s v=""/>
    <x v="0"/>
    <s v="BC War Diary"/>
    <s v="168 Lancasters of No 3 Group carried out a G-H raid through cloud on the Nordstern oil plant at Gelsenkirchen. The bombing appeared to be accurate. 1 Lancaster lost."/>
    <s v="1944.11.23."/>
    <x v="34"/>
    <s v=""/>
    <x v="2"/>
    <x v="0"/>
  </r>
  <r>
    <d v="1944-11-23T00:00:00"/>
    <x v="1"/>
    <s v="23/24."/>
    <s v="11."/>
    <s v="44."/>
    <s v="23/24.11.44."/>
    <x v="27"/>
    <x v="1"/>
    <x v="1"/>
    <m/>
    <x v="78"/>
    <n v="22"/>
    <m/>
    <m/>
    <n v="61"/>
    <n v="61"/>
    <n v="1"/>
    <x v="2"/>
    <s v="BC War Diary"/>
    <s v="61 Mosquitos to Hannover, 9 to Eisenach and 6 each to Gottingen and Hagen, 43 aircraft of No 100 Group on RCM and Mosquito operations (separate figures not available). 1 Mosquito lost from the Hannover raid."/>
    <s v="1944.11.23/24."/>
    <x v="34"/>
    <s v="RCM"/>
    <x v="1"/>
    <x v="0"/>
  </r>
  <r>
    <d v="1944-11-23T00:00:00"/>
    <x v="1"/>
    <s v="23/24."/>
    <s v="11."/>
    <s v="44."/>
    <s v="23/24.11.44."/>
    <x v="413"/>
    <x v="1"/>
    <x v="1"/>
    <m/>
    <x v="78"/>
    <m/>
    <m/>
    <m/>
    <n v="9"/>
    <n v="9"/>
    <n v="0"/>
    <x v="2"/>
    <s v="BC War Diary"/>
    <m/>
    <s v="1944.11.23/24."/>
    <x v="34"/>
    <s v="RCM"/>
    <x v="1"/>
    <x v="0"/>
  </r>
  <r>
    <d v="1944-11-23T00:00:00"/>
    <x v="1"/>
    <s v="23/24."/>
    <s v="11."/>
    <s v="44."/>
    <s v="23/24.11.44."/>
    <x v="29"/>
    <x v="1"/>
    <x v="1"/>
    <m/>
    <x v="78"/>
    <m/>
    <m/>
    <m/>
    <n v="6"/>
    <n v="4"/>
    <n v="0"/>
    <x v="2"/>
    <s v="BC War Diary"/>
    <m/>
    <s v="1944.11.23/24."/>
    <x v="34"/>
    <s v="RCM"/>
    <x v="1"/>
    <x v="0"/>
  </r>
  <r>
    <d v="1944-11-23T00:00:00"/>
    <x v="1"/>
    <s v="23/24."/>
    <s v="11."/>
    <s v="44."/>
    <s v="23/24.11.44."/>
    <x v="417"/>
    <x v="1"/>
    <x v="13"/>
    <m/>
    <x v="78"/>
    <m/>
    <m/>
    <m/>
    <n v="6"/>
    <n v="6"/>
    <n v="0"/>
    <x v="2"/>
    <s v="BC War Diary"/>
    <m/>
    <s v="1944.11.23/24."/>
    <x v="34"/>
    <s v="RCM"/>
    <x v="1"/>
    <x v="0"/>
  </r>
  <r>
    <d v="1944-11-24T00:00:00"/>
    <x v="0"/>
    <s v="24."/>
    <s v="11."/>
    <s v="44."/>
    <s v="24.11.44."/>
    <x v="108"/>
    <x v="0"/>
    <x v="0"/>
    <m/>
    <x v="0"/>
    <m/>
    <m/>
    <m/>
    <s v=""/>
    <m/>
    <s v=""/>
    <x v="0"/>
    <m/>
    <m/>
    <s v="1944.11.24."/>
    <x v="34"/>
    <s v=""/>
    <x v="2"/>
    <x v="0"/>
  </r>
  <r>
    <d v="1944-11-24T00:00:00"/>
    <x v="1"/>
    <s v="24/25."/>
    <s v="11."/>
    <s v="44."/>
    <s v="24/25.11.44."/>
    <x v="46"/>
    <x v="1"/>
    <x v="1"/>
    <m/>
    <x v="4"/>
    <m/>
    <m/>
    <m/>
    <n v="58"/>
    <n v="57"/>
    <n v="0"/>
    <x v="2"/>
    <s v="BC War Diary"/>
    <m/>
    <s v="1944.11.24/25."/>
    <x v="34"/>
    <s v="Gardening"/>
    <x v="1"/>
    <x v="0"/>
  </r>
  <r>
    <d v="1944-11-24T00:00:00"/>
    <x v="1"/>
    <s v="24/25."/>
    <s v="11."/>
    <s v="44."/>
    <s v="24/25.11.44."/>
    <x v="417"/>
    <x v="1"/>
    <x v="13"/>
    <m/>
    <x v="4"/>
    <m/>
    <m/>
    <m/>
    <n v="6"/>
    <n v="6"/>
    <n v="0"/>
    <x v="2"/>
    <s v="BC War Diary"/>
    <m/>
    <s v="1944.11.24/25."/>
    <x v="34"/>
    <s v="Gardening"/>
    <x v="1"/>
    <x v="0"/>
  </r>
  <r>
    <d v="1944-11-25T00:00:00"/>
    <x v="0"/>
    <s v="25."/>
    <s v="11."/>
    <s v="44."/>
    <s v="25.11.44."/>
    <x v="108"/>
    <x v="0"/>
    <x v="0"/>
    <m/>
    <x v="0"/>
    <m/>
    <m/>
    <m/>
    <s v=""/>
    <m/>
    <s v=""/>
    <x v="0"/>
    <m/>
    <m/>
    <s v="1944.11.25."/>
    <x v="34"/>
    <s v=""/>
    <x v="2"/>
    <x v="0"/>
  </r>
  <r>
    <d v="1944-11-25T00:00:00"/>
    <x v="1"/>
    <s v="25/26."/>
    <s v="11."/>
    <s v="44."/>
    <s v="25/26.11.44."/>
    <x v="184"/>
    <x v="1"/>
    <x v="1"/>
    <m/>
    <x v="78"/>
    <n v="38"/>
    <m/>
    <m/>
    <n v="68"/>
    <n v="63"/>
    <n v="1"/>
    <x v="2"/>
    <s v="BC War Diary"/>
    <m/>
    <s v="1944.11.25/26."/>
    <x v="34"/>
    <s v="RCM"/>
    <x v="1"/>
    <x v="0"/>
  </r>
  <r>
    <d v="1944-11-25T00:00:00"/>
    <x v="1"/>
    <s v="25/26."/>
    <s v="11."/>
    <s v="44."/>
    <s v="25/26.11.44."/>
    <x v="29"/>
    <x v="1"/>
    <x v="1"/>
    <m/>
    <x v="78"/>
    <m/>
    <m/>
    <m/>
    <n v="10"/>
    <n v="10"/>
    <n v="0"/>
    <x v="2"/>
    <s v="BC War Diary"/>
    <m/>
    <s v="1944.11.25/26."/>
    <x v="34"/>
    <s v="RCM"/>
    <x v="1"/>
    <x v="0"/>
  </r>
  <r>
    <d v="1944-11-25T00:00:00"/>
    <x v="1"/>
    <s v="25/26."/>
    <s v="11."/>
    <s v="44."/>
    <s v="25/26.11.44."/>
    <x v="411"/>
    <x v="1"/>
    <x v="1"/>
    <m/>
    <x v="78"/>
    <m/>
    <m/>
    <m/>
    <n v="9"/>
    <n v="8"/>
    <n v="0"/>
    <x v="2"/>
    <s v="BC War Diary"/>
    <s v="Only 9 to Erfurt and Stuttgart combined in Ward."/>
    <s v="1944.11.25/26."/>
    <x v="34"/>
    <s v="RCM"/>
    <x v="1"/>
    <x v="0"/>
  </r>
  <r>
    <d v="1944-11-25T00:00:00"/>
    <x v="1"/>
    <s v="25/26."/>
    <s v="11."/>
    <s v="44."/>
    <s v="25/26.11.44."/>
    <x v="171"/>
    <x v="1"/>
    <x v="1"/>
    <m/>
    <x v="78"/>
    <m/>
    <m/>
    <m/>
    <n v="9"/>
    <n v="8"/>
    <n v="0"/>
    <x v="2"/>
    <s v="BC War Diary"/>
    <s v="Only 9 to Erfurt and Stuttgart combined in Ward."/>
    <s v="1944.11.25/26."/>
    <x v="34"/>
    <s v="RCM"/>
    <x v="1"/>
    <x v="0"/>
  </r>
  <r>
    <d v="1944-11-26T00:00:00"/>
    <x v="0"/>
    <s v="26."/>
    <s v="11."/>
    <s v="44."/>
    <s v="26.11.44."/>
    <x v="108"/>
    <x v="0"/>
    <x v="0"/>
    <m/>
    <x v="0"/>
    <m/>
    <m/>
    <m/>
    <s v=""/>
    <m/>
    <s v=""/>
    <x v="0"/>
    <s v="BC War Diary"/>
    <s v="75 Lancasters of No 3 Group were sent on a trial raid to attack the railway centre at Fulda to establish whether G-H signals could reach to this distance, 160 miles from the German frontier. The distance was too great, however, and the bombs were scattered over a wide area. No aircraft lost."/>
    <s v="1944.11.26."/>
    <x v="34"/>
    <s v=""/>
    <x v="2"/>
    <x v="0"/>
  </r>
  <r>
    <d v="1944-11-26T00:00:00"/>
    <x v="1"/>
    <s v="26/27."/>
    <s v="11."/>
    <s v="44."/>
    <s v="26/27.11.44."/>
    <x v="411"/>
    <x v="1"/>
    <x v="1"/>
    <m/>
    <x v="1"/>
    <n v="20"/>
    <n v="1"/>
    <m/>
    <n v="7"/>
    <n v="7"/>
    <n v="0"/>
    <x v="2"/>
    <s v="BC War Diary"/>
    <m/>
    <s v="1944.11.26/27."/>
    <x v="34"/>
    <s v="Elsewhere"/>
    <x v="1"/>
    <x v="0"/>
  </r>
  <r>
    <d v="1944-11-26T00:00:00"/>
    <x v="1"/>
    <s v="26/27."/>
    <s v="11."/>
    <s v="44."/>
    <s v="26/27.11.44."/>
    <x v="199"/>
    <x v="1"/>
    <x v="75"/>
    <m/>
    <x v="1"/>
    <m/>
    <m/>
    <m/>
    <n v="6"/>
    <n v="6"/>
    <n v="0"/>
    <x v="2"/>
    <s v="BC War Diary"/>
    <m/>
    <s v="1944.11.26/27."/>
    <x v="34"/>
    <s v="Elsewhere"/>
    <x v="1"/>
    <x v="0"/>
  </r>
  <r>
    <d v="1944-11-26T00:00:00"/>
    <x v="1"/>
    <s v="26/27."/>
    <s v="11."/>
    <s v="44."/>
    <s v="26/27.11.44."/>
    <x v="134"/>
    <x v="1"/>
    <x v="13"/>
    <m/>
    <x v="348"/>
    <m/>
    <m/>
    <m/>
    <n v="8"/>
    <n v="8"/>
    <n v="0"/>
    <x v="3"/>
    <s v="BC War Diary"/>
    <s v="At First Sight says 7 aircraft from 627 Squadron. Munich: 270 Lancasters and 8 Mosquitos of No 5 Group. 1 Lancaster crashed in France. Bomber Command claimed this as an accurate raid in good visibility with much fresh damage, particularly to railway targets. It has not been possible to obtain a local report."/>
    <s v="1944.11.26/27."/>
    <x v="34"/>
    <s v="Markers"/>
    <x v="3"/>
    <x v="0"/>
  </r>
  <r>
    <d v="1944-11-27T00:00:00"/>
    <x v="0"/>
    <s v="27."/>
    <s v="11."/>
    <s v="44."/>
    <s v="27.11.44."/>
    <x v="108"/>
    <x v="0"/>
    <x v="0"/>
    <m/>
    <x v="0"/>
    <m/>
    <m/>
    <m/>
    <s v=""/>
    <m/>
    <s v=""/>
    <x v="0"/>
    <s v="BC War Diary"/>
    <s v="169 Lancasters of No 3 Group carried out a G-H raid on the Kalk Nord railway yards at Cologne. Good results were observed. 1 Lancaster lost."/>
    <s v="1944.11.27."/>
    <x v="34"/>
    <s v=""/>
    <x v="2"/>
    <x v="0"/>
  </r>
  <r>
    <d v="1944-11-27T00:00:00"/>
    <x v="1"/>
    <s v="27/28."/>
    <s v="11."/>
    <s v="44."/>
    <s v="27/28.11.44."/>
    <x v="418"/>
    <x v="1"/>
    <x v="1"/>
    <m/>
    <x v="126"/>
    <n v="61"/>
    <m/>
    <m/>
    <n v="10"/>
    <n v="10"/>
    <n v="0"/>
    <x v="2"/>
    <s v="BC War Diary"/>
    <s v="341 Lancasters and 10 Mosquitos of Nos 1 and 8 Groups despatched to Freiburg. 1 Lancaster lost. Freiburg was not an industrial town and had not been bombed before by the RAF It was attacked on this night because it was a minor railway centre and because many German troops were believed to be present in the town; American and French units were advancing in the Vosges, only 35 miles to the west. The marking of the medium-sized town was based on Oboe directed from caravans situated in France. Flak defences were light and 1,900 tons of bombs were dropped on Freiburg in 25 minutes. Photographs showed that the railway targets were not hit but that the main town area was severely damaged."/>
    <s v="1944.11.27/28."/>
    <x v="34"/>
    <s v="Markers"/>
    <x v="3"/>
    <x v="0"/>
  </r>
  <r>
    <d v="1944-11-27T00:00:00"/>
    <x v="1"/>
    <s v="27/28."/>
    <s v="11."/>
    <s v="44."/>
    <s v="27/28.11.44."/>
    <x v="390"/>
    <x v="1"/>
    <x v="1"/>
    <m/>
    <x v="349"/>
    <m/>
    <m/>
    <m/>
    <n v="10"/>
    <n v="10"/>
    <n v="1"/>
    <x v="2"/>
    <s v="BC War Diary"/>
    <s v="290 aircraft - 173 Halifaxes, 102 Lancasters, 15 Mosquitos - of Nos 1, 6 and 8 Groups to Neuss. 1 Mosquito lost. The central and eastern districts of Neuss were heavily bombed and many fires were started. "/>
    <s v="1944.11.27/28."/>
    <x v="34"/>
    <s v="Markers"/>
    <x v="3"/>
    <x v="0"/>
  </r>
  <r>
    <d v="1944-11-27T00:00:00"/>
    <x v="1"/>
    <s v="27/28."/>
    <s v="11."/>
    <s v="44."/>
    <s v="27/28.11.44."/>
    <x v="46"/>
    <x v="1"/>
    <x v="1"/>
    <m/>
    <x v="1"/>
    <m/>
    <m/>
    <m/>
    <n v="67"/>
    <n v="60"/>
    <n v="0"/>
    <x v="2"/>
    <s v="BC War Diary"/>
    <m/>
    <s v="1944.11.27/28."/>
    <x v="34"/>
    <s v="Elsewhere"/>
    <x v="1"/>
    <x v="0"/>
  </r>
  <r>
    <d v="1944-11-27T00:00:00"/>
    <x v="1"/>
    <s v="27/28."/>
    <s v="11."/>
    <s v="44."/>
    <s v="27/28.11.44."/>
    <x v="406"/>
    <x v="1"/>
    <x v="1"/>
    <m/>
    <x v="1"/>
    <m/>
    <m/>
    <m/>
    <n v="7"/>
    <n v="1"/>
    <n v="0"/>
    <x v="2"/>
    <s v="BC War Diary"/>
    <m/>
    <s v="1944.11.27/28."/>
    <x v="34"/>
    <s v="Elsewhere"/>
    <x v="1"/>
    <x v="0"/>
  </r>
  <r>
    <d v="1944-11-27T00:00:00"/>
    <x v="1"/>
    <s v="27/28."/>
    <s v="11."/>
    <s v="44."/>
    <s v="27/28.11.44."/>
    <x v="209"/>
    <x v="1"/>
    <x v="1"/>
    <m/>
    <x v="1"/>
    <m/>
    <m/>
    <m/>
    <n v="7"/>
    <n v="7"/>
    <n v="0"/>
    <x v="2"/>
    <s v="BC War Diary"/>
    <m/>
    <s v="1944.11.27/28."/>
    <x v="34"/>
    <s v="Elsewhere"/>
    <x v="1"/>
    <x v="0"/>
  </r>
  <r>
    <d v="1944-11-27T00:00:00"/>
    <x v="1"/>
    <s v="27/28."/>
    <s v="11."/>
    <s v="44."/>
    <s v="27/28.11.44."/>
    <x v="184"/>
    <x v="1"/>
    <x v="1"/>
    <m/>
    <x v="1"/>
    <m/>
    <m/>
    <m/>
    <n v="5"/>
    <n v="5"/>
    <n v="0"/>
    <x v="2"/>
    <s v="BC War Diary"/>
    <m/>
    <s v="1944.11.27/28."/>
    <x v="34"/>
    <s v="Elsewhere"/>
    <x v="1"/>
    <x v="0"/>
  </r>
  <r>
    <d v="1944-11-28T00:00:00"/>
    <x v="0"/>
    <s v="28."/>
    <s v="11."/>
    <s v="44."/>
    <s v="28.11.44."/>
    <x v="108"/>
    <x v="0"/>
    <x v="0"/>
    <m/>
    <x v="0"/>
    <m/>
    <m/>
    <m/>
    <s v=""/>
    <m/>
    <s v=""/>
    <x v="0"/>
    <m/>
    <m/>
    <s v="1944.11.28."/>
    <x v="34"/>
    <s v=""/>
    <x v="2"/>
    <x v="0"/>
  </r>
  <r>
    <d v="1944-11-28T00:00:00"/>
    <x v="1"/>
    <s v="28/29."/>
    <s v="11."/>
    <s v="44."/>
    <s v="28/29.11.44."/>
    <x v="2"/>
    <x v="1"/>
    <x v="1"/>
    <m/>
    <x v="24"/>
    <n v="3"/>
    <m/>
    <m/>
    <n v="14"/>
    <n v="14"/>
    <n v="0"/>
    <x v="2"/>
    <s v="BC War Diary"/>
    <s v="Essen: 316 aircraft - 270 Halifaxes, 32 Lancasters, 14 Mosquitos - of Nos 1, 4 and 8 Groups. No aircraft lost. Bomber Command documents claim further damage to industrial areas, including the Krupps works. An interesting little item in the local fire brigade report congratulates the team working in the burning headquarters of the local Gestapo for saving valuable documents."/>
    <s v="1944.11.28/29."/>
    <x v="34"/>
    <s v="Markers"/>
    <x v="3"/>
    <x v="0"/>
  </r>
  <r>
    <d v="1944-11-28T00:00:00"/>
    <x v="1"/>
    <s v="28/29."/>
    <s v="11."/>
    <s v="44."/>
    <s v="28/29.11.44."/>
    <x v="184"/>
    <x v="1"/>
    <x v="1"/>
    <m/>
    <x v="1"/>
    <m/>
    <m/>
    <m/>
    <n v="75"/>
    <n v="72"/>
    <n v="1"/>
    <x v="2"/>
    <s v="BC War Diary"/>
    <s v="145 Lancasters of No 3 Group and 8 Lancasters of No 1 Group carried out a mainly G-H attack on Neuss. No aircraft lost."/>
    <s v="1944.11.28/29."/>
    <x v="34"/>
    <s v="Elsewhere"/>
    <x v="1"/>
    <x v="0"/>
  </r>
  <r>
    <d v="1944-11-28T00:00:00"/>
    <x v="1"/>
    <s v="28/29."/>
    <s v="11."/>
    <s v="44."/>
    <s v="28/29.11.44."/>
    <x v="406"/>
    <x v="1"/>
    <x v="1"/>
    <m/>
    <x v="1"/>
    <m/>
    <m/>
    <m/>
    <n v="9"/>
    <n v="7"/>
    <n v="0"/>
    <x v="2"/>
    <s v="BC War Diary"/>
    <m/>
    <s v="1944.11.28/29."/>
    <x v="34"/>
    <s v="Elsewhere"/>
    <x v="1"/>
    <x v="0"/>
  </r>
  <r>
    <d v="1944-11-29T00:00:00"/>
    <x v="0"/>
    <s v="29."/>
    <s v="11."/>
    <s v="44."/>
    <s v="29.11.44."/>
    <x v="116"/>
    <x v="1"/>
    <x v="1"/>
    <m/>
    <x v="350"/>
    <m/>
    <m/>
    <m/>
    <n v="17"/>
    <n v="17"/>
    <n v="0"/>
    <x v="2"/>
    <s v="BC War Diary"/>
    <s v="Dortmund: 294 Lancasters and 17 Mosquitos of Nos 1 and 8 Groups. 6 Lancasters lost. Bad weather caused the marking and resultant bombing to be scattered but fresh damage was caused in Dortmund."/>
    <s v="1944.11.29."/>
    <x v="34"/>
    <s v="Markers"/>
    <x v="3"/>
    <x v="0"/>
  </r>
  <r>
    <d v="1944-11-29T00:00:00"/>
    <x v="0"/>
    <s v="29."/>
    <s v="11."/>
    <s v="44."/>
    <s v="29.11.44."/>
    <x v="22"/>
    <x v="1"/>
    <x v="38"/>
    <s v="Meiderich"/>
    <x v="1"/>
    <m/>
    <m/>
    <m/>
    <n v="30"/>
    <n v="29"/>
    <n v="0"/>
    <x v="2"/>
    <s v="BC War Diary"/>
    <s v="30 Mosquitos of No 8 Group attempted to bomb a tar and benzol plant in the Meiderich district of Duisburg, using the Oboe-leader method for the first time on a German target, but 2 of the 3 formations of Mosquitos failed to link up with their Oboe leaders and bombed on timed runs from the docks south of Duisburg. Most of the bombs were believed to have fallen beyond the target. No Mosquitos lost."/>
    <s v="1944.11.29."/>
    <x v="34"/>
    <s v="Elsewhere"/>
    <x v="1"/>
    <x v="0"/>
  </r>
  <r>
    <d v="1944-11-29T00:00:00"/>
    <x v="1"/>
    <s v="29/30."/>
    <s v="11."/>
    <s v="44."/>
    <s v="29/30.11.44."/>
    <x v="27"/>
    <x v="1"/>
    <x v="1"/>
    <m/>
    <x v="290"/>
    <n v="38"/>
    <m/>
    <m/>
    <n v="67"/>
    <n v="66"/>
    <n v="0"/>
    <x v="2"/>
    <s v="BC War Diary"/>
    <m/>
    <s v="1944.11.29/30."/>
    <x v="34"/>
    <s v="RCM/SOE"/>
    <x v="1"/>
    <x v="0"/>
  </r>
  <r>
    <d v="1944-11-29T00:00:00"/>
    <x v="1"/>
    <s v="29/30."/>
    <s v="11."/>
    <s v="44."/>
    <s v="29/30.11.44."/>
    <x v="43"/>
    <x v="1"/>
    <x v="1"/>
    <m/>
    <x v="290"/>
    <m/>
    <m/>
    <m/>
    <n v="4"/>
    <m/>
    <n v="0"/>
    <x v="2"/>
    <s v="BC War Diary"/>
    <m/>
    <s v="1944.11.29/30."/>
    <x v="34"/>
    <s v="RCM/SOE"/>
    <x v="1"/>
    <x v="2"/>
  </r>
  <r>
    <d v="1944-11-29T00:00:00"/>
    <x v="1"/>
    <s v="29/30."/>
    <s v="11."/>
    <s v="44."/>
    <s v="29/30.11.44."/>
    <x v="419"/>
    <x v="1"/>
    <x v="81"/>
    <m/>
    <x v="290"/>
    <m/>
    <m/>
    <m/>
    <n v="6"/>
    <m/>
    <n v="0"/>
    <x v="3"/>
    <s v="BC War Diary"/>
    <s v="6 Mosquitos of No 5 Group to lay mines in the River Weser were unable to carry out the operation because of 10/10ths cloud over the target area."/>
    <s v="1944.11.29/30."/>
    <x v="34"/>
    <s v="RCM/SOE"/>
    <x v="1"/>
    <x v="2"/>
  </r>
  <r>
    <d v="1944-11-30T00:00:00"/>
    <x v="0"/>
    <s v="30."/>
    <s v="11."/>
    <s v="44."/>
    <s v="30.11.44."/>
    <x v="22"/>
    <x v="1"/>
    <x v="38"/>
    <s v="Meiderich"/>
    <x v="1"/>
    <m/>
    <m/>
    <m/>
    <n v="39"/>
    <n v="36"/>
    <n v="0"/>
    <x v="2"/>
    <s v="BC War Diary"/>
    <s v="39 Mosquitos of No 8 Group attacked the oil plant at Meiderich without loss. 60 Lancasters of No 3 Group attacked a coking plant at Bottrop without loss. 60 Lancasters of No 3 Group attacked a benzol plant at Osterfeld. 2 Lancasters lost."/>
    <s v="1944.11.30."/>
    <x v="34"/>
    <s v="Elsewhere"/>
    <x v="1"/>
    <x v="0"/>
  </r>
  <r>
    <d v="1944-11-30T00:00:00"/>
    <x v="1"/>
    <s v="30/01."/>
    <s v="11."/>
    <s v="44."/>
    <s v="30/01.12.44."/>
    <x v="22"/>
    <x v="1"/>
    <x v="1"/>
    <m/>
    <x v="351"/>
    <n v="44"/>
    <n v="1"/>
    <m/>
    <n v="25"/>
    <n v="25"/>
    <n v="0"/>
    <x v="2"/>
    <s v="BC War Diary"/>
    <s v="Duisburg: 576 aircraft - 425 Halifaxes, 126 Lancasters, 25 Mosquitos - of Nos 1, 4, 6 and 8 Groups. 3 Halifaxes lost. The target area was completely cloud-covered and the attack was not concentrated but much fresh damage was still caused."/>
    <s v="1944.11.30/01."/>
    <x v="34"/>
    <s v="Markers"/>
    <x v="3"/>
    <x v="0"/>
  </r>
  <r>
    <d v="1944-11-30T00:00:00"/>
    <x v="1"/>
    <s v="30/01."/>
    <s v="11."/>
    <s v="44."/>
    <s v="30/01.12.44."/>
    <x v="34"/>
    <x v="1"/>
    <x v="1"/>
    <m/>
    <x v="78"/>
    <m/>
    <m/>
    <m/>
    <n v="53"/>
    <n v="53"/>
    <n v="0"/>
    <x v="2"/>
    <s v="BC War Diary"/>
    <s v="88 aircraft of No 100 Group on RCM and Mosquito operations (separate figures not available), 9 aircraft on Resistance operations. 1 Intruder Mosquito lost."/>
    <s v="1944.11.30/01."/>
    <x v="34"/>
    <s v="RCM"/>
    <x v="1"/>
    <x v="0"/>
  </r>
  <r>
    <d v="1944-11-30T00:00:00"/>
    <x v="1"/>
    <s v="30/01."/>
    <s v="11."/>
    <s v="44."/>
    <s v="30/01.12.44."/>
    <x v="406"/>
    <x v="1"/>
    <x v="1"/>
    <m/>
    <x v="78"/>
    <m/>
    <m/>
    <m/>
    <n v="7"/>
    <n v="6"/>
    <n v="0"/>
    <x v="2"/>
    <s v="BC War Diary"/>
    <m/>
    <s v="1944.11.30/01."/>
    <x v="34"/>
    <s v="RCM"/>
    <x v="1"/>
    <x v="0"/>
  </r>
  <r>
    <d v="1944-12-01T00:00:00"/>
    <x v="0"/>
    <s v="01."/>
    <s v="12."/>
    <s v="44."/>
    <s v="01.12.44."/>
    <x v="108"/>
    <x v="0"/>
    <x v="0"/>
    <m/>
    <x v="0"/>
    <m/>
    <m/>
    <m/>
    <s v=""/>
    <m/>
    <s v=""/>
    <x v="0"/>
    <m/>
    <m/>
    <s v="1944.12.01."/>
    <x v="35"/>
    <s v=""/>
    <x v="2"/>
    <x v="0"/>
  </r>
  <r>
    <d v="1944-12-01T00:00:00"/>
    <x v="1"/>
    <s v="01/02."/>
    <s v="12."/>
    <s v="44."/>
    <s v="01/02.12.44."/>
    <x v="199"/>
    <x v="1"/>
    <x v="1"/>
    <m/>
    <x v="78"/>
    <n v="22"/>
    <m/>
    <m/>
    <n v="71"/>
    <n v="69"/>
    <n v="0"/>
    <x v="2"/>
    <s v="BC War Diary"/>
    <m/>
    <s v="1944.12.01/02."/>
    <x v="35"/>
    <s v="RCM"/>
    <x v="1"/>
    <x v="0"/>
  </r>
  <r>
    <d v="1944-12-01T00:00:00"/>
    <x v="1"/>
    <s v="01/02."/>
    <s v="12."/>
    <s v="44."/>
    <s v="01/02.12.44."/>
    <x v="406"/>
    <x v="1"/>
    <x v="1"/>
    <m/>
    <x v="78"/>
    <m/>
    <m/>
    <m/>
    <n v="6"/>
    <n v="6"/>
    <n v="0"/>
    <x v="2"/>
    <s v="BC War Diary"/>
    <m/>
    <s v="1944.12.01/02."/>
    <x v="35"/>
    <s v="RCM"/>
    <x v="1"/>
    <x v="0"/>
  </r>
  <r>
    <d v="1944-12-01T00:00:00"/>
    <x v="1"/>
    <s v="01/02."/>
    <s v="12."/>
    <s v="44."/>
    <s v="01/02.12.44."/>
    <x v="22"/>
    <x v="1"/>
    <x v="91"/>
    <m/>
    <x v="78"/>
    <m/>
    <m/>
    <m/>
    <n v="4"/>
    <n v="4"/>
    <n v="0"/>
    <x v="2"/>
    <s v="BC War Diary"/>
    <m/>
    <s v="1944.12.01/02."/>
    <x v="35"/>
    <s v="RCM"/>
    <x v="1"/>
    <x v="0"/>
  </r>
  <r>
    <d v="1944-12-02T00:00:00"/>
    <x v="0"/>
    <s v="02."/>
    <s v="12."/>
    <s v="44."/>
    <s v="02.12.44."/>
    <x v="108"/>
    <x v="0"/>
    <x v="0"/>
    <m/>
    <x v="0"/>
    <m/>
    <m/>
    <m/>
    <s v=""/>
    <m/>
    <s v=""/>
    <x v="0"/>
    <s v="BC War Diary"/>
    <s v="93 Lancasters of No 3 Group attacked the Hansa benzol plant at Dortmund through thick cloud; the bombing was believed to be accurate. No aircraft lost."/>
    <s v="1944.12.02."/>
    <x v="35"/>
    <s v=""/>
    <x v="2"/>
    <x v="0"/>
  </r>
  <r>
    <d v="1944-12-02T00:00:00"/>
    <x v="1"/>
    <s v="02/03."/>
    <s v="12."/>
    <s v="44."/>
    <s v="02/03.12.44."/>
    <x v="29"/>
    <x v="1"/>
    <x v="1"/>
    <m/>
    <x v="352"/>
    <n v="62"/>
    <n v="1"/>
    <m/>
    <n v="23"/>
    <n v="23"/>
    <n v="0"/>
    <x v="2"/>
    <s v="BC War Diary"/>
    <s v="The town of Hagen was not too heavily bombed before this raid. The effect upon industrial production was serious. Many firms are recorded as having lost up to 3 months' production. In addition, it was found by the Allies after the war that a factory making U-boat accumulator batteries - of which large numbers were needed by the new types of U-boats - was completely destroyed in this raid."/>
    <s v="1944.12.02/03."/>
    <x v="35"/>
    <s v="Markers"/>
    <x v="3"/>
    <x v="0"/>
  </r>
  <r>
    <d v="1944-12-02T00:00:00"/>
    <x v="1"/>
    <s v="02/03."/>
    <s v="12."/>
    <s v="44."/>
    <s v="02/03.12.44."/>
    <x v="420"/>
    <x v="1"/>
    <x v="1"/>
    <m/>
    <x v="290"/>
    <m/>
    <m/>
    <m/>
    <n v="66"/>
    <n v="60"/>
    <n v="0"/>
    <x v="2"/>
    <s v="BC War Diary"/>
    <m/>
    <s v="1944.12.02/03."/>
    <x v="35"/>
    <s v="RCM/SOE"/>
    <x v="1"/>
    <x v="0"/>
  </r>
  <r>
    <d v="1944-12-03T00:00:00"/>
    <x v="0"/>
    <s v="03."/>
    <s v="12."/>
    <s v="44."/>
    <s v="03.12.44."/>
    <x v="421"/>
    <x v="3"/>
    <x v="71"/>
    <m/>
    <x v="353"/>
    <m/>
    <m/>
    <m/>
    <n v="4"/>
    <n v="4"/>
    <n v="0"/>
    <x v="2"/>
    <s v="BC War Diary"/>
    <s v="183 Lancasters and 4 Mosquitos of Nos 1 and 8 Groups to bomb the small town of Heimbach in the Eifel region. probably in support of an American ground attack in this area. The Master Bomber and the Pathfinders could not identify the target and the Lancasters were ordered to abandon the raid. No aircraft lost"/>
    <s v="1944.12.03."/>
    <x v="35"/>
    <s v="Markers"/>
    <x v="3"/>
    <x v="0"/>
  </r>
  <r>
    <d v="1944-12-03T00:00:00"/>
    <x v="1"/>
    <s v="03/04."/>
    <s v="12."/>
    <s v="44."/>
    <s v="03/04.12.44."/>
    <x v="406"/>
    <x v="1"/>
    <x v="6"/>
    <m/>
    <x v="3"/>
    <m/>
    <m/>
    <m/>
    <n v="11"/>
    <n v="11"/>
    <n v="0"/>
    <x v="2"/>
    <s v="BC War Diary"/>
    <m/>
    <s v="1944.12.03/04."/>
    <x v="35"/>
    <s v="None"/>
    <x v="1"/>
    <x v="0"/>
  </r>
  <r>
    <d v="1944-12-04T00:00:00"/>
    <x v="0"/>
    <s v="04."/>
    <s v="12."/>
    <s v="44."/>
    <s v="04.12.44."/>
    <x v="422"/>
    <x v="1"/>
    <x v="92"/>
    <m/>
    <x v="259"/>
    <m/>
    <m/>
    <m/>
    <n v="3"/>
    <n v="3"/>
    <n v="0"/>
    <x v="2"/>
    <s v="BC War Diary"/>
    <s v="160 Lancasters of No 3 Group carried out a G-H raid on Oberhausen but no results could be seen because of cloud. 1 Lancaster lost. 27 Lancasters and 3 Mosquitos of No 8 Group carried out the first of several raids on the large reservoir dam at Urft in the Eifel. The destruction of which was required so that the Germans could not release water to flood areas through which American troops wished to advance. The series of raids did blast 13ft off the top of the dam but no large breach was ever made and the Germans were able to release large quantities of water whenever they wished to interfere with American advances being attempted further downstream. No aircraft were lost from this raid."/>
    <s v="1944.12.04."/>
    <x v="35"/>
    <s v="Markers"/>
    <x v="3"/>
    <x v="0"/>
  </r>
  <r>
    <d v="1944-12-04T00:00:00"/>
    <x v="1"/>
    <s v="04/05."/>
    <s v="12."/>
    <s v="44."/>
    <s v="04/05.12.44."/>
    <x v="199"/>
    <x v="1"/>
    <x v="1"/>
    <m/>
    <x v="354"/>
    <n v="60"/>
    <m/>
    <m/>
    <n v="12"/>
    <n v="12"/>
    <n v="1"/>
    <x v="2"/>
    <s v="BC War Diary"/>
    <s v="Karlsruhe: 535 aircraft - 369 Lancasters, 154 Halifaxes, 12 Mosquitos - of Nos 1, 6 and 8 Groups. 1 Lancaster and 1 Mosquito lost. The marking and bombing were accurate and severe damage was caused, particularly in the southern and western districts of the city. Among individual buildings destroyed were the important Durlacher machine-tool factory, the main Protestant church and the concert hall"/>
    <s v="1944.12.04/05."/>
    <x v="35"/>
    <s v="Markers"/>
    <x v="3"/>
    <x v="0"/>
  </r>
  <r>
    <d v="1944-12-04T00:00:00"/>
    <x v="1"/>
    <s v="04/05."/>
    <s v="12."/>
    <s v="44."/>
    <s v="04/05.12.44."/>
    <x v="395"/>
    <x v="1"/>
    <x v="13"/>
    <m/>
    <x v="224"/>
    <m/>
    <m/>
    <m/>
    <n v="10"/>
    <n v="10"/>
    <n v="0"/>
    <x v="3"/>
    <s v="BC War Diary"/>
    <s v="This was a crushing blow on Heilbronn which stood on a main north-south railway line but was otherwise of little importance. It was the first and only major raid by Bomber Command on this target. 1,254 tons of bombs fell in a few minutes and the post-war British Bombing Survey Unit estimated that 351 acres, 82 per cent of the town's built-up area, were destroyed, mainly by fire. Much investigation by various people resulted in the reliable estimate that just over 7,000 people died. Most of these victims would have died in fires so intense that there was probably a genuine firestorm."/>
    <s v="1944.12.04/05."/>
    <x v="35"/>
    <s v="Markers"/>
    <x v="3"/>
    <x v="0"/>
  </r>
  <r>
    <d v="1944-12-04T00:00:00"/>
    <x v="1"/>
    <s v="04/05."/>
    <s v="12."/>
    <s v="44."/>
    <s v="04/05.12.44."/>
    <x v="29"/>
    <x v="1"/>
    <x v="1"/>
    <m/>
    <x v="1"/>
    <m/>
    <m/>
    <m/>
    <n v="54"/>
    <n v="51"/>
    <n v="0"/>
    <x v="2"/>
    <s v="BC War Diary"/>
    <m/>
    <s v="1944.12.04/05."/>
    <x v="35"/>
    <s v="Elsewhere"/>
    <x v="1"/>
    <x v="0"/>
  </r>
  <r>
    <d v="1944-12-04T00:00:00"/>
    <x v="1"/>
    <s v="04/05."/>
    <s v="12."/>
    <s v="44."/>
    <s v="04/05.12.44."/>
    <x v="43"/>
    <x v="1"/>
    <x v="1"/>
    <m/>
    <x v="1"/>
    <m/>
    <m/>
    <m/>
    <n v="6"/>
    <n v="11"/>
    <n v="0"/>
    <x v="2"/>
    <s v="BC War Diary"/>
    <s v="MH arbitrary split no details"/>
    <s v="1944.12.04/05."/>
    <x v="35"/>
    <s v="Elsewhere"/>
    <x v="1"/>
    <x v="0"/>
  </r>
  <r>
    <d v="1944-12-04T00:00:00"/>
    <x v="1"/>
    <s v="04/05."/>
    <s v="12."/>
    <s v="44."/>
    <s v="04/05.12.44."/>
    <x v="181"/>
    <x v="1"/>
    <x v="1"/>
    <m/>
    <x v="1"/>
    <m/>
    <m/>
    <m/>
    <n v="6"/>
    <n v="5"/>
    <n v="0"/>
    <x v="2"/>
    <s v="BC War Diary"/>
    <s v="MH arbitrary split no details"/>
    <s v="1944.12.04/05."/>
    <x v="35"/>
    <s v="Elsewhere"/>
    <x v="1"/>
    <x v="0"/>
  </r>
  <r>
    <d v="1944-12-05T00:00:00"/>
    <x v="0"/>
    <s v="05."/>
    <s v="12."/>
    <s v="44."/>
    <s v="05.12.44."/>
    <x v="108"/>
    <x v="0"/>
    <x v="0"/>
    <m/>
    <x v="0"/>
    <m/>
    <m/>
    <m/>
    <s v=""/>
    <m/>
    <s v=""/>
    <x v="0"/>
    <s v="BC War Diary"/>
    <s v="94 Lancasters of No 3 Group carried out a G-H raid on Hamm through cloud. No aircraft lost. The British Bombing Survey Unit estimated that 140 acres, 39 per cent of Hamm's built-up area, were destroyed by this attack. 56 Lancasters of No 3 Group attempted to bomb the Schwammenauel Dam on the River Roer (sometimes called the River Rur) to help the American Army, but the target was covered by cloud and only 2 aircraft bombed. No aircraft lost."/>
    <s v="1944.12.05."/>
    <x v="35"/>
    <s v=""/>
    <x v="2"/>
    <x v="0"/>
  </r>
  <r>
    <d v="1944-12-05T00:00:00"/>
    <x v="1"/>
    <s v="05/06."/>
    <s v="12."/>
    <s v="44."/>
    <s v="05/06.12.44."/>
    <x v="126"/>
    <x v="1"/>
    <x v="13"/>
    <m/>
    <x v="343"/>
    <n v="40"/>
    <m/>
    <m/>
    <n v="12"/>
    <n v="12"/>
    <n v="0"/>
    <x v="2"/>
    <s v="BC War Diary"/>
    <s v="This was a successful raid, with the local report confirming that most of the bombing was in the northern part of the town where the railway installations were situated."/>
    <s v="1944.12.05/06."/>
    <x v="35"/>
    <s v="Markers"/>
    <x v="3"/>
    <x v="0"/>
  </r>
  <r>
    <d v="1944-12-05T00:00:00"/>
    <x v="1"/>
    <s v="05/06."/>
    <s v="12."/>
    <s v="44."/>
    <s v="05/06.12.44."/>
    <x v="209"/>
    <x v="1"/>
    <x v="1"/>
    <m/>
    <x v="1"/>
    <m/>
    <m/>
    <m/>
    <n v="53"/>
    <n v="52"/>
    <n v="0"/>
    <x v="2"/>
    <s v="BC War Diary"/>
    <m/>
    <s v="1944.12.05/06."/>
    <x v="35"/>
    <s v="Elsewhere"/>
    <x v="1"/>
    <x v="0"/>
  </r>
  <r>
    <d v="1944-12-05T00:00:00"/>
    <x v="1"/>
    <s v="05/06."/>
    <s v="12."/>
    <s v="44."/>
    <s v="05/06.12.44."/>
    <x v="184"/>
    <x v="1"/>
    <x v="1"/>
    <m/>
    <x v="1"/>
    <m/>
    <m/>
    <m/>
    <n v="32"/>
    <n v="28"/>
    <n v="0"/>
    <x v="2"/>
    <s v="BC War Diary"/>
    <m/>
    <s v="1944.12.05/06."/>
    <x v="35"/>
    <s v="Elsewhere"/>
    <x v="1"/>
    <x v="0"/>
  </r>
  <r>
    <d v="1944-12-05T00:00:00"/>
    <x v="1"/>
    <s v="05/06."/>
    <s v="12."/>
    <s v="44."/>
    <s v="05/06.12.44."/>
    <x v="22"/>
    <x v="1"/>
    <x v="1"/>
    <m/>
    <x v="1"/>
    <m/>
    <m/>
    <m/>
    <n v="4"/>
    <n v="2"/>
    <n v="0"/>
    <x v="2"/>
    <s v="BC War Diary"/>
    <m/>
    <s v="1944.12.05/06."/>
    <x v="35"/>
    <s v="Elsewhere"/>
    <x v="1"/>
    <x v="0"/>
  </r>
  <r>
    <d v="1944-12-06T00:00:00"/>
    <x v="0"/>
    <s v="06."/>
    <s v="12."/>
    <s v="44."/>
    <s v="06.12.44."/>
    <x v="108"/>
    <x v="0"/>
    <x v="0"/>
    <m/>
    <x v="0"/>
    <m/>
    <m/>
    <m/>
    <s v=""/>
    <m/>
    <s v=""/>
    <x v="0"/>
    <m/>
    <m/>
    <s v="1944.12.06."/>
    <x v="35"/>
    <s v=""/>
    <x v="2"/>
    <x v="0"/>
  </r>
  <r>
    <d v="1944-12-06T00:00:00"/>
    <x v="1"/>
    <s v="06/07."/>
    <s v="12."/>
    <s v="44."/>
    <s v="06/07.12.44."/>
    <x v="423"/>
    <x v="1"/>
    <x v="38"/>
    <m/>
    <x v="139"/>
    <n v="47"/>
    <n v="1"/>
    <m/>
    <n v="12"/>
    <n v="12"/>
    <n v="0"/>
    <x v="2"/>
    <s v="BC War Diary"/>
    <s v="This was the first major attack on an oil target in Eastern Germany; Leuna, near the town of Merseburg, just west of Leipzig, was 250 miles from the German frontier and 500 miles from the bombers' bases in England. There was considerable cloud in the target area but post-raid photographs showed that considerable damage had been caused to the synthetic-oil plant."/>
    <s v="1944.12.06/07."/>
    <x v="35"/>
    <s v="Markers"/>
    <x v="3"/>
    <x v="0"/>
  </r>
  <r>
    <d v="1944-12-06T00:00:00"/>
    <x v="1"/>
    <s v="06/07."/>
    <s v="12."/>
    <s v="44."/>
    <s v="06/07.12.44."/>
    <x v="31"/>
    <x v="1"/>
    <x v="1"/>
    <m/>
    <x v="355"/>
    <m/>
    <m/>
    <m/>
    <n v="18"/>
    <n v="18"/>
    <n v="0"/>
    <x v="2"/>
    <s v="BC War Diary"/>
    <m/>
    <s v="1944.12.06/07."/>
    <x v="35"/>
    <s v="Markers"/>
    <x v="3"/>
    <x v="0"/>
  </r>
  <r>
    <d v="1944-12-06T00:00:00"/>
    <x v="1"/>
    <s v="06/07."/>
    <s v="12."/>
    <s v="44."/>
    <s v="06/07.12.44."/>
    <x v="420"/>
    <x v="1"/>
    <x v="13"/>
    <m/>
    <x v="192"/>
    <m/>
    <m/>
    <m/>
    <n v="10"/>
    <n v="10"/>
    <n v="0"/>
    <x v="3"/>
    <s v="BC War Diary"/>
    <s v="There were two aiming points for this raid. 168 aircraft were allocated to the town centre and 87 to the railway yards. Severe damage was caused at both places."/>
    <s v="1944.12.06/07."/>
    <x v="35"/>
    <s v="Markers"/>
    <x v="3"/>
    <x v="0"/>
  </r>
  <r>
    <d v="1944-12-06T00:00:00"/>
    <x v="1"/>
    <s v="06/07."/>
    <s v="12."/>
    <s v="44."/>
    <s v="06/07.12.44."/>
    <x v="46"/>
    <x v="1"/>
    <x v="1"/>
    <m/>
    <x v="1"/>
    <m/>
    <m/>
    <m/>
    <n v="42"/>
    <n v="40"/>
    <n v="0"/>
    <x v="2"/>
    <s v="BC War Diary"/>
    <m/>
    <s v="1944.12.06/07."/>
    <x v="35"/>
    <s v="Elsewhere"/>
    <x v="1"/>
    <x v="0"/>
  </r>
  <r>
    <d v="1944-12-06T00:00:00"/>
    <x v="1"/>
    <s v="06/07."/>
    <s v="12."/>
    <s v="44."/>
    <s v="06/07.12.44."/>
    <x v="424"/>
    <x v="1"/>
    <x v="13"/>
    <m/>
    <x v="1"/>
    <m/>
    <m/>
    <m/>
    <n v="10"/>
    <n v="8"/>
    <n v="0"/>
    <x v="2"/>
    <s v="BC War Diary"/>
    <m/>
    <s v="1944.12.06/07."/>
    <x v="35"/>
    <s v="Elsewhere"/>
    <x v="1"/>
    <x v="0"/>
  </r>
  <r>
    <d v="1944-12-06T00:00:00"/>
    <x v="1"/>
    <s v="06/07."/>
    <s v="12."/>
    <s v="44."/>
    <s v="06/07.12.44."/>
    <x v="425"/>
    <x v="1"/>
    <x v="18"/>
    <m/>
    <x v="1"/>
    <m/>
    <m/>
    <m/>
    <n v="2"/>
    <n v="2"/>
    <n v="0"/>
    <x v="2"/>
    <s v="BC War Diary"/>
    <m/>
    <s v="1944.12.06/07."/>
    <x v="35"/>
    <s v="Elsewhere"/>
    <x v="1"/>
    <x v="0"/>
  </r>
  <r>
    <d v="1944-12-07T00:00:00"/>
    <x v="0"/>
    <s v="07."/>
    <s v="12."/>
    <s v="44."/>
    <s v="07.12.44."/>
    <x v="108"/>
    <x v="0"/>
    <x v="0"/>
    <m/>
    <x v="0"/>
    <m/>
    <m/>
    <m/>
    <s v=""/>
    <m/>
    <s v=""/>
    <x v="0"/>
    <m/>
    <m/>
    <s v="1944.12.07."/>
    <x v="35"/>
    <s v=""/>
    <x v="2"/>
    <x v="0"/>
  </r>
  <r>
    <d v="1944-12-07T00:00:00"/>
    <x v="1"/>
    <s v="07/08."/>
    <s v="12."/>
    <s v="44."/>
    <s v="07/08.12.44."/>
    <x v="1"/>
    <x v="1"/>
    <x v="1"/>
    <m/>
    <x v="78"/>
    <m/>
    <m/>
    <m/>
    <n v="57"/>
    <n v="52"/>
    <n v="0"/>
    <x v="2"/>
    <s v="BC War Diary"/>
    <m/>
    <s v="1944.12.07/08."/>
    <x v="35"/>
    <s v="RCM"/>
    <x v="1"/>
    <x v="0"/>
  </r>
  <r>
    <d v="1944-12-07T00:00:00"/>
    <x v="1"/>
    <s v="07/08."/>
    <s v="12."/>
    <s v="44."/>
    <s v="07/08.12.44."/>
    <x v="425"/>
    <x v="1"/>
    <x v="1"/>
    <m/>
    <x v="78"/>
    <m/>
    <m/>
    <m/>
    <n v="3"/>
    <n v="6"/>
    <n v="0"/>
    <x v="2"/>
    <s v="BC War Diary"/>
    <m/>
    <s v="1944.12.07/08."/>
    <x v="35"/>
    <s v="RCM"/>
    <x v="1"/>
    <x v="0"/>
  </r>
  <r>
    <d v="1944-12-08T00:00:00"/>
    <x v="0"/>
    <s v="08."/>
    <s v="12."/>
    <s v="44."/>
    <s v="08.12.44."/>
    <x v="22"/>
    <x v="1"/>
    <x v="38"/>
    <s v="Meiderich"/>
    <x v="1"/>
    <m/>
    <m/>
    <m/>
    <n v="30"/>
    <n v="28"/>
    <n v="0"/>
    <x v="2"/>
    <s v="BC War Diary"/>
    <s v="Not in Ward. Urft Dam: 205 Lancasters of No 5 Group; 1 aircraft lost. Bombing was affected by 9/10ths cloud and no results were seen. 163 Lancasters of No 3 Group carried out a G-H raid through cloud on the railway yards at Duisburg. 30 Mosquitos of No 8 Group attacked the Meiderich oil plant near Duisburg, probably using the Oboe-leader technique. No aircraft lost."/>
    <s v="1944.12.08."/>
    <x v="35"/>
    <s v="Elsewhere"/>
    <x v="1"/>
    <x v="0"/>
  </r>
  <r>
    <d v="1944-12-08T00:00:00"/>
    <x v="1"/>
    <s v="08/09."/>
    <s v="12."/>
    <s v="44."/>
    <s v="08/09.12.44."/>
    <x v="108"/>
    <x v="0"/>
    <x v="0"/>
    <m/>
    <x v="0"/>
    <m/>
    <m/>
    <m/>
    <s v=""/>
    <m/>
    <s v=""/>
    <x v="0"/>
    <m/>
    <m/>
    <s v="1944.12.08/09."/>
    <x v="35"/>
    <s v=""/>
    <x v="2"/>
    <x v="0"/>
  </r>
  <r>
    <d v="1944-12-09T00:00:00"/>
    <x v="0"/>
    <s v="09."/>
    <s v="12."/>
    <s v="44."/>
    <s v="09.12.44."/>
    <x v="108"/>
    <x v="0"/>
    <x v="0"/>
    <m/>
    <x v="0"/>
    <m/>
    <m/>
    <m/>
    <s v=""/>
    <m/>
    <s v=""/>
    <x v="0"/>
    <m/>
    <m/>
    <s v="1944.12.09."/>
    <x v="35"/>
    <s v=""/>
    <x v="2"/>
    <x v="0"/>
  </r>
  <r>
    <d v="1944-12-09T00:00:00"/>
    <x v="1"/>
    <s v="09/10."/>
    <s v="12."/>
    <s v="44."/>
    <s v="09/10.12.44."/>
    <x v="46"/>
    <x v="1"/>
    <x v="1"/>
    <m/>
    <x v="78"/>
    <n v="28"/>
    <m/>
    <m/>
    <n v="60"/>
    <n v="56"/>
    <n v="0"/>
    <x v="2"/>
    <s v="BC War Diary"/>
    <m/>
    <s v="1944.12.09/10."/>
    <x v="35"/>
    <s v="RCM"/>
    <x v="1"/>
    <x v="0"/>
  </r>
  <r>
    <d v="1944-12-09T00:00:00"/>
    <x v="1"/>
    <s v="09/10."/>
    <s v="12."/>
    <s v="44."/>
    <s v="09/10.12.44."/>
    <x v="55"/>
    <x v="1"/>
    <x v="1"/>
    <m/>
    <x v="78"/>
    <m/>
    <m/>
    <m/>
    <n v="8"/>
    <n v="7"/>
    <n v="0"/>
    <x v="2"/>
    <s v="BC War Diary"/>
    <m/>
    <s v="1944.12.09/10."/>
    <x v="35"/>
    <s v="RCM"/>
    <x v="1"/>
    <x v="0"/>
  </r>
  <r>
    <d v="1944-12-09T00:00:00"/>
    <x v="1"/>
    <s v="09/10."/>
    <s v="12."/>
    <s v="44."/>
    <s v="09/10.12.44."/>
    <x v="22"/>
    <x v="1"/>
    <x v="38"/>
    <s v="Meiderich"/>
    <x v="78"/>
    <m/>
    <m/>
    <m/>
    <n v="4"/>
    <n v="4"/>
    <n v="0"/>
    <x v="2"/>
    <s v="BC War Diary"/>
    <m/>
    <s v="1944.12.09/10."/>
    <x v="35"/>
    <s v="RCM"/>
    <x v="1"/>
    <x v="0"/>
  </r>
  <r>
    <d v="1944-12-10T00:00:00"/>
    <x v="0"/>
    <s v="10."/>
    <s v="12."/>
    <s v="44."/>
    <s v="10.12.44."/>
    <x v="108"/>
    <x v="0"/>
    <x v="0"/>
    <m/>
    <x v="0"/>
    <m/>
    <m/>
    <m/>
    <s v=""/>
    <m/>
    <s v=""/>
    <x v="0"/>
    <m/>
    <m/>
    <s v="1944.12.10."/>
    <x v="35"/>
    <s v=""/>
    <x v="2"/>
    <x v="0"/>
  </r>
  <r>
    <d v="1944-12-10T00:00:00"/>
    <x v="1"/>
    <s v="10/11."/>
    <s v="12."/>
    <s v="44."/>
    <s v="10/11.12.44."/>
    <x v="108"/>
    <x v="0"/>
    <x v="0"/>
    <m/>
    <x v="0"/>
    <m/>
    <m/>
    <m/>
    <s v=""/>
    <m/>
    <s v=""/>
    <x v="0"/>
    <m/>
    <m/>
    <s v="1944.12.10/11."/>
    <x v="35"/>
    <s v=""/>
    <x v="2"/>
    <x v="0"/>
  </r>
  <r>
    <d v="1944-12-11T00:00:00"/>
    <x v="0"/>
    <s v="11."/>
    <s v="12."/>
    <s v="44."/>
    <s v="11.12.44."/>
    <x v="422"/>
    <x v="1"/>
    <x v="92"/>
    <m/>
    <x v="328"/>
    <m/>
    <m/>
    <m/>
    <n v="5"/>
    <n v="5"/>
    <n v="0"/>
    <x v="2"/>
    <s v="BC War Diary"/>
    <s v="233 Lancasters of No 5 Group and 5 Mosquitos of No 8 Group to the Urft Dam. Hits were scored but no breach was made. 1 Lancaster lost. Osterfeld: 150 Lancasters of No 3 Group on G-H raids through cloud on the railway yards (98 aircraft) and on the benzol plant (52 aircraft). The bombing appeared to be accurate. 1 Lancaster lost."/>
    <s v="1944.12.11."/>
    <x v="35"/>
    <s v="Markers"/>
    <x v="3"/>
    <x v="0"/>
  </r>
  <r>
    <d v="1944-12-11T00:00:00"/>
    <x v="0"/>
    <s v="11."/>
    <s v="12."/>
    <s v="44."/>
    <s v="11.12.44."/>
    <x v="422"/>
    <x v="1"/>
    <x v="2"/>
    <m/>
    <x v="30"/>
    <m/>
    <m/>
    <m/>
    <n v="1"/>
    <n v="1"/>
    <n v="0"/>
    <x v="3"/>
    <s v="At First Sight"/>
    <s v="Recce"/>
    <s v="1944.12.11."/>
    <x v="35"/>
    <s v="Recce"/>
    <x v="1"/>
    <x v="0"/>
  </r>
  <r>
    <d v="1944-12-11T00:00:00"/>
    <x v="0"/>
    <s v="11."/>
    <s v="12."/>
    <s v="44."/>
    <s v="11.12.44."/>
    <x v="22"/>
    <x v="1"/>
    <x v="93"/>
    <m/>
    <x v="1"/>
    <m/>
    <m/>
    <m/>
    <n v="48"/>
    <n v="45"/>
    <n v="0"/>
    <x v="2"/>
    <s v="BC War Diary"/>
    <s v="Oboe Leader raid. Most of the bombing on the benzol plant and approximately half on the coking plant appeared to be accurate."/>
    <s v="1944.12.11."/>
    <x v="35"/>
    <s v="Elsewhere"/>
    <x v="1"/>
    <x v="0"/>
  </r>
  <r>
    <d v="1944-12-11T00:00:00"/>
    <x v="0"/>
    <s v="11."/>
    <s v="12."/>
    <s v="44."/>
    <s v="11.12.44."/>
    <x v="22"/>
    <x v="1"/>
    <x v="38"/>
    <m/>
    <x v="1"/>
    <m/>
    <m/>
    <m/>
    <n v="32"/>
    <n v="31"/>
    <n v="0"/>
    <x v="2"/>
    <s v="BC War Diary"/>
    <s v="Oboe Leader raid. Most of the bombing on the benzol plant and approximately half on the coking plant appeared to be accurate."/>
    <s v="1944.12.11."/>
    <x v="35"/>
    <s v="Elsewhere"/>
    <x v="1"/>
    <x v="0"/>
  </r>
  <r>
    <d v="1944-12-11T00:00:00"/>
    <x v="1"/>
    <s v="11/12."/>
    <s v="12."/>
    <s v="44."/>
    <s v="11/12.12.44."/>
    <x v="27"/>
    <x v="1"/>
    <x v="1"/>
    <m/>
    <x v="3"/>
    <m/>
    <m/>
    <m/>
    <n v="38"/>
    <n v="38"/>
    <n v="0"/>
    <x v="2"/>
    <s v="BC War Diary"/>
    <m/>
    <s v="1944.12.11/12."/>
    <x v="35"/>
    <s v="None"/>
    <x v="1"/>
    <x v="0"/>
  </r>
  <r>
    <d v="1944-12-11T00:00:00"/>
    <x v="1"/>
    <s v="11/12."/>
    <s v="12."/>
    <s v="44."/>
    <s v="11/12.12.44."/>
    <x v="34"/>
    <x v="1"/>
    <x v="1"/>
    <m/>
    <x v="3"/>
    <m/>
    <m/>
    <m/>
    <n v="28"/>
    <n v="25"/>
    <n v="0"/>
    <x v="2"/>
    <s v="BC War Diary"/>
    <m/>
    <s v="1944.12.11/12."/>
    <x v="35"/>
    <s v="None"/>
    <x v="1"/>
    <x v="0"/>
  </r>
  <r>
    <d v="1944-12-11T00:00:00"/>
    <x v="1"/>
    <s v="11/12."/>
    <s v="12."/>
    <s v="44."/>
    <s v="11/12.12.44."/>
    <x v="424"/>
    <x v="1"/>
    <x v="1"/>
    <m/>
    <x v="3"/>
    <m/>
    <m/>
    <m/>
    <n v="9"/>
    <n v="8"/>
    <n v="1"/>
    <x v="2"/>
    <s v="BC War Diary"/>
    <m/>
    <s v="1944.12.11/12."/>
    <x v="35"/>
    <s v="None"/>
    <x v="1"/>
    <x v="0"/>
  </r>
  <r>
    <d v="1944-12-11T00:00:00"/>
    <x v="1"/>
    <s v="11/12."/>
    <s v="12."/>
    <s v="44."/>
    <s v="11/12.12.44."/>
    <x v="43"/>
    <x v="1"/>
    <x v="1"/>
    <m/>
    <x v="3"/>
    <m/>
    <m/>
    <m/>
    <n v="8"/>
    <n v="8"/>
    <n v="0"/>
    <x v="2"/>
    <s v="BC War Diary"/>
    <m/>
    <s v="1944.12.11/12."/>
    <x v="35"/>
    <s v="None"/>
    <x v="1"/>
    <x v="0"/>
  </r>
  <r>
    <d v="1944-12-11T00:00:00"/>
    <x v="1"/>
    <s v="11/12."/>
    <s v="12."/>
    <s v="44."/>
    <s v="11/12.12.44."/>
    <x v="22"/>
    <x v="1"/>
    <x v="1"/>
    <m/>
    <x v="3"/>
    <m/>
    <m/>
    <m/>
    <n v="6"/>
    <n v="4"/>
    <n v="0"/>
    <x v="2"/>
    <s v="BC War Diary"/>
    <m/>
    <s v="1944.12.11/12."/>
    <x v="35"/>
    <s v="None"/>
    <x v="1"/>
    <x v="0"/>
  </r>
  <r>
    <d v="1944-12-12T00:00:00"/>
    <x v="0"/>
    <s v="12."/>
    <s v="12."/>
    <s v="44."/>
    <s v="12.12.44."/>
    <x v="0"/>
    <x v="0"/>
    <x v="0"/>
    <m/>
    <x v="0"/>
    <m/>
    <m/>
    <m/>
    <s v=""/>
    <m/>
    <s v=""/>
    <x v="0"/>
    <s v="BC War Diary"/>
    <s v="140 Lancasters of No 3 Group on a G-H raid to the Ruhrstahl steelworks at Witten. German fighters intercepted the force in the target area and 8 Lancasters were lost. It was the town's first major raid of the war. The steelworks were not hit and bombs fell all over the town, destroying 126 houses and 5 industrial premises."/>
    <s v="1944.12.12."/>
    <x v="35"/>
    <s v=""/>
    <x v="2"/>
    <x v="0"/>
  </r>
  <r>
    <d v="1944-12-12T00:00:00"/>
    <x v="1"/>
    <s v="12/13."/>
    <s v="12."/>
    <s v="44."/>
    <s v="12/13.12.44."/>
    <x v="2"/>
    <x v="1"/>
    <x v="32"/>
    <s v="Krupp"/>
    <x v="356"/>
    <n v="43"/>
    <m/>
    <m/>
    <n v="28"/>
    <n v="28"/>
    <n v="0"/>
    <x v="2"/>
    <s v="BC War Diary"/>
    <s v="This was the last heavy night raid by Bomber Command on Essen. During the post-war interrogations of Albert Speer, Hitler's Armaments Minister, he was asked which forms of attack were most effective in weakening the German war effort. After referring to the effectiveness of daylight raids and to some of the Oboe Mosquito attacks, Speer paid a compliment to the accuracy of this raid on Essen: &quot;The last night attack upon the Krupp works, which was carried out by a large number of 4-engined bombers, caused surprise on account of the accuracy of the bomb pattern. We assumed that this attack was the first large-scale operation based on Oboe or some other new navigational system.&quot;"/>
    <s v="1944.12.12/13."/>
    <x v="35"/>
    <s v="Markers"/>
    <x v="3"/>
    <x v="0"/>
  </r>
  <r>
    <d v="1944-12-12T00:00:00"/>
    <x v="1"/>
    <s v="12/13."/>
    <s v="12."/>
    <s v="44."/>
    <s v="12/13.12.44."/>
    <x v="31"/>
    <x v="1"/>
    <x v="1"/>
    <m/>
    <x v="1"/>
    <m/>
    <m/>
    <m/>
    <n v="49"/>
    <n v="49"/>
    <n v="0"/>
    <x v="2"/>
    <s v="BC War Diary"/>
    <m/>
    <s v="1944.12.12/13."/>
    <x v="35"/>
    <s v="Elsewhere"/>
    <x v="1"/>
    <x v="0"/>
  </r>
  <r>
    <d v="1944-12-13T00:00:00"/>
    <x v="0"/>
    <s v="13."/>
    <s v="12."/>
    <s v="44."/>
    <s v="13.12.44."/>
    <x v="108"/>
    <x v="0"/>
    <x v="0"/>
    <m/>
    <x v="0"/>
    <m/>
    <m/>
    <m/>
    <s v=""/>
    <m/>
    <s v=""/>
    <x v="0"/>
    <m/>
    <m/>
    <s v="1944.12.13."/>
    <x v="35"/>
    <s v=""/>
    <x v="2"/>
    <x v="0"/>
  </r>
  <r>
    <d v="1944-12-13T00:00:00"/>
    <x v="1"/>
    <s v="13/14."/>
    <s v="12."/>
    <s v="44."/>
    <s v="13/14.12.44."/>
    <x v="47"/>
    <x v="5"/>
    <x v="83"/>
    <m/>
    <x v="70"/>
    <m/>
    <m/>
    <m/>
    <n v="8"/>
    <n v="8"/>
    <n v="0"/>
    <x v="3"/>
    <s v="At First Sight"/>
    <s v="War Diary says 7 aircraft of 5 Group. 52 Lancasters and 7 Mosquitos of No 5 Group were sent to attack the German cruiser Koln berthed in Oslo Fjord but, when the bombers reached Oslo Fjord, the Koln had moved to another location. Other ships were bombed instead but the results were not observed. No aircraft lost."/>
    <s v="1944.12.13/14."/>
    <x v="35"/>
    <s v="Markers"/>
    <x v="3"/>
    <x v="0"/>
  </r>
  <r>
    <d v="1944-12-14T00:00:00"/>
    <x v="0"/>
    <s v="14."/>
    <s v="12."/>
    <s v="44."/>
    <s v="14.12.44."/>
    <x v="108"/>
    <x v="0"/>
    <x v="0"/>
    <m/>
    <x v="0"/>
    <m/>
    <m/>
    <m/>
    <s v=""/>
    <m/>
    <s v=""/>
    <x v="0"/>
    <s v="BC War Diary"/>
    <s v="30 Lancasters and 9 Halifaxes minelaying in the Kattegat without loss."/>
    <s v="1944.12.14."/>
    <x v="35"/>
    <s v=""/>
    <x v="2"/>
    <x v="0"/>
  </r>
  <r>
    <d v="1944-12-14T00:00:00"/>
    <x v="1"/>
    <s v="14/15."/>
    <s v="12."/>
    <s v="44."/>
    <s v="14/15.12.44."/>
    <x v="108"/>
    <x v="0"/>
    <x v="0"/>
    <m/>
    <x v="0"/>
    <m/>
    <m/>
    <m/>
    <s v=""/>
    <m/>
    <s v=""/>
    <x v="0"/>
    <m/>
    <m/>
    <s v="1944.12.14/15."/>
    <x v="35"/>
    <s v=""/>
    <x v="2"/>
    <x v="0"/>
  </r>
  <r>
    <d v="1944-12-15T00:00:00"/>
    <x v="0"/>
    <s v="15."/>
    <s v="12."/>
    <s v="44."/>
    <s v="15.12.44."/>
    <x v="108"/>
    <x v="0"/>
    <x v="0"/>
    <m/>
    <x v="0"/>
    <m/>
    <m/>
    <m/>
    <s v=""/>
    <m/>
    <s v=""/>
    <x v="0"/>
    <s v="BC War Diary"/>
    <s v="138 Lancasters of No 3 Group set out on a raid to Siegen but were recalled because bad weather prevented their fighter escorts from taking off. 17 Lancasters of No 617 Squadron attacked the E-boat pens at Ijmuiden with Tallboys but a smoke-screen hindered the bombing and no results were seen. No aircraft lost."/>
    <s v="1944.12.15."/>
    <x v="35"/>
    <s v=""/>
    <x v="2"/>
    <x v="0"/>
  </r>
  <r>
    <d v="1944-12-15T00:00:00"/>
    <x v="1"/>
    <s v="15/16."/>
    <s v="12."/>
    <s v="44."/>
    <s v="15/16.12.44."/>
    <x v="209"/>
    <x v="1"/>
    <x v="1"/>
    <m/>
    <x v="357"/>
    <n v="38"/>
    <m/>
    <m/>
    <n v="14"/>
    <n v="14"/>
    <n v="0"/>
    <x v="2"/>
    <s v="BC War Diary"/>
    <s v="The target area for this raid was the northern part of Ludwigshafen and the small town of Oppau in which two important IG Farben chemical factories were situated. Severe damage was caused and fierce fires were started. The Oppau factory ceased production completely.. 5 other industrial firms were also badly hit. Some damage was also caused to housing areas around the various factories but this was not serious. Damage was also caused to installations and ships at the nearby Rhine quays."/>
    <s v="1944.12.15/16."/>
    <x v="35"/>
    <s v="Markers"/>
    <x v="3"/>
    <x v="0"/>
  </r>
  <r>
    <d v="1944-12-15T00:00:00"/>
    <x v="1"/>
    <s v="15/16."/>
    <s v="12."/>
    <s v="44."/>
    <s v="15/16.12.44."/>
    <x v="27"/>
    <x v="1"/>
    <x v="1"/>
    <m/>
    <x v="1"/>
    <m/>
    <m/>
    <m/>
    <n v="62"/>
    <n v="57"/>
    <n v="0"/>
    <x v="2"/>
    <s v="BC War Diary"/>
    <m/>
    <s v="1944.12.15/16."/>
    <x v="35"/>
    <s v="Elsewhere"/>
    <x v="1"/>
    <x v="0"/>
  </r>
  <r>
    <d v="1944-12-15T00:00:00"/>
    <x v="1"/>
    <s v="15/16."/>
    <s v="12."/>
    <s v="44."/>
    <s v="15/16.12.44."/>
    <x v="31"/>
    <x v="1"/>
    <x v="1"/>
    <m/>
    <x v="1"/>
    <m/>
    <m/>
    <m/>
    <n v="11"/>
    <n v="11"/>
    <n v="0"/>
    <x v="2"/>
    <s v="BC War Diary"/>
    <m/>
    <s v="1944.12.15/16."/>
    <x v="35"/>
    <s v="Elsewhere"/>
    <x v="1"/>
    <x v="0"/>
  </r>
  <r>
    <d v="1944-12-15T00:00:00"/>
    <x v="1"/>
    <s v="15/16."/>
    <s v="12."/>
    <s v="44."/>
    <s v="15/16.12.44."/>
    <x v="22"/>
    <x v="1"/>
    <x v="1"/>
    <m/>
    <x v="1"/>
    <m/>
    <m/>
    <m/>
    <n v="3"/>
    <n v="3"/>
    <n v="0"/>
    <x v="2"/>
    <s v="BC War Diary"/>
    <m/>
    <s v="1944.12.15/16."/>
    <x v="35"/>
    <s v="Elsewhere"/>
    <x v="1"/>
    <x v="0"/>
  </r>
  <r>
    <d v="1944-12-16T00:00:00"/>
    <x v="0"/>
    <s v="16."/>
    <s v="12."/>
    <s v="44."/>
    <s v="16.12.44."/>
    <x v="108"/>
    <x v="0"/>
    <x v="0"/>
    <m/>
    <x v="0"/>
    <m/>
    <m/>
    <m/>
    <s v=""/>
    <m/>
    <s v=""/>
    <x v="0"/>
    <s v="BC War Diary"/>
    <s v="108 Lancasters of No 3 Group in a G-H raid on the railway yards at Siegen. 1 Lancaster lost. The bombing was accurate enough to hit Siegen and the neighbouring town of Weidenau but not to destroy the railway yards which were hit by only a few bombs. Many public buildings and houses were destroyed in Siegen, which had not been bombed seriously before."/>
    <s v="1944.12.16."/>
    <x v="35"/>
    <s v=""/>
    <x v="2"/>
    <x v="0"/>
  </r>
  <r>
    <d v="1944-12-16T00:00:00"/>
    <x v="1"/>
    <s v="16/17."/>
    <s v="12."/>
    <s v="44."/>
    <s v="16/17.12.44."/>
    <x v="32"/>
    <x v="1"/>
    <x v="1"/>
    <m/>
    <x v="78"/>
    <m/>
    <m/>
    <m/>
    <n v="1"/>
    <n v="0"/>
    <n v="0"/>
    <x v="2"/>
    <s v="BC War Diary"/>
    <s v="1 Mosquito attempted to bomb Wiesbaden but did not reach the target and 2 Wellingtons flew RCM sorties. No aircraft lost."/>
    <s v="1944.12.16/17."/>
    <x v="35"/>
    <s v="RCM"/>
    <x v="1"/>
    <x v="0"/>
  </r>
  <r>
    <d v="1944-12-17T00:00:00"/>
    <x v="0"/>
    <s v="17."/>
    <s v="12."/>
    <s v="44."/>
    <s v="17.12.44."/>
    <x v="108"/>
    <x v="0"/>
    <x v="0"/>
    <m/>
    <x v="0"/>
    <m/>
    <m/>
    <m/>
    <s v=""/>
    <m/>
    <s v=""/>
    <x v="0"/>
    <m/>
    <m/>
    <s v="1944.12.17."/>
    <x v="35"/>
    <s v=""/>
    <x v="2"/>
    <x v="0"/>
  </r>
  <r>
    <d v="1944-12-17T00:00:00"/>
    <x v="1"/>
    <s v="17/18."/>
    <s v="12."/>
    <s v="44."/>
    <s v="17/18.12.44."/>
    <x v="22"/>
    <x v="1"/>
    <x v="1"/>
    <m/>
    <x v="358"/>
    <n v="50"/>
    <m/>
    <m/>
    <n v="24"/>
    <n v="24"/>
    <n v="0"/>
    <x v="2"/>
    <s v="BC War Diary"/>
    <s v="Duisburg: 523 aircraft - 418 Halifaxes, 8, Lancasters, 24 Mosquitos - of Nos 4, 6 and 8 Groups. 8 Halifaxes lost. Duisburg was badly hit again."/>
    <s v="1944.12.17/18."/>
    <x v="35"/>
    <s v="Markers"/>
    <x v="3"/>
    <x v="0"/>
  </r>
  <r>
    <d v="1944-12-17T00:00:00"/>
    <x v="1"/>
    <s v="17/18."/>
    <s v="12."/>
    <s v="44."/>
    <s v="17/18.12.44."/>
    <x v="426"/>
    <x v="1"/>
    <x v="1"/>
    <m/>
    <x v="196"/>
    <m/>
    <m/>
    <m/>
    <n v="13"/>
    <n v="13"/>
    <n v="0"/>
    <x v="2"/>
    <s v="BC War Diary"/>
    <s v="Ulm: 317 Lancasters and 13 Mosquitos of Nos 1 and 8 Groups. 2 Lancasters lost. This was Bomber Command's first and only raid on Ulm, an old city but also the home of 2 large lorry factories - Magirius-Deutz and Kässbohrer - several other important industries and some military barracks and depots. 1,449 tons of bombs were dropped during the 25-minute raid, starting in the centre and then creeping back to the west, across the industrial and railway areas and out into the country. The Gallwitz Barracks and several military hospitals were among 14 Wehrmacht establishments destroyed."/>
    <s v="1944.12.17/18."/>
    <x v="35"/>
    <s v="Markers"/>
    <x v="3"/>
    <x v="0"/>
  </r>
  <r>
    <d v="1944-12-17T00:00:00"/>
    <x v="1"/>
    <s v="17/18."/>
    <s v="12."/>
    <s v="44."/>
    <s v="17/18.12.44."/>
    <x v="134"/>
    <x v="1"/>
    <x v="1"/>
    <m/>
    <x v="359"/>
    <m/>
    <m/>
    <m/>
    <n v="8"/>
    <n v="8"/>
    <n v="0"/>
    <x v="3"/>
    <s v="BC War Diary"/>
    <s v="Munich: 280 Lancasters and 8 Mosquitos of No 5 Group. 4 Lancasters lost. Bomber Command claimed 'severe and widespread damage' in the old centre of Munich and at railway targets."/>
    <s v="1944.12.17/18."/>
    <x v="35"/>
    <s v="Markers"/>
    <x v="3"/>
    <x v="0"/>
  </r>
  <r>
    <d v="1944-12-17T00:00:00"/>
    <x v="1"/>
    <s v="17/18."/>
    <s v="12."/>
    <s v="44."/>
    <s v="17/18.12.44."/>
    <x v="425"/>
    <x v="1"/>
    <x v="75"/>
    <m/>
    <x v="1"/>
    <m/>
    <m/>
    <m/>
    <n v="44"/>
    <n v="39"/>
    <n v="0"/>
    <x v="2"/>
    <s v="BC War Diary"/>
    <m/>
    <s v="1944.12.17/18."/>
    <x v="35"/>
    <s v="Elsewhere"/>
    <x v="1"/>
    <x v="0"/>
  </r>
  <r>
    <d v="1944-12-17T00:00:00"/>
    <x v="1"/>
    <s v="17/18."/>
    <s v="12."/>
    <s v="44."/>
    <s v="17/18.12.44."/>
    <x v="17"/>
    <x v="1"/>
    <x v="1"/>
    <m/>
    <x v="1"/>
    <m/>
    <m/>
    <m/>
    <n v="26"/>
    <n v="24"/>
    <n v="0"/>
    <x v="2"/>
    <s v="BC War Diary"/>
    <m/>
    <s v="1944.12.17/18."/>
    <x v="35"/>
    <s v="Elsewhere"/>
    <x v="1"/>
    <x v="0"/>
  </r>
  <r>
    <d v="1944-12-17T00:00:00"/>
    <x v="1"/>
    <s v="17/18."/>
    <s v="12."/>
    <s v="44."/>
    <s v="17/18.12.44."/>
    <x v="406"/>
    <x v="1"/>
    <x v="1"/>
    <m/>
    <x v="1"/>
    <m/>
    <m/>
    <m/>
    <n v="5"/>
    <n v="3"/>
    <n v="0"/>
    <x v="2"/>
    <s v="BC War Diary"/>
    <m/>
    <s v="1944.12.17/18."/>
    <x v="35"/>
    <s v="Elsewhere"/>
    <x v="1"/>
    <x v="0"/>
  </r>
  <r>
    <d v="1944-12-18T00:00:00"/>
    <x v="0"/>
    <s v="18."/>
    <s v="12."/>
    <s v="44."/>
    <s v="18.12.44."/>
    <x v="108"/>
    <x v="0"/>
    <x v="0"/>
    <m/>
    <x v="0"/>
    <m/>
    <m/>
    <m/>
    <s v=""/>
    <m/>
    <s v=""/>
    <x v="0"/>
    <m/>
    <m/>
    <s v="1944.12.18."/>
    <x v="35"/>
    <s v=""/>
    <x v="2"/>
    <x v="0"/>
  </r>
  <r>
    <d v="1944-12-18T00:00:00"/>
    <x v="1"/>
    <s v="18/19."/>
    <s v="12."/>
    <s v="44."/>
    <s v="18/19.12.44."/>
    <x v="184"/>
    <x v="1"/>
    <x v="1"/>
    <m/>
    <x v="1"/>
    <n v="11"/>
    <m/>
    <m/>
    <n v="40"/>
    <n v="39"/>
    <n v="0"/>
    <x v="2"/>
    <s v="BC War Diary"/>
    <s v="236 Lancasters of No 5 Group attacked the distant port of Gdynia on the Baltic coast and caused damage to shipping, installations and housing in the port area. 4 Lancasters lost."/>
    <s v="1944.12.18/19."/>
    <x v="35"/>
    <s v="Elsewhere"/>
    <x v="1"/>
    <x v="0"/>
  </r>
  <r>
    <d v="1944-12-18T00:00:00"/>
    <x v="1"/>
    <s v="18/19."/>
    <s v="12."/>
    <s v="44."/>
    <s v="18/19.12.44."/>
    <x v="17"/>
    <x v="1"/>
    <x v="1"/>
    <m/>
    <x v="1"/>
    <m/>
    <m/>
    <m/>
    <n v="16"/>
    <n v="14"/>
    <n v="0"/>
    <x v="2"/>
    <s v="BC War Diary"/>
    <m/>
    <s v="1944.12.18/19."/>
    <x v="35"/>
    <s v="Elsewhere"/>
    <x v="1"/>
    <x v="0"/>
  </r>
  <r>
    <d v="1944-12-19T00:00:00"/>
    <x v="0"/>
    <s v="19."/>
    <s v="12."/>
    <s v="44."/>
    <s v="19.12.44."/>
    <x v="108"/>
    <x v="0"/>
    <x v="0"/>
    <m/>
    <x v="0"/>
    <m/>
    <m/>
    <m/>
    <s v=""/>
    <m/>
    <s v=""/>
    <x v="0"/>
    <s v="BC War Diary"/>
    <s v="32 Lancasters of No 3 Group carried out a G-H raid on the railway yards in Trier behind the front on which the Germans were attacking in the Ardennes. No Lancasters lost."/>
    <s v="1944.12.19."/>
    <x v="35"/>
    <s v=""/>
    <x v="2"/>
    <x v="0"/>
  </r>
  <r>
    <d v="1944-12-19T00:00:00"/>
    <x v="1"/>
    <s v="19/20."/>
    <s v="12."/>
    <s v="44."/>
    <s v="19/20.12.44."/>
    <x v="108"/>
    <x v="0"/>
    <x v="0"/>
    <m/>
    <x v="0"/>
    <m/>
    <m/>
    <m/>
    <s v=""/>
    <m/>
    <s v=""/>
    <x v="0"/>
    <m/>
    <m/>
    <s v="1944.12.19/20."/>
    <x v="35"/>
    <s v=""/>
    <x v="2"/>
    <x v="0"/>
  </r>
  <r>
    <d v="1944-12-20T00:00:00"/>
    <x v="0"/>
    <s v="20."/>
    <s v="12."/>
    <s v="44."/>
    <s v="20.12.44."/>
    <x v="108"/>
    <x v="0"/>
    <x v="0"/>
    <m/>
    <x v="0"/>
    <m/>
    <m/>
    <m/>
    <s v=""/>
    <m/>
    <s v=""/>
    <x v="0"/>
    <m/>
    <m/>
    <s v="1944.12.20."/>
    <x v="35"/>
    <s v=""/>
    <x v="2"/>
    <x v="0"/>
  </r>
  <r>
    <d v="1944-12-20T00:00:00"/>
    <x v="1"/>
    <s v="20/21."/>
    <s v="12."/>
    <s v="44."/>
    <s v="20/21.12.44."/>
    <x v="108"/>
    <x v="0"/>
    <x v="0"/>
    <m/>
    <x v="0"/>
    <m/>
    <m/>
    <m/>
    <s v=""/>
    <m/>
    <s v=""/>
    <x v="0"/>
    <m/>
    <m/>
    <s v="1944.12.20/21."/>
    <x v="35"/>
    <s v=""/>
    <x v="2"/>
    <x v="0"/>
  </r>
  <r>
    <d v="1944-12-21T00:00:00"/>
    <x v="0"/>
    <s v="21."/>
    <s v="12."/>
    <s v="44."/>
    <s v="21.12.44."/>
    <x v="108"/>
    <x v="0"/>
    <x v="0"/>
    <m/>
    <x v="0"/>
    <m/>
    <m/>
    <m/>
    <s v=""/>
    <m/>
    <s v=""/>
    <x v="0"/>
    <s v="113 Lancasters of No 3 Group again attempted to bomb the railway yards at Trier in 2 waves. No Lancasters lost. The bomber crews were unable to observe results because of the cloud, although a large column of smoke eventually appeared."/>
    <m/>
    <s v="1944.12.21."/>
    <x v="35"/>
    <s v=""/>
    <x v="2"/>
    <x v="0"/>
  </r>
  <r>
    <d v="1944-12-21T00:00:00"/>
    <x v="1"/>
    <s v="21/22."/>
    <s v="12."/>
    <s v="44."/>
    <s v="21/22.12.44."/>
    <x v="1"/>
    <x v="1"/>
    <x v="13"/>
    <s v="Nippes"/>
    <x v="235"/>
    <n v="12"/>
    <m/>
    <m/>
    <n v="15"/>
    <n v="15"/>
    <n v="0"/>
    <x v="2"/>
    <s v="BC War Diary"/>
    <s v="136 aircraft - 67 Lancasters, 54 Halifaxes, 15 Mosquitos - of Nos 4, 6 and 8 Groups attacked the important Cologne/Nippes marshalling yards which were being used to serve the German offensive in the Ardennes. No aircraft lost. The target was cloud-covered and only a few bombs hit the railway yards but these caused the destruction of 40 wagons, a repair workshop and several railway lines."/>
    <s v="1944.12.21/22."/>
    <x v="35"/>
    <s v="Markers"/>
    <x v="3"/>
    <x v="0"/>
  </r>
  <r>
    <d v="1944-12-21T00:00:00"/>
    <x v="1"/>
    <s v="21/22."/>
    <s v="12."/>
    <s v="44."/>
    <s v="21/22.12.44."/>
    <x v="427"/>
    <x v="1"/>
    <x v="1"/>
    <m/>
    <x v="143"/>
    <m/>
    <m/>
    <m/>
    <n v="1"/>
    <n v="1"/>
    <n v="0"/>
    <x v="3"/>
    <s v="BC War Diary"/>
    <s v="207 Lancasters and 1 Mosquito of No 5 Group attacked the synthetic-oil refinery at Politz, near Stettin. 3 Lancasters were lost and 5 more crashed in England. Post-raid reconnaissance showed that the power-station chimneys had collapsed and that other parts of the plant were damaged."/>
    <s v="1944.12.21/22."/>
    <x v="35"/>
    <s v="Markers"/>
    <x v="3"/>
    <x v="0"/>
  </r>
  <r>
    <d v="1944-12-21T00:00:00"/>
    <x v="1"/>
    <s v="21/22."/>
    <s v="12."/>
    <s v="44."/>
    <s v="21/22.12.44."/>
    <x v="156"/>
    <x v="1"/>
    <x v="13"/>
    <m/>
    <x v="254"/>
    <m/>
    <m/>
    <m/>
    <n v="17"/>
    <n v="17"/>
    <n v="0"/>
    <x v="2"/>
    <s v="BC War Diary"/>
    <s v="Thick cloud, target not hit. 97 Lancasters and 17 Mosquitos of Nos 1 and 8 Groups attempted to attack railway areas in Bonn but thick cloud cover prevented an accurate raid and later reconnaissance showed that the railway target was not hit. No other details are available. No aircraft lost."/>
    <s v="1944.12.21/22."/>
    <x v="35"/>
    <s v="Markers"/>
    <x v="3"/>
    <x v="0"/>
  </r>
  <r>
    <d v="1944-12-22T00:00:00"/>
    <x v="0"/>
    <s v="22."/>
    <s v="12."/>
    <s v="44."/>
    <s v="22.12.44."/>
    <x v="108"/>
    <x v="0"/>
    <x v="0"/>
    <m/>
    <x v="0"/>
    <m/>
    <m/>
    <m/>
    <s v=""/>
    <m/>
    <s v=""/>
    <x v="0"/>
    <m/>
    <m/>
    <s v="1944.12.22."/>
    <x v="35"/>
    <s v=""/>
    <x v="2"/>
    <x v="0"/>
  </r>
  <r>
    <d v="1944-12-22T00:00:00"/>
    <x v="1"/>
    <s v="22/23."/>
    <s v="12."/>
    <s v="44."/>
    <s v="22/23.12.44."/>
    <x v="55"/>
    <x v="1"/>
    <x v="13"/>
    <m/>
    <x v="360"/>
    <n v="22"/>
    <m/>
    <m/>
    <n v="2"/>
    <n v="2"/>
    <n v="0"/>
    <x v="2"/>
    <s v="BC War Diary"/>
    <s v="Koblenz; 166 Lancasters and 2 Mosquitos, mostly from No 1 Group but with some Pathfinders. No aircraft lost. The aiming point was the Mosel railway yards. There was some cloud in the target area and the local report says that the main weight of the attack fell in farming areas between 2 and 4 kilometres to the west where the villages of Güls and Rübenach were badly hit. But the fringes of the bombing fell on the railway yards, several main lines and 2 important road bridges. 44 aircraft of No 100 Group flew RCM sorties and Mosquito patrols (the figure cannot be broken down). No aircraft lost."/>
    <s v="1944.12.22/23."/>
    <x v="35"/>
    <s v="Markers"/>
    <x v="3"/>
    <x v="0"/>
  </r>
  <r>
    <d v="1944-12-22T00:00:00"/>
    <x v="1"/>
    <s v="22/23."/>
    <s v="12."/>
    <s v="44."/>
    <s v="22/23.12.44."/>
    <x v="428"/>
    <x v="1"/>
    <x v="13"/>
    <m/>
    <x v="28"/>
    <m/>
    <m/>
    <m/>
    <n v="2"/>
    <n v="2"/>
    <n v="0"/>
    <x v="2"/>
    <s v="BC War Diary"/>
    <s v="Bingen; 106 aircraft - 90 Halifaxes of No 4 Group and 14 Lancasters and 2 Mosquitos of No 8 Group. 2 Halifaxes and 1 Lancaster lost. The railway yards were again the objective of the raid. The attack was extremely accurate and all the bombs fell into the yards or into the nearby Rhine, where 2 barges were sunk. All movement of supplies by rail through Bingen to the Ardennes battle front ceased."/>
    <s v="1944.12.22/23."/>
    <x v="35"/>
    <s v="Markers"/>
    <x v="3"/>
    <x v="0"/>
  </r>
  <r>
    <d v="1944-12-23T00:00:00"/>
    <x v="0"/>
    <s v="23."/>
    <s v="12."/>
    <s v="44."/>
    <s v="23.12.44."/>
    <x v="1"/>
    <x v="1"/>
    <x v="13"/>
    <s v="Gremberg"/>
    <x v="259"/>
    <m/>
    <m/>
    <m/>
    <n v="3"/>
    <n v="3"/>
    <n v="1"/>
    <x v="2"/>
    <s v="BC War Diary"/>
    <s v="153 Lancasters of No 3 Group attempted to attack the Trier railway yards through cloud. The bombing appeared to be accurate and concentrated but Trier could only report that it was the town's worst raid of the war. 1 Lancaster lost. 27 Lancasters and 3 Mosquitos of No 8 Group to attack the Gremberg railway yards, Cologne. The raid went very badly. The force was split into 3 formations, each led by an Oboe-equipped Lancaster with an Oboe Mosquito as reserve leader. During the outward flight, 2 Lancasters of No 35 Squadron collided over the French coast and their crews were all killed. On approaching the target, it was found that the cloud which had been forecast had cleared and it was decided to allow the bombers to break formation and bomb visually; this move was made because the formations would have been very vulnerable to Cologne's flak defences during the long, straight Oboe approach. Unfortunately the order to abandon the Oboe run did not reach the leading Lancaster, a No 582 Squadron aircraft piloted by Squadron Leader RAM Palmer, DFC (on loan from No 109 Squadron), who continued on with his designated role, even though his aircraft was already damaged by flak. German fighters, who were being directed to intercept an American bomber force, also appeared and attacked. The bombs from Squadron Leader Palmer's aircraft were eventually released and hit the target but his plane went down out of control and only the tail gunner escaped, by parachute. Squadron Leader Palmer, on his 110th operation, was awarded a posthumous Victoria Cross, the only Oboe VC of the war. The formation suffered further losses when another Lancaster and a Mosquito were shot down by flak and fighters and a further Lancaster had to be abandoned by its crew over Belgium. The losses were thus 6 aircraft out of the 30 dispatched."/>
    <s v="1944.12.23."/>
    <x v="35"/>
    <s v="Markers"/>
    <x v="3"/>
    <x v="0"/>
  </r>
  <r>
    <d v="1944-12-23T00:00:00"/>
    <x v="1"/>
    <s v="23/24."/>
    <s v="12."/>
    <s v="44."/>
    <s v="23/24.12.44."/>
    <x v="54"/>
    <x v="1"/>
    <x v="13"/>
    <m/>
    <x v="290"/>
    <n v="31"/>
    <m/>
    <m/>
    <n v="52"/>
    <n v="50"/>
    <n v="0"/>
    <x v="2"/>
    <s v="BC War Diary"/>
    <s v="62 aircraft of No 100 Group on RCM and Mosquito operations"/>
    <s v="1944.12.23/24."/>
    <x v="35"/>
    <s v="RCM/SOE"/>
    <x v="1"/>
    <x v="0"/>
  </r>
  <r>
    <d v="1944-12-23T00:00:00"/>
    <x v="1"/>
    <s v="23/24."/>
    <s v="12."/>
    <s v="44."/>
    <s v="23/24.12.44."/>
    <x v="56"/>
    <x v="1"/>
    <x v="13"/>
    <m/>
    <x v="290"/>
    <m/>
    <m/>
    <m/>
    <n v="40"/>
    <n v="39"/>
    <n v="0"/>
    <x v="2"/>
    <s v="BC War Diary"/>
    <m/>
    <s v="1944.12.23/24."/>
    <x v="35"/>
    <s v="RCM/SOE"/>
    <x v="1"/>
    <x v="0"/>
  </r>
  <r>
    <d v="1944-12-23T00:00:00"/>
    <x v="1"/>
    <s v="23/24."/>
    <s v="12."/>
    <s v="44."/>
    <s v="23/24.12.44."/>
    <x v="429"/>
    <x v="1"/>
    <x v="1"/>
    <m/>
    <x v="290"/>
    <m/>
    <m/>
    <m/>
    <n v="7"/>
    <n v="7"/>
    <n v="0"/>
    <x v="2"/>
    <s v="BC War Diary"/>
    <s v="7 on 'training flights' to Bremen, Hannover, Münster and Osnabrück, 62 aircraft of No 100 Group on RCM and Mosquito operations, 6 aircraft on Resistance operations. No aircraft were lost. Each of the Mosquitos shown as being on 'training flights' visited all 4 targets and dropped 1 bomb on each; these operations later became known as 'siren-sounding tours'. Davis has 1 at Cologne, 6 on 'Special Operations&quot;."/>
    <s v="1944.12.23/24."/>
    <x v="35"/>
    <s v="RCM/SOE"/>
    <x v="1"/>
    <x v="0"/>
  </r>
  <r>
    <d v="1944-12-24T00:00:00"/>
    <x v="0"/>
    <s v="24."/>
    <s v="12."/>
    <s v="44."/>
    <s v="24.12.44."/>
    <x v="430"/>
    <x v="1"/>
    <x v="3"/>
    <m/>
    <x v="357"/>
    <m/>
    <m/>
    <m/>
    <n v="6"/>
    <n v="6"/>
    <n v="0"/>
    <x v="2"/>
    <s v="BC War Diary"/>
    <s v="338 aircraft - 248 Halifaxes, 79 Lancasters, 11 Mosquitos - of Nos 4, 6 and 8 Groups attacked the airfields at Lohausen and Mülheim (now Düsseldorf and Essen civil airports). The purpose of the raids was not recorded; it is possible that they were to hinder the movement of supplies by transport aircraft from the Ruhr to the Ardennes battle area. Both attacks took place in conditions of good visibility and the bombing was accurate. 6 aircraft lost - 2 Lancasters and 1 Halifax from the Lohausen raid and 3 Halifaxes from the Mülheim raid. MH arbitrary split no details."/>
    <s v="1944.12.24."/>
    <x v="35"/>
    <s v="Markers"/>
    <x v="3"/>
    <x v="0"/>
  </r>
  <r>
    <d v="1944-12-24T00:00:00"/>
    <x v="0"/>
    <s v="24."/>
    <s v="12."/>
    <s v="44."/>
    <s v="24.12.44."/>
    <x v="121"/>
    <x v="1"/>
    <x v="3"/>
    <m/>
    <x v="30"/>
    <m/>
    <m/>
    <m/>
    <n v="5"/>
    <n v="5"/>
    <n v="0"/>
    <x v="2"/>
    <s v="BC War Diary"/>
    <s v="MH arbitrary split no details"/>
    <s v="1944.12.24."/>
    <x v="35"/>
    <s v="Markers"/>
    <x v="3"/>
    <x v="0"/>
  </r>
  <r>
    <d v="1944-12-24T00:00:00"/>
    <x v="1"/>
    <s v="24/25."/>
    <s v="12."/>
    <s v="44."/>
    <s v="24/25.12.44."/>
    <x v="1"/>
    <x v="1"/>
    <x v="13"/>
    <s v="Nippes"/>
    <x v="254"/>
    <n v="42"/>
    <m/>
    <m/>
    <n v="5"/>
    <n v="5"/>
    <n v="0"/>
    <x v="2"/>
    <s v="BC War Diary"/>
    <s v="104 Lancasters of No 3 Group carried out an accurate attack on Hangelar airfield near Bonn. 1 Lancaster lost. No results are known. Cologne/Nippes: 97 Lancasters and 5 Mosquitos of Nos 1 and 8 Groups. 5 Lancasters were lost and 2 more crashed in England. The Oboe marking and the resultant bombing were extremely accurate. The railway tracks were severely damaged and an ammunition train blown up. The nearby Butzweilerhof airfield was also damaged."/>
    <s v="1944.12.24/25."/>
    <x v="35"/>
    <s v="Markers"/>
    <x v="3"/>
    <x v="0"/>
  </r>
  <r>
    <d v="1944-12-24T00:00:00"/>
    <x v="1"/>
    <s v="24/25."/>
    <s v="12."/>
    <s v="44."/>
    <s v="24/25.12.44."/>
    <x v="17"/>
    <x v="1"/>
    <x v="1"/>
    <m/>
    <x v="1"/>
    <m/>
    <m/>
    <m/>
    <n v="2"/>
    <n v="1"/>
    <n v="0"/>
    <x v="2"/>
    <s v="BC War Diary"/>
    <m/>
    <s v="1944.12.24/25."/>
    <x v="35"/>
    <s v="Elsewhere"/>
    <x v="1"/>
    <x v="0"/>
  </r>
  <r>
    <d v="1944-12-25T00:00:00"/>
    <x v="0"/>
    <s v="25."/>
    <s v="12."/>
    <s v="44."/>
    <s v="25.12.44."/>
    <x v="108"/>
    <x v="0"/>
    <x v="0"/>
    <m/>
    <x v="0"/>
    <m/>
    <m/>
    <m/>
    <s v=""/>
    <m/>
    <s v=""/>
    <x v="0"/>
    <m/>
    <m/>
    <s v="1944.12.25."/>
    <x v="35"/>
    <s v=""/>
    <x v="2"/>
    <x v="0"/>
  </r>
  <r>
    <d v="1944-12-25T00:00:00"/>
    <x v="1"/>
    <s v="25/26."/>
    <s v="12."/>
    <s v="44."/>
    <s v="25/26.12.44."/>
    <x v="108"/>
    <x v="0"/>
    <x v="0"/>
    <m/>
    <x v="0"/>
    <m/>
    <m/>
    <m/>
    <s v=""/>
    <m/>
    <s v=""/>
    <x v="0"/>
    <m/>
    <m/>
    <s v="1944.12.25/26."/>
    <x v="35"/>
    <s v=""/>
    <x v="2"/>
    <x v="0"/>
  </r>
  <r>
    <d v="1944-12-26T00:00:00"/>
    <x v="0"/>
    <s v="26."/>
    <s v="12."/>
    <s v="44."/>
    <s v="26.12.44."/>
    <x v="431"/>
    <x v="4"/>
    <x v="71"/>
    <m/>
    <x v="224"/>
    <m/>
    <m/>
    <m/>
    <n v="12"/>
    <n v="12"/>
    <n v="0"/>
    <x v="2"/>
    <s v="BC War Diary"/>
    <s v="The weather at last improved and allowed Bomber Command to intervene in the Ardennes battle. 294 aircraft - 146 Lancasters, 136 Halifaxes, 12 Mosquitos - of all the bomber groups (not No 100 Group) attacked German troop positions near St Vith. This was the first time since mid-October that aircraft from all the bomber groups had joined together in one raid. The bombing appeared to be concentrated and accurate. 2 Halifaxes lost."/>
    <s v="1944.12.26."/>
    <x v="35"/>
    <s v="Markers"/>
    <x v="3"/>
    <x v="0"/>
  </r>
  <r>
    <d v="1944-12-26T00:00:00"/>
    <x v="1"/>
    <s v="26/27."/>
    <s v="12."/>
    <s v="44."/>
    <s v="26/27.12.44."/>
    <x v="108"/>
    <x v="0"/>
    <x v="0"/>
    <m/>
    <x v="0"/>
    <m/>
    <m/>
    <m/>
    <s v=""/>
    <m/>
    <s v=""/>
    <x v="0"/>
    <m/>
    <m/>
    <s v="1944.12.26/27."/>
    <x v="35"/>
    <s v=""/>
    <x v="2"/>
    <x v="0"/>
  </r>
  <r>
    <d v="1944-12-27T00:00:00"/>
    <x v="0"/>
    <s v="27."/>
    <s v="12."/>
    <s v="44."/>
    <s v="27.12.44."/>
    <x v="388"/>
    <x v="1"/>
    <x v="13"/>
    <m/>
    <x v="304"/>
    <n v="37"/>
    <m/>
    <m/>
    <n v="11"/>
    <n v="11"/>
    <n v="1"/>
    <x v="2"/>
    <s v="BC War Diary"/>
    <s v="200 Lancasters and 11 Mosquitos of Nos 1, 3, 5 and 8 Groups attacked the railway yards at Rheydt. 1 Lancaster was lost and 1 Mosquito crashed behind the Allied lines in Holland."/>
    <s v="1944.12.27."/>
    <x v="35"/>
    <s v="Markers"/>
    <x v="3"/>
    <x v="0"/>
  </r>
  <r>
    <d v="1944-12-27T00:00:00"/>
    <x v="1"/>
    <s v="27/28."/>
    <s v="12."/>
    <s v="44."/>
    <s v="27/28.12.44."/>
    <x v="432"/>
    <x v="1"/>
    <x v="13"/>
    <m/>
    <x v="252"/>
    <m/>
    <m/>
    <m/>
    <n v="35"/>
    <n v="35"/>
    <n v="0"/>
    <x v="2"/>
    <s v="BC War Diary"/>
    <s v="Opladen: 328 aircraft - 227 Halifaxes, 66 Lancasters, 35 Mosquitos. 2 Lancasters lost. 9 of the Mosquitos bombed 3½ hours before the main raid. The aiming point for the attack was the marshalling yards but results are not known."/>
    <s v="1944.12.27/28."/>
    <x v="35"/>
    <s v="Markers"/>
    <x v="3"/>
    <x v="0"/>
  </r>
  <r>
    <d v="1944-12-27T00:00:00"/>
    <x v="1"/>
    <s v="27/28."/>
    <s v="12."/>
    <s v="44."/>
    <s v="27/28.12.44."/>
    <x v="156"/>
    <x v="1"/>
    <x v="1"/>
    <m/>
    <x v="1"/>
    <m/>
    <m/>
    <m/>
    <n v="2"/>
    <n v="2"/>
    <n v="0"/>
    <x v="2"/>
    <s v="BC War Diary"/>
    <s v="Probably calibrating new Oboe stations in France and Belgium. Davis has all 7 at Frankfurt."/>
    <s v="1944.12.27/28."/>
    <x v="35"/>
    <s v="Elsewhere"/>
    <x v="1"/>
    <x v="0"/>
  </r>
  <r>
    <d v="1944-12-27T00:00:00"/>
    <x v="1"/>
    <s v="27/28."/>
    <s v="12."/>
    <s v="44."/>
    <s v="27/28.12.44."/>
    <x v="413"/>
    <x v="1"/>
    <x v="1"/>
    <m/>
    <x v="1"/>
    <m/>
    <m/>
    <m/>
    <n v="2"/>
    <n v="2"/>
    <n v="0"/>
    <x v="2"/>
    <s v="BC War Diary"/>
    <s v="Probably calibrating new Oboe stations in France and Belgium. Davis has all 7 at Frankfurt."/>
    <s v="1944.12.27/28."/>
    <x v="35"/>
    <s v="Elsewhere"/>
    <x v="1"/>
    <x v="0"/>
  </r>
  <r>
    <d v="1944-12-27T00:00:00"/>
    <x v="1"/>
    <s v="27/28."/>
    <s v="12."/>
    <s v="44."/>
    <s v="27/28.12.44."/>
    <x v="20"/>
    <x v="1"/>
    <x v="13"/>
    <m/>
    <x v="1"/>
    <m/>
    <m/>
    <m/>
    <n v="2"/>
    <n v="2"/>
    <n v="0"/>
    <x v="2"/>
    <s v="BC War Diary"/>
    <s v="Probably calibrating new Oboe stations in France and Belgium. Davis has all 7 at Frankfurt."/>
    <s v="1944.12.27/28."/>
    <x v="35"/>
    <s v="Elsewhere"/>
    <x v="1"/>
    <x v="0"/>
  </r>
  <r>
    <d v="1944-12-27T00:00:00"/>
    <x v="1"/>
    <s v="27/28."/>
    <s v="12."/>
    <s v="44."/>
    <s v="27/28.12.44."/>
    <x v="152"/>
    <x v="1"/>
    <x v="1"/>
    <m/>
    <x v="1"/>
    <m/>
    <m/>
    <m/>
    <n v="1"/>
    <n v="2"/>
    <n v="0"/>
    <x v="2"/>
    <s v="BC War Diary"/>
    <s v="Probably calibrating new Oboe stations in France and Belgium. Davis has all 7 at Frankfurt."/>
    <s v="1944.12.27/28."/>
    <x v="35"/>
    <s v="Elsewhere"/>
    <x v="1"/>
    <x v="0"/>
  </r>
  <r>
    <d v="1944-12-27T00:00:00"/>
    <x v="1"/>
    <s v="27/28."/>
    <s v="12."/>
    <s v="44."/>
    <s v="27/28.12.44."/>
    <x v="429"/>
    <x v="1"/>
    <x v="1"/>
    <m/>
    <x v="1"/>
    <m/>
    <m/>
    <m/>
    <n v="7"/>
    <n v="6"/>
    <n v="0"/>
    <x v="2"/>
    <s v="BC War Diary"/>
    <s v="Tours of Hamburg, Hannover, Münster and Osnabrück. Davis has 6 aircraft, but only 1.4 tons, at Hannover, Muenster, Osnabrueck."/>
    <s v="1944.12.27/28."/>
    <x v="35"/>
    <s v="Elsewhere"/>
    <x v="1"/>
    <x v="0"/>
  </r>
  <r>
    <d v="1944-12-28T00:00:00"/>
    <x v="0"/>
    <s v="28."/>
    <s v="12."/>
    <s v="44."/>
    <s v="28.12.44."/>
    <x v="108"/>
    <x v="0"/>
    <x v="0"/>
    <m/>
    <x v="0"/>
    <m/>
    <m/>
    <m/>
    <s v=""/>
    <m/>
    <s v=""/>
    <x v="0"/>
    <m/>
    <m/>
    <s v="1944.12.28."/>
    <x v="35"/>
    <s v=""/>
    <x v="2"/>
    <x v="0"/>
  </r>
  <r>
    <d v="1944-12-28T00:00:00"/>
    <x v="1"/>
    <s v="28/29."/>
    <s v="12."/>
    <s v="44."/>
    <s v="28/29.12.44."/>
    <x v="143"/>
    <x v="1"/>
    <x v="1"/>
    <m/>
    <x v="361"/>
    <n v="45"/>
    <m/>
    <m/>
    <n v="11"/>
    <n v="11"/>
    <n v="0"/>
    <x v="2"/>
    <s v="BC War Diary"/>
    <s v="Mönchengladbach: 186 aircraft - 129 Lancasters, 46 Halifaxes, 11 Mosquitos - of Nos 1, 4 and 8 Groups. No aircraft lost. The railway yards were the aiming point but little damage was caused there."/>
    <s v="1944.12.28/29."/>
    <x v="35"/>
    <s v="Markers"/>
    <x v="3"/>
    <x v="0"/>
  </r>
  <r>
    <d v="1944-12-28T00:00:00"/>
    <x v="1"/>
    <s v="28/29."/>
    <s v="12."/>
    <s v="44."/>
    <s v="28/29.12.44."/>
    <x v="156"/>
    <x v="1"/>
    <x v="13"/>
    <m/>
    <x v="184"/>
    <m/>
    <m/>
    <m/>
    <n v="16"/>
    <n v="16"/>
    <n v="0"/>
    <x v="2"/>
    <s v="BC War Diary"/>
    <s v="Bonn: 162 Lancasters and 16 Mosquitos of Nos 1 and 8 Groups. 1 Lancaster lost. The intention again was to bomb the railway installations. Bomber Command's report states that the main weight of the attack fell on the railway yards, causing 'considerable damage'. "/>
    <s v="1944.12.28/29."/>
    <x v="35"/>
    <s v="Markers"/>
    <x v="3"/>
    <x v="0"/>
  </r>
  <r>
    <d v="1944-12-28T00:00:00"/>
    <x v="1"/>
    <s v="28/29."/>
    <s v="12."/>
    <s v="44."/>
    <s v="28/29.12.44."/>
    <x v="47"/>
    <x v="5"/>
    <x v="83"/>
    <m/>
    <x v="291"/>
    <m/>
    <m/>
    <m/>
    <n v="1"/>
    <n v="1"/>
    <n v="0"/>
    <x v="3"/>
    <s v="BC War Diary"/>
    <s v="67 Lancasters and 1 Mosquito of No 5 Group attacked a 'large naval unit' and some merchant ships in Oslo Fjord but no direct hits were claimed. No aircraft lost."/>
    <s v="1944.12.28/29."/>
    <x v="35"/>
    <s v="Markers"/>
    <x v="3"/>
    <x v="0"/>
  </r>
  <r>
    <d v="1944-12-28T00:00:00"/>
    <x v="1"/>
    <s v="28/29."/>
    <s v="12."/>
    <s v="44."/>
    <s v="28/29.12.44."/>
    <x v="20"/>
    <x v="1"/>
    <x v="1"/>
    <m/>
    <x v="1"/>
    <m/>
    <m/>
    <m/>
    <n v="79"/>
    <n v="83"/>
    <n v="1"/>
    <x v="2"/>
    <s v="BC War Diary"/>
    <s v="1 Mosquito from the Frankfurt raid crashed in France."/>
    <s v="1944.12.28/29."/>
    <x v="35"/>
    <s v="Elsewhere"/>
    <x v="1"/>
    <x v="0"/>
  </r>
  <r>
    <d v="1944-12-28T00:00:00"/>
    <x v="1"/>
    <s v="28/29."/>
    <s v="12."/>
    <s v="44."/>
    <s v="28/29.12.44."/>
    <x v="20"/>
    <x v="1"/>
    <x v="13"/>
    <m/>
    <x v="1"/>
    <m/>
    <m/>
    <m/>
    <n v="8"/>
    <n v="3"/>
    <n v="0"/>
    <x v="2"/>
    <s v="BC War Diary"/>
    <m/>
    <s v="1944.12.28/29."/>
    <x v="35"/>
    <s v="Elsewhere"/>
    <x v="1"/>
    <x v="0"/>
  </r>
  <r>
    <d v="1944-12-28T00:00:00"/>
    <x v="1"/>
    <s v="28/29."/>
    <s v="12."/>
    <s v="44."/>
    <s v="28/29.12.44."/>
    <x v="0"/>
    <x v="0"/>
    <x v="0"/>
    <m/>
    <x v="0"/>
    <m/>
    <m/>
    <m/>
    <m/>
    <m/>
    <m/>
    <x v="0"/>
    <m/>
    <m/>
    <s v="1944.12.28/29."/>
    <x v="35"/>
    <s v=""/>
    <x v="2"/>
    <x v="0"/>
  </r>
  <r>
    <d v="1944-12-29T00:00:00"/>
    <x v="0"/>
    <s v="29."/>
    <s v="12."/>
    <s v="44."/>
    <s v="29.12.44."/>
    <x v="55"/>
    <x v="1"/>
    <x v="13"/>
    <s v="Mosel"/>
    <x v="362"/>
    <n v="28"/>
    <m/>
    <m/>
    <n v="8"/>
    <n v="8"/>
    <n v="0"/>
    <x v="2"/>
    <s v="BC War Diary"/>
    <s v="Two separate forces bombed railway yards in Koblenz, one of the main centres serving the Ardennes battlefront. 192 aircraft - 162 Halifaxes, 22 Lancasters, 8 Mosquitos - of Nos 4 and 8 Groups attacked the Mosel yards, near the main city, and 85 Lancasters of No 3 Group attacked the Lützel yards north of the city. No aircraft were lost from either operation. At least part of the bombing of each raid hit the railway areas. The Koblenz-Lützel railway bridge was out of action for the rest of the war and the cranes of the Mosel Harbour were also put out of action."/>
    <s v="1944.12.29."/>
    <x v="35"/>
    <s v="Markers"/>
    <x v="3"/>
    <x v="0"/>
  </r>
  <r>
    <d v="1944-12-29T00:00:00"/>
    <x v="1"/>
    <s v="29/30."/>
    <s v="12."/>
    <s v="44."/>
    <s v="29/30.12.44."/>
    <x v="284"/>
    <x v="1"/>
    <x v="38"/>
    <m/>
    <x v="363"/>
    <m/>
    <m/>
    <m/>
    <n v="22"/>
    <n v="22"/>
    <n v="0"/>
    <x v="2"/>
    <s v="BC War Diary"/>
    <s v="Scholven/Buer: 324 Lancasters and 22 Mosquitos of Nos 1, 6 and 8 Groups. 4 Lancasters lost. The raid took place in difficult conditions. There was thick cloud over the target but Oboe skymarkers were accurately placed and the oil refinery was badly hit. The local report says that 300 high-explosive bombs fell within the oil-plant area. There were two large and 10 small fires and much damage to piping and storage tanks. "/>
    <s v="1944.12.29/30."/>
    <x v="35"/>
    <s v="Markers"/>
    <x v="3"/>
    <x v="0"/>
  </r>
  <r>
    <d v="1944-12-29T00:00:00"/>
    <x v="1"/>
    <s v="29/30."/>
    <s v="12."/>
    <s v="44."/>
    <s v="29/30.12.44."/>
    <x v="433"/>
    <x v="1"/>
    <x v="13"/>
    <m/>
    <x v="353"/>
    <m/>
    <m/>
    <m/>
    <n v="14"/>
    <n v="14"/>
    <n v="0"/>
    <x v="2"/>
    <s v="BC War Diary"/>
    <s v="197 aircraft - 159 Halifaxes, 24 Lancasters, 14 Mosquitos - of 6 and 8 Groups attempted to bomb the railway yards at Troisdorf but most of the attack missed the target. No other details are available. No aircraft lost."/>
    <s v="1944.12.29/30."/>
    <x v="35"/>
    <s v="Markers"/>
    <x v="3"/>
    <x v="0"/>
  </r>
  <r>
    <d v="1944-12-29T00:00:00"/>
    <x v="1"/>
    <s v="29/30."/>
    <s v="12."/>
    <s v="44."/>
    <s v="29/30.12.44."/>
    <x v="47"/>
    <x v="5"/>
    <x v="81"/>
    <m/>
    <x v="1"/>
    <m/>
    <m/>
    <m/>
    <n v="8"/>
    <n v="11"/>
    <n v="0"/>
    <x v="3"/>
    <s v="BC War Diary"/>
    <s v="At first sight says target for the mines was the Elbe river. Davis has 11 Mining at Oslo, 9 in the Elbe."/>
    <s v="1944.12.29/30."/>
    <x v="35"/>
    <s v="Elsewhere"/>
    <x v="1"/>
    <x v="0"/>
  </r>
  <r>
    <d v="1944-12-30T00:00:00"/>
    <x v="0"/>
    <s v="30."/>
    <s v="12."/>
    <s v="44."/>
    <s v="30.12.44."/>
    <x v="108"/>
    <x v="0"/>
    <x v="0"/>
    <m/>
    <x v="0"/>
    <m/>
    <m/>
    <m/>
    <s v=""/>
    <m/>
    <s v=""/>
    <x v="0"/>
    <s v="BC War Diary"/>
    <s v="13 Lancasters of No 617 Squadron set out to bomb the U-boat pens at Ijmuiden but the raid was abandoned because of bad weather."/>
    <s v="1944.12.30."/>
    <x v="35"/>
    <s v=""/>
    <x v="2"/>
    <x v="0"/>
  </r>
  <r>
    <d v="1944-12-30T00:00:00"/>
    <x v="1"/>
    <s v="30/31."/>
    <s v="12."/>
    <s v="44."/>
    <s v="30/31.12.44."/>
    <x v="1"/>
    <x v="1"/>
    <x v="13"/>
    <s v="Kalk-Nord"/>
    <x v="55"/>
    <n v="36"/>
    <m/>
    <m/>
    <n v="21"/>
    <n v="21"/>
    <n v="0"/>
    <x v="2"/>
    <s v="BC War Diary"/>
    <s v="Cologne: 470 aircraft - 356 Halifaxes, 93 Lancasters, 21 Mosquitos - of Nos 4, 6 and 8 Groups to attack the area in which the Kalk-Nord railway yards were situated. 1 Halifax and 1 Lancaster lost. The presence of cloud caused difficulties for the Pathfinders and the outcome of the raid could not be observed. But the local report shows that the Kalk-Nord yards, as well as the 2 passenger stations near by, were severely damaged. At least 2 ammunition trains blew up. Nearby Autobahns were also badly damaged, all adding to the effect upon the German transportation system."/>
    <s v="1944.12.30/31."/>
    <x v="35"/>
    <s v="Markers"/>
    <x v="3"/>
    <x v="0"/>
  </r>
  <r>
    <d v="1944-12-30T00:00:00"/>
    <x v="1"/>
    <s v="30/31."/>
    <s v="12."/>
    <s v="44."/>
    <s v="30/31.12.44."/>
    <x v="434"/>
    <x v="4"/>
    <x v="94"/>
    <m/>
    <x v="364"/>
    <m/>
    <m/>
    <m/>
    <n v="12"/>
    <n v="12"/>
    <n v="0"/>
    <x v="3"/>
    <s v="BC War Diary"/>
    <s v="154 Lancasters and 12 Mosquitos of No 5 Group attacked a German supply bottleneck in a narrow valley at Houffalize. The results of the raid are not known. 1 Lancaster crashed in France."/>
    <s v="1944.12.30/31."/>
    <x v="35"/>
    <s v="Markers"/>
    <x v="3"/>
    <x v="0"/>
  </r>
  <r>
    <d v="1944-12-30T00:00:00"/>
    <x v="1"/>
    <s v="30/31."/>
    <s v="12."/>
    <s v="44."/>
    <s v="30/31.12.44."/>
    <x v="27"/>
    <x v="1"/>
    <x v="1"/>
    <m/>
    <x v="1"/>
    <m/>
    <m/>
    <m/>
    <n v="68"/>
    <n v="68"/>
    <n v="0"/>
    <x v="2"/>
    <s v="BC War Diary"/>
    <m/>
    <s v="1944.12.30/31."/>
    <x v="35"/>
    <s v="Elsewhere"/>
    <x v="1"/>
    <x v="0"/>
  </r>
  <r>
    <d v="1944-12-30T00:00:00"/>
    <x v="1"/>
    <s v="30/31."/>
    <s v="12."/>
    <s v="44."/>
    <s v="30/31.12.44."/>
    <x v="109"/>
    <x v="1"/>
    <x v="1"/>
    <m/>
    <x v="1"/>
    <m/>
    <m/>
    <m/>
    <n v="9"/>
    <n v="8"/>
    <n v="0"/>
    <x v="2"/>
    <s v="BC War Diary"/>
    <m/>
    <s v="1944.12.30/31."/>
    <x v="35"/>
    <s v="Elsewhere"/>
    <x v="1"/>
    <x v="0"/>
  </r>
  <r>
    <d v="1944-12-30T00:00:00"/>
    <x v="1"/>
    <s v="30/31."/>
    <s v="12."/>
    <s v="44."/>
    <s v="30/31.12.44."/>
    <x v="22"/>
    <x v="1"/>
    <x v="1"/>
    <m/>
    <x v="1"/>
    <m/>
    <m/>
    <m/>
    <n v="8"/>
    <n v="8"/>
    <n v="0"/>
    <x v="2"/>
    <s v="BC War Diary"/>
    <m/>
    <s v="1944.12.30/31."/>
    <x v="35"/>
    <s v="Elsewhere"/>
    <x v="1"/>
    <x v="0"/>
  </r>
  <r>
    <d v="1944-12-31T00:00:00"/>
    <x v="0"/>
    <s v="31."/>
    <s v="12."/>
    <s v="44."/>
    <s v="31.12.44."/>
    <x v="47"/>
    <x v="5"/>
    <x v="95"/>
    <m/>
    <x v="1"/>
    <m/>
    <m/>
    <m/>
    <n v="12"/>
    <n v="8"/>
    <n v="0"/>
    <x v="3"/>
    <s v="BC War Diary"/>
    <s v="155 Lancasters of No 3 Group carried out a G-H raid on the railway yards at Vohwinkel, near Solingen. A strong wind carried much of the bombing south of the target.2 Lancasters lost. 12 Mosquitos of No 627 Squadron, No 5 Group, set out to bomb the Gestapo Headquarters in Oslo. 8 aircraft actually bombed, in 2 waves, and hits were believed to have been scored. No aircraft lost."/>
    <s v="1944.12.31."/>
    <x v="35"/>
    <s v="Elsewhere"/>
    <x v="1"/>
    <x v="0"/>
  </r>
  <r>
    <d v="1944-12-31T00:00:00"/>
    <x v="1"/>
    <s v="31/01."/>
    <s v="12."/>
    <s v="44."/>
    <s v="31/01.01.45."/>
    <x v="435"/>
    <x v="1"/>
    <x v="13"/>
    <m/>
    <x v="25"/>
    <n v="33"/>
    <m/>
    <m/>
    <n v="17"/>
    <n v="17"/>
    <n v="0"/>
    <x v="2"/>
    <s v="BC War Diary"/>
    <s v="149 Lancasters and 17 Mosquitos of Nos 1 and 8 Groups to attack the railway yards at Osterfeld. The only details available are Bomber Command's estimates that the railway sidings were 35 per cent damaged and the 'facilities' 20 per cent damaged. 2 Lancasters lost."/>
    <s v="1944.12.31/01."/>
    <x v="35"/>
    <s v="Markers"/>
    <x v="3"/>
    <x v="0"/>
  </r>
  <r>
    <d v="1944-12-31T00:00:00"/>
    <x v="1"/>
    <s v="31/01."/>
    <s v="12."/>
    <s v="44."/>
    <s v="31/01.01.45."/>
    <x v="46"/>
    <x v="1"/>
    <x v="1"/>
    <m/>
    <x v="1"/>
    <m/>
    <m/>
    <m/>
    <n v="77"/>
    <n v="69"/>
    <n v="0"/>
    <x v="2"/>
    <s v="BC War Diary"/>
    <m/>
    <s v="1944.12.31/01."/>
    <x v="35"/>
    <s v="Elsewhere"/>
    <x v="1"/>
    <x v="0"/>
  </r>
  <r>
    <d v="1944-12-31T00:00:00"/>
    <x v="1"/>
    <s v="31/01."/>
    <s v="12."/>
    <s v="44."/>
    <s v="31/01.01.45."/>
    <x v="209"/>
    <x v="1"/>
    <x v="1"/>
    <m/>
    <x v="1"/>
    <m/>
    <m/>
    <m/>
    <n v="12"/>
    <n v="12"/>
    <n v="0"/>
    <x v="2"/>
    <s v="BC War Diary"/>
    <m/>
    <s v="1944.12.31/01."/>
    <x v="35"/>
    <s v="Elsewhere"/>
    <x v="1"/>
    <x v="0"/>
  </r>
  <r>
    <d v="1945-01-01T00:00:00"/>
    <x v="0"/>
    <s v="01."/>
    <s v="01."/>
    <s v="45."/>
    <s v="01.01.45."/>
    <x v="436"/>
    <x v="4"/>
    <x v="96"/>
    <m/>
    <x v="3"/>
    <m/>
    <m/>
    <m/>
    <n v="17"/>
    <n v="12"/>
    <n v="1"/>
    <x v="2"/>
    <s v="571 Mosquito Bomber Squadron"/>
    <s v="Low-level skip bombing of 4,000 lb MC bombs into railway tunnels, in support of the armies in the Ardennes."/>
    <s v="1945.01.01."/>
    <x v="36"/>
    <s v="None"/>
    <x v="1"/>
    <x v="0"/>
  </r>
  <r>
    <d v="1945-01-01T00:00:00"/>
    <x v="1"/>
    <s v="01/02."/>
    <s v="01."/>
    <s v="45."/>
    <s v="01/02.01.45."/>
    <x v="116"/>
    <x v="1"/>
    <x v="38"/>
    <m/>
    <x v="211"/>
    <m/>
    <m/>
    <m/>
    <n v="16"/>
    <n v="16"/>
    <n v="0"/>
    <x v="2"/>
    <s v="BC War Diary"/>
    <s v="105 Halifaxes of No 4 Group and 18 Lancasters and 16 Mosquitos of No 8 Group attempted to bomb a benzol plant at Dortmund but the attack was scattered and the plant was not hit. No aircraft lost."/>
    <s v="1945.01.01/02."/>
    <x v="36"/>
    <s v="Markers"/>
    <x v="3"/>
    <x v="0"/>
  </r>
  <r>
    <d v="1945-01-01T00:00:00"/>
    <x v="1"/>
    <s v="01/02."/>
    <s v="01."/>
    <s v="45."/>
    <s v="01/02.01.45."/>
    <x v="408"/>
    <x v="1"/>
    <x v="61"/>
    <s v="Mittelland"/>
    <x v="365"/>
    <m/>
    <m/>
    <m/>
    <n v="5"/>
    <n v="5"/>
    <n v="0"/>
    <x v="3"/>
    <s v="BC War Diary"/>
    <s v="152 Lancasters and 5 Mosquitos of No 5 Group carried out an accurate attack on the Gravenhorst section of the Mittelland Canal. Half a mile of banks were pitted with bomb craters and some parts were breached. No aircraft lost."/>
    <s v="1945.01.01/02."/>
    <x v="36"/>
    <s v="Markers"/>
    <x v="3"/>
    <x v="0"/>
  </r>
  <r>
    <d v="1945-01-01T00:00:00"/>
    <x v="1"/>
    <s v="01/02."/>
    <s v="01."/>
    <s v="45."/>
    <s v="01/02.01.45."/>
    <x v="391"/>
    <x v="1"/>
    <x v="61"/>
    <s v="Dortmund-Ems"/>
    <x v="30"/>
    <n v="59"/>
    <m/>
    <m/>
    <n v="2"/>
    <n v="2"/>
    <n v="0"/>
    <x v="3"/>
    <s v="At First Sight"/>
    <s v="59 Mosquito patrols. No aircraft lost. The No 100 Group Mosquitos claimed 6 German night fighters destroyed."/>
    <s v="1945.01.01/02."/>
    <x v="36"/>
    <s v="Markers"/>
    <x v="3"/>
    <x v="0"/>
  </r>
  <r>
    <d v="1945-01-01T00:00:00"/>
    <x v="1"/>
    <s v="01/02."/>
    <s v="01."/>
    <s v="45."/>
    <s v="01/02.01.45."/>
    <x v="425"/>
    <x v="1"/>
    <x v="75"/>
    <m/>
    <x v="1"/>
    <m/>
    <m/>
    <m/>
    <n v="28"/>
    <n v="24"/>
    <n v="0"/>
    <x v="2"/>
    <s v="BC War Diary"/>
    <m/>
    <s v="1945.01.01/02."/>
    <x v="36"/>
    <s v="Elsewhere"/>
    <x v="1"/>
    <x v="0"/>
  </r>
  <r>
    <d v="1945-01-01T00:00:00"/>
    <x v="1"/>
    <s v="01/02."/>
    <s v="01."/>
    <s v="45."/>
    <s v="01/02.01.45."/>
    <x v="27"/>
    <x v="1"/>
    <x v="75"/>
    <m/>
    <x v="1"/>
    <m/>
    <m/>
    <m/>
    <n v="27"/>
    <n v="26"/>
    <n v="0"/>
    <x v="2"/>
    <s v="BC War Diary"/>
    <m/>
    <s v="1945.01.01/02."/>
    <x v="36"/>
    <s v="Elsewhere"/>
    <x v="1"/>
    <x v="0"/>
  </r>
  <r>
    <d v="1945-01-02T00:00:00"/>
    <x v="0"/>
    <s v="02."/>
    <s v="01."/>
    <s v="45."/>
    <s v="02.01.45."/>
    <x v="108"/>
    <x v="0"/>
    <x v="0"/>
    <m/>
    <x v="0"/>
    <m/>
    <m/>
    <m/>
    <s v=""/>
    <m/>
    <s v=""/>
    <x v="0"/>
    <m/>
    <m/>
    <s v="1945.01.02."/>
    <x v="36"/>
    <s v=""/>
    <x v="2"/>
    <x v="0"/>
  </r>
  <r>
    <d v="1945-01-02T00:00:00"/>
    <x v="1"/>
    <s v="02/03."/>
    <s v="01."/>
    <s v="45."/>
    <s v="02/03.01.45."/>
    <x v="184"/>
    <x v="1"/>
    <x v="1"/>
    <m/>
    <x v="366"/>
    <n v="41"/>
    <m/>
    <m/>
    <n v="7"/>
    <n v="7"/>
    <n v="0"/>
    <x v="2"/>
    <s v="BC War Diary"/>
    <s v="Nuremberg: 514 Lancasters and 7 Mosquitos of Nos 1, 3, 6 and 8 Groups. 4 Lancasters were lost and 2 crashed in France. Nuremberg, scene of so many disappointments for Bomber Command, finally succumbed to this attack. The Pathfinders produced good ground-marking in conditions of clear visibility and with the help of a rising full moon. The centre of the city, particularly the eastern half, was destroyed. The castle, the Rathaus, almost all the churches and about 2,000 preserved medieval houses went up in flames. The area of destruction also extended into the more modern north-eastern and southern city areas.The industrial area in the south, containing the important MAN and Siemens factories, and the railway areas were also severely damaged. 415 separate industrial buildings were destroyed. It was a near-perfect example of area bombing."/>
    <s v="1945.01.02/03."/>
    <x v="36"/>
    <s v="Markers"/>
    <x v="3"/>
    <x v="0"/>
  </r>
  <r>
    <d v="1945-01-02T00:00:00"/>
    <x v="1"/>
    <s v="02/03."/>
    <s v="01."/>
    <s v="45."/>
    <s v="02/03.01.45."/>
    <x v="209"/>
    <x v="1"/>
    <x v="11"/>
    <s v="IG Farben"/>
    <x v="367"/>
    <m/>
    <m/>
    <m/>
    <n v="16"/>
    <n v="16"/>
    <n v="0"/>
    <x v="2"/>
    <s v="BC War Diary"/>
    <s v="Ludwigshafen: 389 aircraft - 351 Halifaxes, 22 Lancasters, 16 Mosquitos - of Nos 4, 6 and 8 Groups. 1 Halifax which crashed in France was the only loss. The aiming point for this raid was the area of the two IG Farben chemical factories. The bombing was accurate, with severe damage to the main IG Farben factory and to the same firm's factory at nearby Oppau. Estimated totals of 500 high-explosive bombs and 10,000 incendiaries fell inside the limits of the 2 factories, causing much damage. 10 large, 30 medium and 200 small fires were recorded at the main factory. Production failure at both plants was complete because of 'loss of power'. 13 other industrial firms and several railway installations were also hit; the train of a railway repair unit was destroyed."/>
    <s v="1945.01.02/03."/>
    <x v="36"/>
    <s v="Markers"/>
    <x v="3"/>
    <x v="0"/>
  </r>
  <r>
    <d v="1945-01-02T00:00:00"/>
    <x v="1"/>
    <s v="02/03."/>
    <s v="01."/>
    <s v="45."/>
    <s v="02/03.01.45."/>
    <x v="46"/>
    <x v="1"/>
    <x v="1"/>
    <m/>
    <x v="1"/>
    <m/>
    <m/>
    <m/>
    <n v="53"/>
    <n v="49"/>
    <n v="1"/>
    <x v="2"/>
    <s v="BC War Diary"/>
    <m/>
    <s v="1945.01.02/03."/>
    <x v="36"/>
    <s v="Elsewhere"/>
    <x v="1"/>
    <x v="0"/>
  </r>
  <r>
    <d v="1945-01-02T00:00:00"/>
    <x v="1"/>
    <s v="02/03."/>
    <s v="01."/>
    <s v="45."/>
    <s v="02/03.01.45."/>
    <x v="153"/>
    <x v="1"/>
    <x v="38"/>
    <m/>
    <x v="1"/>
    <m/>
    <m/>
    <m/>
    <n v="9"/>
    <n v="8"/>
    <n v="1"/>
    <x v="2"/>
    <s v="BC War Diary"/>
    <m/>
    <s v="1945.01.02/03."/>
    <x v="36"/>
    <s v="Elsewhere"/>
    <x v="1"/>
    <x v="0"/>
  </r>
  <r>
    <d v="1945-01-02T00:00:00"/>
    <x v="1"/>
    <s v="02/03."/>
    <s v="01."/>
    <s v="45."/>
    <s v="02/03.01.45."/>
    <x v="425"/>
    <x v="1"/>
    <x v="1"/>
    <m/>
    <x v="1"/>
    <m/>
    <m/>
    <m/>
    <n v="7"/>
    <n v="6"/>
    <n v="0"/>
    <x v="2"/>
    <s v="BC War Diary"/>
    <m/>
    <s v="1945.01.02/03."/>
    <x v="36"/>
    <s v="Elsewhere"/>
    <x v="1"/>
    <x v="0"/>
  </r>
  <r>
    <d v="1945-01-03T00:00:00"/>
    <x v="0"/>
    <s v="03."/>
    <s v="01."/>
    <s v="45."/>
    <s v="03.01.45."/>
    <x v="108"/>
    <x v="0"/>
    <x v="0"/>
    <m/>
    <x v="0"/>
    <m/>
    <m/>
    <m/>
    <s v=""/>
    <m/>
    <s v=""/>
    <x v="0"/>
    <s v="BC War Diary"/>
    <s v="99 Lancasters of No 3 Group made G-H attacks through cloud on the Benzol plants at Dortmund and Castrop-Rauxel. Bombing appeared to be accurate at both targets. 1 Lancaster lost from the Dortmund raid."/>
    <s v="1945.01.03."/>
    <x v="36"/>
    <s v=""/>
    <x v="2"/>
    <x v="0"/>
  </r>
  <r>
    <d v="1945-01-03T00:00:00"/>
    <x v="1"/>
    <s v="03/04."/>
    <s v="01."/>
    <s v="45."/>
    <s v="03/04.01.45."/>
    <x v="209"/>
    <x v="1"/>
    <x v="13"/>
    <m/>
    <x v="3"/>
    <m/>
    <m/>
    <m/>
    <n v="3"/>
    <n v="3"/>
    <n v="0"/>
    <x v="2"/>
    <s v="BC War Diary"/>
    <m/>
    <s v="1945.01.03/04."/>
    <x v="36"/>
    <s v="None"/>
    <x v="1"/>
    <x v="0"/>
  </r>
  <r>
    <d v="1945-01-03T00:00:00"/>
    <x v="1"/>
    <s v="03/04."/>
    <s v="01."/>
    <s v="45."/>
    <s v="03/04.01.45."/>
    <x v="390"/>
    <x v="1"/>
    <x v="13"/>
    <m/>
    <x v="3"/>
    <m/>
    <m/>
    <m/>
    <n v="3"/>
    <n v="2"/>
    <n v="0"/>
    <x v="2"/>
    <s v="BC War Diary"/>
    <m/>
    <s v="1945.01.03/04."/>
    <x v="36"/>
    <s v="None"/>
    <x v="1"/>
    <x v="0"/>
  </r>
  <r>
    <d v="1945-01-04T00:00:00"/>
    <x v="0"/>
    <s v="04."/>
    <s v="01."/>
    <s v="45."/>
    <s v="04.01.45."/>
    <x v="108"/>
    <x v="0"/>
    <x v="0"/>
    <m/>
    <x v="0"/>
    <m/>
    <m/>
    <m/>
    <s v=""/>
    <m/>
    <s v=""/>
    <x v="0"/>
    <m/>
    <m/>
    <s v="1945.01.04."/>
    <x v="36"/>
    <s v=""/>
    <x v="2"/>
    <x v="0"/>
  </r>
  <r>
    <d v="1945-01-04T00:00:00"/>
    <x v="1"/>
    <s v="04/05."/>
    <s v="01."/>
    <s v="45."/>
    <s v="04/05.01.45."/>
    <x v="437"/>
    <x v="3"/>
    <x v="1"/>
    <m/>
    <x v="368"/>
    <m/>
    <m/>
    <m/>
    <n v="1"/>
    <n v="1"/>
    <n v="0"/>
    <x v="2"/>
    <s v="BC War Diary"/>
    <s v="Royan: 347 Lancasters and 7 Mosquitos of Nos 1, 5 and 8 Groups. 4 Lancasters were lost and 2 more collided behind Allied lines in France and crashed. This was a tragic raid with a strange - and disputed - background. Royan was a town situated at the mouth of the River Gironde in which a stubborn German garrison was still holding out, preventing the Allies from using the port of Bordeaux. The task of besieging the town had been given to 12,000 men of the French Resistance commanded by Free French officers appointed by General de Gaulle. The commander of the German garrison recognized the Resistance units as regular forces and the normal rules of warfare were observed. The French, lacking artillery, made little progress with their siege. The German commander gave the inhabitants of the town the opportunity to leave but many preferred to stay in order to look after their homes. It is believed that there were 2,000 civilians at the time of the raid. On 10 December 1944, a meeting took place at the town of Cognac between French officers and an American officer from one of the tactical air force units in France. After a meal, at which much alcohol is supposed to have been consumed, the American officer suggested that the German garrison at Royan should be 'softened up' by bombing. He was assured by the French that the only civilians remaining in the town were collaborators - which was not correct. The suggestion that the town be bombed was passed to SHAEF (Supreme Headquarters Allied Expeditionary Force), which decided that the task should be given to Bomber Command: 'To destroy town strongly defended by enemy and occupied by German troops only.' It is said that SHAEF ordered a last-minute cancellation because of doubts about the presence of French civilians but the order, if issued, was not received by Bomber Command in time. The attack was carried out by 2 waves of bombers, in good visibility conditions, in the early hours of 5 January. 1,576 tons of high-explosive bombs - including 285 'blockbuster' (4,OOOlb bombs) - were dropped. Local reports show that between 85 and 90 per cent of the small town was destroyed. The number of French civilians killed is given as '500 to 700' and as '800' by different sources. Many of the casualties were suffered in the second part of the raid, which took place an hour after the first and caught many people out in the open trying to rescue the victims of the first wave of the bombing trapped in their houses. The number of Germans killed is given as 35 to 50. A local truce was arranged and, for the next 10 days, there was no fighting while the search for survivors in wrecked houses continued. There were many recriminations. Bomber Command was immediately exonerated. The American air-force officer who passed on the original suggestion to SHAEFwas removed from his command. The bitterest disputes took place among the Free French officers and accusations and counter-accusations continued for many years after the war. A French general committed suicide. De Gaulle, in his Memoires, blamed the Americans: 'American bombers, on their own initiative, came during the night and dropped a mass of bombs.' The German garrison did not surrender until 18 April."/>
    <s v="1945.01.04/05."/>
    <x v="36"/>
    <s v="Markers"/>
    <x v="3"/>
    <x v="0"/>
  </r>
  <r>
    <d v="1945-01-04T00:00:00"/>
    <x v="1"/>
    <s v="04/05."/>
    <s v="01."/>
    <s v="45."/>
    <s v="04/05.01.45."/>
    <x v="437"/>
    <x v="3"/>
    <x v="1"/>
    <m/>
    <x v="30"/>
    <m/>
    <m/>
    <m/>
    <n v="6"/>
    <n v="6"/>
    <n v="0"/>
    <x v="3"/>
    <s v="At First Sight"/>
    <s v="This was a tragic raid with a strange - and disputed - background. Royan was a town situated at the mouth of the River Gironde in which a stubborn German garrison was still holding out, preventing the Allies from using the port of Bordeaux. The task of besieging the town had been given to 12,000 men of the French Resistance commanded by Free French officers appointed by General de Gaulle. The commander of the German garrison recognized the Resistance units as regular forces and the normal rules of warfare were observed. The French, lacking artillery, made little progress with their siege. The German commander gave the inhabitants of the town the opportunity to leave but many preferred to stay in order to look after their homes. It is believed that there were 2,000 civilians at the time of the raid._x000a__x000a_On 10 December 1944, a meeting took place at the town of Cognac between French officers and an American officer from one of the tactical air force units in France. After a meal, at which much alcohol is supposed to have been consumed, the American officer suggested that the German garrison at Royan should be 'softened up' by bombing. He was assured by the French that the only civilians remaining in the town were collaborators - which was not correct. The suggestion that the town be bombed was passed to SHAEF (Supreme Headquarters Allied Expeditionary Force), which decided that the task should be given to Bomber Command: 'To destroy town strongly defended by enemy and occupied by German troops only.' It is said that SHAEF ordered a last-minute cancellation because of doubts about the presence of French civilians but the order, if issued, was not received by Bomber Command in time._x000a__x000a_The attack was carried out by 2 waves of bombers, in good visibility conditions, in the early hours of 5 January. 1,576 tons of high-explosive bombs - including 285 'blockbuster' (4,OOOlb bombs) - were dropped. Local reports show that between 85 and 90 per cent of the small town was destroyed. The number of French civilians killed is given as '500 to 700' and as '800' by different sources. Many of the casualties were suffered in the second part of the raid, which took place an hour after the first and caught many people out in the open trying to rescue the victims of the first wave of the bombing trapped in their houses. The number of Germans killed is given as 35 to 50. A local truce was arranged and, for the next 10 days, there was no fighting while the search for survivors in wrecked houses continued._x000a__x000a_There were many recriminations. Bomber Command was immediately exonerated. The American air-force officer who passed on the original suggestion to SHAEFwas removed from his command. The bitterest disputes took place among the Free French officers and accusations and counter-accusations continued for many years after the war. A French general committed suicide. De Gaulle, in his Memoires, blamed the Americans: 'American bombers, on their own initiative, came during the night and dropped a mass of bombs.' The German garrison did not surrender until 18 April._x000a_"/>
    <s v="1945.01.04/05."/>
    <x v="36"/>
    <s v="Markers"/>
    <x v="3"/>
    <x v="0"/>
  </r>
  <r>
    <d v="1945-01-04T00:00:00"/>
    <x v="1"/>
    <s v="04/05."/>
    <s v="01."/>
    <s v="45."/>
    <s v="04/05.01.45."/>
    <x v="46"/>
    <x v="1"/>
    <x v="1"/>
    <m/>
    <x v="1"/>
    <m/>
    <m/>
    <m/>
    <n v="66"/>
    <n v="59"/>
    <n v="0"/>
    <x v="2"/>
    <s v="BC War Diary"/>
    <s v="Some of the Light Night Striking Force (No 8 Group) Mosquitos which attacked Berlin on this night flew 2 sorties each. These Mosquitos took off in the early evening, bombed Berlin returned and changed crews, and then flew to Berlin again. This method of augmenting the Mosquito campaign against Berlin was used several times during the long nights of midwinter."/>
    <s v="1945.01.04/05."/>
    <x v="36"/>
    <s v="Elsewhere"/>
    <x v="1"/>
    <x v="0"/>
  </r>
  <r>
    <d v="1945-01-04T00:00:00"/>
    <x v="1"/>
    <s v="04/05."/>
    <s v="01."/>
    <s v="45."/>
    <s v="04/05.01.45."/>
    <x v="390"/>
    <x v="1"/>
    <x v="13"/>
    <m/>
    <x v="1"/>
    <m/>
    <m/>
    <m/>
    <n v="7"/>
    <n v="6"/>
    <n v="0"/>
    <x v="2"/>
    <s v="BC War Diary"/>
    <m/>
    <s v="1945.01.04/05."/>
    <x v="36"/>
    <s v="Elsewhere"/>
    <x v="1"/>
    <x v="0"/>
  </r>
  <r>
    <d v="1945-01-05T00:00:00"/>
    <x v="0"/>
    <s v="05."/>
    <s v="01."/>
    <s v="45."/>
    <s v="05.01.45."/>
    <x v="108"/>
    <x v="0"/>
    <x v="0"/>
    <m/>
    <x v="0"/>
    <m/>
    <m/>
    <m/>
    <s v=""/>
    <m/>
    <s v=""/>
    <x v="0"/>
    <s v="BC War Diary"/>
    <s v="160 Lancasters of No 3 Group attacked the railway-yards at Ludwigshafen. 2 Lancasters lost."/>
    <s v="1945.01.05."/>
    <x v="36"/>
    <s v=""/>
    <x v="2"/>
    <x v="0"/>
  </r>
  <r>
    <d v="1945-01-05T00:00:00"/>
    <x v="1"/>
    <s v="05/06."/>
    <s v="01."/>
    <s v="45."/>
    <s v="05/06.01.45."/>
    <x v="27"/>
    <x v="1"/>
    <x v="1"/>
    <m/>
    <x v="369"/>
    <n v="55"/>
    <n v="2"/>
    <m/>
    <n v="14"/>
    <n v="14"/>
    <n v="0"/>
    <x v="2"/>
    <s v="BC War Diary"/>
    <m/>
    <s v="1945.01.05/06."/>
    <x v="36"/>
    <s v="Markers"/>
    <x v="3"/>
    <x v="0"/>
  </r>
  <r>
    <d v="1945-01-05T00:00:00"/>
    <x v="1"/>
    <s v="05/06."/>
    <s v="01."/>
    <s v="45."/>
    <s v="05/06.01.45."/>
    <x v="434"/>
    <x v="4"/>
    <x v="94"/>
    <m/>
    <x v="112"/>
    <m/>
    <m/>
    <m/>
    <n v="9"/>
    <n v="9"/>
    <n v="0"/>
    <x v="3"/>
    <s v="BC War Diary"/>
    <m/>
    <s v="1945.01.05/06."/>
    <x v="36"/>
    <s v="Markers"/>
    <x v="3"/>
    <x v="0"/>
  </r>
  <r>
    <d v="1945-01-05T00:00:00"/>
    <x v="1"/>
    <s v="05/06."/>
    <s v="01."/>
    <s v="45."/>
    <s v="05/06.01.45."/>
    <x v="46"/>
    <x v="1"/>
    <x v="1"/>
    <m/>
    <x v="1"/>
    <m/>
    <m/>
    <m/>
    <n v="69"/>
    <n v="60"/>
    <n v="2"/>
    <x v="2"/>
    <s v="BC War Diary"/>
    <m/>
    <s v="1945.01.05/06."/>
    <x v="36"/>
    <s v="Elsewhere"/>
    <x v="1"/>
    <x v="0"/>
  </r>
  <r>
    <d v="1945-01-05T00:00:00"/>
    <x v="1"/>
    <s v="05/06."/>
    <s v="01."/>
    <s v="45."/>
    <s v="05/06.01.45."/>
    <x v="153"/>
    <x v="1"/>
    <x v="38"/>
    <m/>
    <x v="1"/>
    <m/>
    <m/>
    <m/>
    <n v="6"/>
    <n v="6"/>
    <n v="0"/>
    <x v="2"/>
    <s v="BC War Diary"/>
    <m/>
    <s v="1945.01.05/06."/>
    <x v="36"/>
    <s v="Elsewhere"/>
    <x v="1"/>
    <x v="0"/>
  </r>
  <r>
    <d v="1945-01-05T00:00:00"/>
    <x v="1"/>
    <s v="05/06."/>
    <s v="01."/>
    <s v="45."/>
    <s v="05/06.01.45."/>
    <x v="390"/>
    <x v="1"/>
    <x v="13"/>
    <m/>
    <x v="1"/>
    <m/>
    <m/>
    <m/>
    <n v="8"/>
    <n v="8"/>
    <n v="0"/>
    <x v="2"/>
    <s v="BC War Diary"/>
    <m/>
    <s v="1945.01.05/06."/>
    <x v="36"/>
    <s v="Elsewhere"/>
    <x v="1"/>
    <x v="0"/>
  </r>
  <r>
    <d v="1945-01-06T00:00:00"/>
    <x v="0"/>
    <s v="06."/>
    <s v="01."/>
    <s v="45."/>
    <s v="06.01.45."/>
    <x v="108"/>
    <x v="0"/>
    <x v="0"/>
    <m/>
    <x v="0"/>
    <m/>
    <m/>
    <m/>
    <s v=""/>
    <m/>
    <s v=""/>
    <x v="0"/>
    <m/>
    <m/>
    <s v="1945.01.06."/>
    <x v="36"/>
    <s v=""/>
    <x v="2"/>
    <x v="0"/>
  </r>
  <r>
    <d v="1945-01-06T00:00:00"/>
    <x v="1"/>
    <s v="06/07."/>
    <s v="01."/>
    <s v="45."/>
    <s v="06/07.01.45."/>
    <x v="425"/>
    <x v="1"/>
    <x v="13"/>
    <m/>
    <x v="370"/>
    <n v="32"/>
    <m/>
    <m/>
    <n v="14"/>
    <n v="14"/>
    <n v="0"/>
    <x v="2"/>
    <s v="BC War Diary"/>
    <s v="Hanau: 482 aircraft - 314 Halifaxes, 154 Lancasters, 14 Mosquitos - of Nos 1, 4, 6 and 8 Groups. 4 Halifaxes and 2 Lancasters lost. The attack was aimed at that part of Hanau in which an important junction in the German railway system was situated. The local report says that many bombs did fall in this area but also states that a large proportion of the bombing was scattered in the south - into the centre of Hanau - and to the north - into an area of countryside and villages. Neuss: 147 Lancasters of Nos 1 and No 3 Groups. 1 Lancaster crashed in Belgium. As in Hanau, some of the bombing fell into the railway area but most was scattered over surrounding districts. 1,749 houses, 19 industrial premises and 20 public buildings were destroyed or seriously damaged."/>
    <s v="1945.01.06/07."/>
    <x v="36"/>
    <s v="Markers"/>
    <x v="3"/>
    <x v="0"/>
  </r>
  <r>
    <d v="1945-01-06T00:00:00"/>
    <x v="1"/>
    <s v="06/07."/>
    <s v="01."/>
    <s v="45."/>
    <s v="06/07.01.45."/>
    <x v="152"/>
    <x v="1"/>
    <x v="75"/>
    <m/>
    <x v="1"/>
    <m/>
    <m/>
    <m/>
    <n v="20"/>
    <n v="12"/>
    <n v="0"/>
    <x v="2"/>
    <s v="BC War Diary"/>
    <m/>
    <s v="1945.01.06/07."/>
    <x v="36"/>
    <s v="Elsewhere"/>
    <x v="1"/>
    <x v="0"/>
  </r>
  <r>
    <d v="1945-01-06T00:00:00"/>
    <x v="1"/>
    <s v="06/07."/>
    <s v="01."/>
    <s v="45."/>
    <s v="06/07.01.45."/>
    <x v="153"/>
    <x v="1"/>
    <x v="38"/>
    <m/>
    <x v="1"/>
    <m/>
    <m/>
    <m/>
    <n v="6"/>
    <n v="4"/>
    <n v="0"/>
    <x v="2"/>
    <s v="BC War Diary"/>
    <m/>
    <s v="1945.01.06/07."/>
    <x v="36"/>
    <s v="Elsewhere"/>
    <x v="1"/>
    <x v="0"/>
  </r>
  <r>
    <d v="1945-01-07T00:00:00"/>
    <x v="0"/>
    <s v="07."/>
    <s v="01."/>
    <s v="45."/>
    <s v="07.01.45."/>
    <x v="108"/>
    <x v="0"/>
    <x v="0"/>
    <m/>
    <x v="0"/>
    <m/>
    <m/>
    <m/>
    <s v=""/>
    <m/>
    <s v=""/>
    <x v="0"/>
    <m/>
    <m/>
    <s v="1945.01.07."/>
    <x v="36"/>
    <s v=""/>
    <x v="2"/>
    <x v="0"/>
  </r>
  <r>
    <d v="1945-01-07T00:00:00"/>
    <x v="1"/>
    <s v="07/08."/>
    <s v="01."/>
    <s v="45."/>
    <s v="07/08.01.45."/>
    <x v="134"/>
    <x v="1"/>
    <x v="1"/>
    <m/>
    <x v="89"/>
    <n v="45"/>
    <n v="1"/>
    <m/>
    <n v="2"/>
    <n v="2"/>
    <n v="0"/>
    <x v="3"/>
    <s v="BC War Diary"/>
    <s v="645 Lancasters and 9 Mosquitos of Nos 1, 3, 5, 6 and 8 Groups to Munich. 11 Lancasters lost and 4 more crashed in France. Bomber Command claimed a successful area raid, with the central and some industrial areas being severely damaged. This was the last major raid on Munich."/>
    <s v="1945.01.07/08."/>
    <x v="36"/>
    <s v="Markers"/>
    <x v="3"/>
    <x v="0"/>
  </r>
  <r>
    <d v="1945-01-07T00:00:00"/>
    <x v="1"/>
    <s v="07/08."/>
    <s v="01."/>
    <s v="45."/>
    <s v="07/08.01.45."/>
    <x v="27"/>
    <x v="1"/>
    <x v="1"/>
    <m/>
    <x v="1"/>
    <m/>
    <m/>
    <m/>
    <n v="54"/>
    <n v="52"/>
    <n v="1"/>
    <x v="2"/>
    <s v="BC War Diary"/>
    <m/>
    <s v="1945.01.07/08."/>
    <x v="36"/>
    <s v="Elsewhere"/>
    <x v="1"/>
    <x v="0"/>
  </r>
  <r>
    <d v="1945-01-07T00:00:00"/>
    <x v="1"/>
    <s v="07/08."/>
    <s v="01."/>
    <s v="45."/>
    <s v="07/08.01.45."/>
    <x v="184"/>
    <x v="1"/>
    <x v="1"/>
    <m/>
    <x v="1"/>
    <m/>
    <m/>
    <m/>
    <n v="18"/>
    <n v="18"/>
    <n v="0"/>
    <x v="2"/>
    <s v="BC War Diary"/>
    <m/>
    <s v="1945.01.07/08."/>
    <x v="36"/>
    <s v="Elsewhere"/>
    <x v="1"/>
    <x v="0"/>
  </r>
  <r>
    <d v="1945-01-07T00:00:00"/>
    <x v="1"/>
    <s v="07/08."/>
    <s v="01."/>
    <s v="45."/>
    <s v="07/08.01.45."/>
    <x v="425"/>
    <x v="1"/>
    <x v="13"/>
    <m/>
    <x v="1"/>
    <m/>
    <m/>
    <m/>
    <n v="12"/>
    <n v="12"/>
    <n v="0"/>
    <x v="2"/>
    <s v="BC War Diary"/>
    <m/>
    <s v="1945.01.07/08."/>
    <x v="36"/>
    <s v="Elsewhere"/>
    <x v="1"/>
    <x v="0"/>
  </r>
  <r>
    <d v="1945-01-07T00:00:00"/>
    <x v="1"/>
    <s v="07/08."/>
    <s v="01."/>
    <s v="45."/>
    <s v="07/08.01.45."/>
    <x v="134"/>
    <x v="1"/>
    <x v="1"/>
    <m/>
    <x v="1"/>
    <m/>
    <m/>
    <m/>
    <n v="7"/>
    <n v="7"/>
    <n v="0"/>
    <x v="3"/>
    <s v="BC War Diary"/>
    <s v="The last Bomber Command Wellington operation was flown on this night by Flying Officer BH Stevens and his crew of No 192 Squadron. The Wellington was on an RCM flight over the North Sea 'to investigate enemy beam signals connected with the launching of flying bombs and believed to emanate from marker buoys'. Bad weather over the North Sea caused the flight to be curtailed but the Wellington landed safely, the last of more than 47,000 sorties carried out by this type of aircraft in Bomber Command."/>
    <s v="1945.01.07/08."/>
    <x v="36"/>
    <s v="Elsewhere"/>
    <x v="1"/>
    <x v="0"/>
  </r>
  <r>
    <d v="1945-01-08T00:00:00"/>
    <x v="0"/>
    <s v="08."/>
    <s v="01."/>
    <s v="45."/>
    <s v="08.01.45."/>
    <x v="0"/>
    <x v="0"/>
    <x v="0"/>
    <m/>
    <x v="0"/>
    <m/>
    <m/>
    <m/>
    <m/>
    <m/>
    <m/>
    <x v="0"/>
    <m/>
    <m/>
    <s v="1945.01.08."/>
    <x v="36"/>
    <s v=""/>
    <x v="2"/>
    <x v="0"/>
  </r>
  <r>
    <d v="1945-01-08T00:00:00"/>
    <x v="1"/>
    <s v="08/09."/>
    <s v="01."/>
    <s v="45."/>
    <s v="08/09.01.45."/>
    <x v="108"/>
    <x v="0"/>
    <x v="0"/>
    <m/>
    <x v="0"/>
    <m/>
    <m/>
    <m/>
    <s v=""/>
    <m/>
    <s v=""/>
    <x v="0"/>
    <m/>
    <m/>
    <s v="1945.01.08/09."/>
    <x v="36"/>
    <s v=""/>
    <x v="2"/>
    <x v="0"/>
  </r>
  <r>
    <d v="1945-01-09T00:00:00"/>
    <x v="0"/>
    <s v="09."/>
    <s v="01."/>
    <s v="45."/>
    <s v="09.01.45."/>
    <x v="108"/>
    <x v="0"/>
    <x v="0"/>
    <m/>
    <x v="0"/>
    <m/>
    <m/>
    <m/>
    <s v=""/>
    <m/>
    <s v=""/>
    <x v="0"/>
    <m/>
    <m/>
    <s v="1945.01.09."/>
    <x v="36"/>
    <s v=""/>
    <x v="2"/>
    <x v="0"/>
  </r>
  <r>
    <d v="1945-01-09T00:00:00"/>
    <x v="1"/>
    <s v="09/10."/>
    <s v="01."/>
    <s v="45."/>
    <s v="09/10.01.45."/>
    <x v="108"/>
    <x v="0"/>
    <x v="0"/>
    <m/>
    <x v="0"/>
    <m/>
    <m/>
    <m/>
    <s v=""/>
    <m/>
    <s v=""/>
    <x v="0"/>
    <m/>
    <m/>
    <s v="1945.01.09/10."/>
    <x v="36"/>
    <s v=""/>
    <x v="2"/>
    <x v="0"/>
  </r>
  <r>
    <d v="1945-01-10T00:00:00"/>
    <x v="0"/>
    <s v="10."/>
    <s v="01."/>
    <s v="45."/>
    <s v="10.01.45."/>
    <x v="108"/>
    <x v="0"/>
    <x v="0"/>
    <m/>
    <x v="0"/>
    <m/>
    <m/>
    <m/>
    <s v=""/>
    <m/>
    <s v=""/>
    <x v="0"/>
    <m/>
    <m/>
    <s v="1945.01.10."/>
    <x v="36"/>
    <s v=""/>
    <x v="2"/>
    <x v="0"/>
  </r>
  <r>
    <d v="1945-01-10T00:00:00"/>
    <x v="1"/>
    <s v="10/11."/>
    <s v="01."/>
    <s v="45."/>
    <s v="10/11.01.45."/>
    <x v="27"/>
    <x v="1"/>
    <x v="1"/>
    <m/>
    <x v="3"/>
    <m/>
    <m/>
    <m/>
    <n v="50"/>
    <n v="50"/>
    <n v="0"/>
    <x v="2"/>
    <s v="BC War Diary"/>
    <m/>
    <s v="1945.01.10/11."/>
    <x v="36"/>
    <s v="None"/>
    <x v="1"/>
    <x v="0"/>
  </r>
  <r>
    <d v="1945-01-10T00:00:00"/>
    <x v="1"/>
    <s v="10/11."/>
    <s v="01."/>
    <s v="45."/>
    <s v="10/11.01.45."/>
    <x v="55"/>
    <x v="1"/>
    <x v="1"/>
    <m/>
    <x v="3"/>
    <m/>
    <m/>
    <m/>
    <n v="3"/>
    <m/>
    <n v="0"/>
    <x v="2"/>
    <s v="BC War Diary"/>
    <m/>
    <s v="1945.01.10/11."/>
    <x v="36"/>
    <s v="None"/>
    <x v="1"/>
    <x v="2"/>
  </r>
  <r>
    <d v="1945-01-10T00:00:00"/>
    <x v="1"/>
    <s v="10/11."/>
    <s v="01."/>
    <s v="45."/>
    <s v="10/11.01.45."/>
    <x v="1"/>
    <x v="1"/>
    <x v="1"/>
    <m/>
    <x v="3"/>
    <m/>
    <m/>
    <m/>
    <n v="3"/>
    <n v="3"/>
    <n v="0"/>
    <x v="2"/>
    <s v="BC War Diary"/>
    <m/>
    <s v="1945.01.10/11."/>
    <x v="36"/>
    <s v="None"/>
    <x v="1"/>
    <x v="0"/>
  </r>
  <r>
    <d v="1945-01-10T00:00:00"/>
    <x v="1"/>
    <s v="10/11."/>
    <s v="01."/>
    <s v="45."/>
    <s v="10/11.01.45."/>
    <x v="21"/>
    <x v="1"/>
    <x v="1"/>
    <m/>
    <x v="3"/>
    <m/>
    <m/>
    <m/>
    <n v="3"/>
    <m/>
    <n v="0"/>
    <x v="2"/>
    <s v="BC War Diary"/>
    <m/>
    <s v="1945.01.10/11."/>
    <x v="36"/>
    <s v="None"/>
    <x v="1"/>
    <x v="2"/>
  </r>
  <r>
    <d v="1945-01-10T00:00:00"/>
    <x v="1"/>
    <s v="10/11."/>
    <s v="01."/>
    <s v="45."/>
    <s v="10/11.01.45."/>
    <x v="32"/>
    <x v="1"/>
    <x v="1"/>
    <m/>
    <x v="3"/>
    <m/>
    <m/>
    <m/>
    <n v="3"/>
    <m/>
    <n v="0"/>
    <x v="2"/>
    <s v="BC War Diary"/>
    <m/>
    <s v="1945.01.10/11."/>
    <x v="36"/>
    <s v="None"/>
    <x v="1"/>
    <x v="2"/>
  </r>
  <r>
    <d v="1945-01-11T00:00:00"/>
    <x v="0"/>
    <s v="11."/>
    <s v="01."/>
    <s v="45."/>
    <s v="11.01.45."/>
    <x v="108"/>
    <x v="0"/>
    <x v="0"/>
    <m/>
    <x v="0"/>
    <m/>
    <m/>
    <m/>
    <s v=""/>
    <m/>
    <s v=""/>
    <x v="0"/>
    <m/>
    <m/>
    <s v="1945.01.11."/>
    <x v="36"/>
    <s v=""/>
    <x v="2"/>
    <x v="0"/>
  </r>
  <r>
    <d v="1945-01-11T00:00:00"/>
    <x v="1"/>
    <s v="11/12."/>
    <s v="01."/>
    <s v="45."/>
    <s v="11/12.01.45."/>
    <x v="108"/>
    <x v="0"/>
    <x v="1"/>
    <m/>
    <x v="0"/>
    <m/>
    <m/>
    <m/>
    <s v=""/>
    <m/>
    <s v=""/>
    <x v="0"/>
    <s v="BC War Diary"/>
    <s v="152 Lancasters of No 3 Group carried out a G-H raid on the railway yard in the Uerdingen suburb of Krefeld. No aircraft lost."/>
    <s v="1945.01.11/12."/>
    <x v="36"/>
    <s v=""/>
    <x v="2"/>
    <x v="0"/>
  </r>
  <r>
    <d v="1945-01-12T00:00:00"/>
    <x v="0"/>
    <s v="12."/>
    <s v="01."/>
    <s v="45."/>
    <s v="12.01.45."/>
    <x v="404"/>
    <x v="5"/>
    <x v="79"/>
    <m/>
    <x v="162"/>
    <n v="2"/>
    <m/>
    <m/>
    <n v="1"/>
    <n v="1"/>
    <n v="0"/>
    <x v="3"/>
    <s v="BC War Diary"/>
    <s v="32 Lancasters and 1 Mosquito of Nos 9 and 617 Squadrons attacked U-boat pens and shipping in Bergen harbour. 3 Lancasters of No 617 Squadron and 1 from No 9 Squadron were lost; the Germans told the local people that 11 bombers had been shot down. A local report says that 3 Tallboys penetrated the 3½-metre-thick roof of the pens and caused severe damage to workshops, offices and stores inside. 2 Mosquito fighters of No 100 Group flew long-range escort for an air-sea rescue operation and 2 Stirlings flew RCM sorties, all without loss."/>
    <s v="1945.01.12."/>
    <x v="36"/>
    <s v="Markers"/>
    <x v="3"/>
    <x v="0"/>
  </r>
  <r>
    <d v="1945-01-12T00:00:00"/>
    <x v="1"/>
    <s v="12/13."/>
    <s v="01."/>
    <s v="45."/>
    <s v="12/13.01.45."/>
    <x v="109"/>
    <x v="1"/>
    <x v="38"/>
    <m/>
    <x v="4"/>
    <m/>
    <m/>
    <m/>
    <n v="11"/>
    <n v="10"/>
    <n v="0"/>
    <x v="2"/>
    <s v="BC War Diary"/>
    <m/>
    <s v="1945.01.12/13."/>
    <x v="36"/>
    <s v="Gardening"/>
    <x v="1"/>
    <x v="0"/>
  </r>
  <r>
    <d v="1945-01-12T00:00:00"/>
    <x v="1"/>
    <s v="12/13."/>
    <s v="01."/>
    <s v="45."/>
    <s v="12/13.01.45."/>
    <x v="438"/>
    <x v="1"/>
    <x v="38"/>
    <m/>
    <x v="4"/>
    <m/>
    <m/>
    <m/>
    <n v="9"/>
    <n v="8"/>
    <n v="0"/>
    <x v="2"/>
    <s v="BC War Diary"/>
    <m/>
    <s v="1945.01.12/13."/>
    <x v="36"/>
    <s v="Gardening"/>
    <x v="1"/>
    <x v="0"/>
  </r>
  <r>
    <d v="1945-01-13T00:00:00"/>
    <x v="0"/>
    <s v="13."/>
    <s v="01."/>
    <s v="45."/>
    <s v="13.01.45."/>
    <x v="108"/>
    <x v="0"/>
    <x v="0"/>
    <m/>
    <x v="0"/>
    <m/>
    <m/>
    <m/>
    <s v=""/>
    <m/>
    <s v=""/>
    <x v="0"/>
    <s v="BC War Diary"/>
    <s v="158 Lancasters of No 3 Group attacked the railway yards at Saarbrücken. The bombing appeared to be accurate, though with some overshooting. 1 Lancaster crashed in France."/>
    <s v="1945.01.13."/>
    <x v="36"/>
    <s v=""/>
    <x v="2"/>
    <x v="0"/>
  </r>
  <r>
    <d v="1945-01-13T00:00:00"/>
    <x v="1"/>
    <s v="13/14."/>
    <s v="01."/>
    <s v="45."/>
    <s v="13/14.01.45."/>
    <x v="307"/>
    <x v="1"/>
    <x v="13"/>
    <m/>
    <x v="371"/>
    <n v="22"/>
    <n v="1"/>
    <m/>
    <n v="12"/>
    <n v="12"/>
    <n v="0"/>
    <x v="2"/>
    <s v="BC War Diary"/>
    <s v="Saarbrücken: 274 aircraft - 242 Halifaxes, 20 Lancasters, 12 Mosquitos - of Nos 4, 6 and 8 Groups. 1 Halifax crashed in France. Bomber Command assessed this raid, on the railway yards, as being extremely accurate and effective."/>
    <s v="1945.01.13/14."/>
    <x v="36"/>
    <s v="Markers"/>
    <x v="3"/>
    <x v="0"/>
  </r>
  <r>
    <d v="1945-01-13T00:00:00"/>
    <x v="1"/>
    <s v="13/14."/>
    <s v="01."/>
    <s v="45."/>
    <s v="13/14.01.45."/>
    <x v="427"/>
    <x v="1"/>
    <x v="38"/>
    <m/>
    <x v="372"/>
    <m/>
    <m/>
    <m/>
    <n v="7"/>
    <n v="7"/>
    <n v="0"/>
    <x v="3"/>
    <s v="BC War Diary"/>
    <s v="Politz: 218 Lancasters and 7 Mosquitos of No 5 Group attacked this oil plant, near Stettin. 2 Lancasters lost. This raid had been planned as a blind-bombing attack but, because the weather conditions were better than forecast, low-level marking was carried out and very accurate bombing followed. Bomber Command, on the basis of photographic reconnaissance, states that the oil plant was 'reduced to a shambles'."/>
    <s v="1945.01.13/14."/>
    <x v="36"/>
    <s v="Markers"/>
    <x v="3"/>
    <x v="0"/>
  </r>
  <r>
    <d v="1945-01-14T00:00:00"/>
    <x v="0"/>
    <s v="14."/>
    <s v="01."/>
    <s v="45."/>
    <s v="14.01.45."/>
    <x v="108"/>
    <x v="0"/>
    <x v="0"/>
    <m/>
    <x v="0"/>
    <m/>
    <m/>
    <m/>
    <s v=""/>
    <m/>
    <s v=""/>
    <x v="0"/>
    <s v="BC War Diary"/>
    <s v="134 Lancasters of No 3 Group attacked the railway yards at Saarbrücken in clear visibility and without loss."/>
    <s v="1945.01.14."/>
    <x v="36"/>
    <s v=""/>
    <x v="2"/>
    <x v="0"/>
  </r>
  <r>
    <d v="1945-01-14T00:00:00"/>
    <x v="1"/>
    <s v="14/15."/>
    <s v="01."/>
    <s v="45."/>
    <s v="14/15.01.45."/>
    <x v="423"/>
    <x v="1"/>
    <x v="38"/>
    <m/>
    <x v="373"/>
    <m/>
    <m/>
    <m/>
    <n v="9"/>
    <n v="9"/>
    <n v="0"/>
    <x v="2"/>
    <s v="BC War Diary"/>
    <s v="573 Lancasters and 14 Mosquitos of Nos 1, 5. 6 and 8 Groups carried out two attacks, 3 hours apart, on the synthetic oil plant at Leuna. The attacks caused severe damage throughout the plant. Albert Speer, in his post-war interrogations, stated that this was one of a group of most damaging raids on the synthetic-oil industry carried out during this period. 10 Lancasters lost."/>
    <s v="1945.01.14/15."/>
    <x v="36"/>
    <s v="Markers"/>
    <x v="3"/>
    <x v="0"/>
  </r>
  <r>
    <d v="1945-01-14T00:00:00"/>
    <x v="1"/>
    <s v="14/15."/>
    <s v="01."/>
    <s v="45."/>
    <s v="14/15.01.45."/>
    <x v="423"/>
    <x v="1"/>
    <x v="38"/>
    <m/>
    <x v="30"/>
    <m/>
    <m/>
    <m/>
    <n v="5"/>
    <n v="5"/>
    <n v="0"/>
    <x v="3"/>
    <s v="BC War Diary"/>
    <s v="The attacks caused severe damage throughout the plant. Albert Speer, in his post-war interrogations, stated that this was one of a group of most damaging raids on the synthetic-oil industry carried out during this period."/>
    <s v="1945.01.14/15."/>
    <x v="36"/>
    <s v="Markers"/>
    <x v="3"/>
    <x v="0"/>
  </r>
  <r>
    <d v="1945-01-14T00:00:00"/>
    <x v="1"/>
    <s v="14/15."/>
    <s v="01."/>
    <s v="45."/>
    <s v="14/15.01.45."/>
    <x v="439"/>
    <x v="1"/>
    <x v="13"/>
    <m/>
    <x v="275"/>
    <n v="54"/>
    <n v="1"/>
    <m/>
    <n v="12"/>
    <n v="12"/>
    <n v="0"/>
    <x v="2"/>
    <s v="BC War Diary"/>
    <s v="151 aircraft - 136 Halifaxes, 12 Mosquitos, 3 Lancasters - of Nos 6 and 8 Groups attacked the railway yards at Grevenbroich. The raid was successful and no aircraft were lost."/>
    <s v="1945.01.14/15."/>
    <x v="36"/>
    <s v="Markers"/>
    <x v="3"/>
    <x v="0"/>
  </r>
  <r>
    <d v="1945-01-14T00:00:00"/>
    <x v="1"/>
    <s v="14/15."/>
    <s v="01."/>
    <s v="45."/>
    <s v="14/15.01.45."/>
    <x v="440"/>
    <x v="1"/>
    <x v="80"/>
    <m/>
    <x v="191"/>
    <m/>
    <m/>
    <m/>
    <n v="12"/>
    <n v="12"/>
    <n v="0"/>
    <x v="2"/>
    <s v="BC War Diary"/>
    <s v="115 aircraft - 100 Halifaxes, 12 Mosquitos, 3 Lancasters - of Nos 4 and 8 Groups attempted to bomb a Luftwaffe fuel-storage depot at Dülmen, near Münster, but most of the bombing fell in open country south and south-east of the target. Only slight damage was caused to the fuel dump. 1 Halifax lost."/>
    <s v="1945.01.14/15."/>
    <x v="36"/>
    <s v="Markers"/>
    <x v="3"/>
    <x v="0"/>
  </r>
  <r>
    <d v="1945-01-14T00:00:00"/>
    <x v="1"/>
    <s v="14/15."/>
    <s v="01."/>
    <s v="45."/>
    <s v="14/15.01.45."/>
    <x v="46"/>
    <x v="1"/>
    <x v="1"/>
    <m/>
    <x v="1"/>
    <m/>
    <m/>
    <m/>
    <n v="83"/>
    <n v="75"/>
    <n v="0"/>
    <x v="2"/>
    <s v="BC War Diary"/>
    <m/>
    <s v="1945.01.14/15."/>
    <x v="36"/>
    <s v="Elsewhere"/>
    <x v="1"/>
    <x v="0"/>
  </r>
  <r>
    <d v="1945-01-14T00:00:00"/>
    <x v="1"/>
    <s v="14/15."/>
    <s v="01."/>
    <s v="45."/>
    <s v="14/15.01.45."/>
    <x v="21"/>
    <x v="1"/>
    <x v="1"/>
    <m/>
    <x v="1"/>
    <m/>
    <m/>
    <m/>
    <n v="9"/>
    <n v="9"/>
    <n v="0"/>
    <x v="2"/>
    <s v="BC War Diary"/>
    <m/>
    <s v="1945.01.14/15."/>
    <x v="36"/>
    <s v="Elsewhere"/>
    <x v="1"/>
    <x v="0"/>
  </r>
  <r>
    <d v="1945-01-15T00:00:00"/>
    <x v="0"/>
    <s v="15."/>
    <s v="01."/>
    <s v="45."/>
    <s v="15.01.45."/>
    <x v="108"/>
    <x v="0"/>
    <x v="0"/>
    <m/>
    <x v="0"/>
    <m/>
    <m/>
    <m/>
    <s v=""/>
    <m/>
    <s v=""/>
    <x v="0"/>
    <s v="BC War Diary"/>
    <s v="82 Lancasters of No 3 Group attacked a benzol plant at Recklinghausen. The bombing appeared to be excellent. No aircraft lost. 63 Lancasters of No 3 Group carried out a G-H raid through thick cloud on the Robert Muser benzol plant at Bochum. No results known. No aircraft lost."/>
    <s v="1945.01.15."/>
    <x v="36"/>
    <s v=""/>
    <x v="2"/>
    <x v="0"/>
  </r>
  <r>
    <d v="1945-01-15T00:00:00"/>
    <x v="1"/>
    <s v="15/16."/>
    <s v="01."/>
    <s v="45."/>
    <s v="15/16.01.45."/>
    <x v="108"/>
    <x v="0"/>
    <x v="0"/>
    <m/>
    <x v="0"/>
    <m/>
    <m/>
    <m/>
    <s v=""/>
    <m/>
    <s v=""/>
    <x v="0"/>
    <m/>
    <m/>
    <s v="1945.01.15/16."/>
    <x v="36"/>
    <s v=""/>
    <x v="2"/>
    <x v="0"/>
  </r>
  <r>
    <d v="1945-01-16T00:00:00"/>
    <x v="0"/>
    <s v="16."/>
    <s v="01."/>
    <s v="45."/>
    <s v="16.01.45."/>
    <x v="108"/>
    <x v="0"/>
    <x v="0"/>
    <m/>
    <x v="0"/>
    <m/>
    <m/>
    <m/>
    <s v=""/>
    <m/>
    <s v=""/>
    <x v="0"/>
    <m/>
    <m/>
    <s v="1945.01.16."/>
    <x v="36"/>
    <s v=""/>
    <x v="2"/>
    <x v="0"/>
  </r>
  <r>
    <d v="1945-01-16T00:00:00"/>
    <x v="1"/>
    <s v="16/17."/>
    <s v="01."/>
    <s v="45."/>
    <s v="16/17.01.45."/>
    <x v="48"/>
    <x v="1"/>
    <x v="1"/>
    <m/>
    <x v="374"/>
    <n v="55"/>
    <n v="1"/>
    <m/>
    <n v="7"/>
    <n v="7"/>
    <n v="0"/>
    <x v="2"/>
    <s v="BC War Diary"/>
    <s v="371 aircraft - 320 Halifaxes, 44 Lancasters, 7 Mosquitos - of Nos 4, 6 and 8 Groups dispatched to Magdeburg. 17 Halifaxes lost, 4.6 per cent of the total force, 5.3 per cent of the Halifax force. This was an area raid. Bomber Command claimed that it was successful, with 44 per cent of the built-up area being destroyed. No local report is available."/>
    <s v="1945.01.16/17."/>
    <x v="36"/>
    <s v="Markers"/>
    <x v="3"/>
    <x v="0"/>
  </r>
  <r>
    <d v="1945-01-16T00:00:00"/>
    <x v="1"/>
    <s v="16/17."/>
    <s v="01."/>
    <s v="45."/>
    <s v="16/17.01.45."/>
    <x v="441"/>
    <x v="10"/>
    <x v="38"/>
    <m/>
    <x v="223"/>
    <m/>
    <m/>
    <m/>
    <n v="6"/>
    <n v="6"/>
    <n v="0"/>
    <x v="3"/>
    <s v="BC War Diary"/>
    <s v="231 Lancasters and 6 Mosquitos of Nos 1 and No 5 Groups attacked a synthetic-oil plant at Brüx in Western Czechoslovakia. The raid was a complete success. Speer also mentioned this raid as causing a particularly severe setback to oil production. 1 Lancaster lost.Zeitz: 328 Lancasters of Nos 1, 6 and 8 Groups. 10 Lancasters lost, 3.0 per cent of the force. The target was the Braunkohle-Benzin synthetic-oil plant near Leipzig. Much damage was caused to the northern half of the plant. 138 Lancasters of No 3 Group attacked the benzol plant at Wanne-Eickel. No results known. 1 Lancaster lost."/>
    <s v="1945.01.16/17."/>
    <x v="36"/>
    <s v="Markers"/>
    <x v="3"/>
    <x v="0"/>
  </r>
  <r>
    <d v="1945-01-16T00:00:00"/>
    <x v="1"/>
    <s v="16/17."/>
    <s v="01."/>
    <s v="45."/>
    <s v="16/17.01.45."/>
    <x v="21"/>
    <x v="1"/>
    <x v="1"/>
    <m/>
    <x v="1"/>
    <m/>
    <m/>
    <m/>
    <n v="17"/>
    <n v="16"/>
    <n v="0"/>
    <x v="2"/>
    <s v="BC War Diary"/>
    <m/>
    <s v="1945.01.16/17."/>
    <x v="36"/>
    <s v="Elsewhere"/>
    <x v="1"/>
    <x v="0"/>
  </r>
  <r>
    <d v="1945-01-16T00:00:00"/>
    <x v="1"/>
    <s v="16/17."/>
    <s v="01."/>
    <s v="45."/>
    <s v="16/17.01.45."/>
    <x v="34"/>
    <x v="1"/>
    <x v="1"/>
    <m/>
    <x v="1"/>
    <m/>
    <m/>
    <m/>
    <n v="9"/>
    <n v="8"/>
    <n v="0"/>
    <x v="2"/>
    <s v="BC War Diary"/>
    <m/>
    <s v="1945.01.16/17."/>
    <x v="36"/>
    <s v="Elsewhere"/>
    <x v="1"/>
    <x v="0"/>
  </r>
  <r>
    <d v="1945-01-17T00:00:00"/>
    <x v="0"/>
    <s v="17."/>
    <s v="01."/>
    <s v="45."/>
    <s v="17.01.45."/>
    <x v="108"/>
    <x v="0"/>
    <x v="0"/>
    <m/>
    <x v="0"/>
    <m/>
    <m/>
    <m/>
    <s v=""/>
    <m/>
    <s v=""/>
    <x v="0"/>
    <m/>
    <m/>
    <s v="1945.01.17."/>
    <x v="36"/>
    <s v=""/>
    <x v="2"/>
    <x v="0"/>
  </r>
  <r>
    <d v="1945-01-17T00:00:00"/>
    <x v="1"/>
    <s v="17/18."/>
    <s v="01."/>
    <s v="45."/>
    <s v="17/18.01.45."/>
    <x v="48"/>
    <x v="1"/>
    <x v="1"/>
    <m/>
    <x v="78"/>
    <n v="13"/>
    <m/>
    <m/>
    <n v="72"/>
    <n v="69"/>
    <n v="0"/>
    <x v="2"/>
    <s v="BC War Diary"/>
    <m/>
    <s v="1945.01.17/18."/>
    <x v="36"/>
    <s v="RCM"/>
    <x v="1"/>
    <x v="0"/>
  </r>
  <r>
    <d v="1945-01-17T00:00:00"/>
    <x v="1"/>
    <s v="17/18."/>
    <s v="01."/>
    <s v="45."/>
    <s v="17/18.01.45."/>
    <x v="442"/>
    <x v="1"/>
    <x v="1"/>
    <m/>
    <x v="78"/>
    <m/>
    <m/>
    <m/>
    <n v="8"/>
    <n v="8"/>
    <n v="0"/>
    <x v="2"/>
    <s v="BC War Diary"/>
    <m/>
    <s v="1945.01.17/18."/>
    <x v="36"/>
    <s v="RCM"/>
    <x v="1"/>
    <x v="0"/>
  </r>
  <r>
    <d v="1945-01-17T00:00:00"/>
    <x v="1"/>
    <s v="17/18."/>
    <s v="01."/>
    <s v="45."/>
    <s v="17/18.01.45."/>
    <x v="1"/>
    <x v="1"/>
    <x v="1"/>
    <m/>
    <x v="78"/>
    <m/>
    <m/>
    <m/>
    <n v="3"/>
    <n v="3"/>
    <n v="0"/>
    <x v="2"/>
    <s v="BC War Diary"/>
    <m/>
    <s v="1945.01.17/18."/>
    <x v="36"/>
    <s v="RCM"/>
    <x v="1"/>
    <x v="0"/>
  </r>
  <r>
    <d v="1945-01-17T00:00:00"/>
    <x v="1"/>
    <s v="17/18."/>
    <s v="01."/>
    <s v="45."/>
    <s v="17/18.01.45."/>
    <x v="20"/>
    <x v="1"/>
    <x v="1"/>
    <m/>
    <x v="78"/>
    <m/>
    <m/>
    <m/>
    <n v="3"/>
    <m/>
    <n v="0"/>
    <x v="2"/>
    <s v="BC War Diary"/>
    <m/>
    <s v="1945.01.17/18."/>
    <x v="36"/>
    <s v="RCM"/>
    <x v="1"/>
    <x v="2"/>
  </r>
  <r>
    <d v="1945-01-17T00:00:00"/>
    <x v="1"/>
    <s v="17/18."/>
    <s v="01."/>
    <s v="45."/>
    <s v="17/18.01.45."/>
    <x v="55"/>
    <x v="1"/>
    <x v="1"/>
    <m/>
    <x v="78"/>
    <m/>
    <m/>
    <m/>
    <n v="3"/>
    <m/>
    <n v="0"/>
    <x v="2"/>
    <s v="BC War Diary"/>
    <m/>
    <s v="1945.01.17/18."/>
    <x v="36"/>
    <s v="RCM"/>
    <x v="1"/>
    <x v="2"/>
  </r>
  <r>
    <d v="1945-01-17T00:00:00"/>
    <x v="1"/>
    <s v="17/18."/>
    <s v="01."/>
    <s v="45."/>
    <s v="17/18.01.45."/>
    <x v="21"/>
    <x v="1"/>
    <x v="1"/>
    <m/>
    <x v="78"/>
    <m/>
    <m/>
    <m/>
    <n v="3"/>
    <n v="3"/>
    <n v="0"/>
    <x v="2"/>
    <s v="BC War Diary"/>
    <m/>
    <s v="1945.01.17/18."/>
    <x v="36"/>
    <s v="RCM"/>
    <x v="1"/>
    <x v="0"/>
  </r>
  <r>
    <d v="1945-01-18T00:00:00"/>
    <x v="0"/>
    <s v="18."/>
    <s v="01."/>
    <s v="45."/>
    <s v="18.01.45."/>
    <x v="108"/>
    <x v="0"/>
    <x v="0"/>
    <m/>
    <x v="0"/>
    <m/>
    <m/>
    <m/>
    <s v=""/>
    <m/>
    <s v=""/>
    <x v="0"/>
    <m/>
    <m/>
    <s v="1945.01.18."/>
    <x v="36"/>
    <s v=""/>
    <x v="2"/>
    <x v="0"/>
  </r>
  <r>
    <d v="1945-01-18T00:00:00"/>
    <x v="1"/>
    <s v="18/19."/>
    <s v="01."/>
    <s v="45."/>
    <s v="18/19.01.45."/>
    <x v="289"/>
    <x v="1"/>
    <x v="38"/>
    <m/>
    <x v="3"/>
    <m/>
    <m/>
    <m/>
    <n v="56"/>
    <n v="51"/>
    <n v="1"/>
    <x v="2"/>
    <m/>
    <m/>
    <s v="1945.01.18/19."/>
    <x v="36"/>
    <s v="None"/>
    <x v="1"/>
    <x v="0"/>
  </r>
  <r>
    <d v="1945-01-18T00:00:00"/>
    <x v="1"/>
    <s v="18/19."/>
    <s v="01."/>
    <s v="45."/>
    <s v="18/19.01.45."/>
    <x v="25"/>
    <x v="1"/>
    <x v="1"/>
    <m/>
    <x v="3"/>
    <m/>
    <m/>
    <m/>
    <n v="12"/>
    <n v="12"/>
    <n v="0"/>
    <x v="2"/>
    <s v="BC War Diary"/>
    <s v="H2S Trials"/>
    <s v="1945.01.18/19."/>
    <x v="36"/>
    <s v="None"/>
    <x v="1"/>
    <x v="0"/>
  </r>
  <r>
    <d v="1945-01-18T00:00:00"/>
    <x v="1"/>
    <s v="18/19."/>
    <s v="01."/>
    <s v="45."/>
    <s v="18/19.01.45."/>
    <x v="152"/>
    <x v="1"/>
    <x v="1"/>
    <m/>
    <x v="3"/>
    <m/>
    <m/>
    <m/>
    <n v="12"/>
    <n v="9"/>
    <n v="0"/>
    <x v="2"/>
    <s v="BC War Diary"/>
    <s v="H2S Trials"/>
    <s v="1945.01.18/19."/>
    <x v="36"/>
    <s v="None"/>
    <x v="1"/>
    <x v="0"/>
  </r>
  <r>
    <d v="1945-01-18T00:00:00"/>
    <x v="1"/>
    <s v="18/19."/>
    <s v="01."/>
    <s v="45."/>
    <s v="18/19.01.45."/>
    <x v="55"/>
    <x v="1"/>
    <x v="1"/>
    <m/>
    <x v="3"/>
    <m/>
    <m/>
    <m/>
    <n v="12"/>
    <m/>
    <n v="0"/>
    <x v="2"/>
    <s v="BC War Diary"/>
    <s v="H2S Trials"/>
    <s v="1945.01.18/19."/>
    <x v="36"/>
    <s v="None"/>
    <x v="1"/>
    <x v="2"/>
  </r>
  <r>
    <d v="1945-01-18T00:00:00"/>
    <x v="1"/>
    <s v="18/19."/>
    <s v="01."/>
    <s v="45."/>
    <s v="18/19.01.45."/>
    <x v="442"/>
    <x v="1"/>
    <x v="38"/>
    <m/>
    <x v="3"/>
    <m/>
    <m/>
    <m/>
    <n v="7"/>
    <n v="6"/>
    <n v="0"/>
    <x v="2"/>
    <s v="BC War Diary"/>
    <s v="H2S Trials"/>
    <s v="1945.01.18/19."/>
    <x v="36"/>
    <s v="None"/>
    <x v="1"/>
    <x v="0"/>
  </r>
  <r>
    <d v="1945-01-19T00:00:00"/>
    <x v="0"/>
    <s v="19."/>
    <s v="01."/>
    <s v="45."/>
    <s v="19.01.45."/>
    <x v="108"/>
    <x v="0"/>
    <x v="0"/>
    <m/>
    <x v="0"/>
    <m/>
    <m/>
    <m/>
    <s v=""/>
    <m/>
    <s v=""/>
    <x v="0"/>
    <m/>
    <m/>
    <s v="1945.01.19."/>
    <x v="36"/>
    <s v=""/>
    <x v="2"/>
    <x v="0"/>
  </r>
  <r>
    <d v="1945-01-19T00:00:00"/>
    <x v="1"/>
    <s v="19/20."/>
    <s v="01."/>
    <s v="45."/>
    <s v="19/20.01.45."/>
    <x v="108"/>
    <x v="0"/>
    <x v="0"/>
    <m/>
    <x v="0"/>
    <m/>
    <m/>
    <m/>
    <s v=""/>
    <m/>
    <s v=""/>
    <x v="0"/>
    <m/>
    <m/>
    <s v="1945.01.19/20."/>
    <x v="36"/>
    <s v=""/>
    <x v="2"/>
    <x v="0"/>
  </r>
  <r>
    <d v="1945-01-20T00:00:00"/>
    <x v="0"/>
    <s v="20."/>
    <s v="01."/>
    <s v="45."/>
    <s v="20.01.45."/>
    <x v="108"/>
    <x v="0"/>
    <x v="0"/>
    <m/>
    <x v="0"/>
    <m/>
    <m/>
    <m/>
    <s v=""/>
    <m/>
    <s v=""/>
    <x v="0"/>
    <m/>
    <m/>
    <s v="1945.01.20."/>
    <x v="36"/>
    <s v=""/>
    <x v="2"/>
    <x v="0"/>
  </r>
  <r>
    <d v="1945-01-20T00:00:00"/>
    <x v="1"/>
    <s v="20/21."/>
    <s v="01."/>
    <s v="45."/>
    <s v="20/21.01.45."/>
    <x v="108"/>
    <x v="0"/>
    <x v="0"/>
    <m/>
    <x v="0"/>
    <m/>
    <m/>
    <m/>
    <s v=""/>
    <m/>
    <s v=""/>
    <x v="0"/>
    <m/>
    <m/>
    <s v="1945.01.20/21."/>
    <x v="36"/>
    <s v=""/>
    <x v="2"/>
    <x v="0"/>
  </r>
  <r>
    <d v="1945-01-21T00:00:00"/>
    <x v="0"/>
    <s v="21."/>
    <s v="01."/>
    <s v="45."/>
    <s v="21.01.45."/>
    <x v="108"/>
    <x v="0"/>
    <x v="0"/>
    <m/>
    <x v="0"/>
    <m/>
    <m/>
    <m/>
    <s v=""/>
    <m/>
    <s v=""/>
    <x v="0"/>
    <m/>
    <m/>
    <s v="1945.01.21."/>
    <x v="36"/>
    <s v=""/>
    <x v="2"/>
    <x v="0"/>
  </r>
  <r>
    <d v="1945-01-21T00:00:00"/>
    <x v="1"/>
    <s v="21/22."/>
    <s v="01."/>
    <s v="45."/>
    <s v="21/22.01.45."/>
    <x v="152"/>
    <x v="1"/>
    <x v="1"/>
    <m/>
    <x v="3"/>
    <n v="9"/>
    <m/>
    <m/>
    <n v="76"/>
    <n v="71"/>
    <n v="1"/>
    <x v="2"/>
    <s v="BC War Diary"/>
    <m/>
    <s v="1945.01.21/22."/>
    <x v="36"/>
    <s v="None"/>
    <x v="1"/>
    <x v="0"/>
  </r>
  <r>
    <d v="1945-01-21T00:00:00"/>
    <x v="1"/>
    <s v="21/22."/>
    <s v="01."/>
    <s v="45."/>
    <s v="21/22.01.45."/>
    <x v="33"/>
    <x v="1"/>
    <x v="1"/>
    <m/>
    <x v="3"/>
    <m/>
    <m/>
    <m/>
    <n v="4"/>
    <n v="4"/>
    <n v="0"/>
    <x v="2"/>
    <s v="BC War Diary"/>
    <m/>
    <s v="1945.01.21/22."/>
    <x v="36"/>
    <s v="None"/>
    <x v="1"/>
    <x v="0"/>
  </r>
  <r>
    <d v="1945-01-22T00:00:00"/>
    <x v="0"/>
    <s v="22."/>
    <s v="01."/>
    <s v="45."/>
    <s v="22.01.45."/>
    <x v="108"/>
    <x v="0"/>
    <x v="0"/>
    <m/>
    <x v="0"/>
    <m/>
    <m/>
    <m/>
    <s v=""/>
    <m/>
    <s v=""/>
    <x v="0"/>
    <m/>
    <m/>
    <s v="1945.01.22."/>
    <x v="36"/>
    <s v=""/>
    <x v="2"/>
    <x v="0"/>
  </r>
  <r>
    <d v="1945-01-22T00:00:00"/>
    <x v="1"/>
    <s v="22/23."/>
    <s v="01."/>
    <s v="45."/>
    <s v="22/23.01.45."/>
    <x v="22"/>
    <x v="1"/>
    <x v="1"/>
    <m/>
    <x v="202"/>
    <n v="40"/>
    <m/>
    <m/>
    <n v="16"/>
    <n v="16"/>
    <n v="0"/>
    <x v="2"/>
    <s v="BC War Diary"/>
    <s v="Duisburg: 286 Lancasters and 16 Mosquitos of Nos 1, 3 and 8 Groups. 2 Lancasters lost. This raid was intended for the benzol plant in the Bruckhausen district of Duisburg. This target was identified visually by moonlight and much damage was inflicted on it. Further bombing also hit the nearby Thyssen steelworks, either by misidentification or by a simple spread of the bombing. Duisburg's local report assumed that the steelworks were the primary target and stated that 500 high explosive bombs fell on the Thyssen premises."/>
    <s v="1945.01.22/23."/>
    <x v="36"/>
    <s v="Markers"/>
    <x v="3"/>
    <x v="0"/>
  </r>
  <r>
    <d v="1945-01-22T00:00:00"/>
    <x v="1"/>
    <s v="22/23."/>
    <s v="01."/>
    <s v="45."/>
    <s v="22/23.01.45."/>
    <x v="139"/>
    <x v="1"/>
    <x v="38"/>
    <m/>
    <x v="144"/>
    <m/>
    <m/>
    <m/>
    <n v="16"/>
    <n v="16"/>
    <n v="0"/>
    <x v="2"/>
    <s v="BC War Diary"/>
    <s v="Gelsenkirchen: 152 aircraft - 107 Halifaxes, 29 Lancasters, 16 Mosquitos - of Nos 4, 5 and 8 Groups. No aircraft lost. This was a small area-bombing raid. The Bomber Command report states that 'moderate' damage was caused to residential and industrial areas."/>
    <s v="1945.01.22/23."/>
    <x v="36"/>
    <s v="Markers"/>
    <x v="3"/>
    <x v="0"/>
  </r>
  <r>
    <d v="1945-01-22T00:00:00"/>
    <x v="1"/>
    <s v="22/23."/>
    <s v="01."/>
    <s v="45."/>
    <s v="22/23.01.45."/>
    <x v="27"/>
    <x v="1"/>
    <x v="1"/>
    <m/>
    <x v="1"/>
    <m/>
    <m/>
    <m/>
    <n v="48"/>
    <n v="47"/>
    <n v="0"/>
    <x v="2"/>
    <s v="BC War Diary"/>
    <m/>
    <s v="1945.01.22/23."/>
    <x v="36"/>
    <s v="Elsewhere"/>
    <x v="1"/>
    <x v="0"/>
  </r>
  <r>
    <d v="1945-01-22T00:00:00"/>
    <x v="1"/>
    <s v="22/23."/>
    <s v="01."/>
    <s v="45."/>
    <s v="22/23.01.45."/>
    <x v="116"/>
    <x v="1"/>
    <x v="1"/>
    <m/>
    <x v="1"/>
    <m/>
    <m/>
    <m/>
    <n v="6"/>
    <n v="5"/>
    <n v="0"/>
    <x v="2"/>
    <s v="BC War Diary"/>
    <m/>
    <s v="1945.01.22/23."/>
    <x v="36"/>
    <s v="Elsewhere"/>
    <x v="1"/>
    <x v="0"/>
  </r>
  <r>
    <d v="1945-01-23T00:00:00"/>
    <x v="0"/>
    <s v="23."/>
    <s v="01."/>
    <s v="45."/>
    <s v="23.01.45."/>
    <x v="108"/>
    <x v="0"/>
    <x v="0"/>
    <m/>
    <x v="0"/>
    <m/>
    <m/>
    <m/>
    <s v=""/>
    <m/>
    <s v=""/>
    <x v="0"/>
    <m/>
    <m/>
    <s v="1945.01.23."/>
    <x v="36"/>
    <s v=""/>
    <x v="2"/>
    <x v="0"/>
  </r>
  <r>
    <d v="1945-01-23T00:00:00"/>
    <x v="1"/>
    <s v="23/24."/>
    <s v="01."/>
    <s v="45."/>
    <s v="23/24.01.45."/>
    <x v="108"/>
    <x v="0"/>
    <x v="0"/>
    <m/>
    <x v="0"/>
    <m/>
    <m/>
    <m/>
    <s v=""/>
    <m/>
    <s v=""/>
    <x v="0"/>
    <m/>
    <m/>
    <s v="1945.01.23/24."/>
    <x v="36"/>
    <s v=""/>
    <x v="2"/>
    <x v="0"/>
  </r>
  <r>
    <d v="1945-01-24T00:00:00"/>
    <x v="0"/>
    <s v="24."/>
    <s v="01."/>
    <s v="45."/>
    <s v="24.01.45."/>
    <x v="108"/>
    <x v="0"/>
    <x v="0"/>
    <m/>
    <x v="0"/>
    <m/>
    <m/>
    <m/>
    <s v=""/>
    <m/>
    <s v=""/>
    <x v="0"/>
    <m/>
    <m/>
    <s v="1945.01.24."/>
    <x v="36"/>
    <s v=""/>
    <x v="2"/>
    <x v="0"/>
  </r>
  <r>
    <d v="1945-01-24T00:00:00"/>
    <x v="1"/>
    <s v="24/25."/>
    <s v="01."/>
    <s v="45."/>
    <s v="24/25.01.45."/>
    <x v="108"/>
    <x v="0"/>
    <x v="0"/>
    <m/>
    <x v="0"/>
    <m/>
    <m/>
    <m/>
    <s v=""/>
    <m/>
    <s v=""/>
    <x v="0"/>
    <m/>
    <m/>
    <s v="1945.01.24/25."/>
    <x v="36"/>
    <s v=""/>
    <x v="2"/>
    <x v="0"/>
  </r>
  <r>
    <d v="1945-01-25T00:00:00"/>
    <x v="0"/>
    <s v="25."/>
    <s v="01."/>
    <s v="45."/>
    <s v="25.01.45."/>
    <x v="108"/>
    <x v="0"/>
    <x v="0"/>
    <m/>
    <x v="0"/>
    <m/>
    <m/>
    <m/>
    <s v=""/>
    <m/>
    <s v=""/>
    <x v="0"/>
    <m/>
    <m/>
    <s v="1945.01.25."/>
    <x v="36"/>
    <s v=""/>
    <x v="2"/>
    <x v="0"/>
  </r>
  <r>
    <d v="1945-01-25T00:00:00"/>
    <x v="1"/>
    <s v="25/26."/>
    <s v="01."/>
    <s v="45."/>
    <s v="25/26.01.45."/>
    <x v="108"/>
    <x v="0"/>
    <x v="0"/>
    <m/>
    <x v="0"/>
    <m/>
    <m/>
    <m/>
    <s v=""/>
    <m/>
    <s v=""/>
    <x v="0"/>
    <m/>
    <m/>
    <s v="1945.01.25/26."/>
    <x v="36"/>
    <s v=""/>
    <x v="2"/>
    <x v="0"/>
  </r>
  <r>
    <d v="1945-01-26T00:00:00"/>
    <x v="0"/>
    <s v="26."/>
    <s v="01."/>
    <s v="45."/>
    <s v="26.01.45."/>
    <x v="108"/>
    <x v="0"/>
    <x v="0"/>
    <m/>
    <x v="0"/>
    <m/>
    <m/>
    <m/>
    <s v=""/>
    <m/>
    <s v=""/>
    <x v="0"/>
    <m/>
    <m/>
    <s v="1945.01.26."/>
    <x v="36"/>
    <s v=""/>
    <x v="2"/>
    <x v="0"/>
  </r>
  <r>
    <d v="1945-01-26T00:00:00"/>
    <x v="1"/>
    <s v="26/27."/>
    <s v="01."/>
    <s v="45."/>
    <s v="26/27.01.45."/>
    <x v="153"/>
    <x v="1"/>
    <x v="38"/>
    <m/>
    <x v="3"/>
    <m/>
    <m/>
    <m/>
    <n v="8"/>
    <n v="8"/>
    <n v="0"/>
    <x v="2"/>
    <s v="BC War Diary"/>
    <m/>
    <s v="1945.01.26/27."/>
    <x v="36"/>
    <s v="None"/>
    <x v="1"/>
    <x v="0"/>
  </r>
  <r>
    <d v="1945-01-27T00:00:00"/>
    <x v="0"/>
    <s v="27."/>
    <s v="01."/>
    <s v="45."/>
    <s v="27.01.45."/>
    <x v="108"/>
    <x v="0"/>
    <x v="0"/>
    <m/>
    <x v="0"/>
    <m/>
    <m/>
    <m/>
    <s v=""/>
    <m/>
    <s v=""/>
    <x v="0"/>
    <m/>
    <m/>
    <s v="1945.01.27."/>
    <x v="36"/>
    <s v=""/>
    <x v="2"/>
    <x v="0"/>
  </r>
  <r>
    <d v="1945-01-27T00:00:00"/>
    <x v="1"/>
    <s v="27/28."/>
    <s v="01."/>
    <s v="45."/>
    <s v="27/28.01.45."/>
    <x v="46"/>
    <x v="1"/>
    <x v="1"/>
    <m/>
    <x v="3"/>
    <m/>
    <m/>
    <m/>
    <n v="12"/>
    <n v="8"/>
    <n v="0"/>
    <x v="2"/>
    <s v="BC War Diary"/>
    <m/>
    <s v="1945.01.27/28."/>
    <x v="36"/>
    <s v="None"/>
    <x v="1"/>
    <x v="0"/>
  </r>
  <r>
    <d v="1945-01-28T00:00:00"/>
    <x v="0"/>
    <s v="28."/>
    <s v="01."/>
    <s v="45."/>
    <s v="28.01.45."/>
    <x v="108"/>
    <x v="0"/>
    <x v="0"/>
    <m/>
    <x v="0"/>
    <m/>
    <m/>
    <m/>
    <s v=""/>
    <m/>
    <s v=""/>
    <x v="0"/>
    <s v="BC War Diary"/>
    <s v="153 Lancasters of No 3 Group attacked the railway yards at Cologne/Gremberg in conditions of good visibility. Some of the bombing fell on the target but some overshot. 3 Lancasters were lost and 1 crashed in France"/>
    <s v="1945.01.28."/>
    <x v="36"/>
    <s v=""/>
    <x v="2"/>
    <x v="0"/>
  </r>
  <r>
    <d v="1945-01-28T00:00:00"/>
    <x v="1"/>
    <s v="28/29."/>
    <s v="01."/>
    <s v="45."/>
    <s v="28/29.01.45."/>
    <x v="171"/>
    <x v="1"/>
    <x v="1"/>
    <m/>
    <x v="288"/>
    <n v="36"/>
    <n v="1"/>
    <m/>
    <n v="28"/>
    <n v="28"/>
    <n v="1"/>
    <x v="2"/>
    <s v="BC War Diary"/>
    <s v="602 aircraft - 316 Halifaxes, 258 Lancasters, 28 Mosquitos - of Nos 1, 4, 6 and 8 Groups dispatched to 2 targets in the Stuttgart area. 11 aircraft - 6 Lancasters, 4 Halifaxes, 1 Mosquito - lost. This raid was split into 2 parts, with a 3-hour interval. The first force - 226 aircraft - was directed against the important railway yards at Kornwestheim, a town to the north of Stuttgart, and the second was against the north-western Stuttgart suburb of Zuffenhausen, where the target is believed to have been the Hirth aero-engine factory. The target area was mostly cloud-covered for both raids and the bombing, on skymarkers, was scattered. Bombs fell in many parts of Stuttgart's northern and western suburbs. The important Bosch works, in the suburb of Feuerbach, was hit. A large number of bombs fell outside Stuttgart, particularly in the east around a decoy fire site which was also firing dummy target-indicator rockets into the air. The village of Weilimdorf, situated not far away, complained bitterly about its damage and casualties! This was the last large RAF raid on Stuttgart. Stuttgart's experience was not as severe as other German cities. Its location, spread out in a series of deep valleys, had consistently frustrated the Pathfinders and the shelters dug into the sides of the surrounding hills had saved many lives."/>
    <s v="1945.01.28/29."/>
    <x v="36"/>
    <s v="Markers"/>
    <x v="3"/>
    <x v="0"/>
  </r>
  <r>
    <d v="1945-01-28T00:00:00"/>
    <x v="1"/>
    <s v="28/29."/>
    <s v="01."/>
    <s v="45."/>
    <s v="28/29.01.45."/>
    <x v="46"/>
    <x v="1"/>
    <x v="1"/>
    <m/>
    <x v="1"/>
    <m/>
    <m/>
    <m/>
    <n v="67"/>
    <n v="63"/>
    <n v="0"/>
    <x v="2"/>
    <s v="BC War Diary"/>
    <m/>
    <s v="1945.01.28/29."/>
    <x v="36"/>
    <s v="Elsewhere"/>
    <x v="1"/>
    <x v="0"/>
  </r>
  <r>
    <d v="1945-01-28T00:00:00"/>
    <x v="1"/>
    <s v="28/29."/>
    <s v="01."/>
    <s v="45."/>
    <s v="28/29.01.45."/>
    <x v="33"/>
    <x v="1"/>
    <x v="1"/>
    <m/>
    <x v="1"/>
    <m/>
    <m/>
    <m/>
    <n v="8"/>
    <n v="7"/>
    <n v="0"/>
    <x v="2"/>
    <s v="BC War Diary"/>
    <m/>
    <s v="1945.01.28/29."/>
    <x v="36"/>
    <s v="Elsewhere"/>
    <x v="1"/>
    <x v="0"/>
  </r>
  <r>
    <d v="1945-01-29T00:00:00"/>
    <x v="0"/>
    <s v="29."/>
    <s v="01."/>
    <s v="45."/>
    <s v="29.01.45."/>
    <x v="108"/>
    <x v="0"/>
    <x v="0"/>
    <m/>
    <x v="0"/>
    <m/>
    <m/>
    <m/>
    <s v=""/>
    <m/>
    <s v=""/>
    <x v="0"/>
    <s v="BC War Diary"/>
    <s v="148 Lancasters of No 3 Group attacked the Uerdingen railway yards at Krefeld without loss. Bombing was claimed to be accurate but a short Krefeld report states that bombs fell over a wide area."/>
    <s v="1945.01.29."/>
    <x v="36"/>
    <s v=""/>
    <x v="2"/>
    <x v="0"/>
  </r>
  <r>
    <d v="1945-01-29T00:00:00"/>
    <x v="1"/>
    <s v="29/30."/>
    <s v="01."/>
    <s v="45."/>
    <s v="29/30.01.45."/>
    <x v="46"/>
    <x v="1"/>
    <x v="1"/>
    <m/>
    <x v="3"/>
    <m/>
    <m/>
    <m/>
    <n v="59"/>
    <n v="53"/>
    <n v="0"/>
    <x v="2"/>
    <s v="BC War Diary"/>
    <s v="50 aircraft reached and bombed Berlin without loss."/>
    <s v="1945.01.29/30."/>
    <x v="36"/>
    <s v="None"/>
    <x v="1"/>
    <x v="0"/>
  </r>
  <r>
    <d v="1945-01-30T00:00:00"/>
    <x v="0"/>
    <s v="30."/>
    <s v="01."/>
    <s v="45."/>
    <s v="30.01.45."/>
    <x v="108"/>
    <x v="0"/>
    <x v="0"/>
    <m/>
    <x v="0"/>
    <m/>
    <m/>
    <m/>
    <s v=""/>
    <m/>
    <s v=""/>
    <x v="0"/>
    <m/>
    <m/>
    <s v="1945.01.30."/>
    <x v="36"/>
    <s v=""/>
    <x v="2"/>
    <x v="0"/>
  </r>
  <r>
    <d v="1945-01-30T00:00:00"/>
    <x v="1"/>
    <s v="30/31."/>
    <s v="01."/>
    <s v="45."/>
    <s v="30/31.01.45."/>
    <x v="108"/>
    <x v="0"/>
    <x v="0"/>
    <m/>
    <x v="0"/>
    <m/>
    <m/>
    <m/>
    <s v=""/>
    <m/>
    <s v=""/>
    <x v="0"/>
    <m/>
    <m/>
    <s v="1945.01.30/31."/>
    <x v="36"/>
    <s v=""/>
    <x v="2"/>
    <x v="0"/>
  </r>
  <r>
    <d v="1945-01-31T00:00:00"/>
    <x v="0"/>
    <s v="31."/>
    <s v="01."/>
    <s v="45."/>
    <s v="31.01.45."/>
    <x v="108"/>
    <x v="0"/>
    <x v="0"/>
    <m/>
    <x v="0"/>
    <m/>
    <m/>
    <m/>
    <s v=""/>
    <m/>
    <s v=""/>
    <x v="0"/>
    <m/>
    <m/>
    <s v="1945.01.31."/>
    <x v="36"/>
    <s v=""/>
    <x v="2"/>
    <x v="0"/>
  </r>
  <r>
    <d v="1945-01-31T00:00:00"/>
    <x v="1"/>
    <s v="31/01."/>
    <s v="01."/>
    <s v="45."/>
    <s v="31/01.02.45."/>
    <x v="116"/>
    <x v="1"/>
    <x v="38"/>
    <s v="Hansa"/>
    <x v="3"/>
    <m/>
    <m/>
    <m/>
    <n v="8"/>
    <n v="8"/>
    <n v="1"/>
    <x v="2"/>
    <s v="BC War Diary"/>
    <m/>
    <s v="1945.01.31/01."/>
    <x v="36"/>
    <s v="None"/>
    <x v="1"/>
    <x v="0"/>
  </r>
  <r>
    <d v="1945-01-31T00:00:00"/>
    <x v="1"/>
    <s v="31/01."/>
    <s v="01."/>
    <s v="45."/>
    <s v="31/01.02.45."/>
    <x v="22"/>
    <x v="1"/>
    <x v="1"/>
    <m/>
    <x v="3"/>
    <m/>
    <m/>
    <m/>
    <n v="6"/>
    <n v="6"/>
    <n v="0"/>
    <x v="2"/>
    <s v="BC War Diary"/>
    <m/>
    <s v="1945.01.31/01."/>
    <x v="36"/>
    <s v="None"/>
    <x v="1"/>
    <x v="0"/>
  </r>
  <r>
    <d v="1945-02-01T00:00:00"/>
    <x v="0"/>
    <s v="01."/>
    <s v="02."/>
    <s v="45."/>
    <s v="01.02.45."/>
    <x v="108"/>
    <x v="0"/>
    <x v="0"/>
    <m/>
    <x v="0"/>
    <m/>
    <m/>
    <m/>
    <s v=""/>
    <m/>
    <s v=""/>
    <x v="0"/>
    <s v="BC War Diary"/>
    <s v="160 Lancasters of No 3 Group attacked the general town area of Mönchengladbach through 8-10/10ths cloud, using G-H. The results of the raid are not known. 1 Lancaster crashed in France."/>
    <s v="1945.02.01."/>
    <x v="37"/>
    <s v=""/>
    <x v="2"/>
    <x v="0"/>
  </r>
  <r>
    <d v="1945-02-01T00:00:00"/>
    <x v="1"/>
    <s v="01/02."/>
    <s v="02."/>
    <s v="45."/>
    <s v="01/02.02.45."/>
    <x v="209"/>
    <x v="1"/>
    <x v="1"/>
    <m/>
    <x v="27"/>
    <n v="47"/>
    <m/>
    <m/>
    <n v="14"/>
    <n v="14"/>
    <n v="0"/>
    <x v="2"/>
    <s v="BC War Diary"/>
    <s v="Ludwigshafen: 382 Lancasters and 14 Mosquitos of Nos 1, 6 and 8 Groups. 6 Lancasters lost. Most of the force aimed their loads at skymarkers and the local report shows that bombs fell in many parts of Ludwigshafen, with much property damage of a mixed nature. The 900 houses destroyed or seriously damaged were the main item in the report but it also states that the railway yards were seriously damaged and one of the Rhine road bridges was hit by 2 bombs and temporarily closed to traffic."/>
    <s v="1945.02.01/02."/>
    <x v="37"/>
    <s v="Markers"/>
    <x v="3"/>
    <x v="0"/>
  </r>
  <r>
    <d v="1945-02-01T00:00:00"/>
    <x v="1"/>
    <s v="01/02."/>
    <s v="02."/>
    <s v="45."/>
    <s v="01/02.02.45."/>
    <x v="33"/>
    <x v="1"/>
    <x v="1"/>
    <m/>
    <x v="375"/>
    <m/>
    <m/>
    <m/>
    <n v="8"/>
    <n v="8"/>
    <n v="0"/>
    <x v="2"/>
    <s v="BC War Diary"/>
    <s v="Mainz: 340 aircraft - 293 Halifaxes, 40 Lancasters, 8 Mosquitos - of Nos 4, 6 and 8 Groups. No aircraft lost. A few early crews were able to bomb target indicators seen through a gap in the clouds, but the gap soon closed and most of the raid was on skymarkers. The local report states that a few buildings were destroyed, including the Christuskirche, which burnt out, and the town hospital was damaged, but most of the bombing fell outside Mainz."/>
    <s v="1945.02.01/02."/>
    <x v="37"/>
    <s v="Markers"/>
    <x v="3"/>
    <x v="0"/>
  </r>
  <r>
    <d v="1945-02-01T00:00:00"/>
    <x v="1"/>
    <s v="01/02."/>
    <s v="02."/>
    <s v="45."/>
    <s v="01/02.02.45."/>
    <x v="443"/>
    <x v="1"/>
    <x v="1"/>
    <m/>
    <x v="376"/>
    <m/>
    <m/>
    <m/>
    <n v="11"/>
    <n v="11"/>
    <n v="1"/>
    <x v="3"/>
    <s v="BC War Diary"/>
    <s v="Siegen: 271 Lancasters and 11 Mosquitos of No 5 Group. 3 Lancasters and 1 Mosquito lost. This raid also experienced difficult marking and bombing conditions. Some damage was caused to the railway station but the local report says that the markers were either carried away from Siegen by a strong wind or that dummy markers and a decoy fire site attracted much of the bombing. Most of the raid fell in country areas outside Siegen."/>
    <s v="1945.02.01/02."/>
    <x v="37"/>
    <s v="Markers"/>
    <x v="3"/>
    <x v="0"/>
  </r>
  <r>
    <d v="1945-02-01T00:00:00"/>
    <x v="1"/>
    <s v="01/02."/>
    <s v="02."/>
    <s v="45."/>
    <s v="01/02.02.45."/>
    <x v="46"/>
    <x v="1"/>
    <x v="1"/>
    <m/>
    <x v="1"/>
    <m/>
    <m/>
    <m/>
    <n v="122"/>
    <n v="116"/>
    <n v="0"/>
    <x v="2"/>
    <s v="BC War Diary"/>
    <m/>
    <s v="1945.02.01/02."/>
    <x v="37"/>
    <s v="Elsewhere"/>
    <x v="1"/>
    <x v="0"/>
  </r>
  <r>
    <d v="1945-02-01T00:00:00"/>
    <x v="1"/>
    <s v="01/02."/>
    <s v="02."/>
    <s v="45."/>
    <s v="01/02.02.45."/>
    <x v="444"/>
    <x v="1"/>
    <x v="38"/>
    <m/>
    <x v="1"/>
    <m/>
    <m/>
    <m/>
    <n v="8"/>
    <n v="8"/>
    <n v="0"/>
    <x v="2"/>
    <s v="BC War Diary"/>
    <m/>
    <s v="1945.02.01/02."/>
    <x v="37"/>
    <s v="Elsewhere"/>
    <x v="1"/>
    <x v="0"/>
  </r>
  <r>
    <d v="1945-02-01T00:00:00"/>
    <x v="1"/>
    <s v="01/02."/>
    <s v="02."/>
    <s v="45."/>
    <s v="01/02.02.45."/>
    <x v="27"/>
    <x v="1"/>
    <x v="1"/>
    <m/>
    <x v="1"/>
    <m/>
    <m/>
    <m/>
    <n v="6"/>
    <n v="6"/>
    <n v="0"/>
    <x v="2"/>
    <s v="BC War Diary"/>
    <m/>
    <s v="1945.02.01/02."/>
    <x v="37"/>
    <s v="Elsewhere"/>
    <x v="1"/>
    <x v="0"/>
  </r>
  <r>
    <d v="1945-02-01T00:00:00"/>
    <x v="1"/>
    <s v="01/02."/>
    <s v="02."/>
    <s v="45."/>
    <s v="01/02.02.45."/>
    <x v="184"/>
    <x v="1"/>
    <x v="1"/>
    <m/>
    <x v="1"/>
    <m/>
    <m/>
    <m/>
    <n v="4"/>
    <n v="4"/>
    <n v="0"/>
    <x v="2"/>
    <s v="BC War Diary"/>
    <m/>
    <s v="1945.02.01/02."/>
    <x v="37"/>
    <s v="Elsewhere"/>
    <x v="1"/>
    <x v="0"/>
  </r>
  <r>
    <d v="1945-02-01T00:00:00"/>
    <x v="1"/>
    <s v="01/02."/>
    <s v="02."/>
    <s v="45."/>
    <s v="01/02.02.45."/>
    <x v="21"/>
    <x v="1"/>
    <x v="75"/>
    <m/>
    <x v="1"/>
    <m/>
    <m/>
    <m/>
    <n v="2"/>
    <n v="2"/>
    <n v="0"/>
    <x v="2"/>
    <s v="BC War Diary"/>
    <s v="Diary suggests 4 Mosquitos dropped indicators at two targets. For sake of clarity MH has simply assigned 2 Mossies to each of the targets."/>
    <s v="1945.02.01/02."/>
    <x v="37"/>
    <s v="Elsewhere"/>
    <x v="1"/>
    <x v="106"/>
  </r>
  <r>
    <d v="1945-02-01T00:00:00"/>
    <x v="1"/>
    <s v="01/02."/>
    <s v="02."/>
    <s v="45."/>
    <s v="01/02.02.45."/>
    <x v="171"/>
    <x v="1"/>
    <x v="75"/>
    <m/>
    <x v="1"/>
    <m/>
    <m/>
    <m/>
    <n v="2"/>
    <n v="2"/>
    <n v="0"/>
    <x v="2"/>
    <s v="BC War Diary"/>
    <s v="Diary suggests 4 Mosquitos dropped indicators at two targets. For sake of clarity MH has simply assigned 2 Mossies to each of the targets."/>
    <s v="1945.02.01/02."/>
    <x v="37"/>
    <s v="Elsewhere"/>
    <x v="1"/>
    <x v="107"/>
  </r>
  <r>
    <d v="1945-02-02T00:00:00"/>
    <x v="0"/>
    <s v="02."/>
    <s v="02."/>
    <s v="45."/>
    <s v="02.02.45."/>
    <x v="108"/>
    <x v="0"/>
    <x v="0"/>
    <m/>
    <x v="0"/>
    <n v="2"/>
    <m/>
    <m/>
    <s v=""/>
    <m/>
    <s v=""/>
    <x v="0"/>
    <m/>
    <m/>
    <s v="1945.02.02."/>
    <x v="37"/>
    <s v=""/>
    <x v="2"/>
    <x v="0"/>
  </r>
  <r>
    <d v="1945-02-02T00:00:00"/>
    <x v="1"/>
    <s v="02/03."/>
    <s v="02."/>
    <s v="45."/>
    <s v="02/03.02.45."/>
    <x v="32"/>
    <x v="1"/>
    <x v="1"/>
    <m/>
    <x v="318"/>
    <n v="44"/>
    <m/>
    <m/>
    <n v="12"/>
    <n v="12"/>
    <n v="0"/>
    <x v="2"/>
    <s v="BC War Diary"/>
    <s v="495 Lancasters and 12 Mosquitos of Nos 1, 3, 6 and 8 Groups to Wiesbaden. 3 Lancasters crashed in France. This was Bomber Command's one and only large raid on Wiesbaden. There was complete cloud cover but most of the bombing hit the town. 5 important war industries along the banks of the Rhine were untouched but the railway station was damaged."/>
    <s v="1945.02.02/03."/>
    <x v="37"/>
    <s v="Markers"/>
    <x v="3"/>
    <x v="0"/>
  </r>
  <r>
    <d v="1945-02-02T00:00:00"/>
    <x v="1"/>
    <s v="02/03."/>
    <s v="02."/>
    <s v="45."/>
    <s v="02/03.02.45."/>
    <x v="381"/>
    <x v="1"/>
    <x v="38"/>
    <m/>
    <x v="215"/>
    <m/>
    <m/>
    <m/>
    <n v="19"/>
    <n v="19"/>
    <n v="0"/>
    <x v="2"/>
    <s v="BC War Diary"/>
    <s v="Wanne-Eickel: 323 aircraft - 277 Halifaxes, 27 Lancasters, 19 Mosquitos - of Nos 4, 6 and 8 Groups. 4 Halifaxes lost. This target was also cloud-covered and the attack, intended for the oil refinery, was not accurate. Local people assumed that the target was a local coal mine - Shamrock 3/4; most of the bombing fell in the open ground around the mine."/>
    <s v="1945.02.02/03."/>
    <x v="37"/>
    <s v="Markers"/>
    <x v="3"/>
    <x v="0"/>
  </r>
  <r>
    <d v="1945-02-02T00:00:00"/>
    <x v="1"/>
    <s v="02/03."/>
    <s v="02."/>
    <s v="45."/>
    <s v="02/03.02.45."/>
    <x v="199"/>
    <x v="1"/>
    <x v="1"/>
    <m/>
    <x v="346"/>
    <m/>
    <m/>
    <m/>
    <n v="11"/>
    <n v="11"/>
    <n v="0"/>
    <x v="3"/>
    <s v="BC War Diary"/>
    <s v="Karlsruhe: 250 Lancasters and 11 Mosquitos of No 5 Group. 14 Lancasters lost. No 189 Squadron, from Fulbeck, lost 4 of its 19 aircraft on the raid. Cloud cover over the target caused this raid to be a complete failure. Karlsruhe reports no casualties and only a few bombs. The report mentions 'dive bombers', presumably the Mosquito marker aircraft trying to establish their position. This was a lucky escape for Karlsruhe in its last major RAF raid of the war."/>
    <s v="1945.02.02/03."/>
    <x v="37"/>
    <s v="Markers"/>
    <x v="3"/>
    <x v="0"/>
  </r>
  <r>
    <d v="1945-02-02T00:00:00"/>
    <x v="1"/>
    <s v="02/03."/>
    <s v="02."/>
    <s v="45."/>
    <s v="02/03.02.45."/>
    <x v="48"/>
    <x v="1"/>
    <x v="1"/>
    <m/>
    <x v="1"/>
    <m/>
    <m/>
    <m/>
    <n v="43"/>
    <n v="42"/>
    <n v="0"/>
    <x v="2"/>
    <s v="BC War Diary"/>
    <m/>
    <s v="1945.02.02/03."/>
    <x v="37"/>
    <s v="Elsewhere"/>
    <x v="1"/>
    <x v="0"/>
  </r>
  <r>
    <d v="1945-02-02T00:00:00"/>
    <x v="1"/>
    <s v="02/03."/>
    <s v="02."/>
    <s v="45."/>
    <s v="02/03.02.45."/>
    <x v="21"/>
    <x v="1"/>
    <x v="1"/>
    <m/>
    <x v="1"/>
    <m/>
    <m/>
    <m/>
    <n v="20"/>
    <n v="18"/>
    <n v="0"/>
    <x v="2"/>
    <s v="BC War Diary"/>
    <m/>
    <s v="1945.02.02/03."/>
    <x v="37"/>
    <s v="Elsewhere"/>
    <x v="1"/>
    <x v="0"/>
  </r>
  <r>
    <d v="1945-02-03T00:00:00"/>
    <x v="0"/>
    <s v="03."/>
    <s v="02."/>
    <s v="45."/>
    <s v="03.02.45."/>
    <x v="445"/>
    <x v="2"/>
    <x v="2"/>
    <m/>
    <x v="1"/>
    <m/>
    <m/>
    <m/>
    <n v="1"/>
    <m/>
    <n v="0"/>
    <x v="3"/>
    <s v="At First Sight"/>
    <s v="36 Lancasters of No 5 Group attacked U-boat pens at Ijmuiden (No 9 Squadron) and Poortershaven (No 617 Squadron) with Tallboy bombs. It was believed that these pens, in that part of Holland still occupied by the Germans, were sheltering midget submarines. The weather was clear and hits were claimed at both targets without loss."/>
    <s v="1945.02.03."/>
    <x v="37"/>
    <s v="Elsewhere"/>
    <x v="1"/>
    <x v="0"/>
  </r>
  <r>
    <d v="1945-02-03T00:00:00"/>
    <x v="1"/>
    <s v="03/04."/>
    <s v="02."/>
    <s v="45."/>
    <s v="03/04.02.45."/>
    <x v="327"/>
    <x v="1"/>
    <x v="38"/>
    <s v="Prosper"/>
    <x v="377"/>
    <n v="28"/>
    <m/>
    <m/>
    <n v="18"/>
    <n v="18"/>
    <n v="0"/>
    <x v="2"/>
    <s v="BC War Diary"/>
    <s v="192 Lancasters and 18 Mosquitos of Nos 1 and 8 Groups attacked the Prosper benzol plant at Bottrop successfully. 8 Lancasters lost. 149 Lancasters of No 3 Group attacked the Hansa benzol plant at Dortmund but the bombing fell north and north-west of the target. 4 Lancasters lost."/>
    <s v="1945.02.03/04."/>
    <x v="37"/>
    <s v="Markers"/>
    <x v="3"/>
    <x v="0"/>
  </r>
  <r>
    <d v="1945-02-03T00:00:00"/>
    <x v="1"/>
    <s v="03/04."/>
    <s v="02."/>
    <s v="45."/>
    <s v="03/04.02.45."/>
    <x v="32"/>
    <x v="1"/>
    <x v="1"/>
    <m/>
    <x v="1"/>
    <m/>
    <m/>
    <m/>
    <n v="42"/>
    <n v="41"/>
    <n v="0"/>
    <x v="2"/>
    <s v="BC War Diary"/>
    <m/>
    <s v="1945.02.03/04."/>
    <x v="37"/>
    <s v="Elsewhere"/>
    <x v="1"/>
    <x v="0"/>
  </r>
  <r>
    <d v="1945-02-03T00:00:00"/>
    <x v="1"/>
    <s v="03/04."/>
    <s v="02."/>
    <s v="45."/>
    <s v="03/04.02.45."/>
    <x v="31"/>
    <x v="1"/>
    <x v="1"/>
    <m/>
    <x v="1"/>
    <m/>
    <m/>
    <m/>
    <n v="20"/>
    <n v="19"/>
    <n v="0"/>
    <x v="2"/>
    <s v="BC War Diary"/>
    <m/>
    <s v="1945.02.03/04."/>
    <x v="37"/>
    <s v="Elsewhere"/>
    <x v="1"/>
    <x v="0"/>
  </r>
  <r>
    <d v="1945-02-04T00:00:00"/>
    <x v="0"/>
    <s v="04."/>
    <s v="02."/>
    <s v="45."/>
    <s v="04.02.45."/>
    <x v="108"/>
    <x v="0"/>
    <x v="0"/>
    <m/>
    <x v="0"/>
    <m/>
    <m/>
    <m/>
    <s v=""/>
    <m/>
    <s v=""/>
    <x v="0"/>
    <m/>
    <m/>
    <s v="1945.02.04."/>
    <x v="37"/>
    <s v=""/>
    <x v="2"/>
    <x v="0"/>
  </r>
  <r>
    <d v="1945-02-04T00:00:00"/>
    <x v="1"/>
    <s v="04/05."/>
    <s v="02."/>
    <s v="45."/>
    <s v="04/05.02.45."/>
    <x v="156"/>
    <x v="1"/>
    <x v="1"/>
    <m/>
    <x v="121"/>
    <n v="42"/>
    <m/>
    <m/>
    <n v="16"/>
    <n v="16"/>
    <n v="0"/>
    <x v="2"/>
    <s v="BC War Diary"/>
    <s v="238 aircraft - 202 Halifaxes, 20 Lancasters, 16 Mosquitos - of Nos 4, 6 and 8 Groups to Bonn. 3 Lancasters lost. This was a poor attack, with most of the bombing falling to the south of the target or over the Rhine in the Beuel area. "/>
    <s v="1945.02.04/05."/>
    <x v="37"/>
    <s v="Markers"/>
    <x v="3"/>
    <x v="0"/>
  </r>
  <r>
    <d v="1945-02-04T00:00:00"/>
    <x v="1"/>
    <s v="04/05."/>
    <s v="02."/>
    <s v="45."/>
    <s v="04/05.02.45."/>
    <x v="435"/>
    <x v="1"/>
    <x v="38"/>
    <m/>
    <x v="190"/>
    <m/>
    <m/>
    <m/>
    <n v="12"/>
    <n v="12"/>
    <n v="0"/>
    <x v="2"/>
    <s v="BC War Diary"/>
    <s v="123 aircraft - 100 Halifaxes, 12 Mosquitos, 11 Lancasters - of 6 and 8 Groups attacked a benzol plant at Osterfeld but caused no fresh damage. No aircraft lost."/>
    <s v="1945.02.04/05."/>
    <x v="37"/>
    <s v="Markers"/>
    <x v="3"/>
    <x v="0"/>
  </r>
  <r>
    <d v="1945-02-04T00:00:00"/>
    <x v="1"/>
    <s v="04/05."/>
    <s v="02."/>
    <s v="45."/>
    <s v="04/05.02.45."/>
    <x v="139"/>
    <x v="1"/>
    <x v="38"/>
    <s v="Nordstern"/>
    <x v="172"/>
    <m/>
    <m/>
    <m/>
    <n v="12"/>
    <n v="12"/>
    <n v="0"/>
    <x v="2"/>
    <s v="BC War Diary"/>
    <s v="Some minor damage was caused but most of the bombs fell south of the target. No aircraft lost."/>
    <s v="1945.02.04/05."/>
    <x v="37"/>
    <s v="Markers"/>
    <x v="3"/>
    <x v="0"/>
  </r>
  <r>
    <d v="1945-02-04T00:00:00"/>
    <x v="1"/>
    <s v="04/05."/>
    <s v="02."/>
    <s v="45."/>
    <s v="04/05.02.45."/>
    <x v="27"/>
    <x v="1"/>
    <x v="1"/>
    <m/>
    <x v="1"/>
    <m/>
    <m/>
    <m/>
    <n v="50"/>
    <n v="47"/>
    <n v="1"/>
    <x v="2"/>
    <s v="BC War Diary"/>
    <m/>
    <s v="1945.02.04/05."/>
    <x v="37"/>
    <s v="Elsewhere"/>
    <x v="1"/>
    <x v="0"/>
  </r>
  <r>
    <d v="1945-02-04T00:00:00"/>
    <x v="1"/>
    <s v="04/05."/>
    <s v="02."/>
    <s v="45."/>
    <s v="04/05.02.45."/>
    <x v="116"/>
    <x v="1"/>
    <x v="1"/>
    <m/>
    <x v="1"/>
    <m/>
    <m/>
    <m/>
    <n v="12"/>
    <n v="11"/>
    <n v="0"/>
    <x v="2"/>
    <s v="BC War Diary"/>
    <m/>
    <s v="1945.02.04/05."/>
    <x v="37"/>
    <s v="Elsewhere"/>
    <x v="1"/>
    <x v="0"/>
  </r>
  <r>
    <d v="1945-02-04T00:00:00"/>
    <x v="1"/>
    <s v="04/05."/>
    <s v="02."/>
    <s v="45."/>
    <s v="04/05.02.45."/>
    <x v="48"/>
    <x v="1"/>
    <x v="1"/>
    <m/>
    <x v="1"/>
    <m/>
    <m/>
    <m/>
    <n v="4"/>
    <n v="4"/>
    <n v="0"/>
    <x v="2"/>
    <s v="BC War Diary"/>
    <m/>
    <s v="1945.02.04/05."/>
    <x v="37"/>
    <s v="Elsewhere"/>
    <x v="1"/>
    <x v="0"/>
  </r>
  <r>
    <d v="1945-02-04T00:00:00"/>
    <x v="1"/>
    <s v="04/05."/>
    <s v="02."/>
    <s v="45."/>
    <s v="04/05.02.45."/>
    <x v="446"/>
    <x v="1"/>
    <x v="1"/>
    <m/>
    <x v="1"/>
    <m/>
    <m/>
    <m/>
    <n v="3"/>
    <n v="2"/>
    <n v="1"/>
    <x v="2"/>
    <s v="BC War Diary"/>
    <m/>
    <s v="1945.02.04/05."/>
    <x v="37"/>
    <s v="Elsewhere"/>
    <x v="1"/>
    <x v="0"/>
  </r>
  <r>
    <d v="1945-02-04T00:00:00"/>
    <x v="1"/>
    <s v="04/05."/>
    <s v="02."/>
    <s v="45."/>
    <s v="04/05.02.45."/>
    <x v="0"/>
    <x v="0"/>
    <x v="0"/>
    <m/>
    <x v="0"/>
    <m/>
    <m/>
    <m/>
    <m/>
    <m/>
    <m/>
    <x v="0"/>
    <m/>
    <m/>
    <s v="1945.02.04/05."/>
    <x v="37"/>
    <s v=""/>
    <x v="2"/>
    <x v="0"/>
  </r>
  <r>
    <d v="1945-02-05T00:00:00"/>
    <x v="0"/>
    <s v="05."/>
    <s v="02."/>
    <s v="45."/>
    <s v="05.02.45."/>
    <x v="0"/>
    <x v="0"/>
    <x v="0"/>
    <m/>
    <x v="0"/>
    <m/>
    <m/>
    <m/>
    <m/>
    <m/>
    <m/>
    <x v="0"/>
    <m/>
    <m/>
    <s v="1945.02.05."/>
    <x v="37"/>
    <s v=""/>
    <x v="2"/>
    <x v="0"/>
  </r>
  <r>
    <d v="1945-02-05T00:00:00"/>
    <x v="1"/>
    <s v="05/06."/>
    <s v="02."/>
    <s v="45."/>
    <s v="05/06.02.45."/>
    <x v="46"/>
    <x v="1"/>
    <x v="1"/>
    <m/>
    <x v="3"/>
    <m/>
    <m/>
    <m/>
    <n v="63"/>
    <n v="56"/>
    <n v="1"/>
    <x v="2"/>
    <s v="BC War Diary"/>
    <m/>
    <s v="1945.02.05/06."/>
    <x v="37"/>
    <s v="None"/>
    <x v="1"/>
    <x v="0"/>
  </r>
  <r>
    <d v="1945-02-05T00:00:00"/>
    <x v="1"/>
    <s v="05/06."/>
    <s v="02."/>
    <s v="45."/>
    <s v="05/06.02.45."/>
    <x v="48"/>
    <x v="1"/>
    <x v="1"/>
    <m/>
    <x v="3"/>
    <m/>
    <m/>
    <m/>
    <n v="7"/>
    <n v="7"/>
    <n v="0"/>
    <x v="2"/>
    <s v="BC War Diary"/>
    <m/>
    <s v="1945.02.05/06."/>
    <x v="37"/>
    <s v="None"/>
    <x v="1"/>
    <x v="0"/>
  </r>
  <r>
    <d v="1945-02-05T00:00:00"/>
    <x v="1"/>
    <s v="05/06."/>
    <s v="02."/>
    <s v="45."/>
    <s v="05/06.02.45."/>
    <x v="446"/>
    <x v="1"/>
    <x v="1"/>
    <m/>
    <x v="3"/>
    <m/>
    <m/>
    <m/>
    <n v="6"/>
    <n v="5"/>
    <n v="0"/>
    <x v="2"/>
    <s v="BC War Diary"/>
    <m/>
    <s v="1945.02.05/06."/>
    <x v="37"/>
    <s v="None"/>
    <x v="1"/>
    <x v="0"/>
  </r>
  <r>
    <d v="1945-02-06T00:00:00"/>
    <x v="0"/>
    <s v="06."/>
    <s v="02."/>
    <s v="45."/>
    <s v="06.02.45."/>
    <x v="108"/>
    <x v="0"/>
    <x v="0"/>
    <m/>
    <x v="0"/>
    <m/>
    <m/>
    <m/>
    <s v=""/>
    <m/>
    <s v=""/>
    <x v="0"/>
    <s v="BC War Diary"/>
    <s v="35 aircraft of No 5 Group (Nos 9 and 617 Squadrons) to attack viaducts at Bielefeld and Altenbeken were recalled because of bad weather."/>
    <s v="1945.02.06."/>
    <x v="37"/>
    <s v=""/>
    <x v="2"/>
    <x v="0"/>
  </r>
  <r>
    <d v="1945-02-06T00:00:00"/>
    <x v="1"/>
    <s v="06/07."/>
    <s v="02."/>
    <s v="45."/>
    <s v="06/07.02.45."/>
    <x v="108"/>
    <x v="0"/>
    <x v="0"/>
    <m/>
    <x v="0"/>
    <m/>
    <m/>
    <m/>
    <s v=""/>
    <m/>
    <s v=""/>
    <x v="0"/>
    <m/>
    <m/>
    <s v="1945.02.06/07."/>
    <x v="37"/>
    <s v=""/>
    <x v="2"/>
    <x v="0"/>
  </r>
  <r>
    <d v="1945-02-07T00:00:00"/>
    <x v="0"/>
    <s v="07."/>
    <s v="02."/>
    <s v="45."/>
    <s v="07.02.45."/>
    <x v="108"/>
    <x v="0"/>
    <x v="0"/>
    <m/>
    <x v="0"/>
    <m/>
    <m/>
    <m/>
    <s v=""/>
    <m/>
    <s v=""/>
    <x v="0"/>
    <s v="BC War Diary"/>
    <s v="100 Lancasters of No 3 Group to attack the oil plant at Wanne-Eickel. Only 75 aircraft were able to bomb in wintry conditions which scattered the force. The results of the raid are not known. 1 Lancaster lost."/>
    <s v="1945.02.07."/>
    <x v="37"/>
    <s v=""/>
    <x v="2"/>
    <x v="0"/>
  </r>
  <r>
    <d v="1945-02-07T00:00:00"/>
    <x v="1"/>
    <s v="07/08."/>
    <s v="02."/>
    <s v="45."/>
    <s v="07/08.02.45."/>
    <x v="447"/>
    <x v="1"/>
    <x v="71"/>
    <m/>
    <x v="378"/>
    <n v="45"/>
    <n v="3"/>
    <m/>
    <n v="16"/>
    <n v="16"/>
    <n v="0"/>
    <x v="2"/>
    <s v="BC War Diary"/>
    <s v="Goch: 464 aircraft - 292 Halifaxes, 156 Lancasters, 16 Mosquitos - of Nos 4, 6 and 8 Groups. 2 Halifaxes lost. This raid was preparing the way for the attack of the British XXX Corps across the German frontier near the Reichswald. The Germans had included the towns of Goch and Kleve in their strong defences here. The Master Bomber ordered the Main Force to come below the cloud, the estimated base of which was only 5,000ft, and the attack opened very accurately. The raid was stopped after 155 aircraft had bombed, because smoke was causing control of the raid to become impossible. Considerable damage was caused in Goch but most of the inhabitants had probably left the town."/>
    <s v="1945.02.07/08."/>
    <x v="37"/>
    <s v="Markers"/>
    <x v="3"/>
    <x v="0"/>
  </r>
  <r>
    <d v="1945-02-07T00:00:00"/>
    <x v="1"/>
    <s v="07/08."/>
    <s v="02."/>
    <s v="45."/>
    <s v="07/08.02.45."/>
    <x v="398"/>
    <x v="1"/>
    <x v="71"/>
    <m/>
    <x v="204"/>
    <m/>
    <m/>
    <m/>
    <n v="10"/>
    <n v="8"/>
    <n v="0"/>
    <x v="2"/>
    <s v="BC War Diary"/>
    <s v="Kleve: 295 Lancasters and 10 Mosquitos of Nos 1 and 8 Groups. 1 Lancaster lost. 285 aircraft bombed at Kleve, which was battered even more than Goch. After the war, Kleve claimed to be the most completely destroyed town in Germany of its size. The British attack, led by the 15th (Scottish) Division, made a successful start a few hours later but quickly ground to a halt because of a thaw, which caused flooding on the few roads available for the advance, and also because of the ruins which blocked the way through Kleve. Lieutenant-General BG Horrocks, the Corps Commander in charge of the attack, later claimed that he had requested that Kleve should only be subjected to an incendiary raid but Bomber Command dropped 1,384 tons of high explosive on the town and no incendiaries."/>
    <s v="1945.02.07/08."/>
    <x v="37"/>
    <s v="Markers"/>
    <x v="3"/>
    <x v="108"/>
  </r>
  <r>
    <d v="1945-02-07T00:00:00"/>
    <x v="1"/>
    <s v="07/08."/>
    <s v="02."/>
    <s v="45."/>
    <s v="07/08.02.45."/>
    <x v="391"/>
    <x v="1"/>
    <x v="61"/>
    <s v="Dortmund-Ems"/>
    <x v="379"/>
    <m/>
    <m/>
    <m/>
    <n v="11"/>
    <n v="11"/>
    <n v="0"/>
    <x v="3"/>
    <s v="BC War Diary"/>
    <s v="Later photographs showed that the banks had not been damaged; the bombs had fallen into nearby fields. 3 Lancasters were lost."/>
    <s v="1945.02.07/08."/>
    <x v="37"/>
    <s v="Markers"/>
    <x v="3"/>
    <x v="0"/>
  </r>
  <r>
    <d v="1945-02-07T00:00:00"/>
    <x v="1"/>
    <s v="07/08."/>
    <s v="02."/>
    <s v="45."/>
    <s v="07/08.02.45."/>
    <x v="48"/>
    <x v="1"/>
    <x v="1"/>
    <m/>
    <x v="1"/>
    <m/>
    <m/>
    <m/>
    <n v="38"/>
    <n v="37"/>
    <n v="0"/>
    <x v="2"/>
    <s v="BC War Diary"/>
    <m/>
    <s v="1945.02.07/08."/>
    <x v="37"/>
    <s v="Elsewhere"/>
    <x v="1"/>
    <x v="0"/>
  </r>
  <r>
    <d v="1945-02-07T00:00:00"/>
    <x v="1"/>
    <s v="07/08."/>
    <s v="02."/>
    <s v="45."/>
    <s v="07/08.02.45."/>
    <x v="33"/>
    <x v="1"/>
    <x v="1"/>
    <m/>
    <x v="1"/>
    <m/>
    <m/>
    <m/>
    <n v="16"/>
    <n v="16"/>
    <n v="1"/>
    <x v="2"/>
    <s v="BC War Diary"/>
    <m/>
    <s v="1945.02.07/08."/>
    <x v="37"/>
    <s v="Elsewhere"/>
    <x v="1"/>
    <x v="0"/>
  </r>
  <r>
    <d v="1945-02-07T00:00:00"/>
    <x v="1"/>
    <s v="07/08."/>
    <s v="02."/>
    <s v="45."/>
    <s v="07/08.02.45."/>
    <x v="27"/>
    <x v="1"/>
    <x v="1"/>
    <m/>
    <x v="1"/>
    <m/>
    <m/>
    <m/>
    <n v="8"/>
    <n v="9"/>
    <n v="0"/>
    <x v="2"/>
    <s v="Series by Barry Blunt"/>
    <s v="MH arbitrary split no details"/>
    <s v="1945.02.07/08."/>
    <x v="37"/>
    <s v="Elsewhere"/>
    <x v="1"/>
    <x v="109"/>
  </r>
  <r>
    <d v="1945-02-07T00:00:00"/>
    <x v="1"/>
    <s v="07/08."/>
    <s v="02."/>
    <s v="45."/>
    <s v="07/08.02.45."/>
    <x v="22"/>
    <x v="1"/>
    <x v="1"/>
    <m/>
    <x v="1"/>
    <m/>
    <m/>
    <m/>
    <n v="8"/>
    <n v="8"/>
    <n v="0"/>
    <x v="2"/>
    <s v="Series by Barry Blunt"/>
    <s v="MH arbitrary split no details"/>
    <s v="1945.02.07/08."/>
    <x v="37"/>
    <s v="Elsewhere"/>
    <x v="1"/>
    <x v="0"/>
  </r>
  <r>
    <d v="1945-02-07T00:00:00"/>
    <x v="1"/>
    <s v="07/08."/>
    <s v="02."/>
    <s v="45."/>
    <s v="07/08.02.45."/>
    <x v="55"/>
    <x v="1"/>
    <x v="1"/>
    <m/>
    <x v="1"/>
    <m/>
    <m/>
    <m/>
    <n v="9"/>
    <n v="6"/>
    <n v="0"/>
    <x v="2"/>
    <s v="Series by Barry Blunt"/>
    <s v="MH arbitrary split no details"/>
    <s v="1945.02.07/08."/>
    <x v="37"/>
    <s v="Elsewhere"/>
    <x v="1"/>
    <x v="0"/>
  </r>
  <r>
    <d v="1945-02-07T00:00:00"/>
    <x v="1"/>
    <s v="07/08."/>
    <s v="02."/>
    <s v="45."/>
    <s v="07/08.02.45."/>
    <x v="25"/>
    <x v="1"/>
    <x v="1"/>
    <m/>
    <x v="1"/>
    <m/>
    <m/>
    <m/>
    <n v="8"/>
    <n v="8"/>
    <n v="0"/>
    <x v="2"/>
    <s v="Series by Barry Blunt"/>
    <s v="MH arbitrary split no details"/>
    <s v="1945.02.07/08."/>
    <x v="37"/>
    <s v="Elsewhere"/>
    <x v="1"/>
    <x v="0"/>
  </r>
  <r>
    <d v="1945-02-07T00:00:00"/>
    <x v="1"/>
    <s v="07/08."/>
    <s v="02."/>
    <s v="45."/>
    <s v="07/08.02.45."/>
    <x v="156"/>
    <x v="1"/>
    <x v="1"/>
    <m/>
    <x v="1"/>
    <m/>
    <m/>
    <m/>
    <n v="8"/>
    <n v="6"/>
    <n v="0"/>
    <x v="2"/>
    <s v="BC War Diary"/>
    <s v="MH arbitrary split no details"/>
    <s v="1945.02.07/08."/>
    <x v="37"/>
    <s v="Elsewhere"/>
    <x v="1"/>
    <x v="110"/>
  </r>
  <r>
    <d v="1945-02-08T00:00:00"/>
    <x v="0"/>
    <s v="08."/>
    <s v="02."/>
    <s v="45."/>
    <s v="08.02.45."/>
    <x v="108"/>
    <x v="0"/>
    <x v="0"/>
    <m/>
    <x v="0"/>
    <m/>
    <m/>
    <m/>
    <s v=""/>
    <m/>
    <s v=""/>
    <x v="0"/>
    <s v="BC War Diary"/>
    <s v="15 Lancasters of No 617 Squadron dropped Tallboys on the U-boat pens at Ijmuiden without loss."/>
    <s v="1945.02.08."/>
    <x v="37"/>
    <s v=""/>
    <x v="2"/>
    <x v="0"/>
  </r>
  <r>
    <d v="1945-02-08T00:00:00"/>
    <x v="1"/>
    <s v="08/09."/>
    <s v="02."/>
    <s v="45."/>
    <s v="08/09.02.45."/>
    <x v="427"/>
    <x v="1"/>
    <x v="38"/>
    <m/>
    <x v="139"/>
    <n v="42"/>
    <m/>
    <m/>
    <n v="1"/>
    <n v="1"/>
    <n v="0"/>
    <x v="2"/>
    <s v="BC War Diary"/>
    <s v="The attack took place in 2 waves, the first being marked and carried out entirely by the No 5 Group method and the second being marked by the Pathfinders of No 8 Group. The weather conditions were clear and the bombing of both waves was extremely accurate. Severe damage was caused to this important synthetic-oil plant. It produced no further oil during the war. Speer mentioned this raid, in his post-war interrogations, as being another big setback to Germany's war effort."/>
    <s v="1945.02.08/09."/>
    <x v="37"/>
    <s v="Markers"/>
    <x v="3"/>
    <x v="0"/>
  </r>
  <r>
    <d v="1945-02-08T00:00:00"/>
    <x v="1"/>
    <s v="08/09."/>
    <s v="02."/>
    <s v="45."/>
    <s v="08/09.02.45."/>
    <x v="427"/>
    <x v="1"/>
    <x v="38"/>
    <m/>
    <x v="30"/>
    <m/>
    <m/>
    <m/>
    <n v="7"/>
    <m/>
    <n v="0"/>
    <x v="3"/>
    <s v="At First Sight"/>
    <m/>
    <s v="1945.02.08/09."/>
    <x v="37"/>
    <s v="Markers"/>
    <x v="3"/>
    <x v="2"/>
  </r>
  <r>
    <d v="1945-02-08T00:00:00"/>
    <x v="1"/>
    <s v="08/09."/>
    <s v="02."/>
    <s v="45."/>
    <s v="08/09.02.45."/>
    <x v="381"/>
    <x v="1"/>
    <x v="38"/>
    <m/>
    <x v="203"/>
    <m/>
    <m/>
    <m/>
    <n v="20"/>
    <n v="20"/>
    <n v="0"/>
    <x v="2"/>
    <s v="BC War Diary"/>
    <s v="Wanne-Eickel: 228 aircraft - 200 Halifaxes, 20 Mosquitos, 8 Lancasters - of Nos 4, 6 and 8 Groups. 2 Halifaxes crashed in France. This raid was not a success. The local report says that the bombing was scattered, with only light damage to the oil refinery. "/>
    <s v="1945.02.08/09."/>
    <x v="37"/>
    <s v="Markers"/>
    <x v="3"/>
    <x v="0"/>
  </r>
  <r>
    <d v="1945-02-08T00:00:00"/>
    <x v="1"/>
    <s v="08/09."/>
    <s v="02."/>
    <s v="45."/>
    <s v="08/09.02.45."/>
    <x v="46"/>
    <x v="1"/>
    <x v="1"/>
    <m/>
    <x v="1"/>
    <m/>
    <m/>
    <m/>
    <n v="47"/>
    <n v="45"/>
    <n v="0"/>
    <x v="2"/>
    <s v="BC War Diary"/>
    <m/>
    <s v="1945.02.08/09."/>
    <x v="37"/>
    <s v="Elsewhere"/>
    <x v="1"/>
    <x v="0"/>
  </r>
  <r>
    <d v="1945-02-08T00:00:00"/>
    <x v="1"/>
    <s v="08/09."/>
    <s v="02."/>
    <s v="45."/>
    <s v="08/09.02.45."/>
    <x v="448"/>
    <x v="1"/>
    <x v="75"/>
    <m/>
    <x v="1"/>
    <m/>
    <m/>
    <m/>
    <n v="9"/>
    <n v="9"/>
    <n v="0"/>
    <x v="2"/>
    <s v="BC War Diary"/>
    <m/>
    <s v="1945.02.08/09."/>
    <x v="37"/>
    <s v="Elsewhere"/>
    <x v="1"/>
    <x v="0"/>
  </r>
  <r>
    <d v="1945-02-08T00:00:00"/>
    <x v="1"/>
    <s v="08/09."/>
    <s v="02."/>
    <s v="45."/>
    <s v="08/09.02.45."/>
    <x v="184"/>
    <x v="1"/>
    <x v="1"/>
    <m/>
    <x v="1"/>
    <m/>
    <m/>
    <m/>
    <n v="4"/>
    <n v="3"/>
    <n v="0"/>
    <x v="2"/>
    <s v="BC War Diary"/>
    <m/>
    <s v="1945.02.08/09."/>
    <x v="37"/>
    <s v="Elsewhere"/>
    <x v="1"/>
    <x v="0"/>
  </r>
  <r>
    <d v="1945-02-09T00:00:00"/>
    <x v="0"/>
    <s v="09."/>
    <s v="02."/>
    <s v="45."/>
    <s v="09.02.45."/>
    <x v="108"/>
    <x v="0"/>
    <x v="0"/>
    <m/>
    <x v="0"/>
    <m/>
    <m/>
    <m/>
    <s v=""/>
    <m/>
    <s v=""/>
    <x v="0"/>
    <m/>
    <m/>
    <s v="1945.02.09."/>
    <x v="37"/>
    <s v=""/>
    <x v="2"/>
    <x v="0"/>
  </r>
  <r>
    <d v="1945-02-09T00:00:00"/>
    <x v="1"/>
    <s v="09/10."/>
    <s v="02."/>
    <s v="45."/>
    <s v="09/10.02.45."/>
    <x v="108"/>
    <x v="0"/>
    <x v="0"/>
    <m/>
    <x v="0"/>
    <m/>
    <m/>
    <n v="1"/>
    <s v=""/>
    <m/>
    <s v=""/>
    <x v="0"/>
    <s v="BC War Diary"/>
    <m/>
    <s v="1945.02.09/10."/>
    <x v="37"/>
    <s v=""/>
    <x v="2"/>
    <x v="0"/>
  </r>
  <r>
    <d v="1945-02-10T00:00:00"/>
    <x v="0"/>
    <s v="10."/>
    <s v="02."/>
    <s v="45."/>
    <s v="10.02.45."/>
    <x v="108"/>
    <x v="0"/>
    <x v="0"/>
    <m/>
    <x v="0"/>
    <m/>
    <m/>
    <m/>
    <s v=""/>
    <m/>
    <s v=""/>
    <x v="0"/>
    <m/>
    <m/>
    <s v="1945.02.10."/>
    <x v="37"/>
    <s v=""/>
    <x v="2"/>
    <x v="0"/>
  </r>
  <r>
    <d v="1945-02-10T00:00:00"/>
    <x v="1"/>
    <s v="10/11."/>
    <s v="02."/>
    <s v="45."/>
    <s v="10/11.02.45."/>
    <x v="27"/>
    <x v="1"/>
    <x v="1"/>
    <m/>
    <x v="78"/>
    <n v="22"/>
    <m/>
    <m/>
    <n v="82"/>
    <n v="78"/>
    <n v="0"/>
    <x v="2"/>
    <s v="BC War Diary"/>
    <m/>
    <s v="1945.02.10/11."/>
    <x v="37"/>
    <s v="RCM"/>
    <x v="1"/>
    <x v="0"/>
  </r>
  <r>
    <d v="1945-02-10T00:00:00"/>
    <x v="1"/>
    <s v="10/11."/>
    <s v="02."/>
    <s v="45."/>
    <s v="10/11.02.45."/>
    <x v="2"/>
    <x v="1"/>
    <x v="1"/>
    <m/>
    <x v="78"/>
    <m/>
    <m/>
    <m/>
    <n v="11"/>
    <n v="11"/>
    <n v="0"/>
    <x v="2"/>
    <s v="BC War Diary"/>
    <m/>
    <s v="1945.02.10/11."/>
    <x v="37"/>
    <s v="RCM"/>
    <x v="1"/>
    <x v="0"/>
  </r>
  <r>
    <d v="1945-02-11T00:00:00"/>
    <x v="0"/>
    <s v="11."/>
    <s v="02."/>
    <s v="45."/>
    <s v="11.02.45."/>
    <x v="108"/>
    <x v="0"/>
    <x v="0"/>
    <m/>
    <x v="0"/>
    <m/>
    <m/>
    <m/>
    <s v=""/>
    <m/>
    <s v=""/>
    <x v="0"/>
    <m/>
    <m/>
    <s v="1945.02.11."/>
    <x v="37"/>
    <s v=""/>
    <x v="2"/>
    <x v="0"/>
  </r>
  <r>
    <d v="1945-02-11T00:00:00"/>
    <x v="1"/>
    <s v="11/12."/>
    <s v="02."/>
    <s v="45."/>
    <s v="11/12.02.45."/>
    <x v="108"/>
    <x v="0"/>
    <x v="0"/>
    <m/>
    <x v="0"/>
    <m/>
    <m/>
    <m/>
    <s v=""/>
    <m/>
    <s v=""/>
    <x v="0"/>
    <m/>
    <m/>
    <s v="1945.02.11/12."/>
    <x v="37"/>
    <s v=""/>
    <x v="2"/>
    <x v="0"/>
  </r>
  <r>
    <d v="1945-02-12T00:00:00"/>
    <x v="0"/>
    <s v="12."/>
    <s v="02."/>
    <s v="45."/>
    <s v="12.02.45."/>
    <x v="108"/>
    <x v="0"/>
    <x v="0"/>
    <m/>
    <x v="0"/>
    <m/>
    <m/>
    <m/>
    <s v=""/>
    <m/>
    <s v=""/>
    <x v="0"/>
    <m/>
    <m/>
    <s v="1945.02.12."/>
    <x v="37"/>
    <s v=""/>
    <x v="2"/>
    <x v="0"/>
  </r>
  <r>
    <d v="1945-02-12T00:00:00"/>
    <x v="1"/>
    <s v="12/13."/>
    <s v="02."/>
    <s v="45."/>
    <s v="12/13.02.45."/>
    <x v="171"/>
    <x v="1"/>
    <x v="1"/>
    <m/>
    <x v="3"/>
    <m/>
    <m/>
    <n v="1"/>
    <n v="72"/>
    <n v="68"/>
    <n v="0"/>
    <x v="2"/>
    <s v="BC War Diary"/>
    <m/>
    <s v="1945.02.12/13."/>
    <x v="37"/>
    <s v="None"/>
    <x v="1"/>
    <x v="0"/>
  </r>
  <r>
    <d v="1945-02-12T00:00:00"/>
    <x v="1"/>
    <s v="12/13."/>
    <s v="02."/>
    <s v="45."/>
    <s v="12/13.02.45."/>
    <x v="449"/>
    <x v="1"/>
    <x v="1"/>
    <m/>
    <x v="3"/>
    <m/>
    <m/>
    <m/>
    <n v="11"/>
    <n v="11"/>
    <n v="0"/>
    <x v="2"/>
    <s v="BC War Diary"/>
    <m/>
    <s v="1945.02.12/13."/>
    <x v="37"/>
    <s v="None"/>
    <x v="1"/>
    <x v="0"/>
  </r>
  <r>
    <d v="1945-02-12T00:00:00"/>
    <x v="1"/>
    <s v="12/13."/>
    <s v="02."/>
    <s v="45."/>
    <s v="12/13.02.45."/>
    <x v="446"/>
    <x v="1"/>
    <x v="1"/>
    <m/>
    <x v="3"/>
    <m/>
    <m/>
    <m/>
    <n v="4"/>
    <n v="4"/>
    <n v="0"/>
    <x v="2"/>
    <s v="BC War Diary"/>
    <m/>
    <s v="1945.02.12/13."/>
    <x v="37"/>
    <s v="None"/>
    <x v="1"/>
    <x v="0"/>
  </r>
  <r>
    <d v="1945-02-12T00:00:00"/>
    <x v="1"/>
    <s v="12/13."/>
    <s v="02."/>
    <s v="45."/>
    <s v="12/13.02.45."/>
    <x v="1"/>
    <x v="1"/>
    <x v="1"/>
    <m/>
    <x v="3"/>
    <m/>
    <m/>
    <m/>
    <n v="3"/>
    <m/>
    <n v="0"/>
    <x v="2"/>
    <s v="BC War Diary"/>
    <s v="H2S Trials"/>
    <s v="1945.02.12/13."/>
    <x v="37"/>
    <s v="None"/>
    <x v="1"/>
    <x v="111"/>
  </r>
  <r>
    <d v="1945-02-12T00:00:00"/>
    <x v="1"/>
    <s v="12/13."/>
    <s v="02."/>
    <s v="45."/>
    <s v="12/13.02.45."/>
    <x v="20"/>
    <x v="1"/>
    <x v="1"/>
    <m/>
    <x v="3"/>
    <m/>
    <m/>
    <m/>
    <n v="3"/>
    <n v="3"/>
    <n v="0"/>
    <x v="2"/>
    <s v="BC War Diary"/>
    <s v="H2S Trials"/>
    <s v="1945.02.12/13."/>
    <x v="37"/>
    <s v="None"/>
    <x v="1"/>
    <x v="0"/>
  </r>
  <r>
    <d v="1945-02-12T00:00:00"/>
    <x v="1"/>
    <s v="12/13."/>
    <s v="02."/>
    <s v="45."/>
    <s v="12/13.02.45."/>
    <x v="55"/>
    <x v="1"/>
    <x v="1"/>
    <m/>
    <x v="3"/>
    <m/>
    <m/>
    <m/>
    <n v="3"/>
    <n v="3"/>
    <n v="0"/>
    <x v="2"/>
    <s v="BC War Diary"/>
    <s v="H2S Trials"/>
    <s v="1945.02.12/13."/>
    <x v="37"/>
    <s v="None"/>
    <x v="1"/>
    <x v="0"/>
  </r>
  <r>
    <d v="1945-02-12T00:00:00"/>
    <x v="1"/>
    <s v="12/13."/>
    <s v="02."/>
    <s v="45."/>
    <s v="12/13.02.45."/>
    <x v="32"/>
    <x v="1"/>
    <x v="1"/>
    <m/>
    <x v="3"/>
    <m/>
    <m/>
    <m/>
    <n v="3"/>
    <n v="1"/>
    <n v="0"/>
    <x v="2"/>
    <s v="BC War Diary"/>
    <s v="H2S Trials"/>
    <s v="1945.02.12/13."/>
    <x v="37"/>
    <s v="None"/>
    <x v="1"/>
    <x v="0"/>
  </r>
  <r>
    <d v="1945-02-13T00:00:00"/>
    <x v="0"/>
    <s v="13."/>
    <s v="02."/>
    <s v="45."/>
    <s v="13.02.45."/>
    <x v="108"/>
    <x v="0"/>
    <x v="0"/>
    <m/>
    <x v="0"/>
    <m/>
    <m/>
    <m/>
    <s v=""/>
    <m/>
    <s v=""/>
    <x v="0"/>
    <m/>
    <m/>
    <s v="1945.02.13."/>
    <x v="37"/>
    <s v=""/>
    <x v="2"/>
    <x v="0"/>
  </r>
  <r>
    <d v="1945-02-13T00:00:00"/>
    <x v="1"/>
    <s v="13/14."/>
    <s v="02."/>
    <s v="45."/>
    <s v="13/14.02.45."/>
    <x v="450"/>
    <x v="1"/>
    <x v="38"/>
    <s v="Braunkohle-Benzin"/>
    <x v="380"/>
    <n v="59"/>
    <m/>
    <m/>
    <n v="8"/>
    <n v="8"/>
    <n v="0"/>
    <x v="2"/>
    <s v="BC War Diary"/>
    <s v="Bad weather - 10/10ths cloud to 15,000ft with icing - was encountered and the marking and bombing were scattered. No post-raid photographic reconnaissance was carried out. 1 Halifax was lost."/>
    <s v="1945.02.13/14."/>
    <x v="37"/>
    <s v="Markers"/>
    <x v="3"/>
    <x v="0"/>
  </r>
  <r>
    <d v="1945-02-13T00:00:00"/>
    <x v="1"/>
    <s v="13/14."/>
    <s v="02."/>
    <s v="45."/>
    <s v="13/14.02.45."/>
    <x v="48"/>
    <x v="1"/>
    <x v="1"/>
    <m/>
    <x v="1"/>
    <m/>
    <m/>
    <m/>
    <n v="71"/>
    <n v="70"/>
    <n v="0"/>
    <x v="2"/>
    <s v="BC War Diary"/>
    <m/>
    <s v="1945.02.13/14."/>
    <x v="37"/>
    <s v="Elsewhere"/>
    <x v="1"/>
    <x v="0"/>
  </r>
  <r>
    <d v="1945-02-13T00:00:00"/>
    <x v="1"/>
    <s v="13/14."/>
    <s v="02."/>
    <s v="45."/>
    <s v="13/14.02.45."/>
    <x v="156"/>
    <x v="1"/>
    <x v="1"/>
    <m/>
    <x v="1"/>
    <m/>
    <m/>
    <m/>
    <n v="16"/>
    <n v="16"/>
    <n v="0"/>
    <x v="2"/>
    <s v="BC War Diary"/>
    <m/>
    <s v="1945.02.13/14."/>
    <x v="37"/>
    <s v="Elsewhere"/>
    <x v="1"/>
    <x v="0"/>
  </r>
  <r>
    <d v="1945-02-13T00:00:00"/>
    <x v="1"/>
    <s v="13/14."/>
    <s v="02."/>
    <s v="45."/>
    <s v="13/14.02.45."/>
    <x v="449"/>
    <x v="1"/>
    <x v="1"/>
    <m/>
    <x v="1"/>
    <m/>
    <m/>
    <m/>
    <n v="8"/>
    <n v="7"/>
    <n v="0"/>
    <x v="2"/>
    <s v="BC War Diary"/>
    <m/>
    <s v="1945.02.13/14."/>
    <x v="37"/>
    <s v="Elsewhere"/>
    <x v="1"/>
    <x v="0"/>
  </r>
  <r>
    <d v="1945-02-13T00:00:00"/>
    <x v="1"/>
    <s v="13/14."/>
    <s v="02."/>
    <s v="45."/>
    <s v="13/14.02.45."/>
    <x v="184"/>
    <x v="1"/>
    <x v="1"/>
    <m/>
    <x v="1"/>
    <m/>
    <m/>
    <m/>
    <n v="8"/>
    <n v="7"/>
    <n v="0"/>
    <x v="2"/>
    <s v="BC War Diary"/>
    <m/>
    <s v="1945.02.13/14."/>
    <x v="37"/>
    <s v="Elsewhere"/>
    <x v="1"/>
    <x v="0"/>
  </r>
  <r>
    <d v="1945-02-13T00:00:00"/>
    <x v="1"/>
    <s v="13/14."/>
    <s v="02."/>
    <s v="45."/>
    <s v="13/14.02.45."/>
    <x v="156"/>
    <x v="1"/>
    <x v="1"/>
    <m/>
    <x v="1"/>
    <m/>
    <m/>
    <m/>
    <n v="6"/>
    <m/>
    <n v="0"/>
    <x v="2"/>
    <s v="BC War Diary"/>
    <m/>
    <s v="1945.02.13/14."/>
    <x v="37"/>
    <s v="Elsewhere"/>
    <x v="1"/>
    <x v="2"/>
  </r>
  <r>
    <d v="1945-02-13T00:00:00"/>
    <x v="1"/>
    <s v="13/14."/>
    <s v="02."/>
    <s v="45."/>
    <s v="13/14.02.45."/>
    <x v="451"/>
    <x v="1"/>
    <x v="1"/>
    <m/>
    <x v="46"/>
    <m/>
    <m/>
    <m/>
    <n v="9"/>
    <n v="9"/>
    <n v="0"/>
    <x v="3"/>
    <s v="BC War Diary"/>
    <s v="At First Sight says 8 of 627 Squadron.  The Air Ministry had, for several months, been considering a series of particularly heavy area raids on German cities with a view to causing such confusion and consternation that the hard-stretched German war machine and civil administration would break down and the war would end. The general name given to this plan was Operation Thunderclap, but it had been decided not to implement it until the military situation in Germany was critical. That moment appeared to be at hand. Russian forces had made a rapid advance across Poland in the second half of January and crossed the eastern frontier of Germany. The Germans were thus fighting hard inside their own territory on two fronts, with the situation in the East being particularly critical. It was considered that Berlin, Dresden, Leipzig and Chemnitz - all just behind the German lines on the Eastern Front now - would be suitable targets. They were all vital communications and supply centres for the Eastern Front and were already packed with German refugees and wounded from the areas recently captured by the Russians. As well as the morale aspect of the attacks, there was the intention of preventing the Germans from moving reinforcements from the West to face the successful Russian advance. The Air Ministry issued a directive to Bomber Command , at the end of January. The Official History. describes how Winston Churchill took a direct hand in the final planning of Operation Thunderclap - although Churchill tried to distance himself from the Dresden raid afterwards. On 4 February, at the Yalta Conference, the Russians asked for attacks of this kind to take place, but their involvement in the process only came after the plans had been issued. So, Bomber Command was specifically requested by the Air Ministry, with Churchill's encouragement to carry out heavy raids on Dresden, Chemnitz and Leipzig. The Americans were also asked to help and agreed to do so. The campaign should have begun with an American raid on Dresden on 13 February but bad weather over Europe prevented any American operations. It thus fell to Bomber Command to carry out the first raid._x000a__x000a_Dresden: 796 Lancasters and 9 Mosquitos were dispatched in two separate raids and dropped 1,478 tons of high explosive and 1,182 tons of incendiary bombs. The first attack was carried out entirely by No 5 Group, using their own low-level marking methods. A band of cloud still remained in the area and this raid, in which 244 Lancasters dropped more than 800 tons of bombs, was only moderately successful. The second raid, 3 hours later, was an all-Lancaster attack by aircraft of Nos 1, 3, 6 and 8 Groups, with No 8 Group providing standard Pathfinder marking. The weather was now clear and 529 Lancasters dropped more than 1,800 tons of bombs with great accuracy. Much has been written about the fearful effects of this raid. Suffice it to say here that a firestorm, similar to the one experienced in Hamburg in July 1943, was created and large areas of the city were burnt out. No one has ever been able to discover how many people died but it is accepted that the number was greater than the 40,000 who died in the Hamburg firestorm and the Dresden figure may have exceeded 50,000.Bomber Command casualties were 6 Lancasters lost, with 2 more crashed in France and 1 in England._x000a__x000a_311 American B-17s dropped 771 tons of bombs on Dresden the next day, with the railway yards as their aiming point. Part of the American Mustang-fighter escort was ordered to strafe traffic on the roads around Dresden to increase the chaos. The Americans bombed Dresden again on the 15th and on 2 March but it is generally accepted that it was the RAF night raid which caused the most serious damage._x000a_"/>
    <s v="1945.02.13/14."/>
    <x v="37"/>
    <s v="Markers"/>
    <x v="3"/>
    <x v="0"/>
  </r>
  <r>
    <d v="1945-02-14T00:00:00"/>
    <x v="0"/>
    <s v="14."/>
    <s v="02."/>
    <s v="45."/>
    <s v="14.02.45."/>
    <x v="43"/>
    <x v="1"/>
    <x v="2"/>
    <m/>
    <x v="247"/>
    <m/>
    <m/>
    <m/>
    <n v="1"/>
    <m/>
    <n v="0"/>
    <x v="3"/>
    <s v="BC War Diary"/>
    <s v="Unclear if this is 627 Squadron or a Mosquito from a reconnaissance squadron, the former seems the more likely. 36 Lancasters and 1 photographic Mosquito of Nos 9 and 617 Squadrons dispatched to attack Bielefeld and Altenbeken viaducts abandoned the raids because of cloud. 1 Lancaster of No 9 Squadron lost"/>
    <s v="1945.02.14."/>
    <x v="37"/>
    <s v="Recce"/>
    <x v="1"/>
    <x v="0"/>
  </r>
  <r>
    <d v="1945-02-14T00:00:00"/>
    <x v="1"/>
    <s v="14/15."/>
    <s v="02."/>
    <s v="45."/>
    <s v="14/15.02.45."/>
    <x v="46"/>
    <x v="1"/>
    <x v="1"/>
    <m/>
    <x v="1"/>
    <n v="87"/>
    <m/>
    <m/>
    <n v="46"/>
    <n v="43"/>
    <n v="0"/>
    <x v="2"/>
    <s v="BC War Diary"/>
    <m/>
    <s v="1945.02.14/15."/>
    <x v="37"/>
    <s v="Elsewhere"/>
    <x v="1"/>
    <x v="0"/>
  </r>
  <r>
    <d v="1945-02-14T00:00:00"/>
    <x v="1"/>
    <s v="14/15."/>
    <s v="02."/>
    <s v="45."/>
    <s v="14/15.02.45."/>
    <x v="33"/>
    <x v="1"/>
    <x v="1"/>
    <m/>
    <x v="1"/>
    <m/>
    <m/>
    <m/>
    <n v="19"/>
    <n v="19"/>
    <n v="0"/>
    <x v="2"/>
    <s v="BC War Diary"/>
    <m/>
    <s v="1945.02.14/15."/>
    <x v="37"/>
    <s v="Elsewhere"/>
    <x v="1"/>
    <x v="0"/>
  </r>
  <r>
    <d v="1945-02-14T00:00:00"/>
    <x v="1"/>
    <s v="14/15."/>
    <s v="02."/>
    <s v="45."/>
    <s v="14/15.02.45."/>
    <x v="452"/>
    <x v="1"/>
    <x v="1"/>
    <m/>
    <x v="1"/>
    <m/>
    <m/>
    <m/>
    <n v="14"/>
    <n v="14"/>
    <n v="0"/>
    <x v="2"/>
    <s v="BC War Diary"/>
    <m/>
    <s v="1945.02.14/15."/>
    <x v="37"/>
    <s v="Elsewhere"/>
    <x v="1"/>
    <x v="0"/>
  </r>
  <r>
    <d v="1945-02-14T00:00:00"/>
    <x v="1"/>
    <s v="14/15."/>
    <s v="02."/>
    <s v="45."/>
    <s v="14/15.02.45."/>
    <x v="22"/>
    <x v="1"/>
    <x v="1"/>
    <m/>
    <x v="1"/>
    <m/>
    <m/>
    <m/>
    <n v="12"/>
    <n v="11"/>
    <n v="0"/>
    <x v="2"/>
    <s v="BC War Diary"/>
    <m/>
    <s v="1945.02.14/15."/>
    <x v="37"/>
    <s v="Elsewhere"/>
    <x v="1"/>
    <x v="0"/>
  </r>
  <r>
    <d v="1945-02-14T00:00:00"/>
    <x v="1"/>
    <s v="14/15."/>
    <s v="02."/>
    <s v="45."/>
    <s v="14/15.02.45."/>
    <x v="184"/>
    <x v="1"/>
    <x v="1"/>
    <m/>
    <x v="1"/>
    <m/>
    <m/>
    <m/>
    <n v="11"/>
    <n v="11"/>
    <n v="0"/>
    <x v="2"/>
    <s v="BC War Diary"/>
    <m/>
    <s v="1945.02.14/15."/>
    <x v="37"/>
    <s v="Elsewhere"/>
    <x v="1"/>
    <x v="0"/>
  </r>
  <r>
    <d v="1945-02-14T00:00:00"/>
    <x v="1"/>
    <s v="14/15."/>
    <s v="02."/>
    <s v="45."/>
    <s v="14/15.02.45."/>
    <x v="20"/>
    <x v="1"/>
    <x v="1"/>
    <m/>
    <x v="1"/>
    <m/>
    <m/>
    <m/>
    <n v="8"/>
    <n v="8"/>
    <n v="0"/>
    <x v="2"/>
    <s v="BC War Diary"/>
    <m/>
    <s v="1945.02.14/15."/>
    <x v="37"/>
    <s v="Elsewhere"/>
    <x v="1"/>
    <x v="0"/>
  </r>
  <r>
    <d v="1945-02-14T00:00:00"/>
    <x v="1"/>
    <s v="14/15."/>
    <s v="02."/>
    <s v="45."/>
    <s v="14/15.02.45."/>
    <x v="453"/>
    <x v="1"/>
    <x v="38"/>
    <m/>
    <x v="381"/>
    <m/>
    <m/>
    <m/>
    <n v="8"/>
    <n v="8"/>
    <n v="0"/>
    <x v="3"/>
    <s v="BC War Diary"/>
    <s v="Chemnitz: 499 Lancasters and 218 Halifaxes of Nos 1, 3,4,6 and 8 Groups to continue Operation Thunderclap. 8 Lancasters and 5 Halifaxes lost. This raid took place in two phases, 3 hours apart. A very elaborate diversion plan succeeded in keeping bomber casualties down but Chemnitz - now called Karl-Marx-Stadt - was also spared from the worst effects of its first major RAF raid. Both parts of the bomber force found the target area covered by cloud and only skymarking could be employed. Post-raid reconnaissance showed that many parts of the city were hit but that most of the bombing was in open country. 224 Lancasters and 8 Mosquitos of No 5 Group attacked the oil refinery in Rositz near Leipzig. 4 Lancasters were lost. Damage was caused to the southern part of the oil plant."/>
    <s v="1945.02.14/15."/>
    <x v="37"/>
    <s v="Markers"/>
    <x v="3"/>
    <x v="0"/>
  </r>
  <r>
    <d v="1945-02-15T00:00:00"/>
    <x v="0"/>
    <s v="15."/>
    <s v="02."/>
    <s v="45."/>
    <s v="15.02.45."/>
    <x v="108"/>
    <x v="0"/>
    <x v="0"/>
    <m/>
    <x v="0"/>
    <m/>
    <m/>
    <m/>
    <s v=""/>
    <m/>
    <s v=""/>
    <x v="0"/>
    <m/>
    <m/>
    <s v="1945.02.15."/>
    <x v="37"/>
    <s v=""/>
    <x v="2"/>
    <x v="0"/>
  </r>
  <r>
    <d v="1945-02-15T00:00:00"/>
    <x v="1"/>
    <s v="15/16."/>
    <s v="02."/>
    <s v="45."/>
    <s v="15/16.02.45."/>
    <x v="108"/>
    <x v="0"/>
    <x v="0"/>
    <m/>
    <x v="0"/>
    <n v="6"/>
    <n v="1"/>
    <m/>
    <s v=""/>
    <m/>
    <s v=""/>
    <x v="0"/>
    <s v="BC War Diary"/>
    <s v="37 Lancasters and 18 Halifaxes minelaying in Oslo Fjord and the Kattegat, 2 RCM sorties, 6 Mosquito patrols. 1 Mosquito fighter crashed in France."/>
    <s v="1945.02.15/16."/>
    <x v="37"/>
    <s v=""/>
    <x v="2"/>
    <x v="0"/>
  </r>
  <r>
    <d v="1945-02-16T00:00:00"/>
    <x v="0"/>
    <s v="16."/>
    <s v="02."/>
    <s v="45."/>
    <s v="16.02.45."/>
    <x v="415"/>
    <x v="1"/>
    <x v="71"/>
    <m/>
    <x v="185"/>
    <m/>
    <m/>
    <m/>
    <n v="1"/>
    <n v="1"/>
    <n v="0"/>
    <x v="2"/>
    <s v="BC War Diary"/>
    <s v="100 Lancasters of No 3 Group and 1 Mosquito of No 8 Group attacked the town of Wesel on the Rhine, near the fighting area. No aircraft lost. The raid took place in clear conditions and 'the town and the railway were seen to be smothered in bomb bursts'. "/>
    <s v="1945.02.16."/>
    <x v="37"/>
    <s v="Markers"/>
    <x v="3"/>
    <x v="0"/>
  </r>
  <r>
    <d v="1945-02-16T00:00:00"/>
    <x v="1"/>
    <s v="16/17."/>
    <s v="02."/>
    <s v="45."/>
    <s v="16/17.02.45."/>
    <x v="108"/>
    <x v="0"/>
    <x v="0"/>
    <m/>
    <x v="0"/>
    <m/>
    <m/>
    <m/>
    <s v=""/>
    <m/>
    <s v=""/>
    <x v="0"/>
    <m/>
    <m/>
    <s v="1945.02.16/17."/>
    <x v="37"/>
    <s v=""/>
    <x v="2"/>
    <x v="0"/>
  </r>
  <r>
    <d v="1945-02-17T00:00:00"/>
    <x v="0"/>
    <s v="17."/>
    <s v="02."/>
    <s v="45."/>
    <s v="17.02.45."/>
    <x v="415"/>
    <x v="1"/>
    <x v="71"/>
    <m/>
    <x v="345"/>
    <m/>
    <m/>
    <m/>
    <n v="24"/>
    <n v="24"/>
    <n v="0"/>
    <x v="2"/>
    <s v="BC War Diary"/>
    <s v="Wesel: 298 aircraft - 247 Halifaxes, 27 Lancasters, 24 Mosquitos - of Nos 4, 6 and 8 Groups. The target area was covered in cloud and the Master Bomber ordered the raid to be stopped after only 8 Halifaxes had bombed. No aircraft were lost but 3 Halifaxes crashed in England."/>
    <s v="1945.02.17."/>
    <x v="37"/>
    <s v="Markers"/>
    <x v="3"/>
    <x v="0"/>
  </r>
  <r>
    <d v="1945-02-17T00:00:00"/>
    <x v="1"/>
    <s v="17/18."/>
    <s v="02."/>
    <s v="45."/>
    <s v="17/18.02.45."/>
    <x v="5"/>
    <x v="1"/>
    <x v="8"/>
    <s v="Deschimag"/>
    <x v="3"/>
    <m/>
    <m/>
    <m/>
    <n v="6"/>
    <n v="6"/>
    <n v="0"/>
    <x v="2"/>
    <s v="BC War Diary"/>
    <s v="6 Oboe Mosquitos attacked the Deschimag shipyard in Bremen but no results were seen because of ground fog. No aircraft lost."/>
    <s v="1945.02.17/18."/>
    <x v="37"/>
    <s v="None"/>
    <x v="1"/>
    <x v="0"/>
  </r>
  <r>
    <d v="1945-02-18T00:00:00"/>
    <x v="0"/>
    <s v="18."/>
    <s v="02."/>
    <s v="45."/>
    <s v="18.02.45."/>
    <x v="108"/>
    <x v="0"/>
    <x v="0"/>
    <m/>
    <x v="0"/>
    <m/>
    <m/>
    <m/>
    <s v=""/>
    <m/>
    <s v=""/>
    <x v="0"/>
    <s v="BC War Diary"/>
    <s v="160 Lancasters of No 3 Group returned to Wesel to carry out a G-H attack through cloud. No Lancasters lost."/>
    <s v="1945.02.18."/>
    <x v="37"/>
    <s v=""/>
    <x v="2"/>
    <x v="0"/>
  </r>
  <r>
    <d v="1945-02-18T00:00:00"/>
    <x v="1"/>
    <s v="18/19."/>
    <s v="02."/>
    <s v="45."/>
    <s v="18/19.02.45."/>
    <x v="21"/>
    <x v="1"/>
    <x v="1"/>
    <m/>
    <x v="278"/>
    <n v="18"/>
    <m/>
    <m/>
    <n v="32"/>
    <n v="31"/>
    <n v="0"/>
    <x v="2"/>
    <s v="BC War Diary"/>
    <m/>
    <s v="1945.02.18/19."/>
    <x v="37"/>
    <s v="RCM/Gardening"/>
    <x v="1"/>
    <x v="0"/>
  </r>
  <r>
    <d v="1945-02-18T00:00:00"/>
    <x v="1"/>
    <s v="18/19."/>
    <s v="02."/>
    <s v="45."/>
    <s v="18/19.02.45."/>
    <x v="46"/>
    <x v="1"/>
    <x v="1"/>
    <m/>
    <x v="278"/>
    <m/>
    <m/>
    <m/>
    <n v="6"/>
    <n v="5"/>
    <n v="0"/>
    <x v="2"/>
    <s v="BC War Diary"/>
    <m/>
    <s v="1945.02.18/19."/>
    <x v="37"/>
    <s v="RCM/Gardening"/>
    <x v="1"/>
    <x v="0"/>
  </r>
  <r>
    <d v="1945-02-18T00:00:00"/>
    <x v="1"/>
    <s v="18/19."/>
    <s v="02."/>
    <s v="45."/>
    <s v="18/19.02.45."/>
    <x v="5"/>
    <x v="1"/>
    <x v="1"/>
    <m/>
    <x v="278"/>
    <m/>
    <m/>
    <m/>
    <n v="6"/>
    <n v="1"/>
    <n v="0"/>
    <x v="2"/>
    <s v="BC War Diary"/>
    <m/>
    <s v="1945.02.18/19."/>
    <x v="37"/>
    <s v="RCM/Gardening"/>
    <x v="1"/>
    <x v="0"/>
  </r>
  <r>
    <d v="1945-02-18T00:00:00"/>
    <x v="1"/>
    <s v="18/19."/>
    <s v="02."/>
    <s v="45."/>
    <s v="18/19.02.45."/>
    <x v="429"/>
    <x v="1"/>
    <x v="1"/>
    <m/>
    <x v="278"/>
    <m/>
    <m/>
    <m/>
    <n v="3"/>
    <n v="1"/>
    <n v="0"/>
    <x v="2"/>
    <s v="BC War Diary"/>
    <m/>
    <s v="1945.02.18/19."/>
    <x v="37"/>
    <s v="RCM/Gardening"/>
    <x v="1"/>
    <x v="0"/>
  </r>
  <r>
    <d v="1945-02-19T00:00:00"/>
    <x v="0"/>
    <s v="19."/>
    <s v="02."/>
    <s v="45."/>
    <s v="19.02.45."/>
    <x v="108"/>
    <x v="0"/>
    <x v="0"/>
    <m/>
    <x v="0"/>
    <m/>
    <m/>
    <m/>
    <s v=""/>
    <m/>
    <s v=""/>
    <x v="0"/>
    <s v="BC War Diary"/>
    <s v="Wesel: 168 Lancasters of No 3 Group carried out a good attack with the best concentration of bombs being in the railway area. 1 Lancaster lost."/>
    <s v="1945.02.19."/>
    <x v="37"/>
    <s v=""/>
    <x v="2"/>
    <x v="0"/>
  </r>
  <r>
    <d v="1945-02-19T00:00:00"/>
    <x v="1"/>
    <s v="19/20."/>
    <s v="02."/>
    <s v="45."/>
    <s v="19/20.02.45."/>
    <x v="411"/>
    <x v="1"/>
    <x v="1"/>
    <m/>
    <x v="1"/>
    <n v="29"/>
    <m/>
    <m/>
    <n v="82"/>
    <n v="80"/>
    <n v="0"/>
    <x v="2"/>
    <s v="BC War Diary"/>
    <m/>
    <s v="1945.02.19/20."/>
    <x v="37"/>
    <s v="Elsewhere"/>
    <x v="1"/>
    <x v="0"/>
  </r>
  <r>
    <d v="1945-02-19T00:00:00"/>
    <x v="1"/>
    <s v="19/20."/>
    <s v="02."/>
    <s v="45."/>
    <s v="19/20.02.45."/>
    <x v="166"/>
    <x v="8"/>
    <x v="1"/>
    <m/>
    <x v="1"/>
    <m/>
    <m/>
    <m/>
    <n v="24"/>
    <n v="31"/>
    <n v="0"/>
    <x v="2"/>
    <s v="BC War Diary"/>
    <s v="War Diary says 6 targets between 24 aircraft, can't find details in the Barry Blunt Series."/>
    <s v="1945.02.19/20."/>
    <x v="37"/>
    <s v="Elsewhere"/>
    <x v="1"/>
    <x v="112"/>
  </r>
  <r>
    <d v="1945-02-19T00:00:00"/>
    <x v="1"/>
    <s v="19/20."/>
    <s v="02."/>
    <s v="45."/>
    <s v="19/20.02.45."/>
    <x v="450"/>
    <x v="1"/>
    <x v="38"/>
    <m/>
    <x v="382"/>
    <m/>
    <m/>
    <m/>
    <n v="7"/>
    <n v="7"/>
    <n v="1"/>
    <x v="3"/>
    <s v="At First Sight"/>
    <s v="War Diary says 6 aircraft of 5 Group. This raid was not successful, probably because the aircraft of the Master Bomber, Wing Commander EA Benjamin, was shot down by flak over the target. Post-raid reconnaissance showed that damage to the target was 'superficial'; there was no evidence to show where the main bombing fell."/>
    <s v="1945.02.19/20."/>
    <x v="37"/>
    <s v="Markers"/>
    <x v="3"/>
    <x v="0"/>
  </r>
  <r>
    <d v="1945-02-20T00:00:00"/>
    <x v="0"/>
    <s v="20."/>
    <s v="02."/>
    <s v="45."/>
    <s v="20.02.45."/>
    <x v="108"/>
    <x v="0"/>
    <x v="0"/>
    <m/>
    <x v="0"/>
    <m/>
    <m/>
    <m/>
    <s v=""/>
    <m/>
    <s v=""/>
    <x v="0"/>
    <m/>
    <m/>
    <s v="1945.02.20."/>
    <x v="37"/>
    <s v=""/>
    <x v="2"/>
    <x v="0"/>
  </r>
  <r>
    <d v="1945-02-20T00:00:00"/>
    <x v="1"/>
    <s v="20/21."/>
    <s v="02."/>
    <s v="45."/>
    <s v="20/21.02.45."/>
    <x v="116"/>
    <x v="1"/>
    <x v="1"/>
    <m/>
    <x v="366"/>
    <n v="45"/>
    <m/>
    <m/>
    <n v="14"/>
    <n v="14"/>
    <n v="0"/>
    <x v="2"/>
    <s v="BC War Diary"/>
    <s v="514 Lancasters and 14 Mosquitos of Nos 1, 3, 6 and 8 Groups attacked Dortmund in Bomber Command's last large-scale raid on this target. 14 Lancasters lost. The intention of this raid was to destroy the southern half of Dortmund and Bomber Command claimed that this was achieved."/>
    <s v="1945.02.20/21."/>
    <x v="37"/>
    <s v="Markers"/>
    <x v="3"/>
    <x v="0"/>
  </r>
  <r>
    <d v="1945-02-20T00:00:00"/>
    <x v="1"/>
    <s v="20/21."/>
    <s v="02."/>
    <s v="45."/>
    <s v="20/21.02.45."/>
    <x v="25"/>
    <x v="1"/>
    <x v="38"/>
    <s v="Rhenania Ossag"/>
    <x v="184"/>
    <m/>
    <m/>
    <m/>
    <n v="11"/>
    <n v="11"/>
    <n v="0"/>
    <x v="2"/>
    <s v="BC War Diary"/>
    <s v="173 aircraft - 156 Halifaxes, 11 Mosquitos, 6 Lancasters - of Nos 4 and 8 Groups attacked the Rhenania Ossag refinery in the Reisholz district of Düsseldorf. The raid was accurate and it was later established that all oil production was halted. 4 Halifaxes and 1 Lancaster lost."/>
    <s v="1945.02.20/21."/>
    <x v="37"/>
    <s v="Markers"/>
    <x v="3"/>
    <x v="0"/>
  </r>
  <r>
    <d v="1945-02-20T00:00:00"/>
    <x v="1"/>
    <s v="20/21."/>
    <s v="02."/>
    <s v="45."/>
    <s v="20/21.02.45."/>
    <x v="454"/>
    <x v="1"/>
    <x v="38"/>
    <s v="Rhenania Ossag"/>
    <x v="172"/>
    <m/>
    <m/>
    <m/>
    <n v="10"/>
    <n v="10"/>
    <n v="0"/>
    <x v="2"/>
    <s v="BC War Diary"/>
    <s v="128 aircraft - 112 Halifaxes, 10 Mosquitos, 6 Lancasters - of 6 and 8 Groups attacked the Rhenania Ossag refinery at Monheim with similar results to the Reisholz raid. 2 Halifaxes lost."/>
    <s v="1945.02.20/21."/>
    <x v="37"/>
    <s v="Markers"/>
    <x v="3"/>
    <x v="0"/>
  </r>
  <r>
    <d v="1945-02-20T00:00:00"/>
    <x v="1"/>
    <s v="20/21."/>
    <s v="02."/>
    <s v="45."/>
    <s v="20/21.02.45."/>
    <x v="408"/>
    <x v="1"/>
    <x v="61"/>
    <s v="Mittelland"/>
    <x v="364"/>
    <m/>
    <m/>
    <m/>
    <n v="11"/>
    <n v="11"/>
    <n v="0"/>
    <x v="3"/>
    <s v="BC War Diary"/>
    <s v="154 Lancasters and 11 Mosquitos of No 5 Group were ordered to attack the Mittelland Canal near Gravenhorst but the raid was ordered to be abandoned by the Master Bomber because the area was covered by cloud. No aircraft lost."/>
    <s v="1945.02.20/21."/>
    <x v="37"/>
    <s v="Markers"/>
    <x v="3"/>
    <x v="0"/>
  </r>
  <r>
    <d v="1945-02-20T00:00:00"/>
    <x v="1"/>
    <s v="20/21."/>
    <s v="02."/>
    <s v="45."/>
    <s v="20/21.02.45."/>
    <x v="46"/>
    <x v="1"/>
    <x v="1"/>
    <m/>
    <x v="1"/>
    <m/>
    <m/>
    <m/>
    <n v="66"/>
    <n v="62"/>
    <n v="0"/>
    <x v="2"/>
    <s v="BC War Diary"/>
    <m/>
    <s v="1945.02.20/21."/>
    <x v="37"/>
    <s v="Elsewhere"/>
    <x v="1"/>
    <x v="0"/>
  </r>
  <r>
    <d v="1945-02-20T00:00:00"/>
    <x v="1"/>
    <s v="20/21."/>
    <s v="02."/>
    <s v="45."/>
    <s v="20/21.02.45."/>
    <x v="21"/>
    <x v="1"/>
    <x v="1"/>
    <m/>
    <x v="1"/>
    <m/>
    <m/>
    <m/>
    <n v="16"/>
    <m/>
    <n v="0"/>
    <x v="2"/>
    <s v="BC War Diary"/>
    <m/>
    <s v="1945.02.20/21."/>
    <x v="37"/>
    <s v="Elsewhere"/>
    <x v="1"/>
    <x v="0"/>
  </r>
  <r>
    <d v="1945-02-21T00:00:00"/>
    <x v="0"/>
    <s v="21."/>
    <s v="02."/>
    <s v="45."/>
    <s v="21.02.45."/>
    <x v="108"/>
    <x v="0"/>
    <x v="0"/>
    <m/>
    <x v="0"/>
    <m/>
    <m/>
    <m/>
    <s v=""/>
    <m/>
    <s v=""/>
    <x v="0"/>
    <m/>
    <m/>
    <s v="1945.02.21."/>
    <x v="37"/>
    <s v=""/>
    <x v="2"/>
    <x v="0"/>
  </r>
  <r>
    <d v="1945-02-21T00:00:00"/>
    <x v="1"/>
    <s v="21/22."/>
    <s v="02."/>
    <s v="45."/>
    <s v="21/22.02.45."/>
    <x v="22"/>
    <x v="1"/>
    <x v="1"/>
    <m/>
    <x v="22"/>
    <n v="35"/>
    <m/>
    <m/>
    <n v="11"/>
    <n v="11"/>
    <n v="0"/>
    <x v="2"/>
    <s v="BC War Diary"/>
    <s v="362 Lancasters and 11 Mosquitos of Nos 1, 6 and 8 Groups dispatched to Duisburg. 7 Lancasters were lost and 3 crashed behind Allied lines in Europe. This was a successful area-bombing raid and much damage was caused. No other details are available. This was the last major Bomber Command raid on Duisburg."/>
    <s v="1945.02.21/22."/>
    <x v="37"/>
    <s v="Markers"/>
    <x v="3"/>
    <x v="0"/>
  </r>
  <r>
    <d v="1945-02-21T00:00:00"/>
    <x v="1"/>
    <s v="21/22."/>
    <s v="02."/>
    <s v="45."/>
    <s v="21/22.02.45."/>
    <x v="414"/>
    <x v="1"/>
    <x v="1"/>
    <m/>
    <x v="363"/>
    <m/>
    <m/>
    <m/>
    <n v="25"/>
    <n v="25"/>
    <n v="0"/>
    <x v="2"/>
    <s v="BC War Diary"/>
    <s v="Worms: 349 aircraft - 288 Halifaxes, 36 Lancasters, 25 Mosquitos. 10 Halifaxes and 1 Lancaster lost. This was the first and only large Bomber Command raid on Worms. The raid was an area attack in which 1,116 tons of bombs were accurately dropped. A post-war survey estimated that 39 per cent of the town's built-up area was destroyed. "/>
    <s v="1945.02.21/22."/>
    <x v="37"/>
    <s v="Markers"/>
    <x v="3"/>
    <x v="0"/>
  </r>
  <r>
    <d v="1945-02-21T00:00:00"/>
    <x v="1"/>
    <s v="21/22."/>
    <s v="02."/>
    <s v="45."/>
    <s v="21/22.02.45."/>
    <x v="408"/>
    <x v="1"/>
    <x v="61"/>
    <s v="Mittelland"/>
    <x v="289"/>
    <m/>
    <m/>
    <m/>
    <n v="12"/>
    <n v="12"/>
    <n v="0"/>
    <x v="3"/>
    <s v="BC War Diary"/>
    <s v="At First Sight says 10 aircraft of 627 Squadron. 165 Lancasters and 12 Mosquitos of No 5 Group again attempted to breach the Mittelland Canal near Gravenhorst. Visibility was clear and the attack was successful. Bomber Command claimed that the canal was rendered '100 per cent unserviceable'. 9 Lancasters were lost and 4 crashed in France and Holland, 7.9 per cent of the Lancaster force. One of the Lancasters which crashed in Holland was piloted by Group Captain AC Evans-Evans, DFC, the station commander at Coningsby, flying a No 83 Squadron aircraft. The Lancaster was shot down by a German fighter and crashed near Eindhoven. One of the gunners was the only survivor."/>
    <s v="1945.02.21/22."/>
    <x v="37"/>
    <s v="Markers"/>
    <x v="3"/>
    <x v="0"/>
  </r>
  <r>
    <d v="1945-02-21T00:00:00"/>
    <x v="1"/>
    <s v="21/22."/>
    <s v="02."/>
    <s v="45."/>
    <s v="21/22.02.45."/>
    <x v="46"/>
    <x v="1"/>
    <x v="1"/>
    <m/>
    <x v="1"/>
    <m/>
    <m/>
    <m/>
    <n v="77"/>
    <n v="70"/>
    <n v="0"/>
    <x v="2"/>
    <s v="BC War Diary"/>
    <m/>
    <s v="1945.02.21/22."/>
    <x v="37"/>
    <s v="Elsewhere"/>
    <x v="1"/>
    <x v="0"/>
  </r>
  <r>
    <d v="1945-02-21T00:00:00"/>
    <x v="1"/>
    <s v="21/22."/>
    <s v="02."/>
    <s v="45."/>
    <s v="21/22.02.45."/>
    <x v="5"/>
    <x v="1"/>
    <x v="1"/>
    <m/>
    <x v="1"/>
    <m/>
    <m/>
    <m/>
    <n v="5"/>
    <n v="3"/>
    <n v="0"/>
    <x v="2"/>
    <s v="BC War Diary"/>
    <m/>
    <s v="1945.02.21/22."/>
    <x v="37"/>
    <s v="Elsewhere"/>
    <x v="1"/>
    <x v="0"/>
  </r>
  <r>
    <d v="1945-02-22T00:00:00"/>
    <x v="0"/>
    <s v="22."/>
    <s v="02."/>
    <s v="45."/>
    <s v="22.02.45."/>
    <x v="108"/>
    <x v="0"/>
    <x v="0"/>
    <m/>
    <x v="0"/>
    <m/>
    <m/>
    <m/>
    <s v=""/>
    <m/>
    <s v=""/>
    <x v="0"/>
    <s v="BC War Diary"/>
    <s v="167 Lancasters of No 3 Group in forces of 85 and 82 aircraft to oil refineries at Gelsenkirchen and Osterfeld. A Film Unit Lancaster of No 463 Squadron, No 5 Group, accompanied the Gelsenkirchen force. Both targets were accurately bombed in clear weather conditions. 1 Lancaster lost from the Gelsenkirchen raid."/>
    <s v="1945.02.22."/>
    <x v="37"/>
    <s v=""/>
    <x v="2"/>
    <x v="0"/>
  </r>
  <r>
    <d v="1945-02-22T00:00:00"/>
    <x v="1"/>
    <s v="22/23."/>
    <s v="02."/>
    <s v="45."/>
    <s v="22/23.02.45."/>
    <x v="46"/>
    <x v="1"/>
    <x v="1"/>
    <m/>
    <x v="97"/>
    <n v="23"/>
    <m/>
    <m/>
    <n v="73"/>
    <n v="72"/>
    <n v="0"/>
    <x v="2"/>
    <s v="BC War Diary"/>
    <m/>
    <s v="1945.02.22/23."/>
    <x v="37"/>
    <s v="Various small ops"/>
    <x v="1"/>
    <x v="0"/>
  </r>
  <r>
    <d v="1945-02-22T00:00:00"/>
    <x v="1"/>
    <s v="22/23."/>
    <s v="02."/>
    <s v="45."/>
    <s v="22/23.02.45."/>
    <x v="5"/>
    <x v="1"/>
    <x v="1"/>
    <m/>
    <x v="97"/>
    <m/>
    <m/>
    <m/>
    <n v="6"/>
    <n v="6"/>
    <n v="0"/>
    <x v="2"/>
    <s v="BC War Diary"/>
    <m/>
    <s v="1945.02.22/23."/>
    <x v="37"/>
    <s v="Various small ops"/>
    <x v="1"/>
    <x v="0"/>
  </r>
  <r>
    <d v="1945-02-22T00:00:00"/>
    <x v="1"/>
    <s v="22/23."/>
    <s v="02."/>
    <s v="45."/>
    <s v="22/23.02.45."/>
    <x v="411"/>
    <x v="1"/>
    <x v="1"/>
    <m/>
    <x v="97"/>
    <m/>
    <m/>
    <m/>
    <n v="4"/>
    <n v="4"/>
    <n v="1"/>
    <x v="2"/>
    <s v="BC War Diary"/>
    <m/>
    <s v="1945.02.22/23."/>
    <x v="37"/>
    <s v="Various small ops"/>
    <x v="1"/>
    <x v="0"/>
  </r>
  <r>
    <d v="1945-02-22T00:00:00"/>
    <x v="1"/>
    <s v="22/23."/>
    <s v="02."/>
    <s v="45."/>
    <s v="22/23.02.45."/>
    <x v="429"/>
    <x v="1"/>
    <x v="1"/>
    <m/>
    <x v="97"/>
    <m/>
    <m/>
    <m/>
    <n v="3"/>
    <n v="3"/>
    <n v="0"/>
    <x v="2"/>
    <s v="BC War Diary"/>
    <m/>
    <s v="1945.02.22/23."/>
    <x v="37"/>
    <s v="Various small ops"/>
    <x v="1"/>
    <x v="113"/>
  </r>
  <r>
    <d v="1945-02-23T00:00:00"/>
    <x v="0"/>
    <s v="23."/>
    <s v="02."/>
    <s v="45."/>
    <s v="23.02.45."/>
    <x v="2"/>
    <x v="1"/>
    <x v="32"/>
    <s v="Krupp"/>
    <x v="363"/>
    <m/>
    <m/>
    <m/>
    <n v="18"/>
    <n v="18"/>
    <n v="0"/>
    <x v="2"/>
    <s v="BC War Diary"/>
    <s v="342 aircraft - 297 Halifaxes, 27 Lancasters, 18 Mosquitos - of Nos 4, 6 and 8 Groups to Essen. 1 Halifax crashed in Holland. The target area was cloud-covered and all of the bombs were dropped on skymarkers. The marking must have been extremely accurate; a German report states that 300 high-explosive and 11,000 incendiary bombs fell on the Krupps works.  133 Lancasters of No 3 Group carried out a G-H attack on the Alma Pluto benzol plant at Gelsenkirchen but no results were seen. No aircraft lost. 1 Lightning flew an RCM sortie."/>
    <s v="1945.02.23."/>
    <x v="37"/>
    <s v="Markers"/>
    <x v="3"/>
    <x v="0"/>
  </r>
  <r>
    <d v="1945-02-23T00:00:00"/>
    <x v="1"/>
    <s v="23/24."/>
    <s v="02."/>
    <s v="45."/>
    <s v="23/24.02.45."/>
    <x v="397"/>
    <x v="1"/>
    <x v="1"/>
    <m/>
    <x v="383"/>
    <n v="25"/>
    <m/>
    <m/>
    <n v="13"/>
    <n v="13"/>
    <n v="0"/>
    <x v="2"/>
    <s v="BC War Diary"/>
    <s v="367 Lancasters and 13 Mosquitos of Nos 1, 6 and 8 Groups and a Film Unit Lancaster carried out the first, and only, area-bombing raid of the war on Pforzheim. 10 Lancasters were lost and 2 more crashed in France. The marking and bombing, from only 8,000 ft, were particularly accurate and damage of a most severe nature was inflicted on Pforzheim. 1,825 tons of bombs were it dropped in 22 minutes. The post-war British Bombing Survey Unit estimated that 83 per cent of the town's built-up area was destroyed, probably the greatest proportion in one raid during the war. Bomber Command's last Victoria Cross of the war was won on this night. The Master Bomber was Captain Edwin Swales, DFC, a South African serving with No 582 Squadron. His Lancaster was twice attacked over the target by a German fighter. Captain Swales could not hear the evasion directions given by his gunners because he was broadcasting his own instructions to the Main Force. 2 engines and the rear turret of the Lancaster were put out of action. Captain Swales continued to control the bombing until the end of the raid and must take some credit for the accuracy of the attack. He set out on the return flight but encountered turbulent cloud and ordered his crew to bale out. This they all did successfully but Captain Swales had no opportunity to leave the aircraft and was killed when it crashed. He is buried at the Leopold War Cemetery at Limburg in Belgium."/>
    <s v="1945.02.23/24."/>
    <x v="37"/>
    <s v="Markers"/>
    <x v="3"/>
    <x v="0"/>
  </r>
  <r>
    <d v="1945-02-23T00:00:00"/>
    <x v="1"/>
    <s v="23/24."/>
    <s v="02."/>
    <s v="45."/>
    <s v="23/24.02.45."/>
    <x v="47"/>
    <x v="5"/>
    <x v="79"/>
    <m/>
    <x v="384"/>
    <m/>
    <m/>
    <m/>
    <n v="10"/>
    <n v="10"/>
    <n v="0"/>
    <x v="3"/>
    <s v="BC War Diary"/>
    <s v="73 Lancasters and 10 Mosquitos carried out an accurate attack on a possible U-boat base at Horten on the Oslo Fjord. 1 Lancaster was lost."/>
    <s v="1945.02.23/24."/>
    <x v="37"/>
    <s v="Markers"/>
    <x v="3"/>
    <x v="0"/>
  </r>
  <r>
    <d v="1945-02-23T00:00:00"/>
    <x v="1"/>
    <s v="23/24."/>
    <s v="02."/>
    <s v="45."/>
    <s v="23/24.02.45."/>
    <x v="46"/>
    <x v="1"/>
    <x v="1"/>
    <m/>
    <x v="1"/>
    <m/>
    <m/>
    <m/>
    <n v="70"/>
    <n v="70"/>
    <n v="1"/>
    <x v="2"/>
    <s v="BC War Diary"/>
    <m/>
    <s v="1945.02.23/24."/>
    <x v="37"/>
    <s v="Elsewhere"/>
    <x v="1"/>
    <x v="0"/>
  </r>
  <r>
    <d v="1945-02-23T00:00:00"/>
    <x v="1"/>
    <s v="23/24."/>
    <s v="02."/>
    <s v="45."/>
    <s v="23/24.02.45."/>
    <x v="414"/>
    <x v="1"/>
    <x v="1"/>
    <m/>
    <x v="1"/>
    <m/>
    <m/>
    <m/>
    <n v="6"/>
    <n v="6"/>
    <n v="0"/>
    <x v="2"/>
    <s v="BC War Diary"/>
    <m/>
    <s v="1945.02.23/24."/>
    <x v="37"/>
    <s v="Elsewhere"/>
    <x v="1"/>
    <x v="0"/>
  </r>
  <r>
    <d v="1945-02-23T00:00:00"/>
    <x v="1"/>
    <s v="23/24."/>
    <s v="02."/>
    <s v="45."/>
    <s v="23/24.02.45."/>
    <x v="149"/>
    <x v="1"/>
    <x v="1"/>
    <m/>
    <x v="1"/>
    <m/>
    <m/>
    <m/>
    <n v="4"/>
    <n v="4"/>
    <n v="0"/>
    <x v="2"/>
    <s v="BC War Diary"/>
    <m/>
    <s v="1945.02.23/24."/>
    <x v="37"/>
    <s v="Elsewhere"/>
    <x v="1"/>
    <x v="0"/>
  </r>
  <r>
    <d v="1945-02-23T00:00:00"/>
    <x v="1"/>
    <s v="23/24."/>
    <s v="02."/>
    <s v="45."/>
    <s v="23/24.02.45."/>
    <x v="2"/>
    <x v="1"/>
    <x v="1"/>
    <m/>
    <x v="1"/>
    <m/>
    <m/>
    <m/>
    <n v="4"/>
    <n v="4"/>
    <n v="0"/>
    <x v="2"/>
    <s v="BC War Diary"/>
    <m/>
    <s v="1945.02.23/24."/>
    <x v="37"/>
    <s v="Elsewhere"/>
    <x v="1"/>
    <x v="0"/>
  </r>
  <r>
    <d v="1945-02-23T00:00:00"/>
    <x v="1"/>
    <s v="23/24."/>
    <s v="02."/>
    <s v="45."/>
    <s v="23/24.02.45."/>
    <x v="20"/>
    <x v="1"/>
    <x v="1"/>
    <m/>
    <x v="1"/>
    <m/>
    <m/>
    <m/>
    <n v="4"/>
    <n v="4"/>
    <n v="0"/>
    <x v="2"/>
    <s v="BC War Diary"/>
    <m/>
    <s v="1945.02.23/24."/>
    <x v="37"/>
    <s v="Elsewhere"/>
    <x v="1"/>
    <x v="0"/>
  </r>
  <r>
    <d v="1945-02-24T00:00:00"/>
    <x v="0"/>
    <s v="24."/>
    <s v="02."/>
    <s v="45."/>
    <s v="24.02.45."/>
    <x v="366"/>
    <x v="1"/>
    <x v="38"/>
    <s v="Bergkamen"/>
    <x v="24"/>
    <m/>
    <m/>
    <m/>
    <n v="24"/>
    <n v="24"/>
    <n v="0"/>
    <x v="2"/>
    <s v="BC War Diary"/>
    <s v="Kamen: 340 aircraft - 290 Halifaxes, 26 Lancasters, 24 Mosquitos - of Nos 4, 6 and 8 Groups. 1 Halifax lost. The target was a synthetic-oil plant which was actually in Bergkamen, just north of Kamen. The target area was covered by cloud and the raid was based on Oboe and H2S markers."/>
    <s v="1945.02.24."/>
    <x v="37"/>
    <s v="Markers"/>
    <x v="3"/>
    <x v="0"/>
  </r>
  <r>
    <d v="1945-02-24T00:00:00"/>
    <x v="0"/>
    <s v="24."/>
    <s v="02."/>
    <s v="45."/>
    <s v="24.02.45."/>
    <x v="391"/>
    <x v="1"/>
    <x v="61"/>
    <s v="Dortmund-Ems"/>
    <x v="360"/>
    <m/>
    <m/>
    <m/>
    <n v="4"/>
    <m/>
    <n v="0"/>
    <x v="3"/>
    <s v="BC War Diary"/>
    <s v="166 Lancasters and 4 Mosquitos of No 5 Group were ordered to abandon a raid on the Dortmund-Ems Canal without bombing because of cloud which covered the target area. All aircraft landed safely."/>
    <s v="1945.02.24."/>
    <x v="37"/>
    <s v="Markers"/>
    <x v="3"/>
    <x v="114"/>
  </r>
  <r>
    <d v="1945-02-24T00:00:00"/>
    <x v="1"/>
    <s v="24/25."/>
    <s v="02."/>
    <s v="45."/>
    <s v="24/25.02.45."/>
    <x v="46"/>
    <x v="1"/>
    <x v="1"/>
    <m/>
    <x v="97"/>
    <n v="23"/>
    <m/>
    <m/>
    <n v="63"/>
    <n v="63"/>
    <n v="0"/>
    <x v="2"/>
    <s v="BC War Diary"/>
    <s v="74 training aircraft on a diversionary sweep over Northern France to draw German fighters into the air, 63 Mosquitos to Berlin, 18 to Neuss and 3 on 'siren tours' of Dessau, Erfurt and Halle, 37 RCM sorties, 23 Mosquito patrols, 35 Lancasters minelaying in the Kattegat and off Norwegian ports. 5 RCM aircraft - 4 Halifaxes and 1 Fortress - lost; these aircraft were operating in association with the diversionary sweep of training aircraft and were probably victims of German fighters drawn up by that sweep. The 4 lost Halifaxes were all from No 462 (Australian) Squadron, based at Foulsham; they had been sent ahead of the diversionary force to drop Window, bombs and incendiaries in a 'spoof' raid on the Ruhr."/>
    <s v="1945.02.24/25."/>
    <x v="37"/>
    <s v="Various small ops"/>
    <x v="1"/>
    <x v="0"/>
  </r>
  <r>
    <d v="1945-02-24T00:00:00"/>
    <x v="1"/>
    <s v="24/25."/>
    <s v="02."/>
    <s v="45."/>
    <s v="24/25.02.45."/>
    <x v="390"/>
    <x v="1"/>
    <x v="1"/>
    <m/>
    <x v="97"/>
    <m/>
    <m/>
    <m/>
    <n v="18"/>
    <n v="15"/>
    <n v="0"/>
    <x v="2"/>
    <s v="BC War Diary"/>
    <m/>
    <s v="1945.02.24/25."/>
    <x v="37"/>
    <s v="Various small ops"/>
    <x v="1"/>
    <x v="0"/>
  </r>
  <r>
    <d v="1945-02-24T00:00:00"/>
    <x v="1"/>
    <s v="24/25."/>
    <s v="02."/>
    <s v="45."/>
    <s v="24/25.02.45."/>
    <x v="452"/>
    <x v="1"/>
    <x v="97"/>
    <m/>
    <x v="97"/>
    <m/>
    <m/>
    <m/>
    <n v="1"/>
    <m/>
    <n v="0"/>
    <x v="2"/>
    <s v="BC War Diary"/>
    <s v="Three Mossies on siren tours to Dessau, Erfurt and Halle: MH has assigned one Mossie to each city for the purposes of analysis and tracking of which cities attacked."/>
    <s v="1945.02.24/25."/>
    <x v="37"/>
    <s v="Various small ops"/>
    <x v="1"/>
    <x v="2"/>
  </r>
  <r>
    <d v="1945-02-24T00:00:00"/>
    <x v="1"/>
    <s v="24/25."/>
    <s v="02."/>
    <s v="45."/>
    <s v="24/25.02.45."/>
    <x v="411"/>
    <x v="1"/>
    <x v="97"/>
    <m/>
    <x v="97"/>
    <m/>
    <m/>
    <m/>
    <n v="1"/>
    <m/>
    <n v="0"/>
    <x v="2"/>
    <s v="BC War Diary"/>
    <s v="Three Mossies on siren tours to Dessau, Erfurt and Halle: MH has assigned one Mossie to each city for the purposes of analysis and tracking of which cities attacked."/>
    <s v="1945.02.24/25."/>
    <x v="37"/>
    <s v="Various small ops"/>
    <x v="1"/>
    <x v="2"/>
  </r>
  <r>
    <d v="1945-02-24T00:00:00"/>
    <x v="1"/>
    <s v="24/25."/>
    <s v="02."/>
    <s v="45."/>
    <s v="24/25.02.45."/>
    <x v="455"/>
    <x v="1"/>
    <x v="97"/>
    <m/>
    <x v="97"/>
    <m/>
    <m/>
    <m/>
    <n v="1"/>
    <m/>
    <n v="0"/>
    <x v="2"/>
    <s v="BC War Diary"/>
    <s v="Three Mossies on siren tours to Dessau, Erfurt and Halle: MH has assigned one Mossie to each city for the purposes of analysis and tracking of which cities attacked."/>
    <s v="1945.02.24/25."/>
    <x v="37"/>
    <s v="Various small ops"/>
    <x v="1"/>
    <x v="2"/>
  </r>
  <r>
    <d v="1945-02-25T00:00:00"/>
    <x v="0"/>
    <s v="25."/>
    <s v="02."/>
    <s v="45."/>
    <s v="25.02.45."/>
    <x v="108"/>
    <x v="0"/>
    <x v="0"/>
    <m/>
    <x v="0"/>
    <m/>
    <m/>
    <m/>
    <s v=""/>
    <m/>
    <s v=""/>
    <x v="0"/>
    <s v="BC War Diary"/>
    <s v="153 Lancasters of No 3 Group carried out a G-H attack on the synthetic-oil refinery at Kamen. 1 Lancaster lost."/>
    <s v="1945.02.25."/>
    <x v="37"/>
    <s v=""/>
    <x v="2"/>
    <x v="0"/>
  </r>
  <r>
    <d v="1945-02-25T00:00:00"/>
    <x v="1"/>
    <s v="25/26."/>
    <s v="02."/>
    <s v="45."/>
    <s v="25/26.02.45."/>
    <x v="411"/>
    <x v="1"/>
    <x v="1"/>
    <m/>
    <x v="97"/>
    <n v="23"/>
    <m/>
    <m/>
    <n v="63"/>
    <n v="60"/>
    <n v="0"/>
    <x v="2"/>
    <s v="BC War Diary"/>
    <s v="63 Mosquitos to Erfurt, 10 each to Berlin and Mainz and 6 to Bremen, 8 RCM sorties, 23 Mosquito patrols, 10 Halifaxes of No 6 Group minelaying in Oslo Fjord, 20 aircraft on Resistance operations. 1 Halifax minelayer lost."/>
    <s v="1945.02.25/26."/>
    <x v="37"/>
    <s v="Various small ops"/>
    <x v="1"/>
    <x v="0"/>
  </r>
  <r>
    <d v="1945-02-25T00:00:00"/>
    <x v="1"/>
    <s v="25/26."/>
    <s v="02."/>
    <s v="45."/>
    <s v="25/26.02.45."/>
    <x v="46"/>
    <x v="1"/>
    <x v="1"/>
    <m/>
    <x v="97"/>
    <m/>
    <m/>
    <m/>
    <n v="10"/>
    <n v="8"/>
    <n v="0"/>
    <x v="2"/>
    <s v="BC War Diary"/>
    <m/>
    <s v="1945.02.25/26."/>
    <x v="37"/>
    <s v="Various small ops"/>
    <x v="1"/>
    <x v="0"/>
  </r>
  <r>
    <d v="1945-02-25T00:00:00"/>
    <x v="1"/>
    <s v="25/26."/>
    <s v="02."/>
    <s v="45."/>
    <s v="25/26.02.45."/>
    <x v="33"/>
    <x v="1"/>
    <x v="1"/>
    <m/>
    <x v="97"/>
    <m/>
    <m/>
    <m/>
    <n v="10"/>
    <n v="9"/>
    <n v="0"/>
    <x v="2"/>
    <s v="BC War Diary"/>
    <m/>
    <s v="1945.02.25/26."/>
    <x v="37"/>
    <s v="Various small ops"/>
    <x v="1"/>
    <x v="0"/>
  </r>
  <r>
    <d v="1945-02-25T00:00:00"/>
    <x v="1"/>
    <s v="25/26."/>
    <s v="02."/>
    <s v="45."/>
    <s v="25/26.02.45."/>
    <x v="5"/>
    <x v="1"/>
    <x v="1"/>
    <m/>
    <x v="97"/>
    <m/>
    <m/>
    <m/>
    <n v="6"/>
    <n v="6"/>
    <n v="0"/>
    <x v="2"/>
    <s v="BC War Diary"/>
    <m/>
    <s v="1945.02.25/26."/>
    <x v="37"/>
    <s v="Various small ops"/>
    <x v="1"/>
    <x v="0"/>
  </r>
  <r>
    <d v="1945-02-26T00:00:00"/>
    <x v="0"/>
    <s v="26."/>
    <s v="02."/>
    <s v="45."/>
    <s v="26.02.45."/>
    <x v="108"/>
    <x v="0"/>
    <x v="0"/>
    <m/>
    <x v="0"/>
    <m/>
    <m/>
    <m/>
    <s v=""/>
    <m/>
    <s v=""/>
    <x v="0"/>
    <s v="BC War Diary"/>
    <s v="149 Lancasters of No 3 Group carried out a G-H attack on the Hoesch benzol-oil plant at Dortmund through cloud. No results were seen but the bombing appeared to be concentrated. No aircraft lost."/>
    <s v="1945.02.26."/>
    <x v="37"/>
    <s v=""/>
    <x v="2"/>
    <x v="0"/>
  </r>
  <r>
    <d v="1945-02-26T00:00:00"/>
    <x v="1"/>
    <s v="26/27."/>
    <s v="02."/>
    <s v="45."/>
    <s v="26/27.02.45."/>
    <x v="46"/>
    <x v="1"/>
    <x v="1"/>
    <m/>
    <x v="290"/>
    <n v="6"/>
    <m/>
    <m/>
    <n v="38"/>
    <n v="36"/>
    <n v="0"/>
    <x v="2"/>
    <s v="BC War Diary"/>
    <s v="38 Mosquitos each to Berlin and Nuremberg, 3 Mosquitos on 'siren tours' of Northern Germany, 1 RCM sortie, 6 Mosquito patrols, 18 aircraft on Resistance operations. 1 Stirling lost on a Resistance flight."/>
    <s v="1945.02.26/27."/>
    <x v="37"/>
    <s v="RCM/SOE"/>
    <x v="1"/>
    <x v="0"/>
  </r>
  <r>
    <d v="1945-02-26T00:00:00"/>
    <x v="1"/>
    <s v="26/27."/>
    <s v="02."/>
    <s v="45."/>
    <s v="26/27.02.45."/>
    <x v="184"/>
    <x v="1"/>
    <x v="1"/>
    <m/>
    <x v="290"/>
    <m/>
    <m/>
    <m/>
    <n v="38"/>
    <n v="35"/>
    <n v="0"/>
    <x v="2"/>
    <s v="BC War Diary"/>
    <m/>
    <s v="1945.02.26/27."/>
    <x v="37"/>
    <s v="RCM/SOE"/>
    <x v="1"/>
    <x v="0"/>
  </r>
  <r>
    <d v="1945-02-26T00:00:00"/>
    <x v="1"/>
    <s v="26/27."/>
    <s v="02."/>
    <s v="45."/>
    <s v="26/27.02.45."/>
    <x v="429"/>
    <x v="1"/>
    <x v="1"/>
    <m/>
    <x v="290"/>
    <m/>
    <m/>
    <m/>
    <n v="3"/>
    <n v="3"/>
    <n v="0"/>
    <x v="2"/>
    <s v="BC War Diary"/>
    <s v="Northern Germany"/>
    <s v="1945.02.26/27."/>
    <x v="37"/>
    <s v="RCM/SOE"/>
    <x v="1"/>
    <x v="0"/>
  </r>
  <r>
    <d v="1945-02-27T00:00:00"/>
    <x v="0"/>
    <s v="27."/>
    <s v="02."/>
    <s v="45."/>
    <s v="27.02.45."/>
    <x v="33"/>
    <x v="1"/>
    <x v="1"/>
    <m/>
    <x v="385"/>
    <m/>
    <m/>
    <m/>
    <n v="16"/>
    <n v="16"/>
    <n v="1"/>
    <x v="2"/>
    <s v="BC War Diary"/>
    <s v="458 aircraft - 311 Halifaxes, 131 Lancasters, 16 Mosquitos - of Nos 4, 6 and 8 Groups to Mainz. 1 Halifax and 1 Mosquito lost. The target area Mainz was covered by cloud and the bombing was aimed at skymarkers dropped on Oboe. No results were seen by the bomber crews but the bombing caused severe destruction in the central and eastern districts of Mainz; this was the city's worst raid of the war. 1,545 tons of bombs were dropped. 5,670 buildings were destroyed, including most of the historic buildings in the Altstadt, but the industrial district was also badly hit. This was the last heavy raid on Mainz. 149 Lancasters of No 3 Group carried out a G-H attack through thick cloud on the Alma Pluto benzol plant, Gelsenkirchen but no results were seen. 1 Lancaster lost."/>
    <s v="1945.02.27."/>
    <x v="37"/>
    <s v="Markers"/>
    <x v="3"/>
    <x v="0"/>
  </r>
  <r>
    <d v="1945-02-27T00:00:00"/>
    <x v="1"/>
    <s v="27/28."/>
    <s v="02."/>
    <s v="45."/>
    <s v="27/28.02.45."/>
    <x v="46"/>
    <x v="1"/>
    <x v="1"/>
    <m/>
    <x v="2"/>
    <n v="32"/>
    <m/>
    <m/>
    <n v="96"/>
    <n v="96"/>
    <n v="0"/>
    <x v="2"/>
    <s v="BC War Diary"/>
    <s v="82 training aircraft on a sweep over the North Sea to draw up German fighters, 96 Mosquitos to Berlin and 6 to Bremen, 62 RCM sorties, 32 Mosquito patrols. No aircraft lost."/>
    <s v="1945.02.27/28."/>
    <x v="37"/>
    <s v="OTU"/>
    <x v="1"/>
    <x v="0"/>
  </r>
  <r>
    <d v="1945-02-27T00:00:00"/>
    <x v="1"/>
    <s v="27/28."/>
    <s v="02."/>
    <s v="45."/>
    <s v="27/28.02.45."/>
    <x v="5"/>
    <x v="1"/>
    <x v="1"/>
    <m/>
    <x v="2"/>
    <m/>
    <m/>
    <m/>
    <n v="6"/>
    <n v="6"/>
    <n v="0"/>
    <x v="2"/>
    <s v="BC War Diary"/>
    <m/>
    <s v="1945.02.27/28."/>
    <x v="37"/>
    <s v="OTU"/>
    <x v="1"/>
    <x v="0"/>
  </r>
  <r>
    <d v="1945-02-28T00:00:00"/>
    <x v="0"/>
    <s v="28."/>
    <s v="02."/>
    <s v="45."/>
    <s v="28.03.45."/>
    <x v="108"/>
    <x v="0"/>
    <x v="0"/>
    <m/>
    <x v="0"/>
    <m/>
    <m/>
    <m/>
    <s v=""/>
    <m/>
    <s v=""/>
    <x v="0"/>
    <s v="BC War Diary"/>
    <s v="156 Lancasters of No 3 Group in a G-H raid on the Nordstern synthetic-oil plant at Gelsenkirchen. No aircraft lost."/>
    <s v="1945.02.28."/>
    <x v="37"/>
    <s v=""/>
    <x v="2"/>
    <x v="0"/>
  </r>
  <r>
    <d v="1945-02-28T00:00:00"/>
    <x v="1"/>
    <s v="28/01."/>
    <s v="02."/>
    <s v="45."/>
    <s v="28/01.03.45."/>
    <x v="46"/>
    <x v="1"/>
    <x v="1"/>
    <m/>
    <x v="97"/>
    <n v="31"/>
    <m/>
    <m/>
    <n v="74"/>
    <n v="73"/>
    <n v="1"/>
    <x v="2"/>
    <s v="BC War Diary"/>
    <s v="98 training aircraft on a sweep over the North Sea, 74 Mosquitos to Berlin, 8 to Nuremberg and 4 to Munich, 44 RCM sorties, 31 Mosquito patrols, 5 Mosquitos of No 5 Group minelaying in the Kiel Canal, 20 aircraft on Resistance operations. 1 Mosquito lost from the Berlin raid."/>
    <s v="1945.02.28/01."/>
    <x v="37"/>
    <s v="Various small ops"/>
    <x v="1"/>
    <x v="0"/>
  </r>
  <r>
    <d v="1945-02-28T00:00:00"/>
    <x v="1"/>
    <s v="28/01."/>
    <s v="02."/>
    <s v="45."/>
    <s v="28/01.03.45."/>
    <x v="184"/>
    <x v="1"/>
    <x v="1"/>
    <m/>
    <x v="97"/>
    <m/>
    <m/>
    <m/>
    <n v="8"/>
    <n v="7"/>
    <n v="0"/>
    <x v="2"/>
    <s v="BC War Diary"/>
    <m/>
    <s v="1945.02.28/01."/>
    <x v="37"/>
    <s v="Various small ops"/>
    <x v="1"/>
    <x v="0"/>
  </r>
  <r>
    <d v="1945-02-28T00:00:00"/>
    <x v="1"/>
    <s v="28/01."/>
    <s v="02."/>
    <s v="45."/>
    <s v="28/01.03.45."/>
    <x v="134"/>
    <x v="1"/>
    <x v="1"/>
    <m/>
    <x v="97"/>
    <m/>
    <m/>
    <m/>
    <n v="4"/>
    <n v="4"/>
    <n v="0"/>
    <x v="2"/>
    <s v="BC War Diary"/>
    <m/>
    <s v="1945.02.28/01."/>
    <x v="37"/>
    <s v="Various small ops"/>
    <x v="1"/>
    <x v="0"/>
  </r>
  <r>
    <d v="1945-02-28T00:00:00"/>
    <x v="1"/>
    <s v="28/01."/>
    <s v="02."/>
    <s v="45."/>
    <s v="28/01.03.45."/>
    <x v="12"/>
    <x v="1"/>
    <x v="81"/>
    <s v="Kiel Canal"/>
    <x v="97"/>
    <m/>
    <m/>
    <m/>
    <n v="6"/>
    <n v="1"/>
    <n v="0"/>
    <x v="3"/>
    <s v="At First Sight"/>
    <s v="Diary says 5 Mosquitos of 5 Group."/>
    <s v="1945.02.28/01."/>
    <x v="37"/>
    <s v="Various small ops"/>
    <x v="1"/>
    <x v="0"/>
  </r>
  <r>
    <d v="1945-03-01T00:00:00"/>
    <x v="0"/>
    <s v="01."/>
    <s v="03."/>
    <s v="45."/>
    <s v="01.03.45."/>
    <x v="21"/>
    <x v="1"/>
    <x v="1"/>
    <m/>
    <x v="386"/>
    <m/>
    <m/>
    <m/>
    <n v="16"/>
    <n v="16"/>
    <n v="0"/>
    <x v="2"/>
    <s v="BC War Diary"/>
    <s v="478 aircraft - 372 Lancasters, 90 Halifaxes, 16 Mosquitos - of Nos 1, 6 and 8 Groups to Mannheim in Bomber Command's last large-scale raid on the city. 3 Lancasters lost. This was a general attack on the city area. Skymarking was used because of the complete cloud cover. No details of the raid are available.  151 Lancasters of No 3 Group attacked an oil plant at Kamen through cloud."/>
    <s v="1945.03.01."/>
    <x v="38"/>
    <s v="Markers"/>
    <x v="3"/>
    <x v="0"/>
  </r>
  <r>
    <d v="1945-03-01T00:00:00"/>
    <x v="1"/>
    <s v="01/02."/>
    <s v="03."/>
    <s v="45."/>
    <s v="01/02.03.45."/>
    <x v="46"/>
    <x v="1"/>
    <x v="1"/>
    <m/>
    <x v="78"/>
    <n v="13"/>
    <m/>
    <m/>
    <n v="55"/>
    <n v="50"/>
    <n v="0"/>
    <x v="2"/>
    <s v="BC War Diary"/>
    <m/>
    <s v="1945.03.01/02."/>
    <x v="38"/>
    <s v="RCM"/>
    <x v="1"/>
    <x v="0"/>
  </r>
  <r>
    <d v="1945-03-01T00:00:00"/>
    <x v="1"/>
    <s v="01/02."/>
    <s v="03."/>
    <s v="45."/>
    <s v="01/02.03.45."/>
    <x v="411"/>
    <x v="1"/>
    <x v="1"/>
    <m/>
    <x v="78"/>
    <m/>
    <m/>
    <m/>
    <n v="40"/>
    <n v="38"/>
    <n v="0"/>
    <x v="2"/>
    <s v="BC War Diary"/>
    <m/>
    <s v="1945.03.01/02."/>
    <x v="38"/>
    <s v="RCM"/>
    <x v="1"/>
    <x v="0"/>
  </r>
  <r>
    <d v="1945-03-01T00:00:00"/>
    <x v="1"/>
    <s v="01/02."/>
    <s v="03."/>
    <s v="45."/>
    <s v="01/02.03.45."/>
    <x v="429"/>
    <x v="1"/>
    <x v="1"/>
    <m/>
    <x v="78"/>
    <m/>
    <m/>
    <m/>
    <n v="3"/>
    <n v="6"/>
    <n v="0"/>
    <x v="2"/>
    <s v="BC War Diary"/>
    <s v="Northern Germany"/>
    <s v="1945.03.01/02."/>
    <x v="38"/>
    <s v="RCM"/>
    <x v="1"/>
    <x v="115"/>
  </r>
  <r>
    <d v="1945-03-02T00:00:00"/>
    <x v="0"/>
    <s v="02."/>
    <s v="03."/>
    <s v="45."/>
    <s v="02.03.45."/>
    <x v="1"/>
    <x v="1"/>
    <x v="71"/>
    <m/>
    <x v="387"/>
    <m/>
    <m/>
    <m/>
    <n v="24"/>
    <n v="24"/>
    <n v="0"/>
    <x v="2"/>
    <s v="BC War Diary"/>
    <s v="858 aircraft - 531 Lancasters, 303 Halifaxes, 24 Mosquitos - raided Cologne in 2 waves. 6 Lancasters and 2 Halifaxes were lost and 1 Halifax crashed in Belgium. The first raid was carried out by 703 aircraft and the second by 155 Lancasters of No 3 Group. In the second raid, however, only 15 aircraft bombed, because the G-H station in England was not working correctly. The main raid was highly destructive, with the Pathfinders marking in clear weather conditions. This was the last RAF raid on Cologne, which was captured by American troops 4 days later."/>
    <s v="1945.03.02."/>
    <x v="38"/>
    <s v="Markers"/>
    <x v="3"/>
    <x v="0"/>
  </r>
  <r>
    <d v="1945-03-02T00:00:00"/>
    <x v="1"/>
    <s v="02/03."/>
    <s v="03."/>
    <s v="45."/>
    <s v="02/03.03.45."/>
    <x v="152"/>
    <x v="1"/>
    <x v="1"/>
    <m/>
    <x v="97"/>
    <n v="31"/>
    <m/>
    <m/>
    <n v="67"/>
    <n v="66"/>
    <n v="0"/>
    <x v="2"/>
    <s v="BC War Diary"/>
    <m/>
    <s v="1945.03.02/03."/>
    <x v="38"/>
    <s v="Various small ops"/>
    <x v="1"/>
    <x v="0"/>
  </r>
  <r>
    <d v="1945-03-02T00:00:00"/>
    <x v="1"/>
    <s v="02/03."/>
    <s v="03."/>
    <s v="45."/>
    <s v="02/03.03.45."/>
    <x v="46"/>
    <x v="1"/>
    <x v="1"/>
    <m/>
    <x v="97"/>
    <m/>
    <m/>
    <m/>
    <n v="3"/>
    <n v="3"/>
    <n v="0"/>
    <x v="2"/>
    <s v="BC War Diary"/>
    <m/>
    <s v="1945.03.02/03."/>
    <x v="38"/>
    <s v="Various small ops"/>
    <x v="1"/>
    <x v="116"/>
  </r>
  <r>
    <d v="1945-03-02T00:00:00"/>
    <x v="1"/>
    <s v="02/03."/>
    <s v="03."/>
    <s v="45."/>
    <s v="02/03.03.45."/>
    <x v="12"/>
    <x v="1"/>
    <x v="81"/>
    <s v="Kiel Canal"/>
    <x v="97"/>
    <m/>
    <m/>
    <m/>
    <n v="6"/>
    <n v="7"/>
    <n v="0"/>
    <x v="3"/>
    <s v="BC War Diary"/>
    <m/>
    <s v="1945.03.02/03."/>
    <x v="38"/>
    <s v="Various small ops"/>
    <x v="1"/>
    <x v="0"/>
  </r>
  <r>
    <d v="1945-03-03T00:00:00"/>
    <x v="0"/>
    <s v="03."/>
    <s v="03."/>
    <s v="45."/>
    <s v="03.03.45."/>
    <x v="108"/>
    <x v="0"/>
    <x v="0"/>
    <m/>
    <x v="0"/>
    <m/>
    <m/>
    <m/>
    <s v=""/>
    <m/>
    <s v=""/>
    <x v="0"/>
    <m/>
    <m/>
    <s v="1945.03.03."/>
    <x v="38"/>
    <s v=""/>
    <x v="2"/>
    <x v="0"/>
  </r>
  <r>
    <d v="1945-03-03T00:00:00"/>
    <x v="1"/>
    <s v="03/04."/>
    <s v="03."/>
    <s v="45."/>
    <s v="03/04.03.45."/>
    <x v="366"/>
    <x v="1"/>
    <x v="38"/>
    <s v="Bergkamen"/>
    <x v="234"/>
    <n v="29"/>
    <n v="1"/>
    <m/>
    <n v="12"/>
    <n v="12"/>
    <n v="0"/>
    <x v="2"/>
    <s v="BC War Diary"/>
    <s v="234 aircraft - 201 Halifaxes of No 4 Group and 21 Lancasters and 12 Mosquitos of No 8 Group repeated the attack on Kamen. No aircraft lost over Germany. The synthetic-oil refinery at Bergkamen was severely damaged in this accurate raid and no further production of oil took place."/>
    <s v="1945.03.03/04."/>
    <x v="38"/>
    <s v="Markers"/>
    <x v="3"/>
    <x v="0"/>
  </r>
  <r>
    <d v="1945-03-03T00:00:00"/>
    <x v="1"/>
    <s v="03/04."/>
    <s v="03."/>
    <s v="45."/>
    <s v="03/04.03.45."/>
    <x v="391"/>
    <x v="1"/>
    <x v="61"/>
    <s v="Dortmund-Ems"/>
    <x v="262"/>
    <m/>
    <m/>
    <m/>
    <n v="10"/>
    <n v="10"/>
    <n v="0"/>
    <x v="3"/>
    <s v="BC War Diary"/>
    <s v="212 Lancasters and 10 Mosquitos of No 5 Group attacked the Ladbergen aqueduct on the Dortmund-Ems Canal, breached it in 2 places and put it completely out of action. 7 Lancasters lost. The gunners in the No 619 Squadron Lancaster of Wing Commander SG Birch claimed to have shot down a V-1 flying bomb near the target area; the V-1 was probably aimed at the port of Antwerp."/>
    <s v="1945.03.03/04."/>
    <x v="38"/>
    <s v="Markers"/>
    <x v="3"/>
    <x v="0"/>
  </r>
  <r>
    <d v="1945-03-03T00:00:00"/>
    <x v="1"/>
    <s v="03/04."/>
    <s v="03."/>
    <s v="45."/>
    <s v="03/04.03.45."/>
    <x v="46"/>
    <x v="1"/>
    <x v="1"/>
    <m/>
    <x v="97"/>
    <m/>
    <m/>
    <m/>
    <n v="64"/>
    <n v="58"/>
    <n v="0"/>
    <x v="2"/>
    <s v="BC War Diary"/>
    <s v="The Luftwaffe mounted Operation Gisella on this night, sending approximately 200 night fighters to follow the various bomber forces to England. This move took the British defences partly by surprise and the Germans shot down 20 bombers - 8 Halifaxes of No 4 Group, 2 Lancasters of No 5 Group, 3 Halifaxes, 1 Fortress and 1 Mosquito of No 100 Group and 3 Lancasters and 2 Halifaxes from the Heavy Conversion Units which had been taking part in the diversionary sweep. 3 of the German fighters crashed, through flying too low; the German fighter which crashed near Elvington airfield was the last Luftwaffe aircraft to crash on English soil during the war."/>
    <s v="1945.03.03/04."/>
    <x v="38"/>
    <s v="Various small ops"/>
    <x v="1"/>
    <x v="0"/>
  </r>
  <r>
    <d v="1945-03-03T00:00:00"/>
    <x v="1"/>
    <s v="03/04."/>
    <s v="03."/>
    <s v="45."/>
    <s v="03/04.03.45."/>
    <x v="446"/>
    <x v="1"/>
    <x v="1"/>
    <m/>
    <x v="97"/>
    <m/>
    <m/>
    <m/>
    <n v="32"/>
    <n v="31"/>
    <n v="0"/>
    <x v="2"/>
    <s v="BC War Diary"/>
    <m/>
    <s v="1945.03.03/04."/>
    <x v="38"/>
    <s v="Various small ops"/>
    <x v="1"/>
    <x v="0"/>
  </r>
  <r>
    <d v="1945-03-04T00:00:00"/>
    <x v="0"/>
    <s v="04."/>
    <s v="03."/>
    <s v="45."/>
    <s v="04.03.45."/>
    <x v="108"/>
    <x v="0"/>
    <x v="0"/>
    <m/>
    <x v="0"/>
    <m/>
    <m/>
    <m/>
    <s v=""/>
    <m/>
    <s v=""/>
    <x v="0"/>
    <s v="BC War Diary"/>
    <s v="128 Lancasters of No 3 Group carried out a G-H attack through cloud on Wanne-Eickel. No results were seen."/>
    <s v="1945.03.04."/>
    <x v="38"/>
    <s v=""/>
    <x v="2"/>
    <x v="0"/>
  </r>
  <r>
    <d v="1945-03-04T00:00:00"/>
    <x v="1"/>
    <s v="04/05."/>
    <s v="03."/>
    <s v="45."/>
    <s v="04/05.03.45."/>
    <x v="46"/>
    <x v="1"/>
    <x v="1"/>
    <m/>
    <x v="97"/>
    <n v="6"/>
    <m/>
    <m/>
    <n v="31"/>
    <n v="30"/>
    <n v="0"/>
    <x v="2"/>
    <s v="BC War Diary"/>
    <m/>
    <s v="1945.03.04/05."/>
    <x v="38"/>
    <s v="Various small ops"/>
    <x v="1"/>
    <x v="0"/>
  </r>
  <r>
    <d v="1945-03-04T00:00:00"/>
    <x v="1"/>
    <s v="04/05."/>
    <s v="03."/>
    <s v="45."/>
    <s v="04/05.03.45."/>
    <x v="2"/>
    <x v="1"/>
    <x v="1"/>
    <m/>
    <x v="97"/>
    <m/>
    <m/>
    <m/>
    <n v="24"/>
    <n v="23"/>
    <n v="0"/>
    <x v="2"/>
    <s v="BC War Diary"/>
    <m/>
    <s v="1945.03.04/05."/>
    <x v="38"/>
    <s v="Various small ops"/>
    <x v="1"/>
    <x v="0"/>
  </r>
  <r>
    <d v="1945-03-04T00:00:00"/>
    <x v="1"/>
    <s v="04/05."/>
    <s v="03."/>
    <s v="45."/>
    <s v="04/05.03.45."/>
    <x v="12"/>
    <x v="1"/>
    <x v="1"/>
    <m/>
    <x v="97"/>
    <m/>
    <m/>
    <m/>
    <n v="6"/>
    <n v="6"/>
    <n v="0"/>
    <x v="2"/>
    <s v="BC War Diary"/>
    <s v="Barry Blunt books - MH arbitrary split no details."/>
    <s v="1945.03.04/05."/>
    <x v="38"/>
    <s v="Various small ops"/>
    <x v="1"/>
    <x v="0"/>
  </r>
  <r>
    <d v="1945-03-04T00:00:00"/>
    <x v="1"/>
    <s v="04/05."/>
    <s v="03."/>
    <s v="45."/>
    <s v="04/05.03.45."/>
    <x v="23"/>
    <x v="1"/>
    <x v="1"/>
    <m/>
    <x v="97"/>
    <m/>
    <m/>
    <m/>
    <n v="6"/>
    <m/>
    <n v="0"/>
    <x v="2"/>
    <s v="BC War Diary"/>
    <s v="Barry Blunt books - MH arbitrary split no details."/>
    <s v="1945.03.04/05."/>
    <x v="38"/>
    <s v="Various small ops"/>
    <x v="1"/>
    <x v="2"/>
  </r>
  <r>
    <d v="1945-03-04T00:00:00"/>
    <x v="1"/>
    <s v="04/05."/>
    <s v="03."/>
    <s v="45."/>
    <s v="04/05.03.45."/>
    <x v="34"/>
    <x v="1"/>
    <x v="1"/>
    <m/>
    <x v="97"/>
    <m/>
    <m/>
    <m/>
    <n v="6"/>
    <n v="6"/>
    <n v="0"/>
    <x v="2"/>
    <s v="BC War Diary"/>
    <s v="Barry Blunt books - MH arbitrary split no details."/>
    <s v="1945.03.04/05."/>
    <x v="38"/>
    <s v="Various small ops"/>
    <x v="1"/>
    <x v="0"/>
  </r>
  <r>
    <d v="1945-03-04T00:00:00"/>
    <x v="1"/>
    <s v="04/05."/>
    <s v="03."/>
    <s v="45."/>
    <s v="04/05.03.45."/>
    <x v="4"/>
    <x v="1"/>
    <x v="1"/>
    <m/>
    <x v="97"/>
    <m/>
    <m/>
    <m/>
    <n v="6"/>
    <m/>
    <n v="0"/>
    <x v="2"/>
    <s v="BC War Diary"/>
    <s v="Barry Blunt books - MH arbitrary split no details."/>
    <s v="1945.03.04/05."/>
    <x v="38"/>
    <s v="Various small ops"/>
    <x v="1"/>
    <x v="2"/>
  </r>
  <r>
    <d v="1945-03-04T00:00:00"/>
    <x v="1"/>
    <s v="04/05."/>
    <s v="03."/>
    <s v="45."/>
    <s v="04/05.03.45."/>
    <x v="456"/>
    <x v="1"/>
    <x v="1"/>
    <m/>
    <x v="97"/>
    <m/>
    <m/>
    <m/>
    <n v="4"/>
    <n v="3"/>
    <n v="0"/>
    <x v="2"/>
    <s v="BC War Diary"/>
    <s v="Barry Blunt books - MH arbitrary split no details."/>
    <s v="1945.03.04/05."/>
    <x v="38"/>
    <s v="Various small ops"/>
    <x v="1"/>
    <x v="0"/>
  </r>
  <r>
    <d v="1945-03-05T00:00:00"/>
    <x v="0"/>
    <s v="05."/>
    <s v="03."/>
    <s v="45."/>
    <s v="05.03.45."/>
    <x v="108"/>
    <x v="0"/>
    <x v="0"/>
    <m/>
    <x v="0"/>
    <m/>
    <m/>
    <m/>
    <s v=""/>
    <m/>
    <s v=""/>
    <x v="0"/>
    <s v="BC War Diary"/>
    <s v="170 Lancasters of No 3 Group carried out a G-H attack on the Consolidation benzol plant at Gelsenkirchen. No results were seen. 1 Lancaster lost."/>
    <s v="1945.03.05."/>
    <x v="38"/>
    <s v=""/>
    <x v="2"/>
    <x v="0"/>
  </r>
  <r>
    <d v="1945-03-05T00:00:00"/>
    <x v="1"/>
    <s v="05/06."/>
    <s v="03."/>
    <s v="45."/>
    <s v="05/06.03.45."/>
    <x v="457"/>
    <x v="1"/>
    <x v="1"/>
    <m/>
    <x v="388"/>
    <n v="27"/>
    <m/>
    <m/>
    <n v="6"/>
    <n v="6"/>
    <n v="0"/>
    <x v="2"/>
    <s v="BC War Diary"/>
    <s v="Chemnitz; 760 aircraft - 498 Lancasters, 256 Halifaxes, 6 Mosquitos - to continue Operation Thunderclap. The operation started badly when 9 aircraft of No 6 Group crashed near their bases soon after taking off in icy conditions. No 426 Squadron, at Linton-on-Ouse, lost 3 out of their 14 Halifaxes taking part in the raid in this way, with only 1 man surviving. 1 of the Halifaxes crashed in York, killing some civilians. 22 further aircraft were lost in the main operation - 14 Lancasters and 8 Halifaxes."/>
    <s v="1945.03.05/06."/>
    <x v="38"/>
    <s v="Markers"/>
    <x v="3"/>
    <x v="0"/>
  </r>
  <r>
    <d v="1945-03-05T00:00:00"/>
    <x v="1"/>
    <s v="05/06."/>
    <s v="03."/>
    <s v="45."/>
    <s v="05/06.03.45."/>
    <x v="450"/>
    <x v="1"/>
    <x v="38"/>
    <m/>
    <x v="389"/>
    <m/>
    <m/>
    <m/>
    <n v="10"/>
    <n v="10"/>
    <n v="0"/>
    <x v="3"/>
    <s v="BC War Diary"/>
    <s v="The target area was covered by cloud but some damage was caused to the refinery."/>
    <s v="1945.03.05/06."/>
    <x v="38"/>
    <s v="Markers"/>
    <x v="3"/>
    <x v="0"/>
  </r>
  <r>
    <d v="1945-03-05T00:00:00"/>
    <x v="1"/>
    <s v="05/06."/>
    <s v="03."/>
    <s v="45."/>
    <s v="05/06.03.45."/>
    <x v="46"/>
    <x v="1"/>
    <x v="1"/>
    <m/>
    <x v="97"/>
    <m/>
    <m/>
    <m/>
    <n v="75"/>
    <n v="71"/>
    <n v="2"/>
    <x v="2"/>
    <s v="BC War Diary"/>
    <m/>
    <s v="1945.03.05/06."/>
    <x v="38"/>
    <s v="Various small ops"/>
    <x v="1"/>
    <x v="0"/>
  </r>
  <r>
    <d v="1945-03-05T00:00:00"/>
    <x v="1"/>
    <s v="05/06."/>
    <s v="03."/>
    <s v="45."/>
    <s v="05/06.03.45."/>
    <x v="139"/>
    <x v="1"/>
    <x v="38"/>
    <m/>
    <x v="97"/>
    <m/>
    <m/>
    <m/>
    <n v="15"/>
    <n v="14"/>
    <n v="0"/>
    <x v="2"/>
    <s v="BC War Diary"/>
    <m/>
    <s v="1945.03.05/06."/>
    <x v="38"/>
    <s v="Various small ops"/>
    <x v="1"/>
    <x v="0"/>
  </r>
  <r>
    <d v="1945-03-05T00:00:00"/>
    <x v="1"/>
    <s v="05/06."/>
    <s v="03."/>
    <s v="45."/>
    <s v="05/06.03.45."/>
    <x v="406"/>
    <x v="1"/>
    <x v="1"/>
    <m/>
    <x v="97"/>
    <m/>
    <m/>
    <m/>
    <n v="6"/>
    <n v="6"/>
    <n v="1"/>
    <x v="2"/>
    <s v="BC War Diary"/>
    <s v="Barry Blunt books - MH arbitrary split no details."/>
    <s v="1945.03.05/06."/>
    <x v="38"/>
    <s v="Various small ops"/>
    <x v="1"/>
    <x v="0"/>
  </r>
  <r>
    <d v="1945-03-05T00:00:00"/>
    <x v="1"/>
    <s v="05/06."/>
    <s v="03."/>
    <s v="45."/>
    <s v="05/06.03.45."/>
    <x v="12"/>
    <x v="1"/>
    <x v="1"/>
    <m/>
    <x v="97"/>
    <m/>
    <m/>
    <m/>
    <n v="6"/>
    <n v="5"/>
    <n v="0"/>
    <x v="2"/>
    <s v="BC War Diary"/>
    <s v="Barry Blunt books - MH arbitrary split no details."/>
    <s v="1945.03.05/06."/>
    <x v="38"/>
    <s v="Various small ops"/>
    <x v="1"/>
    <x v="0"/>
  </r>
  <r>
    <d v="1945-03-05T00:00:00"/>
    <x v="1"/>
    <s v="05/06."/>
    <s v="03."/>
    <s v="45."/>
    <s v="05/06.03.45."/>
    <x v="23"/>
    <x v="1"/>
    <x v="1"/>
    <m/>
    <x v="97"/>
    <m/>
    <m/>
    <m/>
    <n v="6"/>
    <m/>
    <n v="0"/>
    <x v="2"/>
    <s v="BC War Diary"/>
    <s v="Barry Blunt books - MH arbitrary split no details."/>
    <s v="1945.03.05/06."/>
    <x v="38"/>
    <s v="Various small ops"/>
    <x v="1"/>
    <x v="2"/>
  </r>
  <r>
    <d v="1945-03-05T00:00:00"/>
    <x v="1"/>
    <s v="05/06."/>
    <s v="03."/>
    <s v="45."/>
    <s v="05/06.03.45."/>
    <x v="34"/>
    <x v="1"/>
    <x v="1"/>
    <m/>
    <x v="97"/>
    <m/>
    <m/>
    <m/>
    <n v="6"/>
    <n v="5"/>
    <n v="0"/>
    <x v="2"/>
    <s v="BC War Diary"/>
    <s v="Barry Blunt books - MH arbitrary split no details."/>
    <s v="1945.03.05/06."/>
    <x v="38"/>
    <s v="Various small ops"/>
    <x v="1"/>
    <x v="0"/>
  </r>
  <r>
    <d v="1945-03-05T00:00:00"/>
    <x v="1"/>
    <s v="05/06."/>
    <s v="03."/>
    <s v="45."/>
    <s v="05/06.03.45."/>
    <x v="27"/>
    <x v="1"/>
    <x v="1"/>
    <m/>
    <x v="97"/>
    <m/>
    <m/>
    <m/>
    <n v="6"/>
    <n v="5"/>
    <n v="0"/>
    <x v="2"/>
    <s v="BC War Diary"/>
    <s v="Barry Blunt books - MH arbitrary split no details."/>
    <s v="1945.03.05/06."/>
    <x v="38"/>
    <s v="Various small ops"/>
    <x v="1"/>
    <x v="0"/>
  </r>
  <r>
    <d v="1945-03-05T00:00:00"/>
    <x v="1"/>
    <s v="05/06."/>
    <s v="03."/>
    <s v="45."/>
    <s v="05/06.03.45."/>
    <x v="139"/>
    <x v="1"/>
    <x v="38"/>
    <m/>
    <x v="97"/>
    <m/>
    <m/>
    <m/>
    <n v="6"/>
    <n v="14"/>
    <n v="0"/>
    <x v="2"/>
    <s v="BC War Diary"/>
    <s v="Barry Blunt books - MH arbitrary split no details."/>
    <s v="1945.03.05/06."/>
    <x v="38"/>
    <s v="Various small ops"/>
    <x v="1"/>
    <x v="0"/>
  </r>
  <r>
    <d v="1945-03-06T00:00:00"/>
    <x v="0"/>
    <s v="06."/>
    <s v="03."/>
    <s v="45."/>
    <s v="06.03.45."/>
    <x v="415"/>
    <x v="1"/>
    <x v="71"/>
    <m/>
    <x v="390"/>
    <n v="5"/>
    <m/>
    <m/>
    <n v="48"/>
    <n v="39"/>
    <n v="1"/>
    <x v="2"/>
    <s v="BC War Diary"/>
    <s v="48 Mosquitos of No 8 Group attacked Wesel, which was believed to contain many German troops and vehicles. The target had been cloud-covered for several days. Oboe Mosquitos provided the marking. 1 aircraft lost. 119 Lancasters of No 3 Group carried out a G-H attack through cloud on the Wintershall oil refinery at Salzbergen. 1 lost."/>
    <s v="1945.03.06."/>
    <x v="38"/>
    <s v="Markers"/>
    <x v="3"/>
    <x v="0"/>
  </r>
  <r>
    <d v="1945-03-06T00:00:00"/>
    <x v="1"/>
    <s v="06/07."/>
    <s v="03."/>
    <s v="45."/>
    <s v="06/07.03.45."/>
    <x v="415"/>
    <x v="1"/>
    <x v="71"/>
    <m/>
    <x v="391"/>
    <m/>
    <m/>
    <m/>
    <n v="51"/>
    <n v="51"/>
    <n v="0"/>
    <x v="2"/>
    <s v="BC War Diary"/>
    <s v="87 Lancasters of No 3 Group and 51 Mosquitos of No 8 Group continued the attack on Wesel with two separate raids. No aircraft lost."/>
    <s v="1945.03.06/07."/>
    <x v="38"/>
    <s v="Markers"/>
    <x v="3"/>
    <x v="0"/>
  </r>
  <r>
    <d v="1945-03-06T00:00:00"/>
    <x v="1"/>
    <s v="06/07."/>
    <s v="03."/>
    <s v="45."/>
    <s v="06/07.03.45."/>
    <x v="458"/>
    <x v="1"/>
    <x v="76"/>
    <m/>
    <x v="392"/>
    <m/>
    <m/>
    <m/>
    <n v="7"/>
    <n v="15"/>
    <n v="0"/>
    <x v="3"/>
    <s v="BC War Diary"/>
    <s v="191 Lancasters and 7 Mosquitos of No 5 Group attacked the port of Sassnitz on the island of Rügen, in the Baltic. Considerable damage was caused to the northern part of the town and 3 ships were sunk in the harbour. 1 Lancaster lost."/>
    <s v="1945.03.06/07."/>
    <x v="38"/>
    <s v="Markers"/>
    <x v="3"/>
    <x v="0"/>
  </r>
  <r>
    <d v="1945-03-06T00:00:00"/>
    <x v="1"/>
    <s v="06/07."/>
    <s v="03."/>
    <s v="45."/>
    <s v="06/07.03.45."/>
    <x v="46"/>
    <x v="1"/>
    <x v="1"/>
    <m/>
    <x v="1"/>
    <m/>
    <m/>
    <m/>
    <n v="42"/>
    <n v="38"/>
    <n v="0"/>
    <x v="2"/>
    <s v="BC War Diary"/>
    <m/>
    <s v="1945.03.06/07."/>
    <x v="38"/>
    <s v="Elsewhere"/>
    <x v="1"/>
    <x v="0"/>
  </r>
  <r>
    <d v="1945-03-07T00:00:00"/>
    <x v="0"/>
    <s v="07."/>
    <s v="03."/>
    <s v="45."/>
    <s v="07.03.45."/>
    <x v="108"/>
    <x v="0"/>
    <x v="0"/>
    <m/>
    <x v="0"/>
    <m/>
    <m/>
    <m/>
    <s v=""/>
    <m/>
    <s v=""/>
    <x v="0"/>
    <m/>
    <m/>
    <s v="1945.03.07."/>
    <x v="38"/>
    <s v=""/>
    <x v="2"/>
    <x v="0"/>
  </r>
  <r>
    <d v="1945-03-07T00:00:00"/>
    <x v="1"/>
    <s v="07/08."/>
    <s v="03."/>
    <s v="45."/>
    <s v="07/08.03.45."/>
    <x v="452"/>
    <x v="1"/>
    <x v="1"/>
    <m/>
    <x v="393"/>
    <n v="43"/>
    <n v="1"/>
    <m/>
    <n v="5"/>
    <n v="5"/>
    <n v="0"/>
    <x v="2"/>
    <s v="BC War Diary"/>
    <s v="526 Lancasters and 5 Mosquitos of Nos 1, 3, 6 and 8 Groups raided Dessau. 18 Lancasters lost, 3.4 per cent of the force. This was another devastating raid on a new target in Eastern Germany with the usual town centre, residential, industrial and railway areas all being hit."/>
    <s v="1945.03.07/08."/>
    <x v="38"/>
    <s v="Markers"/>
    <x v="3"/>
    <x v="0"/>
  </r>
  <r>
    <d v="1945-03-07T00:00:00"/>
    <x v="1"/>
    <s v="07/08."/>
    <s v="03."/>
    <s v="45."/>
    <s v="07/08.03.45."/>
    <x v="369"/>
    <x v="1"/>
    <x v="38"/>
    <m/>
    <x v="138"/>
    <m/>
    <m/>
    <m/>
    <n v="7"/>
    <n v="7"/>
    <n v="0"/>
    <x v="3"/>
    <s v="BC War Diary"/>
    <s v="234 Lancasters and 7 Mosquitos of No 5 Group carried out an accurate attack on the oil refinery at Harburg. 14 Lancasters lost. No 189 Squadron, from Fulbeck, lost 4 of its 16 Lancasters on the raid. One local report states that a rubber factory was seriously damaged as well as the oil targets. 256 Halifaxes and 25 Lancasters of Nos 4, 6 and 8 Groups attempted to attack the Deutsche Erdoel refinery at Hemmingstedt, near Heide, with little success. 4 Halifaxes and 1 Lancaster lost."/>
    <s v="1945.03.07/08."/>
    <x v="38"/>
    <s v="Markers"/>
    <x v="3"/>
    <x v="0"/>
  </r>
  <r>
    <d v="1945-03-07T00:00:00"/>
    <x v="1"/>
    <s v="07/08."/>
    <s v="03."/>
    <s v="45."/>
    <s v="07/08.03.45."/>
    <x v="452"/>
    <x v="1"/>
    <x v="98"/>
    <m/>
    <x v="394"/>
    <m/>
    <m/>
    <m/>
    <n v="1"/>
    <n v="1"/>
    <n v="0"/>
    <x v="3"/>
    <s v="At First Sight"/>
    <m/>
    <s v="1945.03.07/08."/>
    <x v="38"/>
    <s v="Cine-Filming"/>
    <x v="1"/>
    <x v="0"/>
  </r>
  <r>
    <d v="1945-03-07T00:00:00"/>
    <x v="1"/>
    <s v="07/08."/>
    <s v="03."/>
    <s v="45."/>
    <s v="07/08.03.45."/>
    <x v="46"/>
    <x v="1"/>
    <x v="1"/>
    <m/>
    <x v="1"/>
    <m/>
    <m/>
    <m/>
    <n v="80"/>
    <n v="66"/>
    <n v="1"/>
    <x v="2"/>
    <s v="BC War Diary"/>
    <m/>
    <s v="1945.03.07/08."/>
    <x v="38"/>
    <s v="Elsewhere"/>
    <x v="1"/>
    <x v="0"/>
  </r>
  <r>
    <d v="1945-03-07T00:00:00"/>
    <x v="1"/>
    <s v="07/08."/>
    <s v="03."/>
    <s v="45."/>
    <s v="07/08.03.45."/>
    <x v="20"/>
    <x v="1"/>
    <x v="1"/>
    <m/>
    <x v="1"/>
    <m/>
    <m/>
    <m/>
    <n v="10"/>
    <n v="10"/>
    <n v="0"/>
    <x v="2"/>
    <s v="BC War Diary"/>
    <m/>
    <s v="1945.03.07/08."/>
    <x v="38"/>
    <s v="Elsewhere"/>
    <x v="1"/>
    <x v="0"/>
  </r>
  <r>
    <d v="1945-03-07T00:00:00"/>
    <x v="1"/>
    <s v="07/08."/>
    <s v="03."/>
    <s v="45."/>
    <s v="07/08.03.45."/>
    <x v="17"/>
    <x v="1"/>
    <x v="1"/>
    <m/>
    <x v="1"/>
    <m/>
    <m/>
    <m/>
    <n v="9"/>
    <n v="9"/>
    <n v="0"/>
    <x v="2"/>
    <s v="BC War Diary"/>
    <m/>
    <s v="1945.03.07/08."/>
    <x v="38"/>
    <s v="Elsewhere"/>
    <x v="1"/>
    <x v="0"/>
  </r>
  <r>
    <d v="1945-03-07T00:00:00"/>
    <x v="1"/>
    <s v="07/08."/>
    <s v="03."/>
    <s v="45."/>
    <s v="07/08.03.45."/>
    <x v="27"/>
    <x v="1"/>
    <x v="1"/>
    <m/>
    <x v="1"/>
    <m/>
    <m/>
    <m/>
    <n v="5"/>
    <n v="5"/>
    <n v="0"/>
    <x v="2"/>
    <s v="BC War Diary"/>
    <m/>
    <s v="1945.03.07/08."/>
    <x v="38"/>
    <s v="Elsewhere"/>
    <x v="1"/>
    <x v="0"/>
  </r>
  <r>
    <d v="1945-03-08T00:00:00"/>
    <x v="0"/>
    <s v="08."/>
    <s v="03."/>
    <s v="45."/>
    <s v="08.03.45."/>
    <x v="108"/>
    <x v="0"/>
    <x v="0"/>
    <m/>
    <x v="0"/>
    <m/>
    <m/>
    <m/>
    <s v=""/>
    <m/>
    <s v=""/>
    <x v="0"/>
    <m/>
    <m/>
    <s v="1945.03.08."/>
    <x v="38"/>
    <s v=""/>
    <x v="2"/>
    <x v="0"/>
  </r>
  <r>
    <d v="1945-03-08T00:00:00"/>
    <x v="1"/>
    <s v="08/09."/>
    <s v="03."/>
    <s v="45."/>
    <s v="08/09.03.45."/>
    <x v="34"/>
    <x v="1"/>
    <x v="8"/>
    <m/>
    <x v="395"/>
    <n v="36"/>
    <m/>
    <m/>
    <n v="9"/>
    <n v="9"/>
    <n v="0"/>
    <x v="2"/>
    <s v="BC War Diary"/>
    <s v="312 aircraft - 241 Halifaxes, 62 Lancasters, 9 Mosquitos - of Nos 4, 6 and 8 Groups attacked Hamburg. 1 Halifax lost. The purpose of this raid was to hit the shipyards which were now assembling the new Type XXI U-boats, whose parts were prefabricated in many parts of inland Germany. Thanks to the Schnorkel breathing tube and a new type of battery-driven electric engine, the Type XXI could cruise under water for long periods and was capable of bursts of high speed. Its development in numbers would have posed great problems for Allied convoy defence if the war had lasted longer. The Hamburg area was found to be cloud-covered and the bombing was not expected to be accurate enough to cause much damage to the shipyards."/>
    <s v="1945.03.08/09."/>
    <x v="38"/>
    <s v="Markers"/>
    <x v="3"/>
    <x v="0"/>
  </r>
  <r>
    <d v="1945-03-08T00:00:00"/>
    <x v="1"/>
    <s v="08/09."/>
    <s v="03."/>
    <s v="45."/>
    <s v="08/09.03.45."/>
    <x v="152"/>
    <x v="1"/>
    <x v="1"/>
    <m/>
    <x v="371"/>
    <m/>
    <m/>
    <m/>
    <n v="14"/>
    <n v="14"/>
    <n v="1"/>
    <x v="2"/>
    <s v="BC War Diary"/>
    <s v="262 Lancasters and 14 Mosquitos of Nos 1 and 8 Groups carried out the first large raid on Kassel since October 1943; it was also the last large RAF raid on this target. 1 Mosquito lost. This target was also covered by cloud"/>
    <s v="1945.03.08/09."/>
    <x v="38"/>
    <s v="Markers"/>
    <x v="3"/>
    <x v="0"/>
  </r>
  <r>
    <d v="1945-03-08T00:00:00"/>
    <x v="1"/>
    <s v="08/09."/>
    <s v="03."/>
    <s v="45."/>
    <s v="08/09.03.45."/>
    <x v="46"/>
    <x v="1"/>
    <x v="1"/>
    <m/>
    <x v="1"/>
    <m/>
    <m/>
    <m/>
    <n v="39"/>
    <n v="38"/>
    <n v="0"/>
    <x v="2"/>
    <s v="BC War Diary"/>
    <m/>
    <s v="1945.03.08/09."/>
    <x v="38"/>
    <s v="Elsewhere"/>
    <x v="1"/>
    <x v="0"/>
  </r>
  <r>
    <d v="1945-03-08T00:00:00"/>
    <x v="1"/>
    <s v="08/09."/>
    <s v="03."/>
    <s v="45."/>
    <s v="08/09.03.45."/>
    <x v="27"/>
    <x v="1"/>
    <x v="1"/>
    <m/>
    <x v="1"/>
    <m/>
    <m/>
    <m/>
    <n v="33"/>
    <n v="33"/>
    <n v="0"/>
    <x v="2"/>
    <s v="BC War Diary"/>
    <m/>
    <s v="1945.03.08/09."/>
    <x v="38"/>
    <s v="Elsewhere"/>
    <x v="1"/>
    <x v="0"/>
  </r>
  <r>
    <d v="1945-03-08T00:00:00"/>
    <x v="1"/>
    <s v="08/09."/>
    <s v="03."/>
    <s v="45."/>
    <s v="08/09.03.45."/>
    <x v="29"/>
    <x v="1"/>
    <x v="1"/>
    <m/>
    <x v="1"/>
    <m/>
    <m/>
    <m/>
    <n v="7"/>
    <n v="7"/>
    <n v="0"/>
    <x v="2"/>
    <s v="BC War Diary"/>
    <m/>
    <s v="1945.03.08/09."/>
    <x v="38"/>
    <s v="Elsewhere"/>
    <x v="1"/>
    <x v="0"/>
  </r>
  <r>
    <d v="1945-03-08T00:00:00"/>
    <x v="1"/>
    <s v="08/09."/>
    <s v="03."/>
    <s v="45."/>
    <s v="08/09.03.45."/>
    <x v="5"/>
    <x v="1"/>
    <x v="1"/>
    <m/>
    <x v="1"/>
    <m/>
    <m/>
    <m/>
    <n v="5"/>
    <n v="5"/>
    <n v="0"/>
    <x v="2"/>
    <s v="BC War Diary"/>
    <m/>
    <s v="1945.03.08/09."/>
    <x v="38"/>
    <s v="Elsewhere"/>
    <x v="1"/>
    <x v="0"/>
  </r>
  <r>
    <d v="1945-03-08T00:00:00"/>
    <x v="1"/>
    <s v="08/09."/>
    <s v="03."/>
    <s v="45."/>
    <s v="08/09.03.45."/>
    <x v="31"/>
    <x v="1"/>
    <x v="1"/>
    <m/>
    <x v="1"/>
    <m/>
    <m/>
    <m/>
    <n v="5"/>
    <n v="5"/>
    <n v="0"/>
    <x v="2"/>
    <s v="BC War Diary"/>
    <m/>
    <s v="1945.03.08/09."/>
    <x v="38"/>
    <s v="Elsewhere"/>
    <x v="1"/>
    <x v="0"/>
  </r>
  <r>
    <d v="1945-03-09T00:00:00"/>
    <x v="0"/>
    <s v="09."/>
    <s v="03."/>
    <s v="45."/>
    <s v="09.03.45."/>
    <x v="43"/>
    <x v="1"/>
    <x v="99"/>
    <m/>
    <x v="17"/>
    <m/>
    <m/>
    <m/>
    <n v="2"/>
    <m/>
    <n v="0"/>
    <x v="3"/>
    <s v="BC War Diary"/>
    <s v="159 Lancasters of No 3 Group bombed the North and South plants of the Emscher Lippe benzol plant near Datteln. The target area was cloud-covered and G-H was used. The bombing appeared to be accurate but no results were seen. 1 Lancaster lost. 21 Lancasters and 2 Mosquitos of No 5 Group set out to bomb the Bielefeld Viaduct but the raid was abandoned because of low cloud."/>
    <s v="1945.03.09."/>
    <x v="38"/>
    <s v="Markers"/>
    <x v="3"/>
    <x v="2"/>
  </r>
  <r>
    <d v="1945-03-09T00:00:00"/>
    <x v="0"/>
    <s v="09."/>
    <s v="03."/>
    <s v="45."/>
    <s v="09.03.45."/>
    <x v="43"/>
    <x v="1"/>
    <x v="98"/>
    <m/>
    <x v="30"/>
    <m/>
    <m/>
    <m/>
    <n v="1"/>
    <m/>
    <n v="0"/>
    <x v="3"/>
    <s v="At First Sight"/>
    <s v="21 Lancasters and 2 Mosquitos of No 5 Group set out to bomb the Bielefeld Viaduct but the raid was abandoned because of low cloud."/>
    <s v="1945.03.09."/>
    <x v="38"/>
    <s v="Cine-Filming"/>
    <x v="1"/>
    <x v="0"/>
  </r>
  <r>
    <d v="1945-03-09T00:00:00"/>
    <x v="1"/>
    <s v="09/10."/>
    <s v="03."/>
    <s v="45."/>
    <s v="09/10.03.45."/>
    <x v="46"/>
    <x v="1"/>
    <x v="1"/>
    <m/>
    <x v="278"/>
    <n v="12"/>
    <m/>
    <m/>
    <n v="92"/>
    <n v="88"/>
    <n v="0"/>
    <x v="2"/>
    <s v="BC War Diary"/>
    <m/>
    <s v="1945.03.09/10."/>
    <x v="38"/>
    <s v="RCM/Gardening"/>
    <x v="1"/>
    <x v="0"/>
  </r>
  <r>
    <d v="1945-03-09T00:00:00"/>
    <x v="1"/>
    <s v="09/10."/>
    <s v="03."/>
    <s v="45."/>
    <s v="09/10.03.45."/>
    <x v="5"/>
    <x v="1"/>
    <x v="97"/>
    <m/>
    <x v="278"/>
    <m/>
    <m/>
    <m/>
    <n v="4"/>
    <n v="5"/>
    <n v="0"/>
    <x v="2"/>
    <s v="BC War Diary"/>
    <s v="MH arbitrary split no details."/>
    <s v="1945.03.09/10."/>
    <x v="38"/>
    <s v="RCM/Gardening"/>
    <x v="1"/>
    <x v="0"/>
  </r>
  <r>
    <d v="1945-03-09T00:00:00"/>
    <x v="1"/>
    <s v="09/10."/>
    <s v="03."/>
    <s v="45."/>
    <s v="09/10.03.45."/>
    <x v="27"/>
    <x v="1"/>
    <x v="97"/>
    <m/>
    <x v="278"/>
    <m/>
    <m/>
    <m/>
    <n v="4"/>
    <n v="4"/>
    <n v="0"/>
    <x v="2"/>
    <s v="BC War Diary"/>
    <s v="MH arbitrary split no details."/>
    <s v="1945.03.09/10."/>
    <x v="38"/>
    <s v="RCM/Gardening"/>
    <x v="1"/>
    <x v="0"/>
  </r>
  <r>
    <d v="1945-03-09T00:00:00"/>
    <x v="1"/>
    <s v="09/10."/>
    <s v="03."/>
    <s v="45."/>
    <s v="09/10.03.45."/>
    <x v="31"/>
    <x v="1"/>
    <x v="97"/>
    <m/>
    <x v="278"/>
    <m/>
    <m/>
    <m/>
    <n v="4"/>
    <n v="4"/>
    <n v="0"/>
    <x v="2"/>
    <s v="BC War Diary"/>
    <s v="MH arbitrary split no details."/>
    <s v="1945.03.09/10."/>
    <x v="38"/>
    <s v="RCM/Gardening"/>
    <x v="1"/>
    <x v="0"/>
  </r>
  <r>
    <d v="1945-03-09T00:00:00"/>
    <x v="1"/>
    <s v="09/10."/>
    <s v="03."/>
    <s v="45."/>
    <s v="09/10.03.45."/>
    <x v="4"/>
    <x v="1"/>
    <x v="97"/>
    <m/>
    <x v="278"/>
    <m/>
    <m/>
    <m/>
    <n v="4"/>
    <m/>
    <n v="0"/>
    <x v="2"/>
    <s v="BC War Diary"/>
    <s v="MH arbitrary split no details."/>
    <s v="1945.03.09/10."/>
    <x v="38"/>
    <s v="RCM/Gardening"/>
    <x v="1"/>
    <x v="2"/>
  </r>
  <r>
    <d v="1945-03-10T00:00:00"/>
    <x v="0"/>
    <s v="10."/>
    <s v="03."/>
    <s v="45."/>
    <s v="10.03.45."/>
    <x v="108"/>
    <x v="0"/>
    <x v="0"/>
    <m/>
    <x v="0"/>
    <m/>
    <m/>
    <m/>
    <s v=""/>
    <m/>
    <s v=""/>
    <x v="0"/>
    <s v="BC War Diary"/>
    <s v="155 Lancasters of No 3 Group carried out a G-H attack on the oil refinery at Scholven/Buer. Photographs taken later showed this to have been a very accurate and effective raid. No aircraft lost."/>
    <s v="1945.03.10."/>
    <x v="38"/>
    <s v=""/>
    <x v="2"/>
    <x v="0"/>
  </r>
  <r>
    <d v="1945-03-10T00:00:00"/>
    <x v="1"/>
    <s v="10/11."/>
    <s v="03."/>
    <s v="45."/>
    <s v="10/11.03.45."/>
    <x v="46"/>
    <x v="1"/>
    <x v="1"/>
    <m/>
    <x v="78"/>
    <n v="10"/>
    <m/>
    <m/>
    <n v="60"/>
    <n v="58"/>
    <n v="0"/>
    <x v="2"/>
    <s v="BC War Diary"/>
    <m/>
    <s v="1945.03.10/11."/>
    <x v="38"/>
    <s v="RCM"/>
    <x v="1"/>
    <x v="0"/>
  </r>
  <r>
    <d v="1945-03-10T00:00:00"/>
    <x v="1"/>
    <s v="10/11."/>
    <s v="03."/>
    <s v="45."/>
    <s v="10/11.03.45."/>
    <x v="409"/>
    <x v="1"/>
    <x v="1"/>
    <m/>
    <x v="78"/>
    <m/>
    <m/>
    <m/>
    <n v="4"/>
    <n v="4"/>
    <n v="0"/>
    <x v="2"/>
    <s v="BC War Diary"/>
    <m/>
    <s v="1945.03.10/11."/>
    <x v="38"/>
    <s v="RCM"/>
    <x v="1"/>
    <x v="0"/>
  </r>
  <r>
    <d v="1945-03-10T00:00:00"/>
    <x v="1"/>
    <s v="10/11."/>
    <s v="03."/>
    <s v="45."/>
    <s v="10/11.03.45."/>
    <x v="135"/>
    <x v="1"/>
    <x v="1"/>
    <m/>
    <x v="78"/>
    <m/>
    <m/>
    <m/>
    <n v="4"/>
    <n v="3"/>
    <n v="0"/>
    <x v="2"/>
    <s v="BC War Diary"/>
    <m/>
    <s v="1945.03.10/11."/>
    <x v="38"/>
    <s v="RCM"/>
    <x v="1"/>
    <x v="0"/>
  </r>
  <r>
    <d v="1945-03-10T00:00:00"/>
    <x v="1"/>
    <s v="10/11."/>
    <s v="03."/>
    <s v="45."/>
    <s v="10/11.03.45."/>
    <x v="459"/>
    <x v="1"/>
    <x v="1"/>
    <m/>
    <x v="78"/>
    <m/>
    <m/>
    <m/>
    <n v="4"/>
    <n v="4"/>
    <n v="0"/>
    <x v="2"/>
    <s v="BC War Diary"/>
    <m/>
    <s v="1945.03.10/11."/>
    <x v="38"/>
    <s v="RCM"/>
    <x v="1"/>
    <x v="0"/>
  </r>
  <r>
    <d v="1945-03-11T00:00:00"/>
    <x v="0"/>
    <s v="11."/>
    <s v="03."/>
    <s v="45."/>
    <s v="11.03.45."/>
    <x v="2"/>
    <x v="1"/>
    <x v="1"/>
    <m/>
    <x v="396"/>
    <m/>
    <m/>
    <m/>
    <n v="36"/>
    <n v="36"/>
    <n v="0"/>
    <x v="2"/>
    <s v="BC War Diary"/>
    <s v="1,079 aircraft - 750 Lancasters, 293 Halifaxes, 36 Mosquitos - of all bomber groups attacked Essen. This was the largest number of aircraft sent to a target so far in the war. 3 Lancasters lost. 4,661 tons of bombs were dropped on Oboe-directed skymarkers through complete cloud cover. The attack was accurate and this great blow virtually paralysed Essen until the American troops entered the city some time later. This was the last RAF raid on Essen, which had been attacked so many times, though often in the early years of the war with such disappointing and costly results. Most of the city was now in ruins. 7,000 people had died in air raids. The pre-war population of 648,000 had fallen to 310,000 by the end of April 1945; the rest had left for quieter places in Germany."/>
    <s v="1945.03.11."/>
    <x v="38"/>
    <s v="Markers"/>
    <x v="3"/>
    <x v="0"/>
  </r>
  <r>
    <d v="1945-03-11T00:00:00"/>
    <x v="0"/>
    <s v="11."/>
    <s v="03."/>
    <s v="45."/>
    <s v="11.03.45."/>
    <x v="2"/>
    <x v="1"/>
    <x v="98"/>
    <m/>
    <x v="30"/>
    <m/>
    <m/>
    <m/>
    <n v="1"/>
    <n v="1"/>
    <n v="0"/>
    <x v="3"/>
    <s v="At First Sight"/>
    <m/>
    <s v="1945.03.11."/>
    <x v="38"/>
    <s v="Cine-Filming"/>
    <x v="1"/>
    <x v="0"/>
  </r>
  <r>
    <d v="1945-03-11T00:00:00"/>
    <x v="1"/>
    <s v="11/12."/>
    <s v="03."/>
    <s v="45."/>
    <s v="11/12.03.45."/>
    <x v="46"/>
    <x v="1"/>
    <x v="1"/>
    <m/>
    <x v="4"/>
    <n v="4"/>
    <m/>
    <m/>
    <n v="90"/>
    <n v="90"/>
    <n v="0"/>
    <x v="2"/>
    <s v="BC War Diary"/>
    <m/>
    <s v="1945.03.11/12."/>
    <x v="38"/>
    <s v="Gardening"/>
    <x v="1"/>
    <x v="0"/>
  </r>
  <r>
    <d v="1945-03-11T00:00:00"/>
    <x v="1"/>
    <s v="11/12."/>
    <s v="03."/>
    <s v="45."/>
    <s v="11/12.03.45."/>
    <x v="150"/>
    <x v="1"/>
    <x v="1"/>
    <m/>
    <x v="4"/>
    <m/>
    <m/>
    <m/>
    <n v="6"/>
    <m/>
    <n v="0"/>
    <x v="2"/>
    <s v="BC War Diary"/>
    <m/>
    <s v="1945.03.11/12."/>
    <x v="38"/>
    <s v="Gardening"/>
    <x v="1"/>
    <x v="2"/>
  </r>
  <r>
    <d v="1945-03-11T00:00:00"/>
    <x v="1"/>
    <s v="11/12."/>
    <s v="03."/>
    <s v="45."/>
    <s v="11/12.03.45."/>
    <x v="27"/>
    <x v="1"/>
    <x v="1"/>
    <m/>
    <x v="4"/>
    <m/>
    <m/>
    <m/>
    <n v="6"/>
    <n v="5"/>
    <n v="0"/>
    <x v="2"/>
    <s v="BC War Diary"/>
    <m/>
    <s v="1945.03.11/12."/>
    <x v="38"/>
    <s v="Gardening"/>
    <x v="1"/>
    <x v="0"/>
  </r>
  <r>
    <d v="1945-03-11T00:00:00"/>
    <x v="1"/>
    <s v="11/12."/>
    <s v="03."/>
    <s v="45."/>
    <s v="11/12.03.45."/>
    <x v="48"/>
    <x v="1"/>
    <x v="1"/>
    <m/>
    <x v="4"/>
    <m/>
    <m/>
    <m/>
    <n v="6"/>
    <n v="5"/>
    <n v="0"/>
    <x v="2"/>
    <s v="BC War Diary"/>
    <m/>
    <s v="1945.03.11/12."/>
    <x v="38"/>
    <s v="Gardening"/>
    <x v="1"/>
    <x v="0"/>
  </r>
  <r>
    <d v="1945-03-12T00:00:00"/>
    <x v="0"/>
    <s v="12."/>
    <s v="03."/>
    <s v="45."/>
    <s v="12.03.45."/>
    <x v="116"/>
    <x v="1"/>
    <x v="1"/>
    <m/>
    <x v="397"/>
    <m/>
    <m/>
    <m/>
    <n v="68"/>
    <n v="68"/>
    <n v="0"/>
    <x v="2"/>
    <s v="BC War Diary"/>
    <s v="1,108 aircraft - 748 Lancasters, 292 Halifaxes, 68 Mosquitos attacked Dortmund. This was another new record to a single target, a record which would stand to the end of the war. 2 Lancasters lost. Another record tonnage of bombs - 4,851 - was dropped through cloud on to this unfortunate city. The only details available from Dortmund state that the attack fell mainly in the centre and south of the city. A British team which investigated the effects of bombing in Dortmund after the war says that, 'The final raid ? stopped production so effectively that it would have been many months before any substantial recovery could have occurred'."/>
    <s v="1945.03.12."/>
    <x v="38"/>
    <s v="Markers"/>
    <x v="3"/>
    <x v="0"/>
  </r>
  <r>
    <d v="1945-03-12T00:00:00"/>
    <x v="0"/>
    <s v="12."/>
    <s v="03."/>
    <s v="45."/>
    <s v="12.03.45."/>
    <x v="116"/>
    <x v="1"/>
    <x v="98"/>
    <m/>
    <x v="30"/>
    <m/>
    <m/>
    <m/>
    <n v="1"/>
    <n v="1"/>
    <n v="0"/>
    <x v="3"/>
    <s v="At First Sight"/>
    <m/>
    <s v="1945.03.12."/>
    <x v="38"/>
    <s v="Cine-Filming"/>
    <x v="1"/>
    <x v="0"/>
  </r>
  <r>
    <d v="1945-03-12T00:00:00"/>
    <x v="1"/>
    <s v="12/13."/>
    <s v="03."/>
    <s v="45."/>
    <s v="12/13.03.45."/>
    <x v="46"/>
    <x v="1"/>
    <x v="1"/>
    <m/>
    <x v="278"/>
    <m/>
    <m/>
    <m/>
    <n v="81"/>
    <n v="80"/>
    <n v="0"/>
    <x v="2"/>
    <s v="BC War Diary"/>
    <m/>
    <s v="1945.03.12/13."/>
    <x v="38"/>
    <s v="RCM/Gardening"/>
    <x v="1"/>
    <x v="0"/>
  </r>
  <r>
    <d v="1945-03-12T00:00:00"/>
    <x v="1"/>
    <s v="12/13."/>
    <s v="03."/>
    <s v="45."/>
    <s v="12/13.03.45."/>
    <x v="455"/>
    <x v="1"/>
    <x v="1"/>
    <m/>
    <x v="278"/>
    <m/>
    <m/>
    <m/>
    <n v="3"/>
    <n v="3"/>
    <n v="0"/>
    <x v="2"/>
    <s v="BC War Diary"/>
    <m/>
    <s v="1945.03.12/13."/>
    <x v="38"/>
    <s v="RCM/Gardening"/>
    <x v="1"/>
    <x v="0"/>
  </r>
  <r>
    <d v="1945-03-12T00:00:00"/>
    <x v="1"/>
    <s v="12/13."/>
    <s v="03."/>
    <s v="45."/>
    <s v="12/13.03.45."/>
    <x v="48"/>
    <x v="1"/>
    <x v="1"/>
    <m/>
    <x v="278"/>
    <m/>
    <m/>
    <m/>
    <n v="3"/>
    <n v="3"/>
    <n v="0"/>
    <x v="2"/>
    <s v="BC War Diary"/>
    <m/>
    <s v="1945.03.12/13."/>
    <x v="38"/>
    <s v="RCM/Gardening"/>
    <x v="1"/>
    <x v="0"/>
  </r>
  <r>
    <d v="1945-03-12T00:00:00"/>
    <x v="1"/>
    <s v="12/13."/>
    <s v="03."/>
    <s v="45."/>
    <s v="12/13.03.45."/>
    <x v="460"/>
    <x v="1"/>
    <x v="1"/>
    <m/>
    <x v="278"/>
    <m/>
    <m/>
    <m/>
    <n v="3"/>
    <m/>
    <n v="0"/>
    <x v="2"/>
    <s v="BC War Diary"/>
    <m/>
    <s v="1945.03.12/13."/>
    <x v="38"/>
    <s v="RCM/Gardening"/>
    <x v="1"/>
    <x v="2"/>
  </r>
  <r>
    <d v="1945-03-13T00:00:00"/>
    <x v="0"/>
    <s v="13."/>
    <s v="03."/>
    <s v="45."/>
    <s v="13.03.45."/>
    <x v="136"/>
    <x v="1"/>
    <x v="1"/>
    <m/>
    <x v="398"/>
    <m/>
    <m/>
    <m/>
    <n v="20"/>
    <n v="20"/>
    <n v="0"/>
    <x v="2"/>
    <s v="BC War Diary"/>
    <s v="354 aircraft - 319 Halifaxes, 24 Lancasters, 20 Mosquitos - of Nos 4, 6 and 8 Groups to Wuppertal and Barmen. No aircraft lost. This attack also took place over a cloud-covered target and the bombs fell slightly east of the area intended, covering the eastern half of the Barmen district and extending into Schwelm.  Bomber Command had now dispatched 2,541 sorties by daylight to Ruhr targets in a 3-day period. Approximately 10,650 tons of bombs had been dropped through cloud with sufficient accuracy to cripple 2 cities and 1 town. The bomber losses were only 5 aircraft, a casualty rate of 0.2 per cent. These results show the great power now wielded by Bomber Command, its technical efficiency and the weakness of the German defences."/>
    <s v="1945.03.13."/>
    <x v="38"/>
    <s v="Markers"/>
    <x v="3"/>
    <x v="0"/>
  </r>
  <r>
    <d v="1945-03-13T00:00:00"/>
    <x v="1"/>
    <s v="13/14."/>
    <s v="03."/>
    <s v="45."/>
    <s v="13/14.03.45."/>
    <x v="461"/>
    <x v="1"/>
    <x v="38"/>
    <m/>
    <x v="399"/>
    <n v="37"/>
    <m/>
    <m/>
    <n v="16"/>
    <n v="16"/>
    <n v="0"/>
    <x v="2"/>
    <s v="BC War Diary"/>
    <s v="195 Lancasters and 32 Mosquitos of Nos 1 and 8 Groups attacked benzol plants at Herne and Gelsenkirchen. The Gelsenkirchen attack was successful but not the Herne raid, 1 Lancaster lost from the Gelsenkirchen raid. MH - arbitrary split no details."/>
    <s v="1945.03.13/14."/>
    <x v="38"/>
    <s v="Markers"/>
    <x v="3"/>
    <x v="0"/>
  </r>
  <r>
    <d v="1945-03-13T00:00:00"/>
    <x v="1"/>
    <s v="13/14."/>
    <s v="03."/>
    <s v="45."/>
    <s v="13/14.03.45."/>
    <x v="139"/>
    <x v="1"/>
    <x v="38"/>
    <m/>
    <x v="30"/>
    <m/>
    <m/>
    <m/>
    <n v="16"/>
    <n v="16"/>
    <n v="0"/>
    <x v="2"/>
    <s v="BC War Diary"/>
    <s v="The Gelsenkirchen attack was successful but not the Herne raid, 1 Lancaster lost from the Gelsenkirchen raid. MH - arbitrary split no details."/>
    <s v="1945.03.13/14."/>
    <x v="38"/>
    <s v="Markers"/>
    <x v="3"/>
    <x v="0"/>
  </r>
  <r>
    <d v="1945-03-13T00:00:00"/>
    <x v="1"/>
    <s v="13/14."/>
    <s v="03."/>
    <s v="45."/>
    <s v="13/14.03.45."/>
    <x v="46"/>
    <x v="1"/>
    <x v="1"/>
    <m/>
    <x v="1"/>
    <m/>
    <m/>
    <m/>
    <n v="50"/>
    <n v="48"/>
    <n v="1"/>
    <x v="2"/>
    <s v="BC War Diary"/>
    <m/>
    <s v="1945.03.13/14."/>
    <x v="38"/>
    <s v="Elsewhere"/>
    <x v="1"/>
    <x v="0"/>
  </r>
  <r>
    <d v="1945-03-13T00:00:00"/>
    <x v="1"/>
    <s v="13/14."/>
    <s v="03."/>
    <s v="45."/>
    <s v="13/14.03.45."/>
    <x v="5"/>
    <x v="1"/>
    <x v="1"/>
    <m/>
    <x v="1"/>
    <m/>
    <m/>
    <m/>
    <n v="26"/>
    <n v="25"/>
    <n v="0"/>
    <x v="2"/>
    <s v="BC War Diary"/>
    <m/>
    <s v="1945.03.13/14."/>
    <x v="38"/>
    <s v="Elsewhere"/>
    <x v="1"/>
    <x v="0"/>
  </r>
  <r>
    <d v="1945-03-13T00:00:00"/>
    <x v="1"/>
    <s v="13/14."/>
    <s v="03."/>
    <s v="45."/>
    <s v="13/14.03.45."/>
    <x v="411"/>
    <x v="1"/>
    <x v="1"/>
    <m/>
    <x v="1"/>
    <m/>
    <m/>
    <m/>
    <n v="6"/>
    <n v="6"/>
    <n v="0"/>
    <x v="2"/>
    <s v="BC War Diary"/>
    <m/>
    <s v="1945.03.13/14."/>
    <x v="38"/>
    <s v="Elsewhere"/>
    <x v="1"/>
    <x v="0"/>
  </r>
  <r>
    <d v="1945-03-14T00:00:00"/>
    <x v="0"/>
    <s v="14."/>
    <s v="03."/>
    <s v="45."/>
    <s v="14.03.45."/>
    <x v="462"/>
    <x v="1"/>
    <x v="99"/>
    <m/>
    <x v="162"/>
    <m/>
    <m/>
    <m/>
    <n v="2"/>
    <n v="2"/>
    <n v="0"/>
    <x v="2"/>
    <s v="BC War Diary"/>
    <s v="32 Lancasters and 1 Mosquito of No 5 Group, with 4 Oboe Mosquitos of No 8 Group, to attack the Bielefeld and Arnsberg viaducts. 28 Lancasters dropped Tallboy bombs and the No 617 Squadron Lancaster of Squadron Leader CC Calder dropped the first 22,000lb 'Grand Slam' bomb at Bielefeld. The Arnsberg viaduct, No 9 Squadron's target, was later found to be undamaged but more than 100 yards of the Bielefeld viaduct collapsed through the 'earthquake effect' of the Grand Slam and 'Tallboys' of No 617 Squadron. No aircraft lost. MH arbitrary split no details. 169 Lancasters of No 3 Group carried out G-H attacks through cloud on oil plants at Datteln and Hattingen (near Bochum). Both attacks appeared to be accurate but no results were seen. 1 Lancaster lost from the Hattingen raid."/>
    <s v="1945.03.14."/>
    <x v="38"/>
    <s v="Markers"/>
    <x v="3"/>
    <x v="0"/>
  </r>
  <r>
    <d v="1945-03-14T00:00:00"/>
    <x v="0"/>
    <s v="14."/>
    <s v="03."/>
    <s v="45."/>
    <s v="14.03.45."/>
    <x v="43"/>
    <x v="1"/>
    <x v="99"/>
    <m/>
    <x v="30"/>
    <m/>
    <m/>
    <m/>
    <n v="2"/>
    <n v="2"/>
    <n v="0"/>
    <x v="2"/>
    <s v="BC War Diary"/>
    <s v="MH arbitrary split no details."/>
    <s v="1945.03.14."/>
    <x v="38"/>
    <s v="Markers"/>
    <x v="3"/>
    <x v="0"/>
  </r>
  <r>
    <d v="1945-03-14T00:00:00"/>
    <x v="0"/>
    <s v="14."/>
    <s v="03."/>
    <s v="45."/>
    <s v="14.03.45."/>
    <x v="43"/>
    <x v="1"/>
    <x v="99"/>
    <m/>
    <x v="30"/>
    <m/>
    <m/>
    <m/>
    <n v="1"/>
    <n v="1"/>
    <n v="0"/>
    <x v="3"/>
    <s v="BC War Diary"/>
    <m/>
    <s v="1945.03.14."/>
    <x v="38"/>
    <s v="Markers"/>
    <x v="3"/>
    <x v="0"/>
  </r>
  <r>
    <d v="1945-03-14T00:00:00"/>
    <x v="0"/>
    <s v="14."/>
    <s v="03."/>
    <s v="45."/>
    <s v="14.03.45."/>
    <x v="43"/>
    <x v="1"/>
    <x v="98"/>
    <m/>
    <x v="30"/>
    <m/>
    <m/>
    <m/>
    <n v="1"/>
    <n v="1"/>
    <n v="0"/>
    <x v="3"/>
    <s v="At First Sight"/>
    <m/>
    <s v="1945.03.14."/>
    <x v="38"/>
    <s v="Cine-Filming"/>
    <x v="1"/>
    <x v="0"/>
  </r>
  <r>
    <d v="1945-03-14T00:00:00"/>
    <x v="1"/>
    <s v="14/15."/>
    <s v="03."/>
    <s v="45."/>
    <s v="14/15.03.45."/>
    <x v="463"/>
    <x v="1"/>
    <x v="1"/>
    <m/>
    <x v="400"/>
    <n v="27"/>
    <n v="2"/>
    <m/>
    <n v="11"/>
    <n v="11"/>
    <n v="0"/>
    <x v="2"/>
    <s v="BC War Diary"/>
    <s v="230 aircraft - 121 Lancasters, 98 Halifaxes, 11 Mosquitos - of Nos 6 and 8 Groups to Zweibrücken. No aircraft lost. This attack was directed on to the town area to block the passage through it of German troops and stores to the nearby front line, The raid took place in good visibility and was very effective. The local report shows that every public building and inn and 80 per cent of the houses in the town were destroyed or damaged. Most of the civilian population had been evacuated; those remaining took shelter in 2 large caves in the north and south of the town or in the normal basement shelters of their houses. "/>
    <s v="1945.03.14/15."/>
    <x v="38"/>
    <s v="Markers"/>
    <x v="3"/>
    <x v="0"/>
  </r>
  <r>
    <d v="1945-03-14T00:00:00"/>
    <x v="1"/>
    <s v="14/15."/>
    <s v="03."/>
    <s v="45."/>
    <s v="14/15.03.45."/>
    <x v="464"/>
    <x v="1"/>
    <x v="38"/>
    <s v="Wintershall"/>
    <x v="401"/>
    <m/>
    <m/>
    <m/>
    <n v="11"/>
    <n v="11"/>
    <n v="0"/>
    <x v="3"/>
    <s v="BC War Diary"/>
    <s v="244 Lancasters and 11 Mosquitos of No 5 Group attacked the Wintershall synthetic-oil refinery at Lützkendorf. Photographic reconnaissance showed that 'moderate damage' was caused. 18 Lancasters were lost, 7.4 per cent of the Lancaster force."/>
    <s v="1945.03.14/15."/>
    <x v="38"/>
    <s v="Markers"/>
    <x v="3"/>
    <x v="0"/>
  </r>
  <r>
    <d v="1945-03-14T00:00:00"/>
    <x v="1"/>
    <s v="14/15."/>
    <s v="03."/>
    <s v="45."/>
    <s v="14/15.03.45."/>
    <x v="304"/>
    <x v="1"/>
    <x v="1"/>
    <m/>
    <x v="402"/>
    <m/>
    <m/>
    <m/>
    <n v="11"/>
    <n v="11"/>
    <n v="0"/>
    <x v="2"/>
    <s v="BC War Diary"/>
    <s v="161 aircraft - 127 Halifaxes, 23 Lancasters, 11 Mosquitos - of 4 and 8 Groups on the same task as the Zweibrücken raid proceeded to Homburg. No local report is available but it is believed that this attack was equally successful. 2 Halifaxes lost."/>
    <s v="1945.03.14/15."/>
    <x v="38"/>
    <s v="Markers"/>
    <x v="3"/>
    <x v="0"/>
  </r>
  <r>
    <d v="1945-03-14T00:00:00"/>
    <x v="1"/>
    <s v="14/15."/>
    <s v="03."/>
    <s v="45."/>
    <s v="14/15.03.45."/>
    <x v="46"/>
    <x v="1"/>
    <x v="1"/>
    <m/>
    <x v="1"/>
    <m/>
    <m/>
    <m/>
    <n v="75"/>
    <n v="72"/>
    <n v="0"/>
    <x v="2"/>
    <s v="BC War Diary"/>
    <s v="The last Stirling operation of Bomber Command was flown on this night when Stirling LJ516, from No 199 Squadron at North Creake, flew a Mandrel screen operation; Squadron Leader JJM Button, the Australian pilot, and his crew landed safely."/>
    <s v="1945.03.14/15."/>
    <x v="38"/>
    <s v="Elsewhere"/>
    <x v="1"/>
    <x v="0"/>
  </r>
  <r>
    <d v="1945-03-14T00:00:00"/>
    <x v="1"/>
    <s v="14/15."/>
    <s v="03."/>
    <s v="45."/>
    <s v="14/15.03.45."/>
    <x v="5"/>
    <x v="1"/>
    <x v="1"/>
    <m/>
    <x v="1"/>
    <m/>
    <m/>
    <m/>
    <n v="6"/>
    <n v="6"/>
    <n v="0"/>
    <x v="2"/>
    <s v="BC War Diary"/>
    <m/>
    <s v="1945.03.14/15."/>
    <x v="38"/>
    <s v="Elsewhere"/>
    <x v="1"/>
    <x v="0"/>
  </r>
  <r>
    <d v="1945-03-14T00:00:00"/>
    <x v="1"/>
    <s v="14/15."/>
    <s v="03."/>
    <s v="45."/>
    <s v="14/15.03.45."/>
    <x v="150"/>
    <x v="1"/>
    <x v="1"/>
    <m/>
    <x v="1"/>
    <m/>
    <m/>
    <m/>
    <n v="6"/>
    <m/>
    <n v="0"/>
    <x v="2"/>
    <s v="BC War Diary"/>
    <m/>
    <s v="1945.03.14/15."/>
    <x v="38"/>
    <s v="Elsewhere"/>
    <x v="1"/>
    <x v="2"/>
  </r>
  <r>
    <d v="1945-03-15T00:00:00"/>
    <x v="0"/>
    <s v="15."/>
    <s v="03."/>
    <s v="45."/>
    <s v="15.03.45."/>
    <x v="327"/>
    <x v="1"/>
    <x v="38"/>
    <m/>
    <x v="237"/>
    <m/>
    <m/>
    <m/>
    <n v="12"/>
    <n v="12"/>
    <n v="0"/>
    <x v="2"/>
    <s v="BC War Diary"/>
    <s v="188 aircraft - 150 Halifaxes, 24 Mosquitos, 14 Lancasters - of Nos 4, 6 and 8 Groups attacked oil plants at Bottrop and Castrop-Rauxel. Both raids were believed to have been successful. 1 Halifax of No 4 Group lost from the Bottrop raid. MH arbitrary split no details."/>
    <s v="1945.03.15."/>
    <x v="38"/>
    <s v="Markers"/>
    <x v="3"/>
    <x v="0"/>
  </r>
  <r>
    <d v="1945-03-15T00:00:00"/>
    <x v="0"/>
    <s v="15."/>
    <s v="03."/>
    <s v="45."/>
    <s v="15.03.45."/>
    <x v="153"/>
    <x v="1"/>
    <x v="38"/>
    <m/>
    <x v="30"/>
    <m/>
    <m/>
    <m/>
    <n v="12"/>
    <n v="12"/>
    <n v="0"/>
    <x v="2"/>
    <s v="BC War Diary"/>
    <s v="MH arbitrary split no details."/>
    <s v="1945.03.15."/>
    <x v="38"/>
    <s v="Markers"/>
    <x v="3"/>
    <x v="0"/>
  </r>
  <r>
    <d v="1945-03-15T00:00:00"/>
    <x v="0"/>
    <s v="15."/>
    <s v="03."/>
    <s v="45."/>
    <s v="15.03.45."/>
    <x v="462"/>
    <x v="1"/>
    <x v="98"/>
    <m/>
    <x v="1"/>
    <m/>
    <m/>
    <m/>
    <n v="1"/>
    <n v="2"/>
    <n v="0"/>
    <x v="3"/>
    <s v="At First Sight"/>
    <s v="16 Lancasters of Nos 9 and 617 Squadrons attacked the viaduct at Arnsberg. Two aircraft of No 617 Squadron each carried a Grand Slam; the 14 aircraft of No 9 Squadron carried Tallboys. The viaduct was not cut. No aircraft lost."/>
    <s v="1945.03.15."/>
    <x v="38"/>
    <s v="Elsewhere"/>
    <x v="1"/>
    <x v="0"/>
  </r>
  <r>
    <d v="1945-03-15T00:00:00"/>
    <x v="1"/>
    <s v="15/16."/>
    <s v="03."/>
    <s v="45."/>
    <s v="15/16.03.45."/>
    <x v="29"/>
    <x v="1"/>
    <x v="1"/>
    <m/>
    <x v="72"/>
    <n v="37"/>
    <m/>
    <m/>
    <n v="11"/>
    <n v="11"/>
    <n v="0"/>
    <x v="2"/>
    <s v="BC War Diary"/>
    <s v="267 aircraft - 134 Lancasters, 122 Halifaxes, 11 Mosquitos - of Nos 4, 6 and 8 Groups attacked Hagen. 6 Lancasters and 4 Halifaxes lost. This area attack took place in clear visibility and caused severe damage; the local report estimated that the bomber force was 800 aircraft strong! The main attack fell in the centre and eastern districts. There were 1,439 fires, of which 124 were classified as large."/>
    <s v="1945.03.15/16."/>
    <x v="38"/>
    <s v="Markers"/>
    <x v="3"/>
    <x v="0"/>
  </r>
  <r>
    <d v="1945-03-15T00:00:00"/>
    <x v="1"/>
    <s v="15/16."/>
    <s v="03."/>
    <s v="45."/>
    <s v="15/16.03.45."/>
    <x v="449"/>
    <x v="1"/>
    <x v="38"/>
    <s v="Deurag"/>
    <x v="187"/>
    <m/>
    <m/>
    <m/>
    <n v="8"/>
    <n v="8"/>
    <n v="0"/>
    <x v="2"/>
    <s v="BC War Diary"/>
    <s v="257 Lancasters and 8 Mosquitos of Nos 1 and 8 Groups attacked the Deurag refinery at Misburg, on the outskirts of Hannover. Visibility was good and some fires were started but the main weight of the raid fell south of the target. 4 Lancasters lost."/>
    <s v="1945.03.15/16."/>
    <x v="38"/>
    <s v="Markers"/>
    <x v="3"/>
    <x v="0"/>
  </r>
  <r>
    <d v="1945-03-15T00:00:00"/>
    <x v="1"/>
    <s v="15/16."/>
    <s v="03."/>
    <s v="45."/>
    <s v="15/16.03.45."/>
    <x v="46"/>
    <x v="1"/>
    <x v="1"/>
    <m/>
    <x v="1"/>
    <m/>
    <m/>
    <m/>
    <n v="54"/>
    <n v="52"/>
    <n v="0"/>
    <x v="2"/>
    <s v="BC War Diary"/>
    <m/>
    <s v="1945.03.15/16."/>
    <x v="38"/>
    <s v="Elsewhere"/>
    <x v="1"/>
    <x v="0"/>
  </r>
  <r>
    <d v="1945-03-15T00:00:00"/>
    <x v="1"/>
    <s v="15/16."/>
    <s v="03."/>
    <s v="45."/>
    <s v="15/16.03.45."/>
    <x v="411"/>
    <x v="1"/>
    <x v="1"/>
    <m/>
    <x v="1"/>
    <m/>
    <m/>
    <m/>
    <n v="27"/>
    <n v="24"/>
    <n v="0"/>
    <x v="2"/>
    <s v="BC War Diary"/>
    <m/>
    <s v="1945.03.15/16."/>
    <x v="38"/>
    <s v="Elsewhere"/>
    <x v="1"/>
    <x v="0"/>
  </r>
  <r>
    <d v="1945-03-15T00:00:00"/>
    <x v="1"/>
    <s v="15/16."/>
    <s v="03."/>
    <s v="45."/>
    <s v="15/16.03.45."/>
    <x v="21"/>
    <x v="1"/>
    <x v="1"/>
    <m/>
    <x v="1"/>
    <m/>
    <m/>
    <m/>
    <n v="16"/>
    <n v="16"/>
    <n v="0"/>
    <x v="2"/>
    <s v="BC War Diary"/>
    <m/>
    <s v="1945.03.15/16."/>
    <x v="38"/>
    <s v="Elsewhere"/>
    <x v="1"/>
    <x v="0"/>
  </r>
  <r>
    <d v="1945-03-15T00:00:00"/>
    <x v="1"/>
    <s v="15/16."/>
    <s v="03."/>
    <s v="45."/>
    <s v="15/16.03.45."/>
    <x v="135"/>
    <x v="1"/>
    <x v="1"/>
    <m/>
    <x v="1"/>
    <m/>
    <m/>
    <m/>
    <n v="5"/>
    <m/>
    <n v="0"/>
    <x v="2"/>
    <s v="BC War Diary"/>
    <m/>
    <s v="1945.03.15/16."/>
    <x v="38"/>
    <s v="Elsewhere"/>
    <x v="1"/>
    <x v="2"/>
  </r>
  <r>
    <d v="1945-03-15T00:00:00"/>
    <x v="1"/>
    <s v="15/16."/>
    <s v="03."/>
    <s v="45."/>
    <s v="15/16.03.45."/>
    <x v="459"/>
    <x v="1"/>
    <x v="1"/>
    <m/>
    <x v="1"/>
    <m/>
    <m/>
    <m/>
    <n v="5"/>
    <m/>
    <n v="0"/>
    <x v="2"/>
    <s v="BC War Diary"/>
    <m/>
    <s v="1945.03.15/16."/>
    <x v="38"/>
    <s v="Elsewhere"/>
    <x v="1"/>
    <x v="2"/>
  </r>
  <r>
    <d v="1945-03-16T00:00:00"/>
    <x v="0"/>
    <s v="16."/>
    <s v="03."/>
    <s v="45."/>
    <s v="16.03.45."/>
    <x v="108"/>
    <x v="0"/>
    <x v="0"/>
    <m/>
    <x v="0"/>
    <m/>
    <m/>
    <m/>
    <s v=""/>
    <m/>
    <s v=""/>
    <x v="0"/>
    <m/>
    <m/>
    <s v="1945.03.16."/>
    <x v="38"/>
    <s v=""/>
    <x v="2"/>
    <x v="0"/>
  </r>
  <r>
    <d v="1945-03-16T00:00:00"/>
    <x v="1"/>
    <s v="16/17."/>
    <s v="03."/>
    <s v="45."/>
    <s v="16/17.03.45."/>
    <x v="184"/>
    <x v="1"/>
    <x v="1"/>
    <m/>
    <x v="403"/>
    <n v="40"/>
    <m/>
    <m/>
    <n v="16"/>
    <n v="16"/>
    <n v="0"/>
    <x v="2"/>
    <s v="BC War Diary"/>
    <s v="Raid on Nuremburg by 231 Lancasters of No 1 Group and 46 Lancasters and 16 Mosquitos of No 8 Group. 24 Lancasters, all from No 1 Group, lost, 8.7 per cent of the Lancaster force and 10.4 per cent of the No 1 Group aircraft involved. Most of these losses were due to German night fighters, which found the bomber stream on its way to the target. A local report states that the southern and south-western districts were hit as well as the ruins of the Altstadt which was destroyed in a previous raid. A serious fire was established in the Steinbuhl district. The main railway station was also on fire and the city's gasworks were so badly damaged that they did not resume production before the end of the war. This was the last heavy Bomber Command raid on Nuremberg."/>
    <s v="1945.03.16/17."/>
    <x v="38"/>
    <s v="Markers"/>
    <x v="3"/>
    <x v="0"/>
  </r>
  <r>
    <d v="1945-03-16T00:00:00"/>
    <x v="1"/>
    <s v="16/17."/>
    <s v="03."/>
    <s v="45."/>
    <s v="16/17.03.45."/>
    <x v="446"/>
    <x v="1"/>
    <x v="1"/>
    <m/>
    <x v="177"/>
    <m/>
    <m/>
    <m/>
    <n v="11"/>
    <n v="11"/>
    <n v="0"/>
    <x v="3"/>
    <s v="BC War Diary"/>
    <s v="225 Lancasters and 11 Mosquitos of No 5 Group attacked Würzburg. 6 Lancasters lost. This was another dramatic and devastating blow by No 5 Group. 1,127 tons of bombs were dropped with great accuracy in 17 minutes. According to a post-war survey, the old cathedral city with its famous historic buildings suffered 89 per cent of its built-up area destroyed. Würzburg contained little industry and this was an area attack."/>
    <s v="1945.03.16/17."/>
    <x v="38"/>
    <s v="Markers"/>
    <x v="3"/>
    <x v="0"/>
  </r>
  <r>
    <d v="1945-03-16T00:00:00"/>
    <x v="1"/>
    <s v="16/17."/>
    <s v="03."/>
    <s v="45."/>
    <s v="16/17.03.45."/>
    <x v="46"/>
    <x v="1"/>
    <x v="1"/>
    <m/>
    <x v="1"/>
    <m/>
    <m/>
    <m/>
    <n v="56"/>
    <n v="51"/>
    <n v="0"/>
    <x v="2"/>
    <s v="BC War Diary"/>
    <m/>
    <s v="1945.03.16/17."/>
    <x v="38"/>
    <s v="Elsewhere"/>
    <x v="1"/>
    <x v="0"/>
  </r>
  <r>
    <d v="1945-03-16T00:00:00"/>
    <x v="1"/>
    <s v="16/17."/>
    <s v="03."/>
    <s v="45."/>
    <s v="16/17.03.45."/>
    <x v="425"/>
    <x v="1"/>
    <x v="1"/>
    <m/>
    <x v="1"/>
    <m/>
    <m/>
    <m/>
    <n v="24"/>
    <n v="20"/>
    <n v="0"/>
    <x v="2"/>
    <s v="BC War Diary"/>
    <m/>
    <s v="1945.03.16/17."/>
    <x v="38"/>
    <s v="Elsewhere"/>
    <x v="1"/>
    <x v="0"/>
  </r>
  <r>
    <d v="1945-03-16T00:00:00"/>
    <x v="1"/>
    <s v="16/17."/>
    <s v="03."/>
    <s v="45."/>
    <s v="16/17.03.45."/>
    <x v="150"/>
    <x v="1"/>
    <x v="1"/>
    <m/>
    <x v="1"/>
    <m/>
    <m/>
    <m/>
    <n v="6"/>
    <m/>
    <n v="0"/>
    <x v="2"/>
    <s v="BC War Diary"/>
    <m/>
    <s v="1945.03.16/17."/>
    <x v="38"/>
    <s v="Elsewhere"/>
    <x v="1"/>
    <x v="2"/>
  </r>
  <r>
    <d v="1945-03-16T00:00:00"/>
    <x v="1"/>
    <s v="16/17."/>
    <s v="03."/>
    <s v="45."/>
    <s v="16/17.03.45."/>
    <x v="31"/>
    <x v="1"/>
    <x v="1"/>
    <m/>
    <x v="1"/>
    <m/>
    <m/>
    <m/>
    <n v="6"/>
    <n v="8"/>
    <n v="0"/>
    <x v="2"/>
    <s v="BC War Diary"/>
    <m/>
    <s v="1945.03.16/17."/>
    <x v="38"/>
    <s v="Elsewhere"/>
    <x v="1"/>
    <x v="0"/>
  </r>
  <r>
    <d v="1945-03-17T00:00:00"/>
    <x v="0"/>
    <s v="17."/>
    <s v="03."/>
    <s v="45."/>
    <s v="17.03.45."/>
    <x v="108"/>
    <x v="0"/>
    <x v="0"/>
    <m/>
    <x v="0"/>
    <m/>
    <m/>
    <m/>
    <s v=""/>
    <m/>
    <s v=""/>
    <x v="0"/>
    <s v="BC War Diary"/>
    <s v="167 Lancasters of No 3 Group carried out G-H attacks through cloud on benzol plants at Dortmund and Hüls. Both raids appeared to be accurate. No aircraft lost."/>
    <s v="1945.03.17."/>
    <x v="38"/>
    <s v=""/>
    <x v="2"/>
    <x v="0"/>
  </r>
  <r>
    <d v="1945-03-17T00:00:00"/>
    <x v="1"/>
    <s v="17/18."/>
    <s v="03."/>
    <s v="45."/>
    <s v="17/18.03.45."/>
    <x v="184"/>
    <x v="1"/>
    <x v="1"/>
    <m/>
    <x v="2"/>
    <n v="15"/>
    <n v="1"/>
    <m/>
    <n v="39"/>
    <n v="37"/>
    <n v="0"/>
    <x v="2"/>
    <s v="BC War Diary"/>
    <m/>
    <s v="1945.03.17/18."/>
    <x v="38"/>
    <s v="OTU"/>
    <x v="1"/>
    <x v="0"/>
  </r>
  <r>
    <d v="1945-03-17T00:00:00"/>
    <x v="1"/>
    <s v="17/18."/>
    <s v="03."/>
    <s v="45."/>
    <s v="17/18.03.45."/>
    <x v="46"/>
    <x v="1"/>
    <x v="1"/>
    <m/>
    <x v="2"/>
    <m/>
    <m/>
    <m/>
    <n v="38"/>
    <n v="26"/>
    <n v="0"/>
    <x v="2"/>
    <s v="BC War Diary"/>
    <m/>
    <s v="1945.03.17/18."/>
    <x v="38"/>
    <s v="OTU"/>
    <x v="1"/>
    <x v="0"/>
  </r>
  <r>
    <d v="1945-03-17T00:00:00"/>
    <x v="1"/>
    <s v="17/18."/>
    <s v="03."/>
    <s v="45."/>
    <s v="17/18.03.45."/>
    <x v="21"/>
    <x v="1"/>
    <x v="1"/>
    <m/>
    <x v="2"/>
    <m/>
    <m/>
    <m/>
    <n v="2"/>
    <n v="2"/>
    <n v="0"/>
    <x v="2"/>
    <s v="BC War Diary"/>
    <m/>
    <s v="1945.03.17/18."/>
    <x v="38"/>
    <s v="OTU"/>
    <x v="1"/>
    <x v="0"/>
  </r>
  <r>
    <d v="1945-03-17T00:00:00"/>
    <x v="1"/>
    <s v="17/18."/>
    <s v="03."/>
    <s v="45."/>
    <s v="17/18.03.45."/>
    <x v="171"/>
    <x v="1"/>
    <x v="1"/>
    <m/>
    <x v="2"/>
    <m/>
    <m/>
    <m/>
    <n v="2"/>
    <m/>
    <n v="0"/>
    <x v="2"/>
    <s v="BC War Diary"/>
    <m/>
    <s v="1945.03.17/18."/>
    <x v="38"/>
    <s v="OTU"/>
    <x v="1"/>
    <x v="2"/>
  </r>
  <r>
    <d v="1945-03-18T00:00:00"/>
    <x v="0"/>
    <s v="18."/>
    <s v="03."/>
    <s v="45."/>
    <s v="18.03.45."/>
    <x v="108"/>
    <x v="0"/>
    <x v="0"/>
    <m/>
    <x v="0"/>
    <m/>
    <m/>
    <m/>
    <s v=""/>
    <m/>
    <s v=""/>
    <x v="0"/>
    <s v="BC War Diary"/>
    <s v="100 Lancasters of No 3 Group carried out G-H attacks on oil plants at Hattingen and Langendreer. Both raids appeared to be accurate. No aircraft lost."/>
    <s v="1945.03.18."/>
    <x v="38"/>
    <s v=""/>
    <x v="2"/>
    <x v="0"/>
  </r>
  <r>
    <d v="1945-03-18T00:00:00"/>
    <x v="1"/>
    <s v="18/19."/>
    <s v="03."/>
    <s v="45."/>
    <s v="18/19.03.45."/>
    <x v="151"/>
    <x v="1"/>
    <x v="1"/>
    <m/>
    <x v="404"/>
    <n v="53"/>
    <m/>
    <m/>
    <n v="20"/>
    <n v="20"/>
    <n v="1"/>
    <x v="2"/>
    <s v="BC War Diary"/>
    <s v="324 aircraft - 259 Halifaxes, 45 Lancasters, 20 Mosquitos - of Nos 4, 6 and 8 Groups dispatched to Witten. 8 aircraft - 6 Halifaxes, 1 Lancaster, 1 Mosquito - lost. This was an area raid carried out in good visibility. 1,081 tons of bombs were dropped, destroying 129 acres, 62 per cent of the built-up area (according to the post-war British Bombing Survey Unit). "/>
    <s v="1945.03.18/19."/>
    <x v="38"/>
    <s v="Markers"/>
    <x v="3"/>
    <x v="0"/>
  </r>
  <r>
    <d v="1945-03-18T00:00:00"/>
    <x v="1"/>
    <s v="18/19."/>
    <s v="03."/>
    <s v="45."/>
    <s v="18/19.03.45."/>
    <x v="425"/>
    <x v="1"/>
    <x v="1"/>
    <m/>
    <x v="403"/>
    <m/>
    <m/>
    <m/>
    <n v="8"/>
    <n v="8"/>
    <n v="0"/>
    <x v="2"/>
    <s v="BC War Diary"/>
    <s v="This was another accurate area raid. 0 industrial buildings and 2,240 houses were destroyed. The Altstadt was completely devastated and, says the report, all of the town's churches, hospitals, schools and historic buildings were badly hit. "/>
    <s v="1945.03.18/19."/>
    <x v="38"/>
    <s v="Markers"/>
    <x v="3"/>
    <x v="0"/>
  </r>
  <r>
    <d v="1945-03-18T00:00:00"/>
    <x v="1"/>
    <s v="18/19."/>
    <s v="03."/>
    <s v="45."/>
    <s v="18/19.03.45."/>
    <x v="46"/>
    <x v="1"/>
    <x v="1"/>
    <m/>
    <x v="1"/>
    <m/>
    <m/>
    <m/>
    <n v="30"/>
    <n v="30"/>
    <n v="0"/>
    <x v="2"/>
    <s v="BC War Diary"/>
    <m/>
    <s v="1945.03.18/19."/>
    <x v="38"/>
    <s v="Elsewhere"/>
    <x v="1"/>
    <x v="0"/>
  </r>
  <r>
    <d v="1945-03-18T00:00:00"/>
    <x v="1"/>
    <s v="18/19."/>
    <s v="03."/>
    <s v="45."/>
    <s v="18/19.03.45."/>
    <x v="152"/>
    <x v="1"/>
    <x v="1"/>
    <m/>
    <x v="1"/>
    <m/>
    <m/>
    <m/>
    <n v="24"/>
    <n v="23"/>
    <n v="0"/>
    <x v="2"/>
    <s v="BC War Diary"/>
    <m/>
    <s v="1945.03.18/19."/>
    <x v="38"/>
    <s v="Elsewhere"/>
    <x v="1"/>
    <x v="0"/>
  </r>
  <r>
    <d v="1945-03-18T00:00:00"/>
    <x v="1"/>
    <s v="18/19."/>
    <s v="03."/>
    <s v="45."/>
    <s v="18/19.03.45."/>
    <x v="184"/>
    <x v="1"/>
    <x v="1"/>
    <m/>
    <x v="1"/>
    <m/>
    <m/>
    <m/>
    <n v="18"/>
    <n v="18"/>
    <n v="0"/>
    <x v="2"/>
    <s v="BC War Diary"/>
    <m/>
    <s v="1945.03.18/19."/>
    <x v="38"/>
    <s v="Elsewhere"/>
    <x v="1"/>
    <x v="0"/>
  </r>
  <r>
    <d v="1945-03-19T00:00:00"/>
    <x v="0"/>
    <s v="19."/>
    <s v="03."/>
    <s v="45."/>
    <s v="19.03.45."/>
    <x v="108"/>
    <x v="0"/>
    <x v="0"/>
    <m/>
    <x v="0"/>
    <m/>
    <m/>
    <m/>
    <s v=""/>
    <m/>
    <s v=""/>
    <x v="0"/>
    <s v="BC War Diary"/>
    <s v="79 Lancasters of No 3 Group attacked the Consolidation benzol plant at Gelsenkirchen. Smoke and dust from the bombing prevented observation of the results. No aircraft lost. 37 Lancasters of No 5 Group attacked the railway viaduct at Arnsberg and the bridge at Vlotho, near Minden. The attack at Arnsberg by No 617 Squadron using 6 Grand Slams, was successful and a 40-foot gap was blown in the viaduct. No 9 Squadron's attack at Vlotho was not successful."/>
    <s v="1945.03.19."/>
    <x v="38"/>
    <s v=""/>
    <x v="2"/>
    <x v="0"/>
  </r>
  <r>
    <d v="1945-03-19T00:00:00"/>
    <x v="1"/>
    <s v="19/20."/>
    <s v="03."/>
    <s v="45."/>
    <s v="19/20.03.45."/>
    <x v="46"/>
    <x v="1"/>
    <x v="1"/>
    <m/>
    <x v="3"/>
    <m/>
    <m/>
    <m/>
    <n v="34"/>
    <n v="32"/>
    <n v="0"/>
    <x v="2"/>
    <s v="BC War Diary"/>
    <m/>
    <s v="1945.03.19/20."/>
    <x v="38"/>
    <s v="None"/>
    <x v="1"/>
    <x v="0"/>
  </r>
  <r>
    <d v="1945-03-20T00:00:00"/>
    <x v="0"/>
    <s v="20."/>
    <s v="03."/>
    <s v="45."/>
    <s v="20.03.45."/>
    <x v="438"/>
    <x v="1"/>
    <x v="13"/>
    <m/>
    <x v="154"/>
    <m/>
    <m/>
    <m/>
    <n v="12"/>
    <n v="12"/>
    <n v="0"/>
    <x v="2"/>
    <s v="BC War Diary"/>
    <s v="153 aircraft - 125 Halifaxes, 16 Lancasters, 12 Mosquitos - of Nos 4 and No 6 Groups attempted to hit the railway yards at Recklinghausen but cloud and a strong wind spoiled the Pathfinder marking and the bombing was well scattered. No aircraft lost. 99 Lancasters of No 3 Group attacked the railway yards at Hamm and 14 Lancasters of No 9 Squadron attacked the railway bridge at Arnsberg. Bombs were seen to explode in the target area at both targets. No aircraft lost."/>
    <s v="1945.03.20."/>
    <x v="38"/>
    <s v="Markers"/>
    <x v="3"/>
    <x v="0"/>
  </r>
  <r>
    <d v="1945-03-20T00:00:00"/>
    <x v="1"/>
    <s v="20/21."/>
    <s v="03."/>
    <s v="45."/>
    <s v="20/21.03.45."/>
    <x v="46"/>
    <x v="1"/>
    <x v="1"/>
    <m/>
    <x v="381"/>
    <n v="55"/>
    <m/>
    <m/>
    <n v="38"/>
    <n v="35"/>
    <n v="0"/>
    <x v="2"/>
    <s v="BC War Diary"/>
    <s v="224 Lancasters and 11 Mosquitos of No 5 Group attacked the synthetic-oil plant near Böhlen. This accurate attack put the plant out of action and it was still inactive when captured by American troops several weeks later. 9 Lancasters lost. 166 Lancasters of Nos 1, 6 and 8 Groups carried out an equally effective attack upon the oil refinery at Hemmingstedt. 1 Lancaster lost."/>
    <s v="1945.03.20/21."/>
    <x v="38"/>
    <s v="Markers"/>
    <x v="3"/>
    <x v="0"/>
  </r>
  <r>
    <d v="1945-03-20T00:00:00"/>
    <x v="1"/>
    <s v="20/21."/>
    <s v="03."/>
    <s v="45."/>
    <s v="20/21.03.45."/>
    <x v="5"/>
    <x v="1"/>
    <x v="1"/>
    <m/>
    <x v="1"/>
    <m/>
    <m/>
    <m/>
    <n v="27"/>
    <n v="27"/>
    <n v="0"/>
    <x v="2"/>
    <s v="BC War Diary"/>
    <m/>
    <s v="1945.03.20/21."/>
    <x v="38"/>
    <s v="Elsewhere"/>
    <x v="1"/>
    <x v="0"/>
  </r>
  <r>
    <d v="1945-03-20T00:00:00"/>
    <x v="1"/>
    <s v="20/21."/>
    <s v="03."/>
    <s v="45."/>
    <s v="20/21.03.45."/>
    <x v="152"/>
    <x v="1"/>
    <x v="1"/>
    <m/>
    <x v="1"/>
    <m/>
    <m/>
    <m/>
    <n v="16"/>
    <n v="12"/>
    <n v="0"/>
    <x v="2"/>
    <s v="BC War Diary"/>
    <m/>
    <s v="1945.03.20/21."/>
    <x v="38"/>
    <s v="Elsewhere"/>
    <x v="1"/>
    <x v="0"/>
  </r>
  <r>
    <d v="1945-03-20T00:00:00"/>
    <x v="1"/>
    <s v="20/21."/>
    <s v="03."/>
    <s v="45."/>
    <s v="20/21.03.45."/>
    <x v="450"/>
    <x v="1"/>
    <x v="38"/>
    <m/>
    <x v="381"/>
    <m/>
    <m/>
    <m/>
    <n v="11"/>
    <n v="11"/>
    <n v="0"/>
    <x v="3"/>
    <s v="BC War Diary"/>
    <s v="This accurate attack put the plant out of action and it was still inactive when captured by American troops several weeks later. 9 Lancasters lost."/>
    <s v="1945.03.20/21."/>
    <x v="38"/>
    <s v="Markers"/>
    <x v="3"/>
    <x v="0"/>
  </r>
  <r>
    <d v="1945-03-21T00:00:00"/>
    <x v="0"/>
    <s v="21."/>
    <s v="03."/>
    <s v="45."/>
    <s v="21.03.45."/>
    <x v="112"/>
    <x v="1"/>
    <x v="13"/>
    <m/>
    <x v="360"/>
    <m/>
    <m/>
    <m/>
    <n v="12"/>
    <n v="12"/>
    <n v="0"/>
    <x v="2"/>
    <s v="BC War Diary"/>
    <s v="178 aircraft - 150 Halifaxes, 16 Lancasters, 12 Mosquitos - of Nos 4, 6 and 8 Groups carried out an accurate attack upon the railway yards and the surrounding town area at Rheine. 1 Lancaster lost. 160 Lancasters of No 3 Group attacked the railway yards at Münster and a nearby railway viaduct. 3 Lancasters lost. The only information available from Münster is that 17 people were killed."/>
    <s v="1945.03.21."/>
    <x v="38"/>
    <s v="Markers"/>
    <x v="3"/>
    <x v="0"/>
  </r>
  <r>
    <d v="1945-03-21T00:00:00"/>
    <x v="0"/>
    <s v="21."/>
    <s v="03."/>
    <s v="45."/>
    <s v="21.03.45."/>
    <x v="5"/>
    <x v="1"/>
    <x v="38"/>
    <s v="Deutsche Vacuum"/>
    <x v="210"/>
    <m/>
    <m/>
    <m/>
    <n v="6"/>
    <n v="6"/>
    <n v="0"/>
    <x v="2"/>
    <s v="BC War Diary"/>
    <s v="133 Lancasters and 6 Mosquitos of Nos 1 and 8 Groups attacked the Deutsche Vacuum oil refinery at Bremen .This appeared to be an accurate raid in clear weather conditions. No aircraft lost. 20 Lancasters of No 617 Squadron attacked the Arbergen railway bridge just outside Bremen. 2 piers of the bridge were destroyed. 1 Lancaster lost."/>
    <s v="1945.03.21."/>
    <x v="38"/>
    <s v="Markers"/>
    <x v="3"/>
    <x v="0"/>
  </r>
  <r>
    <d v="1945-03-21T00:00:00"/>
    <x v="1"/>
    <s v="21/22."/>
    <s v="03."/>
    <s v="45."/>
    <s v="21/22.03.45."/>
    <x v="109"/>
    <x v="1"/>
    <x v="38"/>
    <m/>
    <x v="405"/>
    <n v="56"/>
    <m/>
    <m/>
    <n v="12"/>
    <n v="12"/>
    <n v="0"/>
    <x v="2"/>
    <s v="BC War Diary"/>
    <s v="151 Lancasters and 8 Mosquitos of No 5 Group attacked Hamburg. 4 Lancasters lost. The target for this raid was the Deutsche Erdölwerke refinery .The attack was accurate; 20 storage tanks were destroyed and the plant was still out of action at the end of the war."/>
    <s v="1945.03.21/22."/>
    <x v="38"/>
    <s v="Markers"/>
    <x v="3"/>
    <x v="0"/>
  </r>
  <r>
    <d v="1945-03-21T00:00:00"/>
    <x v="1"/>
    <s v="21/22."/>
    <s v="03."/>
    <s v="45."/>
    <s v="21/22.03.45."/>
    <x v="34"/>
    <x v="1"/>
    <x v="38"/>
    <s v="Deutsche Erdölwerke"/>
    <x v="112"/>
    <m/>
    <m/>
    <m/>
    <n v="8"/>
    <n v="8"/>
    <n v="0"/>
    <x v="3"/>
    <s v="BC War Diary"/>
    <s v="131 Lancasters and 12 Mosquitos of Nos 1 and 8 Groups carried out an accurate attack on the benzol plant at Bochum. 1 Lancaster lost."/>
    <s v="1945.03.21/22."/>
    <x v="38"/>
    <s v="Markers"/>
    <x v="3"/>
    <x v="0"/>
  </r>
  <r>
    <d v="1945-03-21T00:00:00"/>
    <x v="1"/>
    <s v="21/22."/>
    <s v="03."/>
    <s v="45."/>
    <s v="21/22.03.45."/>
    <x v="419"/>
    <x v="1"/>
    <x v="81"/>
    <s v="Weser Canal"/>
    <x v="1"/>
    <m/>
    <m/>
    <m/>
    <n v="7"/>
    <n v="5"/>
    <n v="0"/>
    <x v="3"/>
    <s v="BC War Diary"/>
    <m/>
    <s v="1945.03.21/22."/>
    <x v="38"/>
    <s v="Elsewhere"/>
    <x v="1"/>
    <x v="0"/>
  </r>
  <r>
    <d v="1945-03-21T00:00:00"/>
    <x v="1"/>
    <s v="21/22."/>
    <s v="03."/>
    <s v="45."/>
    <s v="21/22.03.45."/>
    <x v="46"/>
    <x v="1"/>
    <x v="1"/>
    <m/>
    <x v="1"/>
    <m/>
    <m/>
    <m/>
    <n v="142"/>
    <n v="136"/>
    <n v="0"/>
    <x v="2"/>
    <s v="BC War Diary"/>
    <s v="Some Mosquitos made two trips, with separate crews."/>
    <s v="1945.03.21/22."/>
    <x v="38"/>
    <s v="Elsewhere"/>
    <x v="1"/>
    <x v="0"/>
  </r>
  <r>
    <d v="1945-03-21T00:00:00"/>
    <x v="1"/>
    <s v="21/22."/>
    <s v="03."/>
    <s v="45."/>
    <s v="21/22.03.45."/>
    <x v="5"/>
    <x v="1"/>
    <x v="1"/>
    <m/>
    <x v="1"/>
    <m/>
    <m/>
    <m/>
    <n v="3"/>
    <n v="3"/>
    <n v="0"/>
    <x v="2"/>
    <s v="BC War Diary"/>
    <m/>
    <s v="1945.03.21/22."/>
    <x v="38"/>
    <s v="Elsewhere"/>
    <x v="1"/>
    <x v="0"/>
  </r>
  <r>
    <d v="1945-03-22T00:00:00"/>
    <x v="0"/>
    <s v="22."/>
    <s v="03."/>
    <s v="45."/>
    <s v="22.03.45."/>
    <x v="465"/>
    <x v="1"/>
    <x v="13"/>
    <m/>
    <x v="315"/>
    <m/>
    <m/>
    <m/>
    <n v="8"/>
    <n v="8"/>
    <n v="0"/>
    <x v="2"/>
    <s v="BC War Diary"/>
    <s v="227 Lancasters and 8 Mosquitos of Nos 1 and 8 Groups to Hildesheim. 4 Lancasters lost. The target was the railway yards; these were bombed but the surrounding built-up areas also suffered severely in what was virtually an area attack. This was the only major Bomber Command raid of the war on Hildesheim and the post-war British survey found that 263 acres, 70 per cent of the town, had been destroyed."/>
    <s v="1945.03.22."/>
    <x v="38"/>
    <s v="Markers"/>
    <x v="3"/>
    <x v="0"/>
  </r>
  <r>
    <d v="1945-03-22T00:00:00"/>
    <x v="0"/>
    <s v="22."/>
    <s v="03."/>
    <s v="45."/>
    <s v="22.03.45."/>
    <x v="440"/>
    <x v="1"/>
    <x v="71"/>
    <m/>
    <x v="172"/>
    <m/>
    <m/>
    <m/>
    <n v="12"/>
    <n v="12"/>
    <n v="0"/>
    <x v="2"/>
    <s v="BC War Diary"/>
    <s v="227 Lancasters and 8 Mosquitos of Nos 1 and 8 Groups to Hildesheim. 4 Lancasters lost. The target was the railway yards; these were bombed but the surrounding built-up areas also suffered severely in what was virtually an area attack. This was the only major Bomber Command raid of the war on Hildesheim and the post-war British survey found that 263 acres, 70 per cent of the town, had been destroyed."/>
    <s v="1945.03.22."/>
    <x v="38"/>
    <s v="Markers"/>
    <x v="3"/>
    <x v="0"/>
  </r>
  <r>
    <d v="1945-03-22T00:00:00"/>
    <x v="0"/>
    <s v="22."/>
    <s v="03."/>
    <s v="45."/>
    <s v="22.03.45."/>
    <x v="466"/>
    <x v="1"/>
    <x v="80"/>
    <m/>
    <x v="151"/>
    <m/>
    <m/>
    <m/>
    <n v="12"/>
    <n v="12"/>
    <n v="0"/>
    <x v="2"/>
    <s v="BC War Diary"/>
    <s v="124 aircraft - 100 Halifaxes, 12 Lancasters, 12 Mosquitos - of Nos 6 and 8 Groups bombed Dorsten. Dorsten was a rail and canal centre and also the location of a Luftwaffe fuel dump. All these targets were believed to have been hit but the town probably suffered as well. No aircraft were lost. 102 Lancasters of No 5 Group attacked bridges at Bremen (82 aircraft) and Nienburg (20 aircraft of No 617 Squadron). The bridge at Nienburg was destroyed; the bombing at the Bremen bridge appeared to be accurate but no results were seen. No aircraft lost."/>
    <s v="1945.03.22."/>
    <x v="38"/>
    <s v="Markers"/>
    <x v="3"/>
    <x v="0"/>
  </r>
  <r>
    <d v="1945-03-22T00:00:00"/>
    <x v="1"/>
    <s v="22/23."/>
    <s v="03."/>
    <s v="45."/>
    <s v="22/23.03.45."/>
    <x v="46"/>
    <x v="1"/>
    <x v="1"/>
    <m/>
    <x v="78"/>
    <n v="30"/>
    <n v="2"/>
    <m/>
    <n v="56"/>
    <n v="55"/>
    <n v="0"/>
    <x v="2"/>
    <s v="BC War Diary"/>
    <m/>
    <s v="1945.03.22/23."/>
    <x v="38"/>
    <s v="RCM"/>
    <x v="1"/>
    <x v="0"/>
  </r>
  <r>
    <d v="1945-03-22T00:00:00"/>
    <x v="1"/>
    <s v="22/23."/>
    <s v="03."/>
    <s v="45."/>
    <s v="22/23.03.45."/>
    <x v="122"/>
    <x v="1"/>
    <x v="1"/>
    <m/>
    <x v="78"/>
    <m/>
    <m/>
    <m/>
    <n v="8"/>
    <n v="8"/>
    <n v="0"/>
    <x v="2"/>
    <s v="BC War Diary"/>
    <m/>
    <s v="1945.03.22/23."/>
    <x v="38"/>
    <s v="RCM"/>
    <x v="1"/>
    <x v="0"/>
  </r>
  <r>
    <d v="1945-03-22T00:00:00"/>
    <x v="1"/>
    <s v="22/23."/>
    <s v="03."/>
    <s v="45."/>
    <s v="22/23.03.45."/>
    <x v="109"/>
    <x v="1"/>
    <x v="1"/>
    <m/>
    <x v="78"/>
    <m/>
    <m/>
    <m/>
    <n v="6"/>
    <n v="5"/>
    <n v="0"/>
    <x v="2"/>
    <s v="BC War Diary"/>
    <m/>
    <s v="1945.03.22/23."/>
    <x v="38"/>
    <s v="RCM"/>
    <x v="1"/>
    <x v="0"/>
  </r>
  <r>
    <d v="1945-03-22T00:00:00"/>
    <x v="1"/>
    <s v="22/23."/>
    <s v="03."/>
    <s v="45."/>
    <s v="22/23.03.45."/>
    <x v="467"/>
    <x v="1"/>
    <x v="81"/>
    <m/>
    <x v="61"/>
    <m/>
    <m/>
    <m/>
    <n v="8"/>
    <n v="7"/>
    <n v="0"/>
    <x v="3"/>
    <s v="At First Sight"/>
    <s v="Tis dropped by H2S. Not in War Diary."/>
    <s v="1945.03.22/23."/>
    <x v="38"/>
    <s v="Markers"/>
    <x v="3"/>
    <x v="0"/>
  </r>
  <r>
    <d v="1945-03-23T00:00:00"/>
    <x v="0"/>
    <s v="23."/>
    <s v="03."/>
    <s v="45."/>
    <s v="23.03.45."/>
    <x v="108"/>
    <x v="0"/>
    <x v="0"/>
    <m/>
    <x v="0"/>
    <m/>
    <m/>
    <m/>
    <s v=""/>
    <m/>
    <s v=""/>
    <x v="0"/>
    <s v="BC War Diary"/>
    <s v="128 Lancasters of Nos 1 and 5 Groups attacked bridges at Bremen (117 aircraft) and Bad Oeynhausen (11 aircraft). Both bridges were hit. 2 Lancasters were lost from the Bremen raid.  80 Lancasters of No 3 Group attacked Wesel, which was an important troop centre behind the Rhine front in an area about to be attacked by British troops. The raid was accurate and no aircraft were lost."/>
    <s v="1945.03.23."/>
    <x v="38"/>
    <s v=""/>
    <x v="2"/>
    <x v="0"/>
  </r>
  <r>
    <d v="1945-03-23T00:00:00"/>
    <x v="1"/>
    <s v="23/24."/>
    <s v="03."/>
    <s v="45."/>
    <s v="23/24.03.45."/>
    <x v="415"/>
    <x v="1"/>
    <x v="1"/>
    <m/>
    <x v="399"/>
    <n v="39"/>
    <m/>
    <m/>
    <n v="19"/>
    <n v="19"/>
    <n v="0"/>
    <x v="2"/>
    <s v="BC War Diary"/>
    <s v="195 Lancasters and 23 Mosquitos of Nos 5 and 8 Groups carried out the last raid on the unfortunate town of Wesel. No aircraft lost. Wesel claims to have been the most intensively bombed town, for its size, in Germany. 97 per cent of the buildings in the main town area were destroyed. The population, which had numbered nearly 25,000 on the outbreak of war, was only 1,900 in May 1945."/>
    <s v="1945.03.23/24."/>
    <x v="38"/>
    <s v="Markers"/>
    <x v="3"/>
    <x v="0"/>
  </r>
  <r>
    <d v="1945-03-23T00:00:00"/>
    <x v="1"/>
    <s v="23/24."/>
    <s v="03."/>
    <s v="45."/>
    <s v="23/24.03.45."/>
    <x v="415"/>
    <x v="1"/>
    <x v="71"/>
    <m/>
    <x v="30"/>
    <m/>
    <m/>
    <m/>
    <n v="5"/>
    <n v="5"/>
    <n v="0"/>
    <x v="3"/>
    <s v="At First Sight"/>
    <s v="War Diary says 23 in total, Ward has 19 from 8 Group."/>
    <s v="1945.03.23/24."/>
    <x v="38"/>
    <s v="Markers"/>
    <x v="3"/>
    <x v="0"/>
  </r>
  <r>
    <d v="1945-03-23T00:00:00"/>
    <x v="1"/>
    <s v="23/24."/>
    <s v="03."/>
    <s v="45."/>
    <s v="23/24.03.45."/>
    <x v="46"/>
    <x v="1"/>
    <x v="1"/>
    <m/>
    <x v="77"/>
    <m/>
    <m/>
    <m/>
    <n v="65"/>
    <n v="63"/>
    <n v="2"/>
    <x v="2"/>
    <s v="BC War Diary"/>
    <m/>
    <s v="1945.03.23/24."/>
    <x v="38"/>
    <s v="RCM/OTU"/>
    <x v="1"/>
    <x v="0"/>
  </r>
  <r>
    <d v="1945-03-23T00:00:00"/>
    <x v="1"/>
    <s v="23/24."/>
    <s v="03."/>
    <s v="45."/>
    <s v="23/24.03.45."/>
    <x v="394"/>
    <x v="1"/>
    <x v="1"/>
    <m/>
    <x v="77"/>
    <m/>
    <m/>
    <m/>
    <n v="23"/>
    <n v="23"/>
    <n v="0"/>
    <x v="2"/>
    <s v="BC War Diary"/>
    <m/>
    <s v="1945.03.23/24."/>
    <x v="38"/>
    <s v="RCM/OTU"/>
    <x v="1"/>
    <x v="0"/>
  </r>
  <r>
    <d v="1945-03-24T00:00:00"/>
    <x v="0"/>
    <s v="24."/>
    <s v="03."/>
    <s v="45."/>
    <s v="24.03.45."/>
    <x v="289"/>
    <x v="1"/>
    <x v="13"/>
    <m/>
    <x v="347"/>
    <m/>
    <m/>
    <m/>
    <n v="6"/>
    <n v="6"/>
    <n v="0"/>
    <x v="2"/>
    <s v="BC War Diary"/>
    <s v="The final phase of the land war opened on this day, with the amphibious crossing of the Rhine on the Wesel sector and the airborne landings among the enemy defences a few hours later. British Commandos captured Wesel in the early hours, just after the Bomber Command raid had left the defenders dead or too dazed to fight properly. The weather remained good for further Bomber Command operations. It is interesting to observe that the Ruhr was still supplying fuel and munitions for the fighting front which was now only 15 miles away and that tactical bombing and strategic bombing were taking place almost side by side. 177 aircraft - 155 Halifaxes, 16 Lancasters, 6 Mosquitos - of 4 and 8 Groups attacked the railway yards at Sterkrade so successfully that, according to Bomber Command, there was 'complete destruction of a well packed marshalling yard'. No aircraft lost."/>
    <s v="1945.03.24."/>
    <x v="38"/>
    <s v="Markers"/>
    <x v="3"/>
    <x v="0"/>
  </r>
  <r>
    <d v="1945-03-24T00:00:00"/>
    <x v="0"/>
    <s v="24."/>
    <s v="03."/>
    <s v="45."/>
    <s v="24.03.45."/>
    <x v="468"/>
    <x v="1"/>
    <x v="71"/>
    <m/>
    <x v="136"/>
    <m/>
    <m/>
    <m/>
    <n v="6"/>
    <n v="6"/>
    <n v="0"/>
    <x v="2"/>
    <s v="BC War Diary"/>
    <s v="175 aircraft - 153 Halifaxes, 16 Lancasters, 6 Mosquitos - of 6 and 8 Groups attacked Gladbeck situated on the northern edge of the Ruhr and not far from the new battle area. The target was 'devastated'. 1 Halifax lost."/>
    <s v="1945.03.24."/>
    <x v="38"/>
    <s v="Markers"/>
    <x v="3"/>
    <x v="0"/>
  </r>
  <r>
    <d v="1945-03-24T00:00:00"/>
    <x v="0"/>
    <s v="24."/>
    <s v="03."/>
    <s v="45."/>
    <s v="24.03.45."/>
    <x v="116"/>
    <x v="1"/>
    <x v="38"/>
    <s v="Harpenerweg"/>
    <x v="129"/>
    <m/>
    <m/>
    <m/>
    <n v="6"/>
    <m/>
    <n v="0"/>
    <x v="2"/>
    <s v="BC War Diary"/>
    <s v="173 Lancasters and 12 Mosquitos of Nos 1, 6 and 8 Groups attacked the Harpenerweg plant at Dortmund and the Mathias Stinnes plant at Bottrop. 3 Lancasters were lost on the Dortmund raid."/>
    <s v="1945.03.24."/>
    <x v="38"/>
    <s v="Markers"/>
    <x v="3"/>
    <x v="117"/>
  </r>
  <r>
    <d v="1945-03-24T00:00:00"/>
    <x v="0"/>
    <s v="24."/>
    <s v="03."/>
    <s v="45."/>
    <s v="24.03.45."/>
    <x v="327"/>
    <x v="1"/>
    <x v="38"/>
    <s v="Mathias Stinnes"/>
    <x v="136"/>
    <m/>
    <m/>
    <m/>
    <n v="6"/>
    <n v="1"/>
    <n v="0"/>
    <x v="2"/>
    <s v="BC War Diary"/>
    <s v="MH arbitrary split no details."/>
    <s v="1945.03.24."/>
    <x v="38"/>
    <s v="Markers"/>
    <x v="3"/>
    <x v="0"/>
  </r>
  <r>
    <d v="1945-03-24T00:00:00"/>
    <x v="1"/>
    <s v="24/25."/>
    <s v="03."/>
    <s v="45."/>
    <s v="24/25.03.45."/>
    <x v="46"/>
    <x v="1"/>
    <x v="1"/>
    <m/>
    <x v="78"/>
    <n v="33"/>
    <m/>
    <m/>
    <n v="67"/>
    <n v="64"/>
    <n v="0"/>
    <x v="2"/>
    <s v="BC War Diary"/>
    <m/>
    <s v="1945.03.24/25."/>
    <x v="38"/>
    <s v="RCM"/>
    <x v="1"/>
    <x v="0"/>
  </r>
  <r>
    <d v="1945-03-24T00:00:00"/>
    <x v="1"/>
    <s v="24/25."/>
    <s v="03."/>
    <s v="45."/>
    <s v="24/25.03.45."/>
    <x v="469"/>
    <x v="1"/>
    <x v="13"/>
    <m/>
    <x v="78"/>
    <m/>
    <m/>
    <m/>
    <n v="8"/>
    <n v="7"/>
    <n v="0"/>
    <x v="2"/>
    <s v="BC War Diary"/>
    <m/>
    <s v="1945.03.24/25."/>
    <x v="38"/>
    <s v="RCM"/>
    <x v="1"/>
    <x v="0"/>
  </r>
  <r>
    <d v="1945-03-24T00:00:00"/>
    <x v="1"/>
    <s v="24/25."/>
    <s v="03."/>
    <s v="45."/>
    <s v="24/25.03.45."/>
    <x v="46"/>
    <x v="1"/>
    <x v="97"/>
    <m/>
    <x v="78"/>
    <m/>
    <m/>
    <m/>
    <n v="1"/>
    <m/>
    <n v="0"/>
    <x v="2"/>
    <s v="BC War Diary"/>
    <s v="MH arbitrary split no details."/>
    <s v="1945.03.24/25."/>
    <x v="38"/>
    <s v="RCM"/>
    <x v="1"/>
    <x v="0"/>
  </r>
  <r>
    <d v="1945-03-24T00:00:00"/>
    <x v="1"/>
    <s v="24/25."/>
    <s v="03."/>
    <s v="45."/>
    <s v="24/25.03.45."/>
    <x v="48"/>
    <x v="1"/>
    <x v="97"/>
    <m/>
    <x v="78"/>
    <m/>
    <m/>
    <m/>
    <n v="1"/>
    <n v="2"/>
    <n v="0"/>
    <x v="2"/>
    <s v="BC War Diary"/>
    <s v="MH arbitrary split no details."/>
    <s v="1945.03.24/25."/>
    <x v="38"/>
    <s v="RCM"/>
    <x v="1"/>
    <x v="0"/>
  </r>
  <r>
    <d v="1945-03-25T00:00:00"/>
    <x v="0"/>
    <s v="25."/>
    <s v="03."/>
    <s v="45."/>
    <s v="25.03.45."/>
    <x v="27"/>
    <x v="1"/>
    <x v="13"/>
    <m/>
    <x v="406"/>
    <m/>
    <m/>
    <m/>
    <n v="8"/>
    <n v="8"/>
    <n v="0"/>
    <x v="2"/>
    <s v="BC War Diary"/>
    <s v="Hannover attacked by 267 Lancasters and 8 Mosquitos of Nos 1, 6 and 8 Groups. The bombing was observed to fall in the target area. 1 Lancaster lost."/>
    <s v="1945.03.25."/>
    <x v="38"/>
    <s v="Markers"/>
    <x v="3"/>
    <x v="0"/>
  </r>
  <r>
    <d v="1945-03-25T00:00:00"/>
    <x v="0"/>
    <s v="25."/>
    <s v="03."/>
    <s v="45."/>
    <s v="25.03.45."/>
    <x v="17"/>
    <x v="1"/>
    <x v="13"/>
    <m/>
    <x v="289"/>
    <m/>
    <m/>
    <m/>
    <n v="10"/>
    <n v="10"/>
    <n v="0"/>
    <x v="2"/>
    <s v="BC War Diary"/>
    <s v="175 aircraft - 151 Halifaxes, 14 Lancasters, 10 Mosquitos - of Nos 4, 6 and 8 Groups raided Münster. 3 Halifaxes lost. Few results were seen by the bombers because the target area rapidly became smoke-covered. Münster reports a large number of bombs but only 2 people dead."/>
    <s v="1945.03.25."/>
    <x v="38"/>
    <s v="Markers"/>
    <x v="3"/>
    <x v="0"/>
  </r>
  <r>
    <d v="1945-03-25T00:00:00"/>
    <x v="0"/>
    <s v="25."/>
    <s v="03."/>
    <s v="45."/>
    <s v="25.03.45."/>
    <x v="31"/>
    <x v="1"/>
    <x v="13"/>
    <m/>
    <x v="407"/>
    <m/>
    <m/>
    <m/>
    <n v="10"/>
    <n v="10"/>
    <n v="0"/>
    <x v="2"/>
    <s v="BC War Diary"/>
    <s v="156 aircraft - 132 Halifaxes, 14 Lancasters, 10 Mosquitos - of Nos 4 and 8 Groups to Osnabrück. No aircraft lost. Osnabrück reports extensive property damage throughout the town."/>
    <s v="1945.03.25."/>
    <x v="38"/>
    <s v="Markers"/>
    <x v="3"/>
    <x v="0"/>
  </r>
  <r>
    <d v="1945-03-25T00:00:00"/>
    <x v="1"/>
    <s v="25/26."/>
    <s v="03."/>
    <s v="45."/>
    <s v="25/26.03.45."/>
    <x v="46"/>
    <x v="1"/>
    <x v="1"/>
    <m/>
    <x v="3"/>
    <m/>
    <m/>
    <m/>
    <n v="8"/>
    <n v="8"/>
    <n v="0"/>
    <x v="2"/>
    <s v="BC War Diary"/>
    <m/>
    <s v="1945.03.25/26."/>
    <x v="38"/>
    <s v="None"/>
    <x v="1"/>
    <x v="0"/>
  </r>
  <r>
    <d v="1945-03-26T00:00:00"/>
    <x v="0"/>
    <s v="26."/>
    <s v="03."/>
    <s v="45."/>
    <s v="26.03.45."/>
    <x v="108"/>
    <x v="0"/>
    <x v="0"/>
    <m/>
    <x v="0"/>
    <m/>
    <m/>
    <m/>
    <s v=""/>
    <m/>
    <s v=""/>
    <x v="0"/>
    <m/>
    <m/>
    <s v="1945.03.26."/>
    <x v="38"/>
    <s v=""/>
    <x v="2"/>
    <x v="0"/>
  </r>
  <r>
    <d v="1945-03-26T00:00:00"/>
    <x v="1"/>
    <s v="26/27."/>
    <s v="03."/>
    <s v="45."/>
    <s v="26/27.03.45."/>
    <x v="46"/>
    <x v="1"/>
    <x v="1"/>
    <m/>
    <x v="3"/>
    <m/>
    <m/>
    <m/>
    <n v="86"/>
    <n v="82"/>
    <n v="0"/>
    <x v="2"/>
    <s v="BC War Diary"/>
    <m/>
    <s v="1945.03.26/27."/>
    <x v="38"/>
    <s v="None"/>
    <x v="1"/>
    <x v="0"/>
  </r>
  <r>
    <d v="1945-03-26T00:00:00"/>
    <x v="1"/>
    <s v="26/27."/>
    <s v="03."/>
    <s v="45."/>
    <s v="26/27.03.45."/>
    <x v="411"/>
    <x v="1"/>
    <x v="1"/>
    <m/>
    <x v="3"/>
    <m/>
    <m/>
    <m/>
    <n v="2"/>
    <n v="2"/>
    <n v="0"/>
    <x v="2"/>
    <s v="BC War Diary"/>
    <m/>
    <s v="1945.03.26/27."/>
    <x v="38"/>
    <s v="None"/>
    <x v="1"/>
    <x v="0"/>
  </r>
  <r>
    <d v="1945-03-26T00:00:00"/>
    <x v="1"/>
    <s v="26/27."/>
    <s v="03."/>
    <s v="45."/>
    <s v="26/27.03.45."/>
    <x v="122"/>
    <x v="1"/>
    <x v="1"/>
    <m/>
    <x v="3"/>
    <m/>
    <m/>
    <m/>
    <n v="2"/>
    <n v="2"/>
    <n v="0"/>
    <x v="2"/>
    <s v="BC War Diary"/>
    <m/>
    <s v="1945.03.26/27."/>
    <x v="38"/>
    <s v="None"/>
    <x v="1"/>
    <x v="0"/>
  </r>
  <r>
    <d v="1945-03-26T00:00:00"/>
    <x v="1"/>
    <s v="26/27."/>
    <s v="03."/>
    <s v="45."/>
    <s v="26/27.03.45."/>
    <x v="46"/>
    <x v="1"/>
    <x v="1"/>
    <m/>
    <x v="3"/>
    <m/>
    <m/>
    <m/>
    <n v="1"/>
    <n v="1"/>
    <n v="0"/>
    <x v="2"/>
    <s v="BC War Diary"/>
    <s v="MH arbitrary split no details."/>
    <s v="1945.03.26/27."/>
    <x v="38"/>
    <s v="None"/>
    <x v="1"/>
    <x v="0"/>
  </r>
  <r>
    <d v="1945-03-26T00:00:00"/>
    <x v="1"/>
    <s v="26/27."/>
    <s v="03."/>
    <s v="45."/>
    <s v="26/27.03.45."/>
    <x v="48"/>
    <x v="1"/>
    <x v="97"/>
    <m/>
    <x v="3"/>
    <m/>
    <m/>
    <m/>
    <n v="1"/>
    <n v="1"/>
    <n v="0"/>
    <x v="2"/>
    <s v="BC War Diary"/>
    <s v="MH arbitrary split no details."/>
    <s v="1945.03.26/27."/>
    <x v="38"/>
    <s v="None"/>
    <x v="1"/>
    <x v="0"/>
  </r>
  <r>
    <d v="1945-03-27T00:00:00"/>
    <x v="0"/>
    <s v="27."/>
    <s v="03."/>
    <s v="45."/>
    <s v="27.03.45."/>
    <x v="122"/>
    <x v="1"/>
    <x v="1"/>
    <m/>
    <x v="408"/>
    <m/>
    <m/>
    <m/>
    <n v="8"/>
    <n v="8"/>
    <n v="0"/>
    <x v="2"/>
    <s v="BC War Diary"/>
    <s v="268 Lancasters and 8 Mosquitos to attack Paderborn where American troops were attempting to complete the encirclement of the Ruhr. No aircraft lost. The was covered by cloud but the raid was still carried out with almost perfect accuracy and this old town was virtually destroyed in less than a quarter of an hour.  150 Lancasters of No 3 Group carried out G-H raids on 2 benzol plants in the Hamm area. No results were seen, because of cloud, but dense black smoke rose through the cloud from both targets. No aircraft lost. 115 Lancasters of No 5 Group attacked an oil-storage depot (95 aircraft) and a U-boat shelter (20 aircraft of No 617 Squadron) at Farge on the River Weser north of Bremen. Both attacks appeared to be successful. The results of the raid on the oil depot were not known because this target was attacked with delayed-action bombs so that clouds of smoke would not obscure the target. The U-boat shelter was a particularly interesting target. It was a huge structure with a concrete roof 23 ft thick. It was almost ready for use when No 617 Squadron attacked it on this day and penetrated the roof with 2 Grand Slams which brought down thousands of tons of concrete rubble and rendered the shelter unusable. No aircraft were lost in these attacks."/>
    <s v="1945.03.27."/>
    <x v="38"/>
    <s v="Markers"/>
    <x v="3"/>
    <x v="0"/>
  </r>
  <r>
    <d v="1945-03-27T00:00:00"/>
    <x v="1"/>
    <s v="27/28."/>
    <s v="03."/>
    <s v="45."/>
    <s v="27/28.03.45."/>
    <x v="46"/>
    <x v="1"/>
    <x v="1"/>
    <m/>
    <x v="78"/>
    <n v="23"/>
    <m/>
    <m/>
    <n v="82"/>
    <n v="79"/>
    <n v="3"/>
    <x v="2"/>
    <s v="BC War Diary"/>
    <m/>
    <s v="1945.03.27/28."/>
    <x v="38"/>
    <s v="RCM"/>
    <x v="1"/>
    <x v="0"/>
  </r>
  <r>
    <d v="1945-03-27T00:00:00"/>
    <x v="1"/>
    <s v="27/28."/>
    <s v="03."/>
    <s v="45."/>
    <s v="27/28.03.45."/>
    <x v="5"/>
    <x v="1"/>
    <x v="1"/>
    <m/>
    <x v="78"/>
    <m/>
    <m/>
    <m/>
    <n v="7"/>
    <n v="4"/>
    <n v="0"/>
    <x v="2"/>
    <s v="BC War Diary"/>
    <m/>
    <s v="1945.03.27/28."/>
    <x v="38"/>
    <s v="RCM"/>
    <x v="1"/>
    <x v="0"/>
  </r>
  <r>
    <d v="1945-03-27T00:00:00"/>
    <x v="1"/>
    <s v="27/28."/>
    <s v="03."/>
    <s v="45."/>
    <s v="27/28.03.45."/>
    <x v="411"/>
    <x v="1"/>
    <x v="1"/>
    <m/>
    <x v="78"/>
    <m/>
    <m/>
    <m/>
    <n v="4"/>
    <n v="4"/>
    <n v="0"/>
    <x v="2"/>
    <s v="BC War Diary"/>
    <m/>
    <s v="1945.03.27/28."/>
    <x v="38"/>
    <s v="RCM"/>
    <x v="1"/>
    <x v="0"/>
  </r>
  <r>
    <d v="1945-03-27T00:00:00"/>
    <x v="1"/>
    <s v="27/28."/>
    <s v="03."/>
    <s v="45."/>
    <s v="27/28.03.45."/>
    <x v="27"/>
    <x v="1"/>
    <x v="1"/>
    <m/>
    <x v="78"/>
    <m/>
    <m/>
    <m/>
    <n v="3"/>
    <n v="3"/>
    <n v="0"/>
    <x v="2"/>
    <s v="BC War Diary"/>
    <m/>
    <s v="1945.03.27/28."/>
    <x v="38"/>
    <s v="RCM"/>
    <x v="1"/>
    <x v="0"/>
  </r>
  <r>
    <d v="1945-03-27T00:00:00"/>
    <x v="1"/>
    <s v="27/28."/>
    <s v="03."/>
    <s v="45."/>
    <s v="27/28.03.45."/>
    <x v="48"/>
    <x v="1"/>
    <x v="1"/>
    <m/>
    <x v="78"/>
    <m/>
    <m/>
    <m/>
    <n v="3"/>
    <n v="3"/>
    <n v="0"/>
    <x v="2"/>
    <s v="BC War Diary"/>
    <m/>
    <s v="1945.03.27/28."/>
    <x v="38"/>
    <s v="RCM"/>
    <x v="1"/>
    <x v="0"/>
  </r>
  <r>
    <d v="1945-03-27T00:00:00"/>
    <x v="1"/>
    <s v="27/28."/>
    <s v="03."/>
    <s v="45."/>
    <s v="27/28.03.45."/>
    <x v="467"/>
    <x v="1"/>
    <x v="81"/>
    <m/>
    <x v="78"/>
    <m/>
    <m/>
    <m/>
    <n v="8"/>
    <n v="5"/>
    <n v="1"/>
    <x v="3"/>
    <s v="BC War Diary"/>
    <m/>
    <s v="1945.03.27/28."/>
    <x v="38"/>
    <s v="RCM"/>
    <x v="1"/>
    <x v="0"/>
  </r>
  <r>
    <d v="1945-03-28T00:00:00"/>
    <x v="0"/>
    <s v="28."/>
    <s v="03."/>
    <s v="45."/>
    <s v="28.03.45."/>
    <x v="108"/>
    <x v="0"/>
    <x v="0"/>
    <m/>
    <x v="0"/>
    <m/>
    <m/>
    <m/>
    <s v=""/>
    <m/>
    <s v=""/>
    <x v="0"/>
    <m/>
    <m/>
    <s v="1945.03.28."/>
    <x v="38"/>
    <s v=""/>
    <x v="2"/>
    <x v="0"/>
  </r>
  <r>
    <d v="1945-03-28T00:00:00"/>
    <x v="1"/>
    <s v="28/29."/>
    <s v="03."/>
    <s v="45."/>
    <s v="28/29.03.45."/>
    <x v="108"/>
    <x v="0"/>
    <x v="0"/>
    <m/>
    <x v="0"/>
    <m/>
    <m/>
    <m/>
    <s v=""/>
    <m/>
    <s v=""/>
    <x v="0"/>
    <m/>
    <m/>
    <s v="1945.03.28/29."/>
    <x v="38"/>
    <s v=""/>
    <x v="2"/>
    <x v="0"/>
  </r>
  <r>
    <d v="1945-03-29T00:00:00"/>
    <x v="0"/>
    <s v="29."/>
    <s v="03."/>
    <s v="45."/>
    <s v="29.03.45."/>
    <x v="108"/>
    <x v="0"/>
    <x v="0"/>
    <m/>
    <x v="0"/>
    <m/>
    <m/>
    <m/>
    <s v=""/>
    <m/>
    <s v=""/>
    <x v="0"/>
    <s v="BC War Diary"/>
    <s v="130 Lancasters of No 3 Group carried out a G-H raid on the Hermann Goering benzol plant at Salzgitter. No results were seen through the cloud. No aircraft were lost."/>
    <s v="1945.03.29."/>
    <x v="38"/>
    <s v=""/>
    <x v="2"/>
    <x v="0"/>
  </r>
  <r>
    <d v="1945-03-29T00:00:00"/>
    <x v="1"/>
    <s v="29/30."/>
    <s v="03."/>
    <s v="45."/>
    <s v="29/30.03.45."/>
    <x v="46"/>
    <x v="1"/>
    <x v="1"/>
    <m/>
    <x v="3"/>
    <m/>
    <m/>
    <m/>
    <n v="48"/>
    <n v="46"/>
    <n v="1"/>
    <x v="2"/>
    <s v="BC War Diary"/>
    <m/>
    <s v="1945.03.29/30."/>
    <x v="38"/>
    <s v="None"/>
    <x v="1"/>
    <x v="0"/>
  </r>
  <r>
    <d v="1945-03-29T00:00:00"/>
    <x v="1"/>
    <s v="29/30."/>
    <s v="03."/>
    <s v="45."/>
    <s v="29/30.03.45."/>
    <x v="369"/>
    <x v="1"/>
    <x v="1"/>
    <m/>
    <x v="3"/>
    <m/>
    <m/>
    <m/>
    <n v="7"/>
    <n v="7"/>
    <n v="0"/>
    <x v="2"/>
    <s v="BC War Diary"/>
    <m/>
    <s v="1945.03.29/30."/>
    <x v="38"/>
    <s v="None"/>
    <x v="1"/>
    <x v="0"/>
  </r>
  <r>
    <d v="1945-03-29T00:00:00"/>
    <x v="1"/>
    <s v="29/30."/>
    <s v="03."/>
    <s v="45."/>
    <s v="29/30.03.45."/>
    <x v="5"/>
    <x v="1"/>
    <x v="1"/>
    <m/>
    <x v="3"/>
    <m/>
    <m/>
    <m/>
    <n v="3"/>
    <n v="3"/>
    <n v="0"/>
    <x v="2"/>
    <s v="BC War Diary"/>
    <m/>
    <s v="1945.03.29/30."/>
    <x v="38"/>
    <s v="None"/>
    <x v="1"/>
    <x v="0"/>
  </r>
  <r>
    <d v="1945-03-29T00:00:00"/>
    <x v="1"/>
    <s v="29/30."/>
    <s v="03."/>
    <s v="45."/>
    <s v="29/30.03.45."/>
    <x v="27"/>
    <x v="1"/>
    <x v="1"/>
    <m/>
    <x v="3"/>
    <m/>
    <m/>
    <m/>
    <n v="3"/>
    <n v="3"/>
    <n v="0"/>
    <x v="2"/>
    <s v="BC War Diary"/>
    <m/>
    <s v="1945.03.29/30."/>
    <x v="38"/>
    <s v="None"/>
    <x v="1"/>
    <x v="0"/>
  </r>
  <r>
    <d v="1945-03-29T00:00:00"/>
    <x v="1"/>
    <s v="29/30."/>
    <s v="03."/>
    <s v="45."/>
    <s v="29/30.03.45."/>
    <x v="419"/>
    <x v="1"/>
    <x v="81"/>
    <m/>
    <x v="3"/>
    <m/>
    <m/>
    <m/>
    <n v="8"/>
    <n v="5"/>
    <n v="0"/>
    <x v="3"/>
    <s v="At First Sight"/>
    <s v="War Diary has this on the following night."/>
    <s v="1945.03.29/30."/>
    <x v="38"/>
    <s v="None"/>
    <x v="1"/>
    <x v="0"/>
  </r>
  <r>
    <d v="1945-03-30T00:00:00"/>
    <x v="0"/>
    <s v="30."/>
    <s v="03."/>
    <s v="45."/>
    <s v="30.03.45."/>
    <x v="108"/>
    <x v="0"/>
    <x v="0"/>
    <m/>
    <x v="0"/>
    <m/>
    <m/>
    <m/>
    <s v=""/>
    <m/>
    <s v=""/>
    <x v="0"/>
    <m/>
    <m/>
    <s v="1945.03.30."/>
    <x v="38"/>
    <s v=""/>
    <x v="2"/>
    <x v="0"/>
  </r>
  <r>
    <d v="1945-03-30T00:00:00"/>
    <x v="1"/>
    <s v="30/31."/>
    <s v="03."/>
    <s v="45."/>
    <s v="30/31.03.45."/>
    <x v="46"/>
    <x v="1"/>
    <x v="1"/>
    <m/>
    <x v="78"/>
    <n v="31"/>
    <m/>
    <m/>
    <n v="43"/>
    <n v="40"/>
    <n v="1"/>
    <x v="2"/>
    <s v="BC War Diary"/>
    <m/>
    <s v="1945.03.30/31."/>
    <x v="38"/>
    <s v="RCM"/>
    <x v="1"/>
    <x v="0"/>
  </r>
  <r>
    <d v="1945-03-30T00:00:00"/>
    <x v="1"/>
    <s v="30/31."/>
    <s v="03."/>
    <s v="45."/>
    <s v="30/31.03.45."/>
    <x v="411"/>
    <x v="1"/>
    <x v="1"/>
    <m/>
    <x v="78"/>
    <m/>
    <m/>
    <m/>
    <n v="43"/>
    <n v="43"/>
    <n v="0"/>
    <x v="2"/>
    <s v="BC War Diary"/>
    <m/>
    <s v="1945.03.30/31."/>
    <x v="38"/>
    <s v="RCM"/>
    <x v="1"/>
    <x v="0"/>
  </r>
  <r>
    <d v="1945-03-30T00:00:00"/>
    <x v="1"/>
    <s v="30/31."/>
    <s v="03."/>
    <s v="45."/>
    <s v="30/31.03.45."/>
    <x v="470"/>
    <x v="1"/>
    <x v="1"/>
    <m/>
    <x v="78"/>
    <m/>
    <m/>
    <m/>
    <n v="4"/>
    <n v="4"/>
    <n v="0"/>
    <x v="2"/>
    <s v="BC War Diary"/>
    <m/>
    <s v="1945.03.30/31."/>
    <x v="38"/>
    <s v="RCM"/>
    <x v="1"/>
    <x v="0"/>
  </r>
  <r>
    <d v="1945-03-30T00:00:00"/>
    <x v="1"/>
    <s v="30/31."/>
    <s v="03."/>
    <s v="45."/>
    <s v="30/31.03.45."/>
    <x v="34"/>
    <x v="1"/>
    <x v="1"/>
    <m/>
    <x v="78"/>
    <m/>
    <m/>
    <m/>
    <n v="3"/>
    <n v="3"/>
    <n v="0"/>
    <x v="2"/>
    <s v="BC War Diary"/>
    <m/>
    <s v="1945.03.30/31."/>
    <x v="38"/>
    <s v="RCM"/>
    <x v="1"/>
    <x v="0"/>
  </r>
  <r>
    <d v="1945-03-30T00:00:00"/>
    <x v="1"/>
    <s v="30/31."/>
    <s v="03."/>
    <s v="45."/>
    <s v="30/31.03.45."/>
    <x v="12"/>
    <x v="1"/>
    <x v="1"/>
    <m/>
    <x v="78"/>
    <m/>
    <m/>
    <m/>
    <n v="3"/>
    <n v="2"/>
    <n v="0"/>
    <x v="2"/>
    <s v="BC War Diary"/>
    <m/>
    <s v="1945.03.30/31."/>
    <x v="38"/>
    <s v="RCM"/>
    <x v="1"/>
    <x v="0"/>
  </r>
  <r>
    <d v="1945-03-31T00:00:00"/>
    <x v="0"/>
    <s v="31."/>
    <s v="03."/>
    <s v="45."/>
    <s v="31.03.45."/>
    <x v="34"/>
    <x v="1"/>
    <x v="8"/>
    <s v="Blohm &amp; Voss"/>
    <x v="45"/>
    <m/>
    <m/>
    <m/>
    <n v="8"/>
    <n v="8"/>
    <n v="0"/>
    <x v="2"/>
    <s v="BC War Diary"/>
    <s v="Hamburg: 469 aircraft - 361 Lancasters, 100 Halifaxes, 8 Mosquitos - of Nos 1, 6 and 8 Groups attempted to attack the Blohm &amp; Voss shipyards, where the new types of U-boats were being assembled, but the target area was completely cloud-covered. The local report describes 'considerable damage' to houses, factories, energy supplies and communications over a wide area of southern Hamburg and Harburg. 8 Lancasters and 3 Halifaxes were lost, a number being victims of an unexpected intervention by the Luftwaffe day-fighter force. This was Bomber Command's last double-figure aircraft loss of the war from a raid on one city."/>
    <s v="1945.03.31."/>
    <x v="38"/>
    <s v="Markers"/>
    <x v="3"/>
    <x v="0"/>
  </r>
  <r>
    <d v="1945-03-31T00:00:00"/>
    <x v="1"/>
    <s v="31/01."/>
    <s v="03."/>
    <s v="45."/>
    <s v="31/01.04.45."/>
    <x v="108"/>
    <x v="0"/>
    <x v="0"/>
    <m/>
    <x v="0"/>
    <m/>
    <m/>
    <m/>
    <s v=""/>
    <m/>
    <s v=""/>
    <x v="0"/>
    <m/>
    <m/>
    <s v="1945.03.31/01."/>
    <x v="38"/>
    <s v=""/>
    <x v="2"/>
    <x v="0"/>
  </r>
  <r>
    <d v="1945-04-01T00:00:00"/>
    <x v="0"/>
    <s v="01."/>
    <s v="04."/>
    <s v="45."/>
    <s v="01.04.45."/>
    <x v="108"/>
    <x v="0"/>
    <x v="0"/>
    <m/>
    <x v="0"/>
    <m/>
    <m/>
    <m/>
    <s v=""/>
    <m/>
    <s v=""/>
    <x v="0"/>
    <m/>
    <m/>
    <s v="1945.04.01."/>
    <x v="39"/>
    <s v=""/>
    <x v="2"/>
    <x v="0"/>
  </r>
  <r>
    <d v="1945-04-01T00:00:00"/>
    <x v="1"/>
    <s v="01/02."/>
    <s v="04."/>
    <s v="45."/>
    <s v="01/02.04.45."/>
    <x v="108"/>
    <x v="0"/>
    <x v="0"/>
    <m/>
    <x v="0"/>
    <n v="4"/>
    <n v="1"/>
    <m/>
    <s v=""/>
    <m/>
    <s v=""/>
    <x v="0"/>
    <s v="BC War Diary"/>
    <s v="4 Mosquitos of No 100 Group, operating from a forward airfield in France, patrolled airfields in Southern Germany. 1 Mosquito was lost, hit by flak and seen to crash at Leipheim, a small airfield near Ulm."/>
    <s v="1945.04.01/02."/>
    <x v="39"/>
    <s v=""/>
    <x v="2"/>
    <x v="0"/>
  </r>
  <r>
    <d v="1945-04-02T00:00:00"/>
    <x v="0"/>
    <s v="02."/>
    <s v="04."/>
    <s v="45."/>
    <s v="02.04.45."/>
    <x v="108"/>
    <x v="0"/>
    <x v="0"/>
    <m/>
    <x v="0"/>
    <m/>
    <m/>
    <m/>
    <s v=""/>
    <m/>
    <s v=""/>
    <x v="0"/>
    <m/>
    <m/>
    <s v="1945.04.02."/>
    <x v="39"/>
    <s v=""/>
    <x v="2"/>
    <x v="0"/>
  </r>
  <r>
    <d v="1945-04-02T00:00:00"/>
    <x v="1"/>
    <s v="02/03."/>
    <s v="04."/>
    <s v="45."/>
    <s v="02/03.04.45."/>
    <x v="46"/>
    <x v="1"/>
    <x v="1"/>
    <m/>
    <x v="77"/>
    <n v="26"/>
    <m/>
    <m/>
    <n v="54"/>
    <n v="54"/>
    <n v="1"/>
    <x v="2"/>
    <s v="BC War Diary"/>
    <m/>
    <s v="1945.04.02/03."/>
    <x v="39"/>
    <s v="RCM/OTU"/>
    <x v="1"/>
    <x v="0"/>
  </r>
  <r>
    <d v="1945-04-02T00:00:00"/>
    <x v="1"/>
    <s v="02/03."/>
    <s v="04."/>
    <s v="45."/>
    <s v="02/03.04.45."/>
    <x v="48"/>
    <x v="1"/>
    <x v="1"/>
    <m/>
    <x v="77"/>
    <m/>
    <m/>
    <m/>
    <n v="50"/>
    <n v="48"/>
    <n v="0"/>
    <x v="2"/>
    <s v="BC War Diary"/>
    <m/>
    <s v="1945.04.02/03."/>
    <x v="39"/>
    <s v="RCM/OTU"/>
    <x v="1"/>
    <x v="0"/>
  </r>
  <r>
    <d v="1945-04-02T00:00:00"/>
    <x v="1"/>
    <s v="02/03."/>
    <s v="04."/>
    <s v="45."/>
    <s v="02/03.04.45."/>
    <x v="471"/>
    <x v="1"/>
    <x v="1"/>
    <m/>
    <x v="77"/>
    <m/>
    <m/>
    <m/>
    <n v="8"/>
    <n v="7"/>
    <n v="0"/>
    <x v="2"/>
    <s v="BC War Diary"/>
    <m/>
    <s v="1945.04.02/03."/>
    <x v="39"/>
    <s v="RCM/OTU"/>
    <x v="1"/>
    <x v="0"/>
  </r>
  <r>
    <d v="1945-04-02T00:00:00"/>
    <x v="1"/>
    <s v="02/03."/>
    <s v="04."/>
    <s v="45."/>
    <s v="02/03.04.45."/>
    <x v="34"/>
    <x v="1"/>
    <x v="1"/>
    <m/>
    <x v="77"/>
    <m/>
    <m/>
    <m/>
    <n v="1"/>
    <n v="2"/>
    <n v="0"/>
    <x v="2"/>
    <s v="BC War Diary"/>
    <m/>
    <s v="1945.04.02/03."/>
    <x v="39"/>
    <s v="RCM/OTU"/>
    <x v="1"/>
    <x v="0"/>
  </r>
  <r>
    <d v="1945-04-02T00:00:00"/>
    <x v="1"/>
    <s v="02/03."/>
    <s v="04."/>
    <s v="45."/>
    <s v="02/03.04.45."/>
    <x v="23"/>
    <x v="1"/>
    <x v="1"/>
    <m/>
    <x v="77"/>
    <m/>
    <m/>
    <m/>
    <n v="1"/>
    <m/>
    <n v="0"/>
    <x v="2"/>
    <s v="BC War Diary"/>
    <m/>
    <s v="1945.04.02/03."/>
    <x v="39"/>
    <s v="RCM/OTU"/>
    <x v="1"/>
    <x v="2"/>
  </r>
  <r>
    <d v="1945-04-03T00:00:00"/>
    <x v="0"/>
    <s v="03."/>
    <s v="04."/>
    <s v="45."/>
    <s v="03.04.45."/>
    <x v="472"/>
    <x v="1"/>
    <x v="100"/>
    <m/>
    <x v="132"/>
    <m/>
    <m/>
    <m/>
    <n v="8"/>
    <n v="8"/>
    <n v="0"/>
    <x v="2"/>
    <s v="BC War Diary"/>
    <s v="247 Lancasters and 8 Mosquitos of Nos 1 and 8 Groups to attack what were believed to be military barracks near Nordhausen. Unfortunately, the barracks housed a large number of concentration-camp prisoners and forced workers of many nationalities who worked in a complex of underground tunnels where various secret weapons were made. The camp and the tunnel workshops had been established immediately after Bomber Command attacked the rocket-research establishment at Peenemünde in August 1943._x000a_The bombing was accurate and many people in the camp were killed; the exact number is not known. The men working in the tunnels were unhurt. 2 Lancasters lost."/>
    <s v="1945.04.03."/>
    <x v="39"/>
    <s v="Markers"/>
    <x v="3"/>
    <x v="0"/>
  </r>
  <r>
    <d v="1945-04-03T00:00:00"/>
    <x v="1"/>
    <s v="03/04."/>
    <s v="04."/>
    <s v="45."/>
    <s v="03/04.04.45."/>
    <x v="46"/>
    <x v="1"/>
    <x v="1"/>
    <m/>
    <x v="3"/>
    <n v="17"/>
    <m/>
    <m/>
    <n v="95"/>
    <n v="94"/>
    <n v="0"/>
    <x v="2"/>
    <s v="BC War Diary"/>
    <m/>
    <s v="1945.04.03/04."/>
    <x v="39"/>
    <s v="None"/>
    <x v="1"/>
    <x v="0"/>
  </r>
  <r>
    <d v="1945-04-03T00:00:00"/>
    <x v="1"/>
    <s v="03/04."/>
    <s v="04."/>
    <s v="45."/>
    <s v="03/04.04.45."/>
    <x v="473"/>
    <x v="1"/>
    <x v="1"/>
    <m/>
    <x v="3"/>
    <m/>
    <m/>
    <m/>
    <n v="8"/>
    <n v="8"/>
    <n v="0"/>
    <x v="2"/>
    <s v="BC War Diary"/>
    <m/>
    <s v="1945.04.03/04."/>
    <x v="39"/>
    <s v="None"/>
    <x v="1"/>
    <x v="0"/>
  </r>
  <r>
    <d v="1945-04-03T00:00:00"/>
    <x v="1"/>
    <s v="03/04."/>
    <s v="04."/>
    <s v="45."/>
    <s v="03/04.04.45."/>
    <x v="48"/>
    <x v="1"/>
    <x v="1"/>
    <m/>
    <x v="3"/>
    <m/>
    <m/>
    <m/>
    <n v="5"/>
    <n v="6"/>
    <n v="1"/>
    <x v="2"/>
    <s v="BC War Diary"/>
    <m/>
    <s v="1945.04.03/04."/>
    <x v="39"/>
    <s v="None"/>
    <x v="1"/>
    <x v="0"/>
  </r>
  <r>
    <d v="1945-04-04T00:00:00"/>
    <x v="0"/>
    <s v="04."/>
    <s v="04."/>
    <s v="45."/>
    <s v="04.04.45."/>
    <x v="472"/>
    <x v="1"/>
    <x v="100"/>
    <m/>
    <x v="64"/>
    <m/>
    <m/>
    <m/>
    <n v="8"/>
    <n v="8"/>
    <n v="0"/>
    <x v="2"/>
    <s v="BC War Diary"/>
    <s v="243 Lancasters and 1 Mosquito of No 5 Group, with 8 Pathfinder Mosquitos, attacked the barracks and the town of Nordhausen, which was severely damaged. 1 Lancaster lost."/>
    <s v="1945.04.04."/>
    <x v="39"/>
    <s v="Markers"/>
    <x v="3"/>
    <x v="0"/>
  </r>
  <r>
    <d v="1945-04-04T00:00:00"/>
    <x v="0"/>
    <s v="04."/>
    <s v="04."/>
    <s v="45."/>
    <s v="04.04.45."/>
    <x v="472"/>
    <x v="1"/>
    <x v="100"/>
    <m/>
    <x v="30"/>
    <m/>
    <m/>
    <m/>
    <n v="1"/>
    <n v="1"/>
    <n v="0"/>
    <x v="3"/>
    <s v="BC War Diary"/>
    <m/>
    <s v="1945.04.04."/>
    <x v="39"/>
    <s v="Markers"/>
    <x v="3"/>
    <x v="0"/>
  </r>
  <r>
    <d v="1945-04-04T00:00:00"/>
    <x v="1"/>
    <s v="04/05."/>
    <s v="04."/>
    <s v="45."/>
    <s v="04/05.04.45."/>
    <x v="423"/>
    <x v="1"/>
    <x v="38"/>
    <m/>
    <x v="357"/>
    <n v="66"/>
    <m/>
    <m/>
    <n v="14"/>
    <n v="14"/>
    <n v="0"/>
    <x v="2"/>
    <s v="BC War Diary"/>
    <s v="327 Lancasters and 14 Mosquitos of Nos 3, 6 and 8 Groups attacked the synthetic-oil plant at Leuna. The target was cloud-covered, the bombing was scattered and only minor damage was caused. 2 Lancasters lost."/>
    <s v="1945.04.04/05."/>
    <x v="39"/>
    <s v="Markers"/>
    <x v="3"/>
    <x v="0"/>
  </r>
  <r>
    <d v="1945-04-04T00:00:00"/>
    <x v="1"/>
    <s v="04/05."/>
    <s v="04."/>
    <s v="45."/>
    <s v="04/05.04.45."/>
    <x v="369"/>
    <x v="1"/>
    <x v="38"/>
    <s v="Rhenania "/>
    <x v="222"/>
    <m/>
    <m/>
    <m/>
    <n v="14"/>
    <n v="14"/>
    <n v="0"/>
    <x v="2"/>
    <s v="BC War Diary"/>
    <s v="327 aircraft - 277 Halifaxes, 36 Lancasters, 14 Mosquitos - of Nos 4, 6 and 8 Groups attacked the Rhenania oil plant, Harburg. The target was easily identified and severe damage was caused to it. 2 Lancasters and 1 Halifax lost."/>
    <s v="1945.04.04/05."/>
    <x v="39"/>
    <s v="Markers"/>
    <x v="3"/>
    <x v="0"/>
  </r>
  <r>
    <d v="1945-04-04T00:00:00"/>
    <x v="1"/>
    <s v="04/05."/>
    <s v="04."/>
    <s v="45."/>
    <s v="04/05.04.45."/>
    <x v="474"/>
    <x v="1"/>
    <x v="38"/>
    <m/>
    <x v="409"/>
    <m/>
    <m/>
    <m/>
    <n v="14"/>
    <n v="14"/>
    <n v="0"/>
    <x v="2"/>
    <s v="BC War Diary"/>
    <s v="258 Lancasters and 14 Mosquitos of Nos 1 and 8 Groups attacked the oil refinery at Lützkendorf. Bomber Command claimed 'moderate damage'. 6 Lancasters lost."/>
    <s v="1945.04.04/05."/>
    <x v="39"/>
    <s v="Markers"/>
    <x v="3"/>
    <x v="0"/>
  </r>
  <r>
    <d v="1945-04-04T00:00:00"/>
    <x v="1"/>
    <s v="04/05."/>
    <s v="04."/>
    <s v="45."/>
    <s v="04/05.04.45."/>
    <x v="46"/>
    <x v="1"/>
    <x v="1"/>
    <m/>
    <x v="78"/>
    <m/>
    <m/>
    <m/>
    <n v="35"/>
    <n v="35"/>
    <n v="0"/>
    <x v="2"/>
    <s v="BC War Diary"/>
    <m/>
    <s v="1945.04.04/05."/>
    <x v="39"/>
    <s v="RCM"/>
    <x v="1"/>
    <x v="0"/>
  </r>
  <r>
    <d v="1945-04-04T00:00:00"/>
    <x v="1"/>
    <s v="04/05."/>
    <s v="04."/>
    <s v="45."/>
    <s v="04/05.04.45."/>
    <x v="48"/>
    <x v="1"/>
    <x v="1"/>
    <m/>
    <x v="78"/>
    <m/>
    <m/>
    <m/>
    <n v="31"/>
    <n v="36"/>
    <n v="2"/>
    <x v="2"/>
    <s v="BC War Diary"/>
    <m/>
    <s v="1945.04.04/05."/>
    <x v="39"/>
    <s v="RCM"/>
    <x v="1"/>
    <x v="0"/>
  </r>
  <r>
    <d v="1945-04-05T00:00:00"/>
    <x v="0"/>
    <s v="05."/>
    <s v="04."/>
    <s v="45."/>
    <s v="05.04.45."/>
    <x v="108"/>
    <x v="0"/>
    <x v="0"/>
    <m/>
    <x v="0"/>
    <m/>
    <m/>
    <m/>
    <s v=""/>
    <m/>
    <s v=""/>
    <x v="0"/>
    <m/>
    <m/>
    <s v="1945.04.05."/>
    <x v="39"/>
    <s v=""/>
    <x v="2"/>
    <x v="0"/>
  </r>
  <r>
    <d v="1945-04-05T00:00:00"/>
    <x v="1"/>
    <s v="05/06."/>
    <s v="04."/>
    <s v="45."/>
    <s v="05/06.04.45."/>
    <x v="108"/>
    <x v="0"/>
    <x v="0"/>
    <m/>
    <x v="0"/>
    <m/>
    <m/>
    <m/>
    <s v=""/>
    <m/>
    <s v=""/>
    <x v="0"/>
    <m/>
    <m/>
    <s v="1945.04.05/06."/>
    <x v="39"/>
    <s v=""/>
    <x v="2"/>
    <x v="0"/>
  </r>
  <r>
    <d v="1945-04-06T00:00:00"/>
    <x v="0"/>
    <s v="06."/>
    <s v="04."/>
    <s v="45."/>
    <s v="06.04.45."/>
    <x v="475"/>
    <x v="2"/>
    <x v="20"/>
    <m/>
    <x v="146"/>
    <m/>
    <m/>
    <m/>
    <n v="1"/>
    <n v="1"/>
    <n v="0"/>
    <x v="3"/>
    <s v="BC War Diary"/>
    <s v="54 Lancasters and 1 Mosquito of No 5 Group to attack a ship or ships which had broken the naval blockade around that large part of Western Holland where German forces were cut off. The raid was abandoned because of bad weather."/>
    <s v="1945.04.06."/>
    <x v="39"/>
    <s v="Markers"/>
    <x v="3"/>
    <x v="0"/>
  </r>
  <r>
    <d v="1945-04-06T00:00:00"/>
    <x v="1"/>
    <s v="06/07."/>
    <s v="04."/>
    <s v="45."/>
    <s v="06/07.04.45."/>
    <x v="108"/>
    <x v="0"/>
    <x v="0"/>
    <m/>
    <x v="0"/>
    <m/>
    <m/>
    <m/>
    <s v=""/>
    <m/>
    <s v=""/>
    <x v="0"/>
    <m/>
    <m/>
    <s v="1945.04.06/07."/>
    <x v="39"/>
    <s v=""/>
    <x v="2"/>
    <x v="0"/>
  </r>
  <r>
    <d v="1945-04-07T00:00:00"/>
    <x v="0"/>
    <s v="07."/>
    <s v="04."/>
    <s v="45."/>
    <s v="07.04.45."/>
    <x v="14"/>
    <x v="2"/>
    <x v="20"/>
    <m/>
    <x v="261"/>
    <m/>
    <m/>
    <m/>
    <n v="2"/>
    <n v="2"/>
    <n v="0"/>
    <x v="3"/>
    <s v="BC War Diary"/>
    <s v="15 Lancasters (No 617 Squadron) and 2 Mosquitos of No 5 Group carried out an accurate attack on ships at Ijmuiden. No aircraft lost."/>
    <s v="1945.04.07."/>
    <x v="39"/>
    <s v="Markers"/>
    <x v="3"/>
    <x v="0"/>
  </r>
  <r>
    <d v="1945-04-07T00:00:00"/>
    <x v="1"/>
    <s v="07/08."/>
    <s v="04."/>
    <s v="45."/>
    <s v="07/08.04.45."/>
    <x v="476"/>
    <x v="1"/>
    <x v="38"/>
    <m/>
    <x v="361"/>
    <n v="14"/>
    <m/>
    <m/>
    <n v="11"/>
    <n v="11"/>
    <n v="0"/>
    <x v="3"/>
    <s v="BC War Diary"/>
    <s v="At First Sight says 6 aircraft from 627 Squadron."/>
    <s v="1945.04.07/08."/>
    <x v="39"/>
    <s v="Markers"/>
    <x v="3"/>
    <x v="0"/>
  </r>
  <r>
    <d v="1945-04-08T00:00:00"/>
    <x v="0"/>
    <s v="08."/>
    <s v="04."/>
    <s v="45."/>
    <s v="08.04.45."/>
    <x v="108"/>
    <x v="0"/>
    <x v="0"/>
    <m/>
    <x v="0"/>
    <m/>
    <m/>
    <m/>
    <s v=""/>
    <m/>
    <s v=""/>
    <x v="0"/>
    <m/>
    <m/>
    <s v="1945.04.08."/>
    <x v="39"/>
    <s v=""/>
    <x v="2"/>
    <x v="0"/>
  </r>
  <r>
    <d v="1945-04-08T00:00:00"/>
    <x v="1"/>
    <s v="08/09."/>
    <s v="04."/>
    <s v="45."/>
    <s v="08/09.04.45."/>
    <x v="34"/>
    <x v="1"/>
    <x v="8"/>
    <m/>
    <x v="18"/>
    <n v="43"/>
    <m/>
    <m/>
    <n v="17"/>
    <n v="17"/>
    <n v="0"/>
    <x v="2"/>
    <s v="BC War Diary"/>
    <s v="440 aircraft - 263 Halifaxes, 160 Lancasters, 17 Mosquitos - of Nos 4,6 and 8 Groups dispatched to Hamburg. 3 Halifaxes and 3 Lancasters lost. This attack was intended for the shipyard areas but partial cloud caused the raid to become dispersed. Some damage was probably caused to the shipyards but, as an American raid on the yards had taken place a few hours earlier, damage seen in photographs could not be allocated between the two forces. This was the last major Bomber Command raid of the war on Hamburg."/>
    <s v="1945.04.08/09."/>
    <x v="39"/>
    <s v="Markers"/>
    <x v="3"/>
    <x v="0"/>
  </r>
  <r>
    <d v="1945-04-08T00:00:00"/>
    <x v="1"/>
    <s v="08/09."/>
    <s v="04."/>
    <s v="45."/>
    <s v="08/09.04.45."/>
    <x v="464"/>
    <x v="1"/>
    <x v="38"/>
    <m/>
    <x v="223"/>
    <m/>
    <m/>
    <m/>
    <n v="11"/>
    <n v="9"/>
    <n v="0"/>
    <x v="3"/>
    <s v="BC War Diary"/>
    <s v="231 Lancasters and 11 Mosquitos of No 5 Group attacked the Lützkendorf oil refinery, which had escaped serious damage the previous night. The refinery was rendered 'inactive'. 6 Lancasters lost."/>
    <s v="1945.04.08/09."/>
    <x v="39"/>
    <s v="Markers"/>
    <x v="3"/>
    <x v="0"/>
  </r>
  <r>
    <d v="1945-04-08T00:00:00"/>
    <x v="1"/>
    <s v="08/09."/>
    <s v="04."/>
    <s v="45."/>
    <s v="08/09.04.45."/>
    <x v="452"/>
    <x v="1"/>
    <x v="1"/>
    <m/>
    <x v="1"/>
    <m/>
    <m/>
    <m/>
    <n v="71"/>
    <n v="62"/>
    <n v="0"/>
    <x v="2"/>
    <s v="BC War Diary"/>
    <m/>
    <s v="1945.04.08/09."/>
    <x v="39"/>
    <s v="Elsewhere"/>
    <x v="1"/>
    <x v="0"/>
  </r>
  <r>
    <d v="1945-04-08T00:00:00"/>
    <x v="1"/>
    <s v="08/09."/>
    <s v="04."/>
    <s v="45."/>
    <s v="08/09.04.45."/>
    <x v="46"/>
    <x v="1"/>
    <x v="1"/>
    <m/>
    <x v="1"/>
    <m/>
    <m/>
    <m/>
    <n v="28"/>
    <n v="27"/>
    <n v="0"/>
    <x v="2"/>
    <s v="BC War Diary"/>
    <s v="Oboe used against Berlin from forward ground stations."/>
    <s v="1945.04.08/09."/>
    <x v="39"/>
    <s v="Elsewhere"/>
    <x v="1"/>
    <x v="0"/>
  </r>
  <r>
    <d v="1945-04-08T00:00:00"/>
    <x v="1"/>
    <s v="08/09."/>
    <s v="04."/>
    <s v="45."/>
    <s v="08/09.04.45."/>
    <x v="134"/>
    <x v="1"/>
    <x v="1"/>
    <m/>
    <x v="1"/>
    <m/>
    <m/>
    <m/>
    <n v="8"/>
    <n v="8"/>
    <n v="0"/>
    <x v="2"/>
    <s v="BC War Diary"/>
    <m/>
    <s v="1945.04.08/09."/>
    <x v="39"/>
    <s v="Elsewhere"/>
    <x v="1"/>
    <x v="0"/>
  </r>
  <r>
    <d v="1945-04-09T00:00:00"/>
    <x v="0"/>
    <s v="09."/>
    <s v="04."/>
    <s v="45."/>
    <s v="09.04.45."/>
    <x v="108"/>
    <x v="0"/>
    <x v="0"/>
    <m/>
    <x v="0"/>
    <m/>
    <m/>
    <m/>
    <s v=""/>
    <m/>
    <s v=""/>
    <x v="0"/>
    <s v="BC War Diary"/>
    <s v="Hamburg: 57 Lancasters of No 5 Group attacked oil-storage tanks (40 aircraft) and U-boat shelters (17 aircraft of No 617 Squadron with Grand Slams and Tallboys). Both attacks were successful. 2 Lancasters were lost from the raid on the oil tanks."/>
    <s v="1945.04.09."/>
    <x v="39"/>
    <s v=""/>
    <x v="2"/>
    <x v="0"/>
  </r>
  <r>
    <d v="1945-04-09T00:00:00"/>
    <x v="1"/>
    <s v="09/10."/>
    <s v="04."/>
    <s v="45."/>
    <s v="09/10.04.45."/>
    <x v="12"/>
    <x v="1"/>
    <x v="79"/>
    <m/>
    <x v="410"/>
    <n v="37"/>
    <m/>
    <m/>
    <n v="8"/>
    <n v="8"/>
    <n v="0"/>
    <x v="2"/>
    <s v="BC War Diary"/>
    <s v="591 Lancasters and 8 Mosquitos of Nos 1, 3 and 8 Groups to Kiel. 3 Lancasters lost. This was an accurate raid, made in good visibility on two aiming points in the harbour area. Photographic reconnaissance showed that the Deutsche Werke U-boat yard was severely damaged, the pocket battleship Admiral Scheer was hit and capsized, the Admiral Hipper and the Emden were badly damaged. The local diary says that all 3 shipyards in the port were hit and that the nearby residential areas were severely damaged. "/>
    <s v="1945.04.09/10."/>
    <x v="39"/>
    <s v="Markers"/>
    <x v="3"/>
    <x v="0"/>
  </r>
  <r>
    <d v="1945-04-09T00:00:00"/>
    <x v="1"/>
    <s v="09/10."/>
    <s v="04."/>
    <s v="45."/>
    <s v="09/10.04.45."/>
    <x v="46"/>
    <x v="1"/>
    <x v="1"/>
    <m/>
    <x v="1"/>
    <m/>
    <m/>
    <m/>
    <n v="44"/>
    <n v="41"/>
    <n v="0"/>
    <x v="2"/>
    <s v="BC War Diary"/>
    <m/>
    <s v="1945.04.09/10."/>
    <x v="39"/>
    <s v="Elsewhere"/>
    <x v="1"/>
    <x v="0"/>
  </r>
  <r>
    <d v="1945-04-09T00:00:00"/>
    <x v="1"/>
    <s v="09/10."/>
    <s v="04."/>
    <s v="45."/>
    <s v="09/10.04.45."/>
    <x v="473"/>
    <x v="1"/>
    <x v="1"/>
    <m/>
    <x v="1"/>
    <m/>
    <m/>
    <m/>
    <n v="37"/>
    <n v="36"/>
    <n v="0"/>
    <x v="2"/>
    <s v="BC War Diary"/>
    <m/>
    <s v="1945.04.09/10."/>
    <x v="39"/>
    <s v="Elsewhere"/>
    <x v="1"/>
    <x v="0"/>
  </r>
  <r>
    <d v="1945-04-09T00:00:00"/>
    <x v="1"/>
    <s v="09/10."/>
    <s v="04."/>
    <s v="45."/>
    <s v="09/10.04.45."/>
    <x v="34"/>
    <x v="1"/>
    <x v="79"/>
    <m/>
    <x v="1"/>
    <m/>
    <m/>
    <m/>
    <n v="24"/>
    <n v="24"/>
    <n v="0"/>
    <x v="2"/>
    <s v="BC War Diary"/>
    <m/>
    <s v="1945.04.09/10."/>
    <x v="39"/>
    <s v="Elsewhere"/>
    <x v="1"/>
    <x v="0"/>
  </r>
  <r>
    <d v="1945-04-10T00:00:00"/>
    <x v="0"/>
    <s v="10."/>
    <s v="04."/>
    <s v="45."/>
    <s v="10.04.45."/>
    <x v="158"/>
    <x v="1"/>
    <x v="13"/>
    <s v="Engelsdorf and Mockau "/>
    <x v="381"/>
    <m/>
    <m/>
    <m/>
    <n v="6"/>
    <n v="6"/>
    <n v="0"/>
    <x v="2"/>
    <s v="BC War Diary"/>
    <s v="Accurate."/>
    <s v="1945.04.10."/>
    <x v="39"/>
    <s v="Markers"/>
    <x v="3"/>
    <x v="0"/>
  </r>
  <r>
    <d v="1945-04-10T00:00:00"/>
    <x v="1"/>
    <s v="10/11."/>
    <s v="04."/>
    <s v="45."/>
    <s v="10/11.04.45."/>
    <x v="473"/>
    <x v="1"/>
    <x v="100"/>
    <m/>
    <x v="209"/>
    <n v="26"/>
    <m/>
    <m/>
    <n v="8"/>
    <n v="8"/>
    <n v="0"/>
    <x v="2"/>
    <s v="BC War Diary"/>
    <s v="Plauen: 307 Lancasters and 8 Mosquitos of Nos 1 and 8 Groups. No aircraft lost. The bombing fell around the railway yards in the northern half of the town. The railways were hit and 365 acres, 51 per cent, of the town's built-up area were also destroyed."/>
    <s v="1945.04.10/11."/>
    <x v="39"/>
    <s v="Markers"/>
    <x v="3"/>
    <x v="0"/>
  </r>
  <r>
    <d v="1945-04-10T00:00:00"/>
    <x v="1"/>
    <s v="10/11."/>
    <s v="04."/>
    <s v="45."/>
    <s v="10/11.04.45."/>
    <x v="158"/>
    <x v="1"/>
    <x v="13"/>
    <s v="Wahren"/>
    <x v="117"/>
    <m/>
    <m/>
    <m/>
    <n v="10"/>
    <n v="10"/>
    <n v="0"/>
    <x v="3"/>
    <s v="At First Sight"/>
    <s v="76 Lancasters and 19 Mosquitos of 5 and 8 Groups attacked the Wahren railway yards, Leipzig. The eastern half of the yards was destroyed. 7 Lancasters lost."/>
    <s v="1945.04.10/11."/>
    <x v="39"/>
    <s v="Markers"/>
    <x v="3"/>
    <x v="0"/>
  </r>
  <r>
    <d v="1945-04-10T00:00:00"/>
    <x v="1"/>
    <s v="10/11."/>
    <s v="04."/>
    <s v="45."/>
    <s v="10/11.04.45."/>
    <x v="158"/>
    <x v="1"/>
    <x v="13"/>
    <s v="Wahren"/>
    <x v="30"/>
    <m/>
    <m/>
    <m/>
    <n v="9"/>
    <n v="9"/>
    <n v="0"/>
    <x v="2"/>
    <s v="BC War Diary"/>
    <m/>
    <s v="1945.04.10/11."/>
    <x v="39"/>
    <s v="Markers"/>
    <x v="3"/>
    <x v="0"/>
  </r>
  <r>
    <d v="1945-04-10T00:00:00"/>
    <x v="1"/>
    <s v="10/11."/>
    <s v="04."/>
    <s v="45."/>
    <s v="10/11.04.45."/>
    <x v="46"/>
    <x v="1"/>
    <x v="1"/>
    <m/>
    <x v="1"/>
    <m/>
    <m/>
    <m/>
    <n v="77"/>
    <n v="73"/>
    <n v="1"/>
    <x v="2"/>
    <s v="BC War Diary"/>
    <m/>
    <s v="1945.04.10/11."/>
    <x v="39"/>
    <s v="Elsewhere"/>
    <x v="1"/>
    <x v="0"/>
  </r>
  <r>
    <d v="1945-04-10T00:00:00"/>
    <x v="1"/>
    <s v="10/11."/>
    <s v="04."/>
    <s v="45."/>
    <s v="10/11.04.45."/>
    <x v="457"/>
    <x v="1"/>
    <x v="75"/>
    <m/>
    <x v="1"/>
    <m/>
    <m/>
    <m/>
    <n v="21"/>
    <n v="20"/>
    <n v="0"/>
    <x v="2"/>
    <s v="BC War Diary"/>
    <m/>
    <s v="1945.04.10/11."/>
    <x v="39"/>
    <s v="Elsewhere"/>
    <x v="1"/>
    <x v="0"/>
  </r>
  <r>
    <d v="1945-04-10T00:00:00"/>
    <x v="1"/>
    <s v="10/11."/>
    <s v="04."/>
    <s v="45."/>
    <s v="10/11.04.45."/>
    <x v="477"/>
    <x v="1"/>
    <x v="1"/>
    <m/>
    <x v="1"/>
    <m/>
    <m/>
    <m/>
    <n v="7"/>
    <n v="5"/>
    <n v="0"/>
    <x v="2"/>
    <s v="BC War Diary"/>
    <m/>
    <s v="1945.04.10/11."/>
    <x v="39"/>
    <s v="Elsewhere"/>
    <x v="1"/>
    <x v="0"/>
  </r>
  <r>
    <d v="1945-04-11T00:00:00"/>
    <x v="0"/>
    <s v="11."/>
    <s v="04."/>
    <s v="45."/>
    <s v="11.04.45."/>
    <x v="477"/>
    <x v="1"/>
    <x v="100"/>
    <m/>
    <x v="185"/>
    <m/>
    <m/>
    <m/>
    <n v="8"/>
    <n v="8"/>
    <n v="0"/>
    <x v="2"/>
    <s v="BC War Diary"/>
    <s v="129 Halifaxes of No 4 Group and 14 Pathfinder Lancasters attacked the railway yards at Nuremberg with great accuracy. No aircraft lost. 100 Halifaxes of No 4 Group and 14 Lancasters and 8 Mosquitos of No 8 Group also carried out a very good attack on railway yards on Bayreuth without loss."/>
    <s v="1945.04.11."/>
    <x v="39"/>
    <s v="Markers"/>
    <x v="3"/>
    <x v="0"/>
  </r>
  <r>
    <d v="1945-04-11T00:00:00"/>
    <x v="1"/>
    <s v="11/12."/>
    <s v="04."/>
    <s v="45."/>
    <s v="11/12.04.45."/>
    <x v="478"/>
    <x v="1"/>
    <x v="1"/>
    <m/>
    <x v="3"/>
    <m/>
    <m/>
    <m/>
    <n v="107"/>
    <n v="112"/>
    <n v="1"/>
    <x v="2"/>
    <s v="BC War Diary"/>
    <m/>
    <s v="1945.04.11/12."/>
    <x v="39"/>
    <s v="None"/>
    <x v="1"/>
    <x v="0"/>
  </r>
  <r>
    <d v="1945-04-11T00:00:00"/>
    <x v="1"/>
    <s v="11/12."/>
    <s v="04."/>
    <s v="45."/>
    <s v="11/12.04.45."/>
    <x v="134"/>
    <x v="1"/>
    <x v="1"/>
    <m/>
    <x v="3"/>
    <m/>
    <m/>
    <m/>
    <n v="8"/>
    <n v="8"/>
    <n v="0"/>
    <x v="2"/>
    <s v="BC War Diary"/>
    <m/>
    <s v="1945.04.11/12."/>
    <x v="39"/>
    <s v="None"/>
    <x v="1"/>
    <x v="0"/>
  </r>
  <r>
    <d v="1945-04-12T00:00:00"/>
    <x v="0"/>
    <s v="12."/>
    <s v="04."/>
    <s v="45."/>
    <s v="12.04.45."/>
    <x v="108"/>
    <x v="0"/>
    <x v="0"/>
    <m/>
    <x v="0"/>
    <m/>
    <m/>
    <m/>
    <s v=""/>
    <m/>
    <s v=""/>
    <x v="0"/>
    <m/>
    <m/>
    <s v="1945.04.12."/>
    <x v="39"/>
    <s v=""/>
    <x v="2"/>
    <x v="0"/>
  </r>
  <r>
    <d v="1945-04-12T00:00:00"/>
    <x v="1"/>
    <s v="12/13."/>
    <s v="04."/>
    <s v="45."/>
    <s v="12/13.04.45."/>
    <x v="46"/>
    <x v="1"/>
    <x v="1"/>
    <m/>
    <x v="3"/>
    <n v="13"/>
    <m/>
    <m/>
    <n v="97"/>
    <n v="93"/>
    <n v="0"/>
    <x v="2"/>
    <s v="BC War Diary"/>
    <s v="The Ward book says 107 between Berlin and Munich."/>
    <s v="1945.04.12/13."/>
    <x v="39"/>
    <s v="None"/>
    <x v="1"/>
    <x v="0"/>
  </r>
  <r>
    <d v="1945-04-12T00:00:00"/>
    <x v="1"/>
    <s v="12/13."/>
    <s v="04."/>
    <s v="45."/>
    <s v="12/13.04.45."/>
    <x v="134"/>
    <x v="1"/>
    <x v="1"/>
    <m/>
    <x v="3"/>
    <m/>
    <m/>
    <m/>
    <n v="3"/>
    <n v="10"/>
    <n v="0"/>
    <x v="2"/>
    <s v="BC War Diary"/>
    <s v="The Ward book says 107 between Berlin and Munich."/>
    <s v="1945.04.12/13."/>
    <x v="39"/>
    <s v="None"/>
    <x v="1"/>
    <x v="0"/>
  </r>
  <r>
    <d v="1945-04-13T00:00:00"/>
    <x v="0"/>
    <s v="13."/>
    <s v="04."/>
    <s v="45."/>
    <s v="13.04.45."/>
    <x v="108"/>
    <x v="0"/>
    <x v="0"/>
    <m/>
    <x v="0"/>
    <m/>
    <m/>
    <m/>
    <s v=""/>
    <m/>
    <s v=""/>
    <x v="0"/>
    <s v="BC War Diary"/>
    <s v="34 Lancasters of No 5 Group (Nos 9 and 617 Squadrons) set out to attack the warships Prinz Eugen and Lützow in Swinemünde harbour but the raid was abandoned because of cloud over the target. All aircraft returned safely."/>
    <s v="1945.04.13."/>
    <x v="39"/>
    <s v=""/>
    <x v="2"/>
    <x v="0"/>
  </r>
  <r>
    <d v="1945-04-13T00:00:00"/>
    <x v="1"/>
    <s v="13/14."/>
    <s v="04."/>
    <s v="45."/>
    <s v="13/14.04.45."/>
    <x v="479"/>
    <x v="1"/>
    <x v="75"/>
    <m/>
    <x v="1"/>
    <n v="55"/>
    <n v="1"/>
    <m/>
    <n v="8"/>
    <n v="8"/>
    <n v="0"/>
    <x v="2"/>
    <s v="BC War Diary"/>
    <s v="377 Lancasters and 105 Halifaxes of Nos 3, 6 and 8 Groups to Kiel. 2 Lancasters lost. This raid was directed against the port area, with the U-boat yards as the main objective. Bomber Command rated this as 'a poor attack' with scattered bombing. 20 Halifaxes and 8 Mosquitos in a diversionary raid on Boizenburg, 87 Mosquitos to Hamburg, 20 to Stralsund and 12 to Reisa, 62 RCM sorties, 55 Mosquito patrols, 82 Lancasters and 27 Halifaxes minelaying in Kiel Bay and the Kattegat. 1 Mosquito of No 100 Group lost."/>
    <s v="1945.04.13/14."/>
    <x v="39"/>
    <s v="Elsewhere"/>
    <x v="1"/>
    <x v="0"/>
  </r>
  <r>
    <d v="1945-04-13T00:00:00"/>
    <x v="1"/>
    <s v="13/14."/>
    <s v="04."/>
    <s v="45."/>
    <s v="13/14.04.45."/>
    <x v="34"/>
    <x v="1"/>
    <x v="1"/>
    <m/>
    <x v="1"/>
    <m/>
    <m/>
    <m/>
    <n v="87"/>
    <n v="84"/>
    <n v="0"/>
    <x v="2"/>
    <s v="BC War Diary"/>
    <m/>
    <s v="1945.04.13/14."/>
    <x v="39"/>
    <s v="Elsewhere"/>
    <x v="1"/>
    <x v="0"/>
  </r>
  <r>
    <d v="1945-04-13T00:00:00"/>
    <x v="1"/>
    <s v="13/14."/>
    <s v="04."/>
    <s v="45."/>
    <s v="13/14.04.45."/>
    <x v="480"/>
    <x v="1"/>
    <x v="75"/>
    <m/>
    <x v="1"/>
    <m/>
    <m/>
    <m/>
    <n v="20"/>
    <n v="20"/>
    <n v="0"/>
    <x v="2"/>
    <s v="BC War Diary"/>
    <m/>
    <s v="1945.04.13/14."/>
    <x v="39"/>
    <s v="Elsewhere"/>
    <x v="1"/>
    <x v="0"/>
  </r>
  <r>
    <d v="1945-04-13T00:00:00"/>
    <x v="1"/>
    <s v="13/14."/>
    <s v="04."/>
    <s v="45."/>
    <s v="13/14.04.45."/>
    <x v="481"/>
    <x v="1"/>
    <x v="38"/>
    <m/>
    <x v="1"/>
    <m/>
    <m/>
    <m/>
    <n v="12"/>
    <n v="12"/>
    <n v="0"/>
    <x v="2"/>
    <s v="BC War Diary"/>
    <m/>
    <s v="1945.04.13/14."/>
    <x v="39"/>
    <s v="Elsewhere"/>
    <x v="1"/>
    <x v="0"/>
  </r>
  <r>
    <d v="1945-04-14T00:00:00"/>
    <x v="0"/>
    <s v="14."/>
    <s v="04."/>
    <s v="45."/>
    <s v="14.04.45."/>
    <x v="108"/>
    <x v="0"/>
    <x v="0"/>
    <m/>
    <x v="0"/>
    <m/>
    <m/>
    <m/>
    <s v=""/>
    <m/>
    <s v=""/>
    <x v="0"/>
    <s v="BC War Diary"/>
    <s v="20 Lancasters of 6 17 Squadron again found their target at Swinemünde covered by cloud and returned without bombing. No aircraft lost."/>
    <s v="1945.04.14."/>
    <x v="39"/>
    <s v=""/>
    <x v="2"/>
    <x v="0"/>
  </r>
  <r>
    <d v="1945-04-14T00:00:00"/>
    <x v="1"/>
    <s v="14/15."/>
    <s v="04."/>
    <s v="45."/>
    <s v="14/15.04.45."/>
    <x v="482"/>
    <x v="1"/>
    <x v="100"/>
    <m/>
    <x v="411"/>
    <n v="50"/>
    <m/>
    <m/>
    <n v="12"/>
    <n v="12"/>
    <n v="0"/>
    <x v="2"/>
    <s v="BC War Diary"/>
    <s v="This was the first time that Bomber Command 4-engined aircraft had entered the Berlin defence zone since March 1944 but the approach, across parts of Germany recently captured by Allied troops, and the Cuxhaven diversion led to only 1 Lancaster being lost; it was shot down by a night fighter. This was the last raid of the war by a major Bomber Command force on a German city. The aiming point was the centre of Potsdam and the intention was to destroy the local barracks (depot of the old German Guards regiments) and the railway facilities. The attack was reasonably successful and severe damage was caused in Potsdam but bombs also fell in the nearby northern and eastern districts of Berlin."/>
    <s v="1945.04.14/15."/>
    <x v="39"/>
    <s v="Markers"/>
    <x v="3"/>
    <x v="0"/>
  </r>
  <r>
    <d v="1945-04-14T00:00:00"/>
    <x v="1"/>
    <s v="14/15."/>
    <s v="04."/>
    <s v="45."/>
    <s v="14/15.04.45."/>
    <x v="45"/>
    <x v="1"/>
    <x v="101"/>
    <m/>
    <x v="286"/>
    <m/>
    <m/>
    <m/>
    <n v="4"/>
    <n v="4"/>
    <n v="0"/>
    <x v="2"/>
    <s v="BC War Diary"/>
    <m/>
    <s v="1945.04.14/15."/>
    <x v="39"/>
    <s v="Markers"/>
    <x v="3"/>
    <x v="0"/>
  </r>
  <r>
    <d v="1945-04-14T00:00:00"/>
    <x v="1"/>
    <s v="14/15."/>
    <s v="04."/>
    <s v="45."/>
    <s v="14/15.04.45."/>
    <x v="46"/>
    <x v="1"/>
    <x v="1"/>
    <m/>
    <x v="1"/>
    <m/>
    <m/>
    <m/>
    <n v="62"/>
    <n v="60"/>
    <n v="0"/>
    <x v="2"/>
    <s v="BC War Diary"/>
    <m/>
    <s v="1945.04.14/15."/>
    <x v="39"/>
    <s v="Elsewhere"/>
    <x v="1"/>
    <x v="0"/>
  </r>
  <r>
    <d v="1945-04-14T00:00:00"/>
    <x v="1"/>
    <s v="14/15."/>
    <s v="04."/>
    <s v="45."/>
    <s v="14/15.04.45."/>
    <x v="483"/>
    <x v="1"/>
    <x v="1"/>
    <m/>
    <x v="1"/>
    <m/>
    <m/>
    <m/>
    <n v="10"/>
    <n v="10"/>
    <n v="0"/>
    <x v="2"/>
    <s v="BC War Diary"/>
    <m/>
    <s v="1945.04.14/15."/>
    <x v="39"/>
    <s v="Elsewhere"/>
    <x v="1"/>
    <x v="0"/>
  </r>
  <r>
    <d v="1945-04-15T00:00:00"/>
    <x v="0"/>
    <s v="15."/>
    <s v="04."/>
    <s v="45."/>
    <s v="15.04.45."/>
    <x v="108"/>
    <x v="0"/>
    <x v="0"/>
    <m/>
    <x v="0"/>
    <m/>
    <m/>
    <m/>
    <s v=""/>
    <m/>
    <s v=""/>
    <x v="0"/>
    <m/>
    <m/>
    <s v="1945.04.15."/>
    <x v="39"/>
    <s v=""/>
    <x v="2"/>
    <x v="0"/>
  </r>
  <r>
    <d v="1945-04-15T00:00:00"/>
    <x v="1"/>
    <s v="15/16."/>
    <s v="04."/>
    <s v="45."/>
    <s v="15/16.04.45."/>
    <x v="46"/>
    <x v="1"/>
    <x v="1"/>
    <m/>
    <x v="78"/>
    <n v="19"/>
    <n v="1"/>
    <m/>
    <n v="106"/>
    <n v="105"/>
    <n v="0"/>
    <x v="2"/>
    <s v="BC War Diary"/>
    <m/>
    <s v="1945.04.15/16."/>
    <x v="39"/>
    <s v="RCM"/>
    <x v="1"/>
    <x v="0"/>
  </r>
  <r>
    <d v="1945-04-15T00:00:00"/>
    <x v="1"/>
    <s v="15/16."/>
    <s v="04."/>
    <s v="45."/>
    <s v="15/16.04.45."/>
    <x v="484"/>
    <x v="1"/>
    <x v="3"/>
    <m/>
    <x v="78"/>
    <m/>
    <m/>
    <m/>
    <n v="8"/>
    <n v="6"/>
    <n v="0"/>
    <x v="2"/>
    <s v="BC War Diary"/>
    <m/>
    <s v="1945.04.15/16."/>
    <x v="39"/>
    <s v="RCM"/>
    <x v="1"/>
    <x v="0"/>
  </r>
  <r>
    <d v="1945-04-15T00:00:00"/>
    <x v="1"/>
    <s v="15/16."/>
    <s v="04."/>
    <s v="45."/>
    <s v="15/16.04.45."/>
    <x v="485"/>
    <x v="1"/>
    <x v="3"/>
    <m/>
    <x v="78"/>
    <m/>
    <m/>
    <m/>
    <n v="4"/>
    <n v="1"/>
    <n v="0"/>
    <x v="2"/>
    <s v="BC War Diary"/>
    <m/>
    <s v="1945.04.15/16."/>
    <x v="39"/>
    <s v="RCM"/>
    <x v="1"/>
    <x v="0"/>
  </r>
  <r>
    <d v="1945-04-16T00:00:00"/>
    <x v="0"/>
    <s v="16."/>
    <s v="04."/>
    <s v="45."/>
    <s v="16.04.45."/>
    <x v="108"/>
    <x v="0"/>
    <x v="0"/>
    <m/>
    <x v="0"/>
    <m/>
    <m/>
    <m/>
    <s v=""/>
    <m/>
    <s v=""/>
    <x v="0"/>
    <s v="BC War Diary"/>
    <s v="18 Lancasters of No 617 Squadron flew to Swinemünde to attack the pocket battleship Lützow. The force flew through intense flak; 1 Lancaster was shot down (No 617 Squadron's last loss of the war) and all but 2 aircraft were damaged. 15 aircraft managed to bomb the target with Tallboys or with 1,000-pounders. The effects of one near miss with a Tallboy tore a large hole in the bottom of the Lützow and she sank in shallow water at her moorings."/>
    <s v="1945.04.16."/>
    <x v="39"/>
    <s v=""/>
    <x v="2"/>
    <x v="0"/>
  </r>
  <r>
    <d v="1945-04-16T00:00:00"/>
    <x v="1"/>
    <s v="16/17."/>
    <s v="04."/>
    <s v="45."/>
    <s v="16/17.04.45."/>
    <x v="486"/>
    <x v="1"/>
    <x v="13"/>
    <m/>
    <x v="312"/>
    <n v="35"/>
    <m/>
    <m/>
    <n v="8"/>
    <n v="8"/>
    <n v="0"/>
    <x v="2"/>
    <s v="BC War Diary"/>
    <s v="Severe damage caused."/>
    <s v="1945.04.16/17."/>
    <x v="39"/>
    <s v="Markers"/>
    <x v="3"/>
    <x v="0"/>
  </r>
  <r>
    <d v="1945-04-16T00:00:00"/>
    <x v="1"/>
    <s v="16/17."/>
    <s v="04."/>
    <s v="45."/>
    <s v="16/17.04.45."/>
    <x v="487"/>
    <x v="10"/>
    <x v="13"/>
    <m/>
    <x v="234"/>
    <m/>
    <m/>
    <m/>
    <n v="11"/>
    <n v="11"/>
    <n v="0"/>
    <x v="3"/>
    <s v="BC War Diary"/>
    <s v="222 Lancasters and 11 Mosquitos of No 5 Group carried out an accurate attack on the railway yards at Pilsen. 1 Lancaster crashed in France."/>
    <s v="1945.04.16/17."/>
    <x v="39"/>
    <s v="Markers"/>
    <x v="3"/>
    <x v="0"/>
  </r>
  <r>
    <d v="1945-04-16T00:00:00"/>
    <x v="1"/>
    <s v="16/17."/>
    <s v="04."/>
    <s v="45."/>
    <s v="16/17.04.45."/>
    <x v="488"/>
    <x v="1"/>
    <x v="3"/>
    <m/>
    <x v="7"/>
    <m/>
    <m/>
    <m/>
    <n v="4"/>
    <n v="4"/>
    <n v="0"/>
    <x v="2"/>
    <s v="BC War Diary"/>
    <s v="19 Halifaxes of No 6 Group and 4 Pathfinder Mosquitos to Gablingen airfield, "/>
    <s v="1945.04.16/17."/>
    <x v="39"/>
    <s v="Markers"/>
    <x v="3"/>
    <x v="0"/>
  </r>
  <r>
    <d v="1945-04-16T00:00:00"/>
    <x v="1"/>
    <s v="16/17."/>
    <s v="04."/>
    <s v="45."/>
    <s v="16/17.04.45."/>
    <x v="46"/>
    <x v="1"/>
    <x v="1"/>
    <m/>
    <x v="1"/>
    <m/>
    <m/>
    <m/>
    <n v="64"/>
    <n v="62"/>
    <n v="0"/>
    <x v="2"/>
    <s v="BC War Diary"/>
    <m/>
    <s v="1945.04.16/17."/>
    <x v="39"/>
    <s v="Elsewhere"/>
    <x v="1"/>
    <x v="0"/>
  </r>
  <r>
    <d v="1945-04-16T00:00:00"/>
    <x v="1"/>
    <s v="16/17."/>
    <s v="04."/>
    <s v="45."/>
    <s v="16/17.04.45."/>
    <x v="134"/>
    <x v="1"/>
    <x v="75"/>
    <m/>
    <x v="1"/>
    <m/>
    <m/>
    <m/>
    <n v="23"/>
    <n v="18"/>
    <n v="0"/>
    <x v="2"/>
    <s v="BC War Diary"/>
    <m/>
    <s v="1945.04.16/17."/>
    <x v="39"/>
    <s v="Elsewhere"/>
    <x v="1"/>
    <x v="0"/>
  </r>
  <r>
    <d v="1945-04-17T00:00:00"/>
    <x v="0"/>
    <s v="17."/>
    <s v="04."/>
    <s v="45."/>
    <s v="17.04.45."/>
    <x v="108"/>
    <x v="0"/>
    <x v="0"/>
    <m/>
    <x v="0"/>
    <m/>
    <m/>
    <m/>
    <s v=""/>
    <m/>
    <s v=""/>
    <x v="0"/>
    <m/>
    <m/>
    <s v="1945.04.17."/>
    <x v="39"/>
    <s v=""/>
    <x v="2"/>
    <x v="0"/>
  </r>
  <r>
    <d v="1945-04-17T00:00:00"/>
    <x v="1"/>
    <s v="17/18."/>
    <s v="04."/>
    <s v="45."/>
    <s v="17/18.04.45."/>
    <x v="46"/>
    <x v="1"/>
    <x v="1"/>
    <m/>
    <x v="78"/>
    <n v="40"/>
    <m/>
    <m/>
    <n v="61"/>
    <n v="56"/>
    <n v="2"/>
    <x v="2"/>
    <s v="BC War Diary"/>
    <m/>
    <s v="1945.04.17/18."/>
    <x v="39"/>
    <s v="RCM"/>
    <x v="1"/>
    <x v="0"/>
  </r>
  <r>
    <d v="1945-04-17T00:00:00"/>
    <x v="1"/>
    <s v="17/18."/>
    <s v="04."/>
    <s v="45."/>
    <s v="17/18.04.45."/>
    <x v="489"/>
    <x v="1"/>
    <x v="3"/>
    <m/>
    <x v="78"/>
    <m/>
    <m/>
    <m/>
    <n v="43"/>
    <n v="42"/>
    <n v="0"/>
    <x v="2"/>
    <s v="BC War Diary"/>
    <m/>
    <s v="1945.04.17/18."/>
    <x v="39"/>
    <s v="RCM"/>
    <x v="1"/>
    <x v="0"/>
  </r>
  <r>
    <d v="1945-04-17T00:00:00"/>
    <x v="1"/>
    <s v="17/18."/>
    <s v="04."/>
    <s v="45."/>
    <s v="17/18.04.45."/>
    <x v="490"/>
    <x v="1"/>
    <x v="100"/>
    <m/>
    <x v="412"/>
    <m/>
    <m/>
    <m/>
    <n v="11"/>
    <n v="11"/>
    <n v="0"/>
    <x v="3"/>
    <s v="BC War Diary"/>
    <s v="90 Lancasters and 11 Mosquitos of No 5 Group attacked the railway yards in the small town of Cham deep in south-eastern Germany. The attack was completely successful, with tracks torn up and rolling stock destroyed. No aircraft lost."/>
    <s v="1945.04.17/18."/>
    <x v="39"/>
    <s v="Markers"/>
    <x v="3"/>
    <x v="0"/>
  </r>
  <r>
    <d v="1945-04-18T00:00:00"/>
    <x v="0"/>
    <s v="18."/>
    <s v="04."/>
    <s v="45."/>
    <s v="18.04.45."/>
    <x v="491"/>
    <x v="1"/>
    <x v="100"/>
    <m/>
    <x v="413"/>
    <m/>
    <m/>
    <m/>
    <n v="20"/>
    <n v="20"/>
    <n v="0"/>
    <x v="2"/>
    <s v="BC War Diary"/>
    <m/>
    <s v="1945.04.18."/>
    <x v="39"/>
    <s v="Markers"/>
    <x v="3"/>
    <x v="0"/>
  </r>
  <r>
    <d v="1945-04-18T00:00:00"/>
    <x v="1"/>
    <s v="18/19."/>
    <s v="04."/>
    <s v="45."/>
    <s v="18/19.04.45."/>
    <x v="46"/>
    <x v="1"/>
    <x v="1"/>
    <m/>
    <x v="78"/>
    <n v="33"/>
    <n v="1"/>
    <m/>
    <n v="57"/>
    <n v="54"/>
    <n v="0"/>
    <x v="2"/>
    <s v="BC War Diary"/>
    <s v="33 Mosquito patrols. 1 Mosquito of No 141 Squadron was lost while carrying out a napalm attack on an airfield in Northern Germany; this was a new form of weapon being used by the Mosquito squadrons of No 100 Group."/>
    <s v="1945.04.18/19."/>
    <x v="39"/>
    <s v="RCM"/>
    <x v="1"/>
    <x v="0"/>
  </r>
  <r>
    <d v="1945-04-18T00:00:00"/>
    <x v="1"/>
    <s v="18/19."/>
    <s v="04."/>
    <s v="45."/>
    <s v="18/19.04.45."/>
    <x v="492"/>
    <x v="1"/>
    <x v="3"/>
    <m/>
    <x v="78"/>
    <m/>
    <m/>
    <m/>
    <n v="36"/>
    <n v="36"/>
    <n v="0"/>
    <x v="2"/>
    <s v="BC War Diary"/>
    <s v="1 Mosquito of No 141 Squadron was lost while carrying out a napalm attack on an airfield in Northern Germany; this was a new form of weapon being used by the Mosquito squadrons of No 100 Group."/>
    <s v="1945.04.18/19."/>
    <x v="39"/>
    <s v="RCM"/>
    <x v="1"/>
    <x v="0"/>
  </r>
  <r>
    <d v="1945-04-18T00:00:00"/>
    <x v="1"/>
    <s v="18/19."/>
    <s v="04."/>
    <s v="45."/>
    <s v="18/19.04.45."/>
    <x v="493"/>
    <x v="10"/>
    <x v="100"/>
    <m/>
    <x v="245"/>
    <m/>
    <m/>
    <m/>
    <n v="9"/>
    <n v="9"/>
    <n v="0"/>
    <x v="3"/>
    <s v="BC War Diary"/>
    <s v="114 Lancasters and 9 Mosquitos of No 5 Group attacked the railway yards in the Czechoslovak town of Komotau (now known as Chomutov). This was the last major raid in the long communications offensive to which No 5 Group had made a particularly effective contribution. The raid was completely successful and all the aircraft involved returned safely."/>
    <s v="1945.04.18/19."/>
    <x v="39"/>
    <s v="Markers"/>
    <x v="3"/>
    <x v="0"/>
  </r>
  <r>
    <d v="1945-04-19T00:00:00"/>
    <x v="0"/>
    <s v="19."/>
    <s v="04."/>
    <s v="45."/>
    <s v="19.04.45."/>
    <x v="108"/>
    <x v="0"/>
    <x v="0"/>
    <m/>
    <x v="0"/>
    <m/>
    <m/>
    <m/>
    <s v=""/>
    <m/>
    <s v=""/>
    <x v="0"/>
    <s v="BC War Diary"/>
    <s v="49 Lancasters of No 3 Group carried out a G-H raid on the Pasing railway yards, Munich. The bombing appeared to be concentrated. No aircraft lost. 36 Lancasters of 9 and 617 Squadrons attacked coastal battery positions at Heligoland with Tallboy bombs. All targets were hit and no aircraft were lost."/>
    <s v="1945.04.19."/>
    <x v="39"/>
    <s v=""/>
    <x v="2"/>
    <x v="0"/>
  </r>
  <r>
    <d v="1945-04-19T00:00:00"/>
    <x v="1"/>
    <s v="19/20."/>
    <s v="04."/>
    <s v="45."/>
    <s v="19/20.04.45."/>
    <x v="46"/>
    <x v="1"/>
    <x v="1"/>
    <m/>
    <x v="78"/>
    <n v="40"/>
    <m/>
    <m/>
    <n v="79"/>
    <n v="73"/>
    <n v="0"/>
    <x v="2"/>
    <s v="BC War Diary"/>
    <m/>
    <s v="1945.04.19/20."/>
    <x v="39"/>
    <s v="RCM"/>
    <x v="1"/>
    <x v="0"/>
  </r>
  <r>
    <d v="1945-04-19T00:00:00"/>
    <x v="1"/>
    <s v="19/20."/>
    <s v="04."/>
    <s v="45."/>
    <s v="19/20.04.45."/>
    <x v="494"/>
    <x v="1"/>
    <x v="3"/>
    <m/>
    <x v="78"/>
    <m/>
    <m/>
    <m/>
    <n v="35"/>
    <n v="28"/>
    <n v="0"/>
    <x v="2"/>
    <s v="BC War Diary"/>
    <m/>
    <s v="1945.04.19/20."/>
    <x v="39"/>
    <s v="RCM"/>
    <x v="1"/>
    <x v="0"/>
  </r>
  <r>
    <d v="1945-04-19T00:00:00"/>
    <x v="1"/>
    <s v="19/20."/>
    <s v="04."/>
    <s v="45."/>
    <s v="19/20.04.45."/>
    <x v="495"/>
    <x v="1"/>
    <x v="3"/>
    <m/>
    <x v="78"/>
    <m/>
    <m/>
    <m/>
    <n v="8"/>
    <n v="7"/>
    <n v="0"/>
    <x v="2"/>
    <s v="BC War Diary"/>
    <m/>
    <s v="1945.04.19/20."/>
    <x v="39"/>
    <s v="RCM"/>
    <x v="1"/>
    <x v="0"/>
  </r>
  <r>
    <d v="1945-04-20T00:00:00"/>
    <x v="0"/>
    <s v="20."/>
    <s v="04."/>
    <s v="45."/>
    <s v="20.04.45."/>
    <x v="108"/>
    <x v="0"/>
    <x v="0"/>
    <m/>
    <x v="0"/>
    <m/>
    <m/>
    <m/>
    <s v=""/>
    <m/>
    <s v=""/>
    <x v="0"/>
    <s v="BC War Diary"/>
    <s v="100 Lancasters of No 3 Group bombed the fuel-storage depot at Regensburg accurately. 1 Lancaster lost. This was the last raid in the current campaign against German oil targets which had been waged since June 1944. Much of Bomber Command's effort during this period, sometimes at considerable loss, had been devoted to these oil operations, which had helped not only the Allied ground forces on the Western Front but also those fighting in Italy and on the Eastern Front."/>
    <s v="1945.04.20."/>
    <x v="39"/>
    <s v=""/>
    <x v="2"/>
    <x v="0"/>
  </r>
  <r>
    <d v="1945-04-20T00:00:00"/>
    <x v="1"/>
    <s v="20/21."/>
    <s v="04."/>
    <s v="45."/>
    <s v="20/21.04.45."/>
    <x v="46"/>
    <x v="1"/>
    <x v="1"/>
    <m/>
    <x v="3"/>
    <n v="2"/>
    <m/>
    <m/>
    <n v="76"/>
    <n v="64"/>
    <n v="0"/>
    <x v="2"/>
    <s v="BC War Diary"/>
    <s v="76 Mosquitos made 6 separate attacks on Berlin. This was the last RAF raid of the war on Berlin; the Russians were about to enter the city. Mosquito XVI ML929, of No 109 Squadron, claimed the last bombs - 4 500-pounders - at 02.14 British Time. The crew were Flying Officer AC Austin, pilot, and Flying Officer P Moorhead, navigator. All aircraft returned safely."/>
    <s v="1945.04.20/21."/>
    <x v="39"/>
    <s v="None"/>
    <x v="1"/>
    <x v="0"/>
  </r>
  <r>
    <d v="1945-04-20T00:00:00"/>
    <x v="1"/>
    <s v="20/21."/>
    <s v="04."/>
    <s v="45."/>
    <s v="20/21.04.45."/>
    <x v="492"/>
    <x v="1"/>
    <x v="3"/>
    <m/>
    <x v="3"/>
    <m/>
    <m/>
    <m/>
    <n v="36"/>
    <n v="36"/>
    <n v="0"/>
    <x v="2"/>
    <s v="BC War Diary"/>
    <m/>
    <s v="1945.04.20/21."/>
    <x v="39"/>
    <s v="None"/>
    <x v="1"/>
    <x v="0"/>
  </r>
  <r>
    <d v="1945-04-21T00:00:00"/>
    <x v="0"/>
    <s v="21."/>
    <s v="04."/>
    <s v="45."/>
    <s v="21.04.45."/>
    <x v="108"/>
    <x v="0"/>
    <x v="0"/>
    <m/>
    <x v="0"/>
    <m/>
    <m/>
    <m/>
    <s v=""/>
    <m/>
    <s v=""/>
    <x v="0"/>
    <m/>
    <m/>
    <s v="1945.04.21."/>
    <x v="39"/>
    <s v=""/>
    <x v="2"/>
    <x v="0"/>
  </r>
  <r>
    <d v="1945-04-21T00:00:00"/>
    <x v="1"/>
    <s v="21/22."/>
    <s v="04."/>
    <s v="45."/>
    <s v="21/22.04.45."/>
    <x v="12"/>
    <x v="1"/>
    <x v="1"/>
    <m/>
    <x v="278"/>
    <n v="16"/>
    <m/>
    <m/>
    <n v="107"/>
    <n v="104"/>
    <n v="2"/>
    <x v="2"/>
    <s v="BC War Diary"/>
    <m/>
    <s v="1945.04.21/22."/>
    <x v="39"/>
    <s v="RCM/Gardening"/>
    <x v="1"/>
    <x v="0"/>
  </r>
  <r>
    <d v="1945-04-21T00:00:00"/>
    <x v="1"/>
    <s v="21/22."/>
    <s v="04."/>
    <s v="45."/>
    <s v="21/22.04.45."/>
    <x v="496"/>
    <x v="1"/>
    <x v="3"/>
    <m/>
    <x v="278"/>
    <m/>
    <m/>
    <m/>
    <n v="16"/>
    <n v="13"/>
    <n v="0"/>
    <x v="2"/>
    <s v="BC War Diary"/>
    <m/>
    <s v="1945.04.21/22."/>
    <x v="39"/>
    <s v="RCM/Gardening"/>
    <x v="1"/>
    <x v="0"/>
  </r>
  <r>
    <d v="1945-04-22T00:00:00"/>
    <x v="0"/>
    <s v="22."/>
    <s v="04."/>
    <s v="45."/>
    <s v="22.04.45."/>
    <x v="5"/>
    <x v="1"/>
    <x v="71"/>
    <m/>
    <x v="414"/>
    <m/>
    <m/>
    <m/>
    <n v="16"/>
    <m/>
    <n v="0"/>
    <x v="2"/>
    <s v="BC War Diary"/>
    <s v="Bremen: 767 aircraft - 651 Lancasters, 100 Halifaxes, 16 Mosquitos - of Nos 1, 3, 6 and 8 Groups. 2 Lancasters lost. This raid was part of the preparation for the attack by the British XXX Corps on Bremen. The bombing was on the south-eastern suburbs of the city, where the ground troops would attack 2 days later. The raid was hampered by cloud and by smoke and dust from bombing as the raid progressed. The Master Bomber ordered the raid to stop after 195 Lancasters had bombed. The whole of Nos 1 and 4 Groups returned home without attacking."/>
    <s v="1945.04.22."/>
    <x v="39"/>
    <s v="Markers"/>
    <x v="3"/>
    <x v="118"/>
  </r>
  <r>
    <d v="1945-04-22T00:00:00"/>
    <x v="1"/>
    <s v="22/23."/>
    <s v="04."/>
    <s v="45."/>
    <s v="22/23.04.45."/>
    <x v="5"/>
    <x v="1"/>
    <x v="100"/>
    <m/>
    <x v="78"/>
    <n v="39"/>
    <m/>
    <m/>
    <n v="41"/>
    <n v="35"/>
    <n v="0"/>
    <x v="2"/>
    <s v="BC War Diary"/>
    <m/>
    <s v="1945.04.22/23."/>
    <x v="39"/>
    <s v="RCM"/>
    <x v="1"/>
    <x v="0"/>
  </r>
  <r>
    <d v="1945-04-22T00:00:00"/>
    <x v="1"/>
    <s v="22/23."/>
    <s v="04."/>
    <s v="45."/>
    <s v="22/23.04.45."/>
    <x v="12"/>
    <x v="1"/>
    <x v="1"/>
    <m/>
    <x v="78"/>
    <m/>
    <m/>
    <m/>
    <n v="11"/>
    <n v="11"/>
    <n v="0"/>
    <x v="2"/>
    <s v="BC War Diary"/>
    <m/>
    <s v="1945.04.22/23."/>
    <x v="39"/>
    <s v="RCM"/>
    <x v="1"/>
    <x v="0"/>
  </r>
  <r>
    <d v="1945-04-23T00:00:00"/>
    <x v="0"/>
    <s v="23."/>
    <s v="04."/>
    <s v="45."/>
    <s v="23.04.45."/>
    <x v="108"/>
    <x v="0"/>
    <x v="0"/>
    <m/>
    <x v="0"/>
    <m/>
    <m/>
    <m/>
    <s v=""/>
    <m/>
    <s v=""/>
    <x v="0"/>
    <s v="BC War Diary"/>
    <s v="148 Lancasters of No 5 Group set out to attack the railway yards and port area at Flensburg but the operation was abandoned because of cloud which covered the target on the bomb run. All aircraft returned safely."/>
    <s v="1945.04.23."/>
    <x v="39"/>
    <s v=""/>
    <x v="2"/>
    <x v="0"/>
  </r>
  <r>
    <d v="1945-04-23T00:00:00"/>
    <x v="1"/>
    <s v="23/24."/>
    <s v="04."/>
    <s v="45."/>
    <s v="23/24.04.45."/>
    <x v="12"/>
    <x v="1"/>
    <x v="1"/>
    <m/>
    <x v="78"/>
    <n v="35"/>
    <m/>
    <m/>
    <n v="60"/>
    <n v="59"/>
    <n v="0"/>
    <x v="2"/>
    <s v="BC War Diary"/>
    <m/>
    <s v="1945.04.23/24."/>
    <x v="39"/>
    <s v="RCM"/>
    <x v="1"/>
    <x v="0"/>
  </r>
  <r>
    <d v="1945-04-23T00:00:00"/>
    <x v="1"/>
    <s v="23/24."/>
    <s v="04."/>
    <s v="45."/>
    <s v="23/24.04.45."/>
    <x v="497"/>
    <x v="1"/>
    <x v="102"/>
    <m/>
    <x v="78"/>
    <m/>
    <m/>
    <m/>
    <n v="38"/>
    <n v="37"/>
    <n v="0"/>
    <x v="2"/>
    <s v="BC War Diary"/>
    <m/>
    <s v="1945.04.23/24."/>
    <x v="39"/>
    <s v="RCM"/>
    <x v="1"/>
    <x v="0"/>
  </r>
  <r>
    <d v="1945-04-23T00:00:00"/>
    <x v="1"/>
    <s v="23/24."/>
    <s v="04."/>
    <s v="45."/>
    <s v="23/24.04.45."/>
    <x v="498"/>
    <x v="1"/>
    <x v="5"/>
    <m/>
    <x v="78"/>
    <m/>
    <m/>
    <m/>
    <n v="32"/>
    <n v="3"/>
    <n v="0"/>
    <x v="2"/>
    <s v="BC War Diary"/>
    <m/>
    <s v="1945.04.23/24."/>
    <x v="39"/>
    <s v="RCM"/>
    <x v="1"/>
    <x v="0"/>
  </r>
  <r>
    <d v="1945-04-23T00:00:00"/>
    <x v="1"/>
    <s v="23/24."/>
    <s v="04."/>
    <s v="45."/>
    <s v="23/24.04.45."/>
    <x v="492"/>
    <x v="1"/>
    <x v="3"/>
    <m/>
    <x v="78"/>
    <m/>
    <m/>
    <m/>
    <n v="8"/>
    <n v="5"/>
    <n v="0"/>
    <x v="2"/>
    <s v="BC War Diary"/>
    <m/>
    <s v="1945.04.23/24."/>
    <x v="39"/>
    <s v="RCM"/>
    <x v="1"/>
    <x v="0"/>
  </r>
  <r>
    <d v="1945-04-24T00:00:00"/>
    <x v="0"/>
    <s v="24."/>
    <s v="04."/>
    <s v="45."/>
    <s v="24.04.45."/>
    <x v="108"/>
    <x v="0"/>
    <x v="0"/>
    <m/>
    <x v="0"/>
    <m/>
    <m/>
    <m/>
    <s v=""/>
    <m/>
    <s v=""/>
    <x v="0"/>
    <s v="BC War Diary"/>
    <s v="110 Lancasters attacked the railway yards at Bad Oldesloe. No aircraft lost."/>
    <s v="1945.04.24."/>
    <x v="39"/>
    <s v=""/>
    <x v="2"/>
    <x v="0"/>
  </r>
  <r>
    <d v="1945-04-24T00:00:00"/>
    <x v="1"/>
    <s v="24/25."/>
    <s v="04."/>
    <s v="45."/>
    <s v="24/25.04.45."/>
    <x v="499"/>
    <x v="1"/>
    <x v="1"/>
    <m/>
    <x v="78"/>
    <n v="19"/>
    <m/>
    <m/>
    <n v="30"/>
    <n v="20"/>
    <n v="0"/>
    <x v="2"/>
    <s v="BC War Diary"/>
    <m/>
    <s v="1945.04.24/25."/>
    <x v="39"/>
    <s v="RCM"/>
    <x v="1"/>
    <x v="0"/>
  </r>
  <r>
    <d v="1945-04-24T00:00:00"/>
    <x v="1"/>
    <s v="24/25."/>
    <s v="04."/>
    <s v="45."/>
    <s v="24/25.04.45."/>
    <x v="492"/>
    <x v="1"/>
    <x v="3"/>
    <m/>
    <x v="78"/>
    <m/>
    <m/>
    <m/>
    <n v="40"/>
    <n v="38"/>
    <n v="1"/>
    <x v="2"/>
    <s v="BC War Diary"/>
    <s v="Crashed on return."/>
    <s v="1945.04.24/25."/>
    <x v="39"/>
    <s v="RCM"/>
    <x v="1"/>
    <x v="0"/>
  </r>
  <r>
    <d v="1945-04-24T00:00:00"/>
    <x v="1"/>
    <s v="24/25."/>
    <s v="04."/>
    <s v="45."/>
    <s v="24/25.04.45."/>
    <x v="500"/>
    <x v="1"/>
    <x v="3"/>
    <m/>
    <x v="78"/>
    <m/>
    <m/>
    <m/>
    <n v="38"/>
    <n v="36"/>
    <n v="0"/>
    <x v="2"/>
    <s v="BC War Diary"/>
    <m/>
    <s v="1945.04.24/25."/>
    <x v="39"/>
    <s v="RCM"/>
    <x v="1"/>
    <x v="0"/>
  </r>
  <r>
    <d v="1945-04-24T00:00:00"/>
    <x v="1"/>
    <s v="24/25."/>
    <s v="04."/>
    <s v="45."/>
    <s v="24/25.04.45."/>
    <x v="12"/>
    <x v="1"/>
    <x v="1"/>
    <m/>
    <x v="78"/>
    <m/>
    <m/>
    <m/>
    <n v="17"/>
    <n v="17"/>
    <n v="0"/>
    <x v="2"/>
    <s v="BC War Diary"/>
    <m/>
    <s v="1945.04.24/25."/>
    <x v="39"/>
    <s v="RCM"/>
    <x v="1"/>
    <x v="0"/>
  </r>
  <r>
    <d v="1945-04-25T00:00:00"/>
    <x v="0"/>
    <s v="25."/>
    <s v="04."/>
    <s v="45."/>
    <s v="25.04.45."/>
    <x v="68"/>
    <x v="1"/>
    <x v="40"/>
    <m/>
    <x v="415"/>
    <m/>
    <m/>
    <m/>
    <n v="16"/>
    <n v="1"/>
    <n v="0"/>
    <x v="2"/>
    <s v="BC War Diary"/>
    <s v="Wangerooge: 482 aircraft - 308 Halifaxes, 158 Lancasters, 16 Mosquitos - of Nos 4, 6 and 8 Groups. 5 Halifaxes and 2 Lancasters lost. The raid was intended to knock out the coastal batteries on this Frisian island which controlled the approaches to the ports of Bremen and Wilhelmshaven. No doubt the experience of Antwerp, when guns on the approaches had prevented the port being used for several weeks, prompted this raid. The weather was clear and bombing was accurate until smoke and dust obscured the target area. The areas around the batteries were pitted with craters but the concreted gun positions were 'hardly damaged'; they were all capable of firing within a few hours. Part of the bombing hit a camp for forced workers and the holiday resort and many buildings were destroyed, including several hotels and guest houses, the Catholic church and two children's holiday homes, although these do not appear to have been occupied at the time of the bombing. 6 of the 7 bombers lost were involved in collisions - 2 Halifaxes of 7No 6 Squadron, 2 Lancasters of No 431 Squadron and 2 Halifaxes of Nos 408 and 426 Squadrons (both from Leeming airfield). There was only 1 survivor, from one of the No 76 Squadron aircraft. 28 Canadian and 13 British airmen were killed in the collisions. The seventh aircraft lost was a Halifax of No 347 (Free French) Squadron, whose crew were all killed."/>
    <s v="1945.04.25."/>
    <x v="39"/>
    <s v="Markers"/>
    <x v="3"/>
    <x v="0"/>
  </r>
  <r>
    <d v="1945-04-25T00:00:00"/>
    <x v="0"/>
    <s v="25."/>
    <s v="04."/>
    <s v="45."/>
    <s v="25.04.45."/>
    <x v="501"/>
    <x v="1"/>
    <x v="1"/>
    <m/>
    <x v="297"/>
    <m/>
    <m/>
    <m/>
    <n v="16"/>
    <n v="14"/>
    <n v="0"/>
    <x v="2"/>
    <s v="BC War Diary"/>
    <s v="Berchtesgaden: 359 Lancasters and 16 Mosquitos of Nos 1, 5 and 8 Groups. 2 Lancasters lost. This raid was against Hitler's 'Eagle's Nest' chalet and the local SS guard barracks. Among the force were 16 Lancasters of No 617 Squadron dropping their last Tallboys. 8 Oboe Mosquitos were also among the bombing force, to help with the marking, but mountains intervened between one of the ground stations transmitting the Oboe signals and the Mosquitos could not operate even though they were flying at 39,000 ft! There was some mist and the presence of snow on the ground also made it difficult to identify targets, but the bombing appeared to be accurate and effective. No other details are available."/>
    <s v="1945.04.25."/>
    <x v="39"/>
    <s v="Markers"/>
    <x v="3"/>
    <x v="0"/>
  </r>
  <r>
    <d v="1945-04-25T00:00:00"/>
    <x v="1"/>
    <s v="25/26."/>
    <s v="04."/>
    <s v="45."/>
    <s v="25/26.04.45."/>
    <x v="500"/>
    <x v="1"/>
    <x v="3"/>
    <m/>
    <x v="4"/>
    <n v="35"/>
    <m/>
    <m/>
    <n v="82"/>
    <n v="80"/>
    <n v="0"/>
    <x v="2"/>
    <s v="BC War Diary"/>
    <m/>
    <s v="1945.04.25/26."/>
    <x v="39"/>
    <s v="Gardening"/>
    <x v="1"/>
    <x v="0"/>
  </r>
  <r>
    <d v="1945-04-25T00:00:00"/>
    <x v="1"/>
    <s v="25/26."/>
    <s v="04."/>
    <s v="45."/>
    <s v="25/26.04.45."/>
    <x v="12"/>
    <x v="1"/>
    <x v="1"/>
    <m/>
    <x v="4"/>
    <m/>
    <m/>
    <m/>
    <n v="18"/>
    <n v="17"/>
    <n v="0"/>
    <x v="2"/>
    <s v="BC War Diary"/>
    <m/>
    <s v="1945.04.25/26."/>
    <x v="39"/>
    <s v="Gardening"/>
    <x v="1"/>
    <x v="0"/>
  </r>
  <r>
    <d v="1945-04-25T00:00:00"/>
    <x v="1"/>
    <s v="25/26."/>
    <s v="04."/>
    <s v="45."/>
    <s v="25/26.04.45."/>
    <x v="499"/>
    <x v="1"/>
    <x v="103"/>
    <m/>
    <x v="4"/>
    <m/>
    <m/>
    <m/>
    <n v="12"/>
    <n v="11"/>
    <n v="0"/>
    <x v="2"/>
    <s v="BC War Diary"/>
    <m/>
    <s v="1945.04.25/26."/>
    <x v="39"/>
    <s v="Gardening"/>
    <x v="1"/>
    <x v="0"/>
  </r>
  <r>
    <d v="1945-04-25T00:00:00"/>
    <x v="1"/>
    <s v="25/26."/>
    <s v="04."/>
    <s v="45."/>
    <s v="25/26.04.45."/>
    <x v="502"/>
    <x v="5"/>
    <x v="38"/>
    <m/>
    <x v="170"/>
    <m/>
    <m/>
    <m/>
    <n v="12"/>
    <n v="12"/>
    <n v="0"/>
    <x v="3"/>
    <s v="BC War Diary"/>
    <s v="107 Lancasters and 12 Mosquitos of No 5 Group attacked the oil refinery in Tonsberg in Southern Norway in the last raid flown by heavy bombers. The attack was accurately carried out and the target was severely damaged. A Lancaster of No 463 Squadron came down in Sweden, the last of more than 3,300 Lancasters lost in the war; Flying Officer A Cox and his all-British crew all survived and were interned in Sweden until the end of the war - only a few days away."/>
    <s v="1945.04.25/26."/>
    <x v="39"/>
    <s v="Markers"/>
    <x v="3"/>
    <x v="0"/>
  </r>
  <r>
    <d v="1945-04-26T00:00:00"/>
    <x v="0"/>
    <s v="26."/>
    <s v="04."/>
    <s v="45."/>
    <s v="26.04.45."/>
    <x v="108"/>
    <x v="0"/>
    <x v="0"/>
    <m/>
    <x v="0"/>
    <m/>
    <m/>
    <m/>
    <s v=""/>
    <m/>
    <s v=""/>
    <x v="0"/>
    <s v="BC War Diary"/>
    <s v="Bomber Command Lancasters now started flying to Brussels, and later to other airfields, to collect British prisoners of war recently liberated from their camps. 469 flights were made by aircraft of Nos 1, 5, 6 and 8 Groups before the war ended and approximately 75,000 men were brought back to England by the fastest possible means (unlike the end of the First World War when some British ex-prisoners were still not home by Christmas, although the Armistice was signed on 11 November 1918). There were no accidents during that part of Operation Exodus which was carried out before the war ended."/>
    <s v="1945.04.26."/>
    <x v="39"/>
    <s v=""/>
    <x v="2"/>
    <x v="0"/>
  </r>
  <r>
    <d v="1945-04-26T00:00:00"/>
    <x v="1"/>
    <s v="26/27."/>
    <s v="04."/>
    <s v="45."/>
    <s v="26/27.04.45."/>
    <x v="503"/>
    <x v="1"/>
    <x v="3"/>
    <m/>
    <x v="3"/>
    <n v="4"/>
    <m/>
    <m/>
    <n v="31"/>
    <n v="30"/>
    <n v="0"/>
    <x v="2"/>
    <s v="BC War Diary"/>
    <m/>
    <s v="1945.04.26/27."/>
    <x v="39"/>
    <s v="None"/>
    <x v="1"/>
    <x v="0"/>
  </r>
  <r>
    <d v="1945-04-26T00:00:00"/>
    <x v="1"/>
    <s v="26/27."/>
    <s v="04."/>
    <s v="45."/>
    <s v="26/27.04.45."/>
    <x v="496"/>
    <x v="1"/>
    <x v="3"/>
    <m/>
    <x v="3"/>
    <m/>
    <m/>
    <m/>
    <n v="28"/>
    <n v="26"/>
    <n v="0"/>
    <x v="2"/>
    <s v="BC War Diary"/>
    <m/>
    <s v="1945.04.26/27."/>
    <x v="39"/>
    <s v="None"/>
    <x v="1"/>
    <x v="0"/>
  </r>
  <r>
    <d v="1945-04-26T00:00:00"/>
    <x v="1"/>
    <s v="26/27."/>
    <s v="04."/>
    <s v="45."/>
    <s v="26/27.04.45."/>
    <x v="12"/>
    <x v="1"/>
    <x v="1"/>
    <m/>
    <x v="3"/>
    <m/>
    <m/>
    <m/>
    <n v="12"/>
    <n v="15"/>
    <n v="0"/>
    <x v="2"/>
    <s v="BC War Diary"/>
    <m/>
    <s v="1945.04.26/27."/>
    <x v="39"/>
    <s v="None"/>
    <x v="1"/>
    <x v="0"/>
  </r>
  <r>
    <d v="1945-04-26T00:00:00"/>
    <x v="1"/>
    <s v="26/27."/>
    <s v="04."/>
    <s v="45."/>
    <s v="26/27.04.45."/>
    <x v="504"/>
    <x v="1"/>
    <x v="3"/>
    <m/>
    <x v="3"/>
    <m/>
    <m/>
    <m/>
    <n v="28"/>
    <n v="24"/>
    <n v="0"/>
    <x v="2"/>
    <s v="BC War Diary"/>
    <m/>
    <s v="1945.04.26/27."/>
    <x v="39"/>
    <s v="None"/>
    <x v="1"/>
    <x v="0"/>
  </r>
  <r>
    <d v="1945-04-26T00:00:00"/>
    <x v="1"/>
    <s v="26/27."/>
    <s v="04."/>
    <s v="45."/>
    <s v="26/27.04.45."/>
    <x v="505"/>
    <x v="1"/>
    <x v="3"/>
    <m/>
    <x v="3"/>
    <m/>
    <m/>
    <m/>
    <n v="12"/>
    <n v="8"/>
    <n v="0"/>
    <x v="2"/>
    <s v="BC War Diary"/>
    <m/>
    <s v="1945.04.26/27."/>
    <x v="39"/>
    <s v="None"/>
    <x v="1"/>
    <x v="0"/>
  </r>
  <r>
    <d v="1945-04-27T00:00:00"/>
    <x v="0"/>
    <s v="27."/>
    <s v="04."/>
    <s v="45."/>
    <s v="27.04.45."/>
    <x v="108"/>
    <x v="0"/>
    <x v="0"/>
    <m/>
    <x v="0"/>
    <m/>
    <m/>
    <m/>
    <s v=""/>
    <m/>
    <s v=""/>
    <x v="0"/>
    <m/>
    <m/>
    <s v="1945.04.27."/>
    <x v="39"/>
    <s v=""/>
    <x v="2"/>
    <x v="0"/>
  </r>
  <r>
    <d v="1945-04-27T00:00:00"/>
    <x v="1"/>
    <s v="27/28."/>
    <s v="04."/>
    <s v="45."/>
    <s v="27/28.04.45."/>
    <x v="108"/>
    <x v="0"/>
    <x v="0"/>
    <m/>
    <x v="0"/>
    <m/>
    <m/>
    <m/>
    <s v=""/>
    <m/>
    <s v=""/>
    <x v="0"/>
    <m/>
    <m/>
    <s v="1945.04.27/28."/>
    <x v="39"/>
    <s v=""/>
    <x v="2"/>
    <x v="0"/>
  </r>
  <r>
    <d v="1945-04-28T00:00:00"/>
    <x v="0"/>
    <s v="28."/>
    <s v="04."/>
    <s v="45."/>
    <s v="28.04.45."/>
    <x v="108"/>
    <x v="0"/>
    <x v="0"/>
    <m/>
    <x v="0"/>
    <m/>
    <m/>
    <m/>
    <s v=""/>
    <m/>
    <s v=""/>
    <x v="0"/>
    <m/>
    <m/>
    <s v="1945.04.28."/>
    <x v="39"/>
    <s v=""/>
    <x v="2"/>
    <x v="0"/>
  </r>
  <r>
    <d v="1945-04-28T00:00:00"/>
    <x v="1"/>
    <s v="28/29."/>
    <s v="04."/>
    <s v="45."/>
    <s v="28/29.04.45."/>
    <x v="108"/>
    <x v="0"/>
    <x v="0"/>
    <m/>
    <x v="0"/>
    <m/>
    <m/>
    <m/>
    <s v=""/>
    <m/>
    <s v=""/>
    <x v="0"/>
    <m/>
    <m/>
    <s v="1945.04.28/29."/>
    <x v="39"/>
    <s v=""/>
    <x v="2"/>
    <x v="0"/>
  </r>
  <r>
    <d v="1945-04-29T00:00:00"/>
    <x v="0"/>
    <s v="29."/>
    <s v="04."/>
    <s v="45."/>
    <s v="29.04.45."/>
    <x v="108"/>
    <x v="0"/>
    <x v="0"/>
    <m/>
    <x v="0"/>
    <m/>
    <m/>
    <m/>
    <s v=""/>
    <m/>
    <s v=""/>
    <x v="0"/>
    <m/>
    <m/>
    <s v="1945.04.29."/>
    <x v="39"/>
    <s v=""/>
    <x v="2"/>
    <x v="0"/>
  </r>
  <r>
    <d v="1945-04-29T00:00:00"/>
    <x v="1"/>
    <s v="29/30."/>
    <s v="04."/>
    <s v="45."/>
    <s v="29/30.04.45."/>
    <x v="108"/>
    <x v="0"/>
    <x v="0"/>
    <m/>
    <x v="0"/>
    <m/>
    <m/>
    <m/>
    <s v=""/>
    <m/>
    <s v=""/>
    <x v="0"/>
    <m/>
    <m/>
    <s v="1945.04.29/30."/>
    <x v="39"/>
    <s v=""/>
    <x v="2"/>
    <x v="0"/>
  </r>
  <r>
    <d v="1945-04-30T00:00:00"/>
    <x v="0"/>
    <s v="30."/>
    <s v="04."/>
    <s v="45."/>
    <s v="30.04.45."/>
    <x v="108"/>
    <x v="0"/>
    <x v="0"/>
    <m/>
    <x v="0"/>
    <m/>
    <m/>
    <m/>
    <s v=""/>
    <m/>
    <s v=""/>
    <x v="0"/>
    <m/>
    <m/>
    <s v="1945.04.30."/>
    <x v="39"/>
    <s v=""/>
    <x v="2"/>
    <x v="0"/>
  </r>
  <r>
    <d v="1945-04-30T00:00:00"/>
    <x v="1"/>
    <s v="30/01."/>
    <s v="04."/>
    <s v="45."/>
    <s v="30/01.05.45."/>
    <x v="108"/>
    <x v="0"/>
    <x v="0"/>
    <m/>
    <x v="0"/>
    <m/>
    <m/>
    <m/>
    <s v=""/>
    <m/>
    <s v=""/>
    <x v="0"/>
    <m/>
    <m/>
    <s v="1945.04.30/01."/>
    <x v="39"/>
    <s v=""/>
    <x v="2"/>
    <x v="0"/>
  </r>
  <r>
    <d v="1945-05-01T00:00:00"/>
    <x v="0"/>
    <s v="01."/>
    <s v="05."/>
    <s v="45."/>
    <s v="01.05.45."/>
    <x v="108"/>
    <x v="0"/>
    <x v="0"/>
    <m/>
    <x v="0"/>
    <m/>
    <m/>
    <m/>
    <s v=""/>
    <m/>
    <s v=""/>
    <x v="0"/>
    <m/>
    <m/>
    <s v="1945.05.01."/>
    <x v="40"/>
    <s v=""/>
    <x v="2"/>
    <x v="0"/>
  </r>
  <r>
    <d v="1945-05-01T00:00:00"/>
    <x v="1"/>
    <s v="01/02."/>
    <s v="05."/>
    <s v="45."/>
    <s v="01/02.05.45."/>
    <x v="108"/>
    <x v="0"/>
    <x v="0"/>
    <m/>
    <x v="0"/>
    <m/>
    <m/>
    <m/>
    <s v=""/>
    <m/>
    <s v=""/>
    <x v="0"/>
    <m/>
    <m/>
    <s v="1945.05.01/02."/>
    <x v="40"/>
    <s v=""/>
    <x v="2"/>
    <x v="0"/>
  </r>
  <r>
    <d v="1945-05-02T00:00:00"/>
    <x v="0"/>
    <s v="02."/>
    <s v="05."/>
    <s v="45."/>
    <s v="02.05.45."/>
    <x v="108"/>
    <x v="0"/>
    <x v="0"/>
    <m/>
    <x v="0"/>
    <m/>
    <m/>
    <m/>
    <s v=""/>
    <m/>
    <s v=""/>
    <x v="0"/>
    <m/>
    <m/>
    <s v="1945.05.02."/>
    <x v="40"/>
    <s v=""/>
    <x v="2"/>
    <x v="0"/>
  </r>
  <r>
    <d v="1945-05-02T00:00:00"/>
    <x v="1"/>
    <s v="02/03."/>
    <s v="05."/>
    <s v="45."/>
    <s v="02/03.05.45."/>
    <x v="12"/>
    <x v="1"/>
    <x v="1"/>
    <m/>
    <x v="78"/>
    <n v="37"/>
    <n v="1"/>
    <m/>
    <n v="126"/>
    <n v="126"/>
    <n v="0"/>
    <x v="2"/>
    <s v="BC War Diary"/>
    <s v="There had been no offensive operations by Bomber Command since 26/27 April and most squadrons thought that their war in Europe was over, but it was feared that the Germans were assembling ships at Kiel to transport troops to Norway in order to carry on the war there. A last raid by No 8 Group Mosquitos was thus organized, with a large supporting effort being provided._x000a__x000a_16 Mosquito bombers of No 8 Group and 37 Mosquitos of No 100 Group were first dispatched to attack airfields in the Kiel area. A Mosquito of No 169 Squadron, No 100 Group, was lost while carrying out a low-level napalm attack on Jagel airfield; its crew - Flying Officer R Catterall, DFC, and Flight Sergeant DJ Beadle - were killed._x000a__x000a_126 Mosquitos of No 8 Group then attacked Kiel in 2 raids, 1 hour apart. The target area was almost completely cloud-covered but H2S and Oboe were used. Large fires on the ground were seen through the cloud. No Mosquitos were lost on these raids. Towards morning, a large column of military vehicles departed in the direction of Flensburg on the Danish frontier. 'The upsurge in the population's morale was indescribable', comments the town diary. 'There was a final spasm of fear when explosions were heard from the harbour but these turned out to be all the flak guns and warships in the harbour firing off their ammunition.' After this, Kiel was declared an open, undefended town. As soon as this happened, all the military stores and some of the civilian ones containing rationed goods were thrown open to the public before Allied troops arrived 36 hours later._x000a__x000a_Meanwhile, there had been a final small tragedy for Bomber Command. 89 RCM aircraft of No 100 Group had been sent to support the Mosquito bomber force and 2 Halifaxes from No 199 Squadron, each with 8 men on board, were lost. The Halifaxes had been part of the Mandrel screen and were also carrying 4,500lb bombs and large quantities of Window. The 2 aircraft crashed at Meimersdorf, just south of Kiel, and it is probable that they collided while on their bomb runs. They were the last Bomber Command aircraft to be lost in the war. There were only 3 survivors. 13 airmen, 12 from the United Kingdom and one from the Irish Republic, mostly second-tour men, died. They were: Warrant Officer WF Bolton; Flight Sergeant AA Bradley; Flight Lieutenant WE Brooks; Sergeant FT Chambers; Flying Officer KNJ Croft; Warrant Officer KAC Gavin; Flight Sergeant D Greenwood; Flying Officer ASJ Holder, DFC; Flight Sergeant JR Lewis; Flight Sergeant J Loth; Pilot Officer WHV Mackay; Warrant Officer RHA Pool; and Flight Sergeant D Wilson._x000a__x000a_"/>
    <s v="1945.05.02/03."/>
    <x v="40"/>
    <s v="RCM"/>
    <x v="1"/>
    <x v="0"/>
  </r>
  <r>
    <n v="16559"/>
    <x v="1"/>
    <s v="02/03."/>
    <s v="05."/>
    <s v="45."/>
    <s v="02/03.05.45."/>
    <x v="12"/>
    <x v="1"/>
    <x v="3"/>
    <m/>
    <x v="78"/>
    <m/>
    <m/>
    <m/>
    <n v="16"/>
    <n v="14"/>
    <n v="0"/>
    <x v="2"/>
    <s v="BC War Diary"/>
    <m/>
    <s v="1945.05.02/03."/>
    <x v="40"/>
    <s v=""/>
    <x v="1"/>
    <x v="119"/>
  </r>
</pivotCacheRecords>
</file>

<file path=xl/pivotCache/pivotCacheRecords3.xml><?xml version="1.0" encoding="utf-8"?>
<pivotCacheRecords xmlns="http://schemas.openxmlformats.org/spreadsheetml/2006/main" xmlns:r="http://schemas.openxmlformats.org/officeDocument/2006/relationships" count="997">
  <r>
    <s v="20/21.12.42."/>
    <s v="Lutterade"/>
    <n v="6"/>
    <n v="0"/>
    <n v="1"/>
    <s v="12.42."/>
    <x v="0"/>
  </r>
  <r>
    <s v="22/23.12.42."/>
    <s v="Hamborn/Rheinhausen"/>
    <n v="4"/>
    <n v="0"/>
    <n v="2"/>
    <s v="12.42."/>
    <x v="0"/>
  </r>
  <r>
    <s v="23/24.12.42."/>
    <s v="Essen/Hamborn/Meiderich/Rheinhausen"/>
    <n v="5"/>
    <n v="0"/>
    <n v="3"/>
    <s v="12.42."/>
    <x v="0"/>
  </r>
  <r>
    <s v="24/25.12.42."/>
    <s v="Essen/Meiderich"/>
    <n v="3"/>
    <n v="0"/>
    <n v="4"/>
    <s v="12.42."/>
    <x v="0"/>
  </r>
  <r>
    <s v="29/30.12.42."/>
    <s v="Essen/Meiderich"/>
    <n v="3"/>
    <n v="0"/>
    <n v="5"/>
    <s v="12.42."/>
    <x v="0"/>
  </r>
  <r>
    <s v="31/01.01.43."/>
    <s v="Dusseldorf"/>
    <n v="2"/>
    <n v="0"/>
    <n v="6"/>
    <s v="01.43."/>
    <x v="1"/>
  </r>
  <r>
    <s v="31/01.01.43."/>
    <s v="Florennes-Airfield"/>
    <n v="3"/>
    <n v="0"/>
    <n v="7"/>
    <s v="01.43."/>
    <x v="1"/>
  </r>
  <r>
    <s v="03/04.01.43."/>
    <s v="Essen"/>
    <n v="3"/>
    <n v="0"/>
    <n v="8"/>
    <s v="01.43."/>
    <x v="1"/>
  </r>
  <r>
    <s v="04/05.01.43."/>
    <s v="Essen"/>
    <n v="4"/>
    <n v="0"/>
    <n v="9"/>
    <s v="01.43."/>
    <x v="1"/>
  </r>
  <r>
    <s v="07/08.01.43."/>
    <s v="Essen"/>
    <n v="3"/>
    <n v="0"/>
    <n v="10"/>
    <s v="01.43."/>
    <x v="1"/>
  </r>
  <r>
    <s v="08/09.01.43."/>
    <s v="Duisburg"/>
    <n v="3"/>
    <n v="0"/>
    <n v="11"/>
    <s v="01.43."/>
    <x v="1"/>
  </r>
  <r>
    <s v="09/10.01.43."/>
    <s v="Essen"/>
    <n v="2"/>
    <n v="0"/>
    <n v="12"/>
    <s v="01.43."/>
    <x v="1"/>
  </r>
  <r>
    <s v="11/12.01.43."/>
    <s v="Essen"/>
    <n v="4"/>
    <n v="0"/>
    <n v="13"/>
    <s v="01.43."/>
    <x v="1"/>
  </r>
  <r>
    <s v="12/13.01.43."/>
    <s v="Essen"/>
    <n v="4"/>
    <n v="0"/>
    <n v="14"/>
    <s v="01.43."/>
    <x v="1"/>
  </r>
  <r>
    <s v="13/14.01.43."/>
    <s v="Essen"/>
    <n v="3"/>
    <n v="0"/>
    <n v="15"/>
    <s v="01.43."/>
    <x v="1"/>
  </r>
  <r>
    <s v="15/16.01.43."/>
    <s v="Aachen"/>
    <n v="2"/>
    <n v="0"/>
    <n v="16"/>
    <s v="01.43."/>
    <x v="1"/>
  </r>
  <r>
    <s v="16/17.01.43."/>
    <s v="Duisburg/Essen"/>
    <n v="2"/>
    <n v="0"/>
    <n v="17"/>
    <s v="01.43."/>
    <x v="1"/>
  </r>
  <r>
    <s v="21/22.01.43."/>
    <s v="Essen"/>
    <n v="3"/>
    <n v="0"/>
    <n v="18"/>
    <s v="01.43."/>
    <x v="1"/>
  </r>
  <r>
    <s v="22/23.01.43."/>
    <s v="Cologne"/>
    <n v="2"/>
    <n v="0"/>
    <n v="19"/>
    <s v="01.43."/>
    <x v="1"/>
  </r>
  <r>
    <s v="23/24.01.43."/>
    <s v="Dusseldorf"/>
    <n v="3"/>
    <n v="0"/>
    <n v="20"/>
    <s v="01.43."/>
    <x v="1"/>
  </r>
  <r>
    <s v="27/28.01.43."/>
    <s v="Dusseldorf"/>
    <n v="5"/>
    <n v="0"/>
    <n v="21"/>
    <s v="01.43."/>
    <x v="1"/>
  </r>
  <r>
    <s v="30/31.01.43."/>
    <s v="Ruhr"/>
    <n v="4"/>
    <n v="0"/>
    <n v="22"/>
    <s v="01.43."/>
    <x v="1"/>
  </r>
  <r>
    <s v="02/03.02.43."/>
    <s v="Cologne"/>
    <n v="2"/>
    <n v="0"/>
    <n v="23"/>
    <s v="02.43."/>
    <x v="2"/>
  </r>
  <r>
    <s v="04/05.02.43."/>
    <s v="Bochum/Ruhrort"/>
    <n v="2"/>
    <n v="0"/>
    <n v="24"/>
    <s v="02.43."/>
    <x v="2"/>
  </r>
  <r>
    <s v="06/07.02.43."/>
    <s v="Dusseldorf"/>
    <n v="2"/>
    <n v="0"/>
    <n v="25"/>
    <s v="02.43."/>
    <x v="2"/>
  </r>
  <r>
    <s v="07/08.02.43."/>
    <s v="Essen/Hamborn"/>
    <n v="2"/>
    <n v="0"/>
    <n v="26"/>
    <s v="02.43."/>
    <x v="2"/>
  </r>
  <r>
    <s v="09/10.02.43."/>
    <s v="Essen/Ruhrort"/>
    <n v="2"/>
    <n v="0"/>
    <n v="27"/>
    <s v="02.43."/>
    <x v="2"/>
  </r>
  <r>
    <s v="11/12.02.43."/>
    <s v="Bochum/Hamborn"/>
    <n v="2"/>
    <n v="0"/>
    <n v="28"/>
    <s v="02.43."/>
    <x v="2"/>
  </r>
  <r>
    <s v="12/13.02.43."/>
    <s v="Dusseldorf/Rheinhausen"/>
    <n v="2"/>
    <n v="0"/>
    <n v="29"/>
    <s v="02.43."/>
    <x v="2"/>
  </r>
  <r>
    <s v="13/14.02.43."/>
    <s v="Duisburg/Essen"/>
    <n v="2"/>
    <n v="0"/>
    <n v="30"/>
    <s v="02.43."/>
    <x v="2"/>
  </r>
  <r>
    <s v="15/16.02.43."/>
    <s v="Essen/Rheinhausen/St-Trond-Airfield"/>
    <n v="6"/>
    <n v="0"/>
    <n v="31"/>
    <s v="02.43."/>
    <x v="2"/>
  </r>
  <r>
    <s v="17/18.02.43."/>
    <s v="Bochum/Hamborn"/>
    <n v="2"/>
    <n v="0"/>
    <n v="32"/>
    <s v="02.43."/>
    <x v="2"/>
  </r>
  <r>
    <s v="19/20.02.43."/>
    <s v="Dortmund/Essen"/>
    <n v="2"/>
    <n v="0"/>
    <n v="33"/>
    <s v="02.43."/>
    <x v="2"/>
  </r>
  <r>
    <s v="24/25.02.43."/>
    <s v="Brauweiler/Dusseldorf"/>
    <n v="4"/>
    <n v="0"/>
    <n v="34"/>
    <s v="02.43."/>
    <x v="2"/>
  </r>
  <r>
    <s v="25/26.02.43."/>
    <s v="Cologne/Ruhr"/>
    <n v="6"/>
    <n v="0"/>
    <n v="35"/>
    <s v="02.43."/>
    <x v="2"/>
  </r>
  <r>
    <s v="26/27.02.43."/>
    <s v="Cologne/Aachen"/>
    <n v="6"/>
    <n v="0"/>
    <n v="36"/>
    <s v="02.43."/>
    <x v="2"/>
  </r>
  <r>
    <s v="27/28.02.43."/>
    <s v="Ruhr"/>
    <n v="6"/>
    <n v="0"/>
    <n v="37"/>
    <s v="02.43."/>
    <x v="2"/>
  </r>
  <r>
    <s v="28/01.03.43."/>
    <s v="St-Nazaire"/>
    <n v="4"/>
    <n v="0"/>
    <n v="38"/>
    <s v="03.43."/>
    <x v="3"/>
  </r>
  <r>
    <s v="28/01.03.43."/>
    <s v="Ruhr"/>
    <n v="3"/>
    <n v="0"/>
    <n v="39"/>
    <s v="03.43."/>
    <x v="3"/>
  </r>
  <r>
    <s v="01/02.03.43."/>
    <s v="Ruhr"/>
    <n v="6"/>
    <n v="0"/>
    <n v="40"/>
    <s v="03.43."/>
    <x v="3"/>
  </r>
  <r>
    <s v="02/03.03.43."/>
    <s v="Essen/Ruhr"/>
    <n v="6"/>
    <n v="0"/>
    <n v="41"/>
    <s v="03.43."/>
    <x v="3"/>
  </r>
  <r>
    <s v="03/04.03.43."/>
    <s v="Essen/Ruhr"/>
    <n v="5"/>
    <n v="0"/>
    <n v="42"/>
    <s v="03.43."/>
    <x v="3"/>
  </r>
  <r>
    <s v="04/05.03.43."/>
    <s v="Ruhr"/>
    <n v="6"/>
    <n v="0"/>
    <n v="43"/>
    <s v="03.43."/>
    <x v="3"/>
  </r>
  <r>
    <s v="05/06.03.43."/>
    <s v="Essen"/>
    <n v="8"/>
    <n v="0"/>
    <n v="44"/>
    <s v="03.43."/>
    <x v="3"/>
  </r>
  <r>
    <s v="08/09.03.43."/>
    <s v="Ruhr"/>
    <n v="4"/>
    <n v="0"/>
    <n v="45"/>
    <s v="03.43."/>
    <x v="3"/>
  </r>
  <r>
    <s v="09/10.03.43."/>
    <s v="Ruhr"/>
    <n v="8"/>
    <n v="0"/>
    <n v="46"/>
    <s v="03.43."/>
    <x v="3"/>
  </r>
  <r>
    <s v="10/11.03.43."/>
    <s v="Essen/Nulheim"/>
    <n v="2"/>
    <n v="0"/>
    <n v="47"/>
    <s v="03.43."/>
    <x v="3"/>
  </r>
  <r>
    <s v="12/13.03.43."/>
    <s v="Essen"/>
    <n v="10"/>
    <n v="0"/>
    <n v="48"/>
    <s v="03.43."/>
    <x v="3"/>
  </r>
  <r>
    <s v="22/23.03.43."/>
    <s v="St-Nazaire"/>
    <n v="6"/>
    <n v="0"/>
    <n v="49"/>
    <s v="03.43."/>
    <x v="3"/>
  </r>
  <r>
    <s v="26/27.03.43."/>
    <s v="Duisburg"/>
    <n v="9"/>
    <n v="1"/>
    <n v="50"/>
    <s v="03.43."/>
    <x v="3"/>
  </r>
  <r>
    <s v="28/29.03.43."/>
    <s v="St-Nazaire"/>
    <n v="7"/>
    <n v="0"/>
    <n v="51"/>
    <s v="03.43."/>
    <x v="3"/>
  </r>
  <r>
    <s v="29/30.03.43."/>
    <s v="Bochum/Dortmund"/>
    <n v="9"/>
    <n v="0"/>
    <n v="52"/>
    <s v="03.43."/>
    <x v="3"/>
  </r>
  <r>
    <s v="03/04.04.43."/>
    <s v="Essen"/>
    <n v="10"/>
    <n v="0"/>
    <n v="53"/>
    <s v="04.43."/>
    <x v="4"/>
  </r>
  <r>
    <s v="08/09.04.43."/>
    <s v="Duisburg"/>
    <n v="10"/>
    <n v="0"/>
    <n v="54"/>
    <s v="04.43."/>
    <x v="4"/>
  </r>
  <r>
    <s v="09/10.04.43."/>
    <s v="Duisburg"/>
    <n v="5"/>
    <n v="0"/>
    <n v="55"/>
    <s v="04.43."/>
    <x v="4"/>
  </r>
  <r>
    <s v="26/27.04.43."/>
    <s v="Duisburg"/>
    <n v="10"/>
    <n v="0"/>
    <n v="56"/>
    <s v="04.43."/>
    <x v="4"/>
  </r>
  <r>
    <s v="30/01.05.43."/>
    <s v="Essen"/>
    <n v="10"/>
    <n v="0"/>
    <n v="57"/>
    <s v="05.43."/>
    <x v="5"/>
  </r>
  <r>
    <s v="04/05.05.43."/>
    <s v="Dortmund"/>
    <n v="10"/>
    <n v="0"/>
    <n v="58"/>
    <s v="05.43."/>
    <x v="5"/>
  </r>
  <r>
    <s v="12/13.05.43."/>
    <s v="Duisburg"/>
    <n v="10"/>
    <n v="0"/>
    <n v="59"/>
    <s v="05.43."/>
    <x v="5"/>
  </r>
  <r>
    <s v="13/14.05.43."/>
    <s v="Bochum"/>
    <n v="10"/>
    <n v="0"/>
    <n v="60"/>
    <s v="05.43."/>
    <x v="5"/>
  </r>
  <r>
    <s v="23/24.05.43."/>
    <s v="Dortmund"/>
    <n v="13"/>
    <n v="0"/>
    <n v="61"/>
    <s v="05.43."/>
    <x v="5"/>
  </r>
  <r>
    <s v="25/26.05.43."/>
    <s v="Dusseldorf"/>
    <n v="12"/>
    <n v="0"/>
    <n v="62"/>
    <s v="05.43."/>
    <x v="5"/>
  </r>
  <r>
    <s v="27/28.05.43."/>
    <s v="Essen"/>
    <n v="12"/>
    <n v="1"/>
    <n v="63"/>
    <s v="05.43."/>
    <x v="5"/>
  </r>
  <r>
    <s v="29/30.05.43."/>
    <s v="Wuppertal"/>
    <n v="11"/>
    <n v="0"/>
    <n v="64"/>
    <s v="05.43."/>
    <x v="5"/>
  </r>
  <r>
    <s v="11/12.06.43."/>
    <s v="Dusseldorf/Duisburg/Cologne"/>
    <n v="18"/>
    <n v="0"/>
    <n v="65"/>
    <s v="06.43."/>
    <x v="6"/>
  </r>
  <r>
    <s v="12/13.06.43."/>
    <s v="Bochum"/>
    <n v="11"/>
    <n v="0"/>
    <n v="66"/>
    <s v="06.43."/>
    <x v="6"/>
  </r>
  <r>
    <s v="13/14.06.43."/>
    <s v="Berlin/Dusseldorf/Cologne"/>
    <n v="13"/>
    <n v="0"/>
    <n v="67"/>
    <s v="06.43."/>
    <x v="6"/>
  </r>
  <r>
    <s v="14/15.06.43."/>
    <s v="Oberhausen/Cologne"/>
    <n v="8"/>
    <n v="0"/>
    <n v="68"/>
    <s v="06.43."/>
    <x v="6"/>
  </r>
  <r>
    <s v="15/16.06.43."/>
    <s v="Berlin"/>
    <n v="6"/>
    <n v="0"/>
    <n v="69"/>
    <s v="06.43."/>
    <x v="6"/>
  </r>
  <r>
    <s v="16/17.06.43."/>
    <s v="Berlin"/>
    <n v="3"/>
    <n v="0"/>
    <n v="70"/>
    <s v="06.43."/>
    <x v="6"/>
  </r>
  <r>
    <s v="17/18.06.43."/>
    <s v="Berlin/Cologne/Ruhr"/>
    <n v="7"/>
    <n v="0"/>
    <n v="71"/>
    <s v="06.43."/>
    <x v="6"/>
  </r>
  <r>
    <s v="19/20.06.43."/>
    <s v="Cologne/Duisburg/Dusseldorf"/>
    <n v="6"/>
    <n v="0"/>
    <n v="72"/>
    <s v="06.43."/>
    <x v="6"/>
  </r>
  <r>
    <s v="20/21.06.43."/>
    <s v="Berlin/Dusseldorf"/>
    <n v="5"/>
    <n v="0"/>
    <n v="73"/>
    <s v="06.43."/>
    <x v="6"/>
  </r>
  <r>
    <s v="21/22.06.43."/>
    <s v="Krefeld/Hamborn"/>
    <n v="13"/>
    <n v="0"/>
    <n v="74"/>
    <s v="06.43."/>
    <x v="6"/>
  </r>
  <r>
    <s v="22/23.06.43."/>
    <s v="Muiheim/Berlin/Cologne"/>
    <n v="20"/>
    <n v="0"/>
    <n v="75"/>
    <s v="06.43."/>
    <x v="6"/>
  </r>
  <r>
    <s v="23/24.06.43."/>
    <s v="Cologne/Duisburg"/>
    <n v="6"/>
    <n v="0"/>
    <n v="76"/>
    <s v="06.43."/>
    <x v="6"/>
  </r>
  <r>
    <s v="24/25.06.43."/>
    <s v="Wuppertal/Duisburg"/>
    <n v="13"/>
    <n v="0"/>
    <n v="77"/>
    <s v="06.43."/>
    <x v="6"/>
  </r>
  <r>
    <s v="25/25.06.43."/>
    <s v="Gelsenkirchen"/>
    <n v="12"/>
    <n v="0"/>
    <n v="78"/>
    <s v="06.43."/>
    <x v="6"/>
  </r>
  <r>
    <s v="26/27.06.43."/>
    <s v="Hamburg/Duisburg"/>
    <n v="5"/>
    <n v="0"/>
    <n v="79"/>
    <s v="06.43."/>
    <x v="6"/>
  </r>
  <r>
    <s v="28/29.06.43."/>
    <s v="Cologne/Hamburg"/>
    <n v="16"/>
    <n v="0"/>
    <n v="80"/>
    <s v="06.43."/>
    <x v="6"/>
  </r>
  <r>
    <s v="02/03.07.43."/>
    <s v="Cologne/Duisburg"/>
    <n v="5"/>
    <n v="0"/>
    <n v="81"/>
    <s v="07.43."/>
    <x v="7"/>
  </r>
  <r>
    <s v="03/04.07.43."/>
    <s v="Cologne/Duisburg/Hamburg"/>
    <n v="21"/>
    <n v="0"/>
    <n v="82"/>
    <s v="07.43."/>
    <x v="7"/>
  </r>
  <r>
    <s v="04/05.07.43."/>
    <s v="Duisburg"/>
    <n v="3"/>
    <n v="0"/>
    <n v="83"/>
    <s v="07.43."/>
    <x v="7"/>
  </r>
  <r>
    <s v="05/06.07.43."/>
    <s v="Cologne/Hamburg"/>
    <n v="8"/>
    <n v="0"/>
    <n v="84"/>
    <s v="07.43."/>
    <x v="7"/>
  </r>
  <r>
    <s v="06/07.07.43."/>
    <s v="Cologne/Dusseldorf"/>
    <n v="7"/>
    <n v="0"/>
    <n v="85"/>
    <s v="07.43."/>
    <x v="7"/>
  </r>
  <r>
    <s v="07/08.07.43."/>
    <s v="Cologne/Dusseldorf"/>
    <n v="8"/>
    <n v="0"/>
    <n v="86"/>
    <s v="07.43."/>
    <x v="7"/>
  </r>
  <r>
    <s v="08/09.07.43."/>
    <s v="Cologne/Duisburg"/>
    <n v="14"/>
    <n v="0"/>
    <n v="87"/>
    <s v="07.43."/>
    <x v="7"/>
  </r>
  <r>
    <s v="09/10.07.43."/>
    <s v="Gelsenkirchen"/>
    <n v="14"/>
    <n v="0"/>
    <n v="88"/>
    <s v="07.43."/>
    <x v="7"/>
  </r>
  <r>
    <s v="13/14.07.43."/>
    <s v="Aachen/Cologne"/>
    <n v="13"/>
    <n v="0"/>
    <n v="89"/>
    <s v="07.43."/>
    <x v="7"/>
  </r>
  <r>
    <s v="14/15.07.43."/>
    <s v="Berlin"/>
    <n v="8"/>
    <n v="1"/>
    <n v="90"/>
    <s v="07.43."/>
    <x v="7"/>
  </r>
  <r>
    <s v="15/16.07.43."/>
    <s v="Munich"/>
    <n v="6"/>
    <n v="0"/>
    <n v="91"/>
    <s v="07.43."/>
    <x v="7"/>
  </r>
  <r>
    <s v="16/17.07.43."/>
    <s v="Munich"/>
    <n v="6"/>
    <n v="0"/>
    <n v="92"/>
    <s v="07.43."/>
    <x v="7"/>
  </r>
  <r>
    <s v="24/25.07.43."/>
    <s v="Bremen/Kiel/Lubeck/Duisburg"/>
    <n v="13"/>
    <n v="0"/>
    <n v="93"/>
    <s v="07.43."/>
    <x v="7"/>
  </r>
  <r>
    <s v="25/26.07.43."/>
    <s v="Essen/Hamburg/Cologne/Gelsenkirchen"/>
    <n v="31"/>
    <n v="0"/>
    <n v="94"/>
    <s v="07.43."/>
    <x v="7"/>
  </r>
  <r>
    <s v="26/27.07.43."/>
    <s v="Hamburg"/>
    <n v="6"/>
    <n v="0"/>
    <n v="95"/>
    <s v="07.43."/>
    <x v="7"/>
  </r>
  <r>
    <s v="27/28.07.43."/>
    <s v="Duisburg"/>
    <n v="3"/>
    <n v="1"/>
    <n v="96"/>
    <s v="07.43."/>
    <x v="7"/>
  </r>
  <r>
    <s v="28/29.07.43."/>
    <s v="Hamburg/Dusseldorf"/>
    <n v="7"/>
    <n v="0"/>
    <n v="97"/>
    <s v="07.43."/>
    <x v="7"/>
  </r>
  <r>
    <s v="29/30.07.43."/>
    <s v="Hamburg/Dusseldorf"/>
    <n v="8"/>
    <n v="0"/>
    <n v="98"/>
    <s v="07.43."/>
    <x v="7"/>
  </r>
  <r>
    <s v="30/31.07.43."/>
    <s v="Remscheid"/>
    <n v="9"/>
    <n v="0"/>
    <n v="99"/>
    <s v="07.43."/>
    <x v="7"/>
  </r>
  <r>
    <s v="02/03.08.43."/>
    <s v="Hamburg/Duisburg"/>
    <n v="10"/>
    <n v="0"/>
    <n v="100"/>
    <s v="08.43."/>
    <x v="8"/>
  </r>
  <r>
    <s v="04/05.08.43."/>
    <s v="Cologne/Duisburg"/>
    <n v="5"/>
    <n v="0"/>
    <n v="101"/>
    <s v="08.43."/>
    <x v="8"/>
  </r>
  <r>
    <s v="05/06.08.43."/>
    <s v="Duisburg/Dusseldorf"/>
    <n v="8"/>
    <n v="0"/>
    <n v="102"/>
    <s v="08.43."/>
    <x v="8"/>
  </r>
  <r>
    <s v="06/07.08.43."/>
    <s v="Cologne/Duisburg"/>
    <n v="8"/>
    <n v="0"/>
    <n v="103"/>
    <s v="08.43."/>
    <x v="8"/>
  </r>
  <r>
    <s v="07/08.08.43."/>
    <s v="Cologne/Dusseldorf"/>
    <n v="5"/>
    <n v="0"/>
    <n v="104"/>
    <s v="08.43."/>
    <x v="8"/>
  </r>
  <r>
    <s v="09/10.08.43."/>
    <s v="Duisburg"/>
    <n v="6"/>
    <n v="0"/>
    <n v="105"/>
    <s v="08.43."/>
    <x v="8"/>
  </r>
  <r>
    <s v="10/11.08.43."/>
    <s v="Ruhr"/>
    <n v="9"/>
    <n v="0"/>
    <n v="106"/>
    <s v="08.43."/>
    <x v="8"/>
  </r>
  <r>
    <s v="11/12.08.43."/>
    <s v="Cologne/Duisburg"/>
    <n v="8"/>
    <n v="0"/>
    <n v="107"/>
    <s v="08.43."/>
    <x v="8"/>
  </r>
  <r>
    <s v="12/13.08.43."/>
    <s v="Berlin"/>
    <n v="7"/>
    <n v="1"/>
    <n v="108"/>
    <s v="08.43."/>
    <x v="8"/>
  </r>
  <r>
    <s v="14/15.08.43."/>
    <s v="Berlin"/>
    <n v="7"/>
    <n v="0"/>
    <n v="109"/>
    <s v="08.43."/>
    <x v="8"/>
  </r>
  <r>
    <s v="15/16.08.43."/>
    <s v="Berlin"/>
    <n v="8"/>
    <n v="0"/>
    <n v="110"/>
    <s v="08.43."/>
    <x v="8"/>
  </r>
  <r>
    <s v="17/18.08.43."/>
    <s v="Berlin"/>
    <n v="8"/>
    <n v="1"/>
    <n v="111"/>
    <s v="08.43."/>
    <x v="8"/>
  </r>
  <r>
    <s v="19/20.08.43."/>
    <s v="Berlin"/>
    <n v="8"/>
    <n v="1"/>
    <n v="112"/>
    <s v="08.43."/>
    <x v="8"/>
  </r>
  <r>
    <s v="22/23.08.43."/>
    <s v="Leverkusen/Ruhr/Hamburg"/>
    <n v="31"/>
    <n v="0"/>
    <n v="113"/>
    <s v="08.43."/>
    <x v="8"/>
  </r>
  <r>
    <s v="23/24.08.43."/>
    <s v="Berlin"/>
    <n v="17"/>
    <n v="0"/>
    <n v="114"/>
    <s v="08.43."/>
    <x v="8"/>
  </r>
  <r>
    <s v="24/25.08.43."/>
    <s v="Berlin"/>
    <n v="8"/>
    <n v="0"/>
    <n v="115"/>
    <s v="08.43."/>
    <x v="8"/>
  </r>
  <r>
    <s v="25/26.08.43."/>
    <s v="Berlin"/>
    <n v="6"/>
    <n v="0"/>
    <n v="116"/>
    <s v="08.43."/>
    <x v="8"/>
  </r>
  <r>
    <s v="29/30.08.43."/>
    <s v="Cologne/Duisburg"/>
    <n v="8"/>
    <n v="1"/>
    <n v="117"/>
    <s v="08.43."/>
    <x v="8"/>
  </r>
  <r>
    <s v="30/31.08.43."/>
    <s v="Monchen—Gladbach/Duisburg/St-Omer"/>
    <n v="32"/>
    <n v="1"/>
    <n v="118"/>
    <s v="08.43."/>
    <x v="8"/>
  </r>
  <r>
    <s v="31/01.09.43."/>
    <s v="Berlin"/>
    <n v="9"/>
    <n v="0"/>
    <n v="119"/>
    <s v="09.43."/>
    <x v="9"/>
  </r>
  <r>
    <s v="31/01.09.43."/>
    <s v="Foret de Hesdin/Brauweiler"/>
    <n v="12"/>
    <n v="0"/>
    <n v="120"/>
    <s v="09.43."/>
    <x v="9"/>
  </r>
  <r>
    <s v="02/03.09.43."/>
    <s v="Foret de Normal"/>
    <n v="6"/>
    <n v="0"/>
    <n v="121"/>
    <s v="09.43."/>
    <x v="9"/>
  </r>
  <r>
    <s v="02/03.09.43."/>
    <s v="Cologne/Duisburg"/>
    <n v="8"/>
    <n v="0"/>
    <n v="122"/>
    <s v="09.43."/>
    <x v="9"/>
  </r>
  <r>
    <s v="03/04.09.43."/>
    <s v="Berlin"/>
    <n v="4"/>
    <n v="0"/>
    <n v="123"/>
    <s v="09.43."/>
    <x v="9"/>
  </r>
  <r>
    <s v="03/04.09.43."/>
    <s v="Foret de Raismes"/>
    <n v="6"/>
    <n v="0"/>
    <n v="124"/>
    <s v="09.43."/>
    <x v="9"/>
  </r>
  <r>
    <s v="03/04.09.43."/>
    <s v="Dusseldorf"/>
    <n v="4"/>
    <n v="0"/>
    <n v="125"/>
    <s v="09.43."/>
    <x v="9"/>
  </r>
  <r>
    <s v="04/05.09.43."/>
    <s v="Cologne/Duisburg"/>
    <n v="8"/>
    <n v="0"/>
    <n v="126"/>
    <s v="09.43."/>
    <x v="9"/>
  </r>
  <r>
    <s v="05/06.09.43."/>
    <s v="Dusseldorf"/>
    <n v="4"/>
    <n v="0"/>
    <n v="127"/>
    <s v="09.43."/>
    <x v="9"/>
  </r>
  <r>
    <s v="08/09.09.43."/>
    <s v="Boulogne"/>
    <n v="16"/>
    <n v="0"/>
    <n v="128"/>
    <s v="09.43."/>
    <x v="9"/>
  </r>
  <r>
    <s v="13/14.09.43."/>
    <s v="Cologne/Duisburg"/>
    <n v="10"/>
    <n v="0"/>
    <n v="129"/>
    <s v="09.43."/>
    <x v="9"/>
  </r>
  <r>
    <s v="14/15.09.43."/>
    <s v="Berlin"/>
    <n v="8"/>
    <n v="1"/>
    <n v="130"/>
    <s v="09.43."/>
    <x v="9"/>
  </r>
  <r>
    <s v="16/17.09.43."/>
    <s v="Berlin"/>
    <n v="5"/>
    <n v="0"/>
    <n v="131"/>
    <s v="09.43."/>
    <x v="9"/>
  </r>
  <r>
    <s v="17/18.09.43."/>
    <s v="Berlin"/>
    <n v="6"/>
    <n v="0"/>
    <n v="132"/>
    <s v="09.43."/>
    <x v="9"/>
  </r>
  <r>
    <s v="18/19.09.43."/>
    <s v="Cologne"/>
    <n v="5"/>
    <n v="0"/>
    <n v="133"/>
    <s v="09.43."/>
    <x v="9"/>
  </r>
  <r>
    <s v="20/21.09.43."/>
    <s v="Berlin"/>
    <n v="8"/>
    <n v="0"/>
    <n v="134"/>
    <s v="09.43."/>
    <x v="9"/>
  </r>
  <r>
    <s v="22/23.09.43."/>
    <s v="Oldenburg/Emden"/>
    <n v="20"/>
    <n v="0"/>
    <n v="135"/>
    <s v="09.43."/>
    <x v="9"/>
  </r>
  <r>
    <s v="23/24.09.43."/>
    <s v="Mannheim/Darmstadt/Aachen"/>
    <n v="22"/>
    <n v="0"/>
    <n v="136"/>
    <s v="09.43."/>
    <x v="9"/>
  </r>
  <r>
    <s v="24/25.09.43."/>
    <s v="Duisburg"/>
    <n v="4"/>
    <n v="0"/>
    <n v="137"/>
    <s v="09.43."/>
    <x v="9"/>
  </r>
  <r>
    <s v="25/26.09.43."/>
    <s v="Cologne/Dusseldorf"/>
    <n v="8"/>
    <n v="0"/>
    <n v="138"/>
    <s v="09.43."/>
    <x v="9"/>
  </r>
  <r>
    <s v="26/27.09.43."/>
    <s v="Aachen/Cologne/Hamborn"/>
    <n v="13"/>
    <n v="0"/>
    <n v="139"/>
    <s v="09.43."/>
    <x v="9"/>
  </r>
  <r>
    <s v="27/28.09.43."/>
    <s v="Brunswick/Emden/Aachen"/>
    <n v="20"/>
    <n v="0"/>
    <n v="140"/>
    <s v="09.43."/>
    <x v="9"/>
  </r>
  <r>
    <s v="28/29.09.43."/>
    <s v="Cologne/Gelsenkirchen"/>
    <n v="8"/>
    <n v="0"/>
    <n v="141"/>
    <s v="09.43."/>
    <x v="9"/>
  </r>
  <r>
    <s v="29/30.09.43."/>
    <s v="Bochum/Gelsenkirchen"/>
    <n v="20"/>
    <n v="0"/>
    <n v="142"/>
    <s v="09.43."/>
    <x v="9"/>
  </r>
  <r>
    <s v="01/02.10.43."/>
    <s v="Hagen/Witten"/>
    <n v="20"/>
    <n v="0"/>
    <n v="143"/>
    <s v="10.43."/>
    <x v="10"/>
  </r>
  <r>
    <s v="02/03.10.43."/>
    <s v="Cologne/Gelsenkirchen"/>
    <n v="8"/>
    <n v="0"/>
    <n v="144"/>
    <s v="10.43."/>
    <x v="10"/>
  </r>
  <r>
    <s v="03/04.10.43."/>
    <s v="Kassel/Hanover/Knapsack/Aachen"/>
    <n v="33"/>
    <n v="0"/>
    <n v="145"/>
    <s v="10.43."/>
    <x v="10"/>
  </r>
  <r>
    <s v="04/05.10.43."/>
    <s v="Frankfurt/Knapsack/Aachen"/>
    <n v="17"/>
    <n v="0"/>
    <n v="146"/>
    <s v="10.43."/>
    <x v="10"/>
  </r>
  <r>
    <s v="07/08.10.43."/>
    <s v="Munich/Emden/Aachen"/>
    <n v="22"/>
    <n v="0"/>
    <n v="147"/>
    <s v="10.43."/>
    <x v="10"/>
  </r>
  <r>
    <s v="08/09.10.43."/>
    <s v="Hanover/Castrop—Rauxel/Berlin/Duren"/>
    <n v="26"/>
    <n v="0"/>
    <n v="148"/>
    <s v="10.43."/>
    <x v="10"/>
  </r>
  <r>
    <s v="09/10.10.43."/>
    <s v="Berlin"/>
    <n v="6"/>
    <n v="0"/>
    <n v="149"/>
    <s v="10.43."/>
    <x v="10"/>
  </r>
  <r>
    <s v="13/14.10.43."/>
    <s v="Cologne/Duisburg"/>
    <n v="8"/>
    <n v="0"/>
    <n v="150"/>
    <s v="10.43."/>
    <x v="10"/>
  </r>
  <r>
    <s v="16/17.10.43."/>
    <s v="Dortmund"/>
    <n v="9"/>
    <n v="0"/>
    <n v="151"/>
    <s v="10.43."/>
    <x v="10"/>
  </r>
  <r>
    <s v="17/18.10.43."/>
    <s v="Berlin/Aachen/Hamborn"/>
    <n v="12"/>
    <n v="0"/>
    <n v="152"/>
    <s v="10.43."/>
    <x v="10"/>
  </r>
  <r>
    <s v="18/19.10.43."/>
    <s v="Duisburg/Berlin/Others"/>
    <n v="23"/>
    <n v="0"/>
    <n v="153"/>
    <s v="10.43."/>
    <x v="10"/>
  </r>
  <r>
    <s v="20/21.10.43."/>
    <s v="Berlin/Cologne/Emden/Brauweiler"/>
    <n v="28"/>
    <n v="2"/>
    <n v="154"/>
    <s v="10.43."/>
    <x v="10"/>
  </r>
  <r>
    <s v="21/22.10.43."/>
    <s v="Emden/Dusseldorf/Dortmund"/>
    <n v="11"/>
    <n v="0"/>
    <n v="155"/>
    <s v="10.43."/>
    <x v="10"/>
  </r>
  <r>
    <s v="22/23.10.43."/>
    <s v="Frankfurt/Knapsack/Dortmund"/>
    <n v="21"/>
    <n v="1"/>
    <n v="156"/>
    <s v="10.43."/>
    <x v="10"/>
  </r>
  <r>
    <s v="24/25.10.43."/>
    <s v="Ruhr/Emden"/>
    <n v="19"/>
    <n v="0"/>
    <n v="157"/>
    <s v="10.43."/>
    <x v="10"/>
  </r>
  <r>
    <s v="31/01.11.43."/>
    <s v="Ruhr/Emden"/>
    <n v="17"/>
    <n v="1"/>
    <n v="158"/>
    <s v="11.43."/>
    <x v="11"/>
  </r>
  <r>
    <s v="03/04.11.43."/>
    <s v="Dusseldorf/Cologne"/>
    <n v="22"/>
    <n v="0"/>
    <n v="159"/>
    <s v="11.43."/>
    <x v="11"/>
  </r>
  <r>
    <s v="04/05.11.43."/>
    <s v="Leverkusen/Aachen"/>
    <n v="28"/>
    <n v="0"/>
    <n v="160"/>
    <s v="11.43."/>
    <x v="11"/>
  </r>
  <r>
    <s v="05/06.11.43."/>
    <s v="Hamburg/Hanover/Bochum/Dortmund/Dusseldorf"/>
    <n v="26"/>
    <n v="0"/>
    <n v="161"/>
    <s v="11.43."/>
    <x v="11"/>
  </r>
  <r>
    <s v="06/07.11.43."/>
    <s v="Bochum/Duisburg/Dusseldorf"/>
    <n v="19"/>
    <n v="0"/>
    <n v="162"/>
    <s v="11.43."/>
    <x v="11"/>
  </r>
  <r>
    <s v="07/08.11.43."/>
    <s v="Essen"/>
    <n v="6"/>
    <n v="0"/>
    <n v="163"/>
    <s v="11.43."/>
    <x v="11"/>
  </r>
  <r>
    <s v="08/09.11.43."/>
    <s v="Duisburg/Cologne"/>
    <n v="7"/>
    <n v="0"/>
    <n v="164"/>
    <s v="11.43."/>
    <x v="11"/>
  </r>
  <r>
    <s v="09/10.11.43."/>
    <s v="Bochum/Duisburg"/>
    <n v="18"/>
    <n v="0"/>
    <n v="165"/>
    <s v="11.43."/>
    <x v="11"/>
  </r>
  <r>
    <s v="10/11.11.43."/>
    <s v="Dortmund"/>
    <n v="2"/>
    <n v="0"/>
    <n v="166"/>
    <s v="11.43."/>
    <x v="11"/>
  </r>
  <r>
    <s v="11/12.11.43."/>
    <s v="Berlin/Hanover/Ruhr"/>
    <n v="29"/>
    <n v="0"/>
    <n v="167"/>
    <s v="11.43."/>
    <x v="11"/>
  </r>
  <r>
    <s v="12/13.11.43."/>
    <s v="Dusseldorf/Essen/Krefeld"/>
    <n v="7"/>
    <n v="0"/>
    <n v="168"/>
    <s v="11.43."/>
    <x v="11"/>
  </r>
  <r>
    <s v="13/14.11.43."/>
    <s v="Berlin/Bochum"/>
    <n v="17"/>
    <n v="0"/>
    <n v="169"/>
    <s v="11.43."/>
    <x v="11"/>
  </r>
  <r>
    <s v="15/16.11.43."/>
    <s v="Dusseldorf/Bonn"/>
    <n v="12"/>
    <n v="2"/>
    <n v="170"/>
    <s v="11.43."/>
    <x v="11"/>
  </r>
  <r>
    <s v="16/17.11.43."/>
    <s v="Cologne/Gelsenkirchen/Krefeld"/>
    <n v="21"/>
    <n v="0"/>
    <n v="171"/>
    <s v="11.43."/>
    <x v="11"/>
  </r>
  <r>
    <s v="17/18.11.43."/>
    <s v="Berlin/Bochum/Bonn/Duisburg"/>
    <n v="21"/>
    <n v="0"/>
    <n v="172"/>
    <s v="11.43."/>
    <x v="11"/>
  </r>
  <r>
    <s v="18/19.11.43."/>
    <s v="Berlin"/>
    <n v="4"/>
    <n v="0"/>
    <n v="173"/>
    <s v="11.43."/>
    <x v="11"/>
  </r>
  <r>
    <s v="18/19.11.43."/>
    <s v="Essen/Aachen/Frankfurt"/>
    <n v="22"/>
    <n v="0"/>
    <n v="174"/>
    <s v="11.43."/>
    <x v="11"/>
  </r>
  <r>
    <s v="19/20.11.43."/>
    <s v="Leverkusen/Duisburg/Rheinhausen"/>
    <n v="18"/>
    <n v="0"/>
    <n v="175"/>
    <s v="11.43."/>
    <x v="11"/>
  </r>
  <r>
    <s v="22/23.11.43."/>
    <s v="Berlin"/>
    <n v="11"/>
    <n v="0"/>
    <n v="176"/>
    <s v="11.43."/>
    <x v="11"/>
  </r>
  <r>
    <s v="22/23.11.43."/>
    <s v="Leverkusen"/>
    <n v="12"/>
    <n v="0"/>
    <n v="177"/>
    <s v="11.43."/>
    <x v="11"/>
  </r>
  <r>
    <s v="23/24.11.43."/>
    <s v="Berlin"/>
    <n v="8"/>
    <n v="0"/>
    <n v="178"/>
    <s v="11.43."/>
    <x v="11"/>
  </r>
  <r>
    <s v="23/24.11.43."/>
    <s v="Knapsack"/>
    <n v="6"/>
    <n v="0"/>
    <n v="179"/>
    <s v="11.43."/>
    <x v="11"/>
  </r>
  <r>
    <s v="24/25.11.43."/>
    <s v="Berlin"/>
    <n v="6"/>
    <n v="1"/>
    <n v="180"/>
    <s v="11.43."/>
    <x v="11"/>
  </r>
  <r>
    <s v="25/26.11.43."/>
    <s v="Berlin"/>
    <n v="3"/>
    <n v="0"/>
    <n v="181"/>
    <s v="11.43."/>
    <x v="11"/>
  </r>
  <r>
    <s v="26/27.11.43."/>
    <s v="Berlin"/>
    <n v="7"/>
    <n v="0"/>
    <n v="182"/>
    <s v="11.43."/>
    <x v="11"/>
  </r>
  <r>
    <s v="28/29.11.43."/>
    <s v="Essen/Duisburg"/>
    <n v="11"/>
    <n v="0"/>
    <n v="183"/>
    <s v="11.43."/>
    <x v="11"/>
  </r>
  <r>
    <s v="29/30.11.43."/>
    <s v="Bochum/Cologne/Dusseldorf"/>
    <n v="21"/>
    <n v="0"/>
    <n v="184"/>
    <s v="11.43."/>
    <x v="11"/>
  </r>
  <r>
    <s v="30/01.12.43."/>
    <s v="Essen"/>
    <n v="4"/>
    <n v="0"/>
    <n v="185"/>
    <s v="12.43."/>
    <x v="12"/>
  </r>
  <r>
    <s v="02/03.12.43."/>
    <s v="Berlin"/>
    <n v="18"/>
    <n v="1"/>
    <n v="186"/>
    <s v="12.43."/>
    <x v="12"/>
  </r>
  <r>
    <s v="02/03.12.43."/>
    <s v="Bochum/Witten"/>
    <n v="7"/>
    <n v="1"/>
    <n v="187"/>
    <s v="12.43."/>
    <x v="12"/>
  </r>
  <r>
    <s v="03/04.12.43."/>
    <s v="Berlin"/>
    <n v="9"/>
    <n v="0"/>
    <n v="188"/>
    <s v="12.43."/>
    <x v="12"/>
  </r>
  <r>
    <s v="04/05.12.43."/>
    <s v="Duisburg"/>
    <n v="9"/>
    <n v="0"/>
    <n v="189"/>
    <s v="12.43."/>
    <x v="12"/>
  </r>
  <r>
    <s v="10/11.12.43."/>
    <s v="Leverkusen/Krefeld"/>
    <n v="27"/>
    <n v="0"/>
    <n v="190"/>
    <s v="12.43."/>
    <x v="12"/>
  </r>
  <r>
    <s v="11/12.12.43."/>
    <s v="Duisburg"/>
    <n v="18"/>
    <n v="0"/>
    <n v="191"/>
    <s v="12.43."/>
    <x v="12"/>
  </r>
  <r>
    <s v="12/13.12.43."/>
    <s v="Essen/Dusseldorf/Osnabruck"/>
    <n v="30"/>
    <n v="1"/>
    <n v="192"/>
    <s v="12.43."/>
    <x v="12"/>
  </r>
  <r>
    <s v="13/14.12.43."/>
    <s v="Dusseldorf/Bonn"/>
    <n v="17"/>
    <n v="0"/>
    <n v="193"/>
    <s v="12.43."/>
    <x v="12"/>
  </r>
  <r>
    <s v="15/16.12.43."/>
    <s v="Bochum/Leverkusen"/>
    <n v="8"/>
    <n v="0"/>
    <n v="194"/>
    <s v="12.43."/>
    <x v="12"/>
  </r>
  <r>
    <s v="16/17.12.43."/>
    <s v="Berlin"/>
    <n v="15"/>
    <n v="0"/>
    <n v="195"/>
    <s v="12.43."/>
    <x v="12"/>
  </r>
  <r>
    <s v="16/17.12.43."/>
    <s v="Pas—de—Calais"/>
    <n v="12"/>
    <n v="0"/>
    <n v="196"/>
    <s v="12.43."/>
    <x v="12"/>
  </r>
  <r>
    <s v="16/17.12.43."/>
    <s v="Duisburg"/>
    <n v="5"/>
    <n v="0"/>
    <n v="197"/>
    <s v="12.43."/>
    <x v="12"/>
  </r>
  <r>
    <s v="20/21.12.43."/>
    <s v="Frankfurt/Mannheim/Rheinhausen/Leverkusen"/>
    <n v="24"/>
    <n v="0"/>
    <n v="198"/>
    <s v="12.43."/>
    <x v="12"/>
  </r>
  <r>
    <s v="20/21.12.43."/>
    <s v="Liege"/>
    <n v="8"/>
    <n v="0"/>
    <n v="199"/>
    <s v="12.43."/>
    <x v="12"/>
  </r>
  <r>
    <s v="21/22.12.43."/>
    <s v="Dusseldorf/Knapsack"/>
    <n v="13"/>
    <n v="0"/>
    <n v="200"/>
    <s v="12.43."/>
    <x v="12"/>
  </r>
  <r>
    <s v="22/23.12.43."/>
    <s v="Pas—de—Calais"/>
    <n v="8"/>
    <n v="0"/>
    <n v="201"/>
    <s v="12.43."/>
    <x v="12"/>
  </r>
  <r>
    <s v="22/23.12.43."/>
    <s v="Frankfurt/Bonn"/>
    <n v="11"/>
    <n v="0"/>
    <n v="202"/>
    <s v="12.43."/>
    <x v="12"/>
  </r>
  <r>
    <s v="23/24.12.43."/>
    <s v="Berlin"/>
    <n v="8"/>
    <n v="0"/>
    <n v="203"/>
    <s v="12.43."/>
    <x v="12"/>
  </r>
  <r>
    <s v="23/24.12.43."/>
    <s v="Aachen/Duisburg/Leipzig"/>
    <n v="28"/>
    <n v="0"/>
    <n v="204"/>
    <s v="12.43."/>
    <x v="12"/>
  </r>
  <r>
    <s v="28/29.12.43."/>
    <s v="Duisburg/Dusseldorf/Cologne"/>
    <n v="20"/>
    <n v="0"/>
    <n v="205"/>
    <s v="12.43."/>
    <x v="12"/>
  </r>
  <r>
    <s v="29/30.12.43."/>
    <s v="Berlin"/>
    <n v="3"/>
    <n v="0"/>
    <n v="206"/>
    <s v="12.43."/>
    <x v="12"/>
  </r>
  <r>
    <s v="29/30.12.43."/>
    <s v="Magdeburg/Dusseldorf/Leipzig"/>
    <n v="19"/>
    <n v="0"/>
    <n v="207"/>
    <s v="12.43."/>
    <x v="12"/>
  </r>
  <r>
    <s v="29/30.12.43."/>
    <s v="Pas—de—Calais"/>
    <n v="4"/>
    <n v="0"/>
    <n v="208"/>
    <s v="12.43."/>
    <x v="12"/>
  </r>
  <r>
    <s v="30/31.12.43."/>
    <s v="Pas—de—Calais"/>
    <n v="6"/>
    <n v="0"/>
    <n v="209"/>
    <s v="12.43."/>
    <x v="12"/>
  </r>
  <r>
    <s v="30/31.12.43."/>
    <s v="Cologne/Duisburg/Bochum"/>
    <n v="21"/>
    <n v="0"/>
    <n v="210"/>
    <s v="12.43."/>
    <x v="12"/>
  </r>
  <r>
    <s v="01/02.01.44."/>
    <s v="Hamburg/Witten/Duisburg/Cologne"/>
    <n v="34"/>
    <n v="0"/>
    <n v="211"/>
    <s v="01.44."/>
    <x v="13"/>
  </r>
  <r>
    <s v="01/02.01.44."/>
    <s v="Bristillerie"/>
    <n v="4"/>
    <n v="0"/>
    <n v="212"/>
    <s v="01.44."/>
    <x v="13"/>
  </r>
  <r>
    <s v="02/03.01.44."/>
    <s v="Berlin"/>
    <n v="12"/>
    <n v="0"/>
    <n v="213"/>
    <s v="01.44."/>
    <x v="13"/>
  </r>
  <r>
    <s v="02/03.01.44."/>
    <s v="Duisburg"/>
    <n v="8"/>
    <n v="0"/>
    <n v="214"/>
    <s v="01.44."/>
    <x v="13"/>
  </r>
  <r>
    <s v="02/03.01.44."/>
    <s v="Bristillerie"/>
    <n v="3"/>
    <n v="0"/>
    <n v="215"/>
    <s v="01.44."/>
    <x v="13"/>
  </r>
  <r>
    <s v="03/04.01.44."/>
    <s v="Solingen/Essen"/>
    <n v="8"/>
    <n v="0"/>
    <n v="216"/>
    <s v="01.44."/>
    <x v="13"/>
  </r>
  <r>
    <s v="04/05.01.44."/>
    <s v="Pas—de—Calais"/>
    <n v="12"/>
    <n v="0"/>
    <n v="217"/>
    <s v="01.44."/>
    <x v="13"/>
  </r>
  <r>
    <s v="04/05.01.44."/>
    <s v="Berlin/Krefeld/Cologne"/>
    <n v="18"/>
    <n v="0"/>
    <n v="218"/>
    <s v="01.44."/>
    <x v="13"/>
  </r>
  <r>
    <s v="05/06.01.44."/>
    <s v="Berlin/Other"/>
    <n v="38"/>
    <n v="0"/>
    <n v="219"/>
    <s v="01.44."/>
    <x v="13"/>
  </r>
  <r>
    <s v="06/07.01.44."/>
    <s v="Duisburg/Solingen/Bristillerie/Dortmund"/>
    <n v="20"/>
    <n v="0"/>
    <n v="220"/>
    <s v="01.44."/>
    <x v="13"/>
  </r>
  <r>
    <s v="07/08.01.44."/>
    <s v="Krefeld/Duisburg"/>
    <n v="11"/>
    <n v="0"/>
    <n v="221"/>
    <s v="01.44."/>
    <x v="13"/>
  </r>
  <r>
    <s v="08/09.01.44."/>
    <s v="Frankfurt/Solingen/Aachen/Dortmund"/>
    <n v="23"/>
    <n v="2"/>
    <n v="222"/>
    <s v="01.44."/>
    <x v="13"/>
  </r>
  <r>
    <s v="10/11.01.44."/>
    <s v="Berlin/Solingen/Koblenz/Krefeld"/>
    <n v="20"/>
    <n v="0"/>
    <n v="223"/>
    <s v="01.44."/>
    <x v="13"/>
  </r>
  <r>
    <s v="13/14.01.44."/>
    <s v="Essen/Duisburg/Aachen/Koblenz"/>
    <n v="25"/>
    <n v="1"/>
    <n v="224"/>
    <s v="01.44."/>
    <x v="13"/>
  </r>
  <r>
    <s v="14/15.01.44."/>
    <s v="Pas—de—Calais"/>
    <n v="10"/>
    <n v="0"/>
    <n v="225"/>
    <s v="01.44."/>
    <x v="13"/>
  </r>
  <r>
    <s v="14/15.01.44."/>
    <s v="Magdeburg/Berlin"/>
    <n v="17"/>
    <n v="0"/>
    <n v="226"/>
    <s v="01.44."/>
    <x v="13"/>
  </r>
  <r>
    <s v="20/21.01.44."/>
    <s v="Berlin"/>
    <n v="10"/>
    <n v="0"/>
    <n v="227"/>
    <s v="01.44."/>
    <x v="13"/>
  </r>
  <r>
    <s v="20/21.01.44."/>
    <s v="Dusseldorf/Kiel/Hanover"/>
    <n v="19"/>
    <n v="0"/>
    <n v="228"/>
    <s v="01.44."/>
    <x v="13"/>
  </r>
  <r>
    <s v="21/22.01.44."/>
    <s v="Magdeburg"/>
    <n v="3"/>
    <n v="0"/>
    <n v="229"/>
    <s v="01.44."/>
    <x v="13"/>
  </r>
  <r>
    <s v="21/22.01.44."/>
    <s v="Berlin"/>
    <n v="12"/>
    <n v="0"/>
    <n v="230"/>
    <s v="01.44."/>
    <x v="13"/>
  </r>
  <r>
    <s v="21/22.01.44."/>
    <s v="Pas—de—Calais"/>
    <n v="10"/>
    <n v="0"/>
    <n v="231"/>
    <s v="01.44."/>
    <x v="13"/>
  </r>
  <r>
    <s v="21/22.01.44."/>
    <s v="Oberhausen/Rheinhausen"/>
    <n v="13"/>
    <n v="0"/>
    <n v="232"/>
    <s v="01.44."/>
    <x v="13"/>
  </r>
  <r>
    <s v="23/24.01.44."/>
    <s v="Varioustargets"/>
    <n v="37"/>
    <n v="0"/>
    <n v="233"/>
    <s v="01.44."/>
    <x v="13"/>
  </r>
  <r>
    <s v="25/26.01.44."/>
    <s v="Pas—de—Calais"/>
    <n v="8"/>
    <n v="0"/>
    <n v="234"/>
    <s v="01.44."/>
    <x v="13"/>
  </r>
  <r>
    <s v="25/26.01.44."/>
    <s v="Aachen"/>
    <n v="14"/>
    <n v="0"/>
    <n v="235"/>
    <s v="01.44."/>
    <x v="13"/>
  </r>
  <r>
    <s v="27/28.01.44."/>
    <s v="Berlin"/>
    <n v="15"/>
    <n v="0"/>
    <n v="236"/>
    <s v="01.44."/>
    <x v="13"/>
  </r>
  <r>
    <s v="27/28.01.44."/>
    <s v="Berlinspoof"/>
    <n v="18"/>
    <n v="0"/>
    <n v="237"/>
    <s v="01.44."/>
    <x v="13"/>
  </r>
  <r>
    <s v="27/28.01.44."/>
    <s v="Pas—de—Calais"/>
    <n v="9"/>
    <n v="0"/>
    <n v="238"/>
    <s v="01.44."/>
    <x v="13"/>
  </r>
  <r>
    <s v="28/29.01.44."/>
    <s v="Berlin"/>
    <n v="6"/>
    <n v="0"/>
    <n v="239"/>
    <s v="01.44."/>
    <x v="13"/>
  </r>
  <r>
    <s v="28/29.01.44."/>
    <s v="Deelen/Leeuwarden/Venlo"/>
    <n v="18"/>
    <n v="0"/>
    <n v="240"/>
    <s v="01.44."/>
    <x v="13"/>
  </r>
  <r>
    <s v="28/29.01.44."/>
    <s v="Hanover"/>
    <n v="4"/>
    <n v="0"/>
    <n v="241"/>
    <s v="01.44."/>
    <x v="13"/>
  </r>
  <r>
    <s v="29/30.01.44."/>
    <s v="Duisburg/Pas—de—Calais"/>
    <n v="22"/>
    <n v="0"/>
    <n v="242"/>
    <s v="01.44."/>
    <x v="13"/>
  </r>
  <r>
    <s v="30/31.01.44."/>
    <s v="Berlin"/>
    <n v="12"/>
    <n v="0"/>
    <n v="243"/>
    <s v="01.44."/>
    <x v="13"/>
  </r>
  <r>
    <s v="30/31.01.44."/>
    <s v="Elberfeld/Brunswick"/>
    <n v="27"/>
    <n v="0"/>
    <n v="244"/>
    <s v="01.44."/>
    <x v="13"/>
  </r>
  <r>
    <s v="01/02.02.44."/>
    <s v="Berlin/Aachen/Krefeld"/>
    <n v="18"/>
    <n v="1"/>
    <n v="245"/>
    <s v="02.44."/>
    <x v="14"/>
  </r>
  <r>
    <s v="02/03.02.44."/>
    <s v="Rheinhausen/Elberfeld"/>
    <n v="13"/>
    <n v="0"/>
    <n v="246"/>
    <s v="02.44."/>
    <x v="14"/>
  </r>
  <r>
    <s v="03/04.02.44."/>
    <s v="Krefeld/Dortmund/Cologne"/>
    <n v="14"/>
    <n v="0"/>
    <n v="247"/>
    <s v="02.44."/>
    <x v="14"/>
  </r>
  <r>
    <s v="04/05.02.44."/>
    <s v="Frankfurt/Elberfeld/Aachen"/>
    <n v="15"/>
    <n v="0"/>
    <n v="248"/>
    <s v="02.44."/>
    <x v="14"/>
  </r>
  <r>
    <s v="05/06.02.44."/>
    <s v="Berlin/Duisburg/Hanover"/>
    <n v="26"/>
    <n v="0"/>
    <n v="249"/>
    <s v="02.44."/>
    <x v="14"/>
  </r>
  <r>
    <s v="07/08.02.44."/>
    <s v="Frankfurt/Elberfeld/Krefeld/Aachen/Mannheim"/>
    <n v="35"/>
    <n v="0"/>
    <n v="250"/>
    <s v="02.44."/>
    <x v="14"/>
  </r>
  <r>
    <s v="08/09.02.44."/>
    <s v="Brunswick/Elberfeld"/>
    <n v="19"/>
    <n v="0"/>
    <n v="251"/>
    <s v="02.44."/>
    <x v="14"/>
  </r>
  <r>
    <s v="09/10.02.44."/>
    <s v="Elberfeld/Krefeld/Aachen"/>
    <n v="16"/>
    <n v="1"/>
    <n v="252"/>
    <s v="02.44."/>
    <x v="14"/>
  </r>
  <r>
    <s v="10/11.02.44."/>
    <s v="Berlin/Aachen"/>
    <n v="25"/>
    <n v="0"/>
    <n v="253"/>
    <s v="02.44."/>
    <x v="14"/>
  </r>
  <r>
    <s v="11/12.02.44."/>
    <s v="Brunswick/Elberfeld/Aachen/Duisburg"/>
    <n v="27"/>
    <n v="0"/>
    <n v="254"/>
    <s v="02.44."/>
    <x v="14"/>
  </r>
  <r>
    <s v="12/13.02.44."/>
    <s v="Elberfeld/Duisburg"/>
    <n v="12"/>
    <n v="0"/>
    <n v="255"/>
    <s v="02.44."/>
    <x v="14"/>
  </r>
  <r>
    <s v="15/16.02.44."/>
    <s v="Berlin"/>
    <n v="16"/>
    <n v="0"/>
    <n v="256"/>
    <s v="02.44."/>
    <x v="14"/>
  </r>
  <r>
    <s v="15/16.02.44."/>
    <s v="Airfields"/>
    <n v="23"/>
    <n v="0"/>
    <n v="257"/>
    <s v="02.44."/>
    <x v="14"/>
  </r>
  <r>
    <s v="15/16.02.44."/>
    <s v="Aachen"/>
    <n v="2"/>
    <n v="0"/>
    <n v="258"/>
    <s v="02.44."/>
    <x v="14"/>
  </r>
  <r>
    <s v="19/20.02.44."/>
    <s v="Leipzig"/>
    <n v="7"/>
    <n v="0"/>
    <n v="259"/>
    <s v="02.44."/>
    <x v="14"/>
  </r>
  <r>
    <s v="19/20.02.44."/>
    <s v="Airfields"/>
    <n v="16"/>
    <n v="0"/>
    <n v="260"/>
    <s v="02.44."/>
    <x v="14"/>
  </r>
  <r>
    <s v="19/20.02.44."/>
    <s v="Berlin"/>
    <n v="15"/>
    <n v="1"/>
    <n v="261"/>
    <s v="02.44."/>
    <x v="14"/>
  </r>
  <r>
    <s v="20/21.02.44."/>
    <s v="Stuttgart"/>
    <n v="12"/>
    <n v="0"/>
    <n v="262"/>
    <s v="02.44."/>
    <x v="14"/>
  </r>
  <r>
    <s v="20/21.02.44."/>
    <s v="Airfields"/>
    <n v="24"/>
    <n v="0"/>
    <n v="263"/>
    <s v="02.44."/>
    <x v="14"/>
  </r>
  <r>
    <s v="20/21.02.44."/>
    <s v="Munich"/>
    <n v="7"/>
    <n v="0"/>
    <n v="264"/>
    <s v="02.44."/>
    <x v="14"/>
  </r>
  <r>
    <s v="21/22.02.44."/>
    <s v="Duisburg/Stuttgart/Other"/>
    <n v="17"/>
    <n v="0"/>
    <n v="265"/>
    <s v="02.44."/>
    <x v="14"/>
  </r>
  <r>
    <s v="22/23.02.44."/>
    <s v="Stuttgart/Duisburg/Aachen"/>
    <n v="21"/>
    <n v="0"/>
    <n v="266"/>
    <s v="02.44."/>
    <x v="14"/>
  </r>
  <r>
    <s v="23/24.02.44."/>
    <s v="Dusseldorf"/>
    <n v="17"/>
    <n v="0"/>
    <n v="267"/>
    <s v="02.44."/>
    <x v="14"/>
  </r>
  <r>
    <s v="24/25.02.44."/>
    <s v="Schweinfurt"/>
    <n v="11"/>
    <n v="0"/>
    <n v="268"/>
    <s v="02.44."/>
    <x v="14"/>
  </r>
  <r>
    <s v="24/25.02.44."/>
    <s v="Airfields"/>
    <n v="15"/>
    <n v="0"/>
    <n v="269"/>
    <s v="02.44."/>
    <x v="14"/>
  </r>
  <r>
    <s v="24/25.02.44."/>
    <s v="Kiel/Aachen"/>
    <n v="15"/>
    <n v="0"/>
    <n v="270"/>
    <s v="02.44."/>
    <x v="14"/>
  </r>
  <r>
    <s v="25/26.02.44."/>
    <s v="Augsburg"/>
    <n v="10"/>
    <n v="0"/>
    <n v="271"/>
    <s v="02.44."/>
    <x v="14"/>
  </r>
  <r>
    <s v="25/26.02.44."/>
    <s v="Airfields/Diversions"/>
    <n v="37"/>
    <n v="0"/>
    <n v="272"/>
    <s v="02.44."/>
    <x v="14"/>
  </r>
  <r>
    <s v="29/01.03.44."/>
    <s v="Dusseldorf/Other"/>
    <n v="16"/>
    <n v="0"/>
    <n v="273"/>
    <s v="03.44."/>
    <x v="15"/>
  </r>
  <r>
    <s v="01/02.03.44."/>
    <s v="Stuttgart"/>
    <n v="13"/>
    <n v="0"/>
    <n v="274"/>
    <s v="03.44."/>
    <x v="15"/>
  </r>
  <r>
    <s v="01/02.03.44."/>
    <s v="Airfields"/>
    <n v="18"/>
    <n v="0"/>
    <n v="275"/>
    <s v="03.44."/>
    <x v="15"/>
  </r>
  <r>
    <s v="01/02.03.44."/>
    <s v="Munich"/>
    <n v="11"/>
    <n v="0"/>
    <n v="276"/>
    <s v="03.44."/>
    <x v="15"/>
  </r>
  <r>
    <s v="02/03.03.44."/>
    <s v="Meulan—les—Meureaux"/>
    <n v="6"/>
    <n v="0"/>
    <n v="277"/>
    <s v="03.44."/>
    <x v="15"/>
  </r>
  <r>
    <s v="02/03.03.44."/>
    <s v="Other"/>
    <n v="13"/>
    <n v="0"/>
    <n v="278"/>
    <s v="03.44."/>
    <x v="15"/>
  </r>
  <r>
    <s v="03/04.03.44."/>
    <s v="Berlin/Dusseldorf/Krefeld/Other"/>
    <n v="29"/>
    <n v="0"/>
    <n v="279"/>
    <s v="03.44."/>
    <x v="15"/>
  </r>
  <r>
    <s v="04/05.03.44."/>
    <s v="Berlin/Duisburg/Aachen/Other"/>
    <n v="23"/>
    <n v="0"/>
    <n v="280"/>
    <s v="03.44."/>
    <x v="15"/>
  </r>
  <r>
    <s v="05/06.03.44."/>
    <s v="Duisburg/Aachen"/>
    <n v="10"/>
    <n v="0"/>
    <n v="281"/>
    <s v="03.44."/>
    <x v="15"/>
  </r>
  <r>
    <s v="06/07.03.44."/>
    <s v="Trappes"/>
    <n v="6"/>
    <n v="0"/>
    <n v="282"/>
    <s v="03.44."/>
    <x v="15"/>
  </r>
  <r>
    <s v="06/07.03.44."/>
    <s v="Hanover/Kiel/Krefeld"/>
    <n v="22"/>
    <n v="0"/>
    <n v="283"/>
    <s v="03.44."/>
    <x v="15"/>
  </r>
  <r>
    <s v="07/08.03.44."/>
    <s v="Le Mans"/>
    <n v="6"/>
    <n v="0"/>
    <n v="284"/>
    <s v="03.44."/>
    <x v="15"/>
  </r>
  <r>
    <s v="07/08.03.44."/>
    <s v="Other"/>
    <n v="15"/>
    <n v="0"/>
    <n v="285"/>
    <s v="03.44."/>
    <x v="15"/>
  </r>
  <r>
    <s v="09/10.03.44."/>
    <s v="Dusseldorf"/>
    <n v="8"/>
    <n v="0"/>
    <n v="286"/>
    <s v="03.44."/>
    <x v="15"/>
  </r>
  <r>
    <s v="10/11.03.44."/>
    <s v="Duisburg"/>
    <n v="29"/>
    <n v="0"/>
    <n v="287"/>
    <s v="03.44."/>
    <x v="15"/>
  </r>
  <r>
    <s v="11/12.03.44."/>
    <s v="Hamburg/Others"/>
    <n v="47"/>
    <n v="0"/>
    <n v="288"/>
    <s v="03.44."/>
    <x v="15"/>
  </r>
  <r>
    <s v="12/13.03.44."/>
    <s v="Aachen/Duisburg"/>
    <n v="14"/>
    <n v="0"/>
    <n v="289"/>
    <s v="03.44."/>
    <x v="15"/>
  </r>
  <r>
    <s v="13/14.03.44."/>
    <s v="Le Mans"/>
    <n v="9"/>
    <n v="0"/>
    <n v="290"/>
    <s v="03.44."/>
    <x v="15"/>
  </r>
  <r>
    <s v="13/14.03.44."/>
    <s v="Frankfurt/Other"/>
    <n v="39"/>
    <n v="0"/>
    <n v="291"/>
    <s v="03.44."/>
    <x v="15"/>
  </r>
  <r>
    <s v="14/15.03.44."/>
    <s v="Dusseldorf"/>
    <n v="30"/>
    <n v="0"/>
    <n v="292"/>
    <s v="03.44."/>
    <x v="15"/>
  </r>
  <r>
    <s v="15/16.03.44."/>
    <s v="Stuttgart"/>
    <n v="16"/>
    <n v="0"/>
    <n v="293"/>
    <s v="03.44."/>
    <x v="15"/>
  </r>
  <r>
    <s v="15/16.03.44."/>
    <s v="Amiens"/>
    <n v="8"/>
    <n v="0"/>
    <n v="294"/>
    <s v="03.44."/>
    <x v="15"/>
  </r>
  <r>
    <s v="15/16.03.44."/>
    <s v="Airfields/Other"/>
    <n v="27"/>
    <n v="0"/>
    <n v="295"/>
    <s v="03.44."/>
    <x v="15"/>
  </r>
  <r>
    <s v="16/17.03.44."/>
    <s v="Amiens"/>
    <n v="8"/>
    <n v="0"/>
    <n v="296"/>
    <s v="03.44."/>
    <x v="15"/>
  </r>
  <r>
    <s v="16/17.03.44."/>
    <s v="Cologne/Duisburg"/>
    <n v="9"/>
    <n v="0"/>
    <n v="297"/>
    <s v="03.44."/>
    <x v="15"/>
  </r>
  <r>
    <s v="17/18.03.44."/>
    <s v="Cologne/Aachen"/>
    <n v="30"/>
    <n v="0"/>
    <n v="298"/>
    <s v="03.44."/>
    <x v="15"/>
  </r>
  <r>
    <s v="18/19.03.44."/>
    <s v="Frankfurt"/>
    <n v="17"/>
    <n v="0"/>
    <n v="299"/>
    <s v="03.44."/>
    <x v="15"/>
  </r>
  <r>
    <s v="18/19.03.44."/>
    <s v="Airfields"/>
    <n v="17"/>
    <n v="0"/>
    <n v="300"/>
    <s v="03.44."/>
    <x v="15"/>
  </r>
  <r>
    <s v="18/19.03.44."/>
    <s v="Kassel/Aachen/Dortmund/Duisburg"/>
    <n v="23"/>
    <n v="0"/>
    <n v="301"/>
    <s v="03.44."/>
    <x v="15"/>
  </r>
  <r>
    <s v="19/20.03.44."/>
    <s v="Berlin/Dusseldorf/Aachen"/>
    <n v="21"/>
    <n v="0"/>
    <n v="302"/>
    <s v="03.44."/>
    <x v="15"/>
  </r>
  <r>
    <s v="20/21.03.44."/>
    <s v="Munich/Other"/>
    <n v="25"/>
    <n v="0"/>
    <n v="303"/>
    <s v="03.44."/>
    <x v="15"/>
  </r>
  <r>
    <s v="21/22.03.44."/>
    <s v="Cologne/Aachen/Oberhausen"/>
    <n v="36"/>
    <n v="0"/>
    <n v="304"/>
    <s v="03.44."/>
    <x v="15"/>
  </r>
  <r>
    <s v="22/23.03.44."/>
    <s v="Frankfurt"/>
    <n v="12"/>
    <n v="0"/>
    <n v="305"/>
    <s v="03.44."/>
    <x v="15"/>
  </r>
  <r>
    <s v="22/23.03.44."/>
    <s v="Airfields"/>
    <n v="20"/>
    <n v="0"/>
    <n v="306"/>
    <s v="03.44."/>
    <x v="15"/>
  </r>
  <r>
    <s v="22/23.03.44."/>
    <s v="Berlin/Dortmund/Hanover/Oberhausen"/>
    <n v="22"/>
    <n v="0"/>
    <n v="307"/>
    <s v="03.44."/>
    <x v="15"/>
  </r>
  <r>
    <s v="23/24.03.44."/>
    <s v="Laon"/>
    <n v="12"/>
    <n v="0"/>
    <n v="308"/>
    <s v="03.44."/>
    <x v="15"/>
  </r>
  <r>
    <s v="23/24.03.44."/>
    <s v="Dortmund/Oberhausen"/>
    <n v="15"/>
    <n v="0"/>
    <n v="309"/>
    <s v="03.44."/>
    <x v="15"/>
  </r>
  <r>
    <s v="24/25.03.44."/>
    <s v="Berlin"/>
    <n v="18"/>
    <n v="0"/>
    <n v="310"/>
    <s v="03.44."/>
    <x v="15"/>
  </r>
  <r>
    <s v="24/25.03.44."/>
    <s v="Airfields"/>
    <n v="27"/>
    <n v="0"/>
    <n v="311"/>
    <s v="03.44."/>
    <x v="15"/>
  </r>
  <r>
    <s v="24/25.03.44."/>
    <s v="Duisburg/Kiel/Munster"/>
    <n v="15"/>
    <n v="0"/>
    <n v="312"/>
    <s v="03.44."/>
    <x v="15"/>
  </r>
  <r>
    <s v="25/26.03.44."/>
    <s v="Aulnoye"/>
    <n v="16"/>
    <n v="0"/>
    <n v="313"/>
    <s v="03.44."/>
    <x v="15"/>
  </r>
  <r>
    <s v="25/26.03.44."/>
    <s v="Berlin/Hamm"/>
    <n v="12"/>
    <n v="0"/>
    <n v="314"/>
    <s v="03.44."/>
    <x v="15"/>
  </r>
  <r>
    <s v="26/27.03.44."/>
    <s v="Essen"/>
    <n v="22"/>
    <n v="0"/>
    <n v="315"/>
    <s v="03.44."/>
    <x v="15"/>
  </r>
  <r>
    <s v="26/27.03.44."/>
    <s v="Courtrai"/>
    <n v="7"/>
    <n v="0"/>
    <n v="316"/>
    <s v="03.44."/>
    <x v="15"/>
  </r>
  <r>
    <s v="26/27.03.44."/>
    <s v="Hanover/Aachen/Julianadorp"/>
    <n v="28"/>
    <n v="0"/>
    <n v="317"/>
    <s v="03.44."/>
    <x v="15"/>
  </r>
  <r>
    <s v="27/28.03.44."/>
    <s v="Duisburg/Krefeld"/>
    <n v="17"/>
    <n v="0"/>
    <n v="318"/>
    <s v="03.44."/>
    <x v="15"/>
  </r>
  <r>
    <s v="29/30.03.44."/>
    <s v="Vaires"/>
    <n v="8"/>
    <n v="0"/>
    <n v="319"/>
    <s v="03.44."/>
    <x v="15"/>
  </r>
  <r>
    <s v="29/30.03.44."/>
    <s v="Kiel/Krefeld/Aachen/Cologne"/>
    <n v="52"/>
    <n v="0"/>
    <n v="320"/>
    <s v="03.44."/>
    <x v="15"/>
  </r>
  <r>
    <s v="30/31.03.44."/>
    <s v="Nuremberg"/>
    <n v="9"/>
    <n v="0"/>
    <n v="321"/>
    <s v="03.44."/>
    <x v="15"/>
  </r>
  <r>
    <s v="30/31.03.44."/>
    <s v="Airfields"/>
    <n v="13"/>
    <n v="0"/>
    <n v="322"/>
    <s v="03.44."/>
    <x v="15"/>
  </r>
  <r>
    <s v="30/31.03.44."/>
    <s v="Aachen/Cologne/Kassel/Oberhausen/Dortmund"/>
    <n v="38"/>
    <n v="0"/>
    <n v="323"/>
    <s v="03.44."/>
    <x v="15"/>
  </r>
  <r>
    <s v="31/01.04.44."/>
    <s v="Essen"/>
    <n v="3"/>
    <n v="0"/>
    <n v="324"/>
    <s v="04.44."/>
    <x v="16"/>
  </r>
  <r>
    <s v="01/02.04.44."/>
    <s v="Hanover/Aachen/Krefeld/Other"/>
    <n v="51"/>
    <n v="0"/>
    <n v="325"/>
    <s v="04.44."/>
    <x v="16"/>
  </r>
  <r>
    <s v="04/05.04.44."/>
    <s v="Cologne/Aachen/Essen/Duisburg/Krefeld/Other"/>
    <n v="57"/>
    <n v="0"/>
    <n v="326"/>
    <s v="04.44."/>
    <x v="16"/>
  </r>
  <r>
    <s v="06/07.04.44."/>
    <s v="Hamburg"/>
    <n v="35"/>
    <n v="1"/>
    <n v="327"/>
    <s v="04.44."/>
    <x v="16"/>
  </r>
  <r>
    <s v="06/07.04.44."/>
    <s v="Ruhr/Rhineland"/>
    <n v="14"/>
    <n v="0"/>
    <n v="328"/>
    <s v="04.44."/>
    <x v="16"/>
  </r>
  <r>
    <s v="08/09.04.44."/>
    <s v="Essen/Duisburg/Osnabruck"/>
    <n v="46"/>
    <n v="0"/>
    <n v="329"/>
    <s v="04.44."/>
    <x v="16"/>
  </r>
  <r>
    <s v="09/10.04.44."/>
    <s v="Lille"/>
    <n v="11"/>
    <n v="0"/>
    <n v="330"/>
    <s v="04.44."/>
    <x v="16"/>
  </r>
  <r>
    <s v="09/10.04.44."/>
    <s v="Villeneuve—St—Georges"/>
    <n v="10"/>
    <n v="0"/>
    <n v="331"/>
    <s v="04.44."/>
    <x v="16"/>
  </r>
  <r>
    <s v="09/10.04.44."/>
    <s v="Mannheim/Other"/>
    <n v="44"/>
    <n v="0"/>
    <n v="332"/>
    <s v="04.44."/>
    <x v="16"/>
  </r>
  <r>
    <s v="10/11.04.44."/>
    <s v="Tergnier/Laon/Aulnoye/Ghent"/>
    <n v="50"/>
    <n v="0"/>
    <n v="333"/>
    <s v="04.44."/>
    <x v="16"/>
  </r>
  <r>
    <s v="10/11.04.44."/>
    <s v="Hanover/Duisburg"/>
    <n v="38"/>
    <n v="0"/>
    <n v="334"/>
    <s v="04.44."/>
    <x v="16"/>
  </r>
  <r>
    <s v="11/12.04.44."/>
    <s v="Aachen"/>
    <n v="11"/>
    <n v="0"/>
    <n v="335"/>
    <s v="04.44."/>
    <x v="16"/>
  </r>
  <r>
    <s v="11/12.04.44."/>
    <s v="Airfields"/>
    <n v="7"/>
    <n v="0"/>
    <n v="336"/>
    <s v="04.44."/>
    <x v="16"/>
  </r>
  <r>
    <s v="11/12.04.44."/>
    <s v="Hanover/Duisburg/Osnabruck"/>
    <n v="42"/>
    <n v="0"/>
    <n v="337"/>
    <s v="04.44."/>
    <x v="16"/>
  </r>
  <r>
    <s v="12/13.04.44."/>
    <s v="Osnabruck"/>
    <n v="39"/>
    <n v="0"/>
    <n v="338"/>
    <s v="04.44."/>
    <x v="16"/>
  </r>
  <r>
    <s v="13/14.04.44."/>
    <s v="Berlin/Duren/Dortmund"/>
    <n v="38"/>
    <n v="0"/>
    <n v="339"/>
    <s v="04.44."/>
    <x v="16"/>
  </r>
  <r>
    <s v="17/18.04.44."/>
    <s v="Cologne/Le Mans"/>
    <n v="28"/>
    <n v="0"/>
    <n v="340"/>
    <s v="04.44."/>
    <x v="16"/>
  </r>
  <r>
    <s v="18/19.04.44."/>
    <s v="Rouen/Juvisy/Noisy—le—Sec/Tergnier"/>
    <n v="35"/>
    <n v="0"/>
    <n v="341"/>
    <s v="04.44."/>
    <x v="16"/>
  </r>
  <r>
    <s v="18/19.04.44."/>
    <s v="Berlin/Osnabruck/Le Mans"/>
    <n v="28"/>
    <n v="0"/>
    <n v="342"/>
    <s v="04.44."/>
    <x v="16"/>
  </r>
  <r>
    <s v="20/21.04.44."/>
    <s v="Cologne"/>
    <n v="22"/>
    <n v="0"/>
    <n v="343"/>
    <s v="04.44."/>
    <x v="16"/>
  </r>
  <r>
    <s v="20/21.04.44."/>
    <s v="La-Chapelle/Ottignes/Lens"/>
    <n v="20"/>
    <n v="0"/>
    <n v="344"/>
    <s v="04.44."/>
    <x v="16"/>
  </r>
  <r>
    <s v="20/21.04.44."/>
    <s v="Berlin"/>
    <n v="8"/>
    <n v="0"/>
    <n v="345"/>
    <s v="04.44."/>
    <x v="16"/>
  </r>
  <r>
    <s v="21/22.04.44."/>
    <s v="Cologne"/>
    <n v="24"/>
    <n v="0"/>
    <n v="346"/>
    <s v="04.44."/>
    <x v="16"/>
  </r>
  <r>
    <s v="23/24.04.44."/>
    <s v="Dusseldorf"/>
    <n v="19"/>
    <n v="0"/>
    <n v="347"/>
    <s v="04.44."/>
    <x v="16"/>
  </r>
  <r>
    <s v="23/24.04.44."/>
    <s v="Laon"/>
    <n v="12"/>
    <n v="0"/>
    <n v="348"/>
    <s v="04.44."/>
    <x v="16"/>
  </r>
  <r>
    <s v="23/24.04.44."/>
    <s v="Mannheim/Other"/>
    <n v="19"/>
    <n v="0"/>
    <n v="349"/>
    <s v="04.44."/>
    <x v="16"/>
  </r>
  <r>
    <s v="24/25.04.44."/>
    <s v="Karisruhe"/>
    <n v="9"/>
    <n v="0"/>
    <n v="350"/>
    <s v="04.44."/>
    <x v="16"/>
  </r>
  <r>
    <s v="24/25.04.44."/>
    <s v="Dusseldorf"/>
    <n v="23"/>
    <n v="0"/>
    <n v="351"/>
    <s v="04.44."/>
    <x v="16"/>
  </r>
  <r>
    <s v="25/26.04.44."/>
    <s v="Cologne"/>
    <n v="4"/>
    <n v="0"/>
    <n v="352"/>
    <s v="04.44."/>
    <x v="16"/>
  </r>
  <r>
    <s v="26/27.04.44."/>
    <s v="Essen"/>
    <n v="18"/>
    <n v="0"/>
    <n v="353"/>
    <s v="04.44."/>
    <x v="16"/>
  </r>
  <r>
    <s v="26/27.04.44."/>
    <s v="Villeneuve—St—George"/>
    <n v="14"/>
    <n v="0"/>
    <n v="354"/>
    <s v="04.44."/>
    <x v="16"/>
  </r>
  <r>
    <s v="26/27.04.44."/>
    <s v="Hamburg"/>
    <n v="16"/>
    <n v="0"/>
    <n v="355"/>
    <s v="04.44."/>
    <x v="16"/>
  </r>
  <r>
    <s v="27/28.04.44."/>
    <s v="Friedrichshafen"/>
    <n v="1"/>
    <n v="0"/>
    <n v="356"/>
    <s v="04.44."/>
    <x v="16"/>
  </r>
  <r>
    <s v="27/28.04.44."/>
    <s v="Aulnoye/Montzen"/>
    <n v="24"/>
    <n v="0"/>
    <n v="357"/>
    <s v="04.44."/>
    <x v="16"/>
  </r>
  <r>
    <s v="27/28.04.44."/>
    <s v="Stuttgart"/>
    <n v="24"/>
    <n v="0"/>
    <n v="358"/>
    <s v="04.44."/>
    <x v="16"/>
  </r>
  <r>
    <s v="28/29.04.44."/>
    <s v="Hamburg"/>
    <n v="26"/>
    <n v="0"/>
    <n v="359"/>
    <s v="04.44."/>
    <x v="16"/>
  </r>
  <r>
    <s v="29/30.04.44."/>
    <s v="Oberhausen/Acheres"/>
    <n v="12"/>
    <n v="0"/>
    <n v="360"/>
    <s v="04.44."/>
    <x v="16"/>
  </r>
  <r>
    <s v="30/01.05.44."/>
    <s v="Somain/Acheres"/>
    <n v="17"/>
    <n v="0"/>
    <n v="361"/>
    <s v="05.44."/>
    <x v="17"/>
  </r>
  <r>
    <s v="30/01.05.44."/>
    <s v="Saarbrucken/Duren"/>
    <n v="33"/>
    <n v="0"/>
    <n v="362"/>
    <s v="05.44."/>
    <x v="17"/>
  </r>
  <r>
    <s v="01/02.05.44."/>
    <s v="St—Ghislain/Malines/Chambly"/>
    <n v="24"/>
    <n v="0"/>
    <n v="363"/>
    <s v="05.44."/>
    <x v="17"/>
  </r>
  <r>
    <s v="01/02.05.44."/>
    <s v="Ludwigshafen/Acheres"/>
    <n v="30"/>
    <n v="0"/>
    <n v="364"/>
    <s v="05.44."/>
    <x v="17"/>
  </r>
  <r>
    <s v="02/03.05.44."/>
    <s v="Leverkusen/Acheres"/>
    <n v="36"/>
    <n v="0"/>
    <n v="365"/>
    <s v="05.44."/>
    <x v="17"/>
  </r>
  <r>
    <s v="03/04.05.44."/>
    <s v="Mailly—le—Camp"/>
    <n v="2"/>
    <n v="0"/>
    <n v="366"/>
    <s v="05.44."/>
    <x v="17"/>
  </r>
  <r>
    <s v="03/04.05.44."/>
    <s v="Montdidier"/>
    <n v="8"/>
    <n v="0"/>
    <n v="367"/>
    <s v="05.44."/>
    <x v="17"/>
  </r>
  <r>
    <s v="03/04.05.44."/>
    <s v="Ludwigshafen/Chateaudun"/>
    <n v="41"/>
    <n v="0"/>
    <n v="368"/>
    <s v="05.44."/>
    <x v="17"/>
  </r>
  <r>
    <s v="04/05.05.44."/>
    <s v="Ludwigshafen/Leverkusen"/>
    <n v="32"/>
    <n v="0"/>
    <n v="369"/>
    <s v="05.44."/>
    <x v="17"/>
  </r>
  <r>
    <s v="06/07.05.44."/>
    <s v="Mantes—la—Jolie"/>
    <n v="8"/>
    <n v="0"/>
    <n v="370"/>
    <s v="05.44."/>
    <x v="17"/>
  </r>
  <r>
    <s v="06/07.05.44."/>
    <s v="Ludwigshafen/Leverkusen/Chateaudun"/>
    <n v="35"/>
    <n v="1"/>
    <n v="371"/>
    <s v="05.44."/>
    <x v="17"/>
  </r>
  <r>
    <s v="07/08.05.44."/>
    <s v="Nantes/St-Valery"/>
    <n v="14"/>
    <n v="0"/>
    <n v="372"/>
    <s v="05.44."/>
    <x v="17"/>
  </r>
  <r>
    <s v="07/08.05.44."/>
    <s v="Leverkusen/Chateaudun"/>
    <n v="32"/>
    <n v="0"/>
    <n v="373"/>
    <s v="05.44."/>
    <x v="17"/>
  </r>
  <r>
    <s v="08/09.05.44."/>
    <s v="Haine—St—Pierre/Morsalines/Berneval/Cap-Griz-Nez"/>
    <n v="31"/>
    <n v="0"/>
    <n v="374"/>
    <s v="05.44."/>
    <x v="17"/>
  </r>
  <r>
    <s v="08/09.05.44."/>
    <s v="Osnabruck/Oberhausen"/>
    <n v="30"/>
    <n v="0"/>
    <n v="375"/>
    <s v="05.44."/>
    <x v="17"/>
  </r>
  <r>
    <s v="09/10.05.44."/>
    <s v="Coastal-Batteries"/>
    <n v="28"/>
    <n v="0"/>
    <n v="376"/>
    <s v="05.44."/>
    <x v="17"/>
  </r>
  <r>
    <s v="09/10.05.44."/>
    <s v="Berlin/Chateaudun"/>
    <n v="36"/>
    <n v="0"/>
    <n v="377"/>
    <s v="05.44."/>
    <x v="17"/>
  </r>
  <r>
    <s v="10/11.05.44."/>
    <s v="Courtrai/Dieppe/Ghent/Lens"/>
    <n v="24"/>
    <n v="0"/>
    <n v="378"/>
    <s v="05.44."/>
    <x v="17"/>
  </r>
  <r>
    <s v="10/11.05.44."/>
    <s v="Ludwigshafen/Chateaudun"/>
    <n v="31"/>
    <n v="0"/>
    <n v="379"/>
    <s v="05.44."/>
    <x v="17"/>
  </r>
  <r>
    <s v="11/12.05.44."/>
    <s v="Bourg—Leopold"/>
    <n v="3"/>
    <n v="0"/>
    <n v="380"/>
    <s v="05.44."/>
    <x v="17"/>
  </r>
  <r>
    <s v="11/12.05.44."/>
    <s v="Boulogne/Hasselt/Louvain/Trouville/Colline"/>
    <n v="31"/>
    <n v="0"/>
    <n v="381"/>
    <s v="05.44."/>
    <x v="17"/>
  </r>
  <r>
    <s v="12/13.05.44."/>
    <s v="Louvain/Hasselt"/>
    <n v="8"/>
    <n v="0"/>
    <n v="382"/>
    <s v="05.44."/>
    <x v="17"/>
  </r>
  <r>
    <s v="12/13.05.44."/>
    <s v="Kiel-Canal"/>
    <n v="22"/>
    <n v="1"/>
    <n v="383"/>
    <s v="05.44."/>
    <x v="17"/>
  </r>
  <r>
    <s v="12/13.05.44."/>
    <s v="Brunsbuttel/Chateaudun"/>
    <n v="20"/>
    <n v="0"/>
    <n v="384"/>
    <s v="05.44."/>
    <x v="17"/>
  </r>
  <r>
    <s v="14/15.05.44."/>
    <s v="Cologne/Courtrai/Chateaudun/Leverkusen"/>
    <n v="41"/>
    <n v="0"/>
    <n v="385"/>
    <s v="05.44."/>
    <x v="17"/>
  </r>
  <r>
    <s v="15/16.05.44."/>
    <s v="Ludwigshafen/Leverkusen/Carpiquet-Airfield"/>
    <n v="43"/>
    <n v="0"/>
    <n v="386"/>
    <s v="05.44."/>
    <x v="17"/>
  </r>
  <r>
    <s v="16/17.05.44."/>
    <s v="Berlin"/>
    <n v="29"/>
    <n v="0"/>
    <n v="387"/>
    <s v="05.44."/>
    <x v="17"/>
  </r>
  <r>
    <s v="18/19.05.44."/>
    <s v="Mondeville/Orly"/>
    <n v="17"/>
    <n v="0"/>
    <n v="388"/>
    <s v="05.44."/>
    <x v="17"/>
  </r>
  <r>
    <s v="19/20.05.44."/>
    <s v="Boulogne/Orleans/LeMans/LeClipon/Merville/Mont-Couple"/>
    <n v="35"/>
    <n v="0"/>
    <n v="389"/>
    <s v="05.44."/>
    <x v="17"/>
  </r>
  <r>
    <s v="19/20.05.44."/>
    <s v="Cologne"/>
    <n v="29"/>
    <n v="0"/>
    <n v="390"/>
    <s v="05.44."/>
    <x v="17"/>
  </r>
  <r>
    <s v="20/21.05.44."/>
    <s v="Dusseldorf/Reisholz"/>
    <n v="44"/>
    <n v="0"/>
    <n v="391"/>
    <s v="05.44."/>
    <x v="17"/>
  </r>
  <r>
    <s v="21/22.05.44."/>
    <s v="Duisburg"/>
    <n v="22"/>
    <n v="0"/>
    <n v="392"/>
    <s v="05.44."/>
    <x v="17"/>
  </r>
  <r>
    <s v="21/22.05.44."/>
    <s v="Hanover/Courtrai"/>
    <n v="33"/>
    <n v="0"/>
    <n v="393"/>
    <s v="05.44."/>
    <x v="17"/>
  </r>
  <r>
    <s v="22/23.05.44."/>
    <s v="Dortmund"/>
    <n v="14"/>
    <n v="0"/>
    <n v="394"/>
    <s v="05.44."/>
    <x v="17"/>
  </r>
  <r>
    <s v="22/23.05.44."/>
    <s v="Le-Mans/Orleans"/>
    <n v="16"/>
    <n v="0"/>
    <n v="395"/>
    <s v="05.44."/>
    <x v="17"/>
  </r>
  <r>
    <s v="22/23.05.44."/>
    <s v="Ludwigshafen/Courtrai"/>
    <n v="35"/>
    <n v="0"/>
    <n v="396"/>
    <s v="05.44."/>
    <x v="17"/>
  </r>
  <r>
    <s v="23/24.05.44."/>
    <s v="Dortmund/Berlin/Lison"/>
    <n v="46"/>
    <n v="0"/>
    <n v="397"/>
    <s v="05.44."/>
    <x v="17"/>
  </r>
  <r>
    <s v="24/25.05.44."/>
    <s v="Aachen"/>
    <n v="16"/>
    <n v="0"/>
    <n v="398"/>
    <s v="05.44."/>
    <x v="17"/>
  </r>
  <r>
    <s v="24/25.05.44."/>
    <s v="Coastal-Batteries"/>
    <n v="16"/>
    <n v="0"/>
    <n v="399"/>
    <s v="05.44."/>
    <x v="17"/>
  </r>
  <r>
    <s v="24/25.05.44."/>
    <s v="Antwerp"/>
    <n v="3"/>
    <n v="0"/>
    <n v="400"/>
    <s v="05.44."/>
    <x v="17"/>
  </r>
  <r>
    <s v="24/25.05.44."/>
    <s v="Berlin"/>
    <n v="15"/>
    <n v="0"/>
    <n v="401"/>
    <s v="05.44."/>
    <x v="17"/>
  </r>
  <r>
    <s v="26/27.05.44."/>
    <s v="Ludwigshafen/Aachen/Lison"/>
    <n v="49"/>
    <n v="2"/>
    <n v="402"/>
    <s v="05.44."/>
    <x v="17"/>
  </r>
  <r>
    <s v="27/28.05.44."/>
    <s v="Bourg—Leopold"/>
    <n v="8"/>
    <n v="0"/>
    <n v="403"/>
    <s v="05.44."/>
    <x v="17"/>
  </r>
  <r>
    <s v="27/28.05.44."/>
    <s v="Aachen/Rennes/Coastal-Batteries"/>
    <n v="28"/>
    <n v="1"/>
    <n v="404"/>
    <s v="05.44."/>
    <x v="17"/>
  </r>
  <r>
    <s v="27/28.05.44."/>
    <s v="Berlin/Dusseldorf"/>
    <n v="29"/>
    <n v="0"/>
    <n v="405"/>
    <s v="05.44."/>
    <x v="17"/>
  </r>
  <r>
    <s v="28/29.05.44."/>
    <s v="Angers"/>
    <n v="8"/>
    <n v="0"/>
    <n v="406"/>
    <s v="05.44."/>
    <x v="17"/>
  </r>
  <r>
    <s v="28/29.05.44."/>
    <s v="Coastal-Batteries"/>
    <n v="20"/>
    <n v="0"/>
    <n v="407"/>
    <s v="05.44."/>
    <x v="17"/>
  </r>
  <r>
    <s v="28/29.05.44."/>
    <s v="Ludwigshafen/Laval"/>
    <n v="37"/>
    <n v="0"/>
    <n v="408"/>
    <s v="05.44."/>
    <x v="17"/>
  </r>
  <r>
    <s v="29/30.05.44."/>
    <s v="Hanover/Xanten/Mardyck"/>
    <n v="46"/>
    <n v="0"/>
    <n v="409"/>
    <s v="05.44."/>
    <x v="17"/>
  </r>
  <r>
    <s v="30/31.05.44."/>
    <s v="Boulogne"/>
    <n v="4"/>
    <n v="0"/>
    <n v="410"/>
    <s v="05.44."/>
    <x v="17"/>
  </r>
  <r>
    <s v="30/31.05.44."/>
    <s v="Leverkusen"/>
    <n v="30"/>
    <n v="0"/>
    <n v="411"/>
    <s v="05.44."/>
    <x v="17"/>
  </r>
  <r>
    <s v="31/01.06.44."/>
    <s v="Trappes/Au-Fevre/Mont-Couple/Tergnier"/>
    <n v="20"/>
    <n v="0"/>
    <n v="412"/>
    <s v="06.44."/>
    <x v="18"/>
  </r>
  <r>
    <s v="01/02.06.44."/>
    <s v="Fermed’Urville"/>
    <n v="8"/>
    <n v="0"/>
    <n v="413"/>
    <s v="06.44."/>
    <x v="18"/>
  </r>
  <r>
    <s v="01/02.06.44."/>
    <s v="Aarhus"/>
    <n v="6"/>
    <n v="0"/>
    <n v="414"/>
    <s v="06.44."/>
    <x v="18"/>
  </r>
  <r>
    <s v="02/03.06.44."/>
    <s v="Trappes/Berneval/Pas—de—Calais"/>
    <n v="24"/>
    <n v="0"/>
    <n v="415"/>
    <s v="06.44."/>
    <x v="18"/>
  </r>
  <r>
    <s v="02/03.06.44."/>
    <s v="Leverkusen/Laval/Lison"/>
    <n v="30"/>
    <n v="0"/>
    <n v="416"/>
    <s v="06.44."/>
    <x v="18"/>
  </r>
  <r>
    <s v="03/04.06.44."/>
    <s v="Fermed’Urville"/>
    <n v="4"/>
    <n v="0"/>
    <n v="417"/>
    <s v="06.44."/>
    <x v="18"/>
  </r>
  <r>
    <s v="03/04.06.44."/>
    <s v="Coastal-Batteries"/>
    <n v="8"/>
    <n v="0"/>
    <n v="418"/>
    <s v="06.44."/>
    <x v="18"/>
  </r>
  <r>
    <s v="03/04.06.44."/>
    <s v="Ludwigshafen/Argentan"/>
    <n v="25"/>
    <n v="0"/>
    <n v="419"/>
    <s v="06.44."/>
    <x v="18"/>
  </r>
  <r>
    <s v="04/05.06.44."/>
    <s v="Coastal-Batteries"/>
    <n v="16"/>
    <n v="0"/>
    <n v="420"/>
    <s v="06.44."/>
    <x v="18"/>
  </r>
  <r>
    <s v="04/05.06.44."/>
    <s v="Cologne/Argentan"/>
    <n v="26"/>
    <n v="0"/>
    <n v="421"/>
    <s v="06.44."/>
    <x v="18"/>
  </r>
  <r>
    <s v="05/06.06.44."/>
    <s v="Coastal-Batteries"/>
    <n v="41"/>
    <n v="0"/>
    <n v="422"/>
    <s v="06.44."/>
    <x v="18"/>
  </r>
  <r>
    <s v="05/06.06.44."/>
    <s v="Osnabruck"/>
    <n v="31"/>
    <n v="0"/>
    <n v="423"/>
    <s v="06.44."/>
    <x v="18"/>
  </r>
  <r>
    <s v="06/07.06.44."/>
    <s v="Communications"/>
    <n v="48"/>
    <n v="0"/>
    <n v="424"/>
    <s v="06.44."/>
    <x v="18"/>
  </r>
  <r>
    <s v="06/07.06.44."/>
    <s v="Ludwigshafen"/>
    <n v="32"/>
    <n v="0"/>
    <n v="425"/>
    <s v="06.44."/>
    <x v="18"/>
  </r>
  <r>
    <s v="07/08.06.44."/>
    <s v="Communications"/>
    <n v="20"/>
    <n v="0"/>
    <n v="426"/>
    <s v="06.44."/>
    <x v="18"/>
  </r>
  <r>
    <s v="07/08.06.44."/>
    <s v="Foret-de-Cerisy"/>
    <n v="10"/>
    <n v="0"/>
    <n v="427"/>
    <s v="06.44."/>
    <x v="18"/>
  </r>
  <r>
    <s v="07/08.06.44."/>
    <s v="Cologne"/>
    <n v="32"/>
    <n v="0"/>
    <n v="428"/>
    <s v="06.44."/>
    <x v="18"/>
  </r>
  <r>
    <s v="08/09.06.44."/>
    <s v="Communications"/>
    <n v="20"/>
    <n v="0"/>
    <n v="429"/>
    <s v="06.44."/>
    <x v="18"/>
  </r>
  <r>
    <s v="09/10.06.44."/>
    <s v="Airfields"/>
    <n v="20"/>
    <n v="0"/>
    <n v="430"/>
    <s v="06.44."/>
    <x v="18"/>
  </r>
  <r>
    <s v="09/10.06.44."/>
    <s v="Berlin"/>
    <n v="36"/>
    <n v="0"/>
    <n v="431"/>
    <s v="06.44."/>
    <x v="18"/>
  </r>
  <r>
    <s v="10/11.06.44."/>
    <s v="Railways"/>
    <n v="15"/>
    <n v="0"/>
    <n v="432"/>
    <s v="06.44."/>
    <x v="18"/>
  </r>
  <r>
    <s v="10/11.06.44."/>
    <s v="Berlin"/>
    <n v="32"/>
    <n v="2"/>
    <n v="433"/>
    <s v="06.44."/>
    <x v="18"/>
  </r>
  <r>
    <s v="11/12.06.44."/>
    <s v="Railways"/>
    <n v="18"/>
    <n v="0"/>
    <n v="434"/>
    <s v="06.44."/>
    <x v="18"/>
  </r>
  <r>
    <s v="11/12.06.44."/>
    <s v="Berlin"/>
    <n v="33"/>
    <n v="2"/>
    <n v="435"/>
    <s v="06.44."/>
    <x v="18"/>
  </r>
  <r>
    <s v="12/13.06.44."/>
    <s v="Communications"/>
    <n v="31"/>
    <n v="0"/>
    <n v="436"/>
    <s v="06.44."/>
    <x v="18"/>
  </r>
  <r>
    <s v="12/13.06.44."/>
    <s v="Gelsenkirchen"/>
    <n v="17"/>
    <n v="0"/>
    <n v="437"/>
    <s v="06.44."/>
    <x v="18"/>
  </r>
  <r>
    <s v="12/13.06.44."/>
    <s v="Cologne"/>
    <n v="27"/>
    <n v="0"/>
    <n v="438"/>
    <s v="06.44."/>
    <x v="18"/>
  </r>
  <r>
    <s v="13/14.06.44."/>
    <s v="Monchen—Gladbach/Duren"/>
    <n v="11"/>
    <n v="0"/>
    <n v="439"/>
    <s v="06.44."/>
    <x v="18"/>
  </r>
  <r>
    <s v="14.06.44."/>
    <s v="Le-Havre"/>
    <n v="10"/>
    <n v="0"/>
    <n v="440"/>
    <s v="06.44."/>
    <x v="18"/>
  </r>
  <r>
    <s v="14/15.06.44."/>
    <s v="Caen"/>
    <n v="10"/>
    <n v="0"/>
    <n v="441"/>
    <s v="06.44."/>
    <x v="18"/>
  </r>
  <r>
    <s v="14/15.06.44."/>
    <s v="Railways"/>
    <n v="14"/>
    <n v="0"/>
    <n v="442"/>
    <s v="06.44."/>
    <x v="18"/>
  </r>
  <r>
    <s v="14/15.06.44."/>
    <s v="Scholven"/>
    <n v="35"/>
    <n v="0"/>
    <n v="443"/>
    <s v="06.44."/>
    <x v="18"/>
  </r>
  <r>
    <s v="15.06.44."/>
    <s v="Boulogne"/>
    <n v="12"/>
    <n v="0"/>
    <n v="444"/>
    <s v="06.44."/>
    <x v="18"/>
  </r>
  <r>
    <s v="15/16.06.44."/>
    <s v="Fouillard"/>
    <n v="9"/>
    <n v="0"/>
    <n v="445"/>
    <s v="06.44."/>
    <x v="18"/>
  </r>
  <r>
    <s v="15/16.06.44."/>
    <s v="Lens/Valenciennes"/>
    <n v="10"/>
    <n v="0"/>
    <n v="446"/>
    <s v="06.44."/>
    <x v="18"/>
  </r>
  <r>
    <s v="15/16.06.44."/>
    <s v="Gelsenkirchen"/>
    <n v="31"/>
    <n v="1"/>
    <n v="447"/>
    <s v="06.44."/>
    <x v="18"/>
  </r>
  <r>
    <s v="16/17.06.44."/>
    <s v="Pas—de-Calais"/>
    <n v="20"/>
    <n v="0"/>
    <n v="448"/>
    <s v="06.44."/>
    <x v="18"/>
  </r>
  <r>
    <s v="16/17.06.44."/>
    <s v="Sterkrade"/>
    <n v="12"/>
    <n v="0"/>
    <n v="449"/>
    <s v="06.44."/>
    <x v="18"/>
  </r>
  <r>
    <s v="16/17.06.44."/>
    <s v="Berlin"/>
    <n v="25"/>
    <n v="0"/>
    <n v="450"/>
    <s v="06.44."/>
    <x v="18"/>
  </r>
  <r>
    <s v="17/18.06.44."/>
    <s v="Aulnoye/Montdidier/St-Martin-l’Hortier"/>
    <n v="19"/>
    <n v="0"/>
    <n v="451"/>
    <s v="06.44."/>
    <x v="18"/>
  </r>
  <r>
    <s v="17/18.06.44."/>
    <s v="Oisemont"/>
    <n v="5"/>
    <n v="0"/>
    <n v="452"/>
    <s v="06.44."/>
    <x v="18"/>
  </r>
  <r>
    <s v="17/18.06.44."/>
    <s v="Berlin/Scholven"/>
    <n v="34"/>
    <n v="0"/>
    <n v="453"/>
    <s v="06.44."/>
    <x v="18"/>
  </r>
  <r>
    <s v="18/19.06.44."/>
    <s v="Watten"/>
    <n v="10"/>
    <n v="0"/>
    <n v="454"/>
    <s v="06.44."/>
    <x v="18"/>
  </r>
  <r>
    <s v="19.06.44."/>
    <s v="Watten"/>
    <n v="9"/>
    <n v="0"/>
    <n v="455"/>
    <s v="06.44."/>
    <x v="18"/>
  </r>
  <r>
    <s v="21.06.44."/>
    <s v="Flying-Bomb-Sites"/>
    <n v="15"/>
    <n v="0"/>
    <n v="456"/>
    <s v="06.44."/>
    <x v="18"/>
  </r>
  <r>
    <s v="21/22.06.44."/>
    <s v="Scholven"/>
    <n v="5"/>
    <n v="0"/>
    <n v="457"/>
    <s v="06.44."/>
    <x v="18"/>
  </r>
  <r>
    <s v="21/22.06.44."/>
    <s v="Berlin"/>
    <n v="32"/>
    <n v="0"/>
    <n v="458"/>
    <s v="06.44."/>
    <x v="18"/>
  </r>
  <r>
    <s v="22.06.44."/>
    <s v="Mimoyecques/Siracourt"/>
    <n v="13"/>
    <n v="0"/>
    <n v="459"/>
    <s v="06.44."/>
    <x v="18"/>
  </r>
  <r>
    <s v="22/23.06.44."/>
    <s v="Laon/Rheims"/>
    <n v="10"/>
    <n v="0"/>
    <n v="460"/>
    <s v="06.44."/>
    <x v="18"/>
  </r>
  <r>
    <s v="22/23.06.44."/>
    <s v="Hamburg/Rouen"/>
    <n v="37"/>
    <n v="0"/>
    <n v="461"/>
    <s v="06.44."/>
    <x v="18"/>
  </r>
  <r>
    <s v="23/24.06.44."/>
    <s v="Flying-Bomb-Sites"/>
    <n v="22"/>
    <n v="0"/>
    <n v="462"/>
    <s v="06.44."/>
    <x v="18"/>
  </r>
  <r>
    <s v="23/24.06.44."/>
    <s v="Bremen/Boves"/>
    <n v="42"/>
    <n v="0"/>
    <n v="463"/>
    <s v="06.44."/>
    <x v="18"/>
  </r>
  <r>
    <s v="24.06.44."/>
    <s v="Flying-Bomb-Sites"/>
    <n v="15"/>
    <n v="0"/>
    <n v="464"/>
    <s v="06.44."/>
    <x v="18"/>
  </r>
  <r>
    <s v="24/25.06.44."/>
    <s v="Flying-Bomb-Sites"/>
    <n v="31"/>
    <n v="0"/>
    <n v="465"/>
    <s v="06.44."/>
    <x v="18"/>
  </r>
  <r>
    <s v="24/25.06.44."/>
    <s v="Berlin"/>
    <n v="27"/>
    <n v="1"/>
    <n v="466"/>
    <s v="06.44."/>
    <x v="18"/>
  </r>
  <r>
    <s v="25.06.44."/>
    <s v="Flying-Bomb-Sites"/>
    <n v="15"/>
    <n v="0"/>
    <n v="467"/>
    <s v="06.44."/>
    <x v="18"/>
  </r>
  <r>
    <s v="25/26.06.44."/>
    <s v="Homberg"/>
    <n v="42"/>
    <n v="0"/>
    <n v="468"/>
    <s v="06.44."/>
    <x v="18"/>
  </r>
  <r>
    <s v="26/27.06.44."/>
    <s v="Gottingen"/>
    <n v="35"/>
    <n v="1"/>
    <n v="469"/>
    <s v="06.44."/>
    <x v="18"/>
  </r>
  <r>
    <s v="27.06.44."/>
    <s v="Mimoyecques"/>
    <n v="5"/>
    <n v="0"/>
    <n v="470"/>
    <s v="06.44."/>
    <x v="18"/>
  </r>
  <r>
    <s v="27/28.06.44."/>
    <s v="Flying-Bomb-Sites"/>
    <n v="37"/>
    <n v="0"/>
    <n v="471"/>
    <s v="06.44."/>
    <x v="18"/>
  </r>
  <r>
    <s v="27/28.06.44."/>
    <s v="Vaires"/>
    <n v="9"/>
    <n v="0"/>
    <n v="472"/>
    <s v="06.44."/>
    <x v="18"/>
  </r>
  <r>
    <s v="28.06.44."/>
    <s v="Wizernes"/>
    <n v="5"/>
    <n v="0"/>
    <n v="473"/>
    <s v="06.44."/>
    <x v="18"/>
  </r>
  <r>
    <s v="28/29.06.44."/>
    <s v="Saarbrucken/Scholven"/>
    <n v="43"/>
    <n v="0"/>
    <n v="474"/>
    <s v="06.44."/>
    <x v="18"/>
  </r>
  <r>
    <s v="29.06.44."/>
    <s v="Flying-Bomb-Sites"/>
    <n v="15"/>
    <n v="0"/>
    <n v="475"/>
    <s v="06.44."/>
    <x v="18"/>
  </r>
  <r>
    <s v="30.06.44."/>
    <s v="Villers—Bocage"/>
    <n v="10"/>
    <n v="0"/>
    <n v="476"/>
    <s v="06.44."/>
    <x v="18"/>
  </r>
  <r>
    <s v="30.06.44."/>
    <s v="Oisemont"/>
    <n v="5"/>
    <n v="0"/>
    <n v="477"/>
    <s v="06.44."/>
    <x v="18"/>
  </r>
  <r>
    <s v="30/01.07.44."/>
    <s v="Homberg"/>
    <n v="40"/>
    <n v="1"/>
    <n v="478"/>
    <s v="07.44."/>
    <x v="19"/>
  </r>
  <r>
    <s v="01.07.44."/>
    <s v="Flying-Bomb-Sites"/>
    <n v="15"/>
    <n v="0"/>
    <n v="479"/>
    <s v="07.44."/>
    <x v="19"/>
  </r>
  <r>
    <s v="01/02.07.44."/>
    <s v="Scholven/Homberg"/>
    <n v="10"/>
    <n v="0"/>
    <n v="480"/>
    <s v="07.44."/>
    <x v="19"/>
  </r>
  <r>
    <s v="02.07.44."/>
    <s v="Flying-Bomb-Sites"/>
    <n v="10"/>
    <n v="0"/>
    <n v="481"/>
    <s v="07.44."/>
    <x v="19"/>
  </r>
  <r>
    <s v="03/04.07.44."/>
    <s v="Scholven/Homberg"/>
    <n v="10"/>
    <n v="0"/>
    <n v="482"/>
    <s v="07.44."/>
    <x v="19"/>
  </r>
  <r>
    <s v="04.07.44."/>
    <s v="Flying-Bomb-Sites"/>
    <n v="15"/>
    <n v="0"/>
    <n v="483"/>
    <s v="07.44."/>
    <x v="19"/>
  </r>
  <r>
    <s v="04/05.07.44."/>
    <s v="St-Leu-d’Esserent"/>
    <n v="15"/>
    <n v="0"/>
    <n v="484"/>
    <s v="07.44."/>
    <x v="19"/>
  </r>
  <r>
    <s v="04/05.07.44."/>
    <s v="Orleans/Villeneuve"/>
    <n v="5"/>
    <n v="0"/>
    <n v="485"/>
    <s v="07.44."/>
    <x v="19"/>
  </r>
  <r>
    <s v="04/05.07.44."/>
    <s v="Scholven"/>
    <n v="36"/>
    <n v="0"/>
    <n v="486"/>
    <s v="07.44."/>
    <x v="19"/>
  </r>
  <r>
    <s v="05/06.07.44."/>
    <s v="Flying-Bomb-Sites"/>
    <n v="20"/>
    <n v="0"/>
    <n v="487"/>
    <s v="07.44."/>
    <x v="19"/>
  </r>
  <r>
    <s v="05/06.07.44."/>
    <s v="Scholven/Duren"/>
    <n v="45"/>
    <n v="1"/>
    <n v="488"/>
    <s v="07.44."/>
    <x v="19"/>
  </r>
  <r>
    <s v="06.07.44."/>
    <s v="V—Weapon-Sites"/>
    <n v="25"/>
    <n v="0"/>
    <n v="489"/>
    <s v="07.44."/>
    <x v="19"/>
  </r>
  <r>
    <s v="06/07.07.44."/>
    <s v="Scholven/Mezieres"/>
    <n v="36"/>
    <n v="0"/>
    <n v="490"/>
    <s v="07.44."/>
    <x v="19"/>
  </r>
  <r>
    <s v="07.07.44."/>
    <s v="Caen"/>
    <n v="20"/>
    <n v="1"/>
    <n v="491"/>
    <s v="07.44."/>
    <x v="19"/>
  </r>
  <r>
    <s v="07/08.07.44."/>
    <s v="St-Leu-d’Esserent"/>
    <n v="5"/>
    <n v="0"/>
    <n v="492"/>
    <s v="07.44."/>
    <x v="19"/>
  </r>
  <r>
    <s v="07/08.07.44."/>
    <s v="Vaires"/>
    <n v="5"/>
    <n v="0"/>
    <n v="493"/>
    <s v="07.44."/>
    <x v="19"/>
  </r>
  <r>
    <s v="07/08.07.44."/>
    <s v="Berlin/Scholven"/>
    <n v="41"/>
    <n v="2"/>
    <n v="494"/>
    <s v="07.44."/>
    <x v="19"/>
  </r>
  <r>
    <s v="08/09.07.44."/>
    <s v="Scholven"/>
    <n v="10"/>
    <n v="0"/>
    <n v="495"/>
    <s v="07.44."/>
    <x v="19"/>
  </r>
  <r>
    <s v="09.07.44."/>
    <s v="Flying-Bomb-Sites"/>
    <n v="30"/>
    <n v="0"/>
    <n v="496"/>
    <s v="07.44."/>
    <x v="19"/>
  </r>
  <r>
    <s v="09/10.07.44."/>
    <s v="Scholven"/>
    <n v="8"/>
    <n v="0"/>
    <n v="497"/>
    <s v="07.44."/>
    <x v="19"/>
  </r>
  <r>
    <s v="10.07.44."/>
    <s v="Nucourt"/>
    <n v="10"/>
    <n v="0"/>
    <n v="498"/>
    <s v="07.44."/>
    <x v="19"/>
  </r>
  <r>
    <s v="10/11.07.44."/>
    <s v="Berlin"/>
    <n v="35"/>
    <n v="1"/>
    <n v="499"/>
    <s v="07.44."/>
    <x v="19"/>
  </r>
  <r>
    <s v="11.07.44."/>
    <s v="Gapennes"/>
    <n v="6"/>
    <n v="0"/>
    <n v="500"/>
    <s v="07.44."/>
    <x v="19"/>
  </r>
  <r>
    <s v="11/12.07.44."/>
    <s v="Homberg"/>
    <n v="8"/>
    <n v="0"/>
    <n v="501"/>
    <s v="07.44."/>
    <x v="19"/>
  </r>
  <r>
    <s v="12.07.44."/>
    <s v="Thiverny/Rollez"/>
    <n v="13"/>
    <n v="0"/>
    <n v="502"/>
    <s v="07.44."/>
    <x v="19"/>
  </r>
  <r>
    <s v="12.07.44."/>
    <s v="Vaires"/>
    <n v="6"/>
    <n v="0"/>
    <n v="503"/>
    <s v="07.44."/>
    <x v="19"/>
  </r>
  <r>
    <s v="12/13.07.44."/>
    <s v="Revigny/Tours"/>
    <n v="3"/>
    <n v="0"/>
    <n v="504"/>
    <s v="07.44."/>
    <x v="19"/>
  </r>
  <r>
    <s v="12/13.07.44."/>
    <s v="Flying-Bomb-Sites"/>
    <n v="17"/>
    <n v="0"/>
    <n v="505"/>
    <s v="07.44."/>
    <x v="19"/>
  </r>
  <r>
    <s v="12/13.07.44."/>
    <s v="Homberg"/>
    <n v="8"/>
    <n v="0"/>
    <n v="506"/>
    <s v="07.44."/>
    <x v="19"/>
  </r>
  <r>
    <s v="13/14.07.44."/>
    <s v="Homberg/Scholven"/>
    <n v="4"/>
    <n v="0"/>
    <n v="507"/>
    <s v="07.44."/>
    <x v="19"/>
  </r>
  <r>
    <s v="14/15.07.44."/>
    <s v="Anderbeick/Les-Landes"/>
    <n v="10"/>
    <n v="0"/>
    <n v="508"/>
    <s v="07.44."/>
    <x v="19"/>
  </r>
  <r>
    <s v="14/15.07.44."/>
    <s v="Hanover"/>
    <n v="42"/>
    <n v="0"/>
    <n v="509"/>
    <s v="07.44."/>
    <x v="19"/>
  </r>
  <r>
    <s v="15.07.44."/>
    <s v="Nucourt"/>
    <n v="6"/>
    <n v="0"/>
    <n v="510"/>
    <s v="07.44."/>
    <x v="19"/>
  </r>
  <r>
    <s v="15/16.07.44."/>
    <s v="Bois—des—Jardins/Nucourt"/>
    <n v="14"/>
    <n v="0"/>
    <n v="511"/>
    <s v="07.44."/>
    <x v="19"/>
  </r>
  <r>
    <s v="15/16.07.44."/>
    <s v="Chalons—sur—Marne/Nevers"/>
    <n v="7"/>
    <n v="0"/>
    <n v="512"/>
    <s v="07.44."/>
    <x v="19"/>
  </r>
  <r>
    <s v="15/16.07.44."/>
    <s v="Berlin"/>
    <n v="36"/>
    <n v="0"/>
    <n v="513"/>
    <s v="07.44."/>
    <x v="19"/>
  </r>
  <r>
    <s v="16.07.44."/>
    <s v="St—Philibert—Ferme"/>
    <n v="3"/>
    <n v="0"/>
    <n v="514"/>
    <s v="07.44."/>
    <x v="19"/>
  </r>
  <r>
    <s v="16/17.07.44."/>
    <s v="Homberg"/>
    <n v="38"/>
    <n v="0"/>
    <n v="515"/>
    <s v="07.44."/>
    <x v="19"/>
  </r>
  <r>
    <s v="17.07.44."/>
    <s v="Flying-Bomb-Sites"/>
    <n v="10"/>
    <n v="0"/>
    <n v="516"/>
    <s v="07.44."/>
    <x v="19"/>
  </r>
  <r>
    <s v="17/18.07.44."/>
    <s v="Berlin"/>
    <n v="31"/>
    <n v="0"/>
    <n v="517"/>
    <s v="07.44."/>
    <x v="19"/>
  </r>
  <r>
    <s v="18.07.44."/>
    <s v="Caen(Operation-Goodwood)"/>
    <n v="15"/>
    <n v="0"/>
    <n v="518"/>
    <s v="07.44."/>
    <x v="19"/>
  </r>
  <r>
    <s v="18.07.44."/>
    <s v="Vaires"/>
    <n v="5"/>
    <n v="0"/>
    <n v="519"/>
    <s v="07.44."/>
    <x v="19"/>
  </r>
  <r>
    <s v="18/19.07.44."/>
    <s v="Wesseling"/>
    <n v="6"/>
    <n v="0"/>
    <n v="520"/>
    <s v="07.44."/>
    <x v="19"/>
  </r>
  <r>
    <s v="18/19.07.44."/>
    <s v="Scholven"/>
    <n v="13"/>
    <n v="0"/>
    <n v="521"/>
    <s v="07.44."/>
    <x v="19"/>
  </r>
  <r>
    <s v="18/19.07.44."/>
    <s v="Aulnoye"/>
    <n v="5"/>
    <n v="0"/>
    <n v="522"/>
    <s v="07.44."/>
    <x v="19"/>
  </r>
  <r>
    <s v="18/19.07.44."/>
    <s v="Acquet"/>
    <n v="9"/>
    <n v="0"/>
    <n v="523"/>
    <s v="07.44."/>
    <x v="19"/>
  </r>
  <r>
    <s v="18/19.07.44."/>
    <s v="Berlin/Cologne"/>
    <n v="28"/>
    <n v="1"/>
    <n v="524"/>
    <s v="07.44."/>
    <x v="19"/>
  </r>
  <r>
    <s v="19.07.44."/>
    <s v="Flying-Bomb-Sites"/>
    <n v="11"/>
    <n v="0"/>
    <n v="525"/>
    <s v="07.44."/>
    <x v="19"/>
  </r>
  <r>
    <s v="19/20.07.44."/>
    <s v="Bremen"/>
    <n v="36"/>
    <n v="0"/>
    <n v="526"/>
    <s v="07.44."/>
    <x v="19"/>
  </r>
  <r>
    <s v="20.07.44."/>
    <s v="V—Weapon-Sites"/>
    <n v="30"/>
    <n v="0"/>
    <n v="527"/>
    <s v="07.44."/>
    <x v="19"/>
  </r>
  <r>
    <s v="20/21.07.44."/>
    <s v="Courtrai/Bottrop/Homberg/Ardouval/Wizernes"/>
    <n v="49"/>
    <n v="0"/>
    <n v="528"/>
    <s v="07.44."/>
    <x v="19"/>
  </r>
  <r>
    <s v="20/21.07.44."/>
    <s v="Hamburg"/>
    <n v="26"/>
    <n v="1"/>
    <n v="529"/>
    <s v="07.44."/>
    <x v="19"/>
  </r>
  <r>
    <s v="21.07.44."/>
    <s v="Anderbeck"/>
    <n v="5"/>
    <n v="0"/>
    <n v="530"/>
    <s v="07.44."/>
    <x v="19"/>
  </r>
  <r>
    <s v="21/22.07.44."/>
    <s v="Berlin"/>
    <n v="33"/>
    <n v="0"/>
    <n v="531"/>
    <s v="07.44."/>
    <x v="19"/>
  </r>
  <r>
    <s v="22.07.44."/>
    <s v="Flying-Bomb-Sites"/>
    <n v="12"/>
    <n v="0"/>
    <n v="532"/>
    <s v="07.44."/>
    <x v="19"/>
  </r>
  <r>
    <s v="23.07.44."/>
    <s v="Flying-Bomb-Sites"/>
    <n v="12"/>
    <n v="0"/>
    <n v="533"/>
    <s v="07.44."/>
    <x v="19"/>
  </r>
  <r>
    <s v="23/24.07.44."/>
    <s v="Kiel"/>
    <n v="10"/>
    <n v="0"/>
    <n v="534"/>
    <s v="07.44."/>
    <x v="19"/>
  </r>
  <r>
    <s v="23/24.07.44."/>
    <s v="Donges"/>
    <n v="5"/>
    <n v="0"/>
    <n v="535"/>
    <s v="07.44."/>
    <x v="19"/>
  </r>
  <r>
    <s v="23/24.07.44."/>
    <s v="Flying-Bomb-Sites"/>
    <n v="12"/>
    <n v="0"/>
    <n v="536"/>
    <s v="07.44."/>
    <x v="19"/>
  </r>
  <r>
    <s v="23/24.07.44."/>
    <s v="Berlin/Duren"/>
    <n v="32"/>
    <n v="0"/>
    <n v="537"/>
    <s v="07.44."/>
    <x v="19"/>
  </r>
  <r>
    <s v="24.07.44."/>
    <s v="Acquet/Prouville"/>
    <n v="8"/>
    <n v="0"/>
    <n v="538"/>
    <s v="07.44."/>
    <x v="19"/>
  </r>
  <r>
    <s v="24/25.07.44."/>
    <s v="Donges/Ferfay"/>
    <n v="14"/>
    <n v="0"/>
    <n v="539"/>
    <s v="07.44."/>
    <x v="19"/>
  </r>
  <r>
    <s v="24/25.07.44."/>
    <s v="Berlin/Frankfurt/Aachen"/>
    <n v="40"/>
    <n v="0"/>
    <n v="540"/>
    <s v="07.44."/>
    <x v="19"/>
  </r>
  <r>
    <s v="25.07.44."/>
    <s v="Flying-Bomb-Sites"/>
    <n v="10"/>
    <n v="0"/>
    <n v="541"/>
    <s v="07.44."/>
    <x v="19"/>
  </r>
  <r>
    <s v="25/26.07.44."/>
    <s v="Wanne—Eickel"/>
    <n v="10"/>
    <n v="0"/>
    <n v="542"/>
    <s v="07.44."/>
    <x v="19"/>
  </r>
  <r>
    <s v="25/26.07.44."/>
    <s v="Flying-Bomb-Sites"/>
    <n v="15"/>
    <n v="0"/>
    <n v="543"/>
    <s v="07.44."/>
    <x v="19"/>
  </r>
  <r>
    <s v="25/26.07.44."/>
    <s v="Berlin/Mannheim/Somain"/>
    <n v="42"/>
    <n v="0"/>
    <n v="544"/>
    <s v="07.44."/>
    <x v="19"/>
  </r>
  <r>
    <s v="26/27.07.44."/>
    <s v="Hamburg/Somain/Saarbrucken"/>
    <n v="43"/>
    <n v="1"/>
    <n v="545"/>
    <s v="07.44."/>
    <x v="19"/>
  </r>
  <r>
    <s v="27.07.44."/>
    <s v="Flying-Bomb-Sites"/>
    <n v="12"/>
    <n v="0"/>
    <n v="546"/>
    <s v="07.44."/>
    <x v="19"/>
  </r>
  <r>
    <s v="27/28.07.44."/>
    <s v="Stuttgart"/>
    <n v="30"/>
    <n v="0"/>
    <n v="547"/>
    <s v="07.44."/>
    <x v="19"/>
  </r>
  <r>
    <s v="28.07.44."/>
    <s v="Pas—de—Calais"/>
    <n v="20"/>
    <n v="0"/>
    <n v="548"/>
    <s v="07.44."/>
    <x v="19"/>
  </r>
  <r>
    <s v="28/29.07.44."/>
    <s v="Stuttgart"/>
    <n v="2"/>
    <n v="0"/>
    <n v="549"/>
    <s v="07.44."/>
    <x v="19"/>
  </r>
  <r>
    <s v="28/29.07.44."/>
    <s v="Hamburg"/>
    <n v="14"/>
    <n v="0"/>
    <n v="550"/>
    <s v="07.44."/>
    <x v="19"/>
  </r>
  <r>
    <s v="28/29.07.44."/>
    <s v="Frankfurt"/>
    <n v="13"/>
    <n v="0"/>
    <n v="551"/>
    <s v="07.44."/>
    <x v="19"/>
  </r>
  <r>
    <s v="29.07.44."/>
    <s v="Foret-de-Nieppe"/>
    <n v="10"/>
    <n v="0"/>
    <n v="552"/>
    <s v="07.44."/>
    <x v="19"/>
  </r>
  <r>
    <s v="29/30.07.44."/>
    <s v="Frankfurt/St-Trond/Coulommiers"/>
    <n v="43"/>
    <n v="0"/>
    <n v="553"/>
    <s v="07.44."/>
    <x v="19"/>
  </r>
  <r>
    <s v="30.07.44."/>
    <s v="Villers—Bocage—Caumont"/>
    <n v="30"/>
    <n v="0"/>
    <n v="554"/>
    <s v="07.44."/>
    <x v="19"/>
  </r>
  <r>
    <s v="31.07.44."/>
    <s v="Rilly—la—Nontagne"/>
    <n v="5"/>
    <n v="0"/>
    <n v="555"/>
    <s v="07.44."/>
    <x v="19"/>
  </r>
  <r>
    <s v="31.07.44."/>
    <s v="Le-Havre"/>
    <n v="5"/>
    <n v="0"/>
    <n v="556"/>
    <s v="07.44."/>
    <x v="19"/>
  </r>
  <r>
    <s v="31/01.08.44."/>
    <s v="Flying-Bomb-Sites"/>
    <n v="22"/>
    <n v="0"/>
    <n v="557"/>
    <s v="08.44."/>
    <x v="20"/>
  </r>
  <r>
    <s v="01.08.44."/>
    <s v="Flying-Bomb-Sites"/>
    <n v="67"/>
    <n v="0"/>
    <n v="558"/>
    <s v="08.44."/>
    <x v="20"/>
  </r>
  <r>
    <s v="02.08.44."/>
    <s v="Flying-Bomb-Sites"/>
    <n v="40"/>
    <n v="0"/>
    <n v="559"/>
    <s v="08.44."/>
    <x v="20"/>
  </r>
  <r>
    <s v="03.08.44."/>
    <s v="Flying-Bomb-Sites"/>
    <n v="21"/>
    <n v="0"/>
    <n v="560"/>
    <s v="08.44."/>
    <x v="20"/>
  </r>
  <r>
    <s v="04.08.44."/>
    <s v="Flying-Bomb-Sites"/>
    <n v="10"/>
    <n v="0"/>
    <n v="561"/>
    <s v="08.44."/>
    <x v="20"/>
  </r>
  <r>
    <s v="04.08.44."/>
    <s v="Foret-de-Nieppe"/>
    <n v="3"/>
    <n v="0"/>
    <n v="562"/>
    <s v="08.44."/>
    <x v="20"/>
  </r>
  <r>
    <s v="05.08.44."/>
    <s v="Flying-Bomb-Sites"/>
    <n v="24"/>
    <n v="0"/>
    <n v="563"/>
    <s v="08.44."/>
    <x v="20"/>
  </r>
  <r>
    <s v="05/06.08.44."/>
    <s v="Wanne—Eickel"/>
    <n v="35"/>
    <n v="0"/>
    <n v="564"/>
    <s v="08.44."/>
    <x v="20"/>
  </r>
  <r>
    <s v="06.08.44."/>
    <s v="Flying-Bomb-Sites"/>
    <n v="10"/>
    <n v="0"/>
    <n v="565"/>
    <s v="08.44."/>
    <x v="20"/>
  </r>
  <r>
    <s v="06.08.44."/>
    <s v="Hazebrouck"/>
    <n v="5"/>
    <n v="0"/>
    <n v="566"/>
    <s v="08.44."/>
    <x v="20"/>
  </r>
  <r>
    <s v="06/07.08.44."/>
    <s v="Castrop—Rauxel"/>
    <n v="40"/>
    <n v="1"/>
    <n v="567"/>
    <s v="08.44."/>
    <x v="20"/>
  </r>
  <r>
    <s v="06/07.08.44."/>
    <s v="Cologne/Foret-de-Nieppe"/>
    <n v="11"/>
    <n v="0"/>
    <n v="568"/>
    <s v="08.44."/>
    <x v="20"/>
  </r>
  <r>
    <s v="07/08.08.44."/>
    <s v="Normandy"/>
    <n v="13"/>
    <n v="0"/>
    <n v="569"/>
    <s v="08.44."/>
    <x v="20"/>
  </r>
  <r>
    <s v="07/08.08.44."/>
    <s v="Coulommiers"/>
    <n v="4"/>
    <n v="0"/>
    <n v="570"/>
    <s v="08.44."/>
    <x v="20"/>
  </r>
  <r>
    <s v="08.08.44."/>
    <s v="Foret-de-Chantilly"/>
    <n v="5"/>
    <n v="0"/>
    <n v="571"/>
    <s v="08.44."/>
    <x v="20"/>
  </r>
  <r>
    <s v="08.08.44."/>
    <s v="Flying-Bomb-Sites"/>
    <n v="20"/>
    <n v="0"/>
    <n v="572"/>
    <s v="08.44."/>
    <x v="20"/>
  </r>
  <r>
    <s v="08/09.08.44."/>
    <s v="Aire—sur—Lys/Foret-de-Lucheux"/>
    <n v="10"/>
    <n v="0"/>
    <n v="573"/>
    <s v="08.44."/>
    <x v="20"/>
  </r>
  <r>
    <s v="08/09.08.44."/>
    <s v="Cologne"/>
    <n v="34"/>
    <n v="0"/>
    <n v="574"/>
    <s v="08.44."/>
    <x v="20"/>
  </r>
  <r>
    <s v="09.08.44."/>
    <s v="Flying-Bomb-Sites"/>
    <n v="35"/>
    <n v="0"/>
    <n v="575"/>
    <s v="08.44."/>
    <x v="20"/>
  </r>
  <r>
    <s v="09.08.44."/>
    <s v="Foret-de-Normal"/>
    <n v="5"/>
    <n v="0"/>
    <n v="576"/>
    <s v="08.44."/>
    <x v="20"/>
  </r>
  <r>
    <s v="09/10.08.44."/>
    <s v="Flying-Bomb-Sites"/>
    <n v="25"/>
    <n v="0"/>
    <n v="577"/>
    <s v="08.44."/>
    <x v="20"/>
  </r>
  <r>
    <s v="09/10.08.44."/>
    <s v="Osnabruck"/>
    <n v="3"/>
    <n v="0"/>
    <n v="578"/>
    <s v="08.44."/>
    <x v="20"/>
  </r>
  <r>
    <s v="10.08.44."/>
    <s v="Dugny"/>
    <n v="5"/>
    <n v="0"/>
    <n v="579"/>
    <s v="08.44."/>
    <x v="20"/>
  </r>
  <r>
    <s v="10.08.44."/>
    <s v="Ferme—du—Forestal"/>
    <n v="20"/>
    <n v="0"/>
    <n v="580"/>
    <s v="08.44."/>
    <x v="20"/>
  </r>
  <r>
    <s v="10/11.08.44."/>
    <s v="Berlin"/>
    <n v="32"/>
    <n v="0"/>
    <n v="581"/>
    <s v="08.44."/>
    <x v="20"/>
  </r>
  <r>
    <s v="11.08.44."/>
    <s v="Douai/Lens/Somain"/>
    <n v="20"/>
    <n v="0"/>
    <n v="582"/>
    <s v="08.44."/>
    <x v="20"/>
  </r>
  <r>
    <s v="11.08.44."/>
    <s v="Flying-Bomb-Sites"/>
    <n v="20"/>
    <n v="0"/>
    <n v="583"/>
    <s v="08.44."/>
    <x v="20"/>
  </r>
  <r>
    <s v="11/12.08.44."/>
    <s v="Givors"/>
    <n v="4"/>
    <n v="0"/>
    <n v="584"/>
    <s v="08.44."/>
    <x v="20"/>
  </r>
  <r>
    <s v="11/12.08.44."/>
    <s v="Berlin/Trossy—St-Maxim"/>
    <n v="35"/>
    <n v="1"/>
    <n v="585"/>
    <s v="08.44."/>
    <x v="20"/>
  </r>
  <r>
    <s v="12.08.44."/>
    <s v="Foret-de-Montrichard"/>
    <n v="6"/>
    <n v="0"/>
    <n v="586"/>
    <s v="08.44."/>
    <x v="20"/>
  </r>
  <r>
    <s v="12/13.08.44."/>
    <s v="Russeisheim"/>
    <n v="10"/>
    <n v="0"/>
    <n v="587"/>
    <s v="08.44."/>
    <x v="20"/>
  </r>
  <r>
    <s v="12/13.08.44."/>
    <s v="Falaise"/>
    <n v="5"/>
    <n v="0"/>
    <n v="588"/>
    <s v="08.44."/>
    <x v="20"/>
  </r>
  <r>
    <s v="12/13.08.44."/>
    <s v="Flying-Bomb-Sites"/>
    <n v="12"/>
    <n v="0"/>
    <n v="589"/>
    <s v="08.44."/>
    <x v="20"/>
  </r>
  <r>
    <s v="12/13.08.44."/>
    <s v="Kiel/Frankfurt/Coulommiers/Juvincourt"/>
    <n v="37"/>
    <n v="1"/>
    <n v="590"/>
    <s v="08.44."/>
    <x v="20"/>
  </r>
  <r>
    <s v="13/14.08.44."/>
    <s v="Hanover"/>
    <n v="30"/>
    <n v="0"/>
    <n v="591"/>
    <s v="08.44."/>
    <x v="20"/>
  </r>
  <r>
    <s v="14.08.44."/>
    <s v="Normandy"/>
    <n v="42"/>
    <n v="0"/>
    <n v="592"/>
    <s v="08.44."/>
    <x v="20"/>
  </r>
  <r>
    <s v="14/15.08.44."/>
    <s v="Berlin/Sterkrade/St-Trond"/>
    <n v="36"/>
    <n v="0"/>
    <n v="593"/>
    <s v="08.44."/>
    <x v="20"/>
  </r>
  <r>
    <s v="15.08.44."/>
    <s v="Airfields"/>
    <n v="11"/>
    <n v="0"/>
    <n v="594"/>
    <s v="08.44."/>
    <x v="20"/>
  </r>
  <r>
    <s v="15/16.08.44."/>
    <s v="Berlin/Venlo/Ruhr"/>
    <n v="49"/>
    <n v="0"/>
    <n v="595"/>
    <s v="08.44."/>
    <x v="20"/>
  </r>
  <r>
    <s v="16/17.08.44."/>
    <s v="Kiel"/>
    <n v="9"/>
    <n v="0"/>
    <n v="596"/>
    <s v="08.44."/>
    <x v="20"/>
  </r>
  <r>
    <s v="16/17.08.44."/>
    <s v="Berlin/Deelen/Dortmund/Kamen/Sterkrade"/>
    <n v="37"/>
    <n v="0"/>
    <n v="597"/>
    <s v="08.44."/>
    <x v="20"/>
  </r>
  <r>
    <s v="17/18.08.44."/>
    <s v="Mannheim/Dortmund/Kamen/Sterkrade"/>
    <n v="46"/>
    <n v="0"/>
    <n v="598"/>
    <s v="08.44."/>
    <x v="20"/>
  </r>
  <r>
    <s v="18.08.44."/>
    <s v="L’Isle—Adam"/>
    <n v="5"/>
    <n v="0"/>
    <n v="599"/>
    <s v="08.44."/>
    <x v="20"/>
  </r>
  <r>
    <s v="18.08.44."/>
    <s v="Bordeaux"/>
    <n v="5"/>
    <n v="0"/>
    <n v="600"/>
    <s v="08.44."/>
    <x v="20"/>
  </r>
  <r>
    <s v="18/19.08.44."/>
    <s v="Bremen"/>
    <n v="7"/>
    <n v="0"/>
    <n v="601"/>
    <s v="08.44."/>
    <x v="20"/>
  </r>
  <r>
    <s v="18/19.08.44."/>
    <s v="Sterkrade"/>
    <n v="14"/>
    <n v="0"/>
    <n v="602"/>
    <s v="08.44."/>
    <x v="20"/>
  </r>
  <r>
    <s v="18/19.08.44."/>
    <s v="Connantre"/>
    <n v="4"/>
    <n v="0"/>
    <n v="603"/>
    <s v="08.44."/>
    <x v="20"/>
  </r>
  <r>
    <s v="18/19.08.44."/>
    <s v="Ertvelde-Rieme"/>
    <n v="5"/>
    <n v="0"/>
    <n v="604"/>
    <s v="08.44."/>
    <x v="20"/>
  </r>
  <r>
    <s v="18/19.08.44."/>
    <s v="Berlin/Harburg/Other"/>
    <n v="40"/>
    <n v="1"/>
    <n v="605"/>
    <s v="08.44."/>
    <x v="20"/>
  </r>
  <r>
    <s v="23/24.08.44."/>
    <s v="Cologne/Homberg/Venlo/Castrop—Rauxel"/>
    <n v="54"/>
    <n v="0"/>
    <n v="606"/>
    <s v="08.44."/>
    <x v="20"/>
  </r>
  <r>
    <s v="25.08.44."/>
    <s v="Flying-Bomb-Sites"/>
    <n v="5"/>
    <n v="0"/>
    <n v="607"/>
    <s v="08.44."/>
    <x v="20"/>
  </r>
  <r>
    <s v="25/26.08.44."/>
    <s v="Brest"/>
    <n v="18"/>
    <n v="0"/>
    <n v="608"/>
    <s v="08.44."/>
    <x v="20"/>
  </r>
  <r>
    <s v="25/26.08.44."/>
    <s v="Berlin/Other"/>
    <n v="60"/>
    <n v="0"/>
    <n v="609"/>
    <s v="08.44."/>
    <x v="20"/>
  </r>
  <r>
    <s v="26/27.08.44."/>
    <s v="Kiel"/>
    <n v="10"/>
    <n v="0"/>
    <n v="610"/>
    <s v="08.44."/>
    <x v="20"/>
  </r>
  <r>
    <s v="26/27.08.44."/>
    <s v="Berlin/Hamburg/Other"/>
    <n v="46"/>
    <n v="0"/>
    <n v="611"/>
    <s v="08.44."/>
    <x v="20"/>
  </r>
  <r>
    <s v="27.08.44."/>
    <s v="Homberg"/>
    <n v="14"/>
    <n v="0"/>
    <n v="612"/>
    <s v="08.44."/>
    <x v="20"/>
  </r>
  <r>
    <s v="27.08.44."/>
    <s v="Mimoyecques"/>
    <n v="10"/>
    <n v="0"/>
    <n v="613"/>
    <s v="08.44."/>
    <x v="20"/>
  </r>
  <r>
    <s v="27/28.08.44."/>
    <s v="Mannheim"/>
    <n v="30"/>
    <n v="2"/>
    <n v="614"/>
    <s v="08.44."/>
    <x v="20"/>
  </r>
  <r>
    <s v="28.08.44."/>
    <s v="Flying-Bomb-Sites"/>
    <n v="25"/>
    <n v="0"/>
    <n v="615"/>
    <s v="08.44."/>
    <x v="20"/>
  </r>
  <r>
    <s v="28/29.08.44."/>
    <s v="Essen/Leverkusen/Le-Culot/Venlo/Cologne"/>
    <n v="47"/>
    <n v="0"/>
    <n v="616"/>
    <s v="08.44."/>
    <x v="20"/>
  </r>
  <r>
    <s v="29/30.08.44."/>
    <s v="Stettin"/>
    <n v="1"/>
    <n v="0"/>
    <n v="617"/>
    <s v="08.44."/>
    <x v="20"/>
  </r>
  <r>
    <s v="29/30.08.44."/>
    <s v="Berlin/Hamburg/Other"/>
    <n v="53"/>
    <n v="0"/>
    <n v="618"/>
    <s v="08.44."/>
    <x v="20"/>
  </r>
  <r>
    <s v="30/31.08.44."/>
    <s v="Frankfurt"/>
    <n v="36"/>
    <n v="0"/>
    <n v="619"/>
    <s v="08.44."/>
    <x v="20"/>
  </r>
  <r>
    <s v="31.08.44."/>
    <s v="V—2-Sites"/>
    <n v="29"/>
    <n v="0"/>
    <n v="620"/>
    <s v="08.44."/>
    <x v="20"/>
  </r>
  <r>
    <s v="31.08.44."/>
    <s v="Ile-de-Cezembre"/>
    <n v="5"/>
    <n v="0"/>
    <n v="621"/>
    <s v="08.44."/>
    <x v="20"/>
  </r>
  <r>
    <s v="31/01.09.44."/>
    <s v="Dusseldorf/Cologne/Leverkusen"/>
    <n v="54"/>
    <n v="2"/>
    <n v="622"/>
    <s v="09.44."/>
    <x v="21"/>
  </r>
  <r>
    <s v="01.09.44."/>
    <s v="V—2-Sites"/>
    <n v="15"/>
    <n v="0"/>
    <n v="623"/>
    <s v="09.44."/>
    <x v="21"/>
  </r>
  <r>
    <s v="01/02.09.44."/>
    <s v="Bremen"/>
    <n v="35"/>
    <n v="0"/>
    <n v="624"/>
    <s v="09.44."/>
    <x v="21"/>
  </r>
  <r>
    <s v="03.09.44."/>
    <s v="Airfields"/>
    <n v="8"/>
    <n v="0"/>
    <n v="625"/>
    <s v="09.44."/>
    <x v="21"/>
  </r>
  <r>
    <s v="04/05.09.44."/>
    <s v="Karlsruhe/Steenwijk"/>
    <n v="57"/>
    <n v="0"/>
    <n v="626"/>
    <s v="09.44."/>
    <x v="21"/>
  </r>
  <r>
    <s v="05.09.44."/>
    <s v="Le-Havre"/>
    <n v="30"/>
    <n v="0"/>
    <n v="627"/>
    <s v="09.44."/>
    <x v="21"/>
  </r>
  <r>
    <s v="05/06.09.44."/>
    <s v="Hanover/Steenwijk"/>
    <n v="43"/>
    <n v="0"/>
    <n v="628"/>
    <s v="09.44."/>
    <x v="21"/>
  </r>
  <r>
    <s v="06.09.44."/>
    <s v="Le-Havre"/>
    <n v="30"/>
    <n v="0"/>
    <n v="629"/>
    <s v="09.44."/>
    <x v="21"/>
  </r>
  <r>
    <s v="06/07.09.44."/>
    <s v="Hamburg/Emden"/>
    <n v="38"/>
    <n v="0"/>
    <n v="630"/>
    <s v="09.44."/>
    <x v="21"/>
  </r>
  <r>
    <s v="07/08.09.44."/>
    <s v="Karlsruhe/Steenwijk/Emden"/>
    <n v="59"/>
    <n v="0"/>
    <n v="631"/>
    <s v="09.44."/>
    <x v="21"/>
  </r>
  <r>
    <s v="08.09.44."/>
    <s v="Le-Havre"/>
    <n v="25"/>
    <n v="0"/>
    <n v="632"/>
    <s v="09.44."/>
    <x v="21"/>
  </r>
  <r>
    <s v="08/09.09.44."/>
    <s v="Nuremberg/Emden/Steenwijk"/>
    <n v="54"/>
    <n v="0"/>
    <n v="633"/>
    <s v="09.44."/>
    <x v="21"/>
  </r>
  <r>
    <s v="09.09.44."/>
    <s v="Le-Havre"/>
    <n v="20"/>
    <n v="0"/>
    <n v="634"/>
    <s v="09.44."/>
    <x v="21"/>
  </r>
  <r>
    <s v="09/10.09.44."/>
    <s v="Monchen—Gladbach"/>
    <n v="11"/>
    <n v="0"/>
    <n v="635"/>
    <s v="09.44."/>
    <x v="21"/>
  </r>
  <r>
    <s v="09/10.09.44."/>
    <s v="Brunswick/Steenwijk"/>
    <n v="45"/>
    <n v="0"/>
    <n v="636"/>
    <s v="09.44."/>
    <x v="21"/>
  </r>
  <r>
    <s v="10.09.44."/>
    <s v="Le-Havre"/>
    <n v="45"/>
    <n v="0"/>
    <n v="637"/>
    <s v="09.44."/>
    <x v="21"/>
  </r>
  <r>
    <s v="10/11.09.44."/>
    <s v="Berlin"/>
    <n v="47"/>
    <n v="0"/>
    <n v="638"/>
    <s v="09.44."/>
    <x v="21"/>
  </r>
  <r>
    <s v="11.09.44."/>
    <s v="Le-Havre"/>
    <n v="10"/>
    <n v="0"/>
    <n v="639"/>
    <s v="09.44."/>
    <x v="21"/>
  </r>
  <r>
    <s v="11.09.44."/>
    <s v="Castrop—Rauxel/Kamen/Gelsenkirchen"/>
    <n v="20"/>
    <n v="0"/>
    <n v="640"/>
    <s v="09.44."/>
    <x v="21"/>
  </r>
  <r>
    <s v="11/12.09.44."/>
    <s v="Berlin/Steenwijk"/>
    <n v="54"/>
    <n v="1"/>
    <n v="641"/>
    <s v="09.44."/>
    <x v="21"/>
  </r>
  <r>
    <s v="12.09.44."/>
    <s v="Scholven/Dortmund/Wanne—Eickel"/>
    <n v="22"/>
    <n v="0"/>
    <n v="642"/>
    <s v="09.44."/>
    <x v="21"/>
  </r>
  <r>
    <s v="12/13.09.44."/>
    <s v="Frankfurt"/>
    <n v="9"/>
    <n v="0"/>
    <n v="643"/>
    <s v="09.44."/>
    <x v="21"/>
  </r>
  <r>
    <s v="12/13.09.44."/>
    <s v="Berlin/Steenwijk"/>
    <n v="35"/>
    <n v="0"/>
    <n v="644"/>
    <s v="09.44."/>
    <x v="21"/>
  </r>
  <r>
    <s v="13.09.44."/>
    <s v="Gelsenkirchen"/>
    <n v="10"/>
    <n v="0"/>
    <n v="645"/>
    <s v="09.44."/>
    <x v="21"/>
  </r>
  <r>
    <s v="13/14.09.44."/>
    <s v="Berlin/Karlsruhe"/>
    <n v="39"/>
    <n v="2"/>
    <n v="646"/>
    <s v="09.44."/>
    <x v="21"/>
  </r>
  <r>
    <s v="14.09.44."/>
    <s v="Wassenar"/>
    <n v="10"/>
    <n v="0"/>
    <n v="647"/>
    <s v="09.44."/>
    <x v="21"/>
  </r>
  <r>
    <s v="15/16.09.44."/>
    <s v="Kiel"/>
    <n v="7"/>
    <n v="0"/>
    <n v="648"/>
    <s v="09.44."/>
    <x v="21"/>
  </r>
  <r>
    <s v="15/16.09.44."/>
    <s v="Berlin/Lubeck/Rheine"/>
    <n v="44"/>
    <n v="1"/>
    <n v="649"/>
    <s v="09.44."/>
    <x v="21"/>
  </r>
  <r>
    <s v="16/17.09.44."/>
    <s v="Airfields/Defences"/>
    <n v="28"/>
    <n v="0"/>
    <n v="650"/>
    <s v="09.44."/>
    <x v="21"/>
  </r>
  <r>
    <s v="16/17.09.44."/>
    <s v="Brunswjck/Dortmund"/>
    <n v="33"/>
    <n v="1"/>
    <n v="651"/>
    <s v="09.44."/>
    <x v="21"/>
  </r>
  <r>
    <s v="17.09.44."/>
    <s v="Boulogne"/>
    <n v="41"/>
    <n v="0"/>
    <n v="652"/>
    <s v="09.44."/>
    <x v="21"/>
  </r>
  <r>
    <s v="17.09.44."/>
    <s v="Flushing/Eikenhorst"/>
    <n v="25"/>
    <n v="0"/>
    <n v="653"/>
    <s v="09.44."/>
    <x v="21"/>
  </r>
  <r>
    <s v="17/18.09.44."/>
    <s v="Bremen/Dortmund"/>
    <n v="48"/>
    <n v="0"/>
    <n v="654"/>
    <s v="09.44."/>
    <x v="21"/>
  </r>
  <r>
    <s v="18.09.44."/>
    <s v="Walcheren"/>
    <n v="10"/>
    <n v="0"/>
    <n v="655"/>
    <s v="09.44."/>
    <x v="21"/>
  </r>
  <r>
    <s v="18/19.09.44."/>
    <s v="Berlin/Rheine"/>
    <n v="39"/>
    <n v="0"/>
    <n v="656"/>
    <s v="09.44."/>
    <x v="21"/>
  </r>
  <r>
    <s v="19.09.44."/>
    <s v="Walcheren"/>
    <n v="1"/>
    <n v="0"/>
    <n v="657"/>
    <s v="09.44."/>
    <x v="21"/>
  </r>
  <r>
    <s v="20.09.44."/>
    <s v="Calais"/>
    <n v="40"/>
    <n v="0"/>
    <n v="658"/>
    <s v="09.44."/>
    <x v="21"/>
  </r>
  <r>
    <s v="23.09.44."/>
    <s v="Walcheren"/>
    <n v="10"/>
    <n v="0"/>
    <n v="659"/>
    <s v="09.44."/>
    <x v="21"/>
  </r>
  <r>
    <s v="23/24.09.44."/>
    <s v="Neuss"/>
    <n v="17"/>
    <n v="0"/>
    <n v="660"/>
    <s v="09.44."/>
    <x v="21"/>
  </r>
  <r>
    <s v="23/24.09.44."/>
    <s v="Bochum/Rheine"/>
    <n v="44"/>
    <n v="0"/>
    <n v="661"/>
    <s v="09.44."/>
    <x v="21"/>
  </r>
  <r>
    <s v="24.09.44."/>
    <s v="Calais"/>
    <n v="25"/>
    <n v="0"/>
    <n v="662"/>
    <s v="09.44."/>
    <x v="21"/>
  </r>
  <r>
    <s v="25.09.44."/>
    <s v="Calais"/>
    <n v="45"/>
    <n v="0"/>
    <n v="663"/>
    <s v="09.44."/>
    <x v="21"/>
  </r>
  <r>
    <s v="25/26.09.44."/>
    <s v="Mannheim/Hochst"/>
    <n v="52"/>
    <n v="1"/>
    <n v="664"/>
    <s v="09.44."/>
    <x v="21"/>
  </r>
  <r>
    <s v="26.09.44."/>
    <s v="Calais"/>
    <n v="45"/>
    <n v="0"/>
    <n v="665"/>
    <s v="09.44."/>
    <x v="21"/>
  </r>
  <r>
    <s v="26/27.09.44."/>
    <s v="Frankfurt/Hamburg"/>
    <n v="56"/>
    <n v="0"/>
    <n v="666"/>
    <s v="09.44."/>
    <x v="21"/>
  </r>
  <r>
    <s v="27.09.44."/>
    <s v="Calais"/>
    <n v="35"/>
    <n v="0"/>
    <n v="667"/>
    <s v="09.44."/>
    <x v="21"/>
  </r>
  <r>
    <s v="27.09.44."/>
    <s v="Bottrop/Sterkrade"/>
    <n v="15"/>
    <n v="0"/>
    <n v="668"/>
    <s v="09.44."/>
    <x v="21"/>
  </r>
  <r>
    <s v="27/28.09.44."/>
    <s v="Kassel/Aschaffenburg/Heilbronn"/>
    <n v="58"/>
    <n v="0"/>
    <n v="669"/>
    <s v="09.44."/>
    <x v="21"/>
  </r>
  <r>
    <s v="28.09.44."/>
    <s v="Calais"/>
    <n v="50"/>
    <n v="0"/>
    <n v="670"/>
    <s v="09.44."/>
    <x v="21"/>
  </r>
  <r>
    <s v="28/29.09.44."/>
    <s v="Brunswick/Heilbronn/Aschaffenburg"/>
    <n v="53"/>
    <n v="0"/>
    <n v="671"/>
    <s v="09.44."/>
    <x v="21"/>
  </r>
  <r>
    <s v="29/30.09.44."/>
    <s v="Karlsruhe"/>
    <n v="40"/>
    <n v="0"/>
    <n v="672"/>
    <s v="09.44."/>
    <x v="21"/>
  </r>
  <r>
    <s v="30.09.44."/>
    <s v="Sterkrade/Bottrop"/>
    <n v="20"/>
    <n v="0"/>
    <n v="673"/>
    <s v="09.44."/>
    <x v="21"/>
  </r>
  <r>
    <s v="30/01.10.44."/>
    <s v="Hamburg/Aschaffenburg/Heilbronn/Sterkrade"/>
    <n v="63"/>
    <n v="0"/>
    <n v="674"/>
    <s v="10.44."/>
    <x v="22"/>
  </r>
  <r>
    <s v="01/02.10.44."/>
    <s v="Brunswick/Hejlbronn/Krefeld/Dortmund/Koblenz"/>
    <n v="76"/>
    <n v="0"/>
    <n v="675"/>
    <s v="10.44."/>
    <x v="22"/>
  </r>
  <r>
    <s v="02/03.10.44."/>
    <s v="Brunswick/Pforzheim/Dortmund/Frankfurt"/>
    <n v="49"/>
    <n v="0"/>
    <n v="676"/>
    <s v="10.44."/>
    <x v="22"/>
  </r>
  <r>
    <s v="03.10.44."/>
    <s v="Walcheren"/>
    <n v="7"/>
    <n v="0"/>
    <n v="677"/>
    <s v="10.44."/>
    <x v="22"/>
  </r>
  <r>
    <s v="03/04.10.44."/>
    <s v="Kassel/Aschaffenburg/Pforzheim/Munster/Kamen"/>
    <n v="58"/>
    <n v="0"/>
    <n v="678"/>
    <s v="10.44."/>
    <x v="22"/>
  </r>
  <r>
    <s v="04/05.10.44."/>
    <s v="Pforzheim/Heilbronn"/>
    <n v="11"/>
    <n v="1"/>
    <n v="679"/>
    <s v="10.44."/>
    <x v="22"/>
  </r>
  <r>
    <s v="05/06.10.44."/>
    <s v="Saarbrucken"/>
    <n v="20"/>
    <n v="0"/>
    <n v="680"/>
    <s v="10.44."/>
    <x v="22"/>
  </r>
  <r>
    <s v="05/06.10.44."/>
    <s v="Berlin/Other"/>
    <n v="46"/>
    <n v="0"/>
    <n v="681"/>
    <s v="10.44."/>
    <x v="22"/>
  </r>
  <r>
    <s v="06.10.44."/>
    <s v="Sterkrade/Scholven"/>
    <n v="20"/>
    <n v="0"/>
    <n v="682"/>
    <s v="10.44."/>
    <x v="22"/>
  </r>
  <r>
    <s v="06/07.10.44."/>
    <s v="Dortmund"/>
    <n v="28"/>
    <n v="1"/>
    <n v="683"/>
    <s v="10.44."/>
    <x v="22"/>
  </r>
  <r>
    <s v="06/07.10.44."/>
    <s v="Berlin/Ludwigshafen/Saarbrucken"/>
    <n v="35"/>
    <n v="1"/>
    <n v="684"/>
    <s v="10.44."/>
    <x v="22"/>
  </r>
  <r>
    <s v="07.10.44."/>
    <s v="Kleve/Emmerich"/>
    <n v="20"/>
    <n v="0"/>
    <n v="685"/>
    <s v="10.44."/>
    <x v="22"/>
  </r>
  <r>
    <s v="09/10.10.44."/>
    <s v="Bochum"/>
    <n v="20"/>
    <n v="0"/>
    <n v="686"/>
    <s v="10.44."/>
    <x v="22"/>
  </r>
  <r>
    <s v="09/10.10.44."/>
    <s v="Wilhelmshaven/Krefeld/Saarbrucken/Dusseldorf"/>
    <n v="59"/>
    <n v="0"/>
    <n v="687"/>
    <s v="10.44."/>
    <x v="22"/>
  </r>
  <r>
    <s v="10/11.10.44."/>
    <s v="Cologne/Aschaffenburg/Pforzheim/Duisburg/Dusseldorf"/>
    <n v="68"/>
    <n v="0"/>
    <n v="688"/>
    <s v="10.44."/>
    <x v="22"/>
  </r>
  <r>
    <s v="11.10.44."/>
    <s v="Scheldt"/>
    <n v="20"/>
    <n v="0"/>
    <n v="689"/>
    <s v="10.44."/>
    <x v="22"/>
  </r>
  <r>
    <s v="11/12.10.44."/>
    <s v="Berlin/Wiesbaden/Heilbronn"/>
    <n v="58"/>
    <n v="1"/>
    <n v="690"/>
    <s v="10.44."/>
    <x v="22"/>
  </r>
  <r>
    <s v="12.10.44."/>
    <s v="Scheldt"/>
    <n v="10"/>
    <n v="0"/>
    <n v="691"/>
    <s v="10.44."/>
    <x v="22"/>
  </r>
  <r>
    <s v="12/13.10.44."/>
    <s v="Hamburg/Dusseldorf/Wiesbaden/Koblenz/Schweinfurt"/>
    <n v="70"/>
    <n v="1"/>
    <n v="692"/>
    <s v="10.44."/>
    <x v="22"/>
  </r>
  <r>
    <s v="13/14.10.44."/>
    <s v="Cologne/Stuttgart"/>
    <n v="61"/>
    <n v="0"/>
    <n v="693"/>
    <s v="10.44."/>
    <x v="22"/>
  </r>
  <r>
    <s v="14.10.44."/>
    <s v="Duisburg"/>
    <n v="20"/>
    <n v="0"/>
    <n v="694"/>
    <s v="10.44."/>
    <x v="22"/>
  </r>
  <r>
    <s v="14/15.10.44."/>
    <s v="Duisburg"/>
    <n v="39"/>
    <n v="0"/>
    <n v="695"/>
    <s v="10.44."/>
    <x v="22"/>
  </r>
  <r>
    <s v="14/15.10.44."/>
    <s v="Hamburg/Berlin/Mannheim/Dusseldorf"/>
    <n v="46"/>
    <n v="1"/>
    <n v="696"/>
    <s v="10.44."/>
    <x v="22"/>
  </r>
  <r>
    <s v="15/16.10.44."/>
    <s v="Wilhelmshaven"/>
    <n v="8"/>
    <n v="0"/>
    <n v="697"/>
    <s v="10.44."/>
    <x v="22"/>
  </r>
  <r>
    <s v="15/16.10.44."/>
    <s v="Hamburg/Saarbrucken/Kassel/Dusseldorf"/>
    <n v="54"/>
    <n v="0"/>
    <n v="698"/>
    <s v="10.44."/>
    <x v="22"/>
  </r>
  <r>
    <s v="16/17.10.44."/>
    <s v="Cologne"/>
    <n v="39"/>
    <n v="0"/>
    <n v="699"/>
    <s v="10.44."/>
    <x v="22"/>
  </r>
  <r>
    <s v="18/19.10.44."/>
    <s v="Hanover/Mannheim/Wiesbaden/Pforzheim/Dusseldorf"/>
    <n v="54"/>
    <n v="1"/>
    <n v="700"/>
    <s v="10.44."/>
    <x v="22"/>
  </r>
  <r>
    <s v="19/20.10.44."/>
    <s v="Stuttgart"/>
    <n v="18"/>
    <n v="0"/>
    <n v="701"/>
    <s v="10.44."/>
    <x v="22"/>
  </r>
  <r>
    <s v="19/20.10.44."/>
    <s v="Wiesbaden/Dusseldorf"/>
    <n v="54"/>
    <n v="0"/>
    <n v="702"/>
    <s v="10.44."/>
    <x v="22"/>
  </r>
  <r>
    <s v="21/22.10.44."/>
    <s v="Pforzheim/Cologne/Dusseldorf"/>
    <n v="8"/>
    <n v="0"/>
    <n v="703"/>
    <s v="10.44."/>
    <x v="22"/>
  </r>
  <r>
    <s v="22/23.10.44."/>
    <s v="Hamburg/Wiesbaden/Cologne/Dusseldorf"/>
    <n v="54"/>
    <n v="0"/>
    <n v="704"/>
    <s v="10.44."/>
    <x v="22"/>
  </r>
  <r>
    <s v="23/24.10.44."/>
    <s v="Essen"/>
    <n v="31"/>
    <n v="0"/>
    <n v="705"/>
    <s v="10.44."/>
    <x v="22"/>
  </r>
  <r>
    <s v="23/24.10.44."/>
    <s v="Berlin/Wiesbaden/Aschaffenburg"/>
    <n v="50"/>
    <n v="0"/>
    <n v="706"/>
    <s v="10.44."/>
    <x v="22"/>
  </r>
  <r>
    <s v="24/25.10.44."/>
    <s v="Hanover/Aschaffenburg/Oberhausen"/>
    <n v="67"/>
    <n v="0"/>
    <n v="707"/>
    <s v="10.44."/>
    <x v="22"/>
  </r>
  <r>
    <s v="25.10.44."/>
    <s v="Essen"/>
    <n v="12"/>
    <n v="0"/>
    <n v="708"/>
    <s v="10.44."/>
    <x v="22"/>
  </r>
  <r>
    <s v="25.10.44."/>
    <s v="Homberg"/>
    <n v="12"/>
    <n v="0"/>
    <n v="709"/>
    <s v="10.44."/>
    <x v="22"/>
  </r>
  <r>
    <s v="27/28.10.44."/>
    <s v="Berlin/Other"/>
    <n v="81"/>
    <n v="0"/>
    <n v="710"/>
    <s v="10.44."/>
    <x v="22"/>
  </r>
  <r>
    <s v="28.10.44."/>
    <s v="Cologne"/>
    <n v="19"/>
    <n v="0"/>
    <n v="711"/>
    <s v="10.44."/>
    <x v="22"/>
  </r>
  <r>
    <s v="28.10.44."/>
    <s v="Walcheren"/>
    <n v="36"/>
    <n v="0"/>
    <n v="712"/>
    <s v="10.44."/>
    <x v="22"/>
  </r>
  <r>
    <s v="28/29.10.44."/>
    <s v="Cologne/Karlsruhe/Rheine"/>
    <n v="37"/>
    <n v="0"/>
    <n v="713"/>
    <s v="10.44."/>
    <x v="22"/>
  </r>
  <r>
    <s v="29.10.44."/>
    <s v="Walcheren"/>
    <n v="36"/>
    <n v="0"/>
    <n v="714"/>
    <s v="10.44."/>
    <x v="22"/>
  </r>
  <r>
    <s v="29/30.10.44."/>
    <s v="Cologne/Mannheim"/>
    <n v="65"/>
    <n v="0"/>
    <n v="715"/>
    <s v="10.44."/>
    <x v="22"/>
  </r>
  <r>
    <s v="30/31.10.44."/>
    <s v="Cologne"/>
    <n v="32"/>
    <n v="0"/>
    <n v="716"/>
    <s v="10.44."/>
    <x v="22"/>
  </r>
  <r>
    <s v="30/31.10.44."/>
    <s v="Berlin/Heilbronn/Oberhausen"/>
    <n v="68"/>
    <n v="1"/>
    <n v="717"/>
    <s v="10.44."/>
    <x v="22"/>
  </r>
  <r>
    <s v="31/01.11.44."/>
    <s v="Cologne"/>
    <n v="18"/>
    <n v="0"/>
    <n v="718"/>
    <s v="11.44."/>
    <x v="23"/>
  </r>
  <r>
    <s v="31/01.11.44."/>
    <s v="Hamburg/Saarbrucken/Schweinfurt"/>
    <n v="55"/>
    <n v="0"/>
    <n v="719"/>
    <s v="11.44."/>
    <x v="23"/>
  </r>
  <r>
    <s v="01.11.44."/>
    <s v="Homberg"/>
    <n v="14"/>
    <n v="0"/>
    <n v="720"/>
    <s v="11.44."/>
    <x v="23"/>
  </r>
  <r>
    <s v="01/02.11.44."/>
    <s v="Oberhausen"/>
    <n v="12"/>
    <n v="0"/>
    <n v="721"/>
    <s v="11.44."/>
    <x v="23"/>
  </r>
  <r>
    <s v="01/02.11.44."/>
    <s v="Berlin/Cologne/Karlsruhe/Mulheim"/>
    <n v="69"/>
    <n v="0"/>
    <n v="722"/>
    <s v="11.44."/>
    <x v="23"/>
  </r>
  <r>
    <s v="02/03.11.44."/>
    <s v="Dusseldorf"/>
    <n v="31"/>
    <n v="0"/>
    <n v="723"/>
    <s v="11.44."/>
    <x v="23"/>
  </r>
  <r>
    <s v="02/03.11.44."/>
    <s v="Osnabruck/Hallendorf"/>
    <n v="51"/>
    <n v="0"/>
    <n v="724"/>
    <s v="11.44."/>
    <x v="23"/>
  </r>
  <r>
    <s v="03/04.11.44."/>
    <s v="Berlin/Herford"/>
    <n v="64"/>
    <n v="0"/>
    <n v="725"/>
    <s v="11.44."/>
    <x v="23"/>
  </r>
  <r>
    <s v="04/05.11.44."/>
    <s v="Bochum"/>
    <n v="29"/>
    <n v="0"/>
    <n v="726"/>
    <s v="11.44."/>
    <x v="23"/>
  </r>
  <r>
    <s v="04/05.11.44."/>
    <s v="Hanover/Herford"/>
    <n v="49"/>
    <n v="0"/>
    <n v="727"/>
    <s v="11.44."/>
    <x v="23"/>
  </r>
  <r>
    <s v="05/06.11.44."/>
    <s v="Stuttgart/Aschaffenburg"/>
    <n v="71"/>
    <n v="0"/>
    <n v="728"/>
    <s v="11.44."/>
    <x v="23"/>
  </r>
  <r>
    <s v="06.11.44."/>
    <s v="Gelsenkirchen"/>
    <n v="31"/>
    <n v="0"/>
    <n v="729"/>
    <s v="11.44."/>
    <x v="23"/>
  </r>
  <r>
    <s v="06/07.11.44."/>
    <s v="Gelsenkirchen/Hanover/Rheine/Herford"/>
    <n v="85"/>
    <n v="1"/>
    <n v="730"/>
    <s v="11.44."/>
    <x v="23"/>
  </r>
  <r>
    <s v="08/09.11.44."/>
    <s v="Herford/Hanover"/>
    <n v="109"/>
    <n v="0"/>
    <n v="731"/>
    <s v="11.44."/>
    <x v="23"/>
  </r>
  <r>
    <s v="09.11.44."/>
    <s v="Wanne—Eickel"/>
    <n v="21"/>
    <n v="0"/>
    <n v="732"/>
    <s v="11.44."/>
    <x v="23"/>
  </r>
  <r>
    <s v="09/10.11.44."/>
    <s v="Gotha/Pforzheim/Schwelm/Kassel"/>
    <n v="19"/>
    <n v="0"/>
    <n v="733"/>
    <s v="11.44."/>
    <x v="23"/>
  </r>
  <r>
    <s v="10/11.11.44."/>
    <s v="Hanover/Gotha/Erfurt"/>
    <n v="67"/>
    <n v="1"/>
    <n v="734"/>
    <s v="11.44."/>
    <x v="23"/>
  </r>
  <r>
    <s v="11/12.11.44."/>
    <s v="Dortmund"/>
    <n v="19"/>
    <n v="0"/>
    <n v="735"/>
    <s v="11.44."/>
    <x v="23"/>
  </r>
  <r>
    <s v="11/12.11.44."/>
    <s v="Kamen/Osnabruck/Gotha/Wiesbaden/Erfurt"/>
    <n v="71"/>
    <n v="0"/>
    <n v="736"/>
    <s v="11.44."/>
    <x v="23"/>
  </r>
  <r>
    <s v="15/16.11.44."/>
    <s v="Berlin/Gotha/Wanne—Eickel/Karlsruhe/Scholven"/>
    <n v="57"/>
    <n v="1"/>
    <n v="737"/>
    <s v="11.44."/>
    <x v="23"/>
  </r>
  <r>
    <s v="16.11.44."/>
    <s v="Duren/Julich/Heinsburg"/>
    <n v="30"/>
    <n v="0"/>
    <n v="738"/>
    <s v="11.44."/>
    <x v="23"/>
  </r>
  <r>
    <s v="18.11.44."/>
    <s v="Munster"/>
    <n v="18"/>
    <n v="0"/>
    <n v="739"/>
    <s v="11.44."/>
    <x v="23"/>
  </r>
  <r>
    <s v="18/19.11.44."/>
    <s v="Wanne—Eickel"/>
    <n v="24"/>
    <n v="0"/>
    <n v="740"/>
    <s v="11.44."/>
    <x v="23"/>
  </r>
  <r>
    <s v="18/19.11.44."/>
    <s v="Wiesbaden/Hanover/Erfurt"/>
    <n v="58"/>
    <n v="0"/>
    <n v="741"/>
    <s v="11.44."/>
    <x v="23"/>
  </r>
  <r>
    <s v="20/21.11.44."/>
    <s v="Hanover/Homberg/Eisenach/Castrop—Rauxel"/>
    <n v="100"/>
    <n v="0"/>
    <n v="742"/>
    <s v="11.44."/>
    <x v="23"/>
  </r>
  <r>
    <s v="21/22.11.44."/>
    <s v="Aschaffenburg"/>
    <n v="9"/>
    <n v="0"/>
    <n v="743"/>
    <s v="11.44."/>
    <x v="23"/>
  </r>
  <r>
    <s v="21/22.11.44."/>
    <s v="Castrop—Rauxel/Sterkrade"/>
    <n v="38"/>
    <n v="0"/>
    <n v="744"/>
    <s v="11.44."/>
    <x v="23"/>
  </r>
  <r>
    <s v="21/22.11.44."/>
    <s v="Stuttgart/Hanover/Worms/Wesel"/>
    <n v="78"/>
    <n v="0"/>
    <n v="745"/>
    <s v="11.44."/>
    <x v="23"/>
  </r>
  <r>
    <s v="23/24.11.44."/>
    <s v="Hanover/Eisenach/Hagen/Gottingen"/>
    <n v="82"/>
    <n v="1"/>
    <n v="746"/>
    <s v="11.44."/>
    <x v="23"/>
  </r>
  <r>
    <s v="24/25.11.44."/>
    <s v="Berlin/Gottingen"/>
    <n v="64"/>
    <n v="0"/>
    <n v="747"/>
    <s v="11.44."/>
    <x v="23"/>
  </r>
  <r>
    <s v="25/26.11.44."/>
    <s v="Nuremberg/Hagen/Erfurt/Stuttgart"/>
    <n v="87"/>
    <n v="1"/>
    <n v="748"/>
    <s v="11.44."/>
    <x v="23"/>
  </r>
  <r>
    <s v="26/27.11.44."/>
    <s v="Erfurt/Karlsruhe"/>
    <n v="13"/>
    <n v="0"/>
    <n v="749"/>
    <s v="11.44."/>
    <x v="23"/>
  </r>
  <r>
    <s v="27/28.11.44."/>
    <s v="Freiburg"/>
    <n v="10"/>
    <n v="0"/>
    <n v="750"/>
    <s v="11.44."/>
    <x v="23"/>
  </r>
  <r>
    <s v="27/28.11.44."/>
    <s v="Neuss"/>
    <n v="15"/>
    <n v="1"/>
    <n v="751"/>
    <s v="11.44."/>
    <x v="23"/>
  </r>
  <r>
    <s v="27/28.11.44."/>
    <s v="Berlin/Hallendorf/Ludwigshafen/Nuremberg"/>
    <n v="86"/>
    <n v="0"/>
    <n v="752"/>
    <s v="11.44."/>
    <x v="23"/>
  </r>
  <r>
    <s v="28/29.11.44."/>
    <s v="Essen"/>
    <n v="14"/>
    <n v="0"/>
    <n v="753"/>
    <s v="11.44."/>
    <x v="23"/>
  </r>
  <r>
    <s v="28/29.11.44."/>
    <s v="Nuremberg/Hallendorf"/>
    <n v="84"/>
    <n v="1"/>
    <n v="754"/>
    <s v="11.44."/>
    <x v="23"/>
  </r>
  <r>
    <s v="29.11.44."/>
    <s v="Dortmund"/>
    <n v="17"/>
    <n v="0"/>
    <n v="755"/>
    <s v="11.44."/>
    <x v="23"/>
  </r>
  <r>
    <s v="29.11.44."/>
    <s v="Duisburg"/>
    <n v="30"/>
    <n v="0"/>
    <n v="756"/>
    <s v="11.44."/>
    <x v="23"/>
  </r>
  <r>
    <s v="29/30.11.44."/>
    <s v="Hanover/Bielefeld"/>
    <n v="71"/>
    <n v="0"/>
    <n v="757"/>
    <s v="11.44."/>
    <x v="23"/>
  </r>
  <r>
    <s v="30.11.44."/>
    <s v="Duisburg"/>
    <n v="39"/>
    <n v="0"/>
    <n v="758"/>
    <s v="11.44."/>
    <x v="23"/>
  </r>
  <r>
    <s v="30/01.12.44."/>
    <s v="Duisburg"/>
    <n v="25"/>
    <n v="0"/>
    <n v="759"/>
    <s v="12.44."/>
    <x v="24"/>
  </r>
  <r>
    <s v="30/01.12.44."/>
    <s v="Hamburg/Hallendorf"/>
    <n v="60"/>
    <n v="0"/>
    <n v="760"/>
    <s v="12.44."/>
    <x v="24"/>
  </r>
  <r>
    <s v="01/02.12.44."/>
    <s v="Karlsruhe/Hallendorf/Duisburg"/>
    <n v="81"/>
    <n v="0"/>
    <n v="761"/>
    <s v="12.44."/>
    <x v="24"/>
  </r>
  <r>
    <s v="02/03.12.44."/>
    <s v="Hagen"/>
    <n v="23"/>
    <n v="0"/>
    <n v="762"/>
    <s v="12.44."/>
    <x v="24"/>
  </r>
  <r>
    <s v="02/03.12.44."/>
    <s v="Giessen"/>
    <n v="66"/>
    <n v="0"/>
    <n v="763"/>
    <s v="12.44."/>
    <x v="24"/>
  </r>
  <r>
    <s v="03.12.44."/>
    <s v="Heimbach"/>
    <n v="4"/>
    <n v="0"/>
    <n v="764"/>
    <s v="12.44."/>
    <x v="24"/>
  </r>
  <r>
    <s v="03/04.12.44."/>
    <s v="Hallendorf"/>
    <n v="11"/>
    <n v="0"/>
    <n v="765"/>
    <s v="12.44."/>
    <x v="24"/>
  </r>
  <r>
    <s v="04.12.44."/>
    <s v="Urft-Dam"/>
    <n v="3"/>
    <n v="0"/>
    <n v="766"/>
    <s v="12.44."/>
    <x v="24"/>
  </r>
  <r>
    <s v="04/05.12.44."/>
    <s v="Karlsruhe"/>
    <n v="12"/>
    <n v="1"/>
    <n v="767"/>
    <s v="12.44."/>
    <x v="24"/>
  </r>
  <r>
    <s v="04/05.12.44."/>
    <s v="Hagen/Bielefeld/Hamm"/>
    <n v="66"/>
    <n v="0"/>
    <n v="768"/>
    <s v="12.44."/>
    <x v="24"/>
  </r>
  <r>
    <s v="05/06.12.44."/>
    <s v="Soest"/>
    <n v="12"/>
    <n v="0"/>
    <n v="769"/>
    <s v="12.44."/>
    <x v="24"/>
  </r>
  <r>
    <s v="05/06.12.44."/>
    <s v="Ludwigshafen/Nuremberg/Duisburg"/>
    <n v="89"/>
    <n v="0"/>
    <n v="770"/>
    <s v="12.44."/>
    <x v="24"/>
  </r>
  <r>
    <s v="06/07.12.44."/>
    <s v="Leuna"/>
    <n v="12"/>
    <n v="0"/>
    <n v="771"/>
    <s v="12.44."/>
    <x v="24"/>
  </r>
  <r>
    <s v="06/07.12.44."/>
    <s v="Osnabruck"/>
    <n v="18"/>
    <n v="0"/>
    <n v="772"/>
    <s v="12.44."/>
    <x v="24"/>
  </r>
  <r>
    <s v="06/07.12.44."/>
    <s v="Berlin/Schwerte/Hanau"/>
    <n v="54"/>
    <n v="1"/>
    <n v="773"/>
    <s v="12.44."/>
    <x v="24"/>
  </r>
  <r>
    <s v="07/08.12.44."/>
    <s v="Cologne/Hanau"/>
    <n v="60"/>
    <n v="0"/>
    <n v="774"/>
    <s v="12.44."/>
    <x v="24"/>
  </r>
  <r>
    <s v="09/10.12.44."/>
    <s v="Berlin/Koblenz/Duisburg"/>
    <n v="72"/>
    <n v="0"/>
    <n v="775"/>
    <s v="12.44."/>
    <x v="24"/>
  </r>
  <r>
    <s v="11.12.44."/>
    <s v="Urft-Dam"/>
    <n v="5"/>
    <n v="0"/>
    <n v="776"/>
    <s v="12.44."/>
    <x v="24"/>
  </r>
  <r>
    <s v="11.12.44."/>
    <s v="Duisburg"/>
    <n v="80"/>
    <n v="0"/>
    <n v="777"/>
    <s v="12.44."/>
    <x v="24"/>
  </r>
  <r>
    <s v="11/12.12.44."/>
    <s v="Hanover/Harnburg/Schwerte/Bielefeld/Duisburg"/>
    <n v="89"/>
    <n v="1"/>
    <n v="778"/>
    <s v="12.44."/>
    <x v="24"/>
  </r>
  <r>
    <s v="12/13.12.44."/>
    <s v="Essen"/>
    <n v="28"/>
    <n v="0"/>
    <n v="779"/>
    <s v="12.44."/>
    <x v="24"/>
  </r>
  <r>
    <s v="12/13.12.44."/>
    <s v="Osnabruck"/>
    <n v="49"/>
    <n v="0"/>
    <n v="780"/>
    <s v="12.44."/>
    <x v="24"/>
  </r>
  <r>
    <s v="15/16.12.44."/>
    <s v="Ludwigshafen"/>
    <n v="14"/>
    <n v="0"/>
    <n v="781"/>
    <s v="12.44."/>
    <x v="24"/>
  </r>
  <r>
    <s v="15/16.12.44."/>
    <s v="Hanover/Osnabruck/Duisburg"/>
    <n v="76"/>
    <n v="0"/>
    <n v="782"/>
    <s v="12.44."/>
    <x v="24"/>
  </r>
  <r>
    <s v="16/17.12.44."/>
    <s v="Wiesbaden"/>
    <n v="1"/>
    <n v="0"/>
    <n v="783"/>
    <s v="12.44."/>
    <x v="24"/>
  </r>
  <r>
    <s v="17/18.12.44."/>
    <s v="Duisburg"/>
    <n v="24"/>
    <n v="0"/>
    <n v="784"/>
    <s v="12.44."/>
    <x v="24"/>
  </r>
  <r>
    <s v="17/18.12.44."/>
    <s v="Ulm"/>
    <n v="13"/>
    <n v="0"/>
    <n v="785"/>
    <s v="12.44."/>
    <x v="24"/>
  </r>
  <r>
    <s v="17/18.12.44."/>
    <s v="Hanau/Munster/Hallendorf"/>
    <n v="75"/>
    <n v="0"/>
    <n v="786"/>
    <s v="12.44."/>
    <x v="24"/>
  </r>
  <r>
    <s v="18/19.12.44."/>
    <s v="Nuremberg/Munster"/>
    <n v="56"/>
    <n v="0"/>
    <n v="787"/>
    <s v="12.44."/>
    <x v="24"/>
  </r>
  <r>
    <s v="21/22.12.44."/>
    <s v="Cologne/Bonn-Railways"/>
    <n v="32"/>
    <n v="0"/>
    <n v="788"/>
    <s v="12.44."/>
    <x v="24"/>
  </r>
  <r>
    <s v="22/23.12.44."/>
    <s v="Koblenz/Bingen-Railways"/>
    <n v="4"/>
    <n v="0"/>
    <n v="789"/>
    <s v="12.44."/>
    <x v="24"/>
  </r>
  <r>
    <s v="23.12.44."/>
    <s v="Cologne"/>
    <n v="3"/>
    <n v="1"/>
    <n v="790"/>
    <s v="12.44."/>
    <x v="24"/>
  </r>
  <r>
    <s v="23/24.12.44."/>
    <s v="Limburg/Siegburg"/>
    <n v="92"/>
    <n v="0"/>
    <n v="791"/>
    <s v="12.44."/>
    <x v="24"/>
  </r>
  <r>
    <s v="23/24.12.44."/>
    <s v="Siren-Tours"/>
    <n v="7"/>
    <n v="0"/>
    <n v="792"/>
    <s v="12.44."/>
    <x v="24"/>
  </r>
  <r>
    <s v="24.12.44."/>
    <s v="Airfields"/>
    <n v="11"/>
    <n v="0"/>
    <n v="793"/>
    <s v="12.44."/>
    <x v="24"/>
  </r>
  <r>
    <s v="24/25.12.44."/>
    <s v="Cologne"/>
    <n v="5"/>
    <n v="0"/>
    <n v="794"/>
    <s v="12.44."/>
    <x v="24"/>
  </r>
  <r>
    <s v="24/25.12.44."/>
    <s v="Munster"/>
    <n v="2"/>
    <n v="0"/>
    <n v="795"/>
    <s v="12.44."/>
    <x v="24"/>
  </r>
  <r>
    <s v="26.12.44."/>
    <s v="St-Vith"/>
    <n v="12"/>
    <n v="0"/>
    <n v="796"/>
    <s v="12.44."/>
    <x v="24"/>
  </r>
  <r>
    <s v="27.12.44."/>
    <s v="Rheydt"/>
    <n v="11"/>
    <n v="1"/>
    <n v="797"/>
    <s v="12.44."/>
    <x v="24"/>
  </r>
  <r>
    <s v="27/28.12.44."/>
    <s v="Opladen"/>
    <n v="35"/>
    <n v="0"/>
    <n v="798"/>
    <s v="12.44."/>
    <x v="24"/>
  </r>
  <r>
    <s v="27/28.12.44."/>
    <s v="Oboe-Trials/Siren-Tours"/>
    <n v="14"/>
    <n v="0"/>
    <n v="799"/>
    <s v="12.44."/>
    <x v="24"/>
  </r>
  <r>
    <s v="28/29.12.44."/>
    <s v="Monchen—Gladbach/Bonn"/>
    <n v="27"/>
    <n v="0"/>
    <n v="800"/>
    <s v="12.44."/>
    <x v="24"/>
  </r>
  <r>
    <s v="28/29.12.44."/>
    <s v="Frankfurt"/>
    <n v="87"/>
    <n v="1"/>
    <n v="801"/>
    <s v="12.44."/>
    <x v="24"/>
  </r>
  <r>
    <s v="29.12.44."/>
    <s v="Koblenz"/>
    <n v="8"/>
    <n v="0"/>
    <n v="802"/>
    <s v="12.44."/>
    <x v="24"/>
  </r>
  <r>
    <s v="29/30.12.44."/>
    <s v="Scholven/Buer"/>
    <n v="22"/>
    <n v="0"/>
    <n v="803"/>
    <s v="12.44."/>
    <x v="24"/>
  </r>
  <r>
    <s v="29/30.12.44."/>
    <s v="Troisdorf"/>
    <n v="14"/>
    <n v="0"/>
    <n v="804"/>
    <s v="12.44."/>
    <x v="24"/>
  </r>
  <r>
    <s v="30/31.12.44."/>
    <s v="Cologne"/>
    <n v="21"/>
    <n v="0"/>
    <n v="805"/>
    <s v="12.44."/>
    <x v="24"/>
  </r>
  <r>
    <s v="30/31.12.44."/>
    <s v="Hanover/Bochum/Duisburg"/>
    <n v="85"/>
    <n v="0"/>
    <n v="806"/>
    <s v="12.44."/>
    <x v="24"/>
  </r>
  <r>
    <s v="31/01.01.45."/>
    <s v="Osterfeld"/>
    <n v="17"/>
    <n v="0"/>
    <n v="807"/>
    <s v="01.45."/>
    <x v="25"/>
  </r>
  <r>
    <s v="31/01.01.45."/>
    <s v="Berlin/Ludwigshafen"/>
    <n v="89"/>
    <n v="0"/>
    <n v="808"/>
    <s v="01.45."/>
    <x v="25"/>
  </r>
  <r>
    <s v="01.01.45."/>
    <s v="Eifel-Region-Tunnels"/>
    <n v="17"/>
    <n v="1"/>
    <n v="809"/>
    <s v="01.45."/>
    <x v="25"/>
  </r>
  <r>
    <s v="01/02.01.45."/>
    <s v="Dortmund"/>
    <n v="16"/>
    <n v="0"/>
    <n v="810"/>
    <s v="01.45."/>
    <x v="25"/>
  </r>
  <r>
    <s v="01/02.01.45."/>
    <s v="Hanau/Hanover"/>
    <n v="55"/>
    <n v="0"/>
    <n v="811"/>
    <s v="01.45."/>
    <x v="25"/>
  </r>
  <r>
    <s v="02/03.01.45."/>
    <s v="Nuremberg"/>
    <n v="7"/>
    <n v="0"/>
    <n v="812"/>
    <s v="01.45."/>
    <x v="25"/>
  </r>
  <r>
    <s v="02/03.01.45."/>
    <s v="Ludwigshafen"/>
    <n v="16"/>
    <n v="0"/>
    <n v="813"/>
    <s v="01.45."/>
    <x v="25"/>
  </r>
  <r>
    <s v="02/03.01.45."/>
    <s v="Berlin/Castrop—Rauxel/Hanau"/>
    <n v="69"/>
    <n v="2"/>
    <n v="814"/>
    <s v="01.45."/>
    <x v="25"/>
  </r>
  <r>
    <s v="03/04.01.45."/>
    <s v="Ludwigshafen/Neuss"/>
    <n v="6"/>
    <n v="0"/>
    <n v="815"/>
    <s v="01.45."/>
    <x v="25"/>
  </r>
  <r>
    <s v="04/05.01.45."/>
    <s v="Royan"/>
    <n v="1"/>
    <n v="0"/>
    <n v="816"/>
    <s v="01.45."/>
    <x v="25"/>
  </r>
  <r>
    <s v="04/05.01.45."/>
    <s v="Berlin/Neuss"/>
    <n v="73"/>
    <n v="0"/>
    <n v="817"/>
    <s v="01.45."/>
    <x v="25"/>
  </r>
  <r>
    <s v="05/06.01.45."/>
    <s v="Hanover"/>
    <n v="14"/>
    <n v="0"/>
    <n v="818"/>
    <s v="01.45."/>
    <x v="25"/>
  </r>
  <r>
    <s v="05/06.01.45."/>
    <s v="Berlin/Neuss/Castrop—Rauxel"/>
    <n v="83"/>
    <n v="2"/>
    <n v="819"/>
    <s v="01.45."/>
    <x v="25"/>
  </r>
  <r>
    <s v="06/07.01.45."/>
    <s v="Hanau"/>
    <n v="14"/>
    <n v="0"/>
    <n v="820"/>
    <s v="01.45."/>
    <x v="25"/>
  </r>
  <r>
    <s v="06/07.01.45."/>
    <s v="Kassel/Castrop—Rauxel"/>
    <n v="26"/>
    <n v="0"/>
    <n v="821"/>
    <s v="01.45."/>
    <x v="25"/>
  </r>
  <r>
    <s v="07/08.01.45."/>
    <s v="Munich"/>
    <n v="7"/>
    <n v="0"/>
    <n v="822"/>
    <s v="01.45."/>
    <x v="25"/>
  </r>
  <r>
    <s v="07/08.01.45."/>
    <s v="Hanover/Nuremburg/Hanau"/>
    <n v="84"/>
    <n v="1"/>
    <n v="823"/>
    <s v="01.45."/>
    <x v="25"/>
  </r>
  <r>
    <s v="10/11.01.45."/>
    <s v="Hanover/Koblenz/Cologne/Mannheim/Wiesbaden"/>
    <n v="62"/>
    <n v="0"/>
    <n v="824"/>
    <s v="01.45."/>
    <x v="25"/>
  </r>
  <r>
    <s v="12/13.01.45."/>
    <s v="Bochum/Recklinghausen"/>
    <n v="20"/>
    <n v="0"/>
    <n v="825"/>
    <s v="01.45."/>
    <x v="25"/>
  </r>
  <r>
    <s v="13/14.01.45."/>
    <s v="Saarbrucken"/>
    <n v="12"/>
    <n v="0"/>
    <n v="826"/>
    <s v="01.45."/>
    <x v="25"/>
  </r>
  <r>
    <s v="14/15.01.45."/>
    <s v="Leuna"/>
    <n v="9"/>
    <n v="0"/>
    <n v="827"/>
    <s v="01.45."/>
    <x v="25"/>
  </r>
  <r>
    <s v="14/15.01.45."/>
    <s v="Grevenbroich"/>
    <n v="12"/>
    <n v="0"/>
    <n v="828"/>
    <s v="01.45."/>
    <x v="25"/>
  </r>
  <r>
    <s v="14/15.01.45."/>
    <s v="Dulmen"/>
    <n v="12"/>
    <n v="0"/>
    <n v="829"/>
    <s v="01.45."/>
    <x v="25"/>
  </r>
  <r>
    <s v="14/15.01.45."/>
    <s v="Berlin/Mannheim"/>
    <n v="92"/>
    <n v="3"/>
    <n v="830"/>
    <s v="01.45."/>
    <x v="25"/>
  </r>
  <r>
    <s v="16/17.01.45."/>
    <s v="Magdeburg"/>
    <n v="7"/>
    <n v="0"/>
    <n v="831"/>
    <s v="01.45."/>
    <x v="25"/>
  </r>
  <r>
    <s v="16/17.01.45."/>
    <s v="Mannheim/Hamburg"/>
    <n v="26"/>
    <n v="0"/>
    <n v="832"/>
    <s v="01.45."/>
    <x v="25"/>
  </r>
  <r>
    <s v="17/18.01.45."/>
    <s v="Magdeburg/Ruthen/Cologne/Frankfurt/Koblenz/Mannheim"/>
    <n v="92"/>
    <n v="0"/>
    <n v="833"/>
    <s v="01.45."/>
    <x v="25"/>
  </r>
  <r>
    <s v="18/19.01.45."/>
    <s v="Sterkrade/H2s-Trials"/>
    <n v="99"/>
    <n v="1"/>
    <n v="834"/>
    <s v="01.45."/>
    <x v="25"/>
  </r>
  <r>
    <s v="21/22.01.45."/>
    <s v="Kassel/Mainz"/>
    <n v="80"/>
    <n v="1"/>
    <n v="835"/>
    <s v="01.45."/>
    <x v="25"/>
  </r>
  <r>
    <s v="22/23.01.45."/>
    <s v="Duisburg"/>
    <n v="16"/>
    <n v="0"/>
    <n v="836"/>
    <s v="01.45."/>
    <x v="25"/>
  </r>
  <r>
    <s v="22/23.01.45."/>
    <s v="Gelsenkirchen"/>
    <n v="16"/>
    <n v="0"/>
    <n v="837"/>
    <s v="01.45."/>
    <x v="25"/>
  </r>
  <r>
    <s v="22/23.01.45."/>
    <s v="Hanover/Dortmund"/>
    <n v="54"/>
    <n v="0"/>
    <n v="838"/>
    <s v="01.45."/>
    <x v="25"/>
  </r>
  <r>
    <s v="26/27.01.45."/>
    <s v="Castrop—Rauxel"/>
    <n v="8"/>
    <n v="0"/>
    <n v="839"/>
    <s v="01.45."/>
    <x v="25"/>
  </r>
  <r>
    <s v="27/28.01.45."/>
    <s v="Berlin"/>
    <n v="12"/>
    <n v="0"/>
    <n v="840"/>
    <s v="01.45."/>
    <x v="25"/>
  </r>
  <r>
    <s v="28/29.01.45."/>
    <s v="Stuttgart"/>
    <n v="28"/>
    <n v="1"/>
    <n v="841"/>
    <s v="01.45."/>
    <x v="25"/>
  </r>
  <r>
    <s v="28/29.01.45."/>
    <s v="Berlin/Mainz"/>
    <n v="75"/>
    <n v="0"/>
    <n v="842"/>
    <s v="01.45."/>
    <x v="25"/>
  </r>
  <r>
    <s v="29/30.01.45."/>
    <s v="Berlin"/>
    <n v="50"/>
    <n v="0"/>
    <n v="843"/>
    <s v="01.45."/>
    <x v="25"/>
  </r>
  <r>
    <s v="31/01.02.45."/>
    <s v="Dortmund/Duisburg"/>
    <n v="14"/>
    <n v="1"/>
    <n v="844"/>
    <s v="02.45."/>
    <x v="26"/>
  </r>
  <r>
    <s v="01/02.02.45."/>
    <s v="Ludwigshafen"/>
    <n v="14"/>
    <n v="0"/>
    <n v="845"/>
    <s v="02.45."/>
    <x v="26"/>
  </r>
  <r>
    <s v="01/02.02.45."/>
    <s v="Mainz"/>
    <n v="8"/>
    <n v="0"/>
    <n v="846"/>
    <s v="02.45."/>
    <x v="26"/>
  </r>
  <r>
    <s v="01/02.02.45."/>
    <s v="Berlin/Bruckhausen/Hanover/Nuremberg/Mannheim/Stuttgart"/>
    <n v="144"/>
    <n v="0"/>
    <n v="847"/>
    <s v="02.45."/>
    <x v="26"/>
  </r>
  <r>
    <s v="02/03.02.45."/>
    <s v="Wiesbaden"/>
    <n v="12"/>
    <n v="0"/>
    <n v="848"/>
    <s v="02.45."/>
    <x v="26"/>
  </r>
  <r>
    <s v="02/03.02.45."/>
    <s v="Wanne—Eickel"/>
    <n v="19"/>
    <n v="0"/>
    <n v="849"/>
    <s v="02.45."/>
    <x v="26"/>
  </r>
  <r>
    <s v="02/03.02.45."/>
    <s v="Magdeburg/Mannheim"/>
    <n v="63"/>
    <n v="0"/>
    <n v="850"/>
    <s v="02.45."/>
    <x v="26"/>
  </r>
  <r>
    <s v="03/04.02.45."/>
    <s v="Bottrop"/>
    <n v="18"/>
    <n v="0"/>
    <n v="851"/>
    <s v="02.45."/>
    <x v="26"/>
  </r>
  <r>
    <s v="03/04.02.45."/>
    <s v="Wiesbaden/Osnabruck"/>
    <n v="62"/>
    <n v="0"/>
    <n v="852"/>
    <s v="02.45."/>
    <x v="26"/>
  </r>
  <r>
    <s v="04/05.02.45."/>
    <s v="Bonn"/>
    <n v="16"/>
    <n v="0"/>
    <n v="853"/>
    <s v="02.45."/>
    <x v="26"/>
  </r>
  <r>
    <s v="04/05.02.45."/>
    <s v="Osterfeld"/>
    <n v="12"/>
    <n v="0"/>
    <n v="854"/>
    <s v="02.45."/>
    <x v="26"/>
  </r>
  <r>
    <s v="04/05.02.45."/>
    <s v="Gelsenkirchen"/>
    <n v="12"/>
    <n v="0"/>
    <n v="855"/>
    <s v="02.45."/>
    <x v="26"/>
  </r>
  <r>
    <s v="04/05.02.45."/>
    <s v="Hanover/Dortmund/Magdeburg/Wurzburg"/>
    <n v="69"/>
    <n v="2"/>
    <n v="856"/>
    <s v="02.45."/>
    <x v="26"/>
  </r>
  <r>
    <s v="05/06.02.45."/>
    <s v="Berlin/Magdeburg/Wurzburg"/>
    <n v="76"/>
    <n v="1"/>
    <n v="857"/>
    <s v="02.45."/>
    <x v="26"/>
  </r>
  <r>
    <s v="07/08.02.45."/>
    <s v="Goch/Kieve"/>
    <n v="26"/>
    <n v="0"/>
    <n v="858"/>
    <s v="02.45."/>
    <x v="26"/>
  </r>
  <r>
    <s v="07/08.02.45."/>
    <s v="Magdeburg/Mainz/Other"/>
    <n v="95"/>
    <n v="1"/>
    <n v="859"/>
    <s v="02.45."/>
    <x v="26"/>
  </r>
  <r>
    <s v="08/09.02.45."/>
    <s v="Politz"/>
    <n v="1"/>
    <n v="0"/>
    <n v="860"/>
    <s v="02.45."/>
    <x v="26"/>
  </r>
  <r>
    <s v="08/09.02.45."/>
    <s v="Wanne—Eickel"/>
    <n v="20"/>
    <n v="0"/>
    <n v="861"/>
    <s v="02.45."/>
    <x v="26"/>
  </r>
  <r>
    <s v="08/09.02.45."/>
    <s v="Berlin/Neubrandenburg/Nuremberg"/>
    <n v="60"/>
    <n v="0"/>
    <n v="862"/>
    <s v="02.45."/>
    <x v="26"/>
  </r>
  <r>
    <s v="10/11.02.45."/>
    <s v="Hanover/Essen"/>
    <n v="93"/>
    <n v="0"/>
    <n v="863"/>
    <s v="02.45."/>
    <x v="26"/>
  </r>
  <r>
    <s v="12/13.02.45."/>
    <s v="Stuttgart/Misburg/Wurzburg/H2s-Trials"/>
    <n v="99"/>
    <n v="0"/>
    <n v="864"/>
    <s v="02.45."/>
    <x v="26"/>
  </r>
  <r>
    <s v="13/14.02.45."/>
    <s v="Bohlen"/>
    <n v="8"/>
    <n v="0"/>
    <n v="865"/>
    <s v="02.45."/>
    <x v="26"/>
  </r>
  <r>
    <s v="13/14.02.45."/>
    <s v="Magdeburg/Bonn/Misburg/Nuremberg/Dortmund"/>
    <n v="109"/>
    <n v="0"/>
    <n v="866"/>
    <s v="02.45."/>
    <x v="26"/>
  </r>
  <r>
    <s v="14/15.02.45."/>
    <s v="Berlin/Mainz/Dessau/Duisburg/Nuremberg/Frankfurt"/>
    <n v="110"/>
    <n v="0"/>
    <n v="867"/>
    <s v="02.45."/>
    <x v="26"/>
  </r>
  <r>
    <s v="16.02.45."/>
    <s v="Wesel"/>
    <n v="1"/>
    <n v="0"/>
    <n v="868"/>
    <s v="02.45."/>
    <x v="26"/>
  </r>
  <r>
    <s v="17.02.45."/>
    <s v="Wesel"/>
    <n v="24"/>
    <n v="0"/>
    <n v="869"/>
    <s v="02.45."/>
    <x v="26"/>
  </r>
  <r>
    <s v="17/18.02.45."/>
    <s v="Bremen"/>
    <n v="6"/>
    <n v="0"/>
    <n v="870"/>
    <s v="02.45."/>
    <x v="26"/>
  </r>
  <r>
    <s v="18/19.02.45."/>
    <s v="Nannheim/Berlin/Bremen/Siren-Tours"/>
    <n v="47"/>
    <n v="0"/>
    <n v="871"/>
    <s v="02.45."/>
    <x v="26"/>
  </r>
  <r>
    <s v="19/20.02.45."/>
    <s v="Erfurt/Other"/>
    <n v="106"/>
    <n v="0"/>
    <n v="872"/>
    <s v="02.45."/>
    <x v="26"/>
  </r>
  <r>
    <s v="20/21.02.45."/>
    <s v="Dortmund"/>
    <n v="14"/>
    <n v="0"/>
    <n v="873"/>
    <s v="02.45."/>
    <x v="26"/>
  </r>
  <r>
    <s v="20/21.02.45."/>
    <s v="Dusseldorf"/>
    <n v="11"/>
    <n v="0"/>
    <n v="874"/>
    <s v="02.45."/>
    <x v="26"/>
  </r>
  <r>
    <s v="20/21.02.45."/>
    <s v="Monheim"/>
    <n v="10"/>
    <n v="0"/>
    <n v="875"/>
    <s v="02.45."/>
    <x v="26"/>
  </r>
  <r>
    <s v="20/21.02.45."/>
    <s v="Berlin/Mannheim"/>
    <n v="82"/>
    <n v="0"/>
    <n v="876"/>
    <s v="02.45."/>
    <x v="26"/>
  </r>
  <r>
    <s v="21/22.02.45."/>
    <s v="Duisburg"/>
    <n v="11"/>
    <n v="0"/>
    <n v="877"/>
    <s v="02.45."/>
    <x v="26"/>
  </r>
  <r>
    <s v="21/22.02.45."/>
    <s v="Worms"/>
    <n v="25"/>
    <n v="0"/>
    <n v="878"/>
    <s v="02.45."/>
    <x v="26"/>
  </r>
  <r>
    <s v="21/22.02.45."/>
    <s v="Berlin/Bremen"/>
    <n v="82"/>
    <n v="0"/>
    <n v="879"/>
    <s v="02.45."/>
    <x v="26"/>
  </r>
  <r>
    <s v="22/23.02.45."/>
    <s v="Berlin/Bremen/Erfurt/Siren-Tours"/>
    <n v="86"/>
    <n v="1"/>
    <n v="880"/>
    <s v="02.45."/>
    <x v="26"/>
  </r>
  <r>
    <s v="23.02.45."/>
    <s v="Essen"/>
    <n v="18"/>
    <n v="0"/>
    <n v="881"/>
    <s v="02.45."/>
    <x v="26"/>
  </r>
  <r>
    <s v="23/24.02.45."/>
    <s v="Pforzheim"/>
    <n v="13"/>
    <n v="0"/>
    <n v="882"/>
    <s v="02.45."/>
    <x v="26"/>
  </r>
  <r>
    <s v="23/24.02.45."/>
    <s v="Horten"/>
    <n v="1"/>
    <n v="0"/>
    <n v="883"/>
    <s v="02.45."/>
    <x v="26"/>
  </r>
  <r>
    <s v="23/24.02.45."/>
    <s v="Berlin/Worms/Darmstadt/Essen/Frankfurt"/>
    <n v="88"/>
    <n v="1"/>
    <n v="884"/>
    <s v="02.45."/>
    <x v="26"/>
  </r>
  <r>
    <s v="24.02.45."/>
    <s v="Kamen"/>
    <n v="24"/>
    <n v="0"/>
    <n v="885"/>
    <s v="02.45."/>
    <x v="26"/>
  </r>
  <r>
    <s v="24.02.45."/>
    <s v="Berlin/Neuss/Siren-Tours"/>
    <n v="84"/>
    <n v="0"/>
    <n v="886"/>
    <s v="02.45."/>
    <x v="26"/>
  </r>
  <r>
    <s v="25/26.02.45."/>
    <s v="Erfurt/Berlin/Mainz/Bremen"/>
    <n v="89"/>
    <n v="0"/>
    <n v="887"/>
    <s v="02.45."/>
    <x v="26"/>
  </r>
  <r>
    <s v="26/27.02.45."/>
    <s v="Berlin/Nuremberg/Siren-Tours"/>
    <n v="79"/>
    <n v="0"/>
    <n v="888"/>
    <s v="02.45."/>
    <x v="26"/>
  </r>
  <r>
    <s v="27.02.45."/>
    <s v="Mainz"/>
    <n v="16"/>
    <n v="1"/>
    <n v="889"/>
    <s v="02.45."/>
    <x v="26"/>
  </r>
  <r>
    <s v="27/28.02.45."/>
    <s v="Berlin/Bremen"/>
    <n v="102"/>
    <n v="0"/>
    <n v="890"/>
    <s v="02.45."/>
    <x v="26"/>
  </r>
  <r>
    <s v="28/01.03.45."/>
    <s v="Berlin/Nuremberg/Munich"/>
    <n v="86"/>
    <n v="1"/>
    <n v="891"/>
    <s v="03.45."/>
    <x v="27"/>
  </r>
  <r>
    <s v="01.03.45."/>
    <s v="Mannheim"/>
    <n v="16"/>
    <n v="0"/>
    <n v="892"/>
    <s v="03.45."/>
    <x v="27"/>
  </r>
  <r>
    <s v="01/02.03.45."/>
    <s v="Berlin/Erfurt/Siren-Tours"/>
    <n v="98"/>
    <n v="0"/>
    <n v="893"/>
    <s v="03.45."/>
    <x v="27"/>
  </r>
  <r>
    <s v="02.03.45."/>
    <s v="Cologne"/>
    <n v="24"/>
    <n v="0"/>
    <n v="894"/>
    <s v="03.45."/>
    <x v="27"/>
  </r>
  <r>
    <s v="02/03.03.45."/>
    <s v="Kassel/Berlin"/>
    <n v="70"/>
    <n v="0"/>
    <n v="895"/>
    <s v="03.45."/>
    <x v="27"/>
  </r>
  <r>
    <s v="03/04.03.45."/>
    <s v="Kamen"/>
    <n v="12"/>
    <n v="0"/>
    <n v="896"/>
    <s v="03.45."/>
    <x v="27"/>
  </r>
  <r>
    <s v="03/04.03.45."/>
    <s v="Berlin/Wurzburg"/>
    <n v="96"/>
    <n v="0"/>
    <n v="897"/>
    <s v="03.45."/>
    <x v="27"/>
  </r>
  <r>
    <s v="04/05.03.45."/>
    <s v="Berlin/Essen/Other"/>
    <n v="83"/>
    <n v="0"/>
    <n v="898"/>
    <s v="03.45."/>
    <x v="27"/>
  </r>
  <r>
    <s v="05/06.03.45."/>
    <s v="Chemnitz"/>
    <n v="6"/>
    <n v="0"/>
    <n v="899"/>
    <s v="03.45."/>
    <x v="27"/>
  </r>
  <r>
    <s v="05/06.03.45."/>
    <s v="Berlin/Gelsenkirchen/Other"/>
    <n v="126"/>
    <n v="3"/>
    <n v="900"/>
    <s v="03.45."/>
    <x v="27"/>
  </r>
  <r>
    <s v="06.03.45."/>
    <s v="Wesel"/>
    <n v="48"/>
    <n v="1"/>
    <n v="901"/>
    <s v="03.45."/>
    <x v="27"/>
  </r>
  <r>
    <s v="06/07.03.45."/>
    <s v="Wesel"/>
    <n v="51"/>
    <n v="0"/>
    <n v="902"/>
    <s v="03.45."/>
    <x v="27"/>
  </r>
  <r>
    <s v="07/08.03.45."/>
    <s v="Dessau"/>
    <n v="5"/>
    <n v="0"/>
    <n v="903"/>
    <s v="03.45."/>
    <x v="27"/>
  </r>
  <r>
    <s v="07/08.03.45."/>
    <s v="Berlin/Munster/Hanover/Frankfurt"/>
    <n v="104"/>
    <n v="1"/>
    <n v="904"/>
    <s v="03.45."/>
    <x v="27"/>
  </r>
  <r>
    <s v="08/09.03.45."/>
    <s v="Hamburg"/>
    <n v="9"/>
    <n v="0"/>
    <n v="905"/>
    <s v="03.45."/>
    <x v="27"/>
  </r>
  <r>
    <s v="08/09.03.45."/>
    <s v="Kassel"/>
    <n v="14"/>
    <n v="1"/>
    <n v="906"/>
    <s v="03.45."/>
    <x v="27"/>
  </r>
  <r>
    <s v="08/09.03.45."/>
    <s v="Berlin/Hanover/Hagen/Bremen/Osnabruck"/>
    <n v="89"/>
    <n v="0"/>
    <n v="907"/>
    <s v="03.45."/>
    <x v="27"/>
  </r>
  <r>
    <s v="09/10.03.45."/>
    <s v="Berlin/Siren-Tours"/>
    <n v="108"/>
    <n v="0"/>
    <n v="908"/>
    <s v="03.45."/>
    <x v="27"/>
  </r>
  <r>
    <s v="10/11.03.45."/>
    <s v="Berlin/Gotha/Jena/Weimar"/>
    <n v="72"/>
    <n v="0"/>
    <n v="909"/>
    <s v="03.45."/>
    <x v="27"/>
  </r>
  <r>
    <s v="11.03.45."/>
    <s v="Essen"/>
    <n v="36"/>
    <n v="0"/>
    <n v="910"/>
    <s v="03.45."/>
    <x v="27"/>
  </r>
  <r>
    <s v="11/12.03.45."/>
    <s v="Berlin/Brunswick/Hanover/Magdeburg"/>
    <n v="108"/>
    <n v="0"/>
    <n v="911"/>
    <s v="03.45."/>
    <x v="27"/>
  </r>
  <r>
    <s v="12.03.45."/>
    <s v="Dortmund"/>
    <n v="68"/>
    <n v="0"/>
    <n v="912"/>
    <s v="03.45."/>
    <x v="27"/>
  </r>
  <r>
    <s v="12/13.03.45."/>
    <s v="Berlin/Halle/Magdeburg/Stendal"/>
    <n v="90"/>
    <n v="0"/>
    <n v="913"/>
    <s v="03.45."/>
    <x v="27"/>
  </r>
  <r>
    <s v="13.03.45."/>
    <s v="Wuppertal"/>
    <n v="20"/>
    <n v="0"/>
    <n v="914"/>
    <s v="03.45."/>
    <x v="27"/>
  </r>
  <r>
    <s v="13/14.03.45."/>
    <s v="Herne/Gelsenkirchen"/>
    <n v="32"/>
    <n v="0"/>
    <n v="915"/>
    <s v="03.45."/>
    <x v="27"/>
  </r>
  <r>
    <s v="13/14.03.45."/>
    <s v="Berlin/Bremen/Erfurt"/>
    <n v="82"/>
    <n v="1"/>
    <n v="916"/>
    <s v="03.45."/>
    <x v="27"/>
  </r>
  <r>
    <s v="14.03.45."/>
    <s v="Arnsberg/Bielefeld"/>
    <n v="4"/>
    <n v="0"/>
    <n v="917"/>
    <s v="03.45."/>
    <x v="27"/>
  </r>
  <r>
    <s v="14/15.03.45."/>
    <s v="Zweibrucken"/>
    <n v="11"/>
    <n v="0"/>
    <n v="918"/>
    <s v="03.45."/>
    <x v="27"/>
  </r>
  <r>
    <s v="13/14.03.45."/>
    <s v="Homberg"/>
    <n v="11"/>
    <n v="0"/>
    <n v="919"/>
    <s v="03.45."/>
    <x v="27"/>
  </r>
  <r>
    <s v="13/14.03.45."/>
    <s v="Berlin/Bremen/Brunswick"/>
    <n v="87"/>
    <n v="0"/>
    <n v="920"/>
    <s v="03.45."/>
    <x v="27"/>
  </r>
  <r>
    <s v="15.03.45."/>
    <s v="Bottrop/Castrop—Rauxel"/>
    <n v="24"/>
    <n v="0"/>
    <n v="921"/>
    <s v="03.45."/>
    <x v="27"/>
  </r>
  <r>
    <s v="15/16.03.45."/>
    <s v="Hagen"/>
    <n v="11"/>
    <n v="0"/>
    <n v="922"/>
    <s v="03.45."/>
    <x v="27"/>
  </r>
  <r>
    <s v="15/16.03.45."/>
    <s v="Misburg"/>
    <n v="8"/>
    <n v="0"/>
    <n v="923"/>
    <s v="03.45."/>
    <x v="27"/>
  </r>
  <r>
    <s v="15/16.03.45."/>
    <s v="Berlin/Erfurt/Mannheim/Jena/Weimar"/>
    <n v="107"/>
    <n v="0"/>
    <n v="924"/>
    <s v="03.45."/>
    <x v="27"/>
  </r>
  <r>
    <s v="16/17.03.45."/>
    <s v="Nuremberg"/>
    <n v="16"/>
    <n v="0"/>
    <n v="925"/>
    <s v="03.45."/>
    <x v="27"/>
  </r>
  <r>
    <s v="16/17.03.45."/>
    <s v="Berlin/Hanau/Brunswick/Osnabruck"/>
    <n v="92"/>
    <n v="0"/>
    <n v="926"/>
    <s v="03.45."/>
    <x v="27"/>
  </r>
  <r>
    <s v="17/18.03.45."/>
    <s v="Nuremberg/Berlin/Mannheim/Stuttgart"/>
    <n v="81"/>
    <n v="0"/>
    <n v="927"/>
    <s v="03.45."/>
    <x v="27"/>
  </r>
  <r>
    <s v="18/19.03.45."/>
    <s v="Witten"/>
    <n v="20"/>
    <n v="1"/>
    <n v="928"/>
    <s v="03.45."/>
    <x v="27"/>
  </r>
  <r>
    <s v="18/19.03.45."/>
    <s v="Hanau"/>
    <n v="8"/>
    <n v="0"/>
    <n v="929"/>
    <s v="03.45."/>
    <x v="27"/>
  </r>
  <r>
    <s v="18/19.03.45."/>
    <s v="Berlin/Kassel/Nuremberg"/>
    <n v="72"/>
    <n v="0"/>
    <n v="930"/>
    <s v="03.45."/>
    <x v="27"/>
  </r>
  <r>
    <s v="19/20.03.45."/>
    <s v="Berlin"/>
    <n v="34"/>
    <n v="0"/>
    <n v="931"/>
    <s v="03.45."/>
    <x v="27"/>
  </r>
  <r>
    <s v="20.03.45."/>
    <s v="Recklinghausen"/>
    <n v="12"/>
    <n v="0"/>
    <n v="932"/>
    <s v="03.45."/>
    <x v="27"/>
  </r>
  <r>
    <s v="20/21.03.45."/>
    <s v="Berlin/Bremen/Kassel"/>
    <n v="81"/>
    <n v="0"/>
    <n v="933"/>
    <s v="03.45."/>
    <x v="27"/>
  </r>
  <r>
    <s v="21.03.45."/>
    <s v="Rheine"/>
    <n v="12"/>
    <n v="0"/>
    <n v="934"/>
    <s v="03.45."/>
    <x v="27"/>
  </r>
  <r>
    <s v="21.03.45."/>
    <s v="Bremen"/>
    <n v="6"/>
    <n v="0"/>
    <n v="935"/>
    <s v="03.45."/>
    <x v="27"/>
  </r>
  <r>
    <s v="21/22.03.45."/>
    <s v="Bochum"/>
    <n v="12"/>
    <n v="0"/>
    <n v="936"/>
    <s v="03.45."/>
    <x v="27"/>
  </r>
  <r>
    <s v="21/22.03.45."/>
    <s v="Berlin"/>
    <n v="124"/>
    <n v="1"/>
    <n v="937"/>
    <s v="03.45."/>
    <x v="27"/>
  </r>
  <r>
    <s v="21/22.03.45."/>
    <s v="Bremen"/>
    <n v="3"/>
    <n v="0"/>
    <n v="938"/>
    <s v="03.45."/>
    <x v="27"/>
  </r>
  <r>
    <s v="22.03.45."/>
    <s v="Hildesheim"/>
    <n v="8"/>
    <n v="0"/>
    <n v="939"/>
    <s v="03.45."/>
    <x v="27"/>
  </r>
  <r>
    <s v="22.03.45."/>
    <s v="Dulmen"/>
    <n v="12"/>
    <n v="0"/>
    <n v="940"/>
    <s v="03.45."/>
    <x v="27"/>
  </r>
  <r>
    <s v="22.03.45."/>
    <s v="Dorsten"/>
    <n v="12"/>
    <n v="0"/>
    <n v="941"/>
    <s v="03.45."/>
    <x v="27"/>
  </r>
  <r>
    <s v="22/23.03.45."/>
    <s v="Berlin/Paderborn/Bochum"/>
    <n v="70"/>
    <n v="0"/>
    <n v="942"/>
    <s v="03.45."/>
    <x v="27"/>
  </r>
  <r>
    <s v="23/24.03.45."/>
    <s v="Wesel"/>
    <n v="19"/>
    <n v="0"/>
    <n v="943"/>
    <s v="03.45."/>
    <x v="27"/>
  </r>
  <r>
    <s v="23/24.03.45."/>
    <s v="Berlin/Aschaffenburg"/>
    <n v="88"/>
    <n v="2"/>
    <n v="944"/>
    <s v="03.45."/>
    <x v="27"/>
  </r>
  <r>
    <s v="24.03.45."/>
    <s v="Sterkrade"/>
    <n v="6"/>
    <n v="0"/>
    <n v="945"/>
    <s v="03.45."/>
    <x v="27"/>
  </r>
  <r>
    <s v="24.03.45."/>
    <s v="Gladbéck"/>
    <n v="6"/>
    <n v="0"/>
    <n v="946"/>
    <s v="03.45."/>
    <x v="27"/>
  </r>
  <r>
    <s v="24.03.45."/>
    <s v="Dortmund/Bottrop"/>
    <n v="12"/>
    <n v="0"/>
    <n v="947"/>
    <s v="03.45."/>
    <x v="27"/>
  </r>
  <r>
    <s v="24/25.03.45."/>
    <s v="Berlin/Nordheim/Siren-Tours"/>
    <n v="77"/>
    <n v="0"/>
    <n v="948"/>
    <s v="03.45."/>
    <x v="27"/>
  </r>
  <r>
    <s v="25.03.45."/>
    <s v="Hanover"/>
    <n v="8"/>
    <n v="0"/>
    <n v="949"/>
    <s v="03.45."/>
    <x v="27"/>
  </r>
  <r>
    <s v="25.03.45."/>
    <s v="Munster"/>
    <n v="10"/>
    <n v="0"/>
    <n v="950"/>
    <s v="03.45."/>
    <x v="27"/>
  </r>
  <r>
    <s v="25.03.45."/>
    <s v="Osnabruck"/>
    <n v="10"/>
    <n v="0"/>
    <n v="951"/>
    <s v="03.45."/>
    <x v="27"/>
  </r>
  <r>
    <s v="25/26.03.45."/>
    <s v="Berlin"/>
    <n v="8"/>
    <n v="0"/>
    <n v="952"/>
    <s v="03.45."/>
    <x v="27"/>
  </r>
  <r>
    <s v="26/27.03.45."/>
    <s v="Berlin/Erfurt/Paderborn/Siren-Tours"/>
    <n v="92"/>
    <n v="0"/>
    <n v="953"/>
    <s v="03.45."/>
    <x v="27"/>
  </r>
  <r>
    <s v="27.03.45."/>
    <s v="Paderborn"/>
    <n v="8"/>
    <n v="0"/>
    <n v="954"/>
    <s v="03.45."/>
    <x v="27"/>
  </r>
  <r>
    <s v="27/28.03.45."/>
    <s v="Berlin/Bremen/Erfurt/Hanover/Magdeburg"/>
    <n v="99"/>
    <n v="3"/>
    <n v="955"/>
    <s v="03.45."/>
    <x v="27"/>
  </r>
  <r>
    <s v="29/30.03.45."/>
    <s v="Berlin/Harburg/Bremen/Hanover"/>
    <n v="61"/>
    <n v="0"/>
    <n v="956"/>
    <s v="03.45."/>
    <x v="27"/>
  </r>
  <r>
    <s v="30/31.03.45."/>
    <s v="Berlin/Erfurt/Nordingen/Hamburg/Kiel"/>
    <n v="96"/>
    <n v="1"/>
    <n v="957"/>
    <s v="03.45."/>
    <x v="27"/>
  </r>
  <r>
    <s v="31.03.45."/>
    <s v="Hamburg"/>
    <n v="8"/>
    <n v="0"/>
    <n v="958"/>
    <s v="03.45."/>
    <x v="27"/>
  </r>
  <r>
    <s v="02/03.04.45."/>
    <s v="Berlin/Magdeburg/Luneburg/Hamburg/Lubeck"/>
    <n v="114"/>
    <n v="1"/>
    <n v="959"/>
    <s v="04.45."/>
    <x v="28"/>
  </r>
  <r>
    <s v="03.04.45."/>
    <s v="Nordhausen"/>
    <n v="8"/>
    <n v="0"/>
    <n v="960"/>
    <s v="04.45."/>
    <x v="28"/>
  </r>
  <r>
    <s v="03/04.04.45."/>
    <s v="Berlin/Plauen/Magdeburg"/>
    <n v="108"/>
    <n v="1"/>
    <n v="961"/>
    <s v="04.45."/>
    <x v="28"/>
  </r>
  <r>
    <s v="04/05.04.45."/>
    <s v="Leuna/Harburg/Lutzkendorf"/>
    <n v="42"/>
    <n v="0"/>
    <n v="962"/>
    <s v="04.45."/>
    <x v="28"/>
  </r>
  <r>
    <s v="04/05.04.45."/>
    <s v="Berlin/Magdeburg"/>
    <n v="66"/>
    <n v="2"/>
    <n v="963"/>
    <s v="04.45."/>
    <x v="28"/>
  </r>
  <r>
    <s v="08/09.04.45."/>
    <s v="Hamburg"/>
    <n v="17"/>
    <n v="0"/>
    <n v="964"/>
    <s v="04.45."/>
    <x v="28"/>
  </r>
  <r>
    <s v="08/09.04.45."/>
    <s v="Dessau/Berlin/Munich"/>
    <n v="107"/>
    <n v="0"/>
    <n v="965"/>
    <s v="04.45."/>
    <x v="28"/>
  </r>
  <r>
    <s v="09/10.04.45."/>
    <s v="Kiel"/>
    <n v="8"/>
    <n v="0"/>
    <n v="966"/>
    <s v="04.45."/>
    <x v="28"/>
  </r>
  <r>
    <s v="09/10.04.45."/>
    <s v="Berlin/Plauen/Hamburg"/>
    <n v="105"/>
    <n v="0"/>
    <n v="967"/>
    <s v="04.45."/>
    <x v="28"/>
  </r>
  <r>
    <s v="10.04.45."/>
    <s v="Leipzig"/>
    <n v="6"/>
    <n v="0"/>
    <n v="968"/>
    <s v="04.45."/>
    <x v="28"/>
  </r>
  <r>
    <s v="10/11.04.45."/>
    <s v="Plauen"/>
    <n v="8"/>
    <n v="0"/>
    <n v="969"/>
    <s v="04.45."/>
    <x v="28"/>
  </r>
  <r>
    <s v="10/11.04.45."/>
    <s v="Leipzig"/>
    <n v="9"/>
    <n v="0"/>
    <n v="970"/>
    <s v="04.45."/>
    <x v="28"/>
  </r>
  <r>
    <s v="10/11.04.45."/>
    <s v="Berlin/Chemnitz/Bayreuth"/>
    <n v="105"/>
    <n v="1"/>
    <n v="971"/>
    <s v="04.45."/>
    <x v="28"/>
  </r>
  <r>
    <s v="11.04.45."/>
    <s v="Bayreuth"/>
    <n v="8"/>
    <n v="0"/>
    <n v="972"/>
    <s v="04.45."/>
    <x v="28"/>
  </r>
  <r>
    <s v="11/12.04.45."/>
    <s v="Berlin/Munich"/>
    <n v="115"/>
    <n v="1"/>
    <n v="973"/>
    <s v="04.45."/>
    <x v="28"/>
  </r>
  <r>
    <s v="12/13.04.45."/>
    <s v="Berlin/Munich"/>
    <n v="107"/>
    <n v="0"/>
    <n v="974"/>
    <s v="04.45."/>
    <x v="28"/>
  </r>
  <r>
    <s v="13/14.04.45."/>
    <s v="Boizenburg"/>
    <n v="8"/>
    <n v="0"/>
    <n v="975"/>
    <s v="04.45."/>
    <x v="28"/>
  </r>
  <r>
    <s v="13/14.04.45."/>
    <s v="Hamburg/Stralsund/Reisa"/>
    <n v="119"/>
    <n v="0"/>
    <n v="976"/>
    <s v="04.45."/>
    <x v="28"/>
  </r>
  <r>
    <s v="14/15.04.45."/>
    <s v="Potsdam"/>
    <n v="12"/>
    <n v="0"/>
    <n v="977"/>
    <s v="04.45."/>
    <x v="28"/>
  </r>
  <r>
    <s v="14/15.04.45."/>
    <s v="Cuxhaven/Berlin/Wismar"/>
    <n v="76"/>
    <n v="0"/>
    <n v="978"/>
    <s v="04.45."/>
    <x v="28"/>
  </r>
  <r>
    <s v="15/16.04.45."/>
    <s v="Berlin/Oranienburg/Lechfeld"/>
    <n v="118"/>
    <n v="0"/>
    <n v="979"/>
    <s v="04.45."/>
    <x v="28"/>
  </r>
  <r>
    <s v="16/17.04.45."/>
    <s v="Schwandorf"/>
    <n v="8"/>
    <n v="0"/>
    <n v="980"/>
    <s v="04.45."/>
    <x v="28"/>
  </r>
  <r>
    <s v="16/17.04.45."/>
    <s v="Gablingen/Berlin/Munich"/>
    <n v="91"/>
    <n v="0"/>
    <n v="981"/>
    <s v="04.45."/>
    <x v="28"/>
  </r>
  <r>
    <s v="17/18.04.45."/>
    <s v="Berlin/Ingoldstadt"/>
    <n v="104"/>
    <n v="2"/>
    <n v="982"/>
    <s v="04.45."/>
    <x v="28"/>
  </r>
  <r>
    <s v="18.04.45."/>
    <s v="Heligoland"/>
    <n v="20"/>
    <n v="0"/>
    <n v="983"/>
    <s v="04.45."/>
    <x v="28"/>
  </r>
  <r>
    <s v="18/19.04.45."/>
    <s v="Berlin/Schleissheim"/>
    <n v="93"/>
    <n v="0"/>
    <n v="984"/>
    <s v="04.45."/>
    <x v="28"/>
  </r>
  <r>
    <s v="19/20.04.45."/>
    <s v="Berlin/Wittstock/Schleswig"/>
    <n v="122"/>
    <n v="0"/>
    <n v="985"/>
    <s v="04.45."/>
    <x v="28"/>
  </r>
  <r>
    <s v="20/21.04.45."/>
    <s v="Berlin/Schleissheim"/>
    <n v="112"/>
    <n v="0"/>
    <n v="986"/>
    <s v="04.45."/>
    <x v="28"/>
  </r>
  <r>
    <s v="21/22.04.45."/>
    <s v="Kiel/Eggbek"/>
    <n v="123"/>
    <n v="2"/>
    <n v="987"/>
    <s v="04.45."/>
    <x v="28"/>
  </r>
  <r>
    <s v="22.04.45."/>
    <s v="Bremen"/>
    <n v="16"/>
    <n v="0"/>
    <n v="988"/>
    <s v="04.45."/>
    <x v="28"/>
  </r>
  <r>
    <s v="22/23.04.45."/>
    <s v="Bremen/Kiel"/>
    <n v="51"/>
    <n v="0"/>
    <n v="989"/>
    <s v="04.45."/>
    <x v="28"/>
  </r>
  <r>
    <s v="23/24.04.45."/>
    <s v="Kiel/Rendsburg/Travemunde/Schleissheim"/>
    <n v="138"/>
    <n v="0"/>
    <n v="990"/>
    <s v="04.45."/>
    <x v="28"/>
  </r>
  <r>
    <s v="24/25.04.45."/>
    <s v="POW-Camps(Leaflets)"/>
    <n v="30"/>
    <n v="0"/>
    <n v="991"/>
    <s v="04.45."/>
    <x v="28"/>
  </r>
  <r>
    <s v="24/25.04.45."/>
    <s v="Schleissheim/Pasing/Kiel"/>
    <n v="95"/>
    <n v="1"/>
    <n v="992"/>
    <s v="04.45."/>
    <x v="28"/>
  </r>
  <r>
    <s v="25.04.45."/>
    <s v="Wangerooge"/>
    <n v="16"/>
    <n v="0"/>
    <n v="993"/>
    <s v="04.45."/>
    <x v="28"/>
  </r>
  <r>
    <s v="25.04.45."/>
    <s v="Berchtesgaden"/>
    <n v="16"/>
    <n v="0"/>
    <n v="994"/>
    <s v="04.45."/>
    <x v="28"/>
  </r>
  <r>
    <s v="25/26.04.45."/>
    <s v="Pasing/Kiel/POW-Camps"/>
    <n v="112"/>
    <n v="0"/>
    <n v="995"/>
    <s v="04.45."/>
    <x v="28"/>
  </r>
  <r>
    <s v="26/27.04.45."/>
    <s v="Husum/Eggbek/Kiel/Grossenbrode/Neumunster"/>
    <n v="111"/>
    <n v="0"/>
    <n v="996"/>
    <s v="04.45."/>
    <x v="28"/>
  </r>
  <r>
    <s v="02/03.05.45."/>
    <s v="Kiel"/>
    <n v="142"/>
    <n v="0"/>
    <n v="997"/>
    <s v="05.45."/>
    <x v="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pivotTable1.xml><?xml version="1.0" encoding="utf-8"?>
<pivotTableDefinition xmlns="http://schemas.openxmlformats.org/spreadsheetml/2006/main" name="PivotTable2" cacheId="1"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chartFormat="4">
  <location ref="A46:J85" firstHeaderRow="1" firstDataRow="2" firstDataCol="1" rowPageCount="1" colPageCount="1"/>
  <pivotFields count="25">
    <pivotField showAll="0"/>
    <pivotField showAll="0"/>
    <pivotField showAll="0"/>
    <pivotField showAll="0"/>
    <pivotField showAll="0"/>
    <pivotField showAll="0"/>
    <pivotField showAll="0"/>
    <pivotField axis="axisCol" showAll="0">
      <items count="12">
        <item h="1" x="8"/>
        <item h="1" x="0"/>
        <item x="4"/>
        <item x="10"/>
        <item x="7"/>
        <item x="3"/>
        <item x="1"/>
        <item x="6"/>
        <item x="2"/>
        <item x="5"/>
        <item h="1" x="9"/>
        <item t="default"/>
      </items>
    </pivotField>
    <pivotField showAll="0"/>
    <pivotField showAll="0"/>
    <pivotField showAll="0"/>
    <pivotField showAll="0"/>
    <pivotField showAll="0"/>
    <pivotField showAll="0"/>
    <pivotField dataField="1" showAll="0"/>
    <pivotField showAll="0"/>
    <pivotField showAll="0"/>
    <pivotField axis="axisPage" showAll="0">
      <items count="5">
        <item x="1"/>
        <item x="3"/>
        <item x="2"/>
        <item x="0"/>
        <item t="default"/>
      </items>
    </pivotField>
    <pivotField showAll="0"/>
    <pivotField showAll="0"/>
    <pivotField showAll="0"/>
    <pivotField axis="axisRow" showAll="0">
      <items count="43">
        <item h="1" x="0"/>
        <item h="1" x="1"/>
        <item h="1" x="2"/>
        <item h="1"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m="1" x="41"/>
        <item t="default"/>
      </items>
    </pivotField>
    <pivotField showAll="0"/>
    <pivotField showAll="0"/>
    <pivotField showAll="0"/>
  </pivotFields>
  <rowFields count="1">
    <field x="21"/>
  </rowFields>
  <rowItems count="38">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t="grand">
      <x/>
    </i>
  </rowItems>
  <colFields count="1">
    <field x="7"/>
  </colFields>
  <colItems count="9">
    <i>
      <x v="2"/>
    </i>
    <i>
      <x v="3"/>
    </i>
    <i>
      <x v="4"/>
    </i>
    <i>
      <x v="5"/>
    </i>
    <i>
      <x v="6"/>
    </i>
    <i>
      <x v="7"/>
    </i>
    <i>
      <x v="8"/>
    </i>
    <i>
      <x v="9"/>
    </i>
    <i t="grand">
      <x/>
    </i>
  </colItems>
  <pageFields count="1">
    <pageField fld="17" hier="-1"/>
  </pageFields>
  <dataFields count="1">
    <dataField name="Sum of Mossies" fld="14" showDataAs="percentOfRow" baseField="21" baseItem="4" numFmtId="10"/>
  </dataFields>
  <chartFormats count="8">
    <chartFormat chart="3" format="0" series="1">
      <pivotArea type="data" outline="0" fieldPosition="0">
        <references count="2">
          <reference field="4294967294" count="1" selected="0">
            <x v="0"/>
          </reference>
          <reference field="7" count="1" selected="0">
            <x v="2"/>
          </reference>
        </references>
      </pivotArea>
    </chartFormat>
    <chartFormat chart="3" format="1" series="1">
      <pivotArea type="data" outline="0" fieldPosition="0">
        <references count="2">
          <reference field="4294967294" count="1" selected="0">
            <x v="0"/>
          </reference>
          <reference field="7" count="1" selected="0">
            <x v="3"/>
          </reference>
        </references>
      </pivotArea>
    </chartFormat>
    <chartFormat chart="3" format="2" series="1">
      <pivotArea type="data" outline="0" fieldPosition="0">
        <references count="2">
          <reference field="4294967294" count="1" selected="0">
            <x v="0"/>
          </reference>
          <reference field="7" count="1" selected="0">
            <x v="4"/>
          </reference>
        </references>
      </pivotArea>
    </chartFormat>
    <chartFormat chart="3" format="3" series="1">
      <pivotArea type="data" outline="0" fieldPosition="0">
        <references count="2">
          <reference field="4294967294" count="1" selected="0">
            <x v="0"/>
          </reference>
          <reference field="7" count="1" selected="0">
            <x v="5"/>
          </reference>
        </references>
      </pivotArea>
    </chartFormat>
    <chartFormat chart="3" format="4" series="1">
      <pivotArea type="data" outline="0" fieldPosition="0">
        <references count="2">
          <reference field="4294967294" count="1" selected="0">
            <x v="0"/>
          </reference>
          <reference field="7" count="1" selected="0">
            <x v="6"/>
          </reference>
        </references>
      </pivotArea>
    </chartFormat>
    <chartFormat chart="3" format="5" series="1">
      <pivotArea type="data" outline="0" fieldPosition="0">
        <references count="2">
          <reference field="4294967294" count="1" selected="0">
            <x v="0"/>
          </reference>
          <reference field="7" count="1" selected="0">
            <x v="7"/>
          </reference>
        </references>
      </pivotArea>
    </chartFormat>
    <chartFormat chart="3" format="6" series="1">
      <pivotArea type="data" outline="0" fieldPosition="0">
        <references count="2">
          <reference field="4294967294" count="1" selected="0">
            <x v="0"/>
          </reference>
          <reference field="7" count="1" selected="0">
            <x v="8"/>
          </reference>
        </references>
      </pivotArea>
    </chartFormat>
    <chartFormat chart="3" format="7" series="1">
      <pivotArea type="data" outline="0" fieldPosition="0">
        <references count="2">
          <reference field="4294967294" count="1" selected="0">
            <x v="0"/>
          </reference>
          <reference field="7" count="1" selected="0">
            <x v="9"/>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1" cacheId="1"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J42" firstHeaderRow="1" firstDataRow="2" firstDataCol="1" rowPageCount="1" colPageCount="1"/>
  <pivotFields count="25">
    <pivotField showAll="0"/>
    <pivotField showAll="0"/>
    <pivotField showAll="0"/>
    <pivotField showAll="0"/>
    <pivotField showAll="0"/>
    <pivotField showAll="0"/>
    <pivotField showAll="0"/>
    <pivotField axis="axisCol" showAll="0">
      <items count="12">
        <item h="1" x="8"/>
        <item h="1" x="0"/>
        <item x="4"/>
        <item x="10"/>
        <item x="7"/>
        <item x="3"/>
        <item x="1"/>
        <item x="6"/>
        <item x="2"/>
        <item x="5"/>
        <item h="1" x="9"/>
        <item t="default"/>
      </items>
    </pivotField>
    <pivotField showAll="0"/>
    <pivotField showAll="0"/>
    <pivotField showAll="0"/>
    <pivotField showAll="0"/>
    <pivotField showAll="0"/>
    <pivotField showAll="0"/>
    <pivotField dataField="1" showAll="0"/>
    <pivotField showAll="0"/>
    <pivotField showAll="0"/>
    <pivotField axis="axisPage" showAll="0">
      <items count="5">
        <item x="1"/>
        <item x="3"/>
        <item x="2"/>
        <item x="0"/>
        <item t="default"/>
      </items>
    </pivotField>
    <pivotField showAll="0"/>
    <pivotField showAll="0"/>
    <pivotField showAll="0"/>
    <pivotField axis="axisRow" showAll="0">
      <items count="43">
        <item h="1" x="0"/>
        <item h="1" x="1"/>
        <item h="1" x="2"/>
        <item h="1"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m="1" x="41"/>
        <item t="default"/>
      </items>
    </pivotField>
    <pivotField showAll="0"/>
    <pivotField showAll="0"/>
    <pivotField showAll="0"/>
  </pivotFields>
  <rowFields count="1">
    <field x="21"/>
  </rowFields>
  <rowItems count="38">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t="grand">
      <x/>
    </i>
  </rowItems>
  <colFields count="1">
    <field x="7"/>
  </colFields>
  <colItems count="9">
    <i>
      <x v="2"/>
    </i>
    <i>
      <x v="3"/>
    </i>
    <i>
      <x v="4"/>
    </i>
    <i>
      <x v="5"/>
    </i>
    <i>
      <x v="6"/>
    </i>
    <i>
      <x v="7"/>
    </i>
    <i>
      <x v="8"/>
    </i>
    <i>
      <x v="9"/>
    </i>
    <i t="grand">
      <x/>
    </i>
  </colItems>
  <pageFields count="1">
    <pageField fld="17" hier="-1"/>
  </pageFields>
  <dataFields count="1">
    <dataField name="Sum of Mossies" fld="14" baseField="21"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3" cacheId="1"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I7" firstHeaderRow="1" firstDataRow="2" firstDataCol="1" rowPageCount="1" colPageCount="1"/>
  <pivotFields count="25">
    <pivotField showAll="0"/>
    <pivotField showAll="0"/>
    <pivotField showAll="0"/>
    <pivotField showAll="0"/>
    <pivotField showAll="0"/>
    <pivotField showAll="0"/>
    <pivotField showAll="0"/>
    <pivotField axis="axisCol" showAll="0">
      <items count="12">
        <item h="1" x="8"/>
        <item h="1" x="0"/>
        <item x="4"/>
        <item x="10"/>
        <item x="7"/>
        <item x="3"/>
        <item x="1"/>
        <item x="6"/>
        <item x="2"/>
        <item x="5"/>
        <item h="1" x="9"/>
        <item t="default"/>
      </items>
    </pivotField>
    <pivotField showAll="0"/>
    <pivotField showAll="0"/>
    <pivotField showAll="0"/>
    <pivotField showAll="0"/>
    <pivotField showAll="0"/>
    <pivotField showAll="0"/>
    <pivotField dataField="1" showAll="0"/>
    <pivotField showAll="0"/>
    <pivotField showAll="0"/>
    <pivotField axis="axisPage" multipleItemSelectionAllowed="1" showAll="0">
      <items count="5">
        <item h="1" x="1"/>
        <item x="3"/>
        <item x="2"/>
        <item h="1" x="0"/>
        <item t="default"/>
      </items>
    </pivotField>
    <pivotField showAll="0"/>
    <pivotField showAll="0"/>
    <pivotField showAll="0"/>
    <pivotField showAll="0"/>
    <pivotField showAll="0"/>
    <pivotField axis="axisRow" showAll="0">
      <items count="7">
        <item x="2"/>
        <item m="1" x="5"/>
        <item x="3"/>
        <item x="1"/>
        <item m="1" x="4"/>
        <item x="0"/>
        <item t="default"/>
      </items>
    </pivotField>
    <pivotField showAll="0"/>
  </pivotFields>
  <rowFields count="1">
    <field x="23"/>
  </rowFields>
  <rowItems count="3">
    <i>
      <x v="2"/>
    </i>
    <i>
      <x v="3"/>
    </i>
    <i t="grand">
      <x/>
    </i>
  </rowItems>
  <colFields count="1">
    <field x="7"/>
  </colFields>
  <colItems count="8">
    <i>
      <x v="2"/>
    </i>
    <i>
      <x v="3"/>
    </i>
    <i>
      <x v="4"/>
    </i>
    <i>
      <x v="5"/>
    </i>
    <i>
      <x v="6"/>
    </i>
    <i>
      <x v="8"/>
    </i>
    <i>
      <x v="9"/>
    </i>
    <i t="grand">
      <x/>
    </i>
  </colItems>
  <pageFields count="1">
    <pageField fld="17" hier="-1"/>
  </pageFields>
  <dataFields count="1">
    <dataField name="Sum of Mossies" fld="14" baseField="23"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ivotTable4" cacheId="1"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14:I18" firstHeaderRow="1" firstDataRow="2" firstDataCol="1" rowPageCount="1" colPageCount="1"/>
  <pivotFields count="25">
    <pivotField showAll="0"/>
    <pivotField showAll="0"/>
    <pivotField showAll="0"/>
    <pivotField showAll="0"/>
    <pivotField showAll="0"/>
    <pivotField showAll="0"/>
    <pivotField showAll="0"/>
    <pivotField axis="axisCol" showAll="0">
      <items count="12">
        <item h="1" x="8"/>
        <item h="1" x="0"/>
        <item x="4"/>
        <item x="10"/>
        <item x="7"/>
        <item x="3"/>
        <item x="1"/>
        <item x="6"/>
        <item x="2"/>
        <item x="5"/>
        <item h="1" x="9"/>
        <item t="default"/>
      </items>
    </pivotField>
    <pivotField showAll="0"/>
    <pivotField showAll="0"/>
    <pivotField showAll="0"/>
    <pivotField showAll="0"/>
    <pivotField showAll="0"/>
    <pivotField showAll="0"/>
    <pivotField dataField="1" showAll="0"/>
    <pivotField showAll="0"/>
    <pivotField showAll="0"/>
    <pivotField axis="axisPage" multipleItemSelectionAllowed="1" showAll="0">
      <items count="5">
        <item h="1" x="1"/>
        <item x="3"/>
        <item x="2"/>
        <item h="1" x="0"/>
        <item t="default"/>
      </items>
    </pivotField>
    <pivotField showAll="0"/>
    <pivotField showAll="0"/>
    <pivotField showAll="0"/>
    <pivotField showAll="0"/>
    <pivotField showAll="0"/>
    <pivotField axis="axisRow" showAll="0">
      <items count="7">
        <item x="2"/>
        <item m="1" x="5"/>
        <item x="3"/>
        <item x="1"/>
        <item m="1" x="4"/>
        <item x="0"/>
        <item t="default"/>
      </items>
    </pivotField>
    <pivotField showAll="0"/>
  </pivotFields>
  <rowFields count="1">
    <field x="23"/>
  </rowFields>
  <rowItems count="3">
    <i>
      <x v="2"/>
    </i>
    <i>
      <x v="3"/>
    </i>
    <i t="grand">
      <x/>
    </i>
  </rowItems>
  <colFields count="1">
    <field x="7"/>
  </colFields>
  <colItems count="8">
    <i>
      <x v="2"/>
    </i>
    <i>
      <x v="3"/>
    </i>
    <i>
      <x v="4"/>
    </i>
    <i>
      <x v="5"/>
    </i>
    <i>
      <x v="6"/>
    </i>
    <i>
      <x v="8"/>
    </i>
    <i>
      <x v="9"/>
    </i>
    <i t="grand">
      <x/>
    </i>
  </colItems>
  <pageFields count="1">
    <pageField fld="17" hier="-1"/>
  </pageFields>
  <dataFields count="1">
    <dataField name="Sum of Mossies" fld="14" showDataAs="percentOfCol" baseField="23" baseItem="3" numFmtId="166"/>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ivotTable1" cacheId="1"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4:B34" firstHeaderRow="1" firstDataRow="1" firstDataCol="1" rowPageCount="2" colPageCount="1"/>
  <pivotFields count="25">
    <pivotField showAll="0"/>
    <pivotField showAll="0"/>
    <pivotField showAll="0"/>
    <pivotField showAll="0"/>
    <pivotField showAll="0"/>
    <pivotField showAll="0"/>
    <pivotField showAll="0"/>
    <pivotField showAll="0"/>
    <pivotField showAll="0"/>
    <pivotField showAll="0"/>
    <pivotField axis="axisPage" multipleItemSelectionAllowed="1" showAll="0">
      <items count="417">
        <item x="5"/>
        <item x="85"/>
        <item x="264"/>
        <item x="261"/>
        <item x="216"/>
        <item x="125"/>
        <item x="227"/>
        <item x="7"/>
        <item x="61"/>
        <item x="90"/>
        <item x="286"/>
        <item x="265"/>
        <item x="226"/>
        <item x="259"/>
        <item x="68"/>
        <item x="8"/>
        <item x="59"/>
        <item x="161"/>
        <item x="162"/>
        <item x="302"/>
        <item x="247"/>
        <item x="9"/>
        <item x="164"/>
        <item x="273"/>
        <item x="81"/>
        <item x="152"/>
        <item x="232"/>
        <item x="243"/>
        <item x="10"/>
        <item x="82"/>
        <item x="70"/>
        <item x="159"/>
        <item x="146"/>
        <item x="12"/>
        <item x="157"/>
        <item x="263"/>
        <item x="158"/>
        <item x="181"/>
        <item x="249"/>
        <item x="324"/>
        <item x="174"/>
        <item x="155"/>
        <item x="13"/>
        <item x="291"/>
        <item x="86"/>
        <item x="11"/>
        <item x="384"/>
        <item x="117"/>
        <item x="242"/>
        <item x="186"/>
        <item x="14"/>
        <item x="15"/>
        <item x="87"/>
        <item x="145"/>
        <item x="325"/>
        <item x="391"/>
        <item x="412"/>
        <item x="156"/>
        <item x="246"/>
        <item x="193"/>
        <item x="254"/>
        <item x="270"/>
        <item x="185"/>
        <item x="91"/>
        <item x="116"/>
        <item x="191"/>
        <item x="28"/>
        <item x="168"/>
        <item x="182"/>
        <item x="170"/>
        <item x="281"/>
        <item x="208"/>
        <item x="190"/>
        <item x="151"/>
        <item x="173"/>
        <item x="245"/>
        <item x="160"/>
        <item x="169"/>
        <item x="103"/>
        <item x="172"/>
        <item x="390"/>
        <item x="179"/>
        <item x="235"/>
        <item x="109"/>
        <item x="211"/>
        <item x="150"/>
        <item x="178"/>
        <item x="167"/>
        <item x="166"/>
        <item x="148"/>
        <item x="149"/>
        <item x="301"/>
        <item x="112"/>
        <item x="124"/>
        <item x="210"/>
        <item x="147"/>
        <item x="144"/>
        <item x="268"/>
        <item x="171"/>
        <item x="275"/>
        <item x="108"/>
        <item x="154"/>
        <item x="120"/>
        <item x="407"/>
        <item x="241"/>
        <item x="123"/>
        <item x="25"/>
        <item x="402"/>
        <item x="405"/>
        <item x="365"/>
        <item x="228"/>
        <item x="364"/>
        <item x="269"/>
        <item x="282"/>
        <item x="16"/>
        <item x="280"/>
        <item x="17"/>
        <item x="323"/>
        <item x="184"/>
        <item x="130"/>
        <item x="313"/>
        <item x="289"/>
        <item x="360"/>
        <item x="312"/>
        <item x="134"/>
        <item x="136"/>
        <item x="267"/>
        <item x="347"/>
        <item x="129"/>
        <item x="339"/>
        <item x="361"/>
        <item x="114"/>
        <item x="379"/>
        <item x="248"/>
        <item x="250"/>
        <item x="255"/>
        <item x="188"/>
        <item x="353"/>
        <item x="362"/>
        <item x="237"/>
        <item x="133"/>
        <item x="165"/>
        <item x="392"/>
        <item x="377"/>
        <item x="399"/>
        <item x="41"/>
        <item x="214"/>
        <item x="304"/>
        <item x="128"/>
        <item x="141"/>
        <item x="300"/>
        <item x="140"/>
        <item x="143"/>
        <item x="203"/>
        <item x="342"/>
        <item x="271"/>
        <item x="189"/>
        <item x="262"/>
        <item x="106"/>
        <item x="205"/>
        <item x="122"/>
        <item x="285"/>
        <item x="307"/>
        <item x="372"/>
        <item x="400"/>
        <item x="233"/>
        <item x="212"/>
        <item x="234"/>
        <item x="381"/>
        <item x="177"/>
        <item x="298"/>
        <item x="315"/>
        <item x="121"/>
        <item x="284"/>
        <item x="230"/>
        <item x="223"/>
        <item x="328"/>
        <item x="138"/>
        <item x="341"/>
        <item x="335"/>
        <item x="135"/>
        <item x="334"/>
        <item x="60"/>
        <item x="231"/>
        <item x="64"/>
        <item x="401"/>
        <item x="319"/>
        <item x="132"/>
        <item x="389"/>
        <item x="346"/>
        <item x="295"/>
        <item x="238"/>
        <item x="382"/>
        <item x="192"/>
        <item x="72"/>
        <item x="187"/>
        <item x="409"/>
        <item x="104"/>
        <item x="371"/>
        <item x="331"/>
        <item x="53"/>
        <item x="220"/>
        <item x="406"/>
        <item x="408"/>
        <item x="348"/>
        <item x="376"/>
        <item x="127"/>
        <item x="345"/>
        <item x="349"/>
        <item x="48"/>
        <item x="403"/>
        <item x="359"/>
        <item x="258"/>
        <item x="224"/>
        <item x="204"/>
        <item x="202"/>
        <item x="274"/>
        <item x="252"/>
        <item x="350"/>
        <item x="31"/>
        <item x="105"/>
        <item x="317"/>
        <item x="240"/>
        <item x="395"/>
        <item x="404"/>
        <item x="215"/>
        <item x="209"/>
        <item x="218"/>
        <item x="207"/>
        <item x="200"/>
        <item x="222"/>
        <item x="294"/>
        <item x="24"/>
        <item x="196"/>
        <item x="293"/>
        <item x="142"/>
        <item x="183"/>
        <item x="363"/>
        <item x="357"/>
        <item x="375"/>
        <item x="398"/>
        <item x="26"/>
        <item x="320"/>
        <item x="126"/>
        <item x="63"/>
        <item x="153"/>
        <item x="368"/>
        <item x="279"/>
        <item x="22"/>
        <item x="256"/>
        <item x="131"/>
        <item x="297"/>
        <item x="380"/>
        <item x="176"/>
        <item x="283"/>
        <item x="50"/>
        <item x="374"/>
        <item x="383"/>
        <item x="239"/>
        <item x="83"/>
        <item x="367"/>
        <item x="221"/>
        <item x="74"/>
        <item x="229"/>
        <item x="198"/>
        <item x="27"/>
        <item x="206"/>
        <item x="213"/>
        <item x="287"/>
        <item x="66"/>
        <item x="49"/>
        <item x="199"/>
        <item x="163"/>
        <item x="322"/>
        <item x="18"/>
        <item x="180"/>
        <item x="34"/>
        <item x="19"/>
        <item x="20"/>
        <item x="355"/>
        <item x="71"/>
        <item x="272"/>
        <item x="76"/>
        <item x="385"/>
        <item x="75"/>
        <item x="314"/>
        <item x="23"/>
        <item x="21"/>
        <item x="55"/>
        <item x="197"/>
        <item x="45"/>
        <item x="386"/>
        <item x="415"/>
        <item x="370"/>
        <item x="79"/>
        <item x="139"/>
        <item x="352"/>
        <item x="303"/>
        <item x="378"/>
        <item x="343"/>
        <item x="299"/>
        <item x="344"/>
        <item x="40"/>
        <item x="251"/>
        <item x="318"/>
        <item x="67"/>
        <item x="329"/>
        <item x="358"/>
        <item x="411"/>
        <item x="37"/>
        <item x="175"/>
        <item x="356"/>
        <item x="366"/>
        <item x="92"/>
        <item x="94"/>
        <item x="354"/>
        <item x="225"/>
        <item x="393"/>
        <item x="316"/>
        <item x="309"/>
        <item x="65"/>
        <item x="102"/>
        <item x="43"/>
        <item x="351"/>
        <item x="29"/>
        <item x="33"/>
        <item x="330"/>
        <item x="373"/>
        <item x="288"/>
        <item x="69"/>
        <item x="101"/>
        <item x="32"/>
        <item x="410"/>
        <item x="308"/>
        <item x="58"/>
        <item x="244"/>
        <item x="62"/>
        <item x="44"/>
        <item x="137"/>
        <item x="201"/>
        <item x="47"/>
        <item x="89"/>
        <item x="57"/>
        <item x="80"/>
        <item x="369"/>
        <item x="253"/>
        <item x="93"/>
        <item x="292"/>
        <item x="311"/>
        <item x="115"/>
        <item x="219"/>
        <item x="51"/>
        <item x="42"/>
        <item x="217"/>
        <item x="38"/>
        <item x="84"/>
        <item x="56"/>
        <item x="333"/>
        <item x="338"/>
        <item x="305"/>
        <item x="100"/>
        <item x="260"/>
        <item x="54"/>
        <item x="36"/>
        <item x="414"/>
        <item x="73"/>
        <item x="388"/>
        <item x="340"/>
        <item x="88"/>
        <item x="276"/>
        <item x="39"/>
        <item x="52"/>
        <item x="118"/>
        <item x="113"/>
        <item x="46"/>
        <item x="111"/>
        <item x="35"/>
        <item x="99"/>
        <item x="310"/>
        <item x="110"/>
        <item x="387"/>
        <item x="107"/>
        <item x="336"/>
        <item x="98"/>
        <item x="236"/>
        <item x="296"/>
        <item x="337"/>
        <item x="194"/>
        <item x="327"/>
        <item x="413"/>
        <item x="277"/>
        <item x="326"/>
        <item x="266"/>
        <item x="195"/>
        <item x="332"/>
        <item x="396"/>
        <item x="397"/>
        <item x="257"/>
        <item x="30"/>
        <item h="1" x="394"/>
        <item h="1" x="306"/>
        <item x="1"/>
        <item h="1" x="4"/>
        <item h="1" x="6"/>
        <item h="1" x="96"/>
        <item h="1" x="3"/>
        <item h="1" x="2"/>
        <item h="1" x="78"/>
        <item h="1" x="278"/>
        <item h="1" x="77"/>
        <item h="1" x="290"/>
        <item h="1" x="95"/>
        <item h="1" x="119"/>
        <item h="1" x="97"/>
        <item h="1" x="0"/>
        <item h="1" x="321"/>
        <item t="default"/>
      </items>
    </pivotField>
    <pivotField showAll="0"/>
    <pivotField showAll="0"/>
    <pivotField showAll="0"/>
    <pivotField dataField="1" showAll="0"/>
    <pivotField showAll="0"/>
    <pivotField showAll="0"/>
    <pivotField axis="axisPage" multipleItemSelectionAllowed="1" showAll="0">
      <items count="5">
        <item h="1" x="1"/>
        <item x="3"/>
        <item x="2"/>
        <item x="0"/>
        <item t="default"/>
      </items>
    </pivotField>
    <pivotField showAll="0"/>
    <pivotField showAll="0"/>
    <pivotField showAll="0"/>
    <pivotField axis="axisRow" showAll="0">
      <items count="4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m="1" x="41"/>
        <item t="default"/>
      </items>
    </pivotField>
    <pivotField showAll="0"/>
    <pivotField showAll="0"/>
    <pivotField showAll="0"/>
  </pivotFields>
  <rowFields count="1">
    <field x="21"/>
  </rowFields>
  <rowItems count="30">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t="grand">
      <x/>
    </i>
  </rowItems>
  <colItems count="1">
    <i/>
  </colItems>
  <pageFields count="2">
    <pageField fld="10" hier="-1"/>
    <pageField fld="17" hier="-1"/>
  </pageFields>
  <dataFields count="1">
    <dataField name="Sum of Mossies" fld="14"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ivotTable2" cacheId="1"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D4:E35" firstHeaderRow="1" firstDataRow="1" firstDataCol="1" rowPageCount="2" colPageCount="1"/>
  <pivotFields count="25">
    <pivotField showAll="0"/>
    <pivotField showAll="0"/>
    <pivotField showAll="0"/>
    <pivotField showAll="0"/>
    <pivotField showAll="0"/>
    <pivotField showAll="0"/>
    <pivotField showAll="0"/>
    <pivotField showAll="0"/>
    <pivotField showAll="0"/>
    <pivotField showAll="0"/>
    <pivotField axis="axisPage" multipleItemSelectionAllowed="1" showAll="0">
      <items count="417">
        <item h="1" x="5"/>
        <item h="1" x="85"/>
        <item h="1" x="264"/>
        <item h="1" x="261"/>
        <item h="1" x="216"/>
        <item h="1" x="125"/>
        <item h="1" x="227"/>
        <item h="1" x="7"/>
        <item h="1" x="61"/>
        <item h="1" x="90"/>
        <item h="1" x="286"/>
        <item h="1" x="265"/>
        <item h="1" x="226"/>
        <item h="1" x="259"/>
        <item h="1" x="68"/>
        <item h="1" x="8"/>
        <item h="1" x="59"/>
        <item h="1" x="161"/>
        <item h="1" x="162"/>
        <item h="1" x="302"/>
        <item h="1" x="247"/>
        <item h="1" x="9"/>
        <item h="1" x="164"/>
        <item h="1" x="273"/>
        <item h="1" x="81"/>
        <item h="1" x="152"/>
        <item h="1" x="232"/>
        <item h="1" x="243"/>
        <item h="1" x="10"/>
        <item h="1" x="82"/>
        <item h="1" x="70"/>
        <item h="1" x="159"/>
        <item h="1" x="146"/>
        <item h="1" x="12"/>
        <item h="1" x="157"/>
        <item h="1" x="263"/>
        <item h="1" x="158"/>
        <item h="1" x="181"/>
        <item h="1" x="249"/>
        <item h="1" x="324"/>
        <item h="1" x="174"/>
        <item h="1" x="155"/>
        <item h="1" x="13"/>
        <item h="1" x="291"/>
        <item h="1" x="86"/>
        <item h="1" x="11"/>
        <item h="1" x="384"/>
        <item h="1" x="117"/>
        <item h="1" x="242"/>
        <item h="1" x="186"/>
        <item h="1" x="14"/>
        <item h="1" x="15"/>
        <item h="1" x="87"/>
        <item h="1" x="145"/>
        <item h="1" x="325"/>
        <item h="1" x="391"/>
        <item h="1" x="412"/>
        <item h="1" x="156"/>
        <item h="1" x="246"/>
        <item h="1" x="193"/>
        <item h="1" x="254"/>
        <item h="1" x="270"/>
        <item h="1" x="185"/>
        <item h="1" x="91"/>
        <item h="1" x="116"/>
        <item h="1" x="191"/>
        <item h="1" x="28"/>
        <item h="1" x="168"/>
        <item h="1" x="182"/>
        <item h="1" x="170"/>
        <item h="1" x="281"/>
        <item h="1" x="208"/>
        <item h="1" x="190"/>
        <item h="1" x="151"/>
        <item h="1" x="173"/>
        <item h="1" x="245"/>
        <item h="1" x="160"/>
        <item h="1" x="169"/>
        <item h="1" x="103"/>
        <item h="1" x="172"/>
        <item h="1" x="390"/>
        <item h="1" x="179"/>
        <item h="1" x="235"/>
        <item h="1" x="109"/>
        <item h="1" x="211"/>
        <item h="1" x="150"/>
        <item h="1" x="178"/>
        <item h="1" x="167"/>
        <item h="1" x="166"/>
        <item h="1" x="148"/>
        <item h="1" x="149"/>
        <item h="1" x="301"/>
        <item h="1" x="112"/>
        <item h="1" x="124"/>
        <item h="1" x="210"/>
        <item h="1" x="147"/>
        <item h="1" x="144"/>
        <item h="1" x="268"/>
        <item h="1" x="171"/>
        <item h="1" x="275"/>
        <item h="1" x="108"/>
        <item h="1" x="154"/>
        <item h="1" x="120"/>
        <item h="1" x="407"/>
        <item h="1" x="241"/>
        <item h="1" x="123"/>
        <item h="1" x="25"/>
        <item h="1" x="402"/>
        <item h="1" x="405"/>
        <item h="1" x="365"/>
        <item h="1" x="228"/>
        <item h="1" x="364"/>
        <item h="1" x="269"/>
        <item h="1" x="282"/>
        <item h="1" x="16"/>
        <item h="1" x="280"/>
        <item h="1" x="17"/>
        <item h="1" x="323"/>
        <item h="1" x="184"/>
        <item h="1" x="130"/>
        <item h="1" x="313"/>
        <item h="1" x="289"/>
        <item h="1" x="360"/>
        <item h="1" x="312"/>
        <item h="1" x="134"/>
        <item h="1" x="136"/>
        <item h="1" x="267"/>
        <item h="1" x="347"/>
        <item h="1" x="129"/>
        <item h="1" x="339"/>
        <item h="1" x="361"/>
        <item h="1" x="114"/>
        <item h="1" x="379"/>
        <item h="1" x="248"/>
        <item h="1" x="250"/>
        <item h="1" x="255"/>
        <item h="1" x="188"/>
        <item h="1" x="353"/>
        <item h="1" x="362"/>
        <item h="1" x="237"/>
        <item h="1" x="133"/>
        <item h="1" x="165"/>
        <item h="1" x="392"/>
        <item h="1" x="377"/>
        <item h="1" x="399"/>
        <item h="1" x="41"/>
        <item h="1" x="214"/>
        <item h="1" x="304"/>
        <item h="1" x="128"/>
        <item h="1" x="141"/>
        <item h="1" x="300"/>
        <item h="1" x="140"/>
        <item h="1" x="143"/>
        <item h="1" x="203"/>
        <item h="1" x="342"/>
        <item h="1" x="271"/>
        <item h="1" x="189"/>
        <item h="1" x="262"/>
        <item h="1" x="106"/>
        <item h="1" x="205"/>
        <item h="1" x="122"/>
        <item h="1" x="285"/>
        <item h="1" x="307"/>
        <item h="1" x="372"/>
        <item h="1" x="400"/>
        <item h="1" x="233"/>
        <item h="1" x="212"/>
        <item h="1" x="234"/>
        <item h="1" x="381"/>
        <item h="1" x="177"/>
        <item h="1" x="298"/>
        <item h="1" x="315"/>
        <item h="1" x="121"/>
        <item h="1" x="284"/>
        <item h="1" x="230"/>
        <item h="1" x="223"/>
        <item h="1" x="328"/>
        <item h="1" x="138"/>
        <item h="1" x="341"/>
        <item h="1" x="335"/>
        <item h="1" x="135"/>
        <item h="1" x="334"/>
        <item h="1" x="60"/>
        <item h="1" x="231"/>
        <item h="1" x="64"/>
        <item h="1" x="401"/>
        <item h="1" x="319"/>
        <item h="1" x="132"/>
        <item h="1" x="389"/>
        <item h="1" x="346"/>
        <item h="1" x="295"/>
        <item h="1" x="238"/>
        <item h="1" x="382"/>
        <item h="1" x="192"/>
        <item h="1" x="72"/>
        <item h="1" x="187"/>
        <item h="1" x="409"/>
        <item h="1" x="104"/>
        <item h="1" x="371"/>
        <item h="1" x="331"/>
        <item h="1" x="53"/>
        <item h="1" x="220"/>
        <item h="1" x="406"/>
        <item h="1" x="408"/>
        <item h="1" x="348"/>
        <item h="1" x="376"/>
        <item h="1" x="127"/>
        <item h="1" x="345"/>
        <item h="1" x="349"/>
        <item h="1" x="48"/>
        <item h="1" x="403"/>
        <item h="1" x="359"/>
        <item h="1" x="258"/>
        <item h="1" x="224"/>
        <item h="1" x="204"/>
        <item h="1" x="202"/>
        <item h="1" x="274"/>
        <item h="1" x="252"/>
        <item h="1" x="350"/>
        <item h="1" x="31"/>
        <item h="1" x="105"/>
        <item h="1" x="317"/>
        <item h="1" x="240"/>
        <item h="1" x="395"/>
        <item h="1" x="404"/>
        <item h="1" x="215"/>
        <item h="1" x="209"/>
        <item h="1" x="218"/>
        <item h="1" x="207"/>
        <item h="1" x="200"/>
        <item h="1" x="222"/>
        <item h="1" x="294"/>
        <item h="1" x="24"/>
        <item h="1" x="196"/>
        <item h="1" x="293"/>
        <item h="1" x="142"/>
        <item h="1" x="183"/>
        <item h="1" x="363"/>
        <item h="1" x="357"/>
        <item h="1" x="375"/>
        <item h="1" x="398"/>
        <item h="1" x="26"/>
        <item h="1" x="320"/>
        <item h="1" x="126"/>
        <item h="1" x="63"/>
        <item h="1" x="153"/>
        <item h="1" x="368"/>
        <item h="1" x="279"/>
        <item h="1" x="22"/>
        <item h="1" x="256"/>
        <item h="1" x="131"/>
        <item h="1" x="297"/>
        <item h="1" x="380"/>
        <item h="1" x="176"/>
        <item h="1" x="283"/>
        <item h="1" x="50"/>
        <item h="1" x="374"/>
        <item h="1" x="383"/>
        <item h="1" x="239"/>
        <item h="1" x="83"/>
        <item h="1" x="367"/>
        <item h="1" x="221"/>
        <item h="1" x="74"/>
        <item h="1" x="229"/>
        <item h="1" x="198"/>
        <item h="1" x="27"/>
        <item h="1" x="206"/>
        <item h="1" x="213"/>
        <item h="1" x="287"/>
        <item h="1" x="66"/>
        <item h="1" x="49"/>
        <item h="1" x="199"/>
        <item h="1" x="163"/>
        <item h="1" x="322"/>
        <item h="1" x="18"/>
        <item h="1" x="180"/>
        <item h="1" x="34"/>
        <item h="1" x="19"/>
        <item h="1" x="20"/>
        <item h="1" x="355"/>
        <item h="1" x="71"/>
        <item h="1" x="272"/>
        <item h="1" x="76"/>
        <item h="1" x="385"/>
        <item h="1" x="75"/>
        <item h="1" x="314"/>
        <item h="1" x="23"/>
        <item h="1" x="21"/>
        <item h="1" x="55"/>
        <item h="1" x="197"/>
        <item h="1" x="45"/>
        <item h="1" x="386"/>
        <item h="1" x="415"/>
        <item h="1" x="370"/>
        <item h="1" x="79"/>
        <item h="1" x="139"/>
        <item h="1" x="352"/>
        <item h="1" x="303"/>
        <item h="1" x="378"/>
        <item h="1" x="343"/>
        <item h="1" x="299"/>
        <item h="1" x="344"/>
        <item h="1" x="40"/>
        <item h="1" x="251"/>
        <item h="1" x="318"/>
        <item h="1" x="67"/>
        <item h="1" x="329"/>
        <item h="1" x="358"/>
        <item h="1" x="411"/>
        <item h="1" x="37"/>
        <item h="1" x="175"/>
        <item h="1" x="356"/>
        <item h="1" x="366"/>
        <item h="1" x="92"/>
        <item h="1" x="94"/>
        <item h="1" x="354"/>
        <item h="1" x="225"/>
        <item h="1" x="393"/>
        <item h="1" x="316"/>
        <item h="1" x="309"/>
        <item h="1" x="65"/>
        <item h="1" x="102"/>
        <item h="1" x="43"/>
        <item h="1" x="351"/>
        <item h="1" x="29"/>
        <item h="1" x="33"/>
        <item h="1" x="330"/>
        <item h="1" x="373"/>
        <item h="1" x="288"/>
        <item h="1" x="69"/>
        <item h="1" x="101"/>
        <item h="1" x="32"/>
        <item h="1" x="410"/>
        <item h="1" x="308"/>
        <item h="1" x="58"/>
        <item h="1" x="244"/>
        <item h="1" x="62"/>
        <item h="1" x="44"/>
        <item h="1" x="137"/>
        <item h="1" x="201"/>
        <item h="1" x="47"/>
        <item h="1" x="89"/>
        <item h="1" x="57"/>
        <item h="1" x="80"/>
        <item h="1" x="369"/>
        <item h="1" x="253"/>
        <item h="1" x="93"/>
        <item h="1" x="292"/>
        <item h="1" x="311"/>
        <item h="1" x="115"/>
        <item h="1" x="219"/>
        <item h="1" x="51"/>
        <item h="1" x="42"/>
        <item h="1" x="217"/>
        <item h="1" x="38"/>
        <item h="1" x="84"/>
        <item h="1" x="56"/>
        <item h="1" x="333"/>
        <item h="1" x="338"/>
        <item h="1" x="305"/>
        <item h="1" x="100"/>
        <item h="1" x="260"/>
        <item h="1" x="54"/>
        <item h="1" x="36"/>
        <item h="1" x="414"/>
        <item h="1" x="73"/>
        <item h="1" x="388"/>
        <item h="1" x="340"/>
        <item h="1" x="88"/>
        <item h="1" x="276"/>
        <item h="1" x="39"/>
        <item h="1" x="52"/>
        <item h="1" x="118"/>
        <item h="1" x="113"/>
        <item h="1" x="46"/>
        <item h="1" x="111"/>
        <item h="1" x="35"/>
        <item h="1" x="99"/>
        <item h="1" x="310"/>
        <item h="1" x="110"/>
        <item h="1" x="387"/>
        <item h="1" x="107"/>
        <item h="1" x="336"/>
        <item h="1" x="98"/>
        <item h="1" x="236"/>
        <item h="1" x="296"/>
        <item h="1" x="337"/>
        <item h="1" x="194"/>
        <item h="1" x="327"/>
        <item h="1" x="413"/>
        <item h="1" x="277"/>
        <item h="1" x="326"/>
        <item h="1" x="266"/>
        <item h="1" x="195"/>
        <item h="1" x="332"/>
        <item h="1" x="396"/>
        <item h="1" x="397"/>
        <item h="1" x="257"/>
        <item h="1" x="30"/>
        <item x="394"/>
        <item x="306"/>
        <item h="1" x="1"/>
        <item x="4"/>
        <item x="6"/>
        <item x="96"/>
        <item x="3"/>
        <item x="2"/>
        <item x="78"/>
        <item x="278"/>
        <item x="77"/>
        <item x="290"/>
        <item x="95"/>
        <item x="119"/>
        <item x="97"/>
        <item x="0"/>
        <item h="1" x="321"/>
        <item t="default"/>
      </items>
    </pivotField>
    <pivotField showAll="0"/>
    <pivotField showAll="0"/>
    <pivotField showAll="0"/>
    <pivotField dataField="1" showAll="0"/>
    <pivotField showAll="0"/>
    <pivotField showAll="0"/>
    <pivotField axis="axisPage" multipleItemSelectionAllowed="1" showAll="0">
      <items count="5">
        <item h="1" x="1"/>
        <item x="3"/>
        <item x="2"/>
        <item x="0"/>
        <item t="default"/>
      </items>
    </pivotField>
    <pivotField showAll="0"/>
    <pivotField showAll="0"/>
    <pivotField showAll="0"/>
    <pivotField axis="axisRow" showAll="0">
      <items count="43">
        <item h="1" x="0"/>
        <item h="1" x="1"/>
        <item h="1" x="2"/>
        <item h="1" x="3"/>
        <item h="1" x="4"/>
        <item h="1" x="5"/>
        <item h="1" x="6"/>
        <item h="1" x="7"/>
        <item h="1" x="8"/>
        <item h="1" x="9"/>
        <item h="1"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m="1" x="41"/>
        <item t="default"/>
      </items>
    </pivotField>
    <pivotField showAll="0"/>
    <pivotField showAll="0"/>
    <pivotField showAll="0"/>
  </pivotFields>
  <rowFields count="1">
    <field x="21"/>
  </rowFields>
  <rowItems count="31">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t="grand">
      <x/>
    </i>
  </rowItems>
  <colItems count="1">
    <i/>
  </colItems>
  <pageFields count="2">
    <pageField fld="10" hier="-1"/>
    <pageField fld="17" hier="-1"/>
  </pageFields>
  <dataFields count="1">
    <dataField name="Sum of Mossies" fld="14"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ivotTable1" cacheId="0" dataOnRows="1" applyNumberFormats="0" applyBorderFormats="0" applyFontFormats="0" applyPatternFormats="0" applyAlignmentFormats="0" applyWidthHeightFormats="1" dataCaption="Data" updatedVersion="5" showMemberPropertyTips="0" useAutoFormatting="1" itemPrintTitles="1" createdVersion="1" indent="0" compact="0" compactData="0" gridDropZones="1" chartFormat="5">
  <location ref="A3:F2445" firstHeaderRow="1" firstDataRow="2" firstDataCol="1"/>
  <pivotFields count="19">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defaultSubtotal="0"/>
    <pivotField compact="0" outline="0" subtotalTop="0" showAll="0" includeNewItemsInFilter="1" defaultSubtotal="0"/>
    <pivotField compact="0" outline="0" subtotalTop="0" showAll="0" includeNewItemsInFilter="1" defaultSubtotal="0"/>
    <pivotField dataField="1" compact="0" outline="0" subtotalTop="0" showAll="0" includeNewItemsInFilter="1"/>
    <pivotField compact="0" outline="0" subtotalTop="0" showAll="0" includeNewItemsInFilter="1"/>
    <pivotField axis="axisCol" compact="0" outline="0" subtotalTop="0" showAll="0" includeNewItemsInFilter="1">
      <items count="5">
        <item x="1"/>
        <item x="3"/>
        <item x="2"/>
        <item x="0"/>
        <item t="default"/>
      </items>
    </pivotField>
    <pivotField compact="0" outline="0" subtotalTop="0" showAll="0" includeNewItemsInFilter="1"/>
    <pivotField compact="0" outline="0" subtotalTop="0" showAll="0" includeNewItemsInFilter="1"/>
    <pivotField axis="axisRow" compact="0" outline="0" subtotalTop="0" showAll="0" includeNewItemsInFilter="1">
      <items count="24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x="1147"/>
        <item x="1148"/>
        <item x="1149"/>
        <item x="1150"/>
        <item x="1151"/>
        <item x="1152"/>
        <item x="1153"/>
        <item x="1154"/>
        <item x="1155"/>
        <item x="1156"/>
        <item x="1157"/>
        <item x="1158"/>
        <item x="1159"/>
        <item x="1160"/>
        <item x="1161"/>
        <item x="1162"/>
        <item x="1163"/>
        <item m="1" x="2442"/>
        <item x="1164"/>
        <item x="1165"/>
        <item x="1166"/>
        <item x="1167"/>
        <item x="1168"/>
        <item x="1169"/>
        <item x="1170"/>
        <item x="1171"/>
        <item x="1172"/>
        <item x="1173"/>
        <item x="1174"/>
        <item x="1175"/>
        <item x="1176"/>
        <item x="1177"/>
        <item x="1178"/>
        <item x="1179"/>
        <item x="1180"/>
        <item x="1181"/>
        <item x="1182"/>
        <item x="1183"/>
        <item x="1184"/>
        <item x="1185"/>
        <item x="1186"/>
        <item x="1187"/>
        <item x="1188"/>
        <item x="1189"/>
        <item x="1190"/>
        <item x="1191"/>
        <item x="1192"/>
        <item x="1193"/>
        <item x="1194"/>
        <item x="1195"/>
        <item x="1196"/>
        <item x="1197"/>
        <item x="1198"/>
        <item x="1199"/>
        <item x="1200"/>
        <item x="1201"/>
        <item x="1202"/>
        <item x="1203"/>
        <item x="1204"/>
        <item x="1205"/>
        <item x="1206"/>
        <item x="1207"/>
        <item x="1208"/>
        <item x="1209"/>
        <item x="1210"/>
        <item x="1211"/>
        <item x="1212"/>
        <item x="1213"/>
        <item x="1214"/>
        <item x="1215"/>
        <item x="1216"/>
        <item x="1217"/>
        <item x="1218"/>
        <item x="1219"/>
        <item x="1220"/>
        <item x="1221"/>
        <item x="1222"/>
        <item x="1223"/>
        <item x="1224"/>
        <item x="1225"/>
        <item x="1226"/>
        <item x="1227"/>
        <item x="1228"/>
        <item x="1229"/>
        <item x="1230"/>
        <item x="1231"/>
        <item x="1232"/>
        <item x="1233"/>
        <item x="1234"/>
        <item x="1235"/>
        <item x="1236"/>
        <item x="1237"/>
        <item x="1238"/>
        <item x="1239"/>
        <item x="1240"/>
        <item x="1241"/>
        <item x="1242"/>
        <item x="1243"/>
        <item x="1244"/>
        <item x="1245"/>
        <item x="1246"/>
        <item x="1247"/>
        <item x="1248"/>
        <item x="1249"/>
        <item x="1250"/>
        <item x="1251"/>
        <item x="1252"/>
        <item x="1253"/>
        <item x="1254"/>
        <item x="1255"/>
        <item x="1256"/>
        <item x="1257"/>
        <item x="1258"/>
        <item x="1259"/>
        <item x="1260"/>
        <item x="1261"/>
        <item x="1262"/>
        <item x="1263"/>
        <item x="1264"/>
        <item x="1265"/>
        <item x="1266"/>
        <item x="1267"/>
        <item x="1268"/>
        <item x="1269"/>
        <item x="1270"/>
        <item x="1271"/>
        <item x="1272"/>
        <item x="1273"/>
        <item x="1274"/>
        <item x="1275"/>
        <item x="1276"/>
        <item x="1277"/>
        <item x="1278"/>
        <item x="1279"/>
        <item x="1280"/>
        <item x="1281"/>
        <item x="1282"/>
        <item x="1283"/>
        <item x="1284"/>
        <item x="1285"/>
        <item x="1286"/>
        <item x="1287"/>
        <item x="1288"/>
        <item x="1289"/>
        <item x="1290"/>
        <item x="1291"/>
        <item x="1292"/>
        <item x="1293"/>
        <item x="1294"/>
        <item x="1295"/>
        <item x="1296"/>
        <item x="1297"/>
        <item x="1298"/>
        <item x="1299"/>
        <item x="1300"/>
        <item x="1301"/>
        <item x="1302"/>
        <item x="1303"/>
        <item x="1304"/>
        <item x="1305"/>
        <item x="1306"/>
        <item x="1307"/>
        <item x="1308"/>
        <item x="1309"/>
        <item x="1310"/>
        <item x="1311"/>
        <item x="1312"/>
        <item x="1313"/>
        <item x="1314"/>
        <item x="1315"/>
        <item x="1316"/>
        <item x="1317"/>
        <item x="1318"/>
        <item x="1319"/>
        <item x="1320"/>
        <item x="1321"/>
        <item x="1322"/>
        <item x="1323"/>
        <item x="1324"/>
        <item x="1325"/>
        <item x="1326"/>
        <item x="1327"/>
        <item x="1328"/>
        <item x="1329"/>
        <item x="1330"/>
        <item x="1331"/>
        <item x="1332"/>
        <item x="1333"/>
        <item x="1334"/>
        <item x="1335"/>
        <item x="1336"/>
        <item x="1337"/>
        <item x="1338"/>
        <item x="1339"/>
        <item x="1340"/>
        <item x="1341"/>
        <item x="1342"/>
        <item x="1343"/>
        <item x="1344"/>
        <item x="1345"/>
        <item x="1346"/>
        <item x="1347"/>
        <item x="1348"/>
        <item x="1349"/>
        <item x="1350"/>
        <item x="1351"/>
        <item x="1352"/>
        <item x="1353"/>
        <item x="1354"/>
        <item x="1355"/>
        <item x="1356"/>
        <item x="1357"/>
        <item x="1358"/>
        <item x="1359"/>
        <item x="1360"/>
        <item x="1361"/>
        <item x="1362"/>
        <item x="1363"/>
        <item x="1364"/>
        <item x="1365"/>
        <item x="1366"/>
        <item x="1367"/>
        <item x="1368"/>
        <item x="1369"/>
        <item x="1370"/>
        <item x="1371"/>
        <item x="1372"/>
        <item x="1373"/>
        <item x="1374"/>
        <item x="1375"/>
        <item x="1376"/>
        <item x="1377"/>
        <item x="1378"/>
        <item x="1379"/>
        <item x="1380"/>
        <item x="1381"/>
        <item x="1382"/>
        <item x="1383"/>
        <item x="1384"/>
        <item x="1385"/>
        <item x="1386"/>
        <item x="1387"/>
        <item x="1388"/>
        <item x="1389"/>
        <item x="1390"/>
        <item x="1391"/>
        <item x="1392"/>
        <item x="1393"/>
        <item x="1394"/>
        <item x="1395"/>
        <item x="1396"/>
        <item x="1397"/>
        <item x="1398"/>
        <item x="1399"/>
        <item x="1400"/>
        <item x="1401"/>
        <item x="1402"/>
        <item x="1403"/>
        <item x="1404"/>
        <item x="1405"/>
        <item x="1406"/>
        <item x="1407"/>
        <item x="1408"/>
        <item x="1409"/>
        <item x="1410"/>
        <item x="1411"/>
        <item x="1412"/>
        <item x="1413"/>
        <item x="1414"/>
        <item x="1415"/>
        <item x="1416"/>
        <item x="1417"/>
        <item x="1418"/>
        <item x="1419"/>
        <item x="1420"/>
        <item x="1421"/>
        <item x="1422"/>
        <item x="1423"/>
        <item x="1424"/>
        <item x="1425"/>
        <item x="1426"/>
        <item x="1427"/>
        <item x="1428"/>
        <item x="1429"/>
        <item x="1430"/>
        <item x="1431"/>
        <item x="1432"/>
        <item x="1433"/>
        <item x="1434"/>
        <item x="1435"/>
        <item x="1436"/>
        <item x="1437"/>
        <item x="1438"/>
        <item x="1439"/>
        <item x="1440"/>
        <item x="1441"/>
        <item x="1442"/>
        <item x="1443"/>
        <item x="1444"/>
        <item x="1445"/>
        <item x="1446"/>
        <item x="1447"/>
        <item x="1448"/>
        <item x="1449"/>
        <item x="1450"/>
        <item x="1451"/>
        <item x="1452"/>
        <item x="1453"/>
        <item x="1454"/>
        <item x="1455"/>
        <item x="1456"/>
        <item x="1457"/>
        <item x="1458"/>
        <item x="1459"/>
        <item x="1460"/>
        <item x="1461"/>
        <item x="1462"/>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91"/>
        <item x="1492"/>
        <item x="1493"/>
        <item x="1494"/>
        <item x="1495"/>
        <item x="1496"/>
        <item x="1497"/>
        <item x="1498"/>
        <item x="1499"/>
        <item x="1500"/>
        <item x="1501"/>
        <item x="1502"/>
        <item x="1503"/>
        <item x="1504"/>
        <item x="1505"/>
        <item x="1506"/>
        <item x="1507"/>
        <item x="1508"/>
        <item x="1509"/>
        <item x="1510"/>
        <item x="1511"/>
        <item x="1512"/>
        <item x="1513"/>
        <item x="1514"/>
        <item x="1515"/>
        <item x="1516"/>
        <item x="1517"/>
        <item x="1518"/>
        <item x="1519"/>
        <item x="1520"/>
        <item x="1521"/>
        <item x="1522"/>
        <item x="1523"/>
        <item x="1524"/>
        <item x="1525"/>
        <item x="1526"/>
        <item x="1527"/>
        <item x="1528"/>
        <item x="1529"/>
        <item x="1530"/>
        <item x="1531"/>
        <item x="1532"/>
        <item x="1533"/>
        <item x="1534"/>
        <item x="1535"/>
        <item x="1536"/>
        <item x="1537"/>
        <item x="1538"/>
        <item x="1539"/>
        <item x="1540"/>
        <item x="1541"/>
        <item x="1542"/>
        <item x="1543"/>
        <item x="1544"/>
        <item x="1545"/>
        <item x="1546"/>
        <item x="1547"/>
        <item x="1548"/>
        <item x="1549"/>
        <item x="1550"/>
        <item x="1551"/>
        <item x="1552"/>
        <item x="1553"/>
        <item x="1554"/>
        <item x="1555"/>
        <item x="1556"/>
        <item x="1557"/>
        <item x="1558"/>
        <item x="1559"/>
        <item x="1560"/>
        <item x="1561"/>
        <item x="1562"/>
        <item x="1563"/>
        <item x="1564"/>
        <item x="1565"/>
        <item x="1566"/>
        <item x="1567"/>
        <item x="1568"/>
        <item x="1569"/>
        <item x="1570"/>
        <item x="1571"/>
        <item x="1572"/>
        <item x="1573"/>
        <item x="1574"/>
        <item x="1575"/>
        <item x="1576"/>
        <item x="1577"/>
        <item x="1578"/>
        <item x="1579"/>
        <item x="1580"/>
        <item x="1581"/>
        <item x="1582"/>
        <item x="1583"/>
        <item x="1584"/>
        <item x="1585"/>
        <item x="1586"/>
        <item x="1587"/>
        <item x="1588"/>
        <item x="1589"/>
        <item x="1590"/>
        <item x="1591"/>
        <item x="1592"/>
        <item x="1593"/>
        <item x="1594"/>
        <item x="1595"/>
        <item x="1596"/>
        <item x="1597"/>
        <item x="1598"/>
        <item x="1599"/>
        <item x="1600"/>
        <item x="1601"/>
        <item x="1602"/>
        <item x="1603"/>
        <item x="1604"/>
        <item x="1605"/>
        <item x="1606"/>
        <item x="1607"/>
        <item x="1608"/>
        <item x="1609"/>
        <item x="1610"/>
        <item x="1611"/>
        <item x="1612"/>
        <item x="1613"/>
        <item x="1614"/>
        <item x="1615"/>
        <item x="1616"/>
        <item x="1617"/>
        <item x="1618"/>
        <item x="1619"/>
        <item x="1620"/>
        <item x="1621"/>
        <item x="1622"/>
        <item x="1623"/>
        <item x="1624"/>
        <item x="1625"/>
        <item x="1626"/>
        <item x="1627"/>
        <item x="1628"/>
        <item x="1629"/>
        <item x="1630"/>
        <item x="1631"/>
        <item x="1632"/>
        <item x="1633"/>
        <item x="1634"/>
        <item x="1635"/>
        <item x="1636"/>
        <item x="1637"/>
        <item x="1638"/>
        <item x="1639"/>
        <item x="1640"/>
        <item x="1641"/>
        <item x="1642"/>
        <item x="1643"/>
        <item x="1644"/>
        <item x="1645"/>
        <item x="1646"/>
        <item x="1647"/>
        <item x="1648"/>
        <item x="1649"/>
        <item x="1650"/>
        <item x="1651"/>
        <item x="1652"/>
        <item x="1653"/>
        <item x="1654"/>
        <item x="1655"/>
        <item x="1656"/>
        <item x="1657"/>
        <item x="1658"/>
        <item x="1659"/>
        <item x="1660"/>
        <item x="1661"/>
        <item x="1662"/>
        <item x="1663"/>
        <item x="1664"/>
        <item x="1665"/>
        <item x="1666"/>
        <item x="1667"/>
        <item x="1668"/>
        <item x="1669"/>
        <item x="1670"/>
        <item x="1671"/>
        <item x="1672"/>
        <item x="1673"/>
        <item x="1674"/>
        <item x="1675"/>
        <item x="1676"/>
        <item x="1677"/>
        <item x="1678"/>
        <item x="1679"/>
        <item x="1680"/>
        <item x="1681"/>
        <item x="1682"/>
        <item x="1683"/>
        <item x="1684"/>
        <item x="1685"/>
        <item x="1686"/>
        <item x="1687"/>
        <item x="1688"/>
        <item x="1689"/>
        <item x="1690"/>
        <item x="1691"/>
        <item x="1692"/>
        <item x="1693"/>
        <item x="1694"/>
        <item x="1695"/>
        <item x="1696"/>
        <item x="1697"/>
        <item x="1698"/>
        <item x="1699"/>
        <item x="1700"/>
        <item x="1701"/>
        <item x="1702"/>
        <item x="1703"/>
        <item x="1704"/>
        <item x="1705"/>
        <item x="1706"/>
        <item x="1707"/>
        <item x="1708"/>
        <item x="1709"/>
        <item x="1710"/>
        <item x="1711"/>
        <item x="1712"/>
        <item x="1713"/>
        <item x="1714"/>
        <item x="1715"/>
        <item x="1716"/>
        <item x="1717"/>
        <item x="1718"/>
        <item x="1719"/>
        <item x="1720"/>
        <item x="1721"/>
        <item x="1722"/>
        <item x="1723"/>
        <item x="1724"/>
        <item x="1725"/>
        <item x="1726"/>
        <item x="1727"/>
        <item x="1728"/>
        <item x="1729"/>
        <item x="1730"/>
        <item x="1731"/>
        <item x="1732"/>
        <item x="1733"/>
        <item x="1734"/>
        <item x="1735"/>
        <item x="1736"/>
        <item x="1737"/>
        <item x="1738"/>
        <item x="1739"/>
        <item x="1740"/>
        <item x="1741"/>
        <item x="1742"/>
        <item x="1743"/>
        <item x="1744"/>
        <item x="1745"/>
        <item x="1746"/>
        <item x="1747"/>
        <item x="1748"/>
        <item x="1749"/>
        <item x="1750"/>
        <item x="1751"/>
        <item x="1752"/>
        <item x="1753"/>
        <item x="1754"/>
        <item x="1755"/>
        <item x="1756"/>
        <item x="1757"/>
        <item x="1758"/>
        <item x="1759"/>
        <item x="1760"/>
        <item x="1761"/>
        <item x="1762"/>
        <item x="1763"/>
        <item x="1764"/>
        <item x="1765"/>
        <item x="1766"/>
        <item x="1767"/>
        <item x="1768"/>
        <item x="1769"/>
        <item x="1770"/>
        <item x="1771"/>
        <item x="1772"/>
        <item x="1773"/>
        <item x="1774"/>
        <item x="1775"/>
        <item x="1776"/>
        <item x="1777"/>
        <item x="1778"/>
        <item x="1779"/>
        <item x="1780"/>
        <item x="1781"/>
        <item x="1782"/>
        <item x="1783"/>
        <item x="1784"/>
        <item x="1785"/>
        <item x="1786"/>
        <item x="1787"/>
        <item x="1788"/>
        <item x="1789"/>
        <item x="1790"/>
        <item x="1791"/>
        <item x="1792"/>
        <item x="1793"/>
        <item x="1794"/>
        <item x="1795"/>
        <item x="1796"/>
        <item x="1797"/>
        <item x="1798"/>
        <item x="1799"/>
        <item x="1800"/>
        <item x="1801"/>
        <item x="1802"/>
        <item x="1803"/>
        <item x="1804"/>
        <item x="1805"/>
        <item x="1806"/>
        <item x="1807"/>
        <item x="1808"/>
        <item x="1809"/>
        <item x="1810"/>
        <item x="1811"/>
        <item x="1812"/>
        <item x="1813"/>
        <item x="1814"/>
        <item x="1815"/>
        <item x="1816"/>
        <item x="1817"/>
        <item x="1818"/>
        <item x="1819"/>
        <item x="1820"/>
        <item x="1821"/>
        <item x="1822"/>
        <item x="1823"/>
        <item x="1824"/>
        <item x="1825"/>
        <item x="1826"/>
        <item x="1827"/>
        <item x="1828"/>
        <item x="1829"/>
        <item x="1830"/>
        <item x="1831"/>
        <item x="1832"/>
        <item x="1833"/>
        <item x="1834"/>
        <item x="1835"/>
        <item x="1836"/>
        <item x="1837"/>
        <item x="1838"/>
        <item x="1839"/>
        <item x="1840"/>
        <item x="1841"/>
        <item x="1842"/>
        <item x="1843"/>
        <item x="1844"/>
        <item x="1845"/>
        <item x="1846"/>
        <item x="1847"/>
        <item x="1848"/>
        <item x="1849"/>
        <item x="1850"/>
        <item x="1851"/>
        <item x="1852"/>
        <item x="1853"/>
        <item x="1854"/>
        <item x="1855"/>
        <item x="1856"/>
        <item x="1857"/>
        <item x="1858"/>
        <item x="1859"/>
        <item x="1860"/>
        <item x="1861"/>
        <item x="1862"/>
        <item x="1863"/>
        <item x="1864"/>
        <item x="1865"/>
        <item x="1866"/>
        <item x="1867"/>
        <item x="1868"/>
        <item x="1869"/>
        <item x="1870"/>
        <item x="1871"/>
        <item x="1872"/>
        <item x="1873"/>
        <item x="1874"/>
        <item x="1875"/>
        <item x="1876"/>
        <item x="1877"/>
        <item x="1878"/>
        <item x="1879"/>
        <item x="1880"/>
        <item x="1881"/>
        <item x="1882"/>
        <item x="1883"/>
        <item x="1884"/>
        <item x="1885"/>
        <item x="1886"/>
        <item x="1887"/>
        <item x="1888"/>
        <item x="1889"/>
        <item x="1890"/>
        <item x="1891"/>
        <item x="1892"/>
        <item x="1893"/>
        <item x="1894"/>
        <item x="1895"/>
        <item x="1896"/>
        <item x="1897"/>
        <item x="1898"/>
        <item x="1899"/>
        <item x="1900"/>
        <item x="1901"/>
        <item x="1902"/>
        <item x="1903"/>
        <item x="1904"/>
        <item x="1905"/>
        <item x="1906"/>
        <item x="1907"/>
        <item x="1908"/>
        <item x="1909"/>
        <item x="1910"/>
        <item x="1911"/>
        <item x="1912"/>
        <item x="1913"/>
        <item x="1914"/>
        <item x="1915"/>
        <item x="1916"/>
        <item x="1917"/>
        <item x="1918"/>
        <item x="1919"/>
        <item x="1920"/>
        <item x="1921"/>
        <item x="1922"/>
        <item x="1923"/>
        <item x="1924"/>
        <item x="1925"/>
        <item x="1926"/>
        <item x="1927"/>
        <item x="1928"/>
        <item x="1929"/>
        <item x="1930"/>
        <item x="1931"/>
        <item x="1932"/>
        <item x="1933"/>
        <item x="1934"/>
        <item x="1935"/>
        <item x="1936"/>
        <item x="1937"/>
        <item x="1938"/>
        <item x="1939"/>
        <item x="1940"/>
        <item x="1941"/>
        <item x="1942"/>
        <item x="1943"/>
        <item x="1944"/>
        <item x="1945"/>
        <item x="1946"/>
        <item x="1947"/>
        <item x="1948"/>
        <item x="1949"/>
        <item x="1950"/>
        <item x="1951"/>
        <item x="1952"/>
        <item x="1953"/>
        <item x="1954"/>
        <item x="1955"/>
        <item x="1956"/>
        <item x="1957"/>
        <item x="1958"/>
        <item x="1959"/>
        <item x="1960"/>
        <item x="1961"/>
        <item x="1962"/>
        <item x="1963"/>
        <item x="1964"/>
        <item x="1965"/>
        <item x="1966"/>
        <item x="1967"/>
        <item x="1968"/>
        <item x="1969"/>
        <item x="1970"/>
        <item x="1971"/>
        <item x="1972"/>
        <item x="1973"/>
        <item x="1974"/>
        <item x="1975"/>
        <item x="1976"/>
        <item x="1977"/>
        <item x="1978"/>
        <item x="1979"/>
        <item x="1980"/>
        <item x="1981"/>
        <item x="1982"/>
        <item x="1983"/>
        <item x="1984"/>
        <item x="1985"/>
        <item x="1986"/>
        <item x="1987"/>
        <item x="1988"/>
        <item x="1989"/>
        <item x="1990"/>
        <item x="1991"/>
        <item x="1992"/>
        <item x="1993"/>
        <item x="1994"/>
        <item x="1995"/>
        <item x="1996"/>
        <item x="1997"/>
        <item x="1998"/>
        <item x="1999"/>
        <item x="2000"/>
        <item x="2001"/>
        <item x="2002"/>
        <item x="2003"/>
        <item x="2004"/>
        <item x="2005"/>
        <item x="2006"/>
        <item x="2007"/>
        <item x="2008"/>
        <item x="2009"/>
        <item x="2010"/>
        <item x="2011"/>
        <item x="2012"/>
        <item x="2013"/>
        <item x="2014"/>
        <item x="2015"/>
        <item x="2016"/>
        <item x="2017"/>
        <item x="2018"/>
        <item x="2019"/>
        <item x="2020"/>
        <item x="2021"/>
        <item x="2022"/>
        <item x="2023"/>
        <item x="2024"/>
        <item x="2025"/>
        <item x="2026"/>
        <item x="2027"/>
        <item x="2028"/>
        <item x="2029"/>
        <item x="2030"/>
        <item x="2031"/>
        <item x="2032"/>
        <item x="2033"/>
        <item x="2034"/>
        <item x="2035"/>
        <item x="2036"/>
        <item x="2037"/>
        <item x="2038"/>
        <item x="2039"/>
        <item x="2040"/>
        <item x="2041"/>
        <item x="2042"/>
        <item x="2043"/>
        <item x="2044"/>
        <item x="2045"/>
        <item x="2046"/>
        <item x="2047"/>
        <item x="2048"/>
        <item x="2050"/>
        <item x="2051"/>
        <item x="2052"/>
        <item x="2053"/>
        <item x="2054"/>
        <item x="2055"/>
        <item x="2056"/>
        <item x="2057"/>
        <item x="2058"/>
        <item x="2059"/>
        <item x="2060"/>
        <item x="2061"/>
        <item x="2062"/>
        <item x="2063"/>
        <item x="2064"/>
        <item x="2065"/>
        <item x="2066"/>
        <item x="2067"/>
        <item x="2068"/>
        <item x="2069"/>
        <item x="2070"/>
        <item x="2071"/>
        <item x="2072"/>
        <item x="2073"/>
        <item x="2074"/>
        <item x="2075"/>
        <item x="2076"/>
        <item x="2077"/>
        <item x="2078"/>
        <item x="2079"/>
        <item x="2080"/>
        <item x="2081"/>
        <item x="2082"/>
        <item x="2083"/>
        <item x="2084"/>
        <item x="2085"/>
        <item x="2086"/>
        <item x="2087"/>
        <item x="2088"/>
        <item x="2089"/>
        <item x="2090"/>
        <item x="2091"/>
        <item x="2092"/>
        <item x="2093"/>
        <item x="2094"/>
        <item x="2095"/>
        <item x="2096"/>
        <item x="2097"/>
        <item x="2098"/>
        <item x="2099"/>
        <item x="2100"/>
        <item x="2101"/>
        <item x="2102"/>
        <item x="2103"/>
        <item x="2104"/>
        <item x="2105"/>
        <item x="2106"/>
        <item x="2107"/>
        <item x="2108"/>
        <item x="2109"/>
        <item x="2110"/>
        <item x="2111"/>
        <item x="2112"/>
        <item x="2113"/>
        <item x="2114"/>
        <item x="2115"/>
        <item x="2116"/>
        <item x="2117"/>
        <item x="2118"/>
        <item x="2119"/>
        <item x="2120"/>
        <item x="2121"/>
        <item x="2122"/>
        <item x="2123"/>
        <item x="2124"/>
        <item x="2125"/>
        <item x="2126"/>
        <item x="2127"/>
        <item x="2128"/>
        <item x="2129"/>
        <item x="2130"/>
        <item x="2131"/>
        <item x="2132"/>
        <item x="2133"/>
        <item x="2134"/>
        <item x="2135"/>
        <item x="2136"/>
        <item x="2137"/>
        <item x="2138"/>
        <item x="2139"/>
        <item x="2140"/>
        <item x="2141"/>
        <item x="2142"/>
        <item x="2143"/>
        <item x="2144"/>
        <item x="2145"/>
        <item x="2146"/>
        <item x="2147"/>
        <item x="2148"/>
        <item x="2149"/>
        <item x="2150"/>
        <item x="2151"/>
        <item x="2152"/>
        <item x="2153"/>
        <item x="2154"/>
        <item x="2155"/>
        <item x="2156"/>
        <item x="2157"/>
        <item x="2158"/>
        <item x="2159"/>
        <item x="2160"/>
        <item x="2161"/>
        <item x="2162"/>
        <item x="2163"/>
        <item x="2164"/>
        <item x="2165"/>
        <item x="2166"/>
        <item x="2167"/>
        <item x="2168"/>
        <item x="2169"/>
        <item x="2170"/>
        <item x="2171"/>
        <item x="2172"/>
        <item x="2173"/>
        <item x="2174"/>
        <item x="2175"/>
        <item x="2176"/>
        <item x="2177"/>
        <item x="2178"/>
        <item x="2179"/>
        <item x="2180"/>
        <item x="2181"/>
        <item x="2182"/>
        <item x="2183"/>
        <item x="2184"/>
        <item x="2185"/>
        <item x="2186"/>
        <item x="2187"/>
        <item x="2188"/>
        <item x="2189"/>
        <item x="2190"/>
        <item x="2191"/>
        <item x="2192"/>
        <item x="2193"/>
        <item x="2194"/>
        <item x="2195"/>
        <item x="2196"/>
        <item x="2197"/>
        <item x="2198"/>
        <item x="2199"/>
        <item x="2200"/>
        <item x="2201"/>
        <item x="2202"/>
        <item x="2203"/>
        <item x="2204"/>
        <item x="2205"/>
        <item x="2206"/>
        <item x="2207"/>
        <item x="2208"/>
        <item x="2209"/>
        <item x="2210"/>
        <item x="2211"/>
        <item x="2212"/>
        <item x="2213"/>
        <item x="2214"/>
        <item x="2215"/>
        <item x="2216"/>
        <item x="2217"/>
        <item x="2218"/>
        <item x="2219"/>
        <item x="2220"/>
        <item x="2221"/>
        <item x="2222"/>
        <item x="2223"/>
        <item x="2224"/>
        <item x="2225"/>
        <item x="2226"/>
        <item x="2227"/>
        <item x="2228"/>
        <item x="2229"/>
        <item x="2230"/>
        <item x="2231"/>
        <item x="2232"/>
        <item x="2233"/>
        <item x="2234"/>
        <item x="2235"/>
        <item x="2236"/>
        <item x="2237"/>
        <item x="2238"/>
        <item x="2239"/>
        <item x="2240"/>
        <item x="2241"/>
        <item x="2242"/>
        <item x="2243"/>
        <item x="2244"/>
        <item x="2245"/>
        <item x="2246"/>
        <item x="2247"/>
        <item x="2248"/>
        <item x="2249"/>
        <item x="2250"/>
        <item x="2251"/>
        <item x="2252"/>
        <item x="2253"/>
        <item x="2254"/>
        <item x="2255"/>
        <item x="2256"/>
        <item x="2257"/>
        <item x="2258"/>
        <item x="2259"/>
        <item x="2260"/>
        <item x="2261"/>
        <item x="2262"/>
        <item x="2263"/>
        <item x="2264"/>
        <item x="2265"/>
        <item x="2266"/>
        <item x="2267"/>
        <item x="2268"/>
        <item x="2269"/>
        <item x="2270"/>
        <item x="2271"/>
        <item x="2272"/>
        <item x="2273"/>
        <item x="2274"/>
        <item x="2275"/>
        <item x="2276"/>
        <item x="2277"/>
        <item x="2278"/>
        <item x="2279"/>
        <item x="2280"/>
        <item x="2281"/>
        <item x="2282"/>
        <item x="2283"/>
        <item x="2284"/>
        <item x="2285"/>
        <item x="2286"/>
        <item x="2287"/>
        <item x="2288"/>
        <item x="2289"/>
        <item x="2290"/>
        <item x="2291"/>
        <item x="2292"/>
        <item x="2293"/>
        <item x="2294"/>
        <item x="2295"/>
        <item x="2296"/>
        <item x="2297"/>
        <item x="2298"/>
        <item x="2299"/>
        <item x="2300"/>
        <item x="2301"/>
        <item x="2302"/>
        <item x="2303"/>
        <item x="2304"/>
        <item x="2305"/>
        <item x="2306"/>
        <item x="2307"/>
        <item x="2308"/>
        <item x="2309"/>
        <item x="2310"/>
        <item x="2311"/>
        <item x="2312"/>
        <item x="2313"/>
        <item x="2314"/>
        <item x="2315"/>
        <item x="2316"/>
        <item x="2317"/>
        <item x="2318"/>
        <item x="2319"/>
        <item x="2320"/>
        <item x="2321"/>
        <item x="2322"/>
        <item x="2323"/>
        <item x="2324"/>
        <item x="2325"/>
        <item x="2326"/>
        <item x="2327"/>
        <item x="2328"/>
        <item x="2329"/>
        <item x="2330"/>
        <item x="2331"/>
        <item x="2332"/>
        <item x="2333"/>
        <item x="2334"/>
        <item x="2335"/>
        <item x="2336"/>
        <item x="2337"/>
        <item x="2338"/>
        <item x="2339"/>
        <item x="2340"/>
        <item x="2341"/>
        <item x="2342"/>
        <item x="2343"/>
        <item x="2344"/>
        <item x="2345"/>
        <item x="2346"/>
        <item x="2347"/>
        <item x="2348"/>
        <item x="2349"/>
        <item x="2350"/>
        <item x="2351"/>
        <item x="2352"/>
        <item x="2353"/>
        <item x="2354"/>
        <item x="2355"/>
        <item x="2356"/>
        <item x="2357"/>
        <item x="2358"/>
        <item x="2359"/>
        <item x="2360"/>
        <item x="2361"/>
        <item x="2362"/>
        <item x="2363"/>
        <item x="2364"/>
        <item x="2365"/>
        <item x="2366"/>
        <item x="2367"/>
        <item x="2368"/>
        <item x="2369"/>
        <item x="2370"/>
        <item x="2371"/>
        <item x="2372"/>
        <item x="2373"/>
        <item x="2374"/>
        <item x="2375"/>
        <item x="2376"/>
        <item x="2377"/>
        <item x="2378"/>
        <item x="2379"/>
        <item x="2380"/>
        <item x="2381"/>
        <item x="2382"/>
        <item x="2383"/>
        <item x="2384"/>
        <item x="2385"/>
        <item x="2386"/>
        <item x="2387"/>
        <item x="2388"/>
        <item x="2389"/>
        <item x="2390"/>
        <item x="2391"/>
        <item x="2392"/>
        <item x="2393"/>
        <item x="2394"/>
        <item x="2395"/>
        <item x="2396"/>
        <item x="2397"/>
        <item x="2398"/>
        <item x="2399"/>
        <item x="2400"/>
        <item x="2401"/>
        <item x="2402"/>
        <item x="2403"/>
        <item x="2404"/>
        <item x="2405"/>
        <item x="2406"/>
        <item x="2407"/>
        <item x="2408"/>
        <item x="2409"/>
        <item x="2410"/>
        <item x="2411"/>
        <item x="2412"/>
        <item x="2413"/>
        <item x="2414"/>
        <item x="2415"/>
        <item x="2416"/>
        <item x="2417"/>
        <item x="2418"/>
        <item x="2419"/>
        <item x="2420"/>
        <item x="2421"/>
        <item x="2422"/>
        <item x="2423"/>
        <item x="2424"/>
        <item x="2425"/>
        <item x="2426"/>
        <item x="2427"/>
        <item x="2428"/>
        <item x="2429"/>
        <item x="2430"/>
        <item x="2431"/>
        <item x="2432"/>
        <item x="2433"/>
        <item x="2434"/>
        <item x="2435"/>
        <item x="2436"/>
        <item x="2437"/>
        <item x="2438"/>
        <item m="1" x="2441"/>
        <item m="1" x="2445"/>
        <item m="1" x="2440"/>
        <item m="1" x="2443"/>
        <item m="1" x="2444"/>
        <item x="2049"/>
        <item x="2439"/>
        <item t="default"/>
      </items>
    </pivotField>
  </pivotFields>
  <rowFields count="1">
    <field x="18"/>
  </rowFields>
  <rowItems count="2441">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0"/>
    </i>
    <i>
      <x v="101"/>
    </i>
    <i>
      <x v="102"/>
    </i>
    <i>
      <x v="103"/>
    </i>
    <i>
      <x v="104"/>
    </i>
    <i>
      <x v="105"/>
    </i>
    <i>
      <x v="106"/>
    </i>
    <i>
      <x v="107"/>
    </i>
    <i>
      <x v="108"/>
    </i>
    <i>
      <x v="109"/>
    </i>
    <i>
      <x v="110"/>
    </i>
    <i>
      <x v="111"/>
    </i>
    <i>
      <x v="112"/>
    </i>
    <i>
      <x v="113"/>
    </i>
    <i>
      <x v="114"/>
    </i>
    <i>
      <x v="115"/>
    </i>
    <i>
      <x v="116"/>
    </i>
    <i>
      <x v="117"/>
    </i>
    <i>
      <x v="118"/>
    </i>
    <i>
      <x v="119"/>
    </i>
    <i>
      <x v="120"/>
    </i>
    <i>
      <x v="121"/>
    </i>
    <i>
      <x v="122"/>
    </i>
    <i>
      <x v="123"/>
    </i>
    <i>
      <x v="124"/>
    </i>
    <i>
      <x v="125"/>
    </i>
    <i>
      <x v="126"/>
    </i>
    <i>
      <x v="127"/>
    </i>
    <i>
      <x v="128"/>
    </i>
    <i>
      <x v="129"/>
    </i>
    <i>
      <x v="130"/>
    </i>
    <i>
      <x v="131"/>
    </i>
    <i>
      <x v="132"/>
    </i>
    <i>
      <x v="133"/>
    </i>
    <i>
      <x v="134"/>
    </i>
    <i>
      <x v="135"/>
    </i>
    <i>
      <x v="136"/>
    </i>
    <i>
      <x v="137"/>
    </i>
    <i>
      <x v="138"/>
    </i>
    <i>
      <x v="139"/>
    </i>
    <i>
      <x v="140"/>
    </i>
    <i>
      <x v="141"/>
    </i>
    <i>
      <x v="142"/>
    </i>
    <i>
      <x v="143"/>
    </i>
    <i>
      <x v="144"/>
    </i>
    <i>
      <x v="145"/>
    </i>
    <i>
      <x v="146"/>
    </i>
    <i>
      <x v="147"/>
    </i>
    <i>
      <x v="148"/>
    </i>
    <i>
      <x v="149"/>
    </i>
    <i>
      <x v="150"/>
    </i>
    <i>
      <x v="151"/>
    </i>
    <i>
      <x v="152"/>
    </i>
    <i>
      <x v="153"/>
    </i>
    <i>
      <x v="154"/>
    </i>
    <i>
      <x v="155"/>
    </i>
    <i>
      <x v="156"/>
    </i>
    <i>
      <x v="157"/>
    </i>
    <i>
      <x v="158"/>
    </i>
    <i>
      <x v="159"/>
    </i>
    <i>
      <x v="160"/>
    </i>
    <i>
      <x v="161"/>
    </i>
    <i>
      <x v="162"/>
    </i>
    <i>
      <x v="163"/>
    </i>
    <i>
      <x v="164"/>
    </i>
    <i>
      <x v="165"/>
    </i>
    <i>
      <x v="166"/>
    </i>
    <i>
      <x v="167"/>
    </i>
    <i>
      <x v="168"/>
    </i>
    <i>
      <x v="169"/>
    </i>
    <i>
      <x v="170"/>
    </i>
    <i>
      <x v="171"/>
    </i>
    <i>
      <x v="172"/>
    </i>
    <i>
      <x v="173"/>
    </i>
    <i>
      <x v="174"/>
    </i>
    <i>
      <x v="175"/>
    </i>
    <i>
      <x v="176"/>
    </i>
    <i>
      <x v="177"/>
    </i>
    <i>
      <x v="178"/>
    </i>
    <i>
      <x v="179"/>
    </i>
    <i>
      <x v="180"/>
    </i>
    <i>
      <x v="181"/>
    </i>
    <i>
      <x v="182"/>
    </i>
    <i>
      <x v="183"/>
    </i>
    <i>
      <x v="184"/>
    </i>
    <i>
      <x v="185"/>
    </i>
    <i>
      <x v="186"/>
    </i>
    <i>
      <x v="187"/>
    </i>
    <i>
      <x v="188"/>
    </i>
    <i>
      <x v="189"/>
    </i>
    <i>
      <x v="190"/>
    </i>
    <i>
      <x v="191"/>
    </i>
    <i>
      <x v="192"/>
    </i>
    <i>
      <x v="193"/>
    </i>
    <i>
      <x v="194"/>
    </i>
    <i>
      <x v="195"/>
    </i>
    <i>
      <x v="196"/>
    </i>
    <i>
      <x v="197"/>
    </i>
    <i>
      <x v="198"/>
    </i>
    <i>
      <x v="199"/>
    </i>
    <i>
      <x v="200"/>
    </i>
    <i>
      <x v="201"/>
    </i>
    <i>
      <x v="202"/>
    </i>
    <i>
      <x v="203"/>
    </i>
    <i>
      <x v="204"/>
    </i>
    <i>
      <x v="205"/>
    </i>
    <i>
      <x v="206"/>
    </i>
    <i>
      <x v="207"/>
    </i>
    <i>
      <x v="208"/>
    </i>
    <i>
      <x v="209"/>
    </i>
    <i>
      <x v="210"/>
    </i>
    <i>
      <x v="211"/>
    </i>
    <i>
      <x v="212"/>
    </i>
    <i>
      <x v="213"/>
    </i>
    <i>
      <x v="214"/>
    </i>
    <i>
      <x v="215"/>
    </i>
    <i>
      <x v="216"/>
    </i>
    <i>
      <x v="217"/>
    </i>
    <i>
      <x v="218"/>
    </i>
    <i>
      <x v="219"/>
    </i>
    <i>
      <x v="220"/>
    </i>
    <i>
      <x v="221"/>
    </i>
    <i>
      <x v="222"/>
    </i>
    <i>
      <x v="223"/>
    </i>
    <i>
      <x v="224"/>
    </i>
    <i>
      <x v="225"/>
    </i>
    <i>
      <x v="226"/>
    </i>
    <i>
      <x v="227"/>
    </i>
    <i>
      <x v="228"/>
    </i>
    <i>
      <x v="229"/>
    </i>
    <i>
      <x v="230"/>
    </i>
    <i>
      <x v="231"/>
    </i>
    <i>
      <x v="232"/>
    </i>
    <i>
      <x v="233"/>
    </i>
    <i>
      <x v="234"/>
    </i>
    <i>
      <x v="235"/>
    </i>
    <i>
      <x v="236"/>
    </i>
    <i>
      <x v="237"/>
    </i>
    <i>
      <x v="238"/>
    </i>
    <i>
      <x v="239"/>
    </i>
    <i>
      <x v="240"/>
    </i>
    <i>
      <x v="241"/>
    </i>
    <i>
      <x v="242"/>
    </i>
    <i>
      <x v="243"/>
    </i>
    <i>
      <x v="244"/>
    </i>
    <i>
      <x v="245"/>
    </i>
    <i>
      <x v="246"/>
    </i>
    <i>
      <x v="247"/>
    </i>
    <i>
      <x v="248"/>
    </i>
    <i>
      <x v="249"/>
    </i>
    <i>
      <x v="250"/>
    </i>
    <i>
      <x v="251"/>
    </i>
    <i>
      <x v="252"/>
    </i>
    <i>
      <x v="253"/>
    </i>
    <i>
      <x v="254"/>
    </i>
    <i>
      <x v="255"/>
    </i>
    <i>
      <x v="256"/>
    </i>
    <i>
      <x v="257"/>
    </i>
    <i>
      <x v="258"/>
    </i>
    <i>
      <x v="259"/>
    </i>
    <i>
      <x v="260"/>
    </i>
    <i>
      <x v="261"/>
    </i>
    <i>
      <x v="262"/>
    </i>
    <i>
      <x v="263"/>
    </i>
    <i>
      <x v="264"/>
    </i>
    <i>
      <x v="265"/>
    </i>
    <i>
      <x v="266"/>
    </i>
    <i>
      <x v="267"/>
    </i>
    <i>
      <x v="268"/>
    </i>
    <i>
      <x v="269"/>
    </i>
    <i>
      <x v="270"/>
    </i>
    <i>
      <x v="271"/>
    </i>
    <i>
      <x v="272"/>
    </i>
    <i>
      <x v="273"/>
    </i>
    <i>
      <x v="274"/>
    </i>
    <i>
      <x v="275"/>
    </i>
    <i>
      <x v="276"/>
    </i>
    <i>
      <x v="277"/>
    </i>
    <i>
      <x v="278"/>
    </i>
    <i>
      <x v="279"/>
    </i>
    <i>
      <x v="280"/>
    </i>
    <i>
      <x v="281"/>
    </i>
    <i>
      <x v="282"/>
    </i>
    <i>
      <x v="283"/>
    </i>
    <i>
      <x v="284"/>
    </i>
    <i>
      <x v="285"/>
    </i>
    <i>
      <x v="286"/>
    </i>
    <i>
      <x v="287"/>
    </i>
    <i>
      <x v="288"/>
    </i>
    <i>
      <x v="289"/>
    </i>
    <i>
      <x v="290"/>
    </i>
    <i>
      <x v="291"/>
    </i>
    <i>
      <x v="292"/>
    </i>
    <i>
      <x v="293"/>
    </i>
    <i>
      <x v="294"/>
    </i>
    <i>
      <x v="295"/>
    </i>
    <i>
      <x v="296"/>
    </i>
    <i>
      <x v="297"/>
    </i>
    <i>
      <x v="298"/>
    </i>
    <i>
      <x v="299"/>
    </i>
    <i>
      <x v="300"/>
    </i>
    <i>
      <x v="301"/>
    </i>
    <i>
      <x v="302"/>
    </i>
    <i>
      <x v="303"/>
    </i>
    <i>
      <x v="304"/>
    </i>
    <i>
      <x v="305"/>
    </i>
    <i>
      <x v="306"/>
    </i>
    <i>
      <x v="307"/>
    </i>
    <i>
      <x v="308"/>
    </i>
    <i>
      <x v="309"/>
    </i>
    <i>
      <x v="310"/>
    </i>
    <i>
      <x v="311"/>
    </i>
    <i>
      <x v="312"/>
    </i>
    <i>
      <x v="313"/>
    </i>
    <i>
      <x v="314"/>
    </i>
    <i>
      <x v="315"/>
    </i>
    <i>
      <x v="316"/>
    </i>
    <i>
      <x v="317"/>
    </i>
    <i>
      <x v="318"/>
    </i>
    <i>
      <x v="319"/>
    </i>
    <i>
      <x v="320"/>
    </i>
    <i>
      <x v="321"/>
    </i>
    <i>
      <x v="322"/>
    </i>
    <i>
      <x v="323"/>
    </i>
    <i>
      <x v="324"/>
    </i>
    <i>
      <x v="325"/>
    </i>
    <i>
      <x v="326"/>
    </i>
    <i>
      <x v="327"/>
    </i>
    <i>
      <x v="328"/>
    </i>
    <i>
      <x v="329"/>
    </i>
    <i>
      <x v="330"/>
    </i>
    <i>
      <x v="331"/>
    </i>
    <i>
      <x v="332"/>
    </i>
    <i>
      <x v="333"/>
    </i>
    <i>
      <x v="334"/>
    </i>
    <i>
      <x v="335"/>
    </i>
    <i>
      <x v="336"/>
    </i>
    <i>
      <x v="337"/>
    </i>
    <i>
      <x v="338"/>
    </i>
    <i>
      <x v="339"/>
    </i>
    <i>
      <x v="340"/>
    </i>
    <i>
      <x v="341"/>
    </i>
    <i>
      <x v="342"/>
    </i>
    <i>
      <x v="343"/>
    </i>
    <i>
      <x v="344"/>
    </i>
    <i>
      <x v="345"/>
    </i>
    <i>
      <x v="346"/>
    </i>
    <i>
      <x v="347"/>
    </i>
    <i>
      <x v="348"/>
    </i>
    <i>
      <x v="349"/>
    </i>
    <i>
      <x v="350"/>
    </i>
    <i>
      <x v="351"/>
    </i>
    <i>
      <x v="352"/>
    </i>
    <i>
      <x v="353"/>
    </i>
    <i>
      <x v="354"/>
    </i>
    <i>
      <x v="355"/>
    </i>
    <i>
      <x v="356"/>
    </i>
    <i>
      <x v="357"/>
    </i>
    <i>
      <x v="358"/>
    </i>
    <i>
      <x v="359"/>
    </i>
    <i>
      <x v="360"/>
    </i>
    <i>
      <x v="361"/>
    </i>
    <i>
      <x v="362"/>
    </i>
    <i>
      <x v="363"/>
    </i>
    <i>
      <x v="364"/>
    </i>
    <i>
      <x v="365"/>
    </i>
    <i>
      <x v="366"/>
    </i>
    <i>
      <x v="367"/>
    </i>
    <i>
      <x v="368"/>
    </i>
    <i>
      <x v="369"/>
    </i>
    <i>
      <x v="370"/>
    </i>
    <i>
      <x v="371"/>
    </i>
    <i>
      <x v="372"/>
    </i>
    <i>
      <x v="373"/>
    </i>
    <i>
      <x v="374"/>
    </i>
    <i>
      <x v="375"/>
    </i>
    <i>
      <x v="376"/>
    </i>
    <i>
      <x v="377"/>
    </i>
    <i>
      <x v="378"/>
    </i>
    <i>
      <x v="379"/>
    </i>
    <i>
      <x v="380"/>
    </i>
    <i>
      <x v="381"/>
    </i>
    <i>
      <x v="382"/>
    </i>
    <i>
      <x v="383"/>
    </i>
    <i>
      <x v="384"/>
    </i>
    <i>
      <x v="385"/>
    </i>
    <i>
      <x v="386"/>
    </i>
    <i>
      <x v="387"/>
    </i>
    <i>
      <x v="388"/>
    </i>
    <i>
      <x v="389"/>
    </i>
    <i>
      <x v="390"/>
    </i>
    <i>
      <x v="391"/>
    </i>
    <i>
      <x v="392"/>
    </i>
    <i>
      <x v="393"/>
    </i>
    <i>
      <x v="394"/>
    </i>
    <i>
      <x v="395"/>
    </i>
    <i>
      <x v="396"/>
    </i>
    <i>
      <x v="397"/>
    </i>
    <i>
      <x v="398"/>
    </i>
    <i>
      <x v="399"/>
    </i>
    <i>
      <x v="400"/>
    </i>
    <i>
      <x v="401"/>
    </i>
    <i>
      <x v="402"/>
    </i>
    <i>
      <x v="403"/>
    </i>
    <i>
      <x v="404"/>
    </i>
    <i>
      <x v="405"/>
    </i>
    <i>
      <x v="406"/>
    </i>
    <i>
      <x v="407"/>
    </i>
    <i>
      <x v="408"/>
    </i>
    <i>
      <x v="409"/>
    </i>
    <i>
      <x v="410"/>
    </i>
    <i>
      <x v="411"/>
    </i>
    <i>
      <x v="412"/>
    </i>
    <i>
      <x v="413"/>
    </i>
    <i>
      <x v="414"/>
    </i>
    <i>
      <x v="415"/>
    </i>
    <i>
      <x v="416"/>
    </i>
    <i>
      <x v="417"/>
    </i>
    <i>
      <x v="418"/>
    </i>
    <i>
      <x v="419"/>
    </i>
    <i>
      <x v="420"/>
    </i>
    <i>
      <x v="421"/>
    </i>
    <i>
      <x v="422"/>
    </i>
    <i>
      <x v="423"/>
    </i>
    <i>
      <x v="424"/>
    </i>
    <i>
      <x v="425"/>
    </i>
    <i>
      <x v="426"/>
    </i>
    <i>
      <x v="427"/>
    </i>
    <i>
      <x v="428"/>
    </i>
    <i>
      <x v="429"/>
    </i>
    <i>
      <x v="430"/>
    </i>
    <i>
      <x v="431"/>
    </i>
    <i>
      <x v="432"/>
    </i>
    <i>
      <x v="433"/>
    </i>
    <i>
      <x v="434"/>
    </i>
    <i>
      <x v="435"/>
    </i>
    <i>
      <x v="436"/>
    </i>
    <i>
      <x v="437"/>
    </i>
    <i>
      <x v="438"/>
    </i>
    <i>
      <x v="439"/>
    </i>
    <i>
      <x v="440"/>
    </i>
    <i>
      <x v="441"/>
    </i>
    <i>
      <x v="442"/>
    </i>
    <i>
      <x v="443"/>
    </i>
    <i>
      <x v="444"/>
    </i>
    <i>
      <x v="445"/>
    </i>
    <i>
      <x v="446"/>
    </i>
    <i>
      <x v="447"/>
    </i>
    <i>
      <x v="448"/>
    </i>
    <i>
      <x v="449"/>
    </i>
    <i>
      <x v="450"/>
    </i>
    <i>
      <x v="451"/>
    </i>
    <i>
      <x v="452"/>
    </i>
    <i>
      <x v="453"/>
    </i>
    <i>
      <x v="454"/>
    </i>
    <i>
      <x v="455"/>
    </i>
    <i>
      <x v="456"/>
    </i>
    <i>
      <x v="457"/>
    </i>
    <i>
      <x v="458"/>
    </i>
    <i>
      <x v="459"/>
    </i>
    <i>
      <x v="460"/>
    </i>
    <i>
      <x v="461"/>
    </i>
    <i>
      <x v="462"/>
    </i>
    <i>
      <x v="463"/>
    </i>
    <i>
      <x v="464"/>
    </i>
    <i>
      <x v="465"/>
    </i>
    <i>
      <x v="466"/>
    </i>
    <i>
      <x v="467"/>
    </i>
    <i>
      <x v="468"/>
    </i>
    <i>
      <x v="469"/>
    </i>
    <i>
      <x v="470"/>
    </i>
    <i>
      <x v="471"/>
    </i>
    <i>
      <x v="472"/>
    </i>
    <i>
      <x v="473"/>
    </i>
    <i>
      <x v="474"/>
    </i>
    <i>
      <x v="475"/>
    </i>
    <i>
      <x v="476"/>
    </i>
    <i>
      <x v="477"/>
    </i>
    <i>
      <x v="478"/>
    </i>
    <i>
      <x v="479"/>
    </i>
    <i>
      <x v="480"/>
    </i>
    <i>
      <x v="481"/>
    </i>
    <i>
      <x v="482"/>
    </i>
    <i>
      <x v="483"/>
    </i>
    <i>
      <x v="484"/>
    </i>
    <i>
      <x v="485"/>
    </i>
    <i>
      <x v="486"/>
    </i>
    <i>
      <x v="487"/>
    </i>
    <i>
      <x v="488"/>
    </i>
    <i>
      <x v="489"/>
    </i>
    <i>
      <x v="490"/>
    </i>
    <i>
      <x v="491"/>
    </i>
    <i>
      <x v="492"/>
    </i>
    <i>
      <x v="493"/>
    </i>
    <i>
      <x v="494"/>
    </i>
    <i>
      <x v="495"/>
    </i>
    <i>
      <x v="496"/>
    </i>
    <i>
      <x v="497"/>
    </i>
    <i>
      <x v="498"/>
    </i>
    <i>
      <x v="499"/>
    </i>
    <i>
      <x v="500"/>
    </i>
    <i>
      <x v="501"/>
    </i>
    <i>
      <x v="502"/>
    </i>
    <i>
      <x v="503"/>
    </i>
    <i>
      <x v="504"/>
    </i>
    <i>
      <x v="505"/>
    </i>
    <i>
      <x v="506"/>
    </i>
    <i>
      <x v="507"/>
    </i>
    <i>
      <x v="508"/>
    </i>
    <i>
      <x v="509"/>
    </i>
    <i>
      <x v="510"/>
    </i>
    <i>
      <x v="511"/>
    </i>
    <i>
      <x v="512"/>
    </i>
    <i>
      <x v="513"/>
    </i>
    <i>
      <x v="514"/>
    </i>
    <i>
      <x v="515"/>
    </i>
    <i>
      <x v="516"/>
    </i>
    <i>
      <x v="517"/>
    </i>
    <i>
      <x v="518"/>
    </i>
    <i>
      <x v="519"/>
    </i>
    <i>
      <x v="520"/>
    </i>
    <i>
      <x v="521"/>
    </i>
    <i>
      <x v="522"/>
    </i>
    <i>
      <x v="523"/>
    </i>
    <i>
      <x v="524"/>
    </i>
    <i>
      <x v="525"/>
    </i>
    <i>
      <x v="526"/>
    </i>
    <i>
      <x v="527"/>
    </i>
    <i>
      <x v="528"/>
    </i>
    <i>
      <x v="529"/>
    </i>
    <i>
      <x v="530"/>
    </i>
    <i>
      <x v="531"/>
    </i>
    <i>
      <x v="532"/>
    </i>
    <i>
      <x v="533"/>
    </i>
    <i>
      <x v="534"/>
    </i>
    <i>
      <x v="535"/>
    </i>
    <i>
      <x v="536"/>
    </i>
    <i>
      <x v="537"/>
    </i>
    <i>
      <x v="538"/>
    </i>
    <i>
      <x v="539"/>
    </i>
    <i>
      <x v="540"/>
    </i>
    <i>
      <x v="541"/>
    </i>
    <i>
      <x v="542"/>
    </i>
    <i>
      <x v="543"/>
    </i>
    <i>
      <x v="544"/>
    </i>
    <i>
      <x v="545"/>
    </i>
    <i>
      <x v="546"/>
    </i>
    <i>
      <x v="547"/>
    </i>
    <i>
      <x v="548"/>
    </i>
    <i>
      <x v="549"/>
    </i>
    <i>
      <x v="550"/>
    </i>
    <i>
      <x v="551"/>
    </i>
    <i>
      <x v="552"/>
    </i>
    <i>
      <x v="553"/>
    </i>
    <i>
      <x v="554"/>
    </i>
    <i>
      <x v="555"/>
    </i>
    <i>
      <x v="556"/>
    </i>
    <i>
      <x v="557"/>
    </i>
    <i>
      <x v="558"/>
    </i>
    <i>
      <x v="559"/>
    </i>
    <i>
      <x v="560"/>
    </i>
    <i>
      <x v="561"/>
    </i>
    <i>
      <x v="562"/>
    </i>
    <i>
      <x v="563"/>
    </i>
    <i>
      <x v="564"/>
    </i>
    <i>
      <x v="565"/>
    </i>
    <i>
      <x v="566"/>
    </i>
    <i>
      <x v="567"/>
    </i>
    <i>
      <x v="568"/>
    </i>
    <i>
      <x v="569"/>
    </i>
    <i>
      <x v="570"/>
    </i>
    <i>
      <x v="571"/>
    </i>
    <i>
      <x v="572"/>
    </i>
    <i>
      <x v="573"/>
    </i>
    <i>
      <x v="574"/>
    </i>
    <i>
      <x v="575"/>
    </i>
    <i>
      <x v="576"/>
    </i>
    <i>
      <x v="577"/>
    </i>
    <i>
      <x v="578"/>
    </i>
    <i>
      <x v="579"/>
    </i>
    <i>
      <x v="580"/>
    </i>
    <i>
      <x v="581"/>
    </i>
    <i>
      <x v="582"/>
    </i>
    <i>
      <x v="583"/>
    </i>
    <i>
      <x v="584"/>
    </i>
    <i>
      <x v="585"/>
    </i>
    <i>
      <x v="586"/>
    </i>
    <i>
      <x v="587"/>
    </i>
    <i>
      <x v="588"/>
    </i>
    <i>
      <x v="589"/>
    </i>
    <i>
      <x v="590"/>
    </i>
    <i>
      <x v="591"/>
    </i>
    <i>
      <x v="592"/>
    </i>
    <i>
      <x v="593"/>
    </i>
    <i>
      <x v="594"/>
    </i>
    <i>
      <x v="595"/>
    </i>
    <i>
      <x v="596"/>
    </i>
    <i>
      <x v="597"/>
    </i>
    <i>
      <x v="598"/>
    </i>
    <i>
      <x v="599"/>
    </i>
    <i>
      <x v="600"/>
    </i>
    <i>
      <x v="601"/>
    </i>
    <i>
      <x v="602"/>
    </i>
    <i>
      <x v="603"/>
    </i>
    <i>
      <x v="604"/>
    </i>
    <i>
      <x v="605"/>
    </i>
    <i>
      <x v="606"/>
    </i>
    <i>
      <x v="607"/>
    </i>
    <i>
      <x v="608"/>
    </i>
    <i>
      <x v="609"/>
    </i>
    <i>
      <x v="610"/>
    </i>
    <i>
      <x v="611"/>
    </i>
    <i>
      <x v="612"/>
    </i>
    <i>
      <x v="613"/>
    </i>
    <i>
      <x v="614"/>
    </i>
    <i>
      <x v="615"/>
    </i>
    <i>
      <x v="616"/>
    </i>
    <i>
      <x v="617"/>
    </i>
    <i>
      <x v="618"/>
    </i>
    <i>
      <x v="619"/>
    </i>
    <i>
      <x v="620"/>
    </i>
    <i>
      <x v="621"/>
    </i>
    <i>
      <x v="622"/>
    </i>
    <i>
      <x v="623"/>
    </i>
    <i>
      <x v="624"/>
    </i>
    <i>
      <x v="625"/>
    </i>
    <i>
      <x v="626"/>
    </i>
    <i>
      <x v="627"/>
    </i>
    <i>
      <x v="628"/>
    </i>
    <i>
      <x v="629"/>
    </i>
    <i>
      <x v="630"/>
    </i>
    <i>
      <x v="631"/>
    </i>
    <i>
      <x v="632"/>
    </i>
    <i>
      <x v="633"/>
    </i>
    <i>
      <x v="634"/>
    </i>
    <i>
      <x v="635"/>
    </i>
    <i>
      <x v="636"/>
    </i>
    <i>
      <x v="637"/>
    </i>
    <i>
      <x v="638"/>
    </i>
    <i>
      <x v="639"/>
    </i>
    <i>
      <x v="640"/>
    </i>
    <i>
      <x v="641"/>
    </i>
    <i>
      <x v="642"/>
    </i>
    <i>
      <x v="643"/>
    </i>
    <i>
      <x v="644"/>
    </i>
    <i>
      <x v="645"/>
    </i>
    <i>
      <x v="646"/>
    </i>
    <i>
      <x v="647"/>
    </i>
    <i>
      <x v="648"/>
    </i>
    <i>
      <x v="649"/>
    </i>
    <i>
      <x v="650"/>
    </i>
    <i>
      <x v="651"/>
    </i>
    <i>
      <x v="652"/>
    </i>
    <i>
      <x v="653"/>
    </i>
    <i>
      <x v="654"/>
    </i>
    <i>
      <x v="655"/>
    </i>
    <i>
      <x v="656"/>
    </i>
    <i>
      <x v="657"/>
    </i>
    <i>
      <x v="658"/>
    </i>
    <i>
      <x v="659"/>
    </i>
    <i>
      <x v="660"/>
    </i>
    <i>
      <x v="661"/>
    </i>
    <i>
      <x v="662"/>
    </i>
    <i>
      <x v="663"/>
    </i>
    <i>
      <x v="664"/>
    </i>
    <i>
      <x v="665"/>
    </i>
    <i>
      <x v="666"/>
    </i>
    <i>
      <x v="667"/>
    </i>
    <i>
      <x v="668"/>
    </i>
    <i>
      <x v="669"/>
    </i>
    <i>
      <x v="670"/>
    </i>
    <i>
      <x v="671"/>
    </i>
    <i>
      <x v="672"/>
    </i>
    <i>
      <x v="673"/>
    </i>
    <i>
      <x v="674"/>
    </i>
    <i>
      <x v="675"/>
    </i>
    <i>
      <x v="676"/>
    </i>
    <i>
      <x v="677"/>
    </i>
    <i>
      <x v="678"/>
    </i>
    <i>
      <x v="679"/>
    </i>
    <i>
      <x v="680"/>
    </i>
    <i>
      <x v="681"/>
    </i>
    <i>
      <x v="682"/>
    </i>
    <i>
      <x v="683"/>
    </i>
    <i>
      <x v="684"/>
    </i>
    <i>
      <x v="685"/>
    </i>
    <i>
      <x v="686"/>
    </i>
    <i>
      <x v="687"/>
    </i>
    <i>
      <x v="688"/>
    </i>
    <i>
      <x v="689"/>
    </i>
    <i>
      <x v="690"/>
    </i>
    <i>
      <x v="691"/>
    </i>
    <i>
      <x v="692"/>
    </i>
    <i>
      <x v="693"/>
    </i>
    <i>
      <x v="694"/>
    </i>
    <i>
      <x v="695"/>
    </i>
    <i>
      <x v="696"/>
    </i>
    <i>
      <x v="697"/>
    </i>
    <i>
      <x v="698"/>
    </i>
    <i>
      <x v="699"/>
    </i>
    <i>
      <x v="700"/>
    </i>
    <i>
      <x v="701"/>
    </i>
    <i>
      <x v="702"/>
    </i>
    <i>
      <x v="703"/>
    </i>
    <i>
      <x v="704"/>
    </i>
    <i>
      <x v="705"/>
    </i>
    <i>
      <x v="706"/>
    </i>
    <i>
      <x v="707"/>
    </i>
    <i>
      <x v="708"/>
    </i>
    <i>
      <x v="709"/>
    </i>
    <i>
      <x v="710"/>
    </i>
    <i>
      <x v="711"/>
    </i>
    <i>
      <x v="712"/>
    </i>
    <i>
      <x v="713"/>
    </i>
    <i>
      <x v="714"/>
    </i>
    <i>
      <x v="715"/>
    </i>
    <i>
      <x v="716"/>
    </i>
    <i>
      <x v="717"/>
    </i>
    <i>
      <x v="718"/>
    </i>
    <i>
      <x v="719"/>
    </i>
    <i>
      <x v="720"/>
    </i>
    <i>
      <x v="721"/>
    </i>
    <i>
      <x v="722"/>
    </i>
    <i>
      <x v="723"/>
    </i>
    <i>
      <x v="724"/>
    </i>
    <i>
      <x v="725"/>
    </i>
    <i>
      <x v="726"/>
    </i>
    <i>
      <x v="727"/>
    </i>
    <i>
      <x v="728"/>
    </i>
    <i>
      <x v="729"/>
    </i>
    <i>
      <x v="730"/>
    </i>
    <i>
      <x v="731"/>
    </i>
    <i>
      <x v="732"/>
    </i>
    <i>
      <x v="733"/>
    </i>
    <i>
      <x v="734"/>
    </i>
    <i>
      <x v="735"/>
    </i>
    <i>
      <x v="736"/>
    </i>
    <i>
      <x v="737"/>
    </i>
    <i>
      <x v="738"/>
    </i>
    <i>
      <x v="739"/>
    </i>
    <i>
      <x v="740"/>
    </i>
    <i>
      <x v="741"/>
    </i>
    <i>
      <x v="742"/>
    </i>
    <i>
      <x v="743"/>
    </i>
    <i>
      <x v="744"/>
    </i>
    <i>
      <x v="745"/>
    </i>
    <i>
      <x v="746"/>
    </i>
    <i>
      <x v="747"/>
    </i>
    <i>
      <x v="748"/>
    </i>
    <i>
      <x v="749"/>
    </i>
    <i>
      <x v="750"/>
    </i>
    <i>
      <x v="751"/>
    </i>
    <i>
      <x v="752"/>
    </i>
    <i>
      <x v="753"/>
    </i>
    <i>
      <x v="754"/>
    </i>
    <i>
      <x v="755"/>
    </i>
    <i>
      <x v="756"/>
    </i>
    <i>
      <x v="757"/>
    </i>
    <i>
      <x v="758"/>
    </i>
    <i>
      <x v="759"/>
    </i>
    <i>
      <x v="760"/>
    </i>
    <i>
      <x v="761"/>
    </i>
    <i>
      <x v="762"/>
    </i>
    <i>
      <x v="763"/>
    </i>
    <i>
      <x v="764"/>
    </i>
    <i>
      <x v="765"/>
    </i>
    <i>
      <x v="766"/>
    </i>
    <i>
      <x v="767"/>
    </i>
    <i>
      <x v="768"/>
    </i>
    <i>
      <x v="769"/>
    </i>
    <i>
      <x v="770"/>
    </i>
    <i>
      <x v="771"/>
    </i>
    <i>
      <x v="772"/>
    </i>
    <i>
      <x v="773"/>
    </i>
    <i>
      <x v="774"/>
    </i>
    <i>
      <x v="775"/>
    </i>
    <i>
      <x v="776"/>
    </i>
    <i>
      <x v="777"/>
    </i>
    <i>
      <x v="778"/>
    </i>
    <i>
      <x v="779"/>
    </i>
    <i>
      <x v="780"/>
    </i>
    <i>
      <x v="781"/>
    </i>
    <i>
      <x v="782"/>
    </i>
    <i>
      <x v="783"/>
    </i>
    <i>
      <x v="784"/>
    </i>
    <i>
      <x v="785"/>
    </i>
    <i>
      <x v="786"/>
    </i>
    <i>
      <x v="787"/>
    </i>
    <i>
      <x v="788"/>
    </i>
    <i>
      <x v="789"/>
    </i>
    <i>
      <x v="790"/>
    </i>
    <i>
      <x v="791"/>
    </i>
    <i>
      <x v="792"/>
    </i>
    <i>
      <x v="793"/>
    </i>
    <i>
      <x v="794"/>
    </i>
    <i>
      <x v="795"/>
    </i>
    <i>
      <x v="796"/>
    </i>
    <i>
      <x v="797"/>
    </i>
    <i>
      <x v="798"/>
    </i>
    <i>
      <x v="799"/>
    </i>
    <i>
      <x v="800"/>
    </i>
    <i>
      <x v="801"/>
    </i>
    <i>
      <x v="802"/>
    </i>
    <i>
      <x v="803"/>
    </i>
    <i>
      <x v="804"/>
    </i>
    <i>
      <x v="805"/>
    </i>
    <i>
      <x v="806"/>
    </i>
    <i>
      <x v="807"/>
    </i>
    <i>
      <x v="808"/>
    </i>
    <i>
      <x v="809"/>
    </i>
    <i>
      <x v="810"/>
    </i>
    <i>
      <x v="811"/>
    </i>
    <i>
      <x v="812"/>
    </i>
    <i>
      <x v="813"/>
    </i>
    <i>
      <x v="814"/>
    </i>
    <i>
      <x v="815"/>
    </i>
    <i>
      <x v="816"/>
    </i>
    <i>
      <x v="817"/>
    </i>
    <i>
      <x v="818"/>
    </i>
    <i>
      <x v="819"/>
    </i>
    <i>
      <x v="820"/>
    </i>
    <i>
      <x v="821"/>
    </i>
    <i>
      <x v="822"/>
    </i>
    <i>
      <x v="823"/>
    </i>
    <i>
      <x v="824"/>
    </i>
    <i>
      <x v="825"/>
    </i>
    <i>
      <x v="826"/>
    </i>
    <i>
      <x v="827"/>
    </i>
    <i>
      <x v="828"/>
    </i>
    <i>
      <x v="829"/>
    </i>
    <i>
      <x v="830"/>
    </i>
    <i>
      <x v="831"/>
    </i>
    <i>
      <x v="832"/>
    </i>
    <i>
      <x v="833"/>
    </i>
    <i>
      <x v="834"/>
    </i>
    <i>
      <x v="835"/>
    </i>
    <i>
      <x v="836"/>
    </i>
    <i>
      <x v="837"/>
    </i>
    <i>
      <x v="838"/>
    </i>
    <i>
      <x v="839"/>
    </i>
    <i>
      <x v="840"/>
    </i>
    <i>
      <x v="841"/>
    </i>
    <i>
      <x v="842"/>
    </i>
    <i>
      <x v="843"/>
    </i>
    <i>
      <x v="844"/>
    </i>
    <i>
      <x v="845"/>
    </i>
    <i>
      <x v="846"/>
    </i>
    <i>
      <x v="847"/>
    </i>
    <i>
      <x v="848"/>
    </i>
    <i>
      <x v="849"/>
    </i>
    <i>
      <x v="850"/>
    </i>
    <i>
      <x v="851"/>
    </i>
    <i>
      <x v="852"/>
    </i>
    <i>
      <x v="853"/>
    </i>
    <i>
      <x v="854"/>
    </i>
    <i>
      <x v="855"/>
    </i>
    <i>
      <x v="856"/>
    </i>
    <i>
      <x v="857"/>
    </i>
    <i>
      <x v="858"/>
    </i>
    <i>
      <x v="859"/>
    </i>
    <i>
      <x v="860"/>
    </i>
    <i>
      <x v="861"/>
    </i>
    <i>
      <x v="862"/>
    </i>
    <i>
      <x v="863"/>
    </i>
    <i>
      <x v="864"/>
    </i>
    <i>
      <x v="865"/>
    </i>
    <i>
      <x v="866"/>
    </i>
    <i>
      <x v="867"/>
    </i>
    <i>
      <x v="868"/>
    </i>
    <i>
      <x v="869"/>
    </i>
    <i>
      <x v="870"/>
    </i>
    <i>
      <x v="871"/>
    </i>
    <i>
      <x v="872"/>
    </i>
    <i>
      <x v="873"/>
    </i>
    <i>
      <x v="874"/>
    </i>
    <i>
      <x v="875"/>
    </i>
    <i>
      <x v="876"/>
    </i>
    <i>
      <x v="877"/>
    </i>
    <i>
      <x v="878"/>
    </i>
    <i>
      <x v="879"/>
    </i>
    <i>
      <x v="880"/>
    </i>
    <i>
      <x v="881"/>
    </i>
    <i>
      <x v="882"/>
    </i>
    <i>
      <x v="883"/>
    </i>
    <i>
      <x v="884"/>
    </i>
    <i>
      <x v="885"/>
    </i>
    <i>
      <x v="886"/>
    </i>
    <i>
      <x v="887"/>
    </i>
    <i>
      <x v="888"/>
    </i>
    <i>
      <x v="889"/>
    </i>
    <i>
      <x v="890"/>
    </i>
    <i>
      <x v="891"/>
    </i>
    <i>
      <x v="892"/>
    </i>
    <i>
      <x v="893"/>
    </i>
    <i>
      <x v="894"/>
    </i>
    <i>
      <x v="895"/>
    </i>
    <i>
      <x v="896"/>
    </i>
    <i>
      <x v="897"/>
    </i>
    <i>
      <x v="898"/>
    </i>
    <i>
      <x v="899"/>
    </i>
    <i>
      <x v="900"/>
    </i>
    <i>
      <x v="901"/>
    </i>
    <i>
      <x v="902"/>
    </i>
    <i>
      <x v="903"/>
    </i>
    <i>
      <x v="904"/>
    </i>
    <i>
      <x v="905"/>
    </i>
    <i>
      <x v="906"/>
    </i>
    <i>
      <x v="907"/>
    </i>
    <i>
      <x v="908"/>
    </i>
    <i>
      <x v="909"/>
    </i>
    <i>
      <x v="910"/>
    </i>
    <i>
      <x v="911"/>
    </i>
    <i>
      <x v="912"/>
    </i>
    <i>
      <x v="913"/>
    </i>
    <i>
      <x v="914"/>
    </i>
    <i>
      <x v="915"/>
    </i>
    <i>
      <x v="916"/>
    </i>
    <i>
      <x v="917"/>
    </i>
    <i>
      <x v="918"/>
    </i>
    <i>
      <x v="919"/>
    </i>
    <i>
      <x v="920"/>
    </i>
    <i>
      <x v="921"/>
    </i>
    <i>
      <x v="922"/>
    </i>
    <i>
      <x v="923"/>
    </i>
    <i>
      <x v="924"/>
    </i>
    <i>
      <x v="925"/>
    </i>
    <i>
      <x v="926"/>
    </i>
    <i>
      <x v="927"/>
    </i>
    <i>
      <x v="928"/>
    </i>
    <i>
      <x v="929"/>
    </i>
    <i>
      <x v="930"/>
    </i>
    <i>
      <x v="931"/>
    </i>
    <i>
      <x v="932"/>
    </i>
    <i>
      <x v="933"/>
    </i>
    <i>
      <x v="934"/>
    </i>
    <i>
      <x v="935"/>
    </i>
    <i>
      <x v="936"/>
    </i>
    <i>
      <x v="937"/>
    </i>
    <i>
      <x v="938"/>
    </i>
    <i>
      <x v="939"/>
    </i>
    <i>
      <x v="940"/>
    </i>
    <i>
      <x v="941"/>
    </i>
    <i>
      <x v="942"/>
    </i>
    <i>
      <x v="943"/>
    </i>
    <i>
      <x v="944"/>
    </i>
    <i>
      <x v="945"/>
    </i>
    <i>
      <x v="946"/>
    </i>
    <i>
      <x v="947"/>
    </i>
    <i>
      <x v="948"/>
    </i>
    <i>
      <x v="949"/>
    </i>
    <i>
      <x v="950"/>
    </i>
    <i>
      <x v="951"/>
    </i>
    <i>
      <x v="952"/>
    </i>
    <i>
      <x v="953"/>
    </i>
    <i>
      <x v="954"/>
    </i>
    <i>
      <x v="955"/>
    </i>
    <i>
      <x v="956"/>
    </i>
    <i>
      <x v="957"/>
    </i>
    <i>
      <x v="958"/>
    </i>
    <i>
      <x v="959"/>
    </i>
    <i>
      <x v="960"/>
    </i>
    <i>
      <x v="961"/>
    </i>
    <i>
      <x v="962"/>
    </i>
    <i>
      <x v="963"/>
    </i>
    <i>
      <x v="964"/>
    </i>
    <i>
      <x v="965"/>
    </i>
    <i>
      <x v="966"/>
    </i>
    <i>
      <x v="967"/>
    </i>
    <i>
      <x v="968"/>
    </i>
    <i>
      <x v="969"/>
    </i>
    <i>
      <x v="970"/>
    </i>
    <i>
      <x v="971"/>
    </i>
    <i>
      <x v="972"/>
    </i>
    <i>
      <x v="973"/>
    </i>
    <i>
      <x v="974"/>
    </i>
    <i>
      <x v="975"/>
    </i>
    <i>
      <x v="976"/>
    </i>
    <i>
      <x v="977"/>
    </i>
    <i>
      <x v="978"/>
    </i>
    <i>
      <x v="979"/>
    </i>
    <i>
      <x v="980"/>
    </i>
    <i>
      <x v="981"/>
    </i>
    <i>
      <x v="982"/>
    </i>
    <i>
      <x v="983"/>
    </i>
    <i>
      <x v="984"/>
    </i>
    <i>
      <x v="985"/>
    </i>
    <i>
      <x v="986"/>
    </i>
    <i>
      <x v="987"/>
    </i>
    <i>
      <x v="988"/>
    </i>
    <i>
      <x v="989"/>
    </i>
    <i>
      <x v="990"/>
    </i>
    <i>
      <x v="991"/>
    </i>
    <i>
      <x v="992"/>
    </i>
    <i>
      <x v="993"/>
    </i>
    <i>
      <x v="994"/>
    </i>
    <i>
      <x v="995"/>
    </i>
    <i>
      <x v="996"/>
    </i>
    <i>
      <x v="997"/>
    </i>
    <i>
      <x v="998"/>
    </i>
    <i>
      <x v="999"/>
    </i>
    <i>
      <x v="1000"/>
    </i>
    <i>
      <x v="1001"/>
    </i>
    <i>
      <x v="1002"/>
    </i>
    <i>
      <x v="1003"/>
    </i>
    <i>
      <x v="1004"/>
    </i>
    <i>
      <x v="1005"/>
    </i>
    <i>
      <x v="1006"/>
    </i>
    <i>
      <x v="1007"/>
    </i>
    <i>
      <x v="1008"/>
    </i>
    <i>
      <x v="1009"/>
    </i>
    <i>
      <x v="1010"/>
    </i>
    <i>
      <x v="1011"/>
    </i>
    <i>
      <x v="1012"/>
    </i>
    <i>
      <x v="1013"/>
    </i>
    <i>
      <x v="1014"/>
    </i>
    <i>
      <x v="1015"/>
    </i>
    <i>
      <x v="1016"/>
    </i>
    <i>
      <x v="1017"/>
    </i>
    <i>
      <x v="1018"/>
    </i>
    <i>
      <x v="1019"/>
    </i>
    <i>
      <x v="1020"/>
    </i>
    <i>
      <x v="1021"/>
    </i>
    <i>
      <x v="1022"/>
    </i>
    <i>
      <x v="1023"/>
    </i>
    <i>
      <x v="1024"/>
    </i>
    <i>
      <x v="1025"/>
    </i>
    <i>
      <x v="1026"/>
    </i>
    <i>
      <x v="1027"/>
    </i>
    <i>
      <x v="1028"/>
    </i>
    <i>
      <x v="1029"/>
    </i>
    <i>
      <x v="1030"/>
    </i>
    <i>
      <x v="1031"/>
    </i>
    <i>
      <x v="1032"/>
    </i>
    <i>
      <x v="1033"/>
    </i>
    <i>
      <x v="1034"/>
    </i>
    <i>
      <x v="1035"/>
    </i>
    <i>
      <x v="1036"/>
    </i>
    <i>
      <x v="1037"/>
    </i>
    <i>
      <x v="1038"/>
    </i>
    <i>
      <x v="1039"/>
    </i>
    <i>
      <x v="1040"/>
    </i>
    <i>
      <x v="1041"/>
    </i>
    <i>
      <x v="1042"/>
    </i>
    <i>
      <x v="1043"/>
    </i>
    <i>
      <x v="1044"/>
    </i>
    <i>
      <x v="1045"/>
    </i>
    <i>
      <x v="1046"/>
    </i>
    <i>
      <x v="1047"/>
    </i>
    <i>
      <x v="1048"/>
    </i>
    <i>
      <x v="1049"/>
    </i>
    <i>
      <x v="1050"/>
    </i>
    <i>
      <x v="1051"/>
    </i>
    <i>
      <x v="1052"/>
    </i>
    <i>
      <x v="1053"/>
    </i>
    <i>
      <x v="1054"/>
    </i>
    <i>
      <x v="1055"/>
    </i>
    <i>
      <x v="1056"/>
    </i>
    <i>
      <x v="1057"/>
    </i>
    <i>
      <x v="1058"/>
    </i>
    <i>
      <x v="1059"/>
    </i>
    <i>
      <x v="1060"/>
    </i>
    <i>
      <x v="1061"/>
    </i>
    <i>
      <x v="1062"/>
    </i>
    <i>
      <x v="1063"/>
    </i>
    <i>
      <x v="1064"/>
    </i>
    <i>
      <x v="1065"/>
    </i>
    <i>
      <x v="1066"/>
    </i>
    <i>
      <x v="1067"/>
    </i>
    <i>
      <x v="1068"/>
    </i>
    <i>
      <x v="1069"/>
    </i>
    <i>
      <x v="1070"/>
    </i>
    <i>
      <x v="1071"/>
    </i>
    <i>
      <x v="1072"/>
    </i>
    <i>
      <x v="1073"/>
    </i>
    <i>
      <x v="1074"/>
    </i>
    <i>
      <x v="1075"/>
    </i>
    <i>
      <x v="1076"/>
    </i>
    <i>
      <x v="1077"/>
    </i>
    <i>
      <x v="1078"/>
    </i>
    <i>
      <x v="1079"/>
    </i>
    <i>
      <x v="1080"/>
    </i>
    <i>
      <x v="1081"/>
    </i>
    <i>
      <x v="1082"/>
    </i>
    <i>
      <x v="1083"/>
    </i>
    <i>
      <x v="1084"/>
    </i>
    <i>
      <x v="1085"/>
    </i>
    <i>
      <x v="1086"/>
    </i>
    <i>
      <x v="1087"/>
    </i>
    <i>
      <x v="1088"/>
    </i>
    <i>
      <x v="1089"/>
    </i>
    <i>
      <x v="1090"/>
    </i>
    <i>
      <x v="1091"/>
    </i>
    <i>
      <x v="1092"/>
    </i>
    <i>
      <x v="1093"/>
    </i>
    <i>
      <x v="1094"/>
    </i>
    <i>
      <x v="1095"/>
    </i>
    <i>
      <x v="1096"/>
    </i>
    <i>
      <x v="1097"/>
    </i>
    <i>
      <x v="1098"/>
    </i>
    <i>
      <x v="1099"/>
    </i>
    <i>
      <x v="1100"/>
    </i>
    <i>
      <x v="1101"/>
    </i>
    <i>
      <x v="1102"/>
    </i>
    <i>
      <x v="1103"/>
    </i>
    <i>
      <x v="1104"/>
    </i>
    <i>
      <x v="1105"/>
    </i>
    <i>
      <x v="1106"/>
    </i>
    <i>
      <x v="1107"/>
    </i>
    <i>
      <x v="1108"/>
    </i>
    <i>
      <x v="1109"/>
    </i>
    <i>
      <x v="1110"/>
    </i>
    <i>
      <x v="1111"/>
    </i>
    <i>
      <x v="1112"/>
    </i>
    <i>
      <x v="1113"/>
    </i>
    <i>
      <x v="1114"/>
    </i>
    <i>
      <x v="1115"/>
    </i>
    <i>
      <x v="1116"/>
    </i>
    <i>
      <x v="1117"/>
    </i>
    <i>
      <x v="1118"/>
    </i>
    <i>
      <x v="1119"/>
    </i>
    <i>
      <x v="1120"/>
    </i>
    <i>
      <x v="1121"/>
    </i>
    <i>
      <x v="1122"/>
    </i>
    <i>
      <x v="1123"/>
    </i>
    <i>
      <x v="1124"/>
    </i>
    <i>
      <x v="1125"/>
    </i>
    <i>
      <x v="1126"/>
    </i>
    <i>
      <x v="1127"/>
    </i>
    <i>
      <x v="1128"/>
    </i>
    <i>
      <x v="1129"/>
    </i>
    <i>
      <x v="1130"/>
    </i>
    <i>
      <x v="1131"/>
    </i>
    <i>
      <x v="1132"/>
    </i>
    <i>
      <x v="1133"/>
    </i>
    <i>
      <x v="1134"/>
    </i>
    <i>
      <x v="1135"/>
    </i>
    <i>
      <x v="1136"/>
    </i>
    <i>
      <x v="1137"/>
    </i>
    <i>
      <x v="1138"/>
    </i>
    <i>
      <x v="1139"/>
    </i>
    <i>
      <x v="1140"/>
    </i>
    <i>
      <x v="1141"/>
    </i>
    <i>
      <x v="1142"/>
    </i>
    <i>
      <x v="1143"/>
    </i>
    <i>
      <x v="1144"/>
    </i>
    <i>
      <x v="1145"/>
    </i>
    <i>
      <x v="1146"/>
    </i>
    <i>
      <x v="1147"/>
    </i>
    <i>
      <x v="1148"/>
    </i>
    <i>
      <x v="1149"/>
    </i>
    <i>
      <x v="1150"/>
    </i>
    <i>
      <x v="1151"/>
    </i>
    <i>
      <x v="1152"/>
    </i>
    <i>
      <x v="1153"/>
    </i>
    <i>
      <x v="1154"/>
    </i>
    <i>
      <x v="1155"/>
    </i>
    <i>
      <x v="1156"/>
    </i>
    <i>
      <x v="1157"/>
    </i>
    <i>
      <x v="1158"/>
    </i>
    <i>
      <x v="1159"/>
    </i>
    <i>
      <x v="1160"/>
    </i>
    <i>
      <x v="1161"/>
    </i>
    <i>
      <x v="1162"/>
    </i>
    <i>
      <x v="1163"/>
    </i>
    <i>
      <x v="1165"/>
    </i>
    <i>
      <x v="1166"/>
    </i>
    <i>
      <x v="1167"/>
    </i>
    <i>
      <x v="1168"/>
    </i>
    <i>
      <x v="1169"/>
    </i>
    <i>
      <x v="1170"/>
    </i>
    <i>
      <x v="1171"/>
    </i>
    <i>
      <x v="1172"/>
    </i>
    <i>
      <x v="1173"/>
    </i>
    <i>
      <x v="1174"/>
    </i>
    <i>
      <x v="1175"/>
    </i>
    <i>
      <x v="1176"/>
    </i>
    <i>
      <x v="1177"/>
    </i>
    <i>
      <x v="1178"/>
    </i>
    <i>
      <x v="1179"/>
    </i>
    <i>
      <x v="1180"/>
    </i>
    <i>
      <x v="1181"/>
    </i>
    <i>
      <x v="1182"/>
    </i>
    <i>
      <x v="1183"/>
    </i>
    <i>
      <x v="1184"/>
    </i>
    <i>
      <x v="1185"/>
    </i>
    <i>
      <x v="1186"/>
    </i>
    <i>
      <x v="1187"/>
    </i>
    <i>
      <x v="1188"/>
    </i>
    <i>
      <x v="1189"/>
    </i>
    <i>
      <x v="1190"/>
    </i>
    <i>
      <x v="1191"/>
    </i>
    <i>
      <x v="1192"/>
    </i>
    <i>
      <x v="1193"/>
    </i>
    <i>
      <x v="1194"/>
    </i>
    <i>
      <x v="1195"/>
    </i>
    <i>
      <x v="1196"/>
    </i>
    <i>
      <x v="1197"/>
    </i>
    <i>
      <x v="1198"/>
    </i>
    <i>
      <x v="1199"/>
    </i>
    <i>
      <x v="1200"/>
    </i>
    <i>
      <x v="1201"/>
    </i>
    <i>
      <x v="1202"/>
    </i>
    <i>
      <x v="1203"/>
    </i>
    <i>
      <x v="1204"/>
    </i>
    <i>
      <x v="1205"/>
    </i>
    <i>
      <x v="1206"/>
    </i>
    <i>
      <x v="1207"/>
    </i>
    <i>
      <x v="1208"/>
    </i>
    <i>
      <x v="1209"/>
    </i>
    <i>
      <x v="1210"/>
    </i>
    <i>
      <x v="1211"/>
    </i>
    <i>
      <x v="1212"/>
    </i>
    <i>
      <x v="1213"/>
    </i>
    <i>
      <x v="1214"/>
    </i>
    <i>
      <x v="1215"/>
    </i>
    <i>
      <x v="1216"/>
    </i>
    <i>
      <x v="1217"/>
    </i>
    <i>
      <x v="1218"/>
    </i>
    <i>
      <x v="1219"/>
    </i>
    <i>
      <x v="1220"/>
    </i>
    <i>
      <x v="1221"/>
    </i>
    <i>
      <x v="1222"/>
    </i>
    <i>
      <x v="1223"/>
    </i>
    <i>
      <x v="1224"/>
    </i>
    <i>
      <x v="1225"/>
    </i>
    <i>
      <x v="1226"/>
    </i>
    <i>
      <x v="1227"/>
    </i>
    <i>
      <x v="1228"/>
    </i>
    <i>
      <x v="1229"/>
    </i>
    <i>
      <x v="1230"/>
    </i>
    <i>
      <x v="1231"/>
    </i>
    <i>
      <x v="1232"/>
    </i>
    <i>
      <x v="1233"/>
    </i>
    <i>
      <x v="1234"/>
    </i>
    <i>
      <x v="1235"/>
    </i>
    <i>
      <x v="1236"/>
    </i>
    <i>
      <x v="1237"/>
    </i>
    <i>
      <x v="1238"/>
    </i>
    <i>
      <x v="1239"/>
    </i>
    <i>
      <x v="1240"/>
    </i>
    <i>
      <x v="1241"/>
    </i>
    <i>
      <x v="1242"/>
    </i>
    <i>
      <x v="1243"/>
    </i>
    <i>
      <x v="1244"/>
    </i>
    <i>
      <x v="1245"/>
    </i>
    <i>
      <x v="1246"/>
    </i>
    <i>
      <x v="1247"/>
    </i>
    <i>
      <x v="1248"/>
    </i>
    <i>
      <x v="1249"/>
    </i>
    <i>
      <x v="1250"/>
    </i>
    <i>
      <x v="1251"/>
    </i>
    <i>
      <x v="1252"/>
    </i>
    <i>
      <x v="1253"/>
    </i>
    <i>
      <x v="1254"/>
    </i>
    <i>
      <x v="1255"/>
    </i>
    <i>
      <x v="1256"/>
    </i>
    <i>
      <x v="1257"/>
    </i>
    <i>
      <x v="1258"/>
    </i>
    <i>
      <x v="1259"/>
    </i>
    <i>
      <x v="1260"/>
    </i>
    <i>
      <x v="1261"/>
    </i>
    <i>
      <x v="1262"/>
    </i>
    <i>
      <x v="1263"/>
    </i>
    <i>
      <x v="1264"/>
    </i>
    <i>
      <x v="1265"/>
    </i>
    <i>
      <x v="1266"/>
    </i>
    <i>
      <x v="1267"/>
    </i>
    <i>
      <x v="1268"/>
    </i>
    <i>
      <x v="1269"/>
    </i>
    <i>
      <x v="1270"/>
    </i>
    <i>
      <x v="1271"/>
    </i>
    <i>
      <x v="1272"/>
    </i>
    <i>
      <x v="1273"/>
    </i>
    <i>
      <x v="1274"/>
    </i>
    <i>
      <x v="1275"/>
    </i>
    <i>
      <x v="1276"/>
    </i>
    <i>
      <x v="1277"/>
    </i>
    <i>
      <x v="1278"/>
    </i>
    <i>
      <x v="1279"/>
    </i>
    <i>
      <x v="1280"/>
    </i>
    <i>
      <x v="1281"/>
    </i>
    <i>
      <x v="1282"/>
    </i>
    <i>
      <x v="1283"/>
    </i>
    <i>
      <x v="1284"/>
    </i>
    <i>
      <x v="1285"/>
    </i>
    <i>
      <x v="1286"/>
    </i>
    <i>
      <x v="1287"/>
    </i>
    <i>
      <x v="1288"/>
    </i>
    <i>
      <x v="1289"/>
    </i>
    <i>
      <x v="1290"/>
    </i>
    <i>
      <x v="1291"/>
    </i>
    <i>
      <x v="1292"/>
    </i>
    <i>
      <x v="1293"/>
    </i>
    <i>
      <x v="1294"/>
    </i>
    <i>
      <x v="1295"/>
    </i>
    <i>
      <x v="1296"/>
    </i>
    <i>
      <x v="1297"/>
    </i>
    <i>
      <x v="1298"/>
    </i>
    <i>
      <x v="1299"/>
    </i>
    <i>
      <x v="1300"/>
    </i>
    <i>
      <x v="1301"/>
    </i>
    <i>
      <x v="1302"/>
    </i>
    <i>
      <x v="1303"/>
    </i>
    <i>
      <x v="1304"/>
    </i>
    <i>
      <x v="1305"/>
    </i>
    <i>
      <x v="1306"/>
    </i>
    <i>
      <x v="1307"/>
    </i>
    <i>
      <x v="1308"/>
    </i>
    <i>
      <x v="1309"/>
    </i>
    <i>
      <x v="1310"/>
    </i>
    <i>
      <x v="1311"/>
    </i>
    <i>
      <x v="1312"/>
    </i>
    <i>
      <x v="1313"/>
    </i>
    <i>
      <x v="1314"/>
    </i>
    <i>
      <x v="1315"/>
    </i>
    <i>
      <x v="1316"/>
    </i>
    <i>
      <x v="1317"/>
    </i>
    <i>
      <x v="1318"/>
    </i>
    <i>
      <x v="1319"/>
    </i>
    <i>
      <x v="1320"/>
    </i>
    <i>
      <x v="1321"/>
    </i>
    <i>
      <x v="1322"/>
    </i>
    <i>
      <x v="1323"/>
    </i>
    <i>
      <x v="1324"/>
    </i>
    <i>
      <x v="1325"/>
    </i>
    <i>
      <x v="1326"/>
    </i>
    <i>
      <x v="1327"/>
    </i>
    <i>
      <x v="1328"/>
    </i>
    <i>
      <x v="1329"/>
    </i>
    <i>
      <x v="1330"/>
    </i>
    <i>
      <x v="1331"/>
    </i>
    <i>
      <x v="1332"/>
    </i>
    <i>
      <x v="1333"/>
    </i>
    <i>
      <x v="1334"/>
    </i>
    <i>
      <x v="1335"/>
    </i>
    <i>
      <x v="1336"/>
    </i>
    <i>
      <x v="1337"/>
    </i>
    <i>
      <x v="1338"/>
    </i>
    <i>
      <x v="1339"/>
    </i>
    <i>
      <x v="1340"/>
    </i>
    <i>
      <x v="1341"/>
    </i>
    <i>
      <x v="1342"/>
    </i>
    <i>
      <x v="1343"/>
    </i>
    <i>
      <x v="1344"/>
    </i>
    <i>
      <x v="1345"/>
    </i>
    <i>
      <x v="1346"/>
    </i>
    <i>
      <x v="1347"/>
    </i>
    <i>
      <x v="1348"/>
    </i>
    <i>
      <x v="1349"/>
    </i>
    <i>
      <x v="1350"/>
    </i>
    <i>
      <x v="1351"/>
    </i>
    <i>
      <x v="1352"/>
    </i>
    <i>
      <x v="1353"/>
    </i>
    <i>
      <x v="1354"/>
    </i>
    <i>
      <x v="1355"/>
    </i>
    <i>
      <x v="1356"/>
    </i>
    <i>
      <x v="1357"/>
    </i>
    <i>
      <x v="1358"/>
    </i>
    <i>
      <x v="1359"/>
    </i>
    <i>
      <x v="1360"/>
    </i>
    <i>
      <x v="1361"/>
    </i>
    <i>
      <x v="1362"/>
    </i>
    <i>
      <x v="1363"/>
    </i>
    <i>
      <x v="1364"/>
    </i>
    <i>
      <x v="1365"/>
    </i>
    <i>
      <x v="1366"/>
    </i>
    <i>
      <x v="1367"/>
    </i>
    <i>
      <x v="1368"/>
    </i>
    <i>
      <x v="1369"/>
    </i>
    <i>
      <x v="1370"/>
    </i>
    <i>
      <x v="1371"/>
    </i>
    <i>
      <x v="1372"/>
    </i>
    <i>
      <x v="1373"/>
    </i>
    <i>
      <x v="1374"/>
    </i>
    <i>
      <x v="1375"/>
    </i>
    <i>
      <x v="1376"/>
    </i>
    <i>
      <x v="1377"/>
    </i>
    <i>
      <x v="1378"/>
    </i>
    <i>
      <x v="1379"/>
    </i>
    <i>
      <x v="1380"/>
    </i>
    <i>
      <x v="1381"/>
    </i>
    <i>
      <x v="1382"/>
    </i>
    <i>
      <x v="1383"/>
    </i>
    <i>
      <x v="1384"/>
    </i>
    <i>
      <x v="1385"/>
    </i>
    <i>
      <x v="1386"/>
    </i>
    <i>
      <x v="1387"/>
    </i>
    <i>
      <x v="1388"/>
    </i>
    <i>
      <x v="1389"/>
    </i>
    <i>
      <x v="1390"/>
    </i>
    <i>
      <x v="1391"/>
    </i>
    <i>
      <x v="1392"/>
    </i>
    <i>
      <x v="1393"/>
    </i>
    <i>
      <x v="1394"/>
    </i>
    <i>
      <x v="1395"/>
    </i>
    <i>
      <x v="1396"/>
    </i>
    <i>
      <x v="1397"/>
    </i>
    <i>
      <x v="1398"/>
    </i>
    <i>
      <x v="1399"/>
    </i>
    <i>
      <x v="1400"/>
    </i>
    <i>
      <x v="1401"/>
    </i>
    <i>
      <x v="1402"/>
    </i>
    <i>
      <x v="1403"/>
    </i>
    <i>
      <x v="1404"/>
    </i>
    <i>
      <x v="1405"/>
    </i>
    <i>
      <x v="1406"/>
    </i>
    <i>
      <x v="1407"/>
    </i>
    <i>
      <x v="1408"/>
    </i>
    <i>
      <x v="1409"/>
    </i>
    <i>
      <x v="1410"/>
    </i>
    <i>
      <x v="1411"/>
    </i>
    <i>
      <x v="1412"/>
    </i>
    <i>
      <x v="1413"/>
    </i>
    <i>
      <x v="1414"/>
    </i>
    <i>
      <x v="1415"/>
    </i>
    <i>
      <x v="1416"/>
    </i>
    <i>
      <x v="1417"/>
    </i>
    <i>
      <x v="1418"/>
    </i>
    <i>
      <x v="1419"/>
    </i>
    <i>
      <x v="1420"/>
    </i>
    <i>
      <x v="1421"/>
    </i>
    <i>
      <x v="1422"/>
    </i>
    <i>
      <x v="1423"/>
    </i>
    <i>
      <x v="1424"/>
    </i>
    <i>
      <x v="1425"/>
    </i>
    <i>
      <x v="1426"/>
    </i>
    <i>
      <x v="1427"/>
    </i>
    <i>
      <x v="1428"/>
    </i>
    <i>
      <x v="1429"/>
    </i>
    <i>
      <x v="1430"/>
    </i>
    <i>
      <x v="1431"/>
    </i>
    <i>
      <x v="1432"/>
    </i>
    <i>
      <x v="1433"/>
    </i>
    <i>
      <x v="1434"/>
    </i>
    <i>
      <x v="1435"/>
    </i>
    <i>
      <x v="1436"/>
    </i>
    <i>
      <x v="1437"/>
    </i>
    <i>
      <x v="1438"/>
    </i>
    <i>
      <x v="1439"/>
    </i>
    <i>
      <x v="1440"/>
    </i>
    <i>
      <x v="1441"/>
    </i>
    <i>
      <x v="1442"/>
    </i>
    <i>
      <x v="1443"/>
    </i>
    <i>
      <x v="1444"/>
    </i>
    <i>
      <x v="1445"/>
    </i>
    <i>
      <x v="1446"/>
    </i>
    <i>
      <x v="1447"/>
    </i>
    <i>
      <x v="1448"/>
    </i>
    <i>
      <x v="1449"/>
    </i>
    <i>
      <x v="1450"/>
    </i>
    <i>
      <x v="1451"/>
    </i>
    <i>
      <x v="1452"/>
    </i>
    <i>
      <x v="1453"/>
    </i>
    <i>
      <x v="1454"/>
    </i>
    <i>
      <x v="1455"/>
    </i>
    <i>
      <x v="1456"/>
    </i>
    <i>
      <x v="1457"/>
    </i>
    <i>
      <x v="1458"/>
    </i>
    <i>
      <x v="1459"/>
    </i>
    <i>
      <x v="1460"/>
    </i>
    <i>
      <x v="1461"/>
    </i>
    <i>
      <x v="1462"/>
    </i>
    <i>
      <x v="1463"/>
    </i>
    <i>
      <x v="1464"/>
    </i>
    <i>
      <x v="1465"/>
    </i>
    <i>
      <x v="1466"/>
    </i>
    <i>
      <x v="1467"/>
    </i>
    <i>
      <x v="1468"/>
    </i>
    <i>
      <x v="1469"/>
    </i>
    <i>
      <x v="1470"/>
    </i>
    <i>
      <x v="1471"/>
    </i>
    <i>
      <x v="1472"/>
    </i>
    <i>
      <x v="1473"/>
    </i>
    <i>
      <x v="1474"/>
    </i>
    <i>
      <x v="1475"/>
    </i>
    <i>
      <x v="1476"/>
    </i>
    <i>
      <x v="1477"/>
    </i>
    <i>
      <x v="1478"/>
    </i>
    <i>
      <x v="1479"/>
    </i>
    <i>
      <x v="1480"/>
    </i>
    <i>
      <x v="1481"/>
    </i>
    <i>
      <x v="1482"/>
    </i>
    <i>
      <x v="1483"/>
    </i>
    <i>
      <x v="1484"/>
    </i>
    <i>
      <x v="1485"/>
    </i>
    <i>
      <x v="1486"/>
    </i>
    <i>
      <x v="1487"/>
    </i>
    <i>
      <x v="1488"/>
    </i>
    <i>
      <x v="1489"/>
    </i>
    <i>
      <x v="1490"/>
    </i>
    <i>
      <x v="1491"/>
    </i>
    <i>
      <x v="1492"/>
    </i>
    <i>
      <x v="1493"/>
    </i>
    <i>
      <x v="1494"/>
    </i>
    <i>
      <x v="1495"/>
    </i>
    <i>
      <x v="1496"/>
    </i>
    <i>
      <x v="1497"/>
    </i>
    <i>
      <x v="1498"/>
    </i>
    <i>
      <x v="1499"/>
    </i>
    <i>
      <x v="1500"/>
    </i>
    <i>
      <x v="1501"/>
    </i>
    <i>
      <x v="1502"/>
    </i>
    <i>
      <x v="1503"/>
    </i>
    <i>
      <x v="1504"/>
    </i>
    <i>
      <x v="1505"/>
    </i>
    <i>
      <x v="1506"/>
    </i>
    <i>
      <x v="1507"/>
    </i>
    <i>
      <x v="1508"/>
    </i>
    <i>
      <x v="1509"/>
    </i>
    <i>
      <x v="1510"/>
    </i>
    <i>
      <x v="1511"/>
    </i>
    <i>
      <x v="1512"/>
    </i>
    <i>
      <x v="1513"/>
    </i>
    <i>
      <x v="1514"/>
    </i>
    <i>
      <x v="1515"/>
    </i>
    <i>
      <x v="1516"/>
    </i>
    <i>
      <x v="1517"/>
    </i>
    <i>
      <x v="1518"/>
    </i>
    <i>
      <x v="1519"/>
    </i>
    <i>
      <x v="1520"/>
    </i>
    <i>
      <x v="1521"/>
    </i>
    <i>
      <x v="1522"/>
    </i>
    <i>
      <x v="1523"/>
    </i>
    <i>
      <x v="1524"/>
    </i>
    <i>
      <x v="1525"/>
    </i>
    <i>
      <x v="1526"/>
    </i>
    <i>
      <x v="1527"/>
    </i>
    <i>
      <x v="1528"/>
    </i>
    <i>
      <x v="1529"/>
    </i>
    <i>
      <x v="1530"/>
    </i>
    <i>
      <x v="1531"/>
    </i>
    <i>
      <x v="1532"/>
    </i>
    <i>
      <x v="1533"/>
    </i>
    <i>
      <x v="1534"/>
    </i>
    <i>
      <x v="1535"/>
    </i>
    <i>
      <x v="1536"/>
    </i>
    <i>
      <x v="1537"/>
    </i>
    <i>
      <x v="1538"/>
    </i>
    <i>
      <x v="1539"/>
    </i>
    <i>
      <x v="1540"/>
    </i>
    <i>
      <x v="1541"/>
    </i>
    <i>
      <x v="1542"/>
    </i>
    <i>
      <x v="1543"/>
    </i>
    <i>
      <x v="1544"/>
    </i>
    <i>
      <x v="1545"/>
    </i>
    <i>
      <x v="1546"/>
    </i>
    <i>
      <x v="1547"/>
    </i>
    <i>
      <x v="1548"/>
    </i>
    <i>
      <x v="1549"/>
    </i>
    <i>
      <x v="1550"/>
    </i>
    <i>
      <x v="1551"/>
    </i>
    <i>
      <x v="1552"/>
    </i>
    <i>
      <x v="1553"/>
    </i>
    <i>
      <x v="1554"/>
    </i>
    <i>
      <x v="1555"/>
    </i>
    <i>
      <x v="1556"/>
    </i>
    <i>
      <x v="1557"/>
    </i>
    <i>
      <x v="1558"/>
    </i>
    <i>
      <x v="1559"/>
    </i>
    <i>
      <x v="1560"/>
    </i>
    <i>
      <x v="1561"/>
    </i>
    <i>
      <x v="1562"/>
    </i>
    <i>
      <x v="1563"/>
    </i>
    <i>
      <x v="1564"/>
    </i>
    <i>
      <x v="1565"/>
    </i>
    <i>
      <x v="1566"/>
    </i>
    <i>
      <x v="1567"/>
    </i>
    <i>
      <x v="1568"/>
    </i>
    <i>
      <x v="1569"/>
    </i>
    <i>
      <x v="1570"/>
    </i>
    <i>
      <x v="1571"/>
    </i>
    <i>
      <x v="1572"/>
    </i>
    <i>
      <x v="1573"/>
    </i>
    <i>
      <x v="1574"/>
    </i>
    <i>
      <x v="1575"/>
    </i>
    <i>
      <x v="1576"/>
    </i>
    <i>
      <x v="1577"/>
    </i>
    <i>
      <x v="1578"/>
    </i>
    <i>
      <x v="1579"/>
    </i>
    <i>
      <x v="1580"/>
    </i>
    <i>
      <x v="1581"/>
    </i>
    <i>
      <x v="1582"/>
    </i>
    <i>
      <x v="1583"/>
    </i>
    <i>
      <x v="1584"/>
    </i>
    <i>
      <x v="1585"/>
    </i>
    <i>
      <x v="1586"/>
    </i>
    <i>
      <x v="1587"/>
    </i>
    <i>
      <x v="1588"/>
    </i>
    <i>
      <x v="1589"/>
    </i>
    <i>
      <x v="1590"/>
    </i>
    <i>
      <x v="1591"/>
    </i>
    <i>
      <x v="1592"/>
    </i>
    <i>
      <x v="1593"/>
    </i>
    <i>
      <x v="1594"/>
    </i>
    <i>
      <x v="1595"/>
    </i>
    <i>
      <x v="1596"/>
    </i>
    <i>
      <x v="1597"/>
    </i>
    <i>
      <x v="1598"/>
    </i>
    <i>
      <x v="1599"/>
    </i>
    <i>
      <x v="1600"/>
    </i>
    <i>
      <x v="1601"/>
    </i>
    <i>
      <x v="1602"/>
    </i>
    <i>
      <x v="1603"/>
    </i>
    <i>
      <x v="1604"/>
    </i>
    <i>
      <x v="1605"/>
    </i>
    <i>
      <x v="1606"/>
    </i>
    <i>
      <x v="1607"/>
    </i>
    <i>
      <x v="1608"/>
    </i>
    <i>
      <x v="1609"/>
    </i>
    <i>
      <x v="1610"/>
    </i>
    <i>
      <x v="1611"/>
    </i>
    <i>
      <x v="1612"/>
    </i>
    <i>
      <x v="1613"/>
    </i>
    <i>
      <x v="1614"/>
    </i>
    <i>
      <x v="1615"/>
    </i>
    <i>
      <x v="1616"/>
    </i>
    <i>
      <x v="1617"/>
    </i>
    <i>
      <x v="1618"/>
    </i>
    <i>
      <x v="1619"/>
    </i>
    <i>
      <x v="1620"/>
    </i>
    <i>
      <x v="1621"/>
    </i>
    <i>
      <x v="1622"/>
    </i>
    <i>
      <x v="1623"/>
    </i>
    <i>
      <x v="1624"/>
    </i>
    <i>
      <x v="1625"/>
    </i>
    <i>
      <x v="1626"/>
    </i>
    <i>
      <x v="1627"/>
    </i>
    <i>
      <x v="1628"/>
    </i>
    <i>
      <x v="1629"/>
    </i>
    <i>
      <x v="1630"/>
    </i>
    <i>
      <x v="1631"/>
    </i>
    <i>
      <x v="1632"/>
    </i>
    <i>
      <x v="1633"/>
    </i>
    <i>
      <x v="1634"/>
    </i>
    <i>
      <x v="1635"/>
    </i>
    <i>
      <x v="1636"/>
    </i>
    <i>
      <x v="1637"/>
    </i>
    <i>
      <x v="1638"/>
    </i>
    <i>
      <x v="1639"/>
    </i>
    <i>
      <x v="1640"/>
    </i>
    <i>
      <x v="1641"/>
    </i>
    <i>
      <x v="1642"/>
    </i>
    <i>
      <x v="1643"/>
    </i>
    <i>
      <x v="1644"/>
    </i>
    <i>
      <x v="1645"/>
    </i>
    <i>
      <x v="1646"/>
    </i>
    <i>
      <x v="1647"/>
    </i>
    <i>
      <x v="1648"/>
    </i>
    <i>
      <x v="1649"/>
    </i>
    <i>
      <x v="1650"/>
    </i>
    <i>
      <x v="1651"/>
    </i>
    <i>
      <x v="1652"/>
    </i>
    <i>
      <x v="1653"/>
    </i>
    <i>
      <x v="1654"/>
    </i>
    <i>
      <x v="1655"/>
    </i>
    <i>
      <x v="1656"/>
    </i>
    <i>
      <x v="1657"/>
    </i>
    <i>
      <x v="1658"/>
    </i>
    <i>
      <x v="1659"/>
    </i>
    <i>
      <x v="1660"/>
    </i>
    <i>
      <x v="1661"/>
    </i>
    <i>
      <x v="1662"/>
    </i>
    <i>
      <x v="1663"/>
    </i>
    <i>
      <x v="1664"/>
    </i>
    <i>
      <x v="1665"/>
    </i>
    <i>
      <x v="1666"/>
    </i>
    <i>
      <x v="1667"/>
    </i>
    <i>
      <x v="1668"/>
    </i>
    <i>
      <x v="1669"/>
    </i>
    <i>
      <x v="1670"/>
    </i>
    <i>
      <x v="1671"/>
    </i>
    <i>
      <x v="1672"/>
    </i>
    <i>
      <x v="1673"/>
    </i>
    <i>
      <x v="1674"/>
    </i>
    <i>
      <x v="1675"/>
    </i>
    <i>
      <x v="1676"/>
    </i>
    <i>
      <x v="1677"/>
    </i>
    <i>
      <x v="1678"/>
    </i>
    <i>
      <x v="1679"/>
    </i>
    <i>
      <x v="1680"/>
    </i>
    <i>
      <x v="1681"/>
    </i>
    <i>
      <x v="1682"/>
    </i>
    <i>
      <x v="1683"/>
    </i>
    <i>
      <x v="1684"/>
    </i>
    <i>
      <x v="1685"/>
    </i>
    <i>
      <x v="1686"/>
    </i>
    <i>
      <x v="1687"/>
    </i>
    <i>
      <x v="1688"/>
    </i>
    <i>
      <x v="1689"/>
    </i>
    <i>
      <x v="1690"/>
    </i>
    <i>
      <x v="1691"/>
    </i>
    <i>
      <x v="1692"/>
    </i>
    <i>
      <x v="1693"/>
    </i>
    <i>
      <x v="1694"/>
    </i>
    <i>
      <x v="1695"/>
    </i>
    <i>
      <x v="1696"/>
    </i>
    <i>
      <x v="1697"/>
    </i>
    <i>
      <x v="1698"/>
    </i>
    <i>
      <x v="1699"/>
    </i>
    <i>
      <x v="1700"/>
    </i>
    <i>
      <x v="1701"/>
    </i>
    <i>
      <x v="1702"/>
    </i>
    <i>
      <x v="1703"/>
    </i>
    <i>
      <x v="1704"/>
    </i>
    <i>
      <x v="1705"/>
    </i>
    <i>
      <x v="1706"/>
    </i>
    <i>
      <x v="1707"/>
    </i>
    <i>
      <x v="1708"/>
    </i>
    <i>
      <x v="1709"/>
    </i>
    <i>
      <x v="1710"/>
    </i>
    <i>
      <x v="1711"/>
    </i>
    <i>
      <x v="1712"/>
    </i>
    <i>
      <x v="1713"/>
    </i>
    <i>
      <x v="1714"/>
    </i>
    <i>
      <x v="1715"/>
    </i>
    <i>
      <x v="1716"/>
    </i>
    <i>
      <x v="1717"/>
    </i>
    <i>
      <x v="1718"/>
    </i>
    <i>
      <x v="1719"/>
    </i>
    <i>
      <x v="1720"/>
    </i>
    <i>
      <x v="1721"/>
    </i>
    <i>
      <x v="1722"/>
    </i>
    <i>
      <x v="1723"/>
    </i>
    <i>
      <x v="1724"/>
    </i>
    <i>
      <x v="1725"/>
    </i>
    <i>
      <x v="1726"/>
    </i>
    <i>
      <x v="1727"/>
    </i>
    <i>
      <x v="1728"/>
    </i>
    <i>
      <x v="1729"/>
    </i>
    <i>
      <x v="1730"/>
    </i>
    <i>
      <x v="1731"/>
    </i>
    <i>
      <x v="1732"/>
    </i>
    <i>
      <x v="1733"/>
    </i>
    <i>
      <x v="1734"/>
    </i>
    <i>
      <x v="1735"/>
    </i>
    <i>
      <x v="1736"/>
    </i>
    <i>
      <x v="1737"/>
    </i>
    <i>
      <x v="1738"/>
    </i>
    <i>
      <x v="1739"/>
    </i>
    <i>
      <x v="1740"/>
    </i>
    <i>
      <x v="1741"/>
    </i>
    <i>
      <x v="1742"/>
    </i>
    <i>
      <x v="1743"/>
    </i>
    <i>
      <x v="1744"/>
    </i>
    <i>
      <x v="1745"/>
    </i>
    <i>
      <x v="1746"/>
    </i>
    <i>
      <x v="1747"/>
    </i>
    <i>
      <x v="1748"/>
    </i>
    <i>
      <x v="1749"/>
    </i>
    <i>
      <x v="1750"/>
    </i>
    <i>
      <x v="1751"/>
    </i>
    <i>
      <x v="1752"/>
    </i>
    <i>
      <x v="1753"/>
    </i>
    <i>
      <x v="1754"/>
    </i>
    <i>
      <x v="1755"/>
    </i>
    <i>
      <x v="1756"/>
    </i>
    <i>
      <x v="1757"/>
    </i>
    <i>
      <x v="1758"/>
    </i>
    <i>
      <x v="1759"/>
    </i>
    <i>
      <x v="1760"/>
    </i>
    <i>
      <x v="1761"/>
    </i>
    <i>
      <x v="1762"/>
    </i>
    <i>
      <x v="1763"/>
    </i>
    <i>
      <x v="1764"/>
    </i>
    <i>
      <x v="1765"/>
    </i>
    <i>
      <x v="1766"/>
    </i>
    <i>
      <x v="1767"/>
    </i>
    <i>
      <x v="1768"/>
    </i>
    <i>
      <x v="1769"/>
    </i>
    <i>
      <x v="1770"/>
    </i>
    <i>
      <x v="1771"/>
    </i>
    <i>
      <x v="1772"/>
    </i>
    <i>
      <x v="1773"/>
    </i>
    <i>
      <x v="1774"/>
    </i>
    <i>
      <x v="1775"/>
    </i>
    <i>
      <x v="1776"/>
    </i>
    <i>
      <x v="1777"/>
    </i>
    <i>
      <x v="1778"/>
    </i>
    <i>
      <x v="1779"/>
    </i>
    <i>
      <x v="1780"/>
    </i>
    <i>
      <x v="1781"/>
    </i>
    <i>
      <x v="1782"/>
    </i>
    <i>
      <x v="1783"/>
    </i>
    <i>
      <x v="1784"/>
    </i>
    <i>
      <x v="1785"/>
    </i>
    <i>
      <x v="1786"/>
    </i>
    <i>
      <x v="1787"/>
    </i>
    <i>
      <x v="1788"/>
    </i>
    <i>
      <x v="1789"/>
    </i>
    <i>
      <x v="1790"/>
    </i>
    <i>
      <x v="1791"/>
    </i>
    <i>
      <x v="1792"/>
    </i>
    <i>
      <x v="1793"/>
    </i>
    <i>
      <x v="1794"/>
    </i>
    <i>
      <x v="1795"/>
    </i>
    <i>
      <x v="1796"/>
    </i>
    <i>
      <x v="1797"/>
    </i>
    <i>
      <x v="1798"/>
    </i>
    <i>
      <x v="1799"/>
    </i>
    <i>
      <x v="1800"/>
    </i>
    <i>
      <x v="1801"/>
    </i>
    <i>
      <x v="1802"/>
    </i>
    <i>
      <x v="1803"/>
    </i>
    <i>
      <x v="1804"/>
    </i>
    <i>
      <x v="1805"/>
    </i>
    <i>
      <x v="1806"/>
    </i>
    <i>
      <x v="1807"/>
    </i>
    <i>
      <x v="1808"/>
    </i>
    <i>
      <x v="1809"/>
    </i>
    <i>
      <x v="1810"/>
    </i>
    <i>
      <x v="1811"/>
    </i>
    <i>
      <x v="1812"/>
    </i>
    <i>
      <x v="1813"/>
    </i>
    <i>
      <x v="1814"/>
    </i>
    <i>
      <x v="1815"/>
    </i>
    <i>
      <x v="1816"/>
    </i>
    <i>
      <x v="1817"/>
    </i>
    <i>
      <x v="1818"/>
    </i>
    <i>
      <x v="1819"/>
    </i>
    <i>
      <x v="1820"/>
    </i>
    <i>
      <x v="1821"/>
    </i>
    <i>
      <x v="1822"/>
    </i>
    <i>
      <x v="1823"/>
    </i>
    <i>
      <x v="1824"/>
    </i>
    <i>
      <x v="1825"/>
    </i>
    <i>
      <x v="1826"/>
    </i>
    <i>
      <x v="1827"/>
    </i>
    <i>
      <x v="1828"/>
    </i>
    <i>
      <x v="1829"/>
    </i>
    <i>
      <x v="1830"/>
    </i>
    <i>
      <x v="1831"/>
    </i>
    <i>
      <x v="1832"/>
    </i>
    <i>
      <x v="1833"/>
    </i>
    <i>
      <x v="1834"/>
    </i>
    <i>
      <x v="1835"/>
    </i>
    <i>
      <x v="1836"/>
    </i>
    <i>
      <x v="1837"/>
    </i>
    <i>
      <x v="1838"/>
    </i>
    <i>
      <x v="1839"/>
    </i>
    <i>
      <x v="1840"/>
    </i>
    <i>
      <x v="1841"/>
    </i>
    <i>
      <x v="1842"/>
    </i>
    <i>
      <x v="1843"/>
    </i>
    <i>
      <x v="1844"/>
    </i>
    <i>
      <x v="1845"/>
    </i>
    <i>
      <x v="1846"/>
    </i>
    <i>
      <x v="1847"/>
    </i>
    <i>
      <x v="1848"/>
    </i>
    <i>
      <x v="1849"/>
    </i>
    <i>
      <x v="1850"/>
    </i>
    <i>
      <x v="1851"/>
    </i>
    <i>
      <x v="1852"/>
    </i>
    <i>
      <x v="1853"/>
    </i>
    <i>
      <x v="1854"/>
    </i>
    <i>
      <x v="1855"/>
    </i>
    <i>
      <x v="1856"/>
    </i>
    <i>
      <x v="1857"/>
    </i>
    <i>
      <x v="1858"/>
    </i>
    <i>
      <x v="1859"/>
    </i>
    <i>
      <x v="1860"/>
    </i>
    <i>
      <x v="1861"/>
    </i>
    <i>
      <x v="1862"/>
    </i>
    <i>
      <x v="1863"/>
    </i>
    <i>
      <x v="1864"/>
    </i>
    <i>
      <x v="1865"/>
    </i>
    <i>
      <x v="1866"/>
    </i>
    <i>
      <x v="1867"/>
    </i>
    <i>
      <x v="1868"/>
    </i>
    <i>
      <x v="1869"/>
    </i>
    <i>
      <x v="1870"/>
    </i>
    <i>
      <x v="1871"/>
    </i>
    <i>
      <x v="1872"/>
    </i>
    <i>
      <x v="1873"/>
    </i>
    <i>
      <x v="1874"/>
    </i>
    <i>
      <x v="1875"/>
    </i>
    <i>
      <x v="1876"/>
    </i>
    <i>
      <x v="1877"/>
    </i>
    <i>
      <x v="1878"/>
    </i>
    <i>
      <x v="1879"/>
    </i>
    <i>
      <x v="1880"/>
    </i>
    <i>
      <x v="1881"/>
    </i>
    <i>
      <x v="1882"/>
    </i>
    <i>
      <x v="1883"/>
    </i>
    <i>
      <x v="1884"/>
    </i>
    <i>
      <x v="1885"/>
    </i>
    <i>
      <x v="1886"/>
    </i>
    <i>
      <x v="1887"/>
    </i>
    <i>
      <x v="1888"/>
    </i>
    <i>
      <x v="1889"/>
    </i>
    <i>
      <x v="1890"/>
    </i>
    <i>
      <x v="1891"/>
    </i>
    <i>
      <x v="1892"/>
    </i>
    <i>
      <x v="1893"/>
    </i>
    <i>
      <x v="1894"/>
    </i>
    <i>
      <x v="1895"/>
    </i>
    <i>
      <x v="1896"/>
    </i>
    <i>
      <x v="1897"/>
    </i>
    <i>
      <x v="1898"/>
    </i>
    <i>
      <x v="1899"/>
    </i>
    <i>
      <x v="1900"/>
    </i>
    <i>
      <x v="1901"/>
    </i>
    <i>
      <x v="1902"/>
    </i>
    <i>
      <x v="1903"/>
    </i>
    <i>
      <x v="1904"/>
    </i>
    <i>
      <x v="1905"/>
    </i>
    <i>
      <x v="1906"/>
    </i>
    <i>
      <x v="1907"/>
    </i>
    <i>
      <x v="1908"/>
    </i>
    <i>
      <x v="1909"/>
    </i>
    <i>
      <x v="1910"/>
    </i>
    <i>
      <x v="1911"/>
    </i>
    <i>
      <x v="1912"/>
    </i>
    <i>
      <x v="1913"/>
    </i>
    <i>
      <x v="1914"/>
    </i>
    <i>
      <x v="1915"/>
    </i>
    <i>
      <x v="1916"/>
    </i>
    <i>
      <x v="1917"/>
    </i>
    <i>
      <x v="1918"/>
    </i>
    <i>
      <x v="1919"/>
    </i>
    <i>
      <x v="1920"/>
    </i>
    <i>
      <x v="1921"/>
    </i>
    <i>
      <x v="1922"/>
    </i>
    <i>
      <x v="1923"/>
    </i>
    <i>
      <x v="1924"/>
    </i>
    <i>
      <x v="1925"/>
    </i>
    <i>
      <x v="1926"/>
    </i>
    <i>
      <x v="1927"/>
    </i>
    <i>
      <x v="1928"/>
    </i>
    <i>
      <x v="1929"/>
    </i>
    <i>
      <x v="1930"/>
    </i>
    <i>
      <x v="1931"/>
    </i>
    <i>
      <x v="1932"/>
    </i>
    <i>
      <x v="1933"/>
    </i>
    <i>
      <x v="1934"/>
    </i>
    <i>
      <x v="1935"/>
    </i>
    <i>
      <x v="1936"/>
    </i>
    <i>
      <x v="1937"/>
    </i>
    <i>
      <x v="1938"/>
    </i>
    <i>
      <x v="1939"/>
    </i>
    <i>
      <x v="1940"/>
    </i>
    <i>
      <x v="1941"/>
    </i>
    <i>
      <x v="1942"/>
    </i>
    <i>
      <x v="1943"/>
    </i>
    <i>
      <x v="1944"/>
    </i>
    <i>
      <x v="1945"/>
    </i>
    <i>
      <x v="1946"/>
    </i>
    <i>
      <x v="1947"/>
    </i>
    <i>
      <x v="1948"/>
    </i>
    <i>
      <x v="1949"/>
    </i>
    <i>
      <x v="1950"/>
    </i>
    <i>
      <x v="1951"/>
    </i>
    <i>
      <x v="1952"/>
    </i>
    <i>
      <x v="1953"/>
    </i>
    <i>
      <x v="1954"/>
    </i>
    <i>
      <x v="1955"/>
    </i>
    <i>
      <x v="1956"/>
    </i>
    <i>
      <x v="1957"/>
    </i>
    <i>
      <x v="1958"/>
    </i>
    <i>
      <x v="1959"/>
    </i>
    <i>
      <x v="1960"/>
    </i>
    <i>
      <x v="1961"/>
    </i>
    <i>
      <x v="1962"/>
    </i>
    <i>
      <x v="1963"/>
    </i>
    <i>
      <x v="1964"/>
    </i>
    <i>
      <x v="1965"/>
    </i>
    <i>
      <x v="1966"/>
    </i>
    <i>
      <x v="1967"/>
    </i>
    <i>
      <x v="1968"/>
    </i>
    <i>
      <x v="1969"/>
    </i>
    <i>
      <x v="1970"/>
    </i>
    <i>
      <x v="1971"/>
    </i>
    <i>
      <x v="1972"/>
    </i>
    <i>
      <x v="1973"/>
    </i>
    <i>
      <x v="1974"/>
    </i>
    <i>
      <x v="1975"/>
    </i>
    <i>
      <x v="1976"/>
    </i>
    <i>
      <x v="1977"/>
    </i>
    <i>
      <x v="1978"/>
    </i>
    <i>
      <x v="1979"/>
    </i>
    <i>
      <x v="1980"/>
    </i>
    <i>
      <x v="1981"/>
    </i>
    <i>
      <x v="1982"/>
    </i>
    <i>
      <x v="1983"/>
    </i>
    <i>
      <x v="1984"/>
    </i>
    <i>
      <x v="1985"/>
    </i>
    <i>
      <x v="1986"/>
    </i>
    <i>
      <x v="1987"/>
    </i>
    <i>
      <x v="1988"/>
    </i>
    <i>
      <x v="1989"/>
    </i>
    <i>
      <x v="1990"/>
    </i>
    <i>
      <x v="1991"/>
    </i>
    <i>
      <x v="1992"/>
    </i>
    <i>
      <x v="1993"/>
    </i>
    <i>
      <x v="1994"/>
    </i>
    <i>
      <x v="1995"/>
    </i>
    <i>
      <x v="1996"/>
    </i>
    <i>
      <x v="1997"/>
    </i>
    <i>
      <x v="1998"/>
    </i>
    <i>
      <x v="1999"/>
    </i>
    <i>
      <x v="2000"/>
    </i>
    <i>
      <x v="2001"/>
    </i>
    <i>
      <x v="2002"/>
    </i>
    <i>
      <x v="2003"/>
    </i>
    <i>
      <x v="2004"/>
    </i>
    <i>
      <x v="2005"/>
    </i>
    <i>
      <x v="2006"/>
    </i>
    <i>
      <x v="2007"/>
    </i>
    <i>
      <x v="2008"/>
    </i>
    <i>
      <x v="2009"/>
    </i>
    <i>
      <x v="2010"/>
    </i>
    <i>
      <x v="2011"/>
    </i>
    <i>
      <x v="2012"/>
    </i>
    <i>
      <x v="2013"/>
    </i>
    <i>
      <x v="2014"/>
    </i>
    <i>
      <x v="2015"/>
    </i>
    <i>
      <x v="2016"/>
    </i>
    <i>
      <x v="2017"/>
    </i>
    <i>
      <x v="2018"/>
    </i>
    <i>
      <x v="2019"/>
    </i>
    <i>
      <x v="2020"/>
    </i>
    <i>
      <x v="2021"/>
    </i>
    <i>
      <x v="2022"/>
    </i>
    <i>
      <x v="2023"/>
    </i>
    <i>
      <x v="2024"/>
    </i>
    <i>
      <x v="2025"/>
    </i>
    <i>
      <x v="2026"/>
    </i>
    <i>
      <x v="2027"/>
    </i>
    <i>
      <x v="2028"/>
    </i>
    <i>
      <x v="2029"/>
    </i>
    <i>
      <x v="2030"/>
    </i>
    <i>
      <x v="2031"/>
    </i>
    <i>
      <x v="2032"/>
    </i>
    <i>
      <x v="2033"/>
    </i>
    <i>
      <x v="2034"/>
    </i>
    <i>
      <x v="2035"/>
    </i>
    <i>
      <x v="2036"/>
    </i>
    <i>
      <x v="2037"/>
    </i>
    <i>
      <x v="2038"/>
    </i>
    <i>
      <x v="2039"/>
    </i>
    <i>
      <x v="2040"/>
    </i>
    <i>
      <x v="2041"/>
    </i>
    <i>
      <x v="2042"/>
    </i>
    <i>
      <x v="2043"/>
    </i>
    <i>
      <x v="2044"/>
    </i>
    <i>
      <x v="2045"/>
    </i>
    <i>
      <x v="2046"/>
    </i>
    <i>
      <x v="2047"/>
    </i>
    <i>
      <x v="2048"/>
    </i>
    <i>
      <x v="2049"/>
    </i>
    <i>
      <x v="2050"/>
    </i>
    <i>
      <x v="2051"/>
    </i>
    <i>
      <x v="2052"/>
    </i>
    <i>
      <x v="2053"/>
    </i>
    <i>
      <x v="2054"/>
    </i>
    <i>
      <x v="2055"/>
    </i>
    <i>
      <x v="2056"/>
    </i>
    <i>
      <x v="2057"/>
    </i>
    <i>
      <x v="2058"/>
    </i>
    <i>
      <x v="2059"/>
    </i>
    <i>
      <x v="2060"/>
    </i>
    <i>
      <x v="2061"/>
    </i>
    <i>
      <x v="2062"/>
    </i>
    <i>
      <x v="2063"/>
    </i>
    <i>
      <x v="2064"/>
    </i>
    <i>
      <x v="2065"/>
    </i>
    <i>
      <x v="2066"/>
    </i>
    <i>
      <x v="2067"/>
    </i>
    <i>
      <x v="2068"/>
    </i>
    <i>
      <x v="2069"/>
    </i>
    <i>
      <x v="2070"/>
    </i>
    <i>
      <x v="2071"/>
    </i>
    <i>
      <x v="2072"/>
    </i>
    <i>
      <x v="2073"/>
    </i>
    <i>
      <x v="2074"/>
    </i>
    <i>
      <x v="2075"/>
    </i>
    <i>
      <x v="2076"/>
    </i>
    <i>
      <x v="2077"/>
    </i>
    <i>
      <x v="2078"/>
    </i>
    <i>
      <x v="2079"/>
    </i>
    <i>
      <x v="2080"/>
    </i>
    <i>
      <x v="2081"/>
    </i>
    <i>
      <x v="2082"/>
    </i>
    <i>
      <x v="2083"/>
    </i>
    <i>
      <x v="2084"/>
    </i>
    <i>
      <x v="2085"/>
    </i>
    <i>
      <x v="2086"/>
    </i>
    <i>
      <x v="2087"/>
    </i>
    <i>
      <x v="2088"/>
    </i>
    <i>
      <x v="2089"/>
    </i>
    <i>
      <x v="2090"/>
    </i>
    <i>
      <x v="2091"/>
    </i>
    <i>
      <x v="2092"/>
    </i>
    <i>
      <x v="2093"/>
    </i>
    <i>
      <x v="2094"/>
    </i>
    <i>
      <x v="2095"/>
    </i>
    <i>
      <x v="2096"/>
    </i>
    <i>
      <x v="2097"/>
    </i>
    <i>
      <x v="2098"/>
    </i>
    <i>
      <x v="2099"/>
    </i>
    <i>
      <x v="2100"/>
    </i>
    <i>
      <x v="2101"/>
    </i>
    <i>
      <x v="2102"/>
    </i>
    <i>
      <x v="2103"/>
    </i>
    <i>
      <x v="2104"/>
    </i>
    <i>
      <x v="2105"/>
    </i>
    <i>
      <x v="2106"/>
    </i>
    <i>
      <x v="2107"/>
    </i>
    <i>
      <x v="2108"/>
    </i>
    <i>
      <x v="2109"/>
    </i>
    <i>
      <x v="2110"/>
    </i>
    <i>
      <x v="2111"/>
    </i>
    <i>
      <x v="2112"/>
    </i>
    <i>
      <x v="2113"/>
    </i>
    <i>
      <x v="2114"/>
    </i>
    <i>
      <x v="2115"/>
    </i>
    <i>
      <x v="2116"/>
    </i>
    <i>
      <x v="2117"/>
    </i>
    <i>
      <x v="2118"/>
    </i>
    <i>
      <x v="2119"/>
    </i>
    <i>
      <x v="2120"/>
    </i>
    <i>
      <x v="2121"/>
    </i>
    <i>
      <x v="2122"/>
    </i>
    <i>
      <x v="2123"/>
    </i>
    <i>
      <x v="2124"/>
    </i>
    <i>
      <x v="2125"/>
    </i>
    <i>
      <x v="2126"/>
    </i>
    <i>
      <x v="2127"/>
    </i>
    <i>
      <x v="2128"/>
    </i>
    <i>
      <x v="2129"/>
    </i>
    <i>
      <x v="2130"/>
    </i>
    <i>
      <x v="2131"/>
    </i>
    <i>
      <x v="2132"/>
    </i>
    <i>
      <x v="2133"/>
    </i>
    <i>
      <x v="2134"/>
    </i>
    <i>
      <x v="2135"/>
    </i>
    <i>
      <x v="2136"/>
    </i>
    <i>
      <x v="2137"/>
    </i>
    <i>
      <x v="2138"/>
    </i>
    <i>
      <x v="2139"/>
    </i>
    <i>
      <x v="2140"/>
    </i>
    <i>
      <x v="2141"/>
    </i>
    <i>
      <x v="2142"/>
    </i>
    <i>
      <x v="2143"/>
    </i>
    <i>
      <x v="2144"/>
    </i>
    <i>
      <x v="2145"/>
    </i>
    <i>
      <x v="2146"/>
    </i>
    <i>
      <x v="2147"/>
    </i>
    <i>
      <x v="2148"/>
    </i>
    <i>
      <x v="2149"/>
    </i>
    <i>
      <x v="2150"/>
    </i>
    <i>
      <x v="2151"/>
    </i>
    <i>
      <x v="2152"/>
    </i>
    <i>
      <x v="2153"/>
    </i>
    <i>
      <x v="2154"/>
    </i>
    <i>
      <x v="2155"/>
    </i>
    <i>
      <x v="2156"/>
    </i>
    <i>
      <x v="2157"/>
    </i>
    <i>
      <x v="2158"/>
    </i>
    <i>
      <x v="2159"/>
    </i>
    <i>
      <x v="2160"/>
    </i>
    <i>
      <x v="2161"/>
    </i>
    <i>
      <x v="2162"/>
    </i>
    <i>
      <x v="2163"/>
    </i>
    <i>
      <x v="2164"/>
    </i>
    <i>
      <x v="2165"/>
    </i>
    <i>
      <x v="2166"/>
    </i>
    <i>
      <x v="2167"/>
    </i>
    <i>
      <x v="2168"/>
    </i>
    <i>
      <x v="2169"/>
    </i>
    <i>
      <x v="2170"/>
    </i>
    <i>
      <x v="2171"/>
    </i>
    <i>
      <x v="2172"/>
    </i>
    <i>
      <x v="2173"/>
    </i>
    <i>
      <x v="2174"/>
    </i>
    <i>
      <x v="2175"/>
    </i>
    <i>
      <x v="2176"/>
    </i>
    <i>
      <x v="2177"/>
    </i>
    <i>
      <x v="2178"/>
    </i>
    <i>
      <x v="2179"/>
    </i>
    <i>
      <x v="2180"/>
    </i>
    <i>
      <x v="2181"/>
    </i>
    <i>
      <x v="2182"/>
    </i>
    <i>
      <x v="2183"/>
    </i>
    <i>
      <x v="2184"/>
    </i>
    <i>
      <x v="2185"/>
    </i>
    <i>
      <x v="2186"/>
    </i>
    <i>
      <x v="2187"/>
    </i>
    <i>
      <x v="2188"/>
    </i>
    <i>
      <x v="2189"/>
    </i>
    <i>
      <x v="2190"/>
    </i>
    <i>
      <x v="2191"/>
    </i>
    <i>
      <x v="2192"/>
    </i>
    <i>
      <x v="2193"/>
    </i>
    <i>
      <x v="2194"/>
    </i>
    <i>
      <x v="2195"/>
    </i>
    <i>
      <x v="2196"/>
    </i>
    <i>
      <x v="2197"/>
    </i>
    <i>
      <x v="2198"/>
    </i>
    <i>
      <x v="2199"/>
    </i>
    <i>
      <x v="2200"/>
    </i>
    <i>
      <x v="2201"/>
    </i>
    <i>
      <x v="2202"/>
    </i>
    <i>
      <x v="2203"/>
    </i>
    <i>
      <x v="2204"/>
    </i>
    <i>
      <x v="2205"/>
    </i>
    <i>
      <x v="2206"/>
    </i>
    <i>
      <x v="2207"/>
    </i>
    <i>
      <x v="2208"/>
    </i>
    <i>
      <x v="2209"/>
    </i>
    <i>
      <x v="2210"/>
    </i>
    <i>
      <x v="2211"/>
    </i>
    <i>
      <x v="2212"/>
    </i>
    <i>
      <x v="2213"/>
    </i>
    <i>
      <x v="2214"/>
    </i>
    <i>
      <x v="2215"/>
    </i>
    <i>
      <x v="2216"/>
    </i>
    <i>
      <x v="2217"/>
    </i>
    <i>
      <x v="2218"/>
    </i>
    <i>
      <x v="2219"/>
    </i>
    <i>
      <x v="2220"/>
    </i>
    <i>
      <x v="2221"/>
    </i>
    <i>
      <x v="2222"/>
    </i>
    <i>
      <x v="2223"/>
    </i>
    <i>
      <x v="2224"/>
    </i>
    <i>
      <x v="2225"/>
    </i>
    <i>
      <x v="2226"/>
    </i>
    <i>
      <x v="2227"/>
    </i>
    <i>
      <x v="2228"/>
    </i>
    <i>
      <x v="2229"/>
    </i>
    <i>
      <x v="2230"/>
    </i>
    <i>
      <x v="2231"/>
    </i>
    <i>
      <x v="2232"/>
    </i>
    <i>
      <x v="2233"/>
    </i>
    <i>
      <x v="2234"/>
    </i>
    <i>
      <x v="2235"/>
    </i>
    <i>
      <x v="2236"/>
    </i>
    <i>
      <x v="2237"/>
    </i>
    <i>
      <x v="2238"/>
    </i>
    <i>
      <x v="2239"/>
    </i>
    <i>
      <x v="2240"/>
    </i>
    <i>
      <x v="2241"/>
    </i>
    <i>
      <x v="2242"/>
    </i>
    <i>
      <x v="2243"/>
    </i>
    <i>
      <x v="2244"/>
    </i>
    <i>
      <x v="2245"/>
    </i>
    <i>
      <x v="2246"/>
    </i>
    <i>
      <x v="2247"/>
    </i>
    <i>
      <x v="2248"/>
    </i>
    <i>
      <x v="2249"/>
    </i>
    <i>
      <x v="2250"/>
    </i>
    <i>
      <x v="2251"/>
    </i>
    <i>
      <x v="2252"/>
    </i>
    <i>
      <x v="2253"/>
    </i>
    <i>
      <x v="2254"/>
    </i>
    <i>
      <x v="2255"/>
    </i>
    <i>
      <x v="2256"/>
    </i>
    <i>
      <x v="2257"/>
    </i>
    <i>
      <x v="2258"/>
    </i>
    <i>
      <x v="2259"/>
    </i>
    <i>
      <x v="2260"/>
    </i>
    <i>
      <x v="2261"/>
    </i>
    <i>
      <x v="2262"/>
    </i>
    <i>
      <x v="2263"/>
    </i>
    <i>
      <x v="2264"/>
    </i>
    <i>
      <x v="2265"/>
    </i>
    <i>
      <x v="2266"/>
    </i>
    <i>
      <x v="2267"/>
    </i>
    <i>
      <x v="2268"/>
    </i>
    <i>
      <x v="2269"/>
    </i>
    <i>
      <x v="2270"/>
    </i>
    <i>
      <x v="2271"/>
    </i>
    <i>
      <x v="2272"/>
    </i>
    <i>
      <x v="2273"/>
    </i>
    <i>
      <x v="2274"/>
    </i>
    <i>
      <x v="2275"/>
    </i>
    <i>
      <x v="2276"/>
    </i>
    <i>
      <x v="2277"/>
    </i>
    <i>
      <x v="2278"/>
    </i>
    <i>
      <x v="2279"/>
    </i>
    <i>
      <x v="2280"/>
    </i>
    <i>
      <x v="2281"/>
    </i>
    <i>
      <x v="2282"/>
    </i>
    <i>
      <x v="2283"/>
    </i>
    <i>
      <x v="2284"/>
    </i>
    <i>
      <x v="2285"/>
    </i>
    <i>
      <x v="2286"/>
    </i>
    <i>
      <x v="2287"/>
    </i>
    <i>
      <x v="2288"/>
    </i>
    <i>
      <x v="2289"/>
    </i>
    <i>
      <x v="2290"/>
    </i>
    <i>
      <x v="2291"/>
    </i>
    <i>
      <x v="2292"/>
    </i>
    <i>
      <x v="2293"/>
    </i>
    <i>
      <x v="2294"/>
    </i>
    <i>
      <x v="2295"/>
    </i>
    <i>
      <x v="2296"/>
    </i>
    <i>
      <x v="2297"/>
    </i>
    <i>
      <x v="2298"/>
    </i>
    <i>
      <x v="2299"/>
    </i>
    <i>
      <x v="2300"/>
    </i>
    <i>
      <x v="2301"/>
    </i>
    <i>
      <x v="2302"/>
    </i>
    <i>
      <x v="2303"/>
    </i>
    <i>
      <x v="2304"/>
    </i>
    <i>
      <x v="2305"/>
    </i>
    <i>
      <x v="2306"/>
    </i>
    <i>
      <x v="2307"/>
    </i>
    <i>
      <x v="2308"/>
    </i>
    <i>
      <x v="2309"/>
    </i>
    <i>
      <x v="2310"/>
    </i>
    <i>
      <x v="2311"/>
    </i>
    <i>
      <x v="2312"/>
    </i>
    <i>
      <x v="2313"/>
    </i>
    <i>
      <x v="2314"/>
    </i>
    <i>
      <x v="2315"/>
    </i>
    <i>
      <x v="2316"/>
    </i>
    <i>
      <x v="2317"/>
    </i>
    <i>
      <x v="2318"/>
    </i>
    <i>
      <x v="2319"/>
    </i>
    <i>
      <x v="2320"/>
    </i>
    <i>
      <x v="2321"/>
    </i>
    <i>
      <x v="2322"/>
    </i>
    <i>
      <x v="2323"/>
    </i>
    <i>
      <x v="2324"/>
    </i>
    <i>
      <x v="2325"/>
    </i>
    <i>
      <x v="2326"/>
    </i>
    <i>
      <x v="2327"/>
    </i>
    <i>
      <x v="2328"/>
    </i>
    <i>
      <x v="2329"/>
    </i>
    <i>
      <x v="2330"/>
    </i>
    <i>
      <x v="2331"/>
    </i>
    <i>
      <x v="2332"/>
    </i>
    <i>
      <x v="2333"/>
    </i>
    <i>
      <x v="2334"/>
    </i>
    <i>
      <x v="2335"/>
    </i>
    <i>
      <x v="2336"/>
    </i>
    <i>
      <x v="2337"/>
    </i>
    <i>
      <x v="2338"/>
    </i>
    <i>
      <x v="2339"/>
    </i>
    <i>
      <x v="2340"/>
    </i>
    <i>
      <x v="2341"/>
    </i>
    <i>
      <x v="2342"/>
    </i>
    <i>
      <x v="2343"/>
    </i>
    <i>
      <x v="2344"/>
    </i>
    <i>
      <x v="2345"/>
    </i>
    <i>
      <x v="2346"/>
    </i>
    <i>
      <x v="2347"/>
    </i>
    <i>
      <x v="2348"/>
    </i>
    <i>
      <x v="2349"/>
    </i>
    <i>
      <x v="2350"/>
    </i>
    <i>
      <x v="2351"/>
    </i>
    <i>
      <x v="2352"/>
    </i>
    <i>
      <x v="2353"/>
    </i>
    <i>
      <x v="2354"/>
    </i>
    <i>
      <x v="2355"/>
    </i>
    <i>
      <x v="2356"/>
    </i>
    <i>
      <x v="2357"/>
    </i>
    <i>
      <x v="2358"/>
    </i>
    <i>
      <x v="2359"/>
    </i>
    <i>
      <x v="2360"/>
    </i>
    <i>
      <x v="2361"/>
    </i>
    <i>
      <x v="2362"/>
    </i>
    <i>
      <x v="2363"/>
    </i>
    <i>
      <x v="2364"/>
    </i>
    <i>
      <x v="2365"/>
    </i>
    <i>
      <x v="2366"/>
    </i>
    <i>
      <x v="2367"/>
    </i>
    <i>
      <x v="2368"/>
    </i>
    <i>
      <x v="2369"/>
    </i>
    <i>
      <x v="2370"/>
    </i>
    <i>
      <x v="2371"/>
    </i>
    <i>
      <x v="2372"/>
    </i>
    <i>
      <x v="2373"/>
    </i>
    <i>
      <x v="2374"/>
    </i>
    <i>
      <x v="2375"/>
    </i>
    <i>
      <x v="2376"/>
    </i>
    <i>
      <x v="2377"/>
    </i>
    <i>
      <x v="2378"/>
    </i>
    <i>
      <x v="2379"/>
    </i>
    <i>
      <x v="2380"/>
    </i>
    <i>
      <x v="2381"/>
    </i>
    <i>
      <x v="2382"/>
    </i>
    <i>
      <x v="2383"/>
    </i>
    <i>
      <x v="2384"/>
    </i>
    <i>
      <x v="2385"/>
    </i>
    <i>
      <x v="2386"/>
    </i>
    <i>
      <x v="2387"/>
    </i>
    <i>
      <x v="2388"/>
    </i>
    <i>
      <x v="2389"/>
    </i>
    <i>
      <x v="2390"/>
    </i>
    <i>
      <x v="2391"/>
    </i>
    <i>
      <x v="2392"/>
    </i>
    <i>
      <x v="2393"/>
    </i>
    <i>
      <x v="2394"/>
    </i>
    <i>
      <x v="2395"/>
    </i>
    <i>
      <x v="2396"/>
    </i>
    <i>
      <x v="2397"/>
    </i>
    <i>
      <x v="2398"/>
    </i>
    <i>
      <x v="2399"/>
    </i>
    <i>
      <x v="2400"/>
    </i>
    <i>
      <x v="2401"/>
    </i>
    <i>
      <x v="2402"/>
    </i>
    <i>
      <x v="2403"/>
    </i>
    <i>
      <x v="2404"/>
    </i>
    <i>
      <x v="2405"/>
    </i>
    <i>
      <x v="2406"/>
    </i>
    <i>
      <x v="2407"/>
    </i>
    <i>
      <x v="2408"/>
    </i>
    <i>
      <x v="2409"/>
    </i>
    <i>
      <x v="2410"/>
    </i>
    <i>
      <x v="2411"/>
    </i>
    <i>
      <x v="2412"/>
    </i>
    <i>
      <x v="2413"/>
    </i>
    <i>
      <x v="2414"/>
    </i>
    <i>
      <x v="2415"/>
    </i>
    <i>
      <x v="2416"/>
    </i>
    <i>
      <x v="2417"/>
    </i>
    <i>
      <x v="2418"/>
    </i>
    <i>
      <x v="2419"/>
    </i>
    <i>
      <x v="2420"/>
    </i>
    <i>
      <x v="2421"/>
    </i>
    <i>
      <x v="2422"/>
    </i>
    <i>
      <x v="2423"/>
    </i>
    <i>
      <x v="2424"/>
    </i>
    <i>
      <x v="2425"/>
    </i>
    <i>
      <x v="2426"/>
    </i>
    <i>
      <x v="2427"/>
    </i>
    <i>
      <x v="2428"/>
    </i>
    <i>
      <x v="2429"/>
    </i>
    <i>
      <x v="2430"/>
    </i>
    <i>
      <x v="2431"/>
    </i>
    <i>
      <x v="2432"/>
    </i>
    <i>
      <x v="2433"/>
    </i>
    <i>
      <x v="2434"/>
    </i>
    <i>
      <x v="2435"/>
    </i>
    <i>
      <x v="2436"/>
    </i>
    <i>
      <x v="2437"/>
    </i>
    <i>
      <x v="2438"/>
    </i>
    <i>
      <x v="2444"/>
    </i>
    <i>
      <x v="2445"/>
    </i>
    <i t="grand">
      <x/>
    </i>
  </rowItems>
  <colFields count="1">
    <field x="15"/>
  </colFields>
  <colItems count="5">
    <i>
      <x/>
    </i>
    <i>
      <x v="1"/>
    </i>
    <i>
      <x v="2"/>
    </i>
    <i>
      <x v="3"/>
    </i>
    <i t="grand">
      <x/>
    </i>
  </colItems>
  <dataFields count="1">
    <dataField name="Sum of Mossies" fld="13" baseField="0" baseItem="0"/>
  </dataFields>
  <chartFormats count="4">
    <chartFormat chart="0" format="0" series="1">
      <pivotArea type="data" outline="0" fieldPosition="0">
        <references count="2">
          <reference field="4294967294" count="1" selected="0">
            <x v="0"/>
          </reference>
          <reference field="15" count="1" selected="0">
            <x v="0"/>
          </reference>
        </references>
      </pivotArea>
    </chartFormat>
    <chartFormat chart="0" format="1" series="1">
      <pivotArea type="data" outline="0" fieldPosition="0">
        <references count="2">
          <reference field="4294967294" count="1" selected="0">
            <x v="0"/>
          </reference>
          <reference field="15" count="1" selected="0">
            <x v="1"/>
          </reference>
        </references>
      </pivotArea>
    </chartFormat>
    <chartFormat chart="0" format="2" series="1">
      <pivotArea type="data" outline="0" fieldPosition="0">
        <references count="2">
          <reference field="4294967294" count="1" selected="0">
            <x v="0"/>
          </reference>
          <reference field="15" count="1" selected="0">
            <x v="2"/>
          </reference>
        </references>
      </pivotArea>
    </chartFormat>
    <chartFormat chart="0" format="3" series="1">
      <pivotArea type="data" outline="0" fieldPosition="0">
        <references count="2">
          <reference field="4294967294" count="1" selected="0">
            <x v="0"/>
          </reference>
          <reference field="15" count="1" selected="0">
            <x v="3"/>
          </reference>
        </references>
      </pivotArea>
    </chartFormat>
  </chartFormats>
  <pivotTableStyleInfo showRowHeaders="1" showColHeaders="1" showRowStripes="0" showColStripes="0" showLastColumn="1"/>
</pivotTableDefinition>
</file>

<file path=xl/pivotTables/pivotTable8.xml><?xml version="1.0" encoding="utf-8"?>
<pivotTableDefinition xmlns="http://schemas.openxmlformats.org/spreadsheetml/2006/main" name="PivotTable6" cacheId="1"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9:E13" firstHeaderRow="1" firstDataRow="2" firstDataCol="1"/>
  <pivotFields count="25">
    <pivotField showAll="0"/>
    <pivotField axis="axisRow"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axis="axisCol" showAll="0">
      <items count="5">
        <item x="1"/>
        <item x="3"/>
        <item x="2"/>
        <item h="1" x="0"/>
        <item t="default"/>
      </items>
    </pivotField>
    <pivotField showAll="0"/>
    <pivotField showAll="0"/>
    <pivotField showAll="0"/>
    <pivotField showAll="0"/>
    <pivotField showAll="0"/>
    <pivotField showAll="0"/>
    <pivotField showAll="0"/>
  </pivotFields>
  <rowFields count="1">
    <field x="1"/>
  </rowFields>
  <rowItems count="3">
    <i>
      <x/>
    </i>
    <i>
      <x v="1"/>
    </i>
    <i t="grand">
      <x/>
    </i>
  </rowItems>
  <colFields count="1">
    <field x="17"/>
  </colFields>
  <colItems count="4">
    <i>
      <x/>
    </i>
    <i>
      <x v="1"/>
    </i>
    <i>
      <x v="2"/>
    </i>
    <i t="grand">
      <x/>
    </i>
  </colItems>
  <dataFields count="1">
    <dataField name="Sum of Mossies" fld="14" showDataAs="percentOfCol" baseField="1" baseItem="1" numFmtId="1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9.xml><?xml version="1.0" encoding="utf-8"?>
<pivotTableDefinition xmlns="http://schemas.openxmlformats.org/spreadsheetml/2006/main" name="PivotTable5" cacheId="1"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E7" firstHeaderRow="1" firstDataRow="2" firstDataCol="1"/>
  <pivotFields count="25">
    <pivotField showAll="0"/>
    <pivotField axis="axisRow"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axis="axisCol" showAll="0">
      <items count="5">
        <item x="1"/>
        <item x="3"/>
        <item x="2"/>
        <item h="1" x="0"/>
        <item t="default"/>
      </items>
    </pivotField>
    <pivotField showAll="0"/>
    <pivotField showAll="0"/>
    <pivotField showAll="0"/>
    <pivotField showAll="0"/>
    <pivotField showAll="0"/>
    <pivotField showAll="0"/>
    <pivotField showAll="0"/>
  </pivotFields>
  <rowFields count="1">
    <field x="1"/>
  </rowFields>
  <rowItems count="3">
    <i>
      <x/>
    </i>
    <i>
      <x v="1"/>
    </i>
    <i t="grand">
      <x/>
    </i>
  </rowItems>
  <colFields count="1">
    <field x="17"/>
  </colFields>
  <colItems count="4">
    <i>
      <x/>
    </i>
    <i>
      <x v="1"/>
    </i>
    <i>
      <x v="2"/>
    </i>
    <i t="grand">
      <x/>
    </i>
  </colItems>
  <dataFields count="1">
    <dataField name="Sum of Mossies" fld="14" baseField="1"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10.xml><?xml version="1.0" encoding="utf-8"?>
<pivotTableDefinition xmlns="http://schemas.openxmlformats.org/spreadsheetml/2006/main" name="PivotTable7" cacheId="1"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G3:K7" firstHeaderRow="1" firstDataRow="2" firstDataCol="1"/>
  <pivotFields count="25">
    <pivotField showAll="0"/>
    <pivotField axis="axisRow"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axis="axisCol" showAll="0">
      <items count="5">
        <item x="1"/>
        <item x="3"/>
        <item x="2"/>
        <item h="1" x="0"/>
        <item t="default"/>
      </items>
    </pivotField>
    <pivotField showAll="0"/>
    <pivotField showAll="0"/>
    <pivotField showAll="0"/>
    <pivotField showAll="0"/>
    <pivotField showAll="0"/>
    <pivotField showAll="0"/>
    <pivotField showAll="0"/>
  </pivotFields>
  <rowFields count="1">
    <field x="1"/>
  </rowFields>
  <rowItems count="3">
    <i>
      <x/>
    </i>
    <i>
      <x v="1"/>
    </i>
    <i t="grand">
      <x/>
    </i>
  </rowItems>
  <colFields count="1">
    <field x="17"/>
  </colFields>
  <colItems count="4">
    <i>
      <x/>
    </i>
    <i>
      <x v="1"/>
    </i>
    <i>
      <x v="2"/>
    </i>
    <i t="grand">
      <x/>
    </i>
  </colItems>
  <dataFields count="1">
    <dataField name="Sum of Lost" fld="16" baseField="1"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11.xml><?xml version="1.0" encoding="utf-8"?>
<pivotTableDefinition xmlns="http://schemas.openxmlformats.org/spreadsheetml/2006/main" name="PivotTable8" cacheId="1"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L43" firstHeaderRow="1" firstDataRow="3" firstDataCol="1"/>
  <pivotFields count="25">
    <pivotField showAll="0"/>
    <pivotField axis="axisCol"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axis="axisCol" showAll="0">
      <items count="5">
        <item x="1"/>
        <item x="3"/>
        <item x="2"/>
        <item x="0"/>
        <item t="default"/>
      </items>
    </pivotField>
    <pivotField showAll="0"/>
    <pivotField showAll="0"/>
    <pivotField showAll="0"/>
    <pivotField axis="axisRow" showAll="0">
      <items count="43">
        <item h="1" x="0"/>
        <item h="1" x="1"/>
        <item h="1" x="2"/>
        <item h="1"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m="1" x="41"/>
        <item t="default"/>
      </items>
    </pivotField>
    <pivotField showAll="0"/>
    <pivotField showAll="0"/>
    <pivotField showAll="0"/>
  </pivotFields>
  <rowFields count="1">
    <field x="21"/>
  </rowFields>
  <rowItems count="38">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t="grand">
      <x/>
    </i>
  </rowItems>
  <colFields count="2">
    <field x="1"/>
    <field x="17"/>
  </colFields>
  <colItems count="11">
    <i>
      <x/>
      <x/>
    </i>
    <i r="1">
      <x v="1"/>
    </i>
    <i r="1">
      <x v="2"/>
    </i>
    <i r="1">
      <x v="3"/>
    </i>
    <i t="default">
      <x/>
    </i>
    <i>
      <x v="1"/>
      <x/>
    </i>
    <i r="1">
      <x v="1"/>
    </i>
    <i r="1">
      <x v="2"/>
    </i>
    <i r="1">
      <x v="3"/>
    </i>
    <i t="default">
      <x v="1"/>
    </i>
    <i t="grand">
      <x/>
    </i>
  </colItems>
  <dataFields count="1">
    <dataField name="Sum of Mossies" fld="14" baseField="21"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12.xml><?xml version="1.0" encoding="utf-8"?>
<pivotTableDefinition xmlns="http://schemas.openxmlformats.org/spreadsheetml/2006/main" name="PivotTable3" cacheId="1"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1:D509" firstHeaderRow="1" firstDataRow="2" firstDataCol="1"/>
  <pivotFields count="25">
    <pivotField showAll="0"/>
    <pivotField axis="axisCol" showAll="0">
      <items count="3">
        <item x="0"/>
        <item x="1"/>
        <item t="default"/>
      </items>
    </pivotField>
    <pivotField showAll="0"/>
    <pivotField showAll="0"/>
    <pivotField showAll="0"/>
    <pivotField showAll="0"/>
    <pivotField axis="axisRow" showAll="0" sortType="descending">
      <items count="507">
        <item x="108"/>
        <item x="105"/>
        <item x="250"/>
        <item x="157"/>
        <item x="203"/>
        <item x="326"/>
        <item x="163"/>
        <item x="354"/>
        <item x="175"/>
        <item x="270"/>
        <item x="92"/>
        <item x="94"/>
        <item x="329"/>
        <item x="318"/>
        <item x="242"/>
        <item x="225"/>
        <item x="65"/>
        <item x="328"/>
        <item x="252"/>
        <item x="462"/>
        <item x="278"/>
        <item x="394"/>
        <item x="74"/>
        <item x="246"/>
        <item x="375"/>
        <item x="173"/>
        <item x="104"/>
        <item x="127"/>
        <item x="477"/>
        <item x="501"/>
        <item x="404"/>
        <item x="376"/>
        <item x="46"/>
        <item x="167"/>
        <item x="478"/>
        <item x="219"/>
        <item x="221"/>
        <item x="43"/>
        <item x="428"/>
        <item x="109"/>
        <item x="450"/>
        <item x="346"/>
        <item x="321"/>
        <item x="479"/>
        <item x="156"/>
        <item x="164"/>
        <item x="361"/>
        <item x="327"/>
        <item x="148"/>
        <item x="227"/>
        <item x="30"/>
        <item x="5"/>
        <item x="6"/>
        <item x="400"/>
        <item x="349"/>
        <item x="159"/>
        <item x="444"/>
        <item x="441"/>
        <item x="232"/>
        <item x="150"/>
        <item x="261"/>
        <item x="324"/>
        <item x="222"/>
        <item x="279"/>
        <item x="220"/>
        <item x="233"/>
        <item x="153"/>
        <item x="322"/>
        <item x="490"/>
        <item x="208"/>
        <item x="211"/>
        <item x="286"/>
        <item x="457"/>
        <item x="160"/>
        <item x="35"/>
        <item x="204"/>
        <item x="230"/>
        <item x="1"/>
        <item x="262"/>
        <item x="370"/>
        <item x="107"/>
        <item x="339"/>
        <item x="182"/>
        <item x="263"/>
        <item x="88"/>
        <item x="317"/>
        <item x="45"/>
        <item x="149"/>
        <item x="69"/>
        <item x="57"/>
        <item x="452"/>
        <item x="226"/>
        <item x="61"/>
        <item x="389"/>
        <item x="332"/>
        <item x="466"/>
        <item x="116"/>
        <item x="358"/>
        <item x="11"/>
        <item x="282"/>
        <item x="300"/>
        <item x="451"/>
        <item x="276"/>
        <item x="440"/>
        <item x="154"/>
        <item x="25"/>
        <item x="359"/>
        <item x="22"/>
        <item x="111"/>
        <item x="496"/>
        <item x="128"/>
        <item x="436"/>
        <item x="386"/>
        <item x="77"/>
        <item x="413"/>
        <item x="467"/>
        <item x="170"/>
        <item x="7"/>
        <item x="75"/>
        <item x="411"/>
        <item x="368"/>
        <item x="2"/>
        <item x="275"/>
        <item x="348"/>
        <item x="277"/>
        <item x="364"/>
        <item x="333"/>
        <item x="360"/>
        <item x="249"/>
        <item x="13"/>
        <item x="274"/>
        <item x="101"/>
        <item x="67"/>
        <item x="294"/>
        <item x="253"/>
        <item x="269"/>
        <item x="357"/>
        <item x="330"/>
        <item x="145"/>
        <item x="355"/>
        <item x="146"/>
        <item x="347"/>
        <item x="147"/>
        <item x="353"/>
        <item x="362"/>
        <item x="337"/>
        <item x="271"/>
        <item x="285"/>
        <item x="86"/>
        <item x="20"/>
        <item x="418"/>
        <item x="200"/>
        <item x="488"/>
        <item x="314"/>
        <item x="139"/>
        <item x="224"/>
        <item x="64"/>
        <item x="24"/>
        <item x="49"/>
        <item x="420"/>
        <item x="185"/>
        <item x="72"/>
        <item x="336"/>
        <item x="468"/>
        <item x="447"/>
        <item x="417"/>
        <item x="409"/>
        <item x="305"/>
        <item x="93"/>
        <item x="408"/>
        <item x="439"/>
        <item x="504"/>
        <item x="132"/>
        <item x="29"/>
        <item x="80"/>
        <item x="216"/>
        <item x="455"/>
        <item x="406"/>
        <item x="85"/>
        <item x="28"/>
        <item x="34"/>
        <item x="181"/>
        <item x="425"/>
        <item x="392"/>
        <item x="27"/>
        <item x="369"/>
        <item x="228"/>
        <item x="350"/>
        <item x="395"/>
        <item x="421"/>
        <item x="491"/>
        <item x="51"/>
        <item x="168"/>
        <item x="407"/>
        <item x="461"/>
        <item x="465"/>
        <item x="393"/>
        <item x="42"/>
        <item x="304"/>
        <item x="384"/>
        <item x="434"/>
        <item x="254"/>
        <item x="503"/>
        <item x="14"/>
        <item x="377"/>
        <item x="489"/>
        <item x="59"/>
        <item x="9"/>
        <item x="135"/>
        <item x="342"/>
        <item x="76"/>
        <item x="180"/>
        <item x="191"/>
        <item x="193"/>
        <item x="396"/>
        <item x="366"/>
        <item x="199"/>
        <item x="152"/>
        <item x="399"/>
        <item x="12"/>
        <item x="231"/>
        <item x="202"/>
        <item x="398"/>
        <item x="119"/>
        <item x="18"/>
        <item x="55"/>
        <item x="493"/>
        <item x="138"/>
        <item x="367"/>
        <item x="195"/>
        <item x="187"/>
        <item x="356"/>
        <item x="255"/>
        <item x="391"/>
        <item x="66"/>
        <item x="37"/>
        <item x="218"/>
        <item x="87"/>
        <item x="244"/>
        <item x="236"/>
        <item x="62"/>
        <item x="372"/>
        <item x="343"/>
        <item x="120"/>
        <item x="485"/>
        <item x="81"/>
        <item x="60"/>
        <item x="281"/>
        <item x="158"/>
        <item x="197"/>
        <item x="319"/>
        <item x="423"/>
        <item x="142"/>
        <item x="50"/>
        <item x="99"/>
        <item x="54"/>
        <item x="299"/>
        <item x="70"/>
        <item x="265"/>
        <item x="240"/>
        <item x="430"/>
        <item x="257"/>
        <item x="351"/>
        <item x="123"/>
        <item x="365"/>
        <item x="209"/>
        <item x="23"/>
        <item x="464"/>
        <item x="471"/>
        <item x="90"/>
        <item x="474"/>
        <item x="48"/>
        <item x="210"/>
        <item x="33"/>
        <item x="248"/>
        <item x="124"/>
        <item x="21"/>
        <item x="212"/>
        <item x="223"/>
        <item x="267"/>
        <item x="272"/>
        <item x="96"/>
        <item x="237"/>
        <item x="176"/>
        <item x="312"/>
        <item x="296"/>
        <item x="58"/>
        <item x="449"/>
        <item x="476"/>
        <item x="143"/>
        <item x="385"/>
        <item x="98"/>
        <item x="380"/>
        <item x="234"/>
        <item x="454"/>
        <item x="97"/>
        <item x="78"/>
        <item x="331"/>
        <item x="238"/>
        <item x="258"/>
        <item x="344"/>
        <item x="84"/>
        <item x="303"/>
        <item x="79"/>
        <item x="217"/>
        <item x="121"/>
        <item x="17"/>
        <item x="134"/>
        <item x="412"/>
        <item x="44"/>
        <item x="129"/>
        <item x="125"/>
        <item x="448"/>
        <item x="505"/>
        <item x="390"/>
        <item x="320"/>
        <item x="178"/>
        <item x="194"/>
        <item x="472"/>
        <item x="469"/>
        <item x="470"/>
        <item x="140"/>
        <item x="352"/>
        <item x="206"/>
        <item x="456"/>
        <item x="371"/>
        <item x="313"/>
        <item x="184"/>
        <item x="137"/>
        <item x="26"/>
        <item x="291"/>
        <item x="63"/>
        <item x="432"/>
        <item x="484"/>
        <item x="130"/>
        <item x="235"/>
        <item x="47"/>
        <item x="192"/>
        <item x="31"/>
        <item x="435"/>
        <item x="155"/>
        <item x="196"/>
        <item x="260"/>
        <item x="122"/>
        <item x="82"/>
        <item x="165"/>
        <item x="288"/>
        <item x="162"/>
        <item x="500"/>
        <item x="397"/>
        <item x="487"/>
        <item x="473"/>
        <item x="259"/>
        <item x="280"/>
        <item x="427"/>
        <item x="301"/>
        <item x="273"/>
        <item x="39"/>
        <item x="445"/>
        <item x="482"/>
        <item x="499"/>
        <item x="302"/>
        <item x="106"/>
        <item x="19"/>
        <item x="100"/>
        <item x="374"/>
        <item x="438"/>
        <item x="239"/>
        <item x="141"/>
        <item x="497"/>
        <item x="117"/>
        <item x="325"/>
        <item x="298"/>
        <item x="112"/>
        <item x="95"/>
        <item x="388"/>
        <item x="481"/>
        <item x="341"/>
        <item x="316"/>
        <item x="89"/>
        <item x="453"/>
        <item x="103"/>
        <item x="437"/>
        <item x="16"/>
        <item x="110"/>
        <item x="363"/>
        <item x="442"/>
        <item x="307"/>
        <item x="53"/>
        <item x="71"/>
        <item x="213"/>
        <item x="458"/>
        <item x="215"/>
        <item x="41"/>
        <item x="247"/>
        <item x="3"/>
        <item x="492"/>
        <item x="495"/>
        <item x="284"/>
        <item x="8"/>
        <item x="486"/>
        <item x="172"/>
        <item x="410"/>
        <item x="424"/>
        <item x="56"/>
        <item x="443"/>
        <item x="297"/>
        <item x="429"/>
        <item x="38"/>
        <item x="126"/>
        <item x="161"/>
        <item x="205"/>
        <item x="402"/>
        <item x="174"/>
        <item x="190"/>
        <item x="207"/>
        <item x="264"/>
        <item x="243"/>
        <item x="290"/>
        <item x="201"/>
        <item x="256"/>
        <item x="283"/>
        <item x="338"/>
        <item x="241"/>
        <item x="334"/>
        <item x="144"/>
        <item x="115"/>
        <item x="214"/>
        <item x="10"/>
        <item x="379"/>
        <item x="460"/>
        <item x="289"/>
        <item x="373"/>
        <item x="309"/>
        <item x="118"/>
        <item x="36"/>
        <item x="323"/>
        <item x="480"/>
        <item x="171"/>
        <item x="431"/>
        <item x="102"/>
        <item x="91"/>
        <item x="113"/>
        <item x="131"/>
        <item x="40"/>
        <item x="315"/>
        <item x="383"/>
        <item x="502"/>
        <item x="188"/>
        <item x="114"/>
        <item x="177"/>
        <item x="498"/>
        <item x="52"/>
        <item x="433"/>
        <item x="416"/>
        <item x="345"/>
        <item x="229"/>
        <item x="133"/>
        <item x="186"/>
        <item x="426"/>
        <item x="422"/>
        <item x="378"/>
        <item x="183"/>
        <item x="287"/>
        <item x="166"/>
        <item x="401"/>
        <item x="15"/>
        <item x="169"/>
        <item x="268"/>
        <item x="83"/>
        <item x="310"/>
        <item x="189"/>
        <item x="308"/>
        <item x="340"/>
        <item x="266"/>
        <item x="306"/>
        <item x="73"/>
        <item x="179"/>
        <item x="311"/>
        <item x="387"/>
        <item x="68"/>
        <item x="381"/>
        <item x="335"/>
        <item x="382"/>
        <item x="292"/>
        <item x="459"/>
        <item x="415"/>
        <item x="419"/>
        <item x="295"/>
        <item x="475"/>
        <item x="403"/>
        <item x="32"/>
        <item x="4"/>
        <item x="251"/>
        <item x="483"/>
        <item x="198"/>
        <item x="151"/>
        <item x="494"/>
        <item x="293"/>
        <item x="414"/>
        <item x="446"/>
        <item x="136"/>
        <item x="245"/>
        <item x="405"/>
        <item x="463"/>
        <item x="0"/>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s>
  <rowFields count="1">
    <field x="6"/>
  </rowFields>
  <rowItems count="507">
    <i>
      <x v="32"/>
    </i>
    <i>
      <x v="184"/>
    </i>
    <i>
      <x v="77"/>
    </i>
    <i>
      <x v="180"/>
    </i>
    <i>
      <x v="107"/>
    </i>
    <i>
      <x v="345"/>
    </i>
    <i>
      <x v="219"/>
    </i>
    <i>
      <x v="121"/>
    </i>
    <i>
      <x v="327"/>
    </i>
    <i>
      <x v="265"/>
    </i>
    <i>
      <x v="154"/>
    </i>
    <i>
      <x v="149"/>
    </i>
    <i>
      <x v="276"/>
    </i>
    <i>
      <x v="105"/>
    </i>
    <i>
      <x v="271"/>
    </i>
    <i>
      <x v="438"/>
    </i>
    <i>
      <x v="51"/>
    </i>
    <i>
      <x v="217"/>
    </i>
    <i>
      <x v="96"/>
    </i>
    <i>
      <x v="119"/>
    </i>
    <i>
      <x v="59"/>
    </i>
    <i>
      <x v="464"/>
    </i>
    <i>
      <x v="216"/>
    </i>
    <i>
      <x v="62"/>
    </i>
    <i>
      <x v="338"/>
    </i>
    <i>
      <x v="198"/>
    </i>
    <i>
      <x v="252"/>
    </i>
    <i>
      <x v="39"/>
    </i>
    <i>
      <x v="1"/>
    </i>
    <i>
      <x v="491"/>
    </i>
    <i>
      <x v="247"/>
    </i>
    <i>
      <x v="486"/>
    </i>
    <i>
      <x v="431"/>
    </i>
    <i>
      <x v="197"/>
    </i>
    <i>
      <x v="307"/>
    </i>
    <i>
      <x v="182"/>
    </i>
    <i>
      <x v="383"/>
    </i>
    <i>
      <x v="66"/>
    </i>
    <i>
      <x v="173"/>
    </i>
    <i>
      <x v="396"/>
    </i>
    <i>
      <x v="348"/>
    </i>
    <i>
      <x v="108"/>
    </i>
    <i>
      <x v="34"/>
    </i>
    <i>
      <x v="398"/>
    </i>
    <i>
      <x v="479"/>
    </i>
    <i>
      <x v="215"/>
    </i>
    <i>
      <x v="90"/>
    </i>
    <i>
      <x v="227"/>
    </i>
    <i>
      <x v="48"/>
    </i>
    <i>
      <x v="44"/>
    </i>
    <i>
      <x v="482"/>
    </i>
    <i>
      <x v="387"/>
    </i>
    <i>
      <x v="193"/>
    </i>
    <i>
      <x v="273"/>
    </i>
    <i>
      <x v="492"/>
    </i>
    <i>
      <x v="306"/>
    </i>
    <i>
      <x v="117"/>
    </i>
    <i>
      <x v="159"/>
    </i>
    <i>
      <x v="21"/>
    </i>
    <i>
      <x v="116"/>
    </i>
    <i>
      <x v="26"/>
    </i>
    <i>
      <x v="449"/>
    </i>
    <i>
      <x v="47"/>
    </i>
    <i>
      <x v="429"/>
    </i>
    <i>
      <x v="314"/>
    </i>
    <i>
      <x v="225"/>
    </i>
    <i>
      <x v="177"/>
    </i>
    <i>
      <x v="243"/>
    </i>
    <i>
      <x v="82"/>
    </i>
    <i>
      <x v="500"/>
    </i>
    <i>
      <x v="373"/>
    </i>
    <i>
      <x v="349"/>
    </i>
    <i>
      <x v="328"/>
    </i>
    <i>
      <x v="351"/>
    </i>
    <i>
      <x v="255"/>
    </i>
    <i>
      <x v="481"/>
    </i>
    <i>
      <x v="253"/>
    </i>
    <i>
      <x v="499"/>
    </i>
    <i>
      <x v="224"/>
    </i>
    <i>
      <x v="11"/>
    </i>
    <i>
      <x v="125"/>
    </i>
    <i>
      <x v="188"/>
    </i>
    <i>
      <x v="70"/>
    </i>
    <i>
      <x v="237"/>
    </i>
    <i>
      <x v="233"/>
    </i>
    <i>
      <x v="433"/>
    </i>
    <i>
      <x v="109"/>
    </i>
    <i>
      <x v="248"/>
    </i>
    <i>
      <x v="54"/>
    </i>
    <i>
      <x v="336"/>
    </i>
    <i>
      <x v="205"/>
    </i>
    <i>
      <x v="104"/>
    </i>
    <i>
      <x v="343"/>
    </i>
    <i>
      <x v="191"/>
    </i>
    <i>
      <x v="60"/>
    </i>
    <i>
      <x v="360"/>
    </i>
    <i>
      <x v="169"/>
    </i>
    <i>
      <x v="404"/>
    </i>
    <i>
      <x v="323"/>
    </i>
    <i>
      <x v="251"/>
    </i>
    <i>
      <x v="347"/>
    </i>
    <i>
      <x v="501"/>
    </i>
    <i>
      <x v="496"/>
    </i>
    <i>
      <x v="337"/>
    </i>
    <i>
      <x v="185"/>
    </i>
    <i>
      <x v="374"/>
    </i>
    <i>
      <x v="369"/>
    </i>
    <i>
      <x v="370"/>
    </i>
    <i>
      <x v="4"/>
    </i>
    <i>
      <x v="148"/>
    </i>
    <i>
      <x v="311"/>
    </i>
    <i>
      <x v="40"/>
    </i>
    <i>
      <x v="332"/>
    </i>
    <i>
      <x v="497"/>
    </i>
    <i>
      <x v="167"/>
    </i>
    <i>
      <x v="113"/>
    </i>
    <i>
      <x v="289"/>
    </i>
    <i>
      <x v="87"/>
    </i>
    <i>
      <x v="88"/>
    </i>
    <i>
      <x v="411"/>
    </i>
    <i>
      <x v="451"/>
    </i>
    <i>
      <x v="202"/>
    </i>
    <i>
      <x v="388"/>
    </i>
    <i>
      <x v="473"/>
    </i>
    <i>
      <x v="467"/>
    </i>
    <i>
      <x v="50"/>
    </i>
    <i>
      <x v="53"/>
    </i>
    <i>
      <x v="381"/>
    </i>
    <i>
      <x v="440"/>
    </i>
    <i>
      <x v="462"/>
    </i>
    <i>
      <x v="339"/>
    </i>
    <i>
      <x v="61"/>
    </i>
    <i>
      <x v="266"/>
    </i>
    <i>
      <x v="171"/>
    </i>
    <i>
      <x v="37"/>
    </i>
    <i>
      <x v="132"/>
    </i>
    <i>
      <x v="287"/>
    </i>
    <i>
      <x v="334"/>
    </i>
    <i>
      <x v="141"/>
    </i>
    <i>
      <x v="72"/>
    </i>
    <i>
      <x v="407"/>
    </i>
    <i>
      <x v="401"/>
    </i>
    <i>
      <x v="166"/>
    </i>
    <i>
      <x v="478"/>
    </i>
    <i>
      <x v="114"/>
    </i>
    <i>
      <x v="249"/>
    </i>
    <i>
      <x v="103"/>
    </i>
    <i>
      <x v="471"/>
    </i>
    <i>
      <x v="210"/>
    </i>
    <i>
      <x v="292"/>
    </i>
    <i>
      <x v="208"/>
    </i>
    <i>
      <x v="326"/>
    </i>
    <i>
      <x v="410"/>
    </i>
    <i>
      <x v="285"/>
    </i>
    <i>
      <x v="220"/>
    </i>
    <i>
      <x v="229"/>
    </i>
    <i>
      <x v="157"/>
    </i>
    <i>
      <x v="484"/>
    </i>
    <i>
      <x v="267"/>
    </i>
    <i>
      <x v="305"/>
    </i>
    <i>
      <x v="487"/>
    </i>
    <i>
      <x v="375"/>
    </i>
    <i>
      <x v="200"/>
    </i>
    <i>
      <x v="366"/>
    </i>
    <i>
      <x v="158"/>
    </i>
    <i>
      <x v="222"/>
    </i>
    <i>
      <x v="246"/>
    </i>
    <i>
      <x v="275"/>
    </i>
    <i>
      <x v="127"/>
    </i>
    <i>
      <x v="190"/>
    </i>
    <i>
      <x v="437"/>
    </i>
    <i>
      <x v="331"/>
    </i>
    <i>
      <x v="346"/>
    </i>
    <i>
      <x v="162"/>
    </i>
    <i>
      <x v="192"/>
    </i>
    <i>
      <x v="49"/>
    </i>
    <i>
      <x v="264"/>
    </i>
    <i>
      <x v="403"/>
    </i>
    <i>
      <x v="308"/>
    </i>
    <i>
      <x v="33"/>
    </i>
    <i>
      <x v="179"/>
    </i>
    <i>
      <x v="304"/>
    </i>
    <i>
      <x v="480"/>
    </i>
    <i>
      <x v="450"/>
    </i>
    <i>
      <x v="203"/>
    </i>
    <i>
      <x v="8"/>
    </i>
    <i>
      <x v="41"/>
    </i>
    <i>
      <x v="318"/>
    </i>
    <i>
      <x v="111"/>
    </i>
    <i>
      <x v="434"/>
    </i>
    <i>
      <x v="254"/>
    </i>
    <i>
      <x v="129"/>
    </i>
    <i>
      <x v="259"/>
    </i>
    <i>
      <x v="272"/>
    </i>
    <i>
      <x v="55"/>
    </i>
    <i>
      <x v="97"/>
    </i>
    <i>
      <x v="115"/>
    </i>
    <i>
      <x v="164"/>
    </i>
    <i>
      <x v="29"/>
    </i>
    <i>
      <x v="194"/>
    </i>
    <i>
      <x v="455"/>
    </i>
    <i>
      <x v="3"/>
    </i>
    <i>
      <x v="354"/>
    </i>
    <i>
      <x v="498"/>
    </i>
    <i>
      <x v="301"/>
    </i>
    <i>
      <x v="386"/>
    </i>
    <i>
      <x v="238"/>
    </i>
    <i>
      <x v="263"/>
    </i>
    <i>
      <x v="28"/>
    </i>
    <i>
      <x v="461"/>
    </i>
    <i>
      <x v="133"/>
    </i>
    <i>
      <x v="270"/>
    </i>
    <i>
      <x v="310"/>
    </i>
    <i>
      <x v="136"/>
    </i>
    <i>
      <x v="453"/>
    </i>
    <i>
      <x v="367"/>
    </i>
    <i>
      <x v="94"/>
    </i>
    <i>
      <x v="18"/>
    </i>
    <i>
      <x v="5"/>
    </i>
    <i>
      <x v="257"/>
    </i>
    <i>
      <x v="459"/>
    </i>
    <i>
      <x v="63"/>
    </i>
    <i>
      <x v="409"/>
    </i>
    <i>
      <x v="322"/>
    </i>
    <i>
      <x v="316"/>
    </i>
    <i>
      <x v="213"/>
    </i>
    <i>
      <x v="406"/>
    </i>
    <i>
      <x v="488"/>
    </i>
    <i>
      <x v="313"/>
    </i>
    <i>
      <x v="439"/>
    </i>
    <i>
      <x v="95"/>
    </i>
    <i>
      <x v="170"/>
    </i>
    <i>
      <x v="359"/>
    </i>
    <i>
      <x v="84"/>
    </i>
    <i>
      <x v="99"/>
    </i>
    <i>
      <x v="274"/>
    </i>
    <i>
      <x v="165"/>
    </i>
    <i>
      <x v="447"/>
    </i>
    <i>
      <x v="376"/>
    </i>
    <i>
      <x v="118"/>
    </i>
    <i>
      <x v="58"/>
    </i>
    <i>
      <x v="128"/>
    </i>
    <i>
      <x v="405"/>
    </i>
    <i>
      <x v="504"/>
    </i>
    <i>
      <x v="228"/>
    </i>
    <i>
      <x v="340"/>
    </i>
    <i>
      <x v="350"/>
    </i>
    <i>
      <x v="422"/>
    </i>
    <i>
      <x v="288"/>
    </i>
    <i>
      <x v="35"/>
    </i>
    <i>
      <x v="140"/>
    </i>
    <i>
      <x v="278"/>
    </i>
    <i>
      <x v="394"/>
    </i>
    <i>
      <x v="502"/>
    </i>
    <i>
      <x v="68"/>
    </i>
    <i>
      <x v="81"/>
    </i>
    <i>
      <x v="456"/>
    </i>
    <i>
      <x v="223"/>
    </i>
    <i>
      <x v="294"/>
    </i>
    <i>
      <x v="186"/>
    </i>
    <i>
      <x v="131"/>
    </i>
    <i>
      <x v="385"/>
    </i>
    <i>
      <x v="468"/>
    </i>
    <i>
      <x v="330"/>
    </i>
    <i>
      <x v="126"/>
    </i>
    <i>
      <x v="135"/>
    </i>
    <i>
      <x v="100"/>
    </i>
    <i>
      <x v="46"/>
    </i>
    <i>
      <x v="52"/>
    </i>
    <i>
      <x v="145"/>
    </i>
    <i>
      <x v="214"/>
    </i>
    <i>
      <x v="239"/>
    </i>
    <i>
      <x v="472"/>
    </i>
    <i>
      <x v="93"/>
    </i>
    <i>
      <x v="483"/>
    </i>
    <i>
      <x v="150"/>
    </i>
    <i>
      <x v="494"/>
    </i>
    <i>
      <x v="25"/>
    </i>
    <i>
      <x v="65"/>
    </i>
    <i>
      <x v="76"/>
    </i>
    <i>
      <x v="282"/>
    </i>
    <i>
      <x v="226"/>
    </i>
    <i>
      <x v="312"/>
    </i>
    <i>
      <x v="485"/>
    </i>
    <i>
      <x v="419"/>
    </i>
    <i>
      <x v="454"/>
    </i>
    <i>
      <x v="368"/>
    </i>
    <i>
      <x v="101"/>
    </i>
    <i>
      <x v="293"/>
    </i>
    <i>
      <x v="303"/>
    </i>
    <i>
      <x v="426"/>
    </i>
    <i>
      <x v="16"/>
    </i>
    <i>
      <x v="448"/>
    </i>
    <i>
      <x v="80"/>
    </i>
    <i>
      <x v="122"/>
    </i>
    <i>
      <x v="460"/>
    </i>
    <i>
      <x v="298"/>
    </i>
    <i>
      <x v="279"/>
    </i>
    <i>
      <x v="277"/>
    </i>
    <i>
      <x v="445"/>
    </i>
    <i>
      <x v="20"/>
    </i>
    <i>
      <x v="211"/>
    </i>
    <i>
      <x v="30"/>
    </i>
    <i>
      <x v="175"/>
    </i>
    <i>
      <x v="333"/>
    </i>
    <i>
      <x v="64"/>
    </i>
    <i>
      <x v="361"/>
    </i>
    <i>
      <x v="415"/>
    </i>
    <i>
      <x v="155"/>
    </i>
    <i>
      <x v="417"/>
    </i>
    <i>
      <x v="181"/>
    </i>
    <i>
      <x v="380"/>
    </i>
    <i>
      <x v="400"/>
    </i>
    <i>
      <x v="241"/>
    </i>
    <i>
      <x v="69"/>
    </i>
    <i>
      <x v="14"/>
    </i>
    <i>
      <x v="195"/>
    </i>
    <i>
      <x v="465"/>
    </i>
    <i>
      <x v="335"/>
    </i>
    <i>
      <x v="397"/>
    </i>
    <i>
      <x v="317"/>
    </i>
    <i>
      <x v="470"/>
    </i>
    <i>
      <x v="56"/>
    </i>
    <i>
      <x v="427"/>
    </i>
    <i>
      <x v="315"/>
    </i>
    <i>
      <x v="268"/>
    </i>
    <i>
      <x v="452"/>
    </i>
    <i>
      <x v="43"/>
    </i>
    <i>
      <x v="444"/>
    </i>
    <i>
      <x v="319"/>
    </i>
    <i>
      <x v="231"/>
    </i>
    <i>
      <x v="442"/>
    </i>
    <i>
      <x v="212"/>
    </i>
    <i>
      <x v="160"/>
    </i>
    <i>
      <x v="42"/>
    </i>
    <i>
      <x v="341"/>
    </i>
    <i>
      <x v="391"/>
    </i>
    <i>
      <x v="78"/>
    </i>
    <i>
      <x v="83"/>
    </i>
    <i>
      <x v="258"/>
    </i>
    <i>
      <x v="120"/>
    </i>
    <i>
      <x v="377"/>
    </i>
    <i>
      <x v="10"/>
    </i>
    <i>
      <x v="262"/>
    </i>
    <i>
      <x v="36"/>
    </i>
    <i>
      <x v="382"/>
    </i>
    <i>
      <x v="416"/>
    </i>
    <i>
      <x v="142"/>
    </i>
    <i>
      <x v="110"/>
    </i>
    <i>
      <x v="474"/>
    </i>
    <i>
      <x v="204"/>
    </i>
    <i>
      <x v="297"/>
    </i>
    <i>
      <x v="73"/>
    </i>
    <i>
      <x v="57"/>
    </i>
    <i>
      <x v="236"/>
    </i>
    <i>
      <x v="199"/>
    </i>
    <i>
      <x v="418"/>
    </i>
    <i>
      <x v="2"/>
    </i>
    <i>
      <x v="153"/>
    </i>
    <i>
      <x v="457"/>
    </i>
    <i>
      <x v="424"/>
    </i>
    <i>
      <x v="91"/>
    </i>
    <i>
      <x v="425"/>
    </i>
    <i>
      <x v="138"/>
    </i>
    <i>
      <x v="283"/>
    </i>
    <i>
      <x v="144"/>
    </i>
    <i>
      <x v="260"/>
    </i>
    <i>
      <x v="269"/>
    </i>
    <i>
      <x v="161"/>
    </i>
    <i>
      <x v="163"/>
    </i>
    <i>
      <x v="137"/>
    </i>
    <i>
      <x v="371"/>
    </i>
    <i>
      <x v="147"/>
    </i>
    <i>
      <x v="463"/>
    </i>
    <i>
      <x v="420"/>
    </i>
    <i>
      <x v="143"/>
    </i>
    <i>
      <x v="342"/>
    </i>
    <i>
      <x v="250"/>
    </i>
    <i>
      <x v="242"/>
    </i>
    <i>
      <x v="466"/>
    </i>
    <i>
      <x v="146"/>
    </i>
    <i>
      <x v="201"/>
    </i>
    <i>
      <x v="378"/>
    </i>
    <i>
      <x v="139"/>
    </i>
    <i>
      <x v="112"/>
    </i>
    <i>
      <x v="102"/>
    </i>
    <i>
      <x v="261"/>
    </i>
    <i>
      <x v="13"/>
    </i>
    <i>
      <x v="12"/>
    </i>
    <i>
      <x v="9"/>
    </i>
    <i>
      <x v="352"/>
    </i>
    <i>
      <x v="187"/>
    </i>
    <i>
      <x v="290"/>
    </i>
    <i>
      <x v="86"/>
    </i>
    <i>
      <x v="75"/>
    </i>
    <i>
      <x v="130"/>
    </i>
    <i>
      <x v="17"/>
    </i>
    <i>
      <x v="183"/>
    </i>
    <i>
      <x v="7"/>
    </i>
    <i>
      <x v="134"/>
    </i>
    <i>
      <x v="356"/>
    </i>
    <i>
      <x v="372"/>
    </i>
    <i>
      <x v="302"/>
    </i>
    <i>
      <x v="106"/>
    </i>
    <i>
      <x v="280"/>
    </i>
    <i>
      <x v="493"/>
    </i>
    <i>
      <x v="124"/>
    </i>
    <i>
      <x v="85"/>
    </i>
    <i>
      <x v="152"/>
    </i>
    <i>
      <x v="232"/>
    </i>
    <i>
      <x v="209"/>
    </i>
    <i>
      <x v="390"/>
    </i>
    <i>
      <x v="413"/>
    </i>
    <i>
      <x v="71"/>
    </i>
    <i>
      <x v="256"/>
    </i>
    <i>
      <x v="67"/>
    </i>
    <i>
      <x v="6"/>
    </i>
    <i>
      <x v="320"/>
    </i>
    <i>
      <x v="421"/>
    </i>
    <i>
      <x v="89"/>
    </i>
    <i>
      <x v="196"/>
    </i>
    <i>
      <x v="362"/>
    </i>
    <i>
      <x v="353"/>
    </i>
    <i>
      <x v="392"/>
    </i>
    <i>
      <x v="23"/>
    </i>
    <i>
      <x v="475"/>
    </i>
    <i>
      <x v="355"/>
    </i>
    <i>
      <x v="230"/>
    </i>
    <i>
      <x v="244"/>
    </i>
    <i>
      <x v="402"/>
    </i>
    <i>
      <x v="176"/>
    </i>
    <i>
      <x v="79"/>
    </i>
    <i>
      <x v="295"/>
    </i>
    <i>
      <x v="321"/>
    </i>
    <i>
      <x v="189"/>
    </i>
    <i>
      <x v="324"/>
    </i>
    <i>
      <x v="15"/>
    </i>
    <i>
      <x v="221"/>
    </i>
    <i>
      <x v="299"/>
    </i>
    <i>
      <x v="365"/>
    </i>
    <i>
      <x v="436"/>
    </i>
    <i>
      <x v="172"/>
    </i>
    <i>
      <x v="443"/>
    </i>
    <i>
      <x v="477"/>
    </i>
    <i>
      <x v="458"/>
    </i>
    <i>
      <x v="430"/>
    </i>
    <i>
      <x v="19"/>
    </i>
    <i>
      <x v="490"/>
    </i>
    <i>
      <x v="423"/>
    </i>
    <i>
      <x v="45"/>
    </i>
    <i>
      <x v="284"/>
    </i>
    <i>
      <x v="408"/>
    </i>
    <i>
      <x v="22"/>
    </i>
    <i>
      <x v="495"/>
    </i>
    <i>
      <x v="344"/>
    </i>
    <i>
      <x v="281"/>
    </i>
    <i>
      <x v="379"/>
    </i>
    <i>
      <x v="309"/>
    </i>
    <i>
      <x v="31"/>
    </i>
    <i>
      <x v="357"/>
    </i>
    <i>
      <x v="384"/>
    </i>
    <i>
      <x v="363"/>
    </i>
    <i>
      <x v="24"/>
    </i>
    <i>
      <x v="476"/>
    </i>
    <i>
      <x v="325"/>
    </i>
    <i>
      <x v="38"/>
    </i>
    <i>
      <x v="207"/>
    </i>
    <i>
      <x v="123"/>
    </i>
    <i>
      <x v="364"/>
    </i>
    <i>
      <x v="27"/>
    </i>
    <i>
      <x v="296"/>
    </i>
    <i>
      <x v="489"/>
    </i>
    <i>
      <x v="329"/>
    </i>
    <i>
      <x v="412"/>
    </i>
    <i>
      <x v="395"/>
    </i>
    <i>
      <x v="432"/>
    </i>
    <i>
      <x v="240"/>
    </i>
    <i>
      <x v="174"/>
    </i>
    <i>
      <x v="168"/>
    </i>
    <i>
      <x v="291"/>
    </i>
    <i>
      <x v="151"/>
    </i>
    <i>
      <x v="245"/>
    </i>
    <i>
      <x v="441"/>
    </i>
    <i>
      <x v="503"/>
    </i>
    <i>
      <x v="358"/>
    </i>
    <i>
      <x v="286"/>
    </i>
    <i>
      <x v="218"/>
    </i>
    <i>
      <x v="98"/>
    </i>
    <i>
      <x v="399"/>
    </i>
    <i>
      <x v="435"/>
    </i>
    <i>
      <x v="446"/>
    </i>
    <i>
      <x v="234"/>
    </i>
    <i>
      <x v="206"/>
    </i>
    <i>
      <x v="92"/>
    </i>
    <i>
      <x v="428"/>
    </i>
    <i>
      <x v="393"/>
    </i>
    <i>
      <x v="389"/>
    </i>
    <i>
      <x v="235"/>
    </i>
    <i>
      <x v="414"/>
    </i>
    <i>
      <x v="469"/>
    </i>
    <i>
      <x v="156"/>
    </i>
    <i>
      <x v="300"/>
    </i>
    <i>
      <x v="74"/>
    </i>
    <i>
      <x v="178"/>
    </i>
    <i>
      <x v="505"/>
    </i>
    <i>
      <x/>
    </i>
    <i t="grand">
      <x/>
    </i>
  </rowItems>
  <colFields count="1">
    <field x="1"/>
  </colFields>
  <colItems count="3">
    <i>
      <x/>
    </i>
    <i>
      <x v="1"/>
    </i>
    <i t="grand">
      <x/>
    </i>
  </colItems>
  <dataFields count="1">
    <dataField name="Sum of Mossies" fld="14" baseField="6"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13.xml><?xml version="1.0" encoding="utf-8"?>
<pivotTableDefinition xmlns="http://schemas.openxmlformats.org/spreadsheetml/2006/main" name="PivotTable1" cacheId="1"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1:C508" firstHeaderRow="0" firstDataRow="1" firstDataCol="1"/>
  <pivotFields count="25">
    <pivotField showAll="0"/>
    <pivotField showAll="0"/>
    <pivotField showAll="0"/>
    <pivotField showAll="0"/>
    <pivotField showAll="0"/>
    <pivotField showAll="0"/>
    <pivotField axis="axisRow" showAll="0" sortType="descending">
      <items count="507">
        <item x="108"/>
        <item x="105"/>
        <item x="250"/>
        <item x="157"/>
        <item x="203"/>
        <item x="326"/>
        <item x="163"/>
        <item x="354"/>
        <item x="175"/>
        <item x="270"/>
        <item x="92"/>
        <item x="94"/>
        <item x="329"/>
        <item x="318"/>
        <item x="242"/>
        <item x="225"/>
        <item x="65"/>
        <item x="328"/>
        <item x="252"/>
        <item x="462"/>
        <item x="278"/>
        <item x="394"/>
        <item x="74"/>
        <item x="246"/>
        <item x="375"/>
        <item x="173"/>
        <item x="104"/>
        <item x="127"/>
        <item x="477"/>
        <item x="501"/>
        <item x="404"/>
        <item x="376"/>
        <item x="46"/>
        <item x="167"/>
        <item x="478"/>
        <item x="219"/>
        <item x="221"/>
        <item x="43"/>
        <item x="428"/>
        <item x="109"/>
        <item x="450"/>
        <item x="346"/>
        <item x="321"/>
        <item x="479"/>
        <item x="156"/>
        <item x="164"/>
        <item x="361"/>
        <item x="327"/>
        <item x="148"/>
        <item x="227"/>
        <item x="30"/>
        <item x="5"/>
        <item x="6"/>
        <item x="400"/>
        <item x="349"/>
        <item x="159"/>
        <item x="444"/>
        <item x="441"/>
        <item x="232"/>
        <item x="150"/>
        <item x="261"/>
        <item x="324"/>
        <item x="222"/>
        <item x="279"/>
        <item x="220"/>
        <item x="233"/>
        <item x="153"/>
        <item x="322"/>
        <item x="490"/>
        <item x="208"/>
        <item x="211"/>
        <item x="286"/>
        <item x="457"/>
        <item x="160"/>
        <item x="35"/>
        <item x="204"/>
        <item x="230"/>
        <item x="1"/>
        <item x="262"/>
        <item x="370"/>
        <item x="107"/>
        <item x="339"/>
        <item x="182"/>
        <item x="263"/>
        <item x="88"/>
        <item x="317"/>
        <item x="45"/>
        <item x="149"/>
        <item x="69"/>
        <item x="57"/>
        <item x="452"/>
        <item x="226"/>
        <item x="61"/>
        <item x="389"/>
        <item x="332"/>
        <item x="466"/>
        <item x="116"/>
        <item x="358"/>
        <item x="11"/>
        <item x="282"/>
        <item x="300"/>
        <item x="451"/>
        <item x="276"/>
        <item x="440"/>
        <item x="154"/>
        <item x="25"/>
        <item x="359"/>
        <item x="22"/>
        <item x="111"/>
        <item x="496"/>
        <item x="128"/>
        <item x="436"/>
        <item x="386"/>
        <item x="77"/>
        <item x="413"/>
        <item x="467"/>
        <item x="170"/>
        <item x="7"/>
        <item x="75"/>
        <item x="411"/>
        <item x="368"/>
        <item x="2"/>
        <item x="275"/>
        <item x="348"/>
        <item x="277"/>
        <item x="364"/>
        <item x="333"/>
        <item x="360"/>
        <item x="249"/>
        <item x="13"/>
        <item x="274"/>
        <item x="101"/>
        <item x="67"/>
        <item x="294"/>
        <item x="253"/>
        <item x="269"/>
        <item x="357"/>
        <item x="330"/>
        <item x="145"/>
        <item x="355"/>
        <item x="146"/>
        <item x="347"/>
        <item x="147"/>
        <item x="353"/>
        <item x="362"/>
        <item x="337"/>
        <item x="271"/>
        <item x="285"/>
        <item x="86"/>
        <item x="20"/>
        <item x="418"/>
        <item x="200"/>
        <item x="488"/>
        <item x="314"/>
        <item x="139"/>
        <item x="224"/>
        <item x="64"/>
        <item x="24"/>
        <item x="49"/>
        <item x="420"/>
        <item x="185"/>
        <item x="72"/>
        <item x="336"/>
        <item x="468"/>
        <item x="447"/>
        <item x="417"/>
        <item x="409"/>
        <item x="305"/>
        <item x="93"/>
        <item x="408"/>
        <item x="439"/>
        <item x="504"/>
        <item x="132"/>
        <item x="29"/>
        <item x="80"/>
        <item x="216"/>
        <item x="455"/>
        <item x="406"/>
        <item x="85"/>
        <item x="28"/>
        <item x="34"/>
        <item x="181"/>
        <item x="425"/>
        <item x="392"/>
        <item x="27"/>
        <item x="369"/>
        <item x="228"/>
        <item x="350"/>
        <item x="395"/>
        <item x="421"/>
        <item x="491"/>
        <item x="51"/>
        <item x="168"/>
        <item x="407"/>
        <item x="461"/>
        <item x="465"/>
        <item x="393"/>
        <item x="42"/>
        <item x="304"/>
        <item x="384"/>
        <item x="434"/>
        <item x="254"/>
        <item x="503"/>
        <item x="14"/>
        <item x="377"/>
        <item x="489"/>
        <item x="59"/>
        <item x="9"/>
        <item x="135"/>
        <item x="342"/>
        <item x="76"/>
        <item x="180"/>
        <item x="191"/>
        <item x="193"/>
        <item x="396"/>
        <item x="366"/>
        <item x="199"/>
        <item x="152"/>
        <item x="399"/>
        <item x="12"/>
        <item x="231"/>
        <item x="202"/>
        <item x="398"/>
        <item x="119"/>
        <item x="18"/>
        <item x="55"/>
        <item x="493"/>
        <item x="138"/>
        <item x="367"/>
        <item x="195"/>
        <item x="187"/>
        <item x="356"/>
        <item x="255"/>
        <item x="391"/>
        <item x="66"/>
        <item x="37"/>
        <item x="218"/>
        <item x="87"/>
        <item x="244"/>
        <item x="236"/>
        <item x="62"/>
        <item x="372"/>
        <item x="343"/>
        <item x="120"/>
        <item x="485"/>
        <item x="81"/>
        <item x="60"/>
        <item x="281"/>
        <item x="158"/>
        <item x="197"/>
        <item x="319"/>
        <item x="423"/>
        <item x="142"/>
        <item x="50"/>
        <item x="99"/>
        <item x="54"/>
        <item x="299"/>
        <item x="70"/>
        <item x="265"/>
        <item x="240"/>
        <item x="430"/>
        <item x="257"/>
        <item x="351"/>
        <item x="123"/>
        <item x="365"/>
        <item x="209"/>
        <item x="23"/>
        <item x="464"/>
        <item x="471"/>
        <item x="90"/>
        <item x="474"/>
        <item x="48"/>
        <item x="210"/>
        <item x="33"/>
        <item x="248"/>
        <item x="124"/>
        <item x="21"/>
        <item x="212"/>
        <item x="223"/>
        <item x="267"/>
        <item x="272"/>
        <item x="96"/>
        <item x="237"/>
        <item x="176"/>
        <item x="312"/>
        <item x="296"/>
        <item x="58"/>
        <item x="449"/>
        <item x="476"/>
        <item x="143"/>
        <item x="385"/>
        <item x="98"/>
        <item x="380"/>
        <item x="234"/>
        <item x="454"/>
        <item x="97"/>
        <item x="78"/>
        <item x="331"/>
        <item x="238"/>
        <item x="258"/>
        <item x="344"/>
        <item x="84"/>
        <item x="303"/>
        <item x="79"/>
        <item x="217"/>
        <item x="121"/>
        <item x="17"/>
        <item x="134"/>
        <item x="412"/>
        <item x="44"/>
        <item x="129"/>
        <item x="125"/>
        <item x="448"/>
        <item x="505"/>
        <item x="390"/>
        <item x="320"/>
        <item x="178"/>
        <item x="194"/>
        <item x="472"/>
        <item x="469"/>
        <item x="470"/>
        <item x="140"/>
        <item x="352"/>
        <item x="206"/>
        <item x="456"/>
        <item x="371"/>
        <item x="313"/>
        <item x="184"/>
        <item x="137"/>
        <item x="26"/>
        <item x="291"/>
        <item x="63"/>
        <item x="432"/>
        <item x="484"/>
        <item x="130"/>
        <item x="235"/>
        <item x="47"/>
        <item x="192"/>
        <item x="31"/>
        <item x="435"/>
        <item x="155"/>
        <item x="196"/>
        <item x="260"/>
        <item x="122"/>
        <item x="82"/>
        <item x="165"/>
        <item x="288"/>
        <item x="162"/>
        <item x="500"/>
        <item x="397"/>
        <item x="487"/>
        <item x="473"/>
        <item x="259"/>
        <item x="280"/>
        <item x="427"/>
        <item x="301"/>
        <item x="273"/>
        <item x="39"/>
        <item x="445"/>
        <item x="482"/>
        <item x="499"/>
        <item x="302"/>
        <item x="106"/>
        <item x="19"/>
        <item x="100"/>
        <item x="374"/>
        <item x="438"/>
        <item x="239"/>
        <item x="141"/>
        <item x="497"/>
        <item x="117"/>
        <item x="325"/>
        <item x="298"/>
        <item x="112"/>
        <item x="95"/>
        <item x="388"/>
        <item x="481"/>
        <item x="341"/>
        <item x="316"/>
        <item x="89"/>
        <item x="453"/>
        <item x="103"/>
        <item x="437"/>
        <item x="16"/>
        <item x="110"/>
        <item x="363"/>
        <item x="442"/>
        <item x="307"/>
        <item x="53"/>
        <item x="71"/>
        <item x="213"/>
        <item x="458"/>
        <item x="215"/>
        <item x="41"/>
        <item x="247"/>
        <item x="3"/>
        <item x="492"/>
        <item x="495"/>
        <item x="284"/>
        <item x="8"/>
        <item x="486"/>
        <item x="172"/>
        <item x="410"/>
        <item x="424"/>
        <item x="56"/>
        <item x="443"/>
        <item x="297"/>
        <item x="429"/>
        <item x="38"/>
        <item x="126"/>
        <item x="161"/>
        <item x="205"/>
        <item x="402"/>
        <item x="174"/>
        <item x="190"/>
        <item x="207"/>
        <item x="264"/>
        <item x="243"/>
        <item x="290"/>
        <item x="201"/>
        <item x="256"/>
        <item x="283"/>
        <item x="338"/>
        <item x="241"/>
        <item x="334"/>
        <item x="144"/>
        <item x="115"/>
        <item x="214"/>
        <item x="10"/>
        <item x="379"/>
        <item x="460"/>
        <item x="289"/>
        <item x="373"/>
        <item x="309"/>
        <item x="118"/>
        <item x="36"/>
        <item x="323"/>
        <item x="480"/>
        <item x="171"/>
        <item x="431"/>
        <item x="102"/>
        <item x="91"/>
        <item x="113"/>
        <item x="131"/>
        <item x="40"/>
        <item x="315"/>
        <item x="383"/>
        <item x="502"/>
        <item x="188"/>
        <item x="114"/>
        <item x="177"/>
        <item x="498"/>
        <item x="52"/>
        <item x="433"/>
        <item x="416"/>
        <item x="345"/>
        <item x="229"/>
        <item x="133"/>
        <item x="186"/>
        <item x="426"/>
        <item x="422"/>
        <item x="378"/>
        <item x="183"/>
        <item x="287"/>
        <item x="166"/>
        <item x="401"/>
        <item x="15"/>
        <item x="169"/>
        <item x="268"/>
        <item x="83"/>
        <item x="310"/>
        <item x="189"/>
        <item x="308"/>
        <item x="340"/>
        <item x="266"/>
        <item x="306"/>
        <item x="73"/>
        <item x="179"/>
        <item x="311"/>
        <item x="387"/>
        <item x="68"/>
        <item x="381"/>
        <item x="335"/>
        <item x="382"/>
        <item x="292"/>
        <item x="459"/>
        <item x="415"/>
        <item x="419"/>
        <item x="295"/>
        <item x="475"/>
        <item x="403"/>
        <item x="32"/>
        <item x="4"/>
        <item x="251"/>
        <item x="483"/>
        <item x="198"/>
        <item x="151"/>
        <item x="494"/>
        <item x="293"/>
        <item x="414"/>
        <item x="446"/>
        <item x="136"/>
        <item x="245"/>
        <item x="405"/>
        <item x="463"/>
        <item x="0"/>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dataField="1" showAll="0"/>
    <pivotField showAll="0"/>
    <pivotField dataField="1" showAll="0"/>
    <pivotField showAll="0"/>
    <pivotField showAll="0"/>
    <pivotField showAll="0"/>
    <pivotField showAll="0"/>
    <pivotField showAll="0"/>
    <pivotField showAll="0"/>
    <pivotField showAll="0"/>
    <pivotField showAll="0"/>
  </pivotFields>
  <rowFields count="1">
    <field x="6"/>
  </rowFields>
  <rowItems count="507">
    <i>
      <x v="32"/>
    </i>
    <i>
      <x v="184"/>
    </i>
    <i>
      <x v="77"/>
    </i>
    <i>
      <x v="180"/>
    </i>
    <i>
      <x v="107"/>
    </i>
    <i>
      <x v="345"/>
    </i>
    <i>
      <x v="219"/>
    </i>
    <i>
      <x v="121"/>
    </i>
    <i>
      <x v="327"/>
    </i>
    <i>
      <x v="265"/>
    </i>
    <i>
      <x v="154"/>
    </i>
    <i>
      <x v="149"/>
    </i>
    <i>
      <x v="276"/>
    </i>
    <i>
      <x v="105"/>
    </i>
    <i>
      <x v="271"/>
    </i>
    <i>
      <x v="438"/>
    </i>
    <i>
      <x v="51"/>
    </i>
    <i>
      <x v="217"/>
    </i>
    <i>
      <x v="96"/>
    </i>
    <i>
      <x v="119"/>
    </i>
    <i>
      <x v="59"/>
    </i>
    <i>
      <x v="464"/>
    </i>
    <i>
      <x v="216"/>
    </i>
    <i>
      <x v="62"/>
    </i>
    <i>
      <x v="338"/>
    </i>
    <i>
      <x v="198"/>
    </i>
    <i>
      <x v="252"/>
    </i>
    <i>
      <x v="39"/>
    </i>
    <i>
      <x v="1"/>
    </i>
    <i>
      <x v="491"/>
    </i>
    <i>
      <x v="247"/>
    </i>
    <i>
      <x v="486"/>
    </i>
    <i>
      <x v="431"/>
    </i>
    <i>
      <x v="197"/>
    </i>
    <i>
      <x v="307"/>
    </i>
    <i>
      <x v="182"/>
    </i>
    <i>
      <x v="383"/>
    </i>
    <i>
      <x v="66"/>
    </i>
    <i>
      <x v="173"/>
    </i>
    <i>
      <x v="396"/>
    </i>
    <i>
      <x v="348"/>
    </i>
    <i>
      <x v="108"/>
    </i>
    <i>
      <x v="34"/>
    </i>
    <i>
      <x v="398"/>
    </i>
    <i>
      <x v="479"/>
    </i>
    <i>
      <x v="215"/>
    </i>
    <i>
      <x v="90"/>
    </i>
    <i>
      <x v="227"/>
    </i>
    <i>
      <x v="48"/>
    </i>
    <i>
      <x v="44"/>
    </i>
    <i>
      <x v="482"/>
    </i>
    <i>
      <x v="387"/>
    </i>
    <i>
      <x v="193"/>
    </i>
    <i>
      <x v="273"/>
    </i>
    <i>
      <x v="492"/>
    </i>
    <i>
      <x v="306"/>
    </i>
    <i>
      <x v="117"/>
    </i>
    <i>
      <x v="159"/>
    </i>
    <i>
      <x v="21"/>
    </i>
    <i>
      <x v="116"/>
    </i>
    <i>
      <x v="26"/>
    </i>
    <i>
      <x v="449"/>
    </i>
    <i>
      <x v="47"/>
    </i>
    <i>
      <x v="429"/>
    </i>
    <i>
      <x v="314"/>
    </i>
    <i>
      <x v="225"/>
    </i>
    <i>
      <x v="177"/>
    </i>
    <i>
      <x v="243"/>
    </i>
    <i>
      <x v="82"/>
    </i>
    <i>
      <x v="500"/>
    </i>
    <i>
      <x v="373"/>
    </i>
    <i>
      <x v="349"/>
    </i>
    <i>
      <x v="328"/>
    </i>
    <i>
      <x v="351"/>
    </i>
    <i>
      <x v="255"/>
    </i>
    <i>
      <x v="481"/>
    </i>
    <i>
      <x v="253"/>
    </i>
    <i>
      <x v="499"/>
    </i>
    <i>
      <x v="224"/>
    </i>
    <i>
      <x v="11"/>
    </i>
    <i>
      <x v="125"/>
    </i>
    <i>
      <x v="188"/>
    </i>
    <i>
      <x v="70"/>
    </i>
    <i>
      <x v="237"/>
    </i>
    <i>
      <x v="233"/>
    </i>
    <i>
      <x v="433"/>
    </i>
    <i>
      <x v="109"/>
    </i>
    <i>
      <x v="248"/>
    </i>
    <i>
      <x v="54"/>
    </i>
    <i>
      <x v="336"/>
    </i>
    <i>
      <x v="205"/>
    </i>
    <i>
      <x v="104"/>
    </i>
    <i>
      <x v="343"/>
    </i>
    <i>
      <x v="191"/>
    </i>
    <i>
      <x v="60"/>
    </i>
    <i>
      <x v="360"/>
    </i>
    <i>
      <x v="169"/>
    </i>
    <i>
      <x v="404"/>
    </i>
    <i>
      <x v="323"/>
    </i>
    <i>
      <x v="251"/>
    </i>
    <i>
      <x v="347"/>
    </i>
    <i>
      <x v="501"/>
    </i>
    <i>
      <x v="496"/>
    </i>
    <i>
      <x v="337"/>
    </i>
    <i>
      <x v="185"/>
    </i>
    <i>
      <x v="374"/>
    </i>
    <i>
      <x v="369"/>
    </i>
    <i>
      <x v="370"/>
    </i>
    <i>
      <x v="4"/>
    </i>
    <i>
      <x v="148"/>
    </i>
    <i>
      <x v="311"/>
    </i>
    <i>
      <x v="40"/>
    </i>
    <i>
      <x v="332"/>
    </i>
    <i>
      <x v="497"/>
    </i>
    <i>
      <x v="167"/>
    </i>
    <i>
      <x v="113"/>
    </i>
    <i>
      <x v="289"/>
    </i>
    <i>
      <x v="87"/>
    </i>
    <i>
      <x v="88"/>
    </i>
    <i>
      <x v="411"/>
    </i>
    <i>
      <x v="451"/>
    </i>
    <i>
      <x v="202"/>
    </i>
    <i>
      <x v="388"/>
    </i>
    <i>
      <x v="473"/>
    </i>
    <i>
      <x v="467"/>
    </i>
    <i>
      <x v="50"/>
    </i>
    <i>
      <x v="53"/>
    </i>
    <i>
      <x v="381"/>
    </i>
    <i>
      <x v="440"/>
    </i>
    <i>
      <x v="462"/>
    </i>
    <i>
      <x v="339"/>
    </i>
    <i>
      <x v="61"/>
    </i>
    <i>
      <x v="266"/>
    </i>
    <i>
      <x v="171"/>
    </i>
    <i>
      <x v="37"/>
    </i>
    <i>
      <x v="132"/>
    </i>
    <i>
      <x v="287"/>
    </i>
    <i>
      <x v="334"/>
    </i>
    <i>
      <x v="141"/>
    </i>
    <i>
      <x v="72"/>
    </i>
    <i>
      <x v="407"/>
    </i>
    <i>
      <x v="401"/>
    </i>
    <i>
      <x v="166"/>
    </i>
    <i>
      <x v="478"/>
    </i>
    <i>
      <x v="114"/>
    </i>
    <i>
      <x v="249"/>
    </i>
    <i>
      <x v="103"/>
    </i>
    <i>
      <x v="471"/>
    </i>
    <i>
      <x v="210"/>
    </i>
    <i>
      <x v="292"/>
    </i>
    <i>
      <x v="208"/>
    </i>
    <i>
      <x v="326"/>
    </i>
    <i>
      <x v="410"/>
    </i>
    <i>
      <x v="285"/>
    </i>
    <i>
      <x v="220"/>
    </i>
    <i>
      <x v="229"/>
    </i>
    <i>
      <x v="157"/>
    </i>
    <i>
      <x v="484"/>
    </i>
    <i>
      <x v="267"/>
    </i>
    <i>
      <x v="305"/>
    </i>
    <i>
      <x v="487"/>
    </i>
    <i>
      <x v="375"/>
    </i>
    <i>
      <x v="200"/>
    </i>
    <i>
      <x v="366"/>
    </i>
    <i>
      <x v="158"/>
    </i>
    <i>
      <x v="222"/>
    </i>
    <i>
      <x v="246"/>
    </i>
    <i>
      <x v="275"/>
    </i>
    <i>
      <x v="127"/>
    </i>
    <i>
      <x v="190"/>
    </i>
    <i>
      <x v="437"/>
    </i>
    <i>
      <x v="331"/>
    </i>
    <i>
      <x v="346"/>
    </i>
    <i>
      <x v="162"/>
    </i>
    <i>
      <x v="192"/>
    </i>
    <i>
      <x v="49"/>
    </i>
    <i>
      <x v="264"/>
    </i>
    <i>
      <x v="403"/>
    </i>
    <i>
      <x v="308"/>
    </i>
    <i>
      <x v="33"/>
    </i>
    <i>
      <x v="179"/>
    </i>
    <i>
      <x v="304"/>
    </i>
    <i>
      <x v="480"/>
    </i>
    <i>
      <x v="450"/>
    </i>
    <i>
      <x v="203"/>
    </i>
    <i>
      <x v="8"/>
    </i>
    <i>
      <x v="41"/>
    </i>
    <i>
      <x v="318"/>
    </i>
    <i>
      <x v="111"/>
    </i>
    <i>
      <x v="434"/>
    </i>
    <i>
      <x v="254"/>
    </i>
    <i>
      <x v="129"/>
    </i>
    <i>
      <x v="259"/>
    </i>
    <i>
      <x v="272"/>
    </i>
    <i>
      <x v="55"/>
    </i>
    <i>
      <x v="97"/>
    </i>
    <i>
      <x v="115"/>
    </i>
    <i>
      <x v="164"/>
    </i>
    <i>
      <x v="29"/>
    </i>
    <i>
      <x v="194"/>
    </i>
    <i>
      <x v="455"/>
    </i>
    <i>
      <x v="3"/>
    </i>
    <i>
      <x v="354"/>
    </i>
    <i>
      <x v="498"/>
    </i>
    <i>
      <x v="301"/>
    </i>
    <i>
      <x v="386"/>
    </i>
    <i>
      <x v="238"/>
    </i>
    <i>
      <x v="263"/>
    </i>
    <i>
      <x v="28"/>
    </i>
    <i>
      <x v="461"/>
    </i>
    <i>
      <x v="133"/>
    </i>
    <i>
      <x v="270"/>
    </i>
    <i>
      <x v="310"/>
    </i>
    <i>
      <x v="136"/>
    </i>
    <i>
      <x v="453"/>
    </i>
    <i>
      <x v="367"/>
    </i>
    <i>
      <x v="94"/>
    </i>
    <i>
      <x v="18"/>
    </i>
    <i>
      <x v="5"/>
    </i>
    <i>
      <x v="257"/>
    </i>
    <i>
      <x v="459"/>
    </i>
    <i>
      <x v="63"/>
    </i>
    <i>
      <x v="409"/>
    </i>
    <i>
      <x v="322"/>
    </i>
    <i>
      <x v="316"/>
    </i>
    <i>
      <x v="213"/>
    </i>
    <i>
      <x v="406"/>
    </i>
    <i>
      <x v="488"/>
    </i>
    <i>
      <x v="313"/>
    </i>
    <i>
      <x v="439"/>
    </i>
    <i>
      <x v="95"/>
    </i>
    <i>
      <x v="170"/>
    </i>
    <i>
      <x v="359"/>
    </i>
    <i>
      <x v="84"/>
    </i>
    <i>
      <x v="99"/>
    </i>
    <i>
      <x v="274"/>
    </i>
    <i>
      <x v="165"/>
    </i>
    <i>
      <x v="447"/>
    </i>
    <i>
      <x v="376"/>
    </i>
    <i>
      <x v="118"/>
    </i>
    <i>
      <x v="58"/>
    </i>
    <i>
      <x v="128"/>
    </i>
    <i>
      <x v="405"/>
    </i>
    <i>
      <x v="504"/>
    </i>
    <i>
      <x v="228"/>
    </i>
    <i>
      <x v="340"/>
    </i>
    <i>
      <x v="350"/>
    </i>
    <i>
      <x v="422"/>
    </i>
    <i>
      <x v="288"/>
    </i>
    <i>
      <x v="35"/>
    </i>
    <i>
      <x v="140"/>
    </i>
    <i>
      <x v="278"/>
    </i>
    <i>
      <x v="394"/>
    </i>
    <i>
      <x v="502"/>
    </i>
    <i>
      <x v="68"/>
    </i>
    <i>
      <x v="81"/>
    </i>
    <i>
      <x v="456"/>
    </i>
    <i>
      <x v="223"/>
    </i>
    <i>
      <x v="294"/>
    </i>
    <i>
      <x v="186"/>
    </i>
    <i>
      <x v="131"/>
    </i>
    <i>
      <x v="385"/>
    </i>
    <i>
      <x v="468"/>
    </i>
    <i>
      <x v="330"/>
    </i>
    <i>
      <x v="126"/>
    </i>
    <i>
      <x v="135"/>
    </i>
    <i>
      <x v="100"/>
    </i>
    <i>
      <x v="46"/>
    </i>
    <i>
      <x v="52"/>
    </i>
    <i>
      <x v="145"/>
    </i>
    <i>
      <x v="214"/>
    </i>
    <i>
      <x v="239"/>
    </i>
    <i>
      <x v="472"/>
    </i>
    <i>
      <x v="93"/>
    </i>
    <i>
      <x v="483"/>
    </i>
    <i>
      <x v="150"/>
    </i>
    <i>
      <x v="494"/>
    </i>
    <i>
      <x v="25"/>
    </i>
    <i>
      <x v="65"/>
    </i>
    <i>
      <x v="76"/>
    </i>
    <i>
      <x v="282"/>
    </i>
    <i>
      <x v="226"/>
    </i>
    <i>
      <x v="312"/>
    </i>
    <i>
      <x v="485"/>
    </i>
    <i>
      <x v="419"/>
    </i>
    <i>
      <x v="454"/>
    </i>
    <i>
      <x v="368"/>
    </i>
    <i>
      <x v="101"/>
    </i>
    <i>
      <x v="293"/>
    </i>
    <i>
      <x v="303"/>
    </i>
    <i>
      <x v="426"/>
    </i>
    <i>
      <x v="16"/>
    </i>
    <i>
      <x v="448"/>
    </i>
    <i>
      <x v="80"/>
    </i>
    <i>
      <x v="122"/>
    </i>
    <i>
      <x v="460"/>
    </i>
    <i>
      <x v="298"/>
    </i>
    <i>
      <x v="279"/>
    </i>
    <i>
      <x v="277"/>
    </i>
    <i>
      <x v="445"/>
    </i>
    <i>
      <x v="20"/>
    </i>
    <i>
      <x v="211"/>
    </i>
    <i>
      <x v="30"/>
    </i>
    <i>
      <x v="175"/>
    </i>
    <i>
      <x v="333"/>
    </i>
    <i>
      <x v="64"/>
    </i>
    <i>
      <x v="361"/>
    </i>
    <i>
      <x v="415"/>
    </i>
    <i>
      <x v="155"/>
    </i>
    <i>
      <x v="417"/>
    </i>
    <i>
      <x v="181"/>
    </i>
    <i>
      <x v="380"/>
    </i>
    <i>
      <x v="400"/>
    </i>
    <i>
      <x v="241"/>
    </i>
    <i>
      <x v="69"/>
    </i>
    <i>
      <x v="14"/>
    </i>
    <i>
      <x v="195"/>
    </i>
    <i>
      <x v="465"/>
    </i>
    <i>
      <x v="335"/>
    </i>
    <i>
      <x v="397"/>
    </i>
    <i>
      <x v="317"/>
    </i>
    <i>
      <x v="470"/>
    </i>
    <i>
      <x v="56"/>
    </i>
    <i>
      <x v="427"/>
    </i>
    <i>
      <x v="315"/>
    </i>
    <i>
      <x v="268"/>
    </i>
    <i>
      <x v="452"/>
    </i>
    <i>
      <x v="43"/>
    </i>
    <i>
      <x v="444"/>
    </i>
    <i>
      <x v="319"/>
    </i>
    <i>
      <x v="231"/>
    </i>
    <i>
      <x v="442"/>
    </i>
    <i>
      <x v="212"/>
    </i>
    <i>
      <x v="160"/>
    </i>
    <i>
      <x v="42"/>
    </i>
    <i>
      <x v="341"/>
    </i>
    <i>
      <x v="391"/>
    </i>
    <i>
      <x v="78"/>
    </i>
    <i>
      <x v="83"/>
    </i>
    <i>
      <x v="258"/>
    </i>
    <i>
      <x v="120"/>
    </i>
    <i>
      <x v="377"/>
    </i>
    <i>
      <x v="10"/>
    </i>
    <i>
      <x v="262"/>
    </i>
    <i>
      <x v="36"/>
    </i>
    <i>
      <x v="382"/>
    </i>
    <i>
      <x v="416"/>
    </i>
    <i>
      <x v="142"/>
    </i>
    <i>
      <x v="110"/>
    </i>
    <i>
      <x v="474"/>
    </i>
    <i>
      <x v="204"/>
    </i>
    <i>
      <x v="297"/>
    </i>
    <i>
      <x v="73"/>
    </i>
    <i>
      <x v="57"/>
    </i>
    <i>
      <x v="236"/>
    </i>
    <i>
      <x v="199"/>
    </i>
    <i>
      <x v="418"/>
    </i>
    <i>
      <x v="2"/>
    </i>
    <i>
      <x v="153"/>
    </i>
    <i>
      <x v="457"/>
    </i>
    <i>
      <x v="424"/>
    </i>
    <i>
      <x v="91"/>
    </i>
    <i>
      <x v="425"/>
    </i>
    <i>
      <x v="138"/>
    </i>
    <i>
      <x v="283"/>
    </i>
    <i>
      <x v="144"/>
    </i>
    <i>
      <x v="260"/>
    </i>
    <i>
      <x v="269"/>
    </i>
    <i>
      <x v="161"/>
    </i>
    <i>
      <x v="163"/>
    </i>
    <i>
      <x v="137"/>
    </i>
    <i>
      <x v="371"/>
    </i>
    <i>
      <x v="147"/>
    </i>
    <i>
      <x v="463"/>
    </i>
    <i>
      <x v="420"/>
    </i>
    <i>
      <x v="143"/>
    </i>
    <i>
      <x v="342"/>
    </i>
    <i>
      <x v="250"/>
    </i>
    <i>
      <x v="242"/>
    </i>
    <i>
      <x v="466"/>
    </i>
    <i>
      <x v="146"/>
    </i>
    <i>
      <x v="201"/>
    </i>
    <i>
      <x v="378"/>
    </i>
    <i>
      <x v="139"/>
    </i>
    <i>
      <x v="112"/>
    </i>
    <i>
      <x v="102"/>
    </i>
    <i>
      <x v="261"/>
    </i>
    <i>
      <x v="13"/>
    </i>
    <i>
      <x v="12"/>
    </i>
    <i>
      <x v="9"/>
    </i>
    <i>
      <x v="352"/>
    </i>
    <i>
      <x v="187"/>
    </i>
    <i>
      <x v="290"/>
    </i>
    <i>
      <x v="86"/>
    </i>
    <i>
      <x v="75"/>
    </i>
    <i>
      <x v="130"/>
    </i>
    <i>
      <x v="17"/>
    </i>
    <i>
      <x v="183"/>
    </i>
    <i>
      <x v="7"/>
    </i>
    <i>
      <x v="134"/>
    </i>
    <i>
      <x v="356"/>
    </i>
    <i>
      <x v="372"/>
    </i>
    <i>
      <x v="302"/>
    </i>
    <i>
      <x v="106"/>
    </i>
    <i>
      <x v="280"/>
    </i>
    <i>
      <x v="493"/>
    </i>
    <i>
      <x v="124"/>
    </i>
    <i>
      <x v="85"/>
    </i>
    <i>
      <x v="152"/>
    </i>
    <i>
      <x v="232"/>
    </i>
    <i>
      <x v="209"/>
    </i>
    <i>
      <x v="390"/>
    </i>
    <i>
      <x v="413"/>
    </i>
    <i>
      <x v="71"/>
    </i>
    <i>
      <x v="256"/>
    </i>
    <i>
      <x v="67"/>
    </i>
    <i>
      <x v="6"/>
    </i>
    <i>
      <x v="320"/>
    </i>
    <i>
      <x v="421"/>
    </i>
    <i>
      <x v="89"/>
    </i>
    <i>
      <x v="196"/>
    </i>
    <i>
      <x v="362"/>
    </i>
    <i>
      <x v="353"/>
    </i>
    <i>
      <x v="392"/>
    </i>
    <i>
      <x v="23"/>
    </i>
    <i>
      <x v="475"/>
    </i>
    <i>
      <x v="355"/>
    </i>
    <i>
      <x v="230"/>
    </i>
    <i>
      <x v="244"/>
    </i>
    <i>
      <x v="402"/>
    </i>
    <i>
      <x v="176"/>
    </i>
    <i>
      <x v="79"/>
    </i>
    <i>
      <x v="295"/>
    </i>
    <i>
      <x v="321"/>
    </i>
    <i>
      <x v="189"/>
    </i>
    <i>
      <x v="324"/>
    </i>
    <i>
      <x v="15"/>
    </i>
    <i>
      <x v="221"/>
    </i>
    <i>
      <x v="299"/>
    </i>
    <i>
      <x v="365"/>
    </i>
    <i>
      <x v="436"/>
    </i>
    <i>
      <x v="172"/>
    </i>
    <i>
      <x v="443"/>
    </i>
    <i>
      <x v="477"/>
    </i>
    <i>
      <x v="458"/>
    </i>
    <i>
      <x v="430"/>
    </i>
    <i>
      <x v="19"/>
    </i>
    <i>
      <x v="490"/>
    </i>
    <i>
      <x v="423"/>
    </i>
    <i>
      <x v="45"/>
    </i>
    <i>
      <x v="284"/>
    </i>
    <i>
      <x v="408"/>
    </i>
    <i>
      <x v="22"/>
    </i>
    <i>
      <x v="495"/>
    </i>
    <i>
      <x v="344"/>
    </i>
    <i>
      <x v="281"/>
    </i>
    <i>
      <x v="379"/>
    </i>
    <i>
      <x v="309"/>
    </i>
    <i>
      <x v="31"/>
    </i>
    <i>
      <x v="357"/>
    </i>
    <i>
      <x v="384"/>
    </i>
    <i>
      <x v="363"/>
    </i>
    <i>
      <x v="24"/>
    </i>
    <i>
      <x v="476"/>
    </i>
    <i>
      <x v="325"/>
    </i>
    <i>
      <x v="38"/>
    </i>
    <i>
      <x v="207"/>
    </i>
    <i>
      <x v="123"/>
    </i>
    <i>
      <x v="364"/>
    </i>
    <i>
      <x v="27"/>
    </i>
    <i>
      <x v="296"/>
    </i>
    <i>
      <x v="489"/>
    </i>
    <i>
      <x v="329"/>
    </i>
    <i>
      <x v="412"/>
    </i>
    <i>
      <x v="395"/>
    </i>
    <i>
      <x v="432"/>
    </i>
    <i>
      <x v="240"/>
    </i>
    <i>
      <x v="174"/>
    </i>
    <i>
      <x v="168"/>
    </i>
    <i>
      <x v="291"/>
    </i>
    <i>
      <x v="151"/>
    </i>
    <i>
      <x v="245"/>
    </i>
    <i>
      <x v="441"/>
    </i>
    <i>
      <x v="503"/>
    </i>
    <i>
      <x v="358"/>
    </i>
    <i>
      <x v="286"/>
    </i>
    <i>
      <x v="218"/>
    </i>
    <i>
      <x v="98"/>
    </i>
    <i>
      <x v="399"/>
    </i>
    <i>
      <x v="435"/>
    </i>
    <i>
      <x v="446"/>
    </i>
    <i>
      <x v="234"/>
    </i>
    <i>
      <x v="206"/>
    </i>
    <i>
      <x v="92"/>
    </i>
    <i>
      <x v="428"/>
    </i>
    <i>
      <x v="393"/>
    </i>
    <i>
      <x v="389"/>
    </i>
    <i>
      <x v="235"/>
    </i>
    <i>
      <x v="414"/>
    </i>
    <i>
      <x v="469"/>
    </i>
    <i>
      <x v="156"/>
    </i>
    <i>
      <x v="300"/>
    </i>
    <i>
      <x v="74"/>
    </i>
    <i>
      <x v="178"/>
    </i>
    <i>
      <x v="505"/>
    </i>
    <i>
      <x/>
    </i>
    <i t="grand">
      <x/>
    </i>
  </rowItems>
  <colFields count="1">
    <field x="-2"/>
  </colFields>
  <colItems count="2">
    <i>
      <x/>
    </i>
    <i i="1">
      <x v="1"/>
    </i>
  </colItems>
  <dataFields count="2">
    <dataField name="Sum of Mossies" fld="14" baseField="6" baseItem="5"/>
    <dataField name="Sum of Lost" fld="16" baseField="6"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14.xml><?xml version="1.0" encoding="utf-8"?>
<pivotTableDefinition xmlns="http://schemas.openxmlformats.org/spreadsheetml/2006/main" name="PivotTable4" cacheId="1"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1:D107" firstHeaderRow="1" firstDataRow="2" firstDataCol="1"/>
  <pivotFields count="25">
    <pivotField showAll="0"/>
    <pivotField axis="axisCol" showAll="0">
      <items count="3">
        <item x="0"/>
        <item x="1"/>
        <item t="default"/>
      </items>
    </pivotField>
    <pivotField showAll="0"/>
    <pivotField showAll="0"/>
    <pivotField showAll="0"/>
    <pivotField showAll="0"/>
    <pivotField showAll="0"/>
    <pivotField showAll="0"/>
    <pivotField axis="axisRow" showAll="0" sortType="descending">
      <items count="107">
        <item x="77"/>
        <item m="1" x="104"/>
        <item m="1" x="105"/>
        <item x="50"/>
        <item x="3"/>
        <item x="49"/>
        <item x="39"/>
        <item x="27"/>
        <item x="35"/>
        <item x="100"/>
        <item x="59"/>
        <item x="48"/>
        <item x="14"/>
        <item x="42"/>
        <item x="78"/>
        <item x="73"/>
        <item x="61"/>
        <item x="11"/>
        <item x="98"/>
        <item x="82"/>
        <item x="1"/>
        <item x="31"/>
        <item x="40"/>
        <item x="93"/>
        <item x="74"/>
        <item x="17"/>
        <item x="24"/>
        <item x="85"/>
        <item x="70"/>
        <item x="10"/>
        <item x="23"/>
        <item x="58"/>
        <item x="53"/>
        <item x="12"/>
        <item x="89"/>
        <item x="45"/>
        <item x="41"/>
        <item x="80"/>
        <item x="15"/>
        <item x="95"/>
        <item x="37"/>
        <item x="91"/>
        <item x="29"/>
        <item x="43"/>
        <item x="32"/>
        <item x="66"/>
        <item x="22"/>
        <item x="46"/>
        <item x="102"/>
        <item x="9"/>
        <item x="57"/>
        <item x="60"/>
        <item x="81"/>
        <item x="33"/>
        <item x="63"/>
        <item x="101"/>
        <item x="30"/>
        <item x="18"/>
        <item x="68"/>
        <item x="47"/>
        <item x="38"/>
        <item x="2"/>
        <item x="76"/>
        <item x="5"/>
        <item x="7"/>
        <item x="86"/>
        <item x="26"/>
        <item x="62"/>
        <item x="67"/>
        <item x="13"/>
        <item x="21"/>
        <item x="51"/>
        <item x="69"/>
        <item x="65"/>
        <item x="90"/>
        <item x="44"/>
        <item x="20"/>
        <item x="8"/>
        <item x="52"/>
        <item x="97"/>
        <item x="75"/>
        <item x="6"/>
        <item x="56"/>
        <item x="94"/>
        <item x="84"/>
        <item x="88"/>
        <item x="28"/>
        <item x="36"/>
        <item x="64"/>
        <item x="71"/>
        <item x="34"/>
        <item x="25"/>
        <item x="54"/>
        <item x="4"/>
        <item x="79"/>
        <item x="19"/>
        <item x="87"/>
        <item x="55"/>
        <item x="99"/>
        <item x="72"/>
        <item x="83"/>
        <item x="16"/>
        <item x="0"/>
        <item x="96"/>
        <item x="92"/>
        <item x="103"/>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s>
  <rowFields count="1">
    <field x="8"/>
  </rowFields>
  <rowItems count="105">
    <i>
      <x v="20"/>
    </i>
    <i>
      <x v="69"/>
    </i>
    <i>
      <x v="60"/>
    </i>
    <i>
      <x v="35"/>
    </i>
    <i>
      <x v="89"/>
    </i>
    <i>
      <x v="4"/>
    </i>
    <i>
      <x v="22"/>
    </i>
    <i>
      <x v="81"/>
    </i>
    <i>
      <x v="57"/>
    </i>
    <i>
      <x v="80"/>
    </i>
    <i>
      <x v="99"/>
    </i>
    <i>
      <x v="17"/>
    </i>
    <i>
      <x v="44"/>
    </i>
    <i>
      <x v="6"/>
    </i>
    <i>
      <x v="9"/>
    </i>
    <i>
      <x v="46"/>
    </i>
    <i>
      <x v="16"/>
    </i>
    <i>
      <x v="52"/>
    </i>
    <i>
      <x v="37"/>
    </i>
    <i>
      <x v="94"/>
    </i>
    <i>
      <x v="64"/>
    </i>
    <i>
      <x v="11"/>
    </i>
    <i>
      <x v="58"/>
    </i>
    <i>
      <x v="96"/>
    </i>
    <i>
      <x v="8"/>
    </i>
    <i>
      <x v="25"/>
    </i>
    <i>
      <x v="63"/>
    </i>
    <i>
      <x v="23"/>
    </i>
    <i>
      <x v="77"/>
    </i>
    <i>
      <x v="48"/>
    </i>
    <i>
      <x v="61"/>
    </i>
    <i>
      <x v="50"/>
    </i>
    <i>
      <x v="30"/>
    </i>
    <i>
      <x v="36"/>
    </i>
    <i>
      <x v="43"/>
    </i>
    <i>
      <x v="34"/>
    </i>
    <i>
      <x v="28"/>
    </i>
    <i>
      <x v="13"/>
    </i>
    <i>
      <x v="3"/>
    </i>
    <i>
      <x v="79"/>
    </i>
    <i>
      <x v="74"/>
    </i>
    <i>
      <x v="51"/>
    </i>
    <i>
      <x v="83"/>
    </i>
    <i>
      <x v="85"/>
    </i>
    <i>
      <x v="56"/>
    </i>
    <i>
      <x v="5"/>
    </i>
    <i>
      <x v="29"/>
    </i>
    <i>
      <x v="21"/>
    </i>
    <i>
      <x v="54"/>
    </i>
    <i>
      <x v="103"/>
    </i>
    <i>
      <x v="68"/>
    </i>
    <i>
      <x v="90"/>
    </i>
    <i>
      <x v="100"/>
    </i>
    <i>
      <x v="59"/>
    </i>
    <i>
      <x v="40"/>
    </i>
    <i>
      <x v="67"/>
    </i>
    <i>
      <x v="97"/>
    </i>
    <i>
      <x v="62"/>
    </i>
    <i>
      <x v="105"/>
    </i>
    <i>
      <x v="45"/>
    </i>
    <i>
      <x v="76"/>
    </i>
    <i>
      <x v="39"/>
    </i>
    <i>
      <x v="93"/>
    </i>
    <i>
      <x v="84"/>
    </i>
    <i>
      <x v="24"/>
    </i>
    <i>
      <x v="102"/>
    </i>
    <i>
      <x v="72"/>
    </i>
    <i>
      <x v="15"/>
    </i>
    <i>
      <x v="53"/>
    </i>
    <i>
      <x v="32"/>
    </i>
    <i>
      <x v="71"/>
    </i>
    <i>
      <x v="47"/>
    </i>
    <i>
      <x v="49"/>
    </i>
    <i>
      <x v="82"/>
    </i>
    <i>
      <x v="31"/>
    </i>
    <i>
      <x v="104"/>
    </i>
    <i>
      <x v="98"/>
    </i>
    <i>
      <x v="12"/>
    </i>
    <i>
      <x v="18"/>
    </i>
    <i>
      <x v="92"/>
    </i>
    <i>
      <x v="38"/>
    </i>
    <i>
      <x v="10"/>
    </i>
    <i>
      <x v="91"/>
    </i>
    <i>
      <x v="73"/>
    </i>
    <i>
      <x v="41"/>
    </i>
    <i>
      <x v="55"/>
    </i>
    <i>
      <x v="86"/>
    </i>
    <i>
      <x v="88"/>
    </i>
    <i>
      <x v="87"/>
    </i>
    <i>
      <x v="66"/>
    </i>
    <i>
      <x v="19"/>
    </i>
    <i>
      <x v="95"/>
    </i>
    <i>
      <x v="75"/>
    </i>
    <i>
      <x v="101"/>
    </i>
    <i>
      <x v="14"/>
    </i>
    <i>
      <x v="70"/>
    </i>
    <i>
      <x v="65"/>
    </i>
    <i>
      <x v="7"/>
    </i>
    <i>
      <x v="26"/>
    </i>
    <i>
      <x v="42"/>
    </i>
    <i>
      <x v="27"/>
    </i>
    <i>
      <x v="78"/>
    </i>
    <i>
      <x v="33"/>
    </i>
    <i>
      <x/>
    </i>
    <i t="grand">
      <x/>
    </i>
  </rowItems>
  <colFields count="1">
    <field x="1"/>
  </colFields>
  <colItems count="3">
    <i>
      <x/>
    </i>
    <i>
      <x v="1"/>
    </i>
    <i t="grand">
      <x/>
    </i>
  </colItems>
  <dataFields count="1">
    <dataField name="Sum of Mossies" fld="14" baseField="8" baseItem="1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15.xml><?xml version="1.0" encoding="utf-8"?>
<pivotTableDefinition xmlns="http://schemas.openxmlformats.org/spreadsheetml/2006/main" name="PivotTable5" cacheId="1"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G1:K106" firstHeaderRow="1" firstDataRow="2" firstDataCol="1"/>
  <pivotFields count="25">
    <pivotField showAll="0"/>
    <pivotField showAll="0">
      <items count="3">
        <item x="0"/>
        <item x="1"/>
        <item t="default"/>
      </items>
    </pivotField>
    <pivotField showAll="0"/>
    <pivotField showAll="0"/>
    <pivotField showAll="0"/>
    <pivotField showAll="0"/>
    <pivotField showAll="0"/>
    <pivotField showAll="0"/>
    <pivotField axis="axisRow" showAll="0" sortType="descending">
      <items count="107">
        <item x="77"/>
        <item m="1" x="104"/>
        <item m="1" x="105"/>
        <item x="50"/>
        <item x="3"/>
        <item x="49"/>
        <item x="39"/>
        <item x="27"/>
        <item x="35"/>
        <item x="100"/>
        <item x="59"/>
        <item x="48"/>
        <item x="14"/>
        <item x="42"/>
        <item x="78"/>
        <item x="73"/>
        <item x="61"/>
        <item x="11"/>
        <item x="98"/>
        <item x="82"/>
        <item x="1"/>
        <item x="31"/>
        <item x="40"/>
        <item x="93"/>
        <item x="74"/>
        <item x="17"/>
        <item x="24"/>
        <item x="85"/>
        <item x="70"/>
        <item x="10"/>
        <item x="23"/>
        <item x="58"/>
        <item x="53"/>
        <item x="12"/>
        <item x="89"/>
        <item x="45"/>
        <item x="41"/>
        <item x="80"/>
        <item x="15"/>
        <item x="95"/>
        <item x="37"/>
        <item x="91"/>
        <item x="29"/>
        <item x="43"/>
        <item x="32"/>
        <item x="66"/>
        <item x="22"/>
        <item x="46"/>
        <item x="102"/>
        <item x="9"/>
        <item x="57"/>
        <item x="60"/>
        <item x="81"/>
        <item x="33"/>
        <item x="63"/>
        <item x="101"/>
        <item x="30"/>
        <item x="18"/>
        <item x="68"/>
        <item x="47"/>
        <item x="38"/>
        <item x="2"/>
        <item x="76"/>
        <item x="5"/>
        <item x="7"/>
        <item x="86"/>
        <item x="26"/>
        <item x="62"/>
        <item x="67"/>
        <item x="13"/>
        <item x="21"/>
        <item x="51"/>
        <item x="69"/>
        <item x="65"/>
        <item x="90"/>
        <item x="44"/>
        <item x="20"/>
        <item x="8"/>
        <item x="52"/>
        <item x="97"/>
        <item x="75"/>
        <item x="6"/>
        <item x="56"/>
        <item x="94"/>
        <item x="84"/>
        <item x="88"/>
        <item x="28"/>
        <item x="36"/>
        <item x="64"/>
        <item x="71"/>
        <item x="34"/>
        <item x="25"/>
        <item x="54"/>
        <item x="4"/>
        <item x="79"/>
        <item x="19"/>
        <item x="87"/>
        <item x="55"/>
        <item x="99"/>
        <item x="72"/>
        <item x="83"/>
        <item x="16"/>
        <item x="0"/>
        <item x="96"/>
        <item x="92"/>
        <item x="103"/>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dataField="1" showAll="0"/>
    <pivotField showAll="0"/>
    <pivotField showAll="0"/>
    <pivotField axis="axisCol" showAll="0">
      <items count="5">
        <item x="1"/>
        <item x="3"/>
        <item x="2"/>
        <item h="1" x="0"/>
        <item t="default"/>
      </items>
    </pivotField>
    <pivotField showAll="0"/>
    <pivotField showAll="0"/>
    <pivotField showAll="0"/>
    <pivotField showAll="0"/>
    <pivotField showAll="0"/>
    <pivotField showAll="0"/>
    <pivotField showAll="0"/>
  </pivotFields>
  <rowFields count="1">
    <field x="8"/>
  </rowFields>
  <rowItems count="104">
    <i>
      <x v="20"/>
    </i>
    <i>
      <x v="69"/>
    </i>
    <i>
      <x v="60"/>
    </i>
    <i>
      <x v="35"/>
    </i>
    <i>
      <x v="89"/>
    </i>
    <i>
      <x v="4"/>
    </i>
    <i>
      <x v="22"/>
    </i>
    <i>
      <x v="81"/>
    </i>
    <i>
      <x v="57"/>
    </i>
    <i>
      <x v="80"/>
    </i>
    <i>
      <x v="99"/>
    </i>
    <i>
      <x v="17"/>
    </i>
    <i>
      <x v="44"/>
    </i>
    <i>
      <x v="6"/>
    </i>
    <i>
      <x v="9"/>
    </i>
    <i>
      <x v="46"/>
    </i>
    <i>
      <x v="16"/>
    </i>
    <i>
      <x v="52"/>
    </i>
    <i>
      <x v="37"/>
    </i>
    <i>
      <x v="94"/>
    </i>
    <i>
      <x v="11"/>
    </i>
    <i>
      <x v="64"/>
    </i>
    <i>
      <x v="58"/>
    </i>
    <i>
      <x v="96"/>
    </i>
    <i>
      <x v="25"/>
    </i>
    <i>
      <x v="8"/>
    </i>
    <i>
      <x v="63"/>
    </i>
    <i>
      <x v="23"/>
    </i>
    <i>
      <x v="77"/>
    </i>
    <i>
      <x v="48"/>
    </i>
    <i>
      <x v="61"/>
    </i>
    <i>
      <x v="30"/>
    </i>
    <i>
      <x v="50"/>
    </i>
    <i>
      <x v="36"/>
    </i>
    <i>
      <x v="43"/>
    </i>
    <i>
      <x v="34"/>
    </i>
    <i>
      <x v="28"/>
    </i>
    <i>
      <x v="13"/>
    </i>
    <i>
      <x v="3"/>
    </i>
    <i>
      <x v="79"/>
    </i>
    <i>
      <x v="74"/>
    </i>
    <i>
      <x v="51"/>
    </i>
    <i>
      <x v="83"/>
    </i>
    <i>
      <x v="85"/>
    </i>
    <i>
      <x v="56"/>
    </i>
    <i>
      <x v="29"/>
    </i>
    <i>
      <x v="5"/>
    </i>
    <i>
      <x v="103"/>
    </i>
    <i>
      <x v="21"/>
    </i>
    <i>
      <x v="54"/>
    </i>
    <i>
      <x v="68"/>
    </i>
    <i>
      <x v="90"/>
    </i>
    <i>
      <x v="100"/>
    </i>
    <i>
      <x v="59"/>
    </i>
    <i>
      <x v="40"/>
    </i>
    <i>
      <x v="67"/>
    </i>
    <i>
      <x v="45"/>
    </i>
    <i>
      <x v="62"/>
    </i>
    <i>
      <x v="93"/>
    </i>
    <i>
      <x v="97"/>
    </i>
    <i>
      <x v="76"/>
    </i>
    <i>
      <x v="39"/>
    </i>
    <i>
      <x v="105"/>
    </i>
    <i>
      <x v="84"/>
    </i>
    <i>
      <x v="102"/>
    </i>
    <i>
      <x v="72"/>
    </i>
    <i>
      <x v="24"/>
    </i>
    <i>
      <x v="15"/>
    </i>
    <i>
      <x v="53"/>
    </i>
    <i>
      <x v="47"/>
    </i>
    <i>
      <x v="71"/>
    </i>
    <i>
      <x v="49"/>
    </i>
    <i>
      <x v="32"/>
    </i>
    <i>
      <x v="82"/>
    </i>
    <i>
      <x v="31"/>
    </i>
    <i>
      <x v="104"/>
    </i>
    <i>
      <x v="98"/>
    </i>
    <i>
      <x v="18"/>
    </i>
    <i>
      <x v="12"/>
    </i>
    <i>
      <x v="92"/>
    </i>
    <i>
      <x v="38"/>
    </i>
    <i>
      <x v="41"/>
    </i>
    <i>
      <x v="55"/>
    </i>
    <i>
      <x v="91"/>
    </i>
    <i>
      <x v="86"/>
    </i>
    <i>
      <x v="10"/>
    </i>
    <i>
      <x v="88"/>
    </i>
    <i>
      <x v="73"/>
    </i>
    <i>
      <x v="87"/>
    </i>
    <i>
      <x v="19"/>
    </i>
    <i>
      <x v="66"/>
    </i>
    <i>
      <x v="95"/>
    </i>
    <i>
      <x v="101"/>
    </i>
    <i>
      <x v="70"/>
    </i>
    <i>
      <x v="14"/>
    </i>
    <i>
      <x v="75"/>
    </i>
    <i>
      <x v="65"/>
    </i>
    <i>
      <x v="33"/>
    </i>
    <i>
      <x v="7"/>
    </i>
    <i>
      <x v="26"/>
    </i>
    <i>
      <x v="27"/>
    </i>
    <i>
      <x v="42"/>
    </i>
    <i>
      <x v="78"/>
    </i>
    <i t="grand">
      <x/>
    </i>
  </rowItems>
  <colFields count="1">
    <field x="17"/>
  </colFields>
  <colItems count="4">
    <i>
      <x/>
    </i>
    <i>
      <x v="1"/>
    </i>
    <i>
      <x v="2"/>
    </i>
    <i t="grand">
      <x/>
    </i>
  </colItems>
  <dataFields count="1">
    <dataField name="Sum of Mossies" fld="14" baseField="8" baseItem="1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16.xml><?xml version="1.0" encoding="utf-8"?>
<pivotTableDefinition xmlns="http://schemas.openxmlformats.org/spreadsheetml/2006/main" name="PivotTable1" cacheId="1"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5:C43" firstHeaderRow="0" firstDataRow="1" firstDataCol="1" rowPageCount="3" colPageCount="1"/>
  <pivotFields count="25">
    <pivotField showAll="0"/>
    <pivotField showAll="0"/>
    <pivotField showAll="0"/>
    <pivotField showAll="0"/>
    <pivotField showAll="0"/>
    <pivotField showAll="0"/>
    <pivotField showAll="0"/>
    <pivotField axis="axisPage" multipleItemSelectionAllowed="1" showAll="0">
      <items count="12">
        <item h="1" x="8"/>
        <item h="1" x="0"/>
        <item h="1" x="4"/>
        <item h="1" x="10"/>
        <item h="1" x="7"/>
        <item h="1" x="3"/>
        <item x="1"/>
        <item h="1" x="6"/>
        <item h="1" x="2"/>
        <item h="1" x="5"/>
        <item h="1" x="9"/>
        <item t="default"/>
      </items>
    </pivotField>
    <pivotField showAll="0"/>
    <pivotField showAll="0"/>
    <pivotField axis="axisPage" multipleItemSelectionAllowed="1" showAll="0">
      <items count="417">
        <item h="1" x="5"/>
        <item h="1" x="85"/>
        <item h="1" x="264"/>
        <item h="1" x="261"/>
        <item h="1" x="216"/>
        <item h="1" x="125"/>
        <item h="1" x="227"/>
        <item h="1" x="7"/>
        <item h="1" x="61"/>
        <item h="1" x="90"/>
        <item h="1" x="286"/>
        <item h="1" x="265"/>
        <item h="1" x="226"/>
        <item h="1" x="259"/>
        <item h="1" x="68"/>
        <item h="1" x="8"/>
        <item h="1" x="59"/>
        <item h="1" x="161"/>
        <item h="1" x="162"/>
        <item h="1" x="302"/>
        <item h="1" x="247"/>
        <item h="1" x="9"/>
        <item h="1" x="164"/>
        <item h="1" x="273"/>
        <item h="1" x="81"/>
        <item h="1" x="152"/>
        <item h="1" x="232"/>
        <item h="1" x="243"/>
        <item h="1" x="10"/>
        <item h="1" x="82"/>
        <item h="1" x="70"/>
        <item h="1" x="159"/>
        <item h="1" x="146"/>
        <item h="1" x="12"/>
        <item h="1" x="157"/>
        <item h="1" x="263"/>
        <item h="1" x="158"/>
        <item h="1" x="181"/>
        <item h="1" x="249"/>
        <item h="1" x="324"/>
        <item h="1" x="174"/>
        <item h="1" x="155"/>
        <item h="1" x="13"/>
        <item h="1" x="291"/>
        <item h="1" x="86"/>
        <item h="1" x="11"/>
        <item h="1" x="384"/>
        <item h="1" x="117"/>
        <item h="1" x="242"/>
        <item h="1" x="186"/>
        <item h="1" x="14"/>
        <item h="1" x="87"/>
        <item h="1" x="145"/>
        <item h="1" x="325"/>
        <item h="1" x="391"/>
        <item h="1" x="412"/>
        <item h="1" x="156"/>
        <item h="1" x="246"/>
        <item h="1" x="193"/>
        <item h="1" x="254"/>
        <item h="1" x="270"/>
        <item h="1" x="185"/>
        <item h="1" x="91"/>
        <item h="1" x="116"/>
        <item h="1" x="191"/>
        <item h="1" x="28"/>
        <item h="1" x="168"/>
        <item h="1" x="182"/>
        <item h="1" x="170"/>
        <item h="1" x="281"/>
        <item h="1" x="208"/>
        <item h="1" x="190"/>
        <item h="1" x="151"/>
        <item h="1" x="173"/>
        <item h="1" x="245"/>
        <item h="1" x="160"/>
        <item h="1" x="169"/>
        <item h="1" x="103"/>
        <item h="1" x="172"/>
        <item h="1" x="390"/>
        <item h="1" x="179"/>
        <item h="1" x="235"/>
        <item h="1" x="109"/>
        <item h="1" x="211"/>
        <item h="1" x="150"/>
        <item h="1" x="178"/>
        <item h="1" x="167"/>
        <item h="1" x="166"/>
        <item h="1" x="148"/>
        <item h="1" x="149"/>
        <item h="1" x="301"/>
        <item h="1" x="112"/>
        <item h="1" x="124"/>
        <item h="1" x="210"/>
        <item h="1" x="147"/>
        <item h="1" x="144"/>
        <item h="1" x="268"/>
        <item h="1" x="171"/>
        <item h="1" x="275"/>
        <item h="1" x="108"/>
        <item h="1" x="154"/>
        <item h="1" x="120"/>
        <item h="1" x="407"/>
        <item h="1" x="241"/>
        <item h="1" x="123"/>
        <item h="1" x="25"/>
        <item h="1" x="402"/>
        <item h="1" x="405"/>
        <item h="1" x="365"/>
        <item h="1" x="228"/>
        <item h="1" x="364"/>
        <item h="1" x="269"/>
        <item h="1" x="282"/>
        <item h="1" x="16"/>
        <item h="1" x="280"/>
        <item h="1" x="17"/>
        <item h="1" x="323"/>
        <item h="1" x="184"/>
        <item h="1" x="130"/>
        <item h="1" x="313"/>
        <item h="1" x="289"/>
        <item h="1" x="360"/>
        <item h="1" x="312"/>
        <item h="1" x="134"/>
        <item h="1" x="136"/>
        <item h="1" x="267"/>
        <item h="1" x="347"/>
        <item h="1" x="129"/>
        <item h="1" x="339"/>
        <item h="1" x="361"/>
        <item h="1" x="114"/>
        <item h="1" x="379"/>
        <item h="1" x="248"/>
        <item h="1" x="250"/>
        <item h="1" x="255"/>
        <item h="1" x="188"/>
        <item h="1" x="353"/>
        <item h="1" x="362"/>
        <item h="1" x="237"/>
        <item h="1" x="133"/>
        <item h="1" x="165"/>
        <item h="1" x="392"/>
        <item h="1" x="377"/>
        <item h="1" x="399"/>
        <item h="1" x="41"/>
        <item h="1" x="214"/>
        <item h="1" x="304"/>
        <item h="1" x="128"/>
        <item h="1" x="141"/>
        <item h="1" x="300"/>
        <item h="1" x="140"/>
        <item h="1" x="143"/>
        <item h="1" x="203"/>
        <item h="1" x="342"/>
        <item h="1" x="271"/>
        <item h="1" x="189"/>
        <item h="1" x="262"/>
        <item h="1" x="106"/>
        <item h="1" x="205"/>
        <item h="1" x="122"/>
        <item h="1" x="285"/>
        <item h="1" x="307"/>
        <item h="1" x="372"/>
        <item h="1" x="400"/>
        <item h="1" x="233"/>
        <item h="1" x="212"/>
        <item h="1" x="234"/>
        <item h="1" x="381"/>
        <item h="1" x="177"/>
        <item h="1" x="298"/>
        <item h="1" x="315"/>
        <item h="1" x="121"/>
        <item h="1" x="284"/>
        <item h="1" x="230"/>
        <item h="1" x="223"/>
        <item h="1" x="328"/>
        <item h="1" x="138"/>
        <item h="1" x="341"/>
        <item h="1" x="335"/>
        <item h="1" x="135"/>
        <item h="1" x="334"/>
        <item h="1" x="60"/>
        <item h="1" x="231"/>
        <item h="1" x="64"/>
        <item h="1" x="401"/>
        <item h="1" x="319"/>
        <item h="1" x="132"/>
        <item h="1" x="389"/>
        <item h="1" x="346"/>
        <item h="1" x="295"/>
        <item h="1" x="238"/>
        <item h="1" x="382"/>
        <item h="1" x="192"/>
        <item h="1" x="72"/>
        <item h="1" x="187"/>
        <item h="1" x="409"/>
        <item h="1" x="104"/>
        <item h="1" x="371"/>
        <item h="1" x="331"/>
        <item h="1" x="53"/>
        <item h="1" x="220"/>
        <item h="1" x="406"/>
        <item h="1" x="408"/>
        <item h="1" x="348"/>
        <item h="1" x="376"/>
        <item h="1" x="127"/>
        <item h="1" x="345"/>
        <item h="1" x="349"/>
        <item h="1" x="48"/>
        <item h="1" x="403"/>
        <item h="1" x="359"/>
        <item h="1" x="258"/>
        <item h="1" x="224"/>
        <item h="1" x="204"/>
        <item h="1" x="202"/>
        <item h="1" x="274"/>
        <item h="1" x="252"/>
        <item h="1" x="350"/>
        <item h="1" x="31"/>
        <item h="1" x="105"/>
        <item h="1" x="317"/>
        <item h="1" x="240"/>
        <item h="1" x="395"/>
        <item h="1" x="404"/>
        <item h="1" x="215"/>
        <item h="1" x="209"/>
        <item h="1" x="218"/>
        <item h="1" x="207"/>
        <item h="1" x="200"/>
        <item h="1" x="222"/>
        <item h="1" x="294"/>
        <item h="1" x="24"/>
        <item h="1" x="196"/>
        <item h="1" x="293"/>
        <item h="1" x="142"/>
        <item h="1" x="183"/>
        <item h="1" x="363"/>
        <item h="1" x="357"/>
        <item h="1" x="375"/>
        <item h="1" x="398"/>
        <item h="1" x="26"/>
        <item h="1" x="320"/>
        <item h="1" x="126"/>
        <item h="1" x="63"/>
        <item h="1" x="153"/>
        <item h="1" x="368"/>
        <item h="1" x="279"/>
        <item h="1" x="22"/>
        <item h="1" x="256"/>
        <item h="1" x="131"/>
        <item h="1" x="297"/>
        <item h="1" x="380"/>
        <item h="1" x="176"/>
        <item h="1" x="283"/>
        <item h="1" x="50"/>
        <item h="1" x="374"/>
        <item h="1" x="383"/>
        <item h="1" x="239"/>
        <item h="1" x="83"/>
        <item h="1" x="367"/>
        <item h="1" x="221"/>
        <item h="1" x="74"/>
        <item h="1" x="229"/>
        <item h="1" x="198"/>
        <item h="1" x="27"/>
        <item h="1" x="206"/>
        <item h="1" x="213"/>
        <item h="1" x="287"/>
        <item h="1" x="66"/>
        <item h="1" x="49"/>
        <item h="1" x="199"/>
        <item h="1" x="163"/>
        <item h="1" x="322"/>
        <item h="1" x="18"/>
        <item h="1" x="180"/>
        <item h="1" x="34"/>
        <item h="1" x="19"/>
        <item h="1" x="20"/>
        <item h="1" x="355"/>
        <item h="1" x="71"/>
        <item h="1" x="272"/>
        <item h="1" x="76"/>
        <item h="1" x="385"/>
        <item h="1" x="75"/>
        <item h="1" x="314"/>
        <item h="1" x="23"/>
        <item h="1" x="21"/>
        <item h="1" x="55"/>
        <item h="1" x="197"/>
        <item h="1" x="45"/>
        <item h="1" x="386"/>
        <item h="1" x="415"/>
        <item h="1" x="370"/>
        <item h="1" x="79"/>
        <item h="1" x="139"/>
        <item h="1" x="352"/>
        <item h="1" x="303"/>
        <item h="1" x="378"/>
        <item h="1" x="343"/>
        <item h="1" x="299"/>
        <item h="1" x="344"/>
        <item h="1" x="40"/>
        <item h="1" x="251"/>
        <item h="1" x="318"/>
        <item h="1" x="67"/>
        <item h="1" x="329"/>
        <item h="1" x="358"/>
        <item h="1" x="411"/>
        <item h="1" x="37"/>
        <item h="1" x="175"/>
        <item h="1" x="356"/>
        <item h="1" x="366"/>
        <item h="1" x="92"/>
        <item h="1" x="94"/>
        <item h="1" x="354"/>
        <item h="1" x="225"/>
        <item h="1" x="393"/>
        <item h="1" x="316"/>
        <item h="1" x="309"/>
        <item h="1" x="65"/>
        <item h="1" x="102"/>
        <item h="1" x="43"/>
        <item h="1" x="351"/>
        <item h="1" x="33"/>
        <item h="1" x="330"/>
        <item h="1" x="373"/>
        <item h="1" x="288"/>
        <item h="1" x="69"/>
        <item h="1" x="101"/>
        <item h="1" x="32"/>
        <item h="1" x="410"/>
        <item h="1" x="308"/>
        <item h="1" x="58"/>
        <item h="1" x="244"/>
        <item h="1" x="62"/>
        <item h="1" x="44"/>
        <item h="1" x="137"/>
        <item h="1" x="201"/>
        <item h="1" x="47"/>
        <item h="1" x="89"/>
        <item h="1" x="57"/>
        <item h="1" x="80"/>
        <item h="1" x="369"/>
        <item h="1" x="253"/>
        <item h="1" x="93"/>
        <item h="1" x="292"/>
        <item h="1" x="311"/>
        <item h="1" x="115"/>
        <item h="1" x="219"/>
        <item h="1" x="51"/>
        <item h="1" x="42"/>
        <item h="1" x="217"/>
        <item h="1" x="38"/>
        <item h="1" x="84"/>
        <item h="1" x="56"/>
        <item h="1" x="333"/>
        <item h="1" x="338"/>
        <item h="1" x="305"/>
        <item h="1" x="100"/>
        <item h="1" x="260"/>
        <item h="1" x="54"/>
        <item h="1" x="36"/>
        <item h="1" x="414"/>
        <item h="1" x="73"/>
        <item h="1" x="388"/>
        <item h="1" x="340"/>
        <item h="1" x="88"/>
        <item h="1" x="276"/>
        <item h="1" x="39"/>
        <item h="1" x="52"/>
        <item h="1" x="118"/>
        <item h="1" x="113"/>
        <item h="1" x="46"/>
        <item h="1" x="111"/>
        <item h="1" x="35"/>
        <item h="1" x="99"/>
        <item h="1" x="310"/>
        <item h="1" x="110"/>
        <item h="1" x="387"/>
        <item h="1" x="107"/>
        <item h="1" x="336"/>
        <item h="1" x="98"/>
        <item h="1" x="236"/>
        <item h="1" x="296"/>
        <item h="1" x="337"/>
        <item h="1" x="194"/>
        <item h="1" x="327"/>
        <item h="1" x="413"/>
        <item h="1" x="277"/>
        <item h="1" x="326"/>
        <item h="1" x="266"/>
        <item h="1" x="195"/>
        <item h="1" x="332"/>
        <item h="1" x="396"/>
        <item h="1" x="397"/>
        <item h="1" x="257"/>
        <item h="1" x="30"/>
        <item x="394"/>
        <item x="306"/>
        <item x="1"/>
        <item x="4"/>
        <item x="6"/>
        <item x="96"/>
        <item x="3"/>
        <item x="2"/>
        <item x="78"/>
        <item x="278"/>
        <item x="77"/>
        <item x="290"/>
        <item x="95"/>
        <item x="119"/>
        <item x="97"/>
        <item x="0"/>
        <item h="1" x="15"/>
        <item h="1" x="29"/>
        <item h="1" x="321"/>
        <item t="default"/>
      </items>
    </pivotField>
    <pivotField showAll="0"/>
    <pivotField showAll="0"/>
    <pivotField showAll="0"/>
    <pivotField dataField="1" showAll="0"/>
    <pivotField dataField="1" showAll="0"/>
    <pivotField showAll="0"/>
    <pivotField showAll="0"/>
    <pivotField showAll="0"/>
    <pivotField showAll="0"/>
    <pivotField showAll="0"/>
    <pivotField axis="axisRow" showAll="0">
      <items count="4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m="1" x="41"/>
        <item t="default"/>
      </items>
    </pivotField>
    <pivotField showAll="0"/>
    <pivotField showAll="0"/>
    <pivotField axis="axisPage" multipleItemSelectionAllowed="1" showAll="0">
      <items count="121">
        <item x="110"/>
        <item x="108"/>
        <item x="109"/>
        <item x="57"/>
        <item x="96"/>
        <item x="46"/>
        <item x="47"/>
        <item x="61"/>
        <item x="69"/>
        <item x="89"/>
        <item x="93"/>
        <item x="52"/>
        <item x="112"/>
        <item x="35"/>
        <item x="101"/>
        <item x="87"/>
        <item x="62"/>
        <item x="33"/>
        <item x="85"/>
        <item x="45"/>
        <item x="72"/>
        <item x="74"/>
        <item x="97"/>
        <item x="68"/>
        <item x="115"/>
        <item x="113"/>
        <item x="66"/>
        <item x="53"/>
        <item x="65"/>
        <item x="64"/>
        <item x="76"/>
        <item x="104"/>
        <item x="70"/>
        <item x="71"/>
        <item x="60"/>
        <item x="63"/>
        <item x="67"/>
        <item x="73"/>
        <item x="34"/>
        <item x="55"/>
        <item x="98"/>
        <item x="58"/>
        <item x="88"/>
        <item x="77"/>
        <item x="59"/>
        <item x="81"/>
        <item x="99"/>
        <item x="100"/>
        <item x="84"/>
        <item x="92"/>
        <item x="90"/>
        <item x="56"/>
        <item x="51"/>
        <item x="79"/>
        <item x="83"/>
        <item x="82"/>
        <item x="86"/>
        <item x="106"/>
        <item x="40"/>
        <item x="29"/>
        <item x="38"/>
        <item x="43"/>
        <item x="49"/>
        <item x="50"/>
        <item x="48"/>
        <item x="41"/>
        <item x="102"/>
        <item x="44"/>
        <item x="37"/>
        <item x="95"/>
        <item x="36"/>
        <item x="39"/>
        <item x="42"/>
        <item x="103"/>
        <item x="111"/>
        <item x="94"/>
        <item x="78"/>
        <item x="30"/>
        <item x="91"/>
        <item x="75"/>
        <item x="28"/>
        <item x="80"/>
        <item x="105"/>
        <item h="1" x="2"/>
        <item h="1" x="1"/>
        <item x="114"/>
        <item x="107"/>
        <item x="32"/>
        <item x="116"/>
        <item x="5"/>
        <item x="31"/>
        <item x="54"/>
        <item x="0"/>
        <item h="1" x="3"/>
        <item h="1" x="4"/>
        <item h="1" x="6"/>
        <item h="1" x="7"/>
        <item h="1" x="8"/>
        <item h="1" x="9"/>
        <item h="1" x="10"/>
        <item h="1" x="11"/>
        <item h="1" x="12"/>
        <item h="1" x="13"/>
        <item h="1" x="14"/>
        <item h="1" x="15"/>
        <item h="1" x="16"/>
        <item h="1" x="17"/>
        <item h="1" x="18"/>
        <item h="1" x="19"/>
        <item h="1" x="20"/>
        <item h="1" x="21"/>
        <item h="1" x="22"/>
        <item h="1" x="23"/>
        <item h="1" x="24"/>
        <item h="1" x="25"/>
        <item h="1" x="26"/>
        <item h="1" x="27"/>
        <item h="1" x="117"/>
        <item h="1" x="118"/>
        <item h="1" x="119"/>
        <item t="default"/>
      </items>
    </pivotField>
  </pivotFields>
  <rowFields count="1">
    <field x="21"/>
  </rowFields>
  <rowItems count="38">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t="grand">
      <x/>
    </i>
  </rowItems>
  <colFields count="1">
    <field x="-2"/>
  </colFields>
  <colItems count="2">
    <i>
      <x/>
    </i>
    <i i="1">
      <x v="1"/>
    </i>
  </colItems>
  <pageFields count="3">
    <pageField fld="24" hier="-1"/>
    <pageField fld="10" hier="-1"/>
    <pageField fld="7" hier="-1"/>
  </pageFields>
  <dataFields count="2">
    <dataField name="Sum of Mossies" fld="14" baseField="21" baseItem="0"/>
    <dataField name="Sum of Attacked" fld="15" baseField="21"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17.xml><?xml version="1.0" encoding="utf-8"?>
<pivotTableDefinition xmlns="http://schemas.openxmlformats.org/spreadsheetml/2006/main" name="PivotTable2" cacheId="2"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J1:K32" firstHeaderRow="1" firstDataRow="1" firstDataCol="1"/>
  <pivotFields count="7">
    <pivotField showAll="0"/>
    <pivotField showAll="0"/>
    <pivotField dataField="1" showAll="0"/>
    <pivotField showAll="0"/>
    <pivotField showAll="0"/>
    <pivotField showAll="0"/>
    <pivotField axis="axisRow" showAll="0">
      <items count="33">
        <item m="1" x="31"/>
        <item x="0"/>
        <item x="1"/>
        <item x="2"/>
        <item x="3"/>
        <item x="4"/>
        <item x="5"/>
        <item x="6"/>
        <item x="7"/>
        <item x="8"/>
        <item x="9"/>
        <item x="10"/>
        <item x="11"/>
        <item x="12"/>
        <item x="13"/>
        <item x="14"/>
        <item x="15"/>
        <item x="16"/>
        <item x="17"/>
        <item x="18"/>
        <item x="19"/>
        <item x="20"/>
        <item x="21"/>
        <item m="1" x="30"/>
        <item x="22"/>
        <item x="23"/>
        <item x="24"/>
        <item x="25"/>
        <item x="26"/>
        <item x="27"/>
        <item x="28"/>
        <item x="29"/>
        <item t="default"/>
      </items>
    </pivotField>
  </pivotFields>
  <rowFields count="1">
    <field x="6"/>
  </rowFields>
  <rowItems count="31">
    <i>
      <x v="1"/>
    </i>
    <i>
      <x v="2"/>
    </i>
    <i>
      <x v="3"/>
    </i>
    <i>
      <x v="4"/>
    </i>
    <i>
      <x v="5"/>
    </i>
    <i>
      <x v="6"/>
    </i>
    <i>
      <x v="7"/>
    </i>
    <i>
      <x v="8"/>
    </i>
    <i>
      <x v="9"/>
    </i>
    <i>
      <x v="10"/>
    </i>
    <i>
      <x v="11"/>
    </i>
    <i>
      <x v="12"/>
    </i>
    <i>
      <x v="13"/>
    </i>
    <i>
      <x v="14"/>
    </i>
    <i>
      <x v="15"/>
    </i>
    <i>
      <x v="16"/>
    </i>
    <i>
      <x v="17"/>
    </i>
    <i>
      <x v="18"/>
    </i>
    <i>
      <x v="19"/>
    </i>
    <i>
      <x v="20"/>
    </i>
    <i>
      <x v="21"/>
    </i>
    <i>
      <x v="22"/>
    </i>
    <i>
      <x v="24"/>
    </i>
    <i>
      <x v="25"/>
    </i>
    <i>
      <x v="26"/>
    </i>
    <i>
      <x v="27"/>
    </i>
    <i>
      <x v="28"/>
    </i>
    <i>
      <x v="29"/>
    </i>
    <i>
      <x v="30"/>
    </i>
    <i>
      <x v="31"/>
    </i>
    <i t="grand">
      <x/>
    </i>
  </rowItems>
  <colItems count="1">
    <i/>
  </colItems>
  <dataFields count="1">
    <dataField name="Sum of DESPATCHED" fld="2"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queryTables/queryTable1.xml><?xml version="1.0" encoding="utf-8"?>
<queryTable xmlns="http://schemas.openxmlformats.org/spreadsheetml/2006/main" name="2nd 11 pagestxt" connectionId="1" autoFormatId="16" applyNumberFormats="0" applyBorderFormats="0" applyFontFormats="0" applyPatternFormats="0" applyAlignmentFormats="0" applyWidthHeightFormats="0"/>
</file>

<file path=xl/queryTables/queryTable2.xml><?xml version="1.0" encoding="utf-8"?>
<queryTable xmlns="http://schemas.openxmlformats.org/spreadsheetml/2006/main" name="2nd 11 pagestxt" connectionId="2" autoFormatId="16" applyNumberFormats="0" applyBorderFormats="0" applyFontFormats="0" applyPatternFormats="0" applyAlignmentFormats="0" applyWidthHeightFormats="0"/>
</file>

<file path=xl/tables/table1.xml><?xml version="1.0" encoding="utf-8"?>
<table xmlns="http://schemas.openxmlformats.org/spreadsheetml/2006/main" id="9" name="Table9" displayName="Table9" ref="A1:Y20" totalsRowShown="0">
  <autoFilter ref="A1:Y20"/>
  <tableColumns count="25">
    <tableColumn id="1" name="Date" dataDxfId="0"/>
    <tableColumn id="2" name="xm"/>
    <tableColumn id="3" name="Day"/>
    <tableColumn id="4" name="Mo"/>
    <tableColumn id="5" name="Year"/>
    <tableColumn id="6" name="Concat"/>
    <tableColumn id="7" name="Target"/>
    <tableColumn id="8" name="Ctry"/>
    <tableColumn id="9" name="Type"/>
    <tableColumn id="10" name="Owned by"/>
    <tableColumn id="11" name="Heavies"/>
    <tableColumn id="12" name="100Gp"/>
    <tableColumn id="13" name="100Losse"/>
    <tableColumn id="14" name="RCM"/>
    <tableColumn id="15" name="Mossies"/>
    <tableColumn id="16" name="Attacked"/>
    <tableColumn id="17" name="Lost"/>
    <tableColumn id="18" name="Group"/>
    <tableColumn id="19" name="Source"/>
    <tableColumn id="20" name="Notes"/>
    <tableColumn id="21" name="Sort Date"/>
    <tableColumn id="22" name="Yr-Mo"/>
    <tableColumn id="23" name="Role"/>
    <tableColumn id="24" name="Marker/Non"/>
    <tableColumn id="25" name="Davis Comment"/>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pivotTable" Target="../pivotTables/pivotTable4.xml"/><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2" Type="http://schemas.openxmlformats.org/officeDocument/2006/relationships/pivotTable" Target="../pivotTables/pivotTable6.xml"/><Relationship Id="rId1" Type="http://schemas.openxmlformats.org/officeDocument/2006/relationships/pivotTable" Target="../pivotTables/pivotTable5.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7.xml"/></Relationships>
</file>

<file path=xl/worksheets/_rels/sheet7.xml.rels><?xml version="1.0" encoding="UTF-8" standalone="yes"?>
<Relationships xmlns="http://schemas.openxmlformats.org/package/2006/relationships"><Relationship Id="rId3" Type="http://schemas.openxmlformats.org/officeDocument/2006/relationships/pivotTable" Target="../pivotTables/pivotTable10.xml"/><Relationship Id="rId2" Type="http://schemas.openxmlformats.org/officeDocument/2006/relationships/pivotTable" Target="../pivotTables/pivotTable9.xml"/><Relationship Id="rId1" Type="http://schemas.openxmlformats.org/officeDocument/2006/relationships/pivotTable" Target="../pivotTables/pivotTable8.xml"/></Relationships>
</file>

<file path=xl/worksheets/_rels/sheet8.xml.rels><?xml version="1.0" encoding="UTF-8" standalone="yes"?>
<Relationships xmlns="http://schemas.openxmlformats.org/package/2006/relationships"><Relationship Id="rId1" Type="http://schemas.openxmlformats.org/officeDocument/2006/relationships/pivotTable" Target="../pivotTables/pivotTable1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0.xml.rels><?xml version="1.0" encoding="UTF-8" standalone="yes"?>
<Relationships xmlns="http://schemas.openxmlformats.org/package/2006/relationships"><Relationship Id="rId1" Type="http://schemas.openxmlformats.org/officeDocument/2006/relationships/pivotTable" Target="../pivotTables/pivotTable12.xml"/></Relationships>
</file>

<file path=xl/worksheets/_rels/sheet11.xml.rels><?xml version="1.0" encoding="UTF-8" standalone="yes"?>
<Relationships xmlns="http://schemas.openxmlformats.org/package/2006/relationships"><Relationship Id="rId1" Type="http://schemas.openxmlformats.org/officeDocument/2006/relationships/pivotTable" Target="../pivotTables/pivotTable13.xml"/></Relationships>
</file>

<file path=xl/worksheets/_rels/sheet12.xml.rels><?xml version="1.0" encoding="UTF-8" standalone="yes"?>
<Relationships xmlns="http://schemas.openxmlformats.org/package/2006/relationships"><Relationship Id="rId2" Type="http://schemas.openxmlformats.org/officeDocument/2006/relationships/pivotTable" Target="../pivotTables/pivotTable15.xml"/><Relationship Id="rId1" Type="http://schemas.openxmlformats.org/officeDocument/2006/relationships/pivotTable" Target="../pivotTables/pivotTable14.xml"/></Relationships>
</file>

<file path=xl/worksheets/_rels/sheet14.xml.rels><?xml version="1.0" encoding="UTF-8" standalone="yes"?>
<Relationships xmlns="http://schemas.openxmlformats.org/package/2006/relationships"><Relationship Id="rId1" Type="http://schemas.openxmlformats.org/officeDocument/2006/relationships/pivotTable" Target="../pivotTables/pivotTable16.xml"/></Relationships>
</file>

<file path=xl/worksheets/_rels/sheet1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0.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ivotTable" Target="../pivotTables/pivotTable17.xml"/></Relationships>
</file>

<file path=xl/worksheets/_rels/sheet21.xml.rels><?xml version="1.0" encoding="UTF-8" standalone="yes"?>
<Relationships xmlns="http://schemas.openxmlformats.org/package/2006/relationships"><Relationship Id="rId1" Type="http://schemas.openxmlformats.org/officeDocument/2006/relationships/queryTable" Target="../queryTables/queryTable2.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tabSelected="1" workbookViewId="0">
      <selection activeCell="B5" sqref="B5"/>
    </sheetView>
  </sheetViews>
  <sheetFormatPr defaultRowHeight="15" x14ac:dyDescent="0.25"/>
  <sheetData>
    <row r="1" spans="1:2" x14ac:dyDescent="0.25">
      <c r="A1" t="s">
        <v>5542</v>
      </c>
    </row>
    <row r="2" spans="1:2" x14ac:dyDescent="0.25">
      <c r="B2" t="s">
        <v>5543</v>
      </c>
    </row>
    <row r="3" spans="1:2" x14ac:dyDescent="0.25">
      <c r="B3" t="s">
        <v>5544</v>
      </c>
    </row>
    <row r="4" spans="1:2" x14ac:dyDescent="0.25">
      <c r="B4" t="s">
        <v>5545</v>
      </c>
    </row>
    <row r="6" spans="1:2" x14ac:dyDescent="0.25">
      <c r="A6" t="s">
        <v>5546</v>
      </c>
    </row>
    <row r="7" spans="1:2" x14ac:dyDescent="0.25">
      <c r="A7" t="s">
        <v>5547</v>
      </c>
    </row>
  </sheetData>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985"/>
  <sheetViews>
    <sheetView topLeftCell="B1" zoomScaleNormal="100" workbookViewId="0">
      <pane ySplit="3" topLeftCell="A4" activePane="bottomLeft" state="frozen"/>
      <selection pane="bottomLeft" activeCell="O10" sqref="O10"/>
    </sheetView>
  </sheetViews>
  <sheetFormatPr defaultRowHeight="15" x14ac:dyDescent="0.25"/>
  <cols>
    <col min="1" max="1" width="9.85546875" hidden="1" customWidth="1"/>
    <col min="3" max="5" width="0" hidden="1" customWidth="1"/>
    <col min="6" max="6" width="11.7109375" bestFit="1" customWidth="1"/>
    <col min="8" max="8" width="3.140625" customWidth="1"/>
    <col min="12" max="12" width="6.28515625" bestFit="1" customWidth="1"/>
    <col min="13" max="13" width="5.28515625" customWidth="1"/>
    <col min="14" max="14" width="6.28515625" customWidth="1"/>
    <col min="15" max="16" width="8.85546875" style="3" customWidth="1"/>
    <col min="19" max="20" width="8.85546875" customWidth="1"/>
    <col min="21" max="21" width="10.28515625" hidden="1" customWidth="1"/>
    <col min="22" max="22" width="8.85546875" hidden="1" customWidth="1"/>
    <col min="23" max="23" width="8.85546875" customWidth="1"/>
  </cols>
  <sheetData>
    <row r="1" spans="1:25" x14ac:dyDescent="0.25">
      <c r="K1" s="46">
        <f>M1/L1</f>
        <v>8.1799591002044997E-3</v>
      </c>
      <c r="L1">
        <f>SUM(L4:L3980)</f>
        <v>8802</v>
      </c>
      <c r="M1">
        <f>SUM(M4:M3980)</f>
        <v>72</v>
      </c>
      <c r="N1">
        <f>SUM(N4:N3980)</f>
        <v>6</v>
      </c>
      <c r="O1" s="3">
        <f>SUM(O4:O3981)</f>
        <v>29029</v>
      </c>
      <c r="Q1" s="3">
        <f>SUM(Q4:Q3980)</f>
        <v>195</v>
      </c>
      <c r="R1" s="12"/>
      <c r="S1" s="46"/>
      <c r="Y1" s="46"/>
    </row>
    <row r="2" spans="1:25" ht="6" customHeight="1" x14ac:dyDescent="0.25">
      <c r="Q2" s="3"/>
    </row>
    <row r="3" spans="1:25" x14ac:dyDescent="0.25">
      <c r="A3" t="s">
        <v>4905</v>
      </c>
      <c r="B3" t="s">
        <v>4906</v>
      </c>
      <c r="C3" t="s">
        <v>5009</v>
      </c>
      <c r="D3" t="s">
        <v>5010</v>
      </c>
      <c r="E3" t="s">
        <v>5011</v>
      </c>
      <c r="F3" t="s">
        <v>5013</v>
      </c>
      <c r="G3" t="s">
        <v>4910</v>
      </c>
      <c r="H3" t="s">
        <v>97</v>
      </c>
      <c r="I3" t="s">
        <v>4764</v>
      </c>
      <c r="J3" t="s">
        <v>4765</v>
      </c>
      <c r="K3" t="s">
        <v>4907</v>
      </c>
      <c r="L3" t="s">
        <v>755</v>
      </c>
      <c r="M3" t="s">
        <v>697</v>
      </c>
      <c r="N3" t="s">
        <v>752</v>
      </c>
      <c r="O3" s="3" t="s">
        <v>4908</v>
      </c>
      <c r="P3" s="3" t="s">
        <v>5327</v>
      </c>
      <c r="Q3" t="s">
        <v>4914</v>
      </c>
      <c r="R3" t="s">
        <v>4909</v>
      </c>
      <c r="S3" t="s">
        <v>4911</v>
      </c>
      <c r="T3" t="s">
        <v>4912</v>
      </c>
      <c r="U3" t="s">
        <v>3933</v>
      </c>
      <c r="V3" t="s">
        <v>5102</v>
      </c>
      <c r="W3" t="s">
        <v>567</v>
      </c>
      <c r="X3" t="s">
        <v>310</v>
      </c>
      <c r="Y3" t="s">
        <v>5284</v>
      </c>
    </row>
    <row r="4" spans="1:25" x14ac:dyDescent="0.25">
      <c r="A4" s="1">
        <v>15342</v>
      </c>
      <c r="B4" t="s">
        <v>5009</v>
      </c>
      <c r="C4" s="1" t="str">
        <f>IF(B4="Day",TEXT(A4,"dd"&amp;"."),TEXT(A4,"dd")&amp;"/"&amp;TEXT(A5,"dd")&amp;".")</f>
        <v>01.</v>
      </c>
      <c r="D4" s="1" t="str">
        <f>TEXT(A4,"mm")&amp;"."</f>
        <v>01.</v>
      </c>
      <c r="E4" t="str">
        <f>TEXT(A4,"yy")&amp;"."</f>
        <v>42.</v>
      </c>
      <c r="F4" t="str">
        <f>IF((C4&lt;C6),C4&amp;D4&amp;E4,C4&amp;D6&amp;E4)</f>
        <v>01.01.42.</v>
      </c>
      <c r="H4" t="str">
        <f t="shared" ref="H4:H67" si="0">IF(ISBLANK(G4),"",IF(ISERROR(VLOOKUP(G4,LOCS,2,FALSE)),"",VLOOKUP(G4,LOCS,2,FALSE)))</f>
        <v/>
      </c>
      <c r="U4" t="str">
        <f>"19"&amp;E4&amp;D4&amp;C4</f>
        <v>1942.01.01.</v>
      </c>
      <c r="V4" t="str">
        <f>E4&amp;" "&amp;D4</f>
        <v>42. 01.</v>
      </c>
      <c r="W4" t="str">
        <f>IF((ISBLANK(K4)),"",IF(("a"&gt;K4),"Markers",K4))</f>
        <v/>
      </c>
    </row>
    <row r="5" spans="1:25" x14ac:dyDescent="0.25">
      <c r="A5" s="1">
        <v>15342</v>
      </c>
      <c r="B5" t="s">
        <v>5012</v>
      </c>
      <c r="C5" s="1" t="str">
        <f t="shared" ref="C5:C68" si="1">IF(B5="Day",TEXT(A5,"dd"&amp;"."),TEXT(A5,"dd")&amp;"/"&amp;TEXT(A6,"dd")&amp;".")</f>
        <v>01/02.</v>
      </c>
      <c r="D5" s="1" t="str">
        <f t="shared" ref="D5:D68" si="2">TEXT(A5,"mm")&amp;"."</f>
        <v>01.</v>
      </c>
      <c r="E5" t="str">
        <f t="shared" ref="E5:E68" si="3">TEXT(A5,"yy")&amp;"."</f>
        <v>42.</v>
      </c>
      <c r="F5" t="str">
        <f t="shared" ref="F5:F68" si="4">IF((C5&lt;C7),C5&amp;D5&amp;E5,C5&amp;D7&amp;E5)</f>
        <v>01/02.01.42.</v>
      </c>
      <c r="H5" t="str">
        <f t="shared" si="0"/>
        <v/>
      </c>
      <c r="U5" t="str">
        <f>"19"&amp;E5&amp;D5&amp;C5</f>
        <v>1942.01.01/02.</v>
      </c>
      <c r="V5" t="str">
        <f t="shared" ref="V5:V68" si="5">E5&amp;" "&amp;D5</f>
        <v>42. 01.</v>
      </c>
      <c r="W5" t="str">
        <f t="shared" ref="W5:W68" si="6">IF((ISBLANK(K5)),"",IF(("a"&gt;K5),"Markers",K5))</f>
        <v/>
      </c>
    </row>
    <row r="6" spans="1:25" x14ac:dyDescent="0.25">
      <c r="A6" s="1">
        <v>15343</v>
      </c>
      <c r="B6" t="s">
        <v>5009</v>
      </c>
      <c r="C6" s="1" t="str">
        <f t="shared" si="1"/>
        <v>02.</v>
      </c>
      <c r="D6" s="1" t="str">
        <f t="shared" si="2"/>
        <v>01.</v>
      </c>
      <c r="E6" t="str">
        <f t="shared" si="3"/>
        <v>42.</v>
      </c>
      <c r="F6" t="str">
        <f t="shared" si="4"/>
        <v>02.01.42.</v>
      </c>
      <c r="H6" t="str">
        <f t="shared" si="0"/>
        <v/>
      </c>
      <c r="U6" t="str">
        <f t="shared" ref="U6:U69" si="7">"19"&amp;E6&amp;D6&amp;C6</f>
        <v>1942.01.02.</v>
      </c>
      <c r="V6" t="str">
        <f t="shared" si="5"/>
        <v>42. 01.</v>
      </c>
      <c r="W6" t="str">
        <f t="shared" si="6"/>
        <v/>
      </c>
    </row>
    <row r="7" spans="1:25" x14ac:dyDescent="0.25">
      <c r="A7" s="1">
        <v>15343</v>
      </c>
      <c r="B7" t="s">
        <v>5012</v>
      </c>
      <c r="C7" s="1" t="str">
        <f t="shared" si="1"/>
        <v>02/03.</v>
      </c>
      <c r="D7" s="1" t="str">
        <f t="shared" si="2"/>
        <v>01.</v>
      </c>
      <c r="E7" t="str">
        <f t="shared" si="3"/>
        <v>42.</v>
      </c>
      <c r="F7" t="str">
        <f t="shared" si="4"/>
        <v>02/03.01.42.</v>
      </c>
      <c r="H7" t="str">
        <f t="shared" si="0"/>
        <v/>
      </c>
      <c r="U7" t="str">
        <f t="shared" si="7"/>
        <v>1942.01.02/03.</v>
      </c>
      <c r="V7" t="str">
        <f t="shared" si="5"/>
        <v>42. 01.</v>
      </c>
      <c r="W7" t="str">
        <f t="shared" si="6"/>
        <v/>
      </c>
    </row>
    <row r="8" spans="1:25" x14ac:dyDescent="0.25">
      <c r="A8" s="1">
        <v>15344</v>
      </c>
      <c r="B8" t="s">
        <v>5009</v>
      </c>
      <c r="C8" s="1" t="str">
        <f t="shared" si="1"/>
        <v>03.</v>
      </c>
      <c r="D8" s="1" t="str">
        <f t="shared" si="2"/>
        <v>01.</v>
      </c>
      <c r="E8" t="str">
        <f t="shared" si="3"/>
        <v>42.</v>
      </c>
      <c r="F8" t="str">
        <f t="shared" si="4"/>
        <v>03.01.42.</v>
      </c>
      <c r="H8" t="str">
        <f t="shared" si="0"/>
        <v/>
      </c>
      <c r="U8" t="str">
        <f t="shared" si="7"/>
        <v>1942.01.03.</v>
      </c>
      <c r="V8" t="str">
        <f t="shared" si="5"/>
        <v>42. 01.</v>
      </c>
      <c r="W8" t="str">
        <f t="shared" si="6"/>
        <v/>
      </c>
    </row>
    <row r="9" spans="1:25" x14ac:dyDescent="0.25">
      <c r="A9" s="1">
        <v>15344</v>
      </c>
      <c r="B9" t="s">
        <v>5012</v>
      </c>
      <c r="C9" s="1" t="str">
        <f t="shared" si="1"/>
        <v>03/04.</v>
      </c>
      <c r="D9" s="1" t="str">
        <f t="shared" si="2"/>
        <v>01.</v>
      </c>
      <c r="E9" t="str">
        <f t="shared" si="3"/>
        <v>42.</v>
      </c>
      <c r="F9" t="str">
        <f t="shared" si="4"/>
        <v>03/04.01.42.</v>
      </c>
      <c r="H9" t="str">
        <f t="shared" si="0"/>
        <v/>
      </c>
      <c r="U9" t="str">
        <f t="shared" si="7"/>
        <v>1942.01.03/04.</v>
      </c>
      <c r="V9" t="str">
        <f t="shared" si="5"/>
        <v>42. 01.</v>
      </c>
      <c r="W9" t="str">
        <f t="shared" si="6"/>
        <v/>
      </c>
    </row>
    <row r="10" spans="1:25" x14ac:dyDescent="0.25">
      <c r="A10" s="1">
        <v>15345</v>
      </c>
      <c r="B10" t="s">
        <v>5009</v>
      </c>
      <c r="C10" s="1" t="str">
        <f t="shared" si="1"/>
        <v>04.</v>
      </c>
      <c r="D10" s="1" t="str">
        <f t="shared" si="2"/>
        <v>01.</v>
      </c>
      <c r="E10" t="str">
        <f t="shared" si="3"/>
        <v>42.</v>
      </c>
      <c r="F10" t="str">
        <f t="shared" si="4"/>
        <v>04.01.42.</v>
      </c>
      <c r="H10" t="str">
        <f t="shared" si="0"/>
        <v/>
      </c>
      <c r="U10" t="str">
        <f t="shared" si="7"/>
        <v>1942.01.04.</v>
      </c>
      <c r="V10" t="str">
        <f t="shared" si="5"/>
        <v>42. 01.</v>
      </c>
      <c r="W10" t="str">
        <f t="shared" si="6"/>
        <v/>
      </c>
    </row>
    <row r="11" spans="1:25" x14ac:dyDescent="0.25">
      <c r="A11" s="1">
        <v>15345</v>
      </c>
      <c r="B11" t="s">
        <v>5012</v>
      </c>
      <c r="C11" s="1" t="str">
        <f t="shared" si="1"/>
        <v>04/05.</v>
      </c>
      <c r="D11" s="1" t="str">
        <f t="shared" si="2"/>
        <v>01.</v>
      </c>
      <c r="E11" t="str">
        <f t="shared" si="3"/>
        <v>42.</v>
      </c>
      <c r="F11" t="str">
        <f t="shared" si="4"/>
        <v>04/05.01.42.</v>
      </c>
      <c r="H11" t="str">
        <f t="shared" si="0"/>
        <v/>
      </c>
      <c r="U11" t="str">
        <f t="shared" si="7"/>
        <v>1942.01.04/05.</v>
      </c>
      <c r="V11" t="str">
        <f t="shared" si="5"/>
        <v>42. 01.</v>
      </c>
      <c r="W11" t="str">
        <f t="shared" si="6"/>
        <v/>
      </c>
    </row>
    <row r="12" spans="1:25" x14ac:dyDescent="0.25">
      <c r="A12" s="1">
        <v>15346</v>
      </c>
      <c r="B12" t="s">
        <v>5009</v>
      </c>
      <c r="C12" s="1" t="str">
        <f t="shared" si="1"/>
        <v>05.</v>
      </c>
      <c r="D12" s="1" t="str">
        <f t="shared" si="2"/>
        <v>01.</v>
      </c>
      <c r="E12" t="str">
        <f t="shared" si="3"/>
        <v>42.</v>
      </c>
      <c r="F12" t="str">
        <f t="shared" si="4"/>
        <v>05.01.42.</v>
      </c>
      <c r="H12" t="str">
        <f t="shared" si="0"/>
        <v/>
      </c>
      <c r="U12" t="str">
        <f t="shared" si="7"/>
        <v>1942.01.05.</v>
      </c>
      <c r="V12" t="str">
        <f t="shared" si="5"/>
        <v>42. 01.</v>
      </c>
      <c r="W12" t="str">
        <f t="shared" si="6"/>
        <v/>
      </c>
    </row>
    <row r="13" spans="1:25" x14ac:dyDescent="0.25">
      <c r="A13" s="1">
        <v>15346</v>
      </c>
      <c r="B13" t="s">
        <v>5012</v>
      </c>
      <c r="C13" s="1" t="str">
        <f t="shared" si="1"/>
        <v>05/06.</v>
      </c>
      <c r="D13" s="1" t="str">
        <f t="shared" si="2"/>
        <v>01.</v>
      </c>
      <c r="E13" t="str">
        <f t="shared" si="3"/>
        <v>42.</v>
      </c>
      <c r="F13" t="str">
        <f t="shared" si="4"/>
        <v>05/06.01.42.</v>
      </c>
      <c r="H13" t="str">
        <f t="shared" si="0"/>
        <v/>
      </c>
      <c r="U13" t="str">
        <f t="shared" si="7"/>
        <v>1942.01.05/06.</v>
      </c>
      <c r="V13" t="str">
        <f t="shared" si="5"/>
        <v>42. 01.</v>
      </c>
      <c r="W13" t="str">
        <f t="shared" si="6"/>
        <v/>
      </c>
    </row>
    <row r="14" spans="1:25" x14ac:dyDescent="0.25">
      <c r="A14" s="1">
        <v>15347</v>
      </c>
      <c r="B14" t="s">
        <v>5009</v>
      </c>
      <c r="C14" s="1" t="str">
        <f t="shared" si="1"/>
        <v>06.</v>
      </c>
      <c r="D14" s="1" t="str">
        <f t="shared" si="2"/>
        <v>01.</v>
      </c>
      <c r="E14" t="str">
        <f t="shared" si="3"/>
        <v>42.</v>
      </c>
      <c r="F14" t="str">
        <f t="shared" si="4"/>
        <v>06.01.42.</v>
      </c>
      <c r="H14" t="str">
        <f t="shared" si="0"/>
        <v/>
      </c>
      <c r="U14" t="str">
        <f t="shared" si="7"/>
        <v>1942.01.06.</v>
      </c>
      <c r="V14" t="str">
        <f t="shared" si="5"/>
        <v>42. 01.</v>
      </c>
      <c r="W14" t="str">
        <f t="shared" si="6"/>
        <v/>
      </c>
    </row>
    <row r="15" spans="1:25" x14ac:dyDescent="0.25">
      <c r="A15" s="1">
        <v>15347</v>
      </c>
      <c r="B15" t="s">
        <v>5012</v>
      </c>
      <c r="C15" s="1" t="str">
        <f t="shared" si="1"/>
        <v>06/07.</v>
      </c>
      <c r="D15" s="1" t="str">
        <f t="shared" si="2"/>
        <v>01.</v>
      </c>
      <c r="E15" t="str">
        <f t="shared" si="3"/>
        <v>42.</v>
      </c>
      <c r="F15" t="str">
        <f t="shared" si="4"/>
        <v>06/07.01.42.</v>
      </c>
      <c r="H15" t="str">
        <f t="shared" si="0"/>
        <v/>
      </c>
      <c r="U15" t="str">
        <f t="shared" si="7"/>
        <v>1942.01.06/07.</v>
      </c>
      <c r="V15" t="str">
        <f t="shared" si="5"/>
        <v>42. 01.</v>
      </c>
      <c r="W15" t="str">
        <f t="shared" si="6"/>
        <v/>
      </c>
    </row>
    <row r="16" spans="1:25" x14ac:dyDescent="0.25">
      <c r="A16" s="1">
        <v>15348</v>
      </c>
      <c r="B16" t="s">
        <v>5009</v>
      </c>
      <c r="C16" s="1" t="str">
        <f t="shared" si="1"/>
        <v>07.</v>
      </c>
      <c r="D16" s="1" t="str">
        <f t="shared" si="2"/>
        <v>01.</v>
      </c>
      <c r="E16" t="str">
        <f t="shared" si="3"/>
        <v>42.</v>
      </c>
      <c r="F16" t="str">
        <f t="shared" si="4"/>
        <v>07.01.42.</v>
      </c>
      <c r="H16" t="str">
        <f t="shared" si="0"/>
        <v/>
      </c>
      <c r="U16" t="str">
        <f t="shared" si="7"/>
        <v>1942.01.07.</v>
      </c>
      <c r="V16" t="str">
        <f t="shared" si="5"/>
        <v>42. 01.</v>
      </c>
      <c r="W16" t="str">
        <f t="shared" si="6"/>
        <v/>
      </c>
    </row>
    <row r="17" spans="1:23" x14ac:dyDescent="0.25">
      <c r="A17" s="1">
        <v>15348</v>
      </c>
      <c r="B17" t="s">
        <v>5012</v>
      </c>
      <c r="C17" s="1" t="str">
        <f t="shared" si="1"/>
        <v>07/08.</v>
      </c>
      <c r="D17" s="1" t="str">
        <f t="shared" si="2"/>
        <v>01.</v>
      </c>
      <c r="E17" t="str">
        <f t="shared" si="3"/>
        <v>42.</v>
      </c>
      <c r="F17" t="str">
        <f t="shared" si="4"/>
        <v>07/08.01.42.</v>
      </c>
      <c r="H17" t="str">
        <f t="shared" si="0"/>
        <v/>
      </c>
      <c r="U17" t="str">
        <f t="shared" si="7"/>
        <v>1942.01.07/08.</v>
      </c>
      <c r="V17" t="str">
        <f t="shared" si="5"/>
        <v>42. 01.</v>
      </c>
      <c r="W17" t="str">
        <f t="shared" si="6"/>
        <v/>
      </c>
    </row>
    <row r="18" spans="1:23" x14ac:dyDescent="0.25">
      <c r="A18" s="1">
        <v>15349</v>
      </c>
      <c r="B18" t="s">
        <v>5009</v>
      </c>
      <c r="C18" s="1" t="str">
        <f t="shared" si="1"/>
        <v>08.</v>
      </c>
      <c r="D18" s="1" t="str">
        <f t="shared" si="2"/>
        <v>01.</v>
      </c>
      <c r="E18" t="str">
        <f t="shared" si="3"/>
        <v>42.</v>
      </c>
      <c r="F18" t="str">
        <f t="shared" si="4"/>
        <v>08.01.42.</v>
      </c>
      <c r="H18" t="str">
        <f t="shared" si="0"/>
        <v/>
      </c>
      <c r="U18" t="str">
        <f t="shared" si="7"/>
        <v>1942.01.08.</v>
      </c>
      <c r="V18" t="str">
        <f t="shared" si="5"/>
        <v>42. 01.</v>
      </c>
      <c r="W18" t="str">
        <f t="shared" si="6"/>
        <v/>
      </c>
    </row>
    <row r="19" spans="1:23" x14ac:dyDescent="0.25">
      <c r="A19" s="1">
        <v>15349</v>
      </c>
      <c r="B19" t="s">
        <v>5012</v>
      </c>
      <c r="C19" s="1" t="str">
        <f t="shared" si="1"/>
        <v>08/09.</v>
      </c>
      <c r="D19" s="1" t="str">
        <f t="shared" si="2"/>
        <v>01.</v>
      </c>
      <c r="E19" t="str">
        <f t="shared" si="3"/>
        <v>42.</v>
      </c>
      <c r="F19" t="str">
        <f t="shared" si="4"/>
        <v>08/09.01.42.</v>
      </c>
      <c r="H19" t="str">
        <f t="shared" si="0"/>
        <v/>
      </c>
      <c r="U19" t="str">
        <f t="shared" si="7"/>
        <v>1942.01.08/09.</v>
      </c>
      <c r="V19" t="str">
        <f t="shared" si="5"/>
        <v>42. 01.</v>
      </c>
      <c r="W19" t="str">
        <f t="shared" si="6"/>
        <v/>
      </c>
    </row>
    <row r="20" spans="1:23" x14ac:dyDescent="0.25">
      <c r="A20" s="1">
        <v>15350</v>
      </c>
      <c r="B20" t="s">
        <v>5009</v>
      </c>
      <c r="C20" s="1" t="str">
        <f t="shared" si="1"/>
        <v>09.</v>
      </c>
      <c r="D20" s="1" t="str">
        <f t="shared" si="2"/>
        <v>01.</v>
      </c>
      <c r="E20" t="str">
        <f t="shared" si="3"/>
        <v>42.</v>
      </c>
      <c r="F20" t="str">
        <f t="shared" si="4"/>
        <v>09.01.42.</v>
      </c>
      <c r="H20" t="str">
        <f t="shared" si="0"/>
        <v/>
      </c>
      <c r="U20" t="str">
        <f t="shared" si="7"/>
        <v>1942.01.09.</v>
      </c>
      <c r="V20" t="str">
        <f t="shared" si="5"/>
        <v>42. 01.</v>
      </c>
      <c r="W20" t="str">
        <f t="shared" si="6"/>
        <v/>
      </c>
    </row>
    <row r="21" spans="1:23" x14ac:dyDescent="0.25">
      <c r="A21" s="1">
        <v>15350</v>
      </c>
      <c r="B21" t="s">
        <v>5012</v>
      </c>
      <c r="C21" s="1" t="str">
        <f t="shared" si="1"/>
        <v>09/10.</v>
      </c>
      <c r="D21" s="1" t="str">
        <f t="shared" si="2"/>
        <v>01.</v>
      </c>
      <c r="E21" t="str">
        <f t="shared" si="3"/>
        <v>42.</v>
      </c>
      <c r="F21" t="str">
        <f t="shared" si="4"/>
        <v>09/10.01.42.</v>
      </c>
      <c r="H21" t="str">
        <f t="shared" si="0"/>
        <v/>
      </c>
      <c r="U21" t="str">
        <f t="shared" si="7"/>
        <v>1942.01.09/10.</v>
      </c>
      <c r="V21" t="str">
        <f t="shared" si="5"/>
        <v>42. 01.</v>
      </c>
      <c r="W21" t="str">
        <f t="shared" si="6"/>
        <v/>
      </c>
    </row>
    <row r="22" spans="1:23" x14ac:dyDescent="0.25">
      <c r="A22" s="1">
        <v>15351</v>
      </c>
      <c r="B22" t="s">
        <v>5009</v>
      </c>
      <c r="C22" s="1" t="str">
        <f t="shared" si="1"/>
        <v>10.</v>
      </c>
      <c r="D22" s="1" t="str">
        <f t="shared" si="2"/>
        <v>01.</v>
      </c>
      <c r="E22" t="str">
        <f t="shared" si="3"/>
        <v>42.</v>
      </c>
      <c r="F22" t="str">
        <f t="shared" si="4"/>
        <v>10.01.42.</v>
      </c>
      <c r="H22" t="str">
        <f t="shared" si="0"/>
        <v/>
      </c>
      <c r="U22" t="str">
        <f t="shared" si="7"/>
        <v>1942.01.10.</v>
      </c>
      <c r="V22" t="str">
        <f t="shared" si="5"/>
        <v>42. 01.</v>
      </c>
      <c r="W22" t="str">
        <f t="shared" si="6"/>
        <v/>
      </c>
    </row>
    <row r="23" spans="1:23" x14ac:dyDescent="0.25">
      <c r="A23" s="1">
        <v>15351</v>
      </c>
      <c r="B23" t="s">
        <v>5012</v>
      </c>
      <c r="C23" s="1" t="str">
        <f t="shared" si="1"/>
        <v>10/11.</v>
      </c>
      <c r="D23" s="1" t="str">
        <f t="shared" si="2"/>
        <v>01.</v>
      </c>
      <c r="E23" t="str">
        <f t="shared" si="3"/>
        <v>42.</v>
      </c>
      <c r="F23" t="str">
        <f t="shared" si="4"/>
        <v>10/11.01.42.</v>
      </c>
      <c r="H23" t="str">
        <f t="shared" si="0"/>
        <v/>
      </c>
      <c r="U23" t="str">
        <f t="shared" si="7"/>
        <v>1942.01.10/11.</v>
      </c>
      <c r="V23" t="str">
        <f t="shared" si="5"/>
        <v>42. 01.</v>
      </c>
      <c r="W23" t="str">
        <f t="shared" si="6"/>
        <v/>
      </c>
    </row>
    <row r="24" spans="1:23" x14ac:dyDescent="0.25">
      <c r="A24" s="1">
        <v>15352</v>
      </c>
      <c r="B24" t="s">
        <v>5009</v>
      </c>
      <c r="C24" s="1" t="str">
        <f t="shared" si="1"/>
        <v>11.</v>
      </c>
      <c r="D24" s="1" t="str">
        <f t="shared" si="2"/>
        <v>01.</v>
      </c>
      <c r="E24" t="str">
        <f t="shared" si="3"/>
        <v>42.</v>
      </c>
      <c r="F24" t="str">
        <f t="shared" si="4"/>
        <v>11.01.42.</v>
      </c>
      <c r="H24" t="str">
        <f t="shared" si="0"/>
        <v/>
      </c>
      <c r="U24" t="str">
        <f t="shared" si="7"/>
        <v>1942.01.11.</v>
      </c>
      <c r="V24" t="str">
        <f t="shared" si="5"/>
        <v>42. 01.</v>
      </c>
      <c r="W24" t="str">
        <f t="shared" si="6"/>
        <v/>
      </c>
    </row>
    <row r="25" spans="1:23" x14ac:dyDescent="0.25">
      <c r="A25" s="1">
        <v>15352</v>
      </c>
      <c r="B25" t="s">
        <v>5012</v>
      </c>
      <c r="C25" s="1" t="str">
        <f t="shared" si="1"/>
        <v>11/12.</v>
      </c>
      <c r="D25" s="1" t="str">
        <f t="shared" si="2"/>
        <v>01.</v>
      </c>
      <c r="E25" t="str">
        <f t="shared" si="3"/>
        <v>42.</v>
      </c>
      <c r="F25" t="str">
        <f t="shared" si="4"/>
        <v>11/12.01.42.</v>
      </c>
      <c r="H25" t="str">
        <f t="shared" si="0"/>
        <v/>
      </c>
      <c r="U25" t="str">
        <f t="shared" si="7"/>
        <v>1942.01.11/12.</v>
      </c>
      <c r="V25" t="str">
        <f t="shared" si="5"/>
        <v>42. 01.</v>
      </c>
      <c r="W25" t="str">
        <f t="shared" si="6"/>
        <v/>
      </c>
    </row>
    <row r="26" spans="1:23" x14ac:dyDescent="0.25">
      <c r="A26" s="1">
        <v>15353</v>
      </c>
      <c r="B26" t="s">
        <v>5009</v>
      </c>
      <c r="C26" s="1" t="str">
        <f t="shared" si="1"/>
        <v>12.</v>
      </c>
      <c r="D26" s="1" t="str">
        <f t="shared" si="2"/>
        <v>01.</v>
      </c>
      <c r="E26" t="str">
        <f t="shared" si="3"/>
        <v>42.</v>
      </c>
      <c r="F26" t="str">
        <f t="shared" si="4"/>
        <v>12.01.42.</v>
      </c>
      <c r="H26" t="str">
        <f t="shared" si="0"/>
        <v/>
      </c>
      <c r="U26" t="str">
        <f t="shared" si="7"/>
        <v>1942.01.12.</v>
      </c>
      <c r="V26" t="str">
        <f t="shared" si="5"/>
        <v>42. 01.</v>
      </c>
      <c r="W26" t="str">
        <f t="shared" si="6"/>
        <v/>
      </c>
    </row>
    <row r="27" spans="1:23" x14ac:dyDescent="0.25">
      <c r="A27" s="1">
        <v>15353</v>
      </c>
      <c r="B27" t="s">
        <v>5012</v>
      </c>
      <c r="C27" s="1" t="str">
        <f t="shared" si="1"/>
        <v>12/13.</v>
      </c>
      <c r="D27" s="1" t="str">
        <f t="shared" si="2"/>
        <v>01.</v>
      </c>
      <c r="E27" t="str">
        <f t="shared" si="3"/>
        <v>42.</v>
      </c>
      <c r="F27" t="str">
        <f t="shared" si="4"/>
        <v>12/13.01.42.</v>
      </c>
      <c r="H27" t="str">
        <f t="shared" si="0"/>
        <v/>
      </c>
      <c r="U27" t="str">
        <f t="shared" si="7"/>
        <v>1942.01.12/13.</v>
      </c>
      <c r="V27" t="str">
        <f t="shared" si="5"/>
        <v>42. 01.</v>
      </c>
      <c r="W27" t="str">
        <f t="shared" si="6"/>
        <v/>
      </c>
    </row>
    <row r="28" spans="1:23" x14ac:dyDescent="0.25">
      <c r="A28" s="1">
        <v>15354</v>
      </c>
      <c r="B28" t="s">
        <v>5009</v>
      </c>
      <c r="C28" s="1" t="str">
        <f t="shared" si="1"/>
        <v>13.</v>
      </c>
      <c r="D28" s="1" t="str">
        <f t="shared" si="2"/>
        <v>01.</v>
      </c>
      <c r="E28" t="str">
        <f t="shared" si="3"/>
        <v>42.</v>
      </c>
      <c r="F28" t="str">
        <f t="shared" si="4"/>
        <v>13.01.42.</v>
      </c>
      <c r="H28" t="str">
        <f t="shared" si="0"/>
        <v/>
      </c>
      <c r="U28" t="str">
        <f t="shared" si="7"/>
        <v>1942.01.13.</v>
      </c>
      <c r="V28" t="str">
        <f t="shared" si="5"/>
        <v>42. 01.</v>
      </c>
      <c r="W28" t="str">
        <f t="shared" si="6"/>
        <v/>
      </c>
    </row>
    <row r="29" spans="1:23" x14ac:dyDescent="0.25">
      <c r="A29" s="1">
        <v>15354</v>
      </c>
      <c r="B29" t="s">
        <v>5012</v>
      </c>
      <c r="C29" s="1" t="str">
        <f t="shared" si="1"/>
        <v>13/14.</v>
      </c>
      <c r="D29" s="1" t="str">
        <f t="shared" si="2"/>
        <v>01.</v>
      </c>
      <c r="E29" t="str">
        <f t="shared" si="3"/>
        <v>42.</v>
      </c>
      <c r="F29" t="str">
        <f t="shared" si="4"/>
        <v>13/14.01.42.</v>
      </c>
      <c r="H29" t="str">
        <f t="shared" si="0"/>
        <v/>
      </c>
      <c r="U29" t="str">
        <f t="shared" si="7"/>
        <v>1942.01.13/14.</v>
      </c>
      <c r="V29" t="str">
        <f t="shared" si="5"/>
        <v>42. 01.</v>
      </c>
      <c r="W29" t="str">
        <f t="shared" si="6"/>
        <v/>
      </c>
    </row>
    <row r="30" spans="1:23" x14ac:dyDescent="0.25">
      <c r="A30" s="1">
        <v>15355</v>
      </c>
      <c r="B30" t="s">
        <v>5009</v>
      </c>
      <c r="C30" s="1" t="str">
        <f t="shared" si="1"/>
        <v>14.</v>
      </c>
      <c r="D30" s="1" t="str">
        <f t="shared" si="2"/>
        <v>01.</v>
      </c>
      <c r="E30" t="str">
        <f t="shared" si="3"/>
        <v>42.</v>
      </c>
      <c r="F30" t="str">
        <f t="shared" si="4"/>
        <v>14.01.42.</v>
      </c>
      <c r="H30" t="str">
        <f t="shared" si="0"/>
        <v/>
      </c>
      <c r="U30" t="str">
        <f t="shared" si="7"/>
        <v>1942.01.14.</v>
      </c>
      <c r="V30" t="str">
        <f t="shared" si="5"/>
        <v>42. 01.</v>
      </c>
      <c r="W30" t="str">
        <f t="shared" si="6"/>
        <v/>
      </c>
    </row>
    <row r="31" spans="1:23" x14ac:dyDescent="0.25">
      <c r="A31" s="1">
        <v>15355</v>
      </c>
      <c r="B31" t="s">
        <v>5012</v>
      </c>
      <c r="C31" s="1" t="str">
        <f t="shared" si="1"/>
        <v>14/15.</v>
      </c>
      <c r="D31" s="1" t="str">
        <f t="shared" si="2"/>
        <v>01.</v>
      </c>
      <c r="E31" t="str">
        <f t="shared" si="3"/>
        <v>42.</v>
      </c>
      <c r="F31" t="str">
        <f t="shared" si="4"/>
        <v>14/15.01.42.</v>
      </c>
      <c r="H31" t="str">
        <f t="shared" si="0"/>
        <v/>
      </c>
      <c r="U31" t="str">
        <f t="shared" si="7"/>
        <v>1942.01.14/15.</v>
      </c>
      <c r="V31" t="str">
        <f t="shared" si="5"/>
        <v>42. 01.</v>
      </c>
      <c r="W31" t="str">
        <f t="shared" si="6"/>
        <v/>
      </c>
    </row>
    <row r="32" spans="1:23" x14ac:dyDescent="0.25">
      <c r="A32" s="1">
        <v>15356</v>
      </c>
      <c r="B32" t="s">
        <v>5009</v>
      </c>
      <c r="C32" s="1" t="str">
        <f t="shared" si="1"/>
        <v>15.</v>
      </c>
      <c r="D32" s="1" t="str">
        <f t="shared" si="2"/>
        <v>01.</v>
      </c>
      <c r="E32" t="str">
        <f t="shared" si="3"/>
        <v>42.</v>
      </c>
      <c r="F32" t="str">
        <f t="shared" si="4"/>
        <v>15.01.42.</v>
      </c>
      <c r="H32" t="str">
        <f t="shared" si="0"/>
        <v/>
      </c>
      <c r="U32" t="str">
        <f t="shared" si="7"/>
        <v>1942.01.15.</v>
      </c>
      <c r="V32" t="str">
        <f t="shared" si="5"/>
        <v>42. 01.</v>
      </c>
      <c r="W32" t="str">
        <f t="shared" si="6"/>
        <v/>
      </c>
    </row>
    <row r="33" spans="1:23" x14ac:dyDescent="0.25">
      <c r="A33" s="1">
        <v>15356</v>
      </c>
      <c r="B33" t="s">
        <v>5012</v>
      </c>
      <c r="C33" s="1" t="str">
        <f t="shared" si="1"/>
        <v>15/16.</v>
      </c>
      <c r="D33" s="1" t="str">
        <f t="shared" si="2"/>
        <v>01.</v>
      </c>
      <c r="E33" t="str">
        <f t="shared" si="3"/>
        <v>42.</v>
      </c>
      <c r="F33" t="str">
        <f t="shared" si="4"/>
        <v>15/16.01.42.</v>
      </c>
      <c r="H33" t="str">
        <f t="shared" si="0"/>
        <v/>
      </c>
      <c r="U33" t="str">
        <f t="shared" si="7"/>
        <v>1942.01.15/16.</v>
      </c>
      <c r="V33" t="str">
        <f t="shared" si="5"/>
        <v>42. 01.</v>
      </c>
      <c r="W33" t="str">
        <f t="shared" si="6"/>
        <v/>
      </c>
    </row>
    <row r="34" spans="1:23" x14ac:dyDescent="0.25">
      <c r="A34" s="1">
        <v>15357</v>
      </c>
      <c r="B34" t="s">
        <v>5009</v>
      </c>
      <c r="C34" s="1" t="str">
        <f t="shared" si="1"/>
        <v>16.</v>
      </c>
      <c r="D34" s="1" t="str">
        <f t="shared" si="2"/>
        <v>01.</v>
      </c>
      <c r="E34" t="str">
        <f t="shared" si="3"/>
        <v>42.</v>
      </c>
      <c r="F34" t="str">
        <f t="shared" si="4"/>
        <v>16.01.42.</v>
      </c>
      <c r="H34" t="str">
        <f t="shared" si="0"/>
        <v/>
      </c>
      <c r="U34" t="str">
        <f t="shared" si="7"/>
        <v>1942.01.16.</v>
      </c>
      <c r="V34" t="str">
        <f t="shared" si="5"/>
        <v>42. 01.</v>
      </c>
      <c r="W34" t="str">
        <f t="shared" si="6"/>
        <v/>
      </c>
    </row>
    <row r="35" spans="1:23" x14ac:dyDescent="0.25">
      <c r="A35" s="1">
        <v>15357</v>
      </c>
      <c r="B35" t="s">
        <v>5012</v>
      </c>
      <c r="C35" s="1" t="str">
        <f t="shared" si="1"/>
        <v>16/17.</v>
      </c>
      <c r="D35" s="1" t="str">
        <f t="shared" si="2"/>
        <v>01.</v>
      </c>
      <c r="E35" t="str">
        <f t="shared" si="3"/>
        <v>42.</v>
      </c>
      <c r="F35" t="str">
        <f t="shared" si="4"/>
        <v>16/17.01.42.</v>
      </c>
      <c r="H35" t="str">
        <f t="shared" si="0"/>
        <v/>
      </c>
      <c r="U35" t="str">
        <f t="shared" si="7"/>
        <v>1942.01.16/17.</v>
      </c>
      <c r="V35" t="str">
        <f t="shared" si="5"/>
        <v>42. 01.</v>
      </c>
      <c r="W35" t="str">
        <f t="shared" si="6"/>
        <v/>
      </c>
    </row>
    <row r="36" spans="1:23" x14ac:dyDescent="0.25">
      <c r="A36" s="1">
        <v>15358</v>
      </c>
      <c r="B36" t="s">
        <v>5009</v>
      </c>
      <c r="C36" s="1" t="str">
        <f t="shared" si="1"/>
        <v>17.</v>
      </c>
      <c r="D36" s="1" t="str">
        <f t="shared" si="2"/>
        <v>01.</v>
      </c>
      <c r="E36" t="str">
        <f t="shared" si="3"/>
        <v>42.</v>
      </c>
      <c r="F36" t="str">
        <f t="shared" si="4"/>
        <v>17.01.42.</v>
      </c>
      <c r="H36" t="str">
        <f t="shared" si="0"/>
        <v/>
      </c>
      <c r="U36" t="str">
        <f t="shared" si="7"/>
        <v>1942.01.17.</v>
      </c>
      <c r="V36" t="str">
        <f t="shared" si="5"/>
        <v>42. 01.</v>
      </c>
      <c r="W36" t="str">
        <f t="shared" si="6"/>
        <v/>
      </c>
    </row>
    <row r="37" spans="1:23" x14ac:dyDescent="0.25">
      <c r="A37" s="1">
        <v>15358</v>
      </c>
      <c r="B37" t="s">
        <v>5012</v>
      </c>
      <c r="C37" s="1" t="str">
        <f t="shared" si="1"/>
        <v>17/18.</v>
      </c>
      <c r="D37" s="1" t="str">
        <f t="shared" si="2"/>
        <v>01.</v>
      </c>
      <c r="E37" t="str">
        <f t="shared" si="3"/>
        <v>42.</v>
      </c>
      <c r="F37" t="str">
        <f t="shared" si="4"/>
        <v>17/18.01.42.</v>
      </c>
      <c r="H37" t="str">
        <f t="shared" si="0"/>
        <v/>
      </c>
      <c r="U37" t="str">
        <f t="shared" si="7"/>
        <v>1942.01.17/18.</v>
      </c>
      <c r="V37" t="str">
        <f t="shared" si="5"/>
        <v>42. 01.</v>
      </c>
      <c r="W37" t="str">
        <f t="shared" si="6"/>
        <v/>
      </c>
    </row>
    <row r="38" spans="1:23" x14ac:dyDescent="0.25">
      <c r="A38" s="1">
        <v>15359</v>
      </c>
      <c r="B38" t="s">
        <v>5009</v>
      </c>
      <c r="C38" s="1" t="str">
        <f t="shared" si="1"/>
        <v>18.</v>
      </c>
      <c r="D38" s="1" t="str">
        <f t="shared" si="2"/>
        <v>01.</v>
      </c>
      <c r="E38" t="str">
        <f t="shared" si="3"/>
        <v>42.</v>
      </c>
      <c r="F38" t="str">
        <f t="shared" si="4"/>
        <v>18.01.42.</v>
      </c>
      <c r="H38" t="str">
        <f t="shared" si="0"/>
        <v/>
      </c>
      <c r="U38" t="str">
        <f t="shared" si="7"/>
        <v>1942.01.18.</v>
      </c>
      <c r="V38" t="str">
        <f t="shared" si="5"/>
        <v>42. 01.</v>
      </c>
      <c r="W38" t="str">
        <f t="shared" si="6"/>
        <v/>
      </c>
    </row>
    <row r="39" spans="1:23" x14ac:dyDescent="0.25">
      <c r="A39" s="1">
        <v>15359</v>
      </c>
      <c r="B39" t="s">
        <v>5012</v>
      </c>
      <c r="C39" s="1" t="str">
        <f t="shared" si="1"/>
        <v>18/19.</v>
      </c>
      <c r="D39" s="1" t="str">
        <f t="shared" si="2"/>
        <v>01.</v>
      </c>
      <c r="E39" t="str">
        <f t="shared" si="3"/>
        <v>42.</v>
      </c>
      <c r="F39" t="str">
        <f t="shared" si="4"/>
        <v>18/19.01.42.</v>
      </c>
      <c r="H39" t="str">
        <f t="shared" si="0"/>
        <v/>
      </c>
      <c r="U39" t="str">
        <f t="shared" si="7"/>
        <v>1942.01.18/19.</v>
      </c>
      <c r="V39" t="str">
        <f t="shared" si="5"/>
        <v>42. 01.</v>
      </c>
      <c r="W39" t="str">
        <f t="shared" si="6"/>
        <v/>
      </c>
    </row>
    <row r="40" spans="1:23" x14ac:dyDescent="0.25">
      <c r="A40" s="1">
        <v>15360</v>
      </c>
      <c r="B40" t="s">
        <v>5009</v>
      </c>
      <c r="C40" s="1" t="str">
        <f t="shared" si="1"/>
        <v>19.</v>
      </c>
      <c r="D40" s="1" t="str">
        <f t="shared" si="2"/>
        <v>01.</v>
      </c>
      <c r="E40" t="str">
        <f t="shared" si="3"/>
        <v>42.</v>
      </c>
      <c r="F40" t="str">
        <f t="shared" si="4"/>
        <v>19.01.42.</v>
      </c>
      <c r="H40" t="str">
        <f t="shared" si="0"/>
        <v/>
      </c>
      <c r="U40" t="str">
        <f t="shared" si="7"/>
        <v>1942.01.19.</v>
      </c>
      <c r="V40" t="str">
        <f t="shared" si="5"/>
        <v>42. 01.</v>
      </c>
      <c r="W40" t="str">
        <f t="shared" si="6"/>
        <v/>
      </c>
    </row>
    <row r="41" spans="1:23" x14ac:dyDescent="0.25">
      <c r="A41" s="1">
        <v>15360</v>
      </c>
      <c r="B41" t="s">
        <v>5012</v>
      </c>
      <c r="C41" s="1" t="str">
        <f t="shared" si="1"/>
        <v>19/20.</v>
      </c>
      <c r="D41" s="1" t="str">
        <f t="shared" si="2"/>
        <v>01.</v>
      </c>
      <c r="E41" t="str">
        <f t="shared" si="3"/>
        <v>42.</v>
      </c>
      <c r="F41" t="str">
        <f t="shared" si="4"/>
        <v>19/20.01.42.</v>
      </c>
      <c r="H41" t="str">
        <f t="shared" si="0"/>
        <v/>
      </c>
      <c r="U41" t="str">
        <f t="shared" si="7"/>
        <v>1942.01.19/20.</v>
      </c>
      <c r="V41" t="str">
        <f t="shared" si="5"/>
        <v>42. 01.</v>
      </c>
      <c r="W41" t="str">
        <f t="shared" si="6"/>
        <v/>
      </c>
    </row>
    <row r="42" spans="1:23" x14ac:dyDescent="0.25">
      <c r="A42" s="1">
        <v>15361</v>
      </c>
      <c r="B42" t="s">
        <v>5009</v>
      </c>
      <c r="C42" s="1" t="str">
        <f t="shared" si="1"/>
        <v>20.</v>
      </c>
      <c r="D42" s="1" t="str">
        <f t="shared" si="2"/>
        <v>01.</v>
      </c>
      <c r="E42" t="str">
        <f t="shared" si="3"/>
        <v>42.</v>
      </c>
      <c r="F42" t="str">
        <f t="shared" si="4"/>
        <v>20.01.42.</v>
      </c>
      <c r="H42" t="str">
        <f t="shared" si="0"/>
        <v/>
      </c>
      <c r="U42" t="str">
        <f t="shared" si="7"/>
        <v>1942.01.20.</v>
      </c>
      <c r="V42" t="str">
        <f t="shared" si="5"/>
        <v>42. 01.</v>
      </c>
      <c r="W42" t="str">
        <f t="shared" si="6"/>
        <v/>
      </c>
    </row>
    <row r="43" spans="1:23" x14ac:dyDescent="0.25">
      <c r="A43" s="1">
        <v>15361</v>
      </c>
      <c r="B43" t="s">
        <v>5012</v>
      </c>
      <c r="C43" s="1" t="str">
        <f t="shared" si="1"/>
        <v>20/21.</v>
      </c>
      <c r="D43" s="1" t="str">
        <f t="shared" si="2"/>
        <v>01.</v>
      </c>
      <c r="E43" t="str">
        <f t="shared" si="3"/>
        <v>42.</v>
      </c>
      <c r="F43" t="str">
        <f t="shared" si="4"/>
        <v>20/21.01.42.</v>
      </c>
      <c r="H43" t="str">
        <f t="shared" si="0"/>
        <v/>
      </c>
      <c r="U43" t="str">
        <f t="shared" si="7"/>
        <v>1942.01.20/21.</v>
      </c>
      <c r="V43" t="str">
        <f t="shared" si="5"/>
        <v>42. 01.</v>
      </c>
      <c r="W43" t="str">
        <f t="shared" si="6"/>
        <v/>
      </c>
    </row>
    <row r="44" spans="1:23" x14ac:dyDescent="0.25">
      <c r="A44" s="1">
        <v>15362</v>
      </c>
      <c r="B44" t="s">
        <v>5009</v>
      </c>
      <c r="C44" s="1" t="str">
        <f t="shared" si="1"/>
        <v>21.</v>
      </c>
      <c r="D44" s="1" t="str">
        <f t="shared" si="2"/>
        <v>01.</v>
      </c>
      <c r="E44" t="str">
        <f t="shared" si="3"/>
        <v>42.</v>
      </c>
      <c r="F44" t="str">
        <f t="shared" si="4"/>
        <v>21.01.42.</v>
      </c>
      <c r="H44" t="str">
        <f t="shared" si="0"/>
        <v/>
      </c>
      <c r="U44" t="str">
        <f t="shared" si="7"/>
        <v>1942.01.21.</v>
      </c>
      <c r="V44" t="str">
        <f t="shared" si="5"/>
        <v>42. 01.</v>
      </c>
      <c r="W44" t="str">
        <f t="shared" si="6"/>
        <v/>
      </c>
    </row>
    <row r="45" spans="1:23" x14ac:dyDescent="0.25">
      <c r="A45" s="1">
        <v>15362</v>
      </c>
      <c r="B45" t="s">
        <v>5012</v>
      </c>
      <c r="C45" s="1" t="str">
        <f t="shared" si="1"/>
        <v>21/22.</v>
      </c>
      <c r="D45" s="1" t="str">
        <f t="shared" si="2"/>
        <v>01.</v>
      </c>
      <c r="E45" t="str">
        <f t="shared" si="3"/>
        <v>42.</v>
      </c>
      <c r="F45" t="str">
        <f t="shared" si="4"/>
        <v>21/22.01.42.</v>
      </c>
      <c r="H45" t="str">
        <f t="shared" si="0"/>
        <v/>
      </c>
      <c r="U45" t="str">
        <f t="shared" si="7"/>
        <v>1942.01.21/22.</v>
      </c>
      <c r="V45" t="str">
        <f t="shared" si="5"/>
        <v>42. 01.</v>
      </c>
      <c r="W45" t="str">
        <f t="shared" si="6"/>
        <v/>
      </c>
    </row>
    <row r="46" spans="1:23" x14ac:dyDescent="0.25">
      <c r="A46" s="1">
        <v>15363</v>
      </c>
      <c r="B46" t="s">
        <v>5009</v>
      </c>
      <c r="C46" s="1" t="str">
        <f t="shared" si="1"/>
        <v>22.</v>
      </c>
      <c r="D46" s="1" t="str">
        <f t="shared" si="2"/>
        <v>01.</v>
      </c>
      <c r="E46" t="str">
        <f t="shared" si="3"/>
        <v>42.</v>
      </c>
      <c r="F46" t="str">
        <f t="shared" si="4"/>
        <v>22.01.42.</v>
      </c>
      <c r="H46" t="str">
        <f t="shared" si="0"/>
        <v/>
      </c>
      <c r="U46" t="str">
        <f t="shared" si="7"/>
        <v>1942.01.22.</v>
      </c>
      <c r="V46" t="str">
        <f t="shared" si="5"/>
        <v>42. 01.</v>
      </c>
      <c r="W46" t="str">
        <f t="shared" si="6"/>
        <v/>
      </c>
    </row>
    <row r="47" spans="1:23" x14ac:dyDescent="0.25">
      <c r="A47" s="1">
        <v>15363</v>
      </c>
      <c r="B47" t="s">
        <v>5012</v>
      </c>
      <c r="C47" s="1" t="str">
        <f t="shared" si="1"/>
        <v>22/23.</v>
      </c>
      <c r="D47" s="1" t="str">
        <f t="shared" si="2"/>
        <v>01.</v>
      </c>
      <c r="E47" t="str">
        <f t="shared" si="3"/>
        <v>42.</v>
      </c>
      <c r="F47" t="str">
        <f t="shared" si="4"/>
        <v>22/23.01.42.</v>
      </c>
      <c r="H47" t="str">
        <f t="shared" si="0"/>
        <v/>
      </c>
      <c r="U47" t="str">
        <f t="shared" si="7"/>
        <v>1942.01.22/23.</v>
      </c>
      <c r="V47" t="str">
        <f t="shared" si="5"/>
        <v>42. 01.</v>
      </c>
      <c r="W47" t="str">
        <f t="shared" si="6"/>
        <v/>
      </c>
    </row>
    <row r="48" spans="1:23" x14ac:dyDescent="0.25">
      <c r="A48" s="1">
        <v>15364</v>
      </c>
      <c r="B48" t="s">
        <v>5009</v>
      </c>
      <c r="C48" s="1" t="str">
        <f t="shared" si="1"/>
        <v>23.</v>
      </c>
      <c r="D48" s="1" t="str">
        <f t="shared" si="2"/>
        <v>01.</v>
      </c>
      <c r="E48" t="str">
        <f t="shared" si="3"/>
        <v>42.</v>
      </c>
      <c r="F48" t="str">
        <f t="shared" si="4"/>
        <v>23.01.42.</v>
      </c>
      <c r="H48" t="str">
        <f t="shared" si="0"/>
        <v/>
      </c>
      <c r="U48" t="str">
        <f t="shared" si="7"/>
        <v>1942.01.23.</v>
      </c>
      <c r="V48" t="str">
        <f t="shared" si="5"/>
        <v>42. 01.</v>
      </c>
      <c r="W48" t="str">
        <f t="shared" si="6"/>
        <v/>
      </c>
    </row>
    <row r="49" spans="1:23" x14ac:dyDescent="0.25">
      <c r="A49" s="1">
        <v>15364</v>
      </c>
      <c r="B49" t="s">
        <v>5012</v>
      </c>
      <c r="C49" s="1" t="str">
        <f t="shared" si="1"/>
        <v>23/24.</v>
      </c>
      <c r="D49" s="1" t="str">
        <f t="shared" si="2"/>
        <v>01.</v>
      </c>
      <c r="E49" t="str">
        <f t="shared" si="3"/>
        <v>42.</v>
      </c>
      <c r="F49" t="str">
        <f t="shared" si="4"/>
        <v>23/24.01.42.</v>
      </c>
      <c r="H49" t="str">
        <f t="shared" si="0"/>
        <v/>
      </c>
      <c r="U49" t="str">
        <f t="shared" si="7"/>
        <v>1942.01.23/24.</v>
      </c>
      <c r="V49" t="str">
        <f t="shared" si="5"/>
        <v>42. 01.</v>
      </c>
      <c r="W49" t="str">
        <f t="shared" si="6"/>
        <v/>
      </c>
    </row>
    <row r="50" spans="1:23" x14ac:dyDescent="0.25">
      <c r="A50" s="1">
        <v>15365</v>
      </c>
      <c r="B50" t="s">
        <v>5009</v>
      </c>
      <c r="C50" s="1" t="str">
        <f t="shared" si="1"/>
        <v>24.</v>
      </c>
      <c r="D50" s="1" t="str">
        <f t="shared" si="2"/>
        <v>01.</v>
      </c>
      <c r="E50" t="str">
        <f t="shared" si="3"/>
        <v>42.</v>
      </c>
      <c r="F50" t="str">
        <f t="shared" si="4"/>
        <v>24.01.42.</v>
      </c>
      <c r="H50" t="str">
        <f t="shared" si="0"/>
        <v/>
      </c>
      <c r="U50" t="str">
        <f t="shared" si="7"/>
        <v>1942.01.24.</v>
      </c>
      <c r="V50" t="str">
        <f t="shared" si="5"/>
        <v>42. 01.</v>
      </c>
      <c r="W50" t="str">
        <f t="shared" si="6"/>
        <v/>
      </c>
    </row>
    <row r="51" spans="1:23" x14ac:dyDescent="0.25">
      <c r="A51" s="1">
        <v>15365</v>
      </c>
      <c r="B51" t="s">
        <v>5012</v>
      </c>
      <c r="C51" s="1" t="str">
        <f t="shared" si="1"/>
        <v>24/25.</v>
      </c>
      <c r="D51" s="1" t="str">
        <f t="shared" si="2"/>
        <v>01.</v>
      </c>
      <c r="E51" t="str">
        <f t="shared" si="3"/>
        <v>42.</v>
      </c>
      <c r="F51" t="str">
        <f t="shared" si="4"/>
        <v>24/25.01.42.</v>
      </c>
      <c r="H51" t="str">
        <f t="shared" si="0"/>
        <v/>
      </c>
      <c r="U51" t="str">
        <f t="shared" si="7"/>
        <v>1942.01.24/25.</v>
      </c>
      <c r="V51" t="str">
        <f t="shared" si="5"/>
        <v>42. 01.</v>
      </c>
      <c r="W51" t="str">
        <f t="shared" si="6"/>
        <v/>
      </c>
    </row>
    <row r="52" spans="1:23" x14ac:dyDescent="0.25">
      <c r="A52" s="1">
        <v>15366</v>
      </c>
      <c r="B52" t="s">
        <v>5009</v>
      </c>
      <c r="C52" s="1" t="str">
        <f t="shared" si="1"/>
        <v>25.</v>
      </c>
      <c r="D52" s="1" t="str">
        <f t="shared" si="2"/>
        <v>01.</v>
      </c>
      <c r="E52" t="str">
        <f t="shared" si="3"/>
        <v>42.</v>
      </c>
      <c r="F52" t="str">
        <f t="shared" si="4"/>
        <v>25.01.42.</v>
      </c>
      <c r="H52" t="str">
        <f t="shared" si="0"/>
        <v/>
      </c>
      <c r="U52" t="str">
        <f t="shared" si="7"/>
        <v>1942.01.25.</v>
      </c>
      <c r="V52" t="str">
        <f t="shared" si="5"/>
        <v>42. 01.</v>
      </c>
      <c r="W52" t="str">
        <f t="shared" si="6"/>
        <v/>
      </c>
    </row>
    <row r="53" spans="1:23" x14ac:dyDescent="0.25">
      <c r="A53" s="1">
        <v>15366</v>
      </c>
      <c r="B53" t="s">
        <v>5012</v>
      </c>
      <c r="C53" s="1" t="str">
        <f t="shared" si="1"/>
        <v>25/26.</v>
      </c>
      <c r="D53" s="1" t="str">
        <f t="shared" si="2"/>
        <v>01.</v>
      </c>
      <c r="E53" t="str">
        <f t="shared" si="3"/>
        <v>42.</v>
      </c>
      <c r="F53" t="str">
        <f t="shared" si="4"/>
        <v>25/26.01.42.</v>
      </c>
      <c r="H53" t="str">
        <f t="shared" si="0"/>
        <v/>
      </c>
      <c r="U53" t="str">
        <f t="shared" si="7"/>
        <v>1942.01.25/26.</v>
      </c>
      <c r="V53" t="str">
        <f t="shared" si="5"/>
        <v>42. 01.</v>
      </c>
      <c r="W53" t="str">
        <f t="shared" si="6"/>
        <v/>
      </c>
    </row>
    <row r="54" spans="1:23" x14ac:dyDescent="0.25">
      <c r="A54" s="1">
        <v>15367</v>
      </c>
      <c r="B54" t="s">
        <v>5009</v>
      </c>
      <c r="C54" s="1" t="str">
        <f t="shared" si="1"/>
        <v>26.</v>
      </c>
      <c r="D54" s="1" t="str">
        <f t="shared" si="2"/>
        <v>01.</v>
      </c>
      <c r="E54" t="str">
        <f t="shared" si="3"/>
        <v>42.</v>
      </c>
      <c r="F54" t="str">
        <f t="shared" si="4"/>
        <v>26.01.42.</v>
      </c>
      <c r="H54" t="str">
        <f t="shared" si="0"/>
        <v/>
      </c>
      <c r="U54" t="str">
        <f t="shared" si="7"/>
        <v>1942.01.26.</v>
      </c>
      <c r="V54" t="str">
        <f t="shared" si="5"/>
        <v>42. 01.</v>
      </c>
      <c r="W54" t="str">
        <f t="shared" si="6"/>
        <v/>
      </c>
    </row>
    <row r="55" spans="1:23" x14ac:dyDescent="0.25">
      <c r="A55" s="1">
        <v>15367</v>
      </c>
      <c r="B55" t="s">
        <v>5012</v>
      </c>
      <c r="C55" s="1" t="str">
        <f t="shared" si="1"/>
        <v>26/27.</v>
      </c>
      <c r="D55" s="1" t="str">
        <f t="shared" si="2"/>
        <v>01.</v>
      </c>
      <c r="E55" t="str">
        <f t="shared" si="3"/>
        <v>42.</v>
      </c>
      <c r="F55" t="str">
        <f t="shared" si="4"/>
        <v>26/27.01.42.</v>
      </c>
      <c r="H55" t="str">
        <f t="shared" si="0"/>
        <v/>
      </c>
      <c r="U55" t="str">
        <f t="shared" si="7"/>
        <v>1942.01.26/27.</v>
      </c>
      <c r="V55" t="str">
        <f t="shared" si="5"/>
        <v>42. 01.</v>
      </c>
      <c r="W55" t="str">
        <f t="shared" si="6"/>
        <v/>
      </c>
    </row>
    <row r="56" spans="1:23" x14ac:dyDescent="0.25">
      <c r="A56" s="1">
        <v>15368</v>
      </c>
      <c r="B56" t="s">
        <v>5009</v>
      </c>
      <c r="C56" s="1" t="str">
        <f t="shared" si="1"/>
        <v>27.</v>
      </c>
      <c r="D56" s="1" t="str">
        <f t="shared" si="2"/>
        <v>01.</v>
      </c>
      <c r="E56" t="str">
        <f t="shared" si="3"/>
        <v>42.</v>
      </c>
      <c r="F56" t="str">
        <f t="shared" si="4"/>
        <v>27.01.42.</v>
      </c>
      <c r="H56" t="str">
        <f t="shared" si="0"/>
        <v/>
      </c>
      <c r="U56" t="str">
        <f t="shared" si="7"/>
        <v>1942.01.27.</v>
      </c>
      <c r="V56" t="str">
        <f t="shared" si="5"/>
        <v>42. 01.</v>
      </c>
      <c r="W56" t="str">
        <f t="shared" si="6"/>
        <v/>
      </c>
    </row>
    <row r="57" spans="1:23" x14ac:dyDescent="0.25">
      <c r="A57" s="1">
        <v>15368</v>
      </c>
      <c r="B57" t="s">
        <v>5012</v>
      </c>
      <c r="C57" s="1" t="str">
        <f t="shared" si="1"/>
        <v>27/28.</v>
      </c>
      <c r="D57" s="1" t="str">
        <f t="shared" si="2"/>
        <v>01.</v>
      </c>
      <c r="E57" t="str">
        <f t="shared" si="3"/>
        <v>42.</v>
      </c>
      <c r="F57" t="str">
        <f t="shared" si="4"/>
        <v>27/28.01.42.</v>
      </c>
      <c r="H57" t="str">
        <f t="shared" si="0"/>
        <v/>
      </c>
      <c r="U57" t="str">
        <f t="shared" si="7"/>
        <v>1942.01.27/28.</v>
      </c>
      <c r="V57" t="str">
        <f t="shared" si="5"/>
        <v>42. 01.</v>
      </c>
      <c r="W57" t="str">
        <f t="shared" si="6"/>
        <v/>
      </c>
    </row>
    <row r="58" spans="1:23" x14ac:dyDescent="0.25">
      <c r="A58" s="1">
        <v>15369</v>
      </c>
      <c r="B58" t="s">
        <v>5009</v>
      </c>
      <c r="C58" s="1" t="str">
        <f t="shared" si="1"/>
        <v>28.</v>
      </c>
      <c r="D58" s="1" t="str">
        <f t="shared" si="2"/>
        <v>01.</v>
      </c>
      <c r="E58" t="str">
        <f t="shared" si="3"/>
        <v>42.</v>
      </c>
      <c r="F58" t="str">
        <f t="shared" si="4"/>
        <v>28.01.42.</v>
      </c>
      <c r="H58" t="str">
        <f t="shared" si="0"/>
        <v/>
      </c>
      <c r="U58" t="str">
        <f t="shared" si="7"/>
        <v>1942.01.28.</v>
      </c>
      <c r="V58" t="str">
        <f t="shared" si="5"/>
        <v>42. 01.</v>
      </c>
      <c r="W58" t="str">
        <f t="shared" si="6"/>
        <v/>
      </c>
    </row>
    <row r="59" spans="1:23" x14ac:dyDescent="0.25">
      <c r="A59" s="1">
        <v>15369</v>
      </c>
      <c r="B59" t="s">
        <v>5012</v>
      </c>
      <c r="C59" s="1" t="str">
        <f t="shared" si="1"/>
        <v>28/29.</v>
      </c>
      <c r="D59" s="1" t="str">
        <f t="shared" si="2"/>
        <v>01.</v>
      </c>
      <c r="E59" t="str">
        <f t="shared" si="3"/>
        <v>42.</v>
      </c>
      <c r="F59" t="str">
        <f t="shared" si="4"/>
        <v>28/29.01.42.</v>
      </c>
      <c r="H59" t="str">
        <f t="shared" si="0"/>
        <v/>
      </c>
      <c r="U59" t="str">
        <f t="shared" si="7"/>
        <v>1942.01.28/29.</v>
      </c>
      <c r="V59" t="str">
        <f t="shared" si="5"/>
        <v>42. 01.</v>
      </c>
      <c r="W59" t="str">
        <f t="shared" si="6"/>
        <v/>
      </c>
    </row>
    <row r="60" spans="1:23" x14ac:dyDescent="0.25">
      <c r="A60" s="1">
        <v>15370</v>
      </c>
      <c r="B60" t="s">
        <v>5009</v>
      </c>
      <c r="C60" s="1" t="str">
        <f t="shared" si="1"/>
        <v>29.</v>
      </c>
      <c r="D60" s="1" t="str">
        <f t="shared" si="2"/>
        <v>01.</v>
      </c>
      <c r="E60" t="str">
        <f t="shared" si="3"/>
        <v>42.</v>
      </c>
      <c r="F60" t="str">
        <f t="shared" si="4"/>
        <v>29.01.42.</v>
      </c>
      <c r="H60" t="str">
        <f t="shared" si="0"/>
        <v/>
      </c>
      <c r="U60" t="str">
        <f t="shared" si="7"/>
        <v>1942.01.29.</v>
      </c>
      <c r="V60" t="str">
        <f t="shared" si="5"/>
        <v>42. 01.</v>
      </c>
      <c r="W60" t="str">
        <f t="shared" si="6"/>
        <v/>
      </c>
    </row>
    <row r="61" spans="1:23" x14ac:dyDescent="0.25">
      <c r="A61" s="1">
        <v>15370</v>
      </c>
      <c r="B61" t="s">
        <v>5012</v>
      </c>
      <c r="C61" s="1" t="str">
        <f t="shared" si="1"/>
        <v>29/30.</v>
      </c>
      <c r="D61" s="1" t="str">
        <f t="shared" si="2"/>
        <v>01.</v>
      </c>
      <c r="E61" t="str">
        <f t="shared" si="3"/>
        <v>42.</v>
      </c>
      <c r="F61" t="str">
        <f t="shared" si="4"/>
        <v>29/30.01.42.</v>
      </c>
      <c r="H61" t="str">
        <f t="shared" si="0"/>
        <v/>
      </c>
      <c r="U61" t="str">
        <f t="shared" si="7"/>
        <v>1942.01.29/30.</v>
      </c>
      <c r="V61" t="str">
        <f t="shared" si="5"/>
        <v>42. 01.</v>
      </c>
      <c r="W61" t="str">
        <f t="shared" si="6"/>
        <v/>
      </c>
    </row>
    <row r="62" spans="1:23" x14ac:dyDescent="0.25">
      <c r="A62" s="1">
        <v>15371</v>
      </c>
      <c r="B62" t="s">
        <v>5009</v>
      </c>
      <c r="C62" s="1" t="str">
        <f t="shared" si="1"/>
        <v>30.</v>
      </c>
      <c r="D62" s="1" t="str">
        <f t="shared" si="2"/>
        <v>01.</v>
      </c>
      <c r="E62" t="str">
        <f t="shared" si="3"/>
        <v>42.</v>
      </c>
      <c r="F62" t="str">
        <f t="shared" si="4"/>
        <v>30.01.42.</v>
      </c>
      <c r="H62" t="str">
        <f t="shared" si="0"/>
        <v/>
      </c>
      <c r="U62" t="str">
        <f t="shared" si="7"/>
        <v>1942.01.30.</v>
      </c>
      <c r="V62" t="str">
        <f t="shared" si="5"/>
        <v>42. 01.</v>
      </c>
      <c r="W62" t="str">
        <f t="shared" si="6"/>
        <v/>
      </c>
    </row>
    <row r="63" spans="1:23" x14ac:dyDescent="0.25">
      <c r="A63" s="1">
        <v>15371</v>
      </c>
      <c r="B63" t="s">
        <v>5012</v>
      </c>
      <c r="C63" s="1" t="str">
        <f t="shared" si="1"/>
        <v>30/31.</v>
      </c>
      <c r="D63" s="1" t="str">
        <f t="shared" si="2"/>
        <v>01.</v>
      </c>
      <c r="E63" t="str">
        <f t="shared" si="3"/>
        <v>42.</v>
      </c>
      <c r="F63" t="str">
        <f t="shared" si="4"/>
        <v>30/31.01.42.</v>
      </c>
      <c r="H63" t="str">
        <f t="shared" si="0"/>
        <v/>
      </c>
      <c r="U63" t="str">
        <f t="shared" si="7"/>
        <v>1942.01.30/31.</v>
      </c>
      <c r="V63" t="str">
        <f t="shared" si="5"/>
        <v>42. 01.</v>
      </c>
      <c r="W63" t="str">
        <f t="shared" si="6"/>
        <v/>
      </c>
    </row>
    <row r="64" spans="1:23" x14ac:dyDescent="0.25">
      <c r="A64" s="1">
        <v>15372</v>
      </c>
      <c r="B64" t="s">
        <v>5009</v>
      </c>
      <c r="C64" s="1" t="str">
        <f t="shared" si="1"/>
        <v>31.</v>
      </c>
      <c r="D64" s="1" t="str">
        <f t="shared" si="2"/>
        <v>01.</v>
      </c>
      <c r="E64" t="str">
        <f t="shared" si="3"/>
        <v>42.</v>
      </c>
      <c r="F64" t="s">
        <v>1890</v>
      </c>
      <c r="H64" t="str">
        <f t="shared" si="0"/>
        <v/>
      </c>
      <c r="U64" t="str">
        <f t="shared" si="7"/>
        <v>1942.01.31.</v>
      </c>
      <c r="V64" t="str">
        <f t="shared" si="5"/>
        <v>42. 01.</v>
      </c>
      <c r="W64" t="str">
        <f t="shared" si="6"/>
        <v/>
      </c>
    </row>
    <row r="65" spans="1:23" x14ac:dyDescent="0.25">
      <c r="A65" s="1">
        <v>15372</v>
      </c>
      <c r="B65" t="s">
        <v>5012</v>
      </c>
      <c r="C65" s="1" t="str">
        <f t="shared" si="1"/>
        <v>31/01.</v>
      </c>
      <c r="D65" s="1" t="str">
        <f t="shared" si="2"/>
        <v>01.</v>
      </c>
      <c r="E65" t="str">
        <f t="shared" si="3"/>
        <v>42.</v>
      </c>
      <c r="F65" t="str">
        <f t="shared" si="4"/>
        <v>31/01.02.42.</v>
      </c>
      <c r="H65" t="str">
        <f t="shared" si="0"/>
        <v/>
      </c>
      <c r="U65" t="str">
        <f t="shared" si="7"/>
        <v>1942.01.31/01.</v>
      </c>
      <c r="V65" t="str">
        <f t="shared" si="5"/>
        <v>42. 01.</v>
      </c>
      <c r="W65" t="str">
        <f t="shared" si="6"/>
        <v/>
      </c>
    </row>
    <row r="66" spans="1:23" x14ac:dyDescent="0.25">
      <c r="A66" s="1">
        <v>15373</v>
      </c>
      <c r="B66" t="s">
        <v>5009</v>
      </c>
      <c r="C66" s="1" t="str">
        <f t="shared" si="1"/>
        <v>01.</v>
      </c>
      <c r="D66" s="1" t="str">
        <f t="shared" si="2"/>
        <v>02.</v>
      </c>
      <c r="E66" t="str">
        <f t="shared" si="3"/>
        <v>42.</v>
      </c>
      <c r="F66" t="str">
        <f t="shared" si="4"/>
        <v>01.02.42.</v>
      </c>
      <c r="H66" t="str">
        <f t="shared" si="0"/>
        <v/>
      </c>
      <c r="U66" t="str">
        <f t="shared" si="7"/>
        <v>1942.02.01.</v>
      </c>
      <c r="V66" t="str">
        <f t="shared" si="5"/>
        <v>42. 02.</v>
      </c>
      <c r="W66" t="str">
        <f t="shared" si="6"/>
        <v/>
      </c>
    </row>
    <row r="67" spans="1:23" x14ac:dyDescent="0.25">
      <c r="A67" s="1">
        <v>15373</v>
      </c>
      <c r="B67" t="s">
        <v>5012</v>
      </c>
      <c r="C67" s="1" t="str">
        <f t="shared" si="1"/>
        <v>01/02.</v>
      </c>
      <c r="D67" s="1" t="str">
        <f t="shared" si="2"/>
        <v>02.</v>
      </c>
      <c r="E67" t="str">
        <f t="shared" si="3"/>
        <v>42.</v>
      </c>
      <c r="F67" t="str">
        <f t="shared" si="4"/>
        <v>01/02.02.42.</v>
      </c>
      <c r="H67" t="str">
        <f t="shared" si="0"/>
        <v/>
      </c>
      <c r="U67" t="str">
        <f t="shared" si="7"/>
        <v>1942.02.01/02.</v>
      </c>
      <c r="V67" t="str">
        <f t="shared" si="5"/>
        <v>42. 02.</v>
      </c>
      <c r="W67" t="str">
        <f t="shared" si="6"/>
        <v/>
      </c>
    </row>
    <row r="68" spans="1:23" x14ac:dyDescent="0.25">
      <c r="A68" s="1">
        <v>15374</v>
      </c>
      <c r="B68" t="s">
        <v>5009</v>
      </c>
      <c r="C68" s="1" t="str">
        <f t="shared" si="1"/>
        <v>02.</v>
      </c>
      <c r="D68" s="1" t="str">
        <f t="shared" si="2"/>
        <v>02.</v>
      </c>
      <c r="E68" t="str">
        <f t="shared" si="3"/>
        <v>42.</v>
      </c>
      <c r="F68" t="str">
        <f t="shared" si="4"/>
        <v>02.02.42.</v>
      </c>
      <c r="H68" t="str">
        <f t="shared" ref="H68:H131" si="8">IF(ISBLANK(G68),"",IF(ISERROR(VLOOKUP(G68,LOCS,2,FALSE)),"",VLOOKUP(G68,LOCS,2,FALSE)))</f>
        <v/>
      </c>
      <c r="U68" t="str">
        <f t="shared" si="7"/>
        <v>1942.02.02.</v>
      </c>
      <c r="V68" t="str">
        <f t="shared" si="5"/>
        <v>42. 02.</v>
      </c>
      <c r="W68" t="str">
        <f t="shared" si="6"/>
        <v/>
      </c>
    </row>
    <row r="69" spans="1:23" x14ac:dyDescent="0.25">
      <c r="A69" s="1">
        <v>15374</v>
      </c>
      <c r="B69" t="s">
        <v>5012</v>
      </c>
      <c r="C69" s="1" t="str">
        <f t="shared" ref="C69:C132" si="9">IF(B69="Day",TEXT(A69,"dd"&amp;"."),TEXT(A69,"dd")&amp;"/"&amp;TEXT(A70,"dd")&amp;".")</f>
        <v>02/03.</v>
      </c>
      <c r="D69" s="1" t="str">
        <f t="shared" ref="D69:D132" si="10">TEXT(A69,"mm")&amp;"."</f>
        <v>02.</v>
      </c>
      <c r="E69" t="str">
        <f t="shared" ref="E69:E132" si="11">TEXT(A69,"yy")&amp;"."</f>
        <v>42.</v>
      </c>
      <c r="F69" t="str">
        <f t="shared" ref="F69:F132" si="12">IF((C69&lt;C71),C69&amp;D69&amp;E69,C69&amp;D71&amp;E69)</f>
        <v>02/03.02.42.</v>
      </c>
      <c r="H69" t="str">
        <f t="shared" si="8"/>
        <v/>
      </c>
      <c r="U69" t="str">
        <f t="shared" si="7"/>
        <v>1942.02.02/03.</v>
      </c>
      <c r="V69" t="str">
        <f t="shared" ref="V69:V132" si="13">E69&amp;" "&amp;D69</f>
        <v>42. 02.</v>
      </c>
      <c r="W69" t="str">
        <f t="shared" ref="W69:W132" si="14">IF((ISBLANK(K69)),"",IF(("a"&gt;K69),"Markers",K69))</f>
        <v/>
      </c>
    </row>
    <row r="70" spans="1:23" x14ac:dyDescent="0.25">
      <c r="A70" s="1">
        <v>15375</v>
      </c>
      <c r="B70" t="s">
        <v>5009</v>
      </c>
      <c r="C70" s="1" t="str">
        <f t="shared" si="9"/>
        <v>03.</v>
      </c>
      <c r="D70" s="1" t="str">
        <f t="shared" si="10"/>
        <v>02.</v>
      </c>
      <c r="E70" t="str">
        <f t="shared" si="11"/>
        <v>42.</v>
      </c>
      <c r="F70" t="str">
        <f t="shared" si="12"/>
        <v>03.02.42.</v>
      </c>
      <c r="H70" t="str">
        <f t="shared" si="8"/>
        <v/>
      </c>
      <c r="U70" t="str">
        <f t="shared" ref="U70:U133" si="15">"19"&amp;E70&amp;D70&amp;C70</f>
        <v>1942.02.03.</v>
      </c>
      <c r="V70" t="str">
        <f t="shared" si="13"/>
        <v>42. 02.</v>
      </c>
      <c r="W70" t="str">
        <f t="shared" si="14"/>
        <v/>
      </c>
    </row>
    <row r="71" spans="1:23" x14ac:dyDescent="0.25">
      <c r="A71" s="1">
        <v>15375</v>
      </c>
      <c r="B71" t="s">
        <v>5012</v>
      </c>
      <c r="C71" s="1" t="str">
        <f t="shared" si="9"/>
        <v>03/04.</v>
      </c>
      <c r="D71" s="1" t="str">
        <f t="shared" si="10"/>
        <v>02.</v>
      </c>
      <c r="E71" t="str">
        <f t="shared" si="11"/>
        <v>42.</v>
      </c>
      <c r="F71" t="str">
        <f t="shared" si="12"/>
        <v>03/04.02.42.</v>
      </c>
      <c r="H71" t="str">
        <f t="shared" si="8"/>
        <v/>
      </c>
      <c r="U71" t="str">
        <f t="shared" si="15"/>
        <v>1942.02.03/04.</v>
      </c>
      <c r="V71" t="str">
        <f t="shared" si="13"/>
        <v>42. 02.</v>
      </c>
      <c r="W71" t="str">
        <f t="shared" si="14"/>
        <v/>
      </c>
    </row>
    <row r="72" spans="1:23" x14ac:dyDescent="0.25">
      <c r="A72" s="1">
        <v>15376</v>
      </c>
      <c r="B72" t="s">
        <v>5009</v>
      </c>
      <c r="C72" s="1" t="str">
        <f t="shared" si="9"/>
        <v>04.</v>
      </c>
      <c r="D72" s="1" t="str">
        <f t="shared" si="10"/>
        <v>02.</v>
      </c>
      <c r="E72" t="str">
        <f t="shared" si="11"/>
        <v>42.</v>
      </c>
      <c r="F72" t="str">
        <f t="shared" si="12"/>
        <v>04.02.42.</v>
      </c>
      <c r="H72" t="str">
        <f t="shared" si="8"/>
        <v/>
      </c>
      <c r="U72" t="str">
        <f t="shared" si="15"/>
        <v>1942.02.04.</v>
      </c>
      <c r="V72" t="str">
        <f t="shared" si="13"/>
        <v>42. 02.</v>
      </c>
      <c r="W72" t="str">
        <f t="shared" si="14"/>
        <v/>
      </c>
    </row>
    <row r="73" spans="1:23" x14ac:dyDescent="0.25">
      <c r="A73" s="1">
        <v>15376</v>
      </c>
      <c r="B73" t="s">
        <v>5012</v>
      </c>
      <c r="C73" s="1" t="str">
        <f t="shared" si="9"/>
        <v>04/05.</v>
      </c>
      <c r="D73" s="1" t="str">
        <f t="shared" si="10"/>
        <v>02.</v>
      </c>
      <c r="E73" t="str">
        <f t="shared" si="11"/>
        <v>42.</v>
      </c>
      <c r="F73" t="str">
        <f t="shared" si="12"/>
        <v>04/05.02.42.</v>
      </c>
      <c r="H73" t="str">
        <f t="shared" si="8"/>
        <v/>
      </c>
      <c r="U73" t="str">
        <f t="shared" si="15"/>
        <v>1942.02.04/05.</v>
      </c>
      <c r="V73" t="str">
        <f t="shared" si="13"/>
        <v>42. 02.</v>
      </c>
      <c r="W73" t="str">
        <f t="shared" si="14"/>
        <v/>
      </c>
    </row>
    <row r="74" spans="1:23" x14ac:dyDescent="0.25">
      <c r="A74" s="1">
        <v>15377</v>
      </c>
      <c r="B74" t="s">
        <v>5009</v>
      </c>
      <c r="C74" s="1" t="str">
        <f t="shared" si="9"/>
        <v>05.</v>
      </c>
      <c r="D74" s="1" t="str">
        <f t="shared" si="10"/>
        <v>02.</v>
      </c>
      <c r="E74" t="str">
        <f t="shared" si="11"/>
        <v>42.</v>
      </c>
      <c r="F74" t="str">
        <f t="shared" si="12"/>
        <v>05.02.42.</v>
      </c>
      <c r="H74" t="str">
        <f t="shared" si="8"/>
        <v/>
      </c>
      <c r="U74" t="str">
        <f t="shared" si="15"/>
        <v>1942.02.05.</v>
      </c>
      <c r="V74" t="str">
        <f t="shared" si="13"/>
        <v>42. 02.</v>
      </c>
      <c r="W74" t="str">
        <f t="shared" si="14"/>
        <v/>
      </c>
    </row>
    <row r="75" spans="1:23" x14ac:dyDescent="0.25">
      <c r="A75" s="1">
        <v>15377</v>
      </c>
      <c r="B75" t="s">
        <v>5012</v>
      </c>
      <c r="C75" s="1" t="str">
        <f t="shared" si="9"/>
        <v>05/06.</v>
      </c>
      <c r="D75" s="1" t="str">
        <f t="shared" si="10"/>
        <v>02.</v>
      </c>
      <c r="E75" t="str">
        <f t="shared" si="11"/>
        <v>42.</v>
      </c>
      <c r="F75" t="str">
        <f t="shared" si="12"/>
        <v>05/06.02.42.</v>
      </c>
      <c r="H75" t="str">
        <f t="shared" si="8"/>
        <v/>
      </c>
      <c r="U75" t="str">
        <f t="shared" si="15"/>
        <v>1942.02.05/06.</v>
      </c>
      <c r="V75" t="str">
        <f t="shared" si="13"/>
        <v>42. 02.</v>
      </c>
      <c r="W75" t="str">
        <f t="shared" si="14"/>
        <v/>
      </c>
    </row>
    <row r="76" spans="1:23" x14ac:dyDescent="0.25">
      <c r="A76" s="1">
        <v>15378</v>
      </c>
      <c r="B76" t="s">
        <v>5009</v>
      </c>
      <c r="C76" s="1" t="str">
        <f t="shared" si="9"/>
        <v>06.</v>
      </c>
      <c r="D76" s="1" t="str">
        <f t="shared" si="10"/>
        <v>02.</v>
      </c>
      <c r="E76" t="str">
        <f t="shared" si="11"/>
        <v>42.</v>
      </c>
      <c r="F76" t="str">
        <f t="shared" si="12"/>
        <v>06.02.42.</v>
      </c>
      <c r="H76" t="str">
        <f t="shared" si="8"/>
        <v/>
      </c>
      <c r="U76" t="str">
        <f t="shared" si="15"/>
        <v>1942.02.06.</v>
      </c>
      <c r="V76" t="str">
        <f t="shared" si="13"/>
        <v>42. 02.</v>
      </c>
      <c r="W76" t="str">
        <f t="shared" si="14"/>
        <v/>
      </c>
    </row>
    <row r="77" spans="1:23" x14ac:dyDescent="0.25">
      <c r="A77" s="1">
        <v>15378</v>
      </c>
      <c r="B77" t="s">
        <v>5012</v>
      </c>
      <c r="C77" s="1" t="str">
        <f t="shared" si="9"/>
        <v>06/07.</v>
      </c>
      <c r="D77" s="1" t="str">
        <f t="shared" si="10"/>
        <v>02.</v>
      </c>
      <c r="E77" t="str">
        <f t="shared" si="11"/>
        <v>42.</v>
      </c>
      <c r="F77" t="str">
        <f t="shared" si="12"/>
        <v>06/07.02.42.</v>
      </c>
      <c r="H77" t="str">
        <f t="shared" si="8"/>
        <v/>
      </c>
      <c r="U77" t="str">
        <f t="shared" si="15"/>
        <v>1942.02.06/07.</v>
      </c>
      <c r="V77" t="str">
        <f t="shared" si="13"/>
        <v>42. 02.</v>
      </c>
      <c r="W77" t="str">
        <f t="shared" si="14"/>
        <v/>
      </c>
    </row>
    <row r="78" spans="1:23" x14ac:dyDescent="0.25">
      <c r="A78" s="1">
        <v>15379</v>
      </c>
      <c r="B78" t="s">
        <v>5009</v>
      </c>
      <c r="C78" s="1" t="str">
        <f t="shared" si="9"/>
        <v>07.</v>
      </c>
      <c r="D78" s="1" t="str">
        <f t="shared" si="10"/>
        <v>02.</v>
      </c>
      <c r="E78" t="str">
        <f t="shared" si="11"/>
        <v>42.</v>
      </c>
      <c r="F78" t="str">
        <f t="shared" si="12"/>
        <v>07.02.42.</v>
      </c>
      <c r="H78" t="str">
        <f t="shared" si="8"/>
        <v/>
      </c>
      <c r="U78" t="str">
        <f t="shared" si="15"/>
        <v>1942.02.07.</v>
      </c>
      <c r="V78" t="str">
        <f t="shared" si="13"/>
        <v>42. 02.</v>
      </c>
      <c r="W78" t="str">
        <f t="shared" si="14"/>
        <v/>
      </c>
    </row>
    <row r="79" spans="1:23" x14ac:dyDescent="0.25">
      <c r="A79" s="1">
        <v>15379</v>
      </c>
      <c r="B79" t="s">
        <v>5012</v>
      </c>
      <c r="C79" s="1" t="str">
        <f t="shared" si="9"/>
        <v>07/08.</v>
      </c>
      <c r="D79" s="1" t="str">
        <f t="shared" si="10"/>
        <v>02.</v>
      </c>
      <c r="E79" t="str">
        <f t="shared" si="11"/>
        <v>42.</v>
      </c>
      <c r="F79" t="str">
        <f t="shared" si="12"/>
        <v>07/08.02.42.</v>
      </c>
      <c r="H79" t="str">
        <f t="shared" si="8"/>
        <v/>
      </c>
      <c r="U79" t="str">
        <f t="shared" si="15"/>
        <v>1942.02.07/08.</v>
      </c>
      <c r="V79" t="str">
        <f t="shared" si="13"/>
        <v>42. 02.</v>
      </c>
      <c r="W79" t="str">
        <f t="shared" si="14"/>
        <v/>
      </c>
    </row>
    <row r="80" spans="1:23" x14ac:dyDescent="0.25">
      <c r="A80" s="1">
        <v>15380</v>
      </c>
      <c r="B80" t="s">
        <v>5009</v>
      </c>
      <c r="C80" s="1" t="str">
        <f t="shared" si="9"/>
        <v>08.</v>
      </c>
      <c r="D80" s="1" t="str">
        <f t="shared" si="10"/>
        <v>02.</v>
      </c>
      <c r="E80" t="str">
        <f t="shared" si="11"/>
        <v>42.</v>
      </c>
      <c r="F80" t="str">
        <f t="shared" si="12"/>
        <v>08.02.42.</v>
      </c>
      <c r="H80" t="str">
        <f t="shared" si="8"/>
        <v/>
      </c>
      <c r="U80" t="str">
        <f t="shared" si="15"/>
        <v>1942.02.08.</v>
      </c>
      <c r="V80" t="str">
        <f t="shared" si="13"/>
        <v>42. 02.</v>
      </c>
      <c r="W80" t="str">
        <f t="shared" si="14"/>
        <v/>
      </c>
    </row>
    <row r="81" spans="1:23" x14ac:dyDescent="0.25">
      <c r="A81" s="1">
        <v>15380</v>
      </c>
      <c r="B81" t="s">
        <v>5012</v>
      </c>
      <c r="C81" s="1" t="str">
        <f t="shared" si="9"/>
        <v>08/09.</v>
      </c>
      <c r="D81" s="1" t="str">
        <f t="shared" si="10"/>
        <v>02.</v>
      </c>
      <c r="E81" t="str">
        <f t="shared" si="11"/>
        <v>42.</v>
      </c>
      <c r="F81" t="str">
        <f t="shared" si="12"/>
        <v>08/09.02.42.</v>
      </c>
      <c r="H81" t="str">
        <f t="shared" si="8"/>
        <v/>
      </c>
      <c r="U81" t="str">
        <f t="shared" si="15"/>
        <v>1942.02.08/09.</v>
      </c>
      <c r="V81" t="str">
        <f t="shared" si="13"/>
        <v>42. 02.</v>
      </c>
      <c r="W81" t="str">
        <f t="shared" si="14"/>
        <v/>
      </c>
    </row>
    <row r="82" spans="1:23" x14ac:dyDescent="0.25">
      <c r="A82" s="1">
        <v>15381</v>
      </c>
      <c r="B82" t="s">
        <v>5009</v>
      </c>
      <c r="C82" s="1" t="str">
        <f t="shared" si="9"/>
        <v>09.</v>
      </c>
      <c r="D82" s="1" t="str">
        <f t="shared" si="10"/>
        <v>02.</v>
      </c>
      <c r="E82" t="str">
        <f t="shared" si="11"/>
        <v>42.</v>
      </c>
      <c r="F82" t="str">
        <f t="shared" si="12"/>
        <v>09.02.42.</v>
      </c>
      <c r="H82" t="str">
        <f t="shared" si="8"/>
        <v/>
      </c>
      <c r="U82" t="str">
        <f t="shared" si="15"/>
        <v>1942.02.09.</v>
      </c>
      <c r="V82" t="str">
        <f t="shared" si="13"/>
        <v>42. 02.</v>
      </c>
      <c r="W82" t="str">
        <f t="shared" si="14"/>
        <v/>
      </c>
    </row>
    <row r="83" spans="1:23" x14ac:dyDescent="0.25">
      <c r="A83" s="1">
        <v>15381</v>
      </c>
      <c r="B83" t="s">
        <v>5012</v>
      </c>
      <c r="C83" s="1" t="str">
        <f t="shared" si="9"/>
        <v>09/10.</v>
      </c>
      <c r="D83" s="1" t="str">
        <f t="shared" si="10"/>
        <v>02.</v>
      </c>
      <c r="E83" t="str">
        <f t="shared" si="11"/>
        <v>42.</v>
      </c>
      <c r="F83" t="str">
        <f t="shared" si="12"/>
        <v>09/10.02.42.</v>
      </c>
      <c r="H83" t="str">
        <f t="shared" si="8"/>
        <v/>
      </c>
      <c r="U83" t="str">
        <f t="shared" si="15"/>
        <v>1942.02.09/10.</v>
      </c>
      <c r="V83" t="str">
        <f t="shared" si="13"/>
        <v>42. 02.</v>
      </c>
      <c r="W83" t="str">
        <f t="shared" si="14"/>
        <v/>
      </c>
    </row>
    <row r="84" spans="1:23" x14ac:dyDescent="0.25">
      <c r="A84" s="1">
        <v>15382</v>
      </c>
      <c r="B84" t="s">
        <v>5009</v>
      </c>
      <c r="C84" s="1" t="str">
        <f t="shared" si="9"/>
        <v>10.</v>
      </c>
      <c r="D84" s="1" t="str">
        <f t="shared" si="10"/>
        <v>02.</v>
      </c>
      <c r="E84" t="str">
        <f t="shared" si="11"/>
        <v>42.</v>
      </c>
      <c r="F84" t="str">
        <f t="shared" si="12"/>
        <v>10.02.42.</v>
      </c>
      <c r="H84" t="str">
        <f t="shared" si="8"/>
        <v/>
      </c>
      <c r="U84" t="str">
        <f t="shared" si="15"/>
        <v>1942.02.10.</v>
      </c>
      <c r="V84" t="str">
        <f t="shared" si="13"/>
        <v>42. 02.</v>
      </c>
      <c r="W84" t="str">
        <f t="shared" si="14"/>
        <v/>
      </c>
    </row>
    <row r="85" spans="1:23" x14ac:dyDescent="0.25">
      <c r="A85" s="1">
        <v>15382</v>
      </c>
      <c r="B85" t="s">
        <v>5012</v>
      </c>
      <c r="C85" s="1" t="str">
        <f t="shared" si="9"/>
        <v>10/11.</v>
      </c>
      <c r="D85" s="1" t="str">
        <f t="shared" si="10"/>
        <v>02.</v>
      </c>
      <c r="E85" t="str">
        <f t="shared" si="11"/>
        <v>42.</v>
      </c>
      <c r="F85" t="str">
        <f t="shared" si="12"/>
        <v>10/11.02.42.</v>
      </c>
      <c r="H85" t="str">
        <f t="shared" si="8"/>
        <v/>
      </c>
      <c r="U85" t="str">
        <f t="shared" si="15"/>
        <v>1942.02.10/11.</v>
      </c>
      <c r="V85" t="str">
        <f t="shared" si="13"/>
        <v>42. 02.</v>
      </c>
      <c r="W85" t="str">
        <f t="shared" si="14"/>
        <v/>
      </c>
    </row>
    <row r="86" spans="1:23" x14ac:dyDescent="0.25">
      <c r="A86" s="1">
        <v>15383</v>
      </c>
      <c r="B86" t="s">
        <v>5009</v>
      </c>
      <c r="C86" s="1" t="str">
        <f t="shared" si="9"/>
        <v>11.</v>
      </c>
      <c r="D86" s="1" t="str">
        <f t="shared" si="10"/>
        <v>02.</v>
      </c>
      <c r="E86" t="str">
        <f t="shared" si="11"/>
        <v>42.</v>
      </c>
      <c r="F86" t="str">
        <f t="shared" si="12"/>
        <v>11.02.42.</v>
      </c>
      <c r="H86" t="str">
        <f t="shared" si="8"/>
        <v/>
      </c>
      <c r="U86" t="str">
        <f t="shared" si="15"/>
        <v>1942.02.11.</v>
      </c>
      <c r="V86" t="str">
        <f t="shared" si="13"/>
        <v>42. 02.</v>
      </c>
      <c r="W86" t="str">
        <f t="shared" si="14"/>
        <v/>
      </c>
    </row>
    <row r="87" spans="1:23" x14ac:dyDescent="0.25">
      <c r="A87" s="1">
        <v>15383</v>
      </c>
      <c r="B87" t="s">
        <v>5012</v>
      </c>
      <c r="C87" s="1" t="str">
        <f t="shared" si="9"/>
        <v>11/12.</v>
      </c>
      <c r="D87" s="1" t="str">
        <f t="shared" si="10"/>
        <v>02.</v>
      </c>
      <c r="E87" t="str">
        <f t="shared" si="11"/>
        <v>42.</v>
      </c>
      <c r="F87" t="str">
        <f t="shared" si="12"/>
        <v>11/12.02.42.</v>
      </c>
      <c r="H87" t="str">
        <f t="shared" si="8"/>
        <v/>
      </c>
      <c r="U87" t="str">
        <f t="shared" si="15"/>
        <v>1942.02.11/12.</v>
      </c>
      <c r="V87" t="str">
        <f t="shared" si="13"/>
        <v>42. 02.</v>
      </c>
      <c r="W87" t="str">
        <f t="shared" si="14"/>
        <v/>
      </c>
    </row>
    <row r="88" spans="1:23" x14ac:dyDescent="0.25">
      <c r="A88" s="1">
        <v>15384</v>
      </c>
      <c r="B88" t="s">
        <v>5009</v>
      </c>
      <c r="C88" s="1" t="str">
        <f t="shared" si="9"/>
        <v>12.</v>
      </c>
      <c r="D88" s="1" t="str">
        <f t="shared" si="10"/>
        <v>02.</v>
      </c>
      <c r="E88" t="str">
        <f t="shared" si="11"/>
        <v>42.</v>
      </c>
      <c r="F88" t="str">
        <f t="shared" si="12"/>
        <v>12.02.42.</v>
      </c>
      <c r="H88" t="str">
        <f t="shared" si="8"/>
        <v/>
      </c>
      <c r="U88" t="str">
        <f t="shared" si="15"/>
        <v>1942.02.12.</v>
      </c>
      <c r="V88" t="str">
        <f t="shared" si="13"/>
        <v>42. 02.</v>
      </c>
      <c r="W88" t="str">
        <f t="shared" si="14"/>
        <v/>
      </c>
    </row>
    <row r="89" spans="1:23" x14ac:dyDescent="0.25">
      <c r="A89" s="1">
        <v>15384</v>
      </c>
      <c r="B89" t="s">
        <v>5012</v>
      </c>
      <c r="C89" s="1" t="str">
        <f t="shared" si="9"/>
        <v>12/13.</v>
      </c>
      <c r="D89" s="1" t="str">
        <f t="shared" si="10"/>
        <v>02.</v>
      </c>
      <c r="E89" t="str">
        <f t="shared" si="11"/>
        <v>42.</v>
      </c>
      <c r="F89" t="str">
        <f t="shared" si="12"/>
        <v>12/13.02.42.</v>
      </c>
      <c r="H89" t="str">
        <f t="shared" si="8"/>
        <v/>
      </c>
      <c r="U89" t="str">
        <f t="shared" si="15"/>
        <v>1942.02.12/13.</v>
      </c>
      <c r="V89" t="str">
        <f t="shared" si="13"/>
        <v>42. 02.</v>
      </c>
      <c r="W89" t="str">
        <f t="shared" si="14"/>
        <v/>
      </c>
    </row>
    <row r="90" spans="1:23" x14ac:dyDescent="0.25">
      <c r="A90" s="1">
        <v>15385</v>
      </c>
      <c r="B90" t="s">
        <v>5009</v>
      </c>
      <c r="C90" s="1" t="str">
        <f t="shared" si="9"/>
        <v>13.</v>
      </c>
      <c r="D90" s="1" t="str">
        <f t="shared" si="10"/>
        <v>02.</v>
      </c>
      <c r="E90" t="str">
        <f t="shared" si="11"/>
        <v>42.</v>
      </c>
      <c r="F90" t="str">
        <f t="shared" si="12"/>
        <v>13.02.42.</v>
      </c>
      <c r="H90" t="str">
        <f t="shared" si="8"/>
        <v/>
      </c>
      <c r="U90" t="str">
        <f t="shared" si="15"/>
        <v>1942.02.13.</v>
      </c>
      <c r="V90" t="str">
        <f t="shared" si="13"/>
        <v>42. 02.</v>
      </c>
      <c r="W90" t="str">
        <f t="shared" si="14"/>
        <v/>
      </c>
    </row>
    <row r="91" spans="1:23" x14ac:dyDescent="0.25">
      <c r="A91" s="1">
        <v>15385</v>
      </c>
      <c r="B91" t="s">
        <v>5012</v>
      </c>
      <c r="C91" s="1" t="str">
        <f t="shared" si="9"/>
        <v>13/14.</v>
      </c>
      <c r="D91" s="1" t="str">
        <f t="shared" si="10"/>
        <v>02.</v>
      </c>
      <c r="E91" t="str">
        <f t="shared" si="11"/>
        <v>42.</v>
      </c>
      <c r="F91" t="str">
        <f t="shared" si="12"/>
        <v>13/14.02.42.</v>
      </c>
      <c r="H91" t="str">
        <f t="shared" si="8"/>
        <v/>
      </c>
      <c r="U91" t="str">
        <f t="shared" si="15"/>
        <v>1942.02.13/14.</v>
      </c>
      <c r="V91" t="str">
        <f t="shared" si="13"/>
        <v>42. 02.</v>
      </c>
      <c r="W91" t="str">
        <f t="shared" si="14"/>
        <v/>
      </c>
    </row>
    <row r="92" spans="1:23" x14ac:dyDescent="0.25">
      <c r="A92" s="1">
        <v>15386</v>
      </c>
      <c r="B92" t="s">
        <v>5009</v>
      </c>
      <c r="C92" s="1" t="str">
        <f t="shared" si="9"/>
        <v>14.</v>
      </c>
      <c r="D92" s="1" t="str">
        <f t="shared" si="10"/>
        <v>02.</v>
      </c>
      <c r="E92" t="str">
        <f t="shared" si="11"/>
        <v>42.</v>
      </c>
      <c r="F92" t="str">
        <f t="shared" si="12"/>
        <v>14.02.42.</v>
      </c>
      <c r="H92" t="str">
        <f t="shared" si="8"/>
        <v/>
      </c>
      <c r="U92" t="str">
        <f t="shared" si="15"/>
        <v>1942.02.14.</v>
      </c>
      <c r="V92" t="str">
        <f t="shared" si="13"/>
        <v>42. 02.</v>
      </c>
      <c r="W92" t="str">
        <f t="shared" si="14"/>
        <v/>
      </c>
    </row>
    <row r="93" spans="1:23" x14ac:dyDescent="0.25">
      <c r="A93" s="1">
        <v>15386</v>
      </c>
      <c r="B93" t="s">
        <v>5012</v>
      </c>
      <c r="C93" s="1" t="str">
        <f t="shared" si="9"/>
        <v>14/15.</v>
      </c>
      <c r="D93" s="1" t="str">
        <f t="shared" si="10"/>
        <v>02.</v>
      </c>
      <c r="E93" t="str">
        <f t="shared" si="11"/>
        <v>42.</v>
      </c>
      <c r="F93" t="str">
        <f t="shared" si="12"/>
        <v>14/15.02.42.</v>
      </c>
      <c r="H93" t="str">
        <f t="shared" si="8"/>
        <v/>
      </c>
      <c r="U93" t="str">
        <f t="shared" si="15"/>
        <v>1942.02.14/15.</v>
      </c>
      <c r="V93" t="str">
        <f t="shared" si="13"/>
        <v>42. 02.</v>
      </c>
      <c r="W93" t="str">
        <f t="shared" si="14"/>
        <v/>
      </c>
    </row>
    <row r="94" spans="1:23" x14ac:dyDescent="0.25">
      <c r="A94" s="1">
        <v>15387</v>
      </c>
      <c r="B94" t="s">
        <v>5009</v>
      </c>
      <c r="C94" s="1" t="str">
        <f t="shared" si="9"/>
        <v>15.</v>
      </c>
      <c r="D94" s="1" t="str">
        <f t="shared" si="10"/>
        <v>02.</v>
      </c>
      <c r="E94" t="str">
        <f t="shared" si="11"/>
        <v>42.</v>
      </c>
      <c r="F94" t="str">
        <f t="shared" si="12"/>
        <v>15.02.42.</v>
      </c>
      <c r="H94" t="str">
        <f t="shared" si="8"/>
        <v/>
      </c>
      <c r="U94" t="str">
        <f t="shared" si="15"/>
        <v>1942.02.15.</v>
      </c>
      <c r="V94" t="str">
        <f t="shared" si="13"/>
        <v>42. 02.</v>
      </c>
      <c r="W94" t="str">
        <f t="shared" si="14"/>
        <v/>
      </c>
    </row>
    <row r="95" spans="1:23" x14ac:dyDescent="0.25">
      <c r="A95" s="1">
        <v>15387</v>
      </c>
      <c r="B95" t="s">
        <v>5012</v>
      </c>
      <c r="C95" s="1" t="str">
        <f t="shared" si="9"/>
        <v>15/16.</v>
      </c>
      <c r="D95" s="1" t="str">
        <f t="shared" si="10"/>
        <v>02.</v>
      </c>
      <c r="E95" t="str">
        <f t="shared" si="11"/>
        <v>42.</v>
      </c>
      <c r="F95" t="str">
        <f t="shared" si="12"/>
        <v>15/16.02.42.</v>
      </c>
      <c r="H95" t="str">
        <f t="shared" si="8"/>
        <v/>
      </c>
      <c r="U95" t="str">
        <f t="shared" si="15"/>
        <v>1942.02.15/16.</v>
      </c>
      <c r="V95" t="str">
        <f t="shared" si="13"/>
        <v>42. 02.</v>
      </c>
      <c r="W95" t="str">
        <f t="shared" si="14"/>
        <v/>
      </c>
    </row>
    <row r="96" spans="1:23" x14ac:dyDescent="0.25">
      <c r="A96" s="1">
        <v>15388</v>
      </c>
      <c r="B96" t="s">
        <v>5009</v>
      </c>
      <c r="C96" s="1" t="str">
        <f t="shared" si="9"/>
        <v>16.</v>
      </c>
      <c r="D96" s="1" t="str">
        <f t="shared" si="10"/>
        <v>02.</v>
      </c>
      <c r="E96" t="str">
        <f t="shared" si="11"/>
        <v>42.</v>
      </c>
      <c r="F96" t="str">
        <f t="shared" si="12"/>
        <v>16.02.42.</v>
      </c>
      <c r="H96" t="str">
        <f t="shared" si="8"/>
        <v/>
      </c>
      <c r="U96" t="str">
        <f t="shared" si="15"/>
        <v>1942.02.16.</v>
      </c>
      <c r="V96" t="str">
        <f t="shared" si="13"/>
        <v>42. 02.</v>
      </c>
      <c r="W96" t="str">
        <f t="shared" si="14"/>
        <v/>
      </c>
    </row>
    <row r="97" spans="1:23" x14ac:dyDescent="0.25">
      <c r="A97" s="1">
        <v>15388</v>
      </c>
      <c r="B97" t="s">
        <v>5012</v>
      </c>
      <c r="C97" s="1" t="str">
        <f t="shared" si="9"/>
        <v>16/17.</v>
      </c>
      <c r="D97" s="1" t="str">
        <f t="shared" si="10"/>
        <v>02.</v>
      </c>
      <c r="E97" t="str">
        <f t="shared" si="11"/>
        <v>42.</v>
      </c>
      <c r="F97" t="str">
        <f t="shared" si="12"/>
        <v>16/17.02.42.</v>
      </c>
      <c r="H97" t="str">
        <f t="shared" si="8"/>
        <v/>
      </c>
      <c r="U97" t="str">
        <f t="shared" si="15"/>
        <v>1942.02.16/17.</v>
      </c>
      <c r="V97" t="str">
        <f t="shared" si="13"/>
        <v>42. 02.</v>
      </c>
      <c r="W97" t="str">
        <f t="shared" si="14"/>
        <v/>
      </c>
    </row>
    <row r="98" spans="1:23" x14ac:dyDescent="0.25">
      <c r="A98" s="1">
        <v>15389</v>
      </c>
      <c r="B98" t="s">
        <v>5009</v>
      </c>
      <c r="C98" s="1" t="str">
        <f t="shared" si="9"/>
        <v>17.</v>
      </c>
      <c r="D98" s="1" t="str">
        <f t="shared" si="10"/>
        <v>02.</v>
      </c>
      <c r="E98" t="str">
        <f t="shared" si="11"/>
        <v>42.</v>
      </c>
      <c r="F98" t="str">
        <f t="shared" si="12"/>
        <v>17.02.42.</v>
      </c>
      <c r="H98" t="str">
        <f t="shared" si="8"/>
        <v/>
      </c>
      <c r="U98" t="str">
        <f t="shared" si="15"/>
        <v>1942.02.17.</v>
      </c>
      <c r="V98" t="str">
        <f t="shared" si="13"/>
        <v>42. 02.</v>
      </c>
      <c r="W98" t="str">
        <f t="shared" si="14"/>
        <v/>
      </c>
    </row>
    <row r="99" spans="1:23" x14ac:dyDescent="0.25">
      <c r="A99" s="1">
        <v>15389</v>
      </c>
      <c r="B99" t="s">
        <v>5012</v>
      </c>
      <c r="C99" s="1" t="str">
        <f t="shared" si="9"/>
        <v>17/18.</v>
      </c>
      <c r="D99" s="1" t="str">
        <f t="shared" si="10"/>
        <v>02.</v>
      </c>
      <c r="E99" t="str">
        <f t="shared" si="11"/>
        <v>42.</v>
      </c>
      <c r="F99" t="str">
        <f t="shared" si="12"/>
        <v>17/18.02.42.</v>
      </c>
      <c r="H99" t="str">
        <f t="shared" si="8"/>
        <v/>
      </c>
      <c r="U99" t="str">
        <f t="shared" si="15"/>
        <v>1942.02.17/18.</v>
      </c>
      <c r="V99" t="str">
        <f t="shared" si="13"/>
        <v>42. 02.</v>
      </c>
      <c r="W99" t="str">
        <f t="shared" si="14"/>
        <v/>
      </c>
    </row>
    <row r="100" spans="1:23" x14ac:dyDescent="0.25">
      <c r="A100" s="1">
        <v>15390</v>
      </c>
      <c r="B100" t="s">
        <v>5009</v>
      </c>
      <c r="C100" s="1" t="str">
        <f t="shared" si="9"/>
        <v>18.</v>
      </c>
      <c r="D100" s="1" t="str">
        <f t="shared" si="10"/>
        <v>02.</v>
      </c>
      <c r="E100" t="str">
        <f t="shared" si="11"/>
        <v>42.</v>
      </c>
      <c r="F100" t="str">
        <f t="shared" si="12"/>
        <v>18.02.42.</v>
      </c>
      <c r="H100" t="str">
        <f t="shared" si="8"/>
        <v/>
      </c>
      <c r="U100" t="str">
        <f t="shared" si="15"/>
        <v>1942.02.18.</v>
      </c>
      <c r="V100" t="str">
        <f t="shared" si="13"/>
        <v>42. 02.</v>
      </c>
      <c r="W100" t="str">
        <f t="shared" si="14"/>
        <v/>
      </c>
    </row>
    <row r="101" spans="1:23" x14ac:dyDescent="0.25">
      <c r="A101" s="1">
        <v>15390</v>
      </c>
      <c r="B101" t="s">
        <v>5012</v>
      </c>
      <c r="C101" s="1" t="str">
        <f t="shared" si="9"/>
        <v>18/19.</v>
      </c>
      <c r="D101" s="1" t="str">
        <f t="shared" si="10"/>
        <v>02.</v>
      </c>
      <c r="E101" t="str">
        <f t="shared" si="11"/>
        <v>42.</v>
      </c>
      <c r="F101" t="str">
        <f t="shared" si="12"/>
        <v>18/19.02.42.</v>
      </c>
      <c r="H101" t="str">
        <f t="shared" si="8"/>
        <v/>
      </c>
      <c r="U101" t="str">
        <f t="shared" si="15"/>
        <v>1942.02.18/19.</v>
      </c>
      <c r="V101" t="str">
        <f t="shared" si="13"/>
        <v>42. 02.</v>
      </c>
      <c r="W101" t="str">
        <f t="shared" si="14"/>
        <v/>
      </c>
    </row>
    <row r="102" spans="1:23" x14ac:dyDescent="0.25">
      <c r="A102" s="1">
        <v>15391</v>
      </c>
      <c r="B102" t="s">
        <v>5009</v>
      </c>
      <c r="C102" s="1" t="str">
        <f t="shared" si="9"/>
        <v>19.</v>
      </c>
      <c r="D102" s="1" t="str">
        <f t="shared" si="10"/>
        <v>02.</v>
      </c>
      <c r="E102" t="str">
        <f t="shared" si="11"/>
        <v>42.</v>
      </c>
      <c r="F102" t="str">
        <f t="shared" si="12"/>
        <v>19.02.42.</v>
      </c>
      <c r="H102" t="str">
        <f t="shared" si="8"/>
        <v/>
      </c>
      <c r="U102" t="str">
        <f t="shared" si="15"/>
        <v>1942.02.19.</v>
      </c>
      <c r="V102" t="str">
        <f t="shared" si="13"/>
        <v>42. 02.</v>
      </c>
      <c r="W102" t="str">
        <f t="shared" si="14"/>
        <v/>
      </c>
    </row>
    <row r="103" spans="1:23" x14ac:dyDescent="0.25">
      <c r="A103" s="1">
        <v>15391</v>
      </c>
      <c r="B103" t="s">
        <v>5012</v>
      </c>
      <c r="C103" s="1" t="str">
        <f t="shared" si="9"/>
        <v>19/20.</v>
      </c>
      <c r="D103" s="1" t="str">
        <f t="shared" si="10"/>
        <v>02.</v>
      </c>
      <c r="E103" t="str">
        <f t="shared" si="11"/>
        <v>42.</v>
      </c>
      <c r="F103" t="str">
        <f t="shared" si="12"/>
        <v>19/20.02.42.</v>
      </c>
      <c r="H103" t="str">
        <f t="shared" si="8"/>
        <v/>
      </c>
      <c r="U103" t="str">
        <f t="shared" si="15"/>
        <v>1942.02.19/20.</v>
      </c>
      <c r="V103" t="str">
        <f t="shared" si="13"/>
        <v>42. 02.</v>
      </c>
      <c r="W103" t="str">
        <f t="shared" si="14"/>
        <v/>
      </c>
    </row>
    <row r="104" spans="1:23" x14ac:dyDescent="0.25">
      <c r="A104" s="1">
        <v>15392</v>
      </c>
      <c r="B104" t="s">
        <v>5009</v>
      </c>
      <c r="C104" s="1" t="str">
        <f t="shared" si="9"/>
        <v>20.</v>
      </c>
      <c r="D104" s="1" t="str">
        <f t="shared" si="10"/>
        <v>02.</v>
      </c>
      <c r="E104" t="str">
        <f t="shared" si="11"/>
        <v>42.</v>
      </c>
      <c r="F104" t="str">
        <f t="shared" si="12"/>
        <v>20.02.42.</v>
      </c>
      <c r="H104" t="str">
        <f t="shared" si="8"/>
        <v/>
      </c>
      <c r="U104" t="str">
        <f t="shared" si="15"/>
        <v>1942.02.20.</v>
      </c>
      <c r="V104" t="str">
        <f t="shared" si="13"/>
        <v>42. 02.</v>
      </c>
      <c r="W104" t="str">
        <f t="shared" si="14"/>
        <v/>
      </c>
    </row>
    <row r="105" spans="1:23" x14ac:dyDescent="0.25">
      <c r="A105" s="1">
        <v>15392</v>
      </c>
      <c r="B105" t="s">
        <v>5012</v>
      </c>
      <c r="C105" s="1" t="str">
        <f t="shared" si="9"/>
        <v>20/21.</v>
      </c>
      <c r="D105" s="1" t="str">
        <f t="shared" si="10"/>
        <v>02.</v>
      </c>
      <c r="E105" t="str">
        <f t="shared" si="11"/>
        <v>42.</v>
      </c>
      <c r="F105" t="str">
        <f t="shared" si="12"/>
        <v>20/21.02.42.</v>
      </c>
      <c r="H105" t="str">
        <f t="shared" si="8"/>
        <v/>
      </c>
      <c r="U105" t="str">
        <f t="shared" si="15"/>
        <v>1942.02.20/21.</v>
      </c>
      <c r="V105" t="str">
        <f t="shared" si="13"/>
        <v>42. 02.</v>
      </c>
      <c r="W105" t="str">
        <f t="shared" si="14"/>
        <v/>
      </c>
    </row>
    <row r="106" spans="1:23" x14ac:dyDescent="0.25">
      <c r="A106" s="1">
        <v>15393</v>
      </c>
      <c r="B106" t="s">
        <v>5009</v>
      </c>
      <c r="C106" s="1" t="str">
        <f t="shared" si="9"/>
        <v>21.</v>
      </c>
      <c r="D106" s="1" t="str">
        <f t="shared" si="10"/>
        <v>02.</v>
      </c>
      <c r="E106" t="str">
        <f t="shared" si="11"/>
        <v>42.</v>
      </c>
      <c r="F106" t="str">
        <f t="shared" si="12"/>
        <v>21.02.42.</v>
      </c>
      <c r="H106" t="str">
        <f t="shared" si="8"/>
        <v/>
      </c>
      <c r="U106" t="str">
        <f t="shared" si="15"/>
        <v>1942.02.21.</v>
      </c>
      <c r="V106" t="str">
        <f t="shared" si="13"/>
        <v>42. 02.</v>
      </c>
      <c r="W106" t="str">
        <f t="shared" si="14"/>
        <v/>
      </c>
    </row>
    <row r="107" spans="1:23" x14ac:dyDescent="0.25">
      <c r="A107" s="1">
        <v>15393</v>
      </c>
      <c r="B107" t="s">
        <v>5012</v>
      </c>
      <c r="C107" s="1" t="str">
        <f t="shared" si="9"/>
        <v>21/22.</v>
      </c>
      <c r="D107" s="1" t="str">
        <f t="shared" si="10"/>
        <v>02.</v>
      </c>
      <c r="E107" t="str">
        <f t="shared" si="11"/>
        <v>42.</v>
      </c>
      <c r="F107" t="str">
        <f t="shared" si="12"/>
        <v>21/22.02.42.</v>
      </c>
      <c r="H107" t="str">
        <f t="shared" si="8"/>
        <v/>
      </c>
      <c r="U107" t="str">
        <f t="shared" si="15"/>
        <v>1942.02.21/22.</v>
      </c>
      <c r="V107" t="str">
        <f t="shared" si="13"/>
        <v>42. 02.</v>
      </c>
      <c r="W107" t="str">
        <f t="shared" si="14"/>
        <v/>
      </c>
    </row>
    <row r="108" spans="1:23" x14ac:dyDescent="0.25">
      <c r="A108" s="1">
        <v>15394</v>
      </c>
      <c r="B108" t="s">
        <v>5009</v>
      </c>
      <c r="C108" s="1" t="str">
        <f t="shared" si="9"/>
        <v>22.</v>
      </c>
      <c r="D108" s="1" t="str">
        <f t="shared" si="10"/>
        <v>02.</v>
      </c>
      <c r="E108" t="str">
        <f t="shared" si="11"/>
        <v>42.</v>
      </c>
      <c r="F108" t="str">
        <f t="shared" si="12"/>
        <v>22.02.42.</v>
      </c>
      <c r="H108" t="str">
        <f t="shared" si="8"/>
        <v/>
      </c>
      <c r="U108" t="str">
        <f t="shared" si="15"/>
        <v>1942.02.22.</v>
      </c>
      <c r="V108" t="str">
        <f t="shared" si="13"/>
        <v>42. 02.</v>
      </c>
      <c r="W108" t="str">
        <f t="shared" si="14"/>
        <v/>
      </c>
    </row>
    <row r="109" spans="1:23" x14ac:dyDescent="0.25">
      <c r="A109" s="1">
        <v>15394</v>
      </c>
      <c r="B109" t="s">
        <v>5012</v>
      </c>
      <c r="C109" s="1" t="str">
        <f t="shared" si="9"/>
        <v>22/23.</v>
      </c>
      <c r="D109" s="1" t="str">
        <f t="shared" si="10"/>
        <v>02.</v>
      </c>
      <c r="E109" t="str">
        <f t="shared" si="11"/>
        <v>42.</v>
      </c>
      <c r="F109" t="str">
        <f t="shared" si="12"/>
        <v>22/23.02.42.</v>
      </c>
      <c r="H109" t="str">
        <f t="shared" si="8"/>
        <v/>
      </c>
      <c r="U109" t="str">
        <f t="shared" si="15"/>
        <v>1942.02.22/23.</v>
      </c>
      <c r="V109" t="str">
        <f t="shared" si="13"/>
        <v>42. 02.</v>
      </c>
      <c r="W109" t="str">
        <f t="shared" si="14"/>
        <v/>
      </c>
    </row>
    <row r="110" spans="1:23" x14ac:dyDescent="0.25">
      <c r="A110" s="1">
        <v>15395</v>
      </c>
      <c r="B110" t="s">
        <v>5009</v>
      </c>
      <c r="C110" s="1" t="str">
        <f t="shared" si="9"/>
        <v>23.</v>
      </c>
      <c r="D110" s="1" t="str">
        <f t="shared" si="10"/>
        <v>02.</v>
      </c>
      <c r="E110" t="str">
        <f t="shared" si="11"/>
        <v>42.</v>
      </c>
      <c r="F110" t="str">
        <f t="shared" si="12"/>
        <v>23.02.42.</v>
      </c>
      <c r="H110" t="str">
        <f t="shared" si="8"/>
        <v/>
      </c>
      <c r="U110" t="str">
        <f t="shared" si="15"/>
        <v>1942.02.23.</v>
      </c>
      <c r="V110" t="str">
        <f t="shared" si="13"/>
        <v>42. 02.</v>
      </c>
      <c r="W110" t="str">
        <f t="shared" si="14"/>
        <v/>
      </c>
    </row>
    <row r="111" spans="1:23" x14ac:dyDescent="0.25">
      <c r="A111" s="1">
        <v>15395</v>
      </c>
      <c r="B111" t="s">
        <v>5012</v>
      </c>
      <c r="C111" s="1" t="str">
        <f t="shared" si="9"/>
        <v>23/24.</v>
      </c>
      <c r="D111" s="1" t="str">
        <f t="shared" si="10"/>
        <v>02.</v>
      </c>
      <c r="E111" t="str">
        <f t="shared" si="11"/>
        <v>42.</v>
      </c>
      <c r="F111" t="str">
        <f t="shared" si="12"/>
        <v>23/24.02.42.</v>
      </c>
      <c r="H111" t="str">
        <f t="shared" si="8"/>
        <v/>
      </c>
      <c r="U111" t="str">
        <f t="shared" si="15"/>
        <v>1942.02.23/24.</v>
      </c>
      <c r="V111" t="str">
        <f t="shared" si="13"/>
        <v>42. 02.</v>
      </c>
      <c r="W111" t="str">
        <f t="shared" si="14"/>
        <v/>
      </c>
    </row>
    <row r="112" spans="1:23" x14ac:dyDescent="0.25">
      <c r="A112" s="1">
        <v>15396</v>
      </c>
      <c r="B112" t="s">
        <v>5009</v>
      </c>
      <c r="C112" s="1" t="str">
        <f t="shared" si="9"/>
        <v>24.</v>
      </c>
      <c r="D112" s="1" t="str">
        <f t="shared" si="10"/>
        <v>02.</v>
      </c>
      <c r="E112" t="str">
        <f t="shared" si="11"/>
        <v>42.</v>
      </c>
      <c r="F112" t="str">
        <f t="shared" si="12"/>
        <v>24.02.42.</v>
      </c>
      <c r="H112" t="str">
        <f t="shared" si="8"/>
        <v/>
      </c>
      <c r="U112" t="str">
        <f t="shared" si="15"/>
        <v>1942.02.24.</v>
      </c>
      <c r="V112" t="str">
        <f t="shared" si="13"/>
        <v>42. 02.</v>
      </c>
      <c r="W112" t="str">
        <f t="shared" si="14"/>
        <v/>
      </c>
    </row>
    <row r="113" spans="1:23" x14ac:dyDescent="0.25">
      <c r="A113" s="1">
        <v>15396</v>
      </c>
      <c r="B113" t="s">
        <v>5012</v>
      </c>
      <c r="C113" s="1" t="str">
        <f t="shared" si="9"/>
        <v>24/25.</v>
      </c>
      <c r="D113" s="1" t="str">
        <f t="shared" si="10"/>
        <v>02.</v>
      </c>
      <c r="E113" t="str">
        <f t="shared" si="11"/>
        <v>42.</v>
      </c>
      <c r="F113" t="str">
        <f t="shared" si="12"/>
        <v>24/25.02.42.</v>
      </c>
      <c r="H113" t="str">
        <f t="shared" si="8"/>
        <v/>
      </c>
      <c r="U113" t="str">
        <f t="shared" si="15"/>
        <v>1942.02.24/25.</v>
      </c>
      <c r="V113" t="str">
        <f t="shared" si="13"/>
        <v>42. 02.</v>
      </c>
      <c r="W113" t="str">
        <f t="shared" si="14"/>
        <v/>
      </c>
    </row>
    <row r="114" spans="1:23" x14ac:dyDescent="0.25">
      <c r="A114" s="1">
        <v>15397</v>
      </c>
      <c r="B114" t="s">
        <v>5009</v>
      </c>
      <c r="C114" s="1" t="str">
        <f t="shared" si="9"/>
        <v>25.</v>
      </c>
      <c r="D114" s="1" t="str">
        <f t="shared" si="10"/>
        <v>02.</v>
      </c>
      <c r="E114" t="str">
        <f t="shared" si="11"/>
        <v>42.</v>
      </c>
      <c r="F114" t="str">
        <f t="shared" si="12"/>
        <v>25.02.42.</v>
      </c>
      <c r="H114" t="str">
        <f t="shared" si="8"/>
        <v/>
      </c>
      <c r="U114" t="str">
        <f t="shared" si="15"/>
        <v>1942.02.25.</v>
      </c>
      <c r="V114" t="str">
        <f t="shared" si="13"/>
        <v>42. 02.</v>
      </c>
      <c r="W114" t="str">
        <f t="shared" si="14"/>
        <v/>
      </c>
    </row>
    <row r="115" spans="1:23" x14ac:dyDescent="0.25">
      <c r="A115" s="1">
        <v>15397</v>
      </c>
      <c r="B115" t="s">
        <v>5012</v>
      </c>
      <c r="C115" s="1" t="str">
        <f t="shared" si="9"/>
        <v>25/26.</v>
      </c>
      <c r="D115" s="1" t="str">
        <f t="shared" si="10"/>
        <v>02.</v>
      </c>
      <c r="E115" t="str">
        <f t="shared" si="11"/>
        <v>42.</v>
      </c>
      <c r="F115" t="str">
        <f t="shared" si="12"/>
        <v>25/26.02.42.</v>
      </c>
      <c r="H115" t="str">
        <f t="shared" si="8"/>
        <v/>
      </c>
      <c r="U115" t="str">
        <f t="shared" si="15"/>
        <v>1942.02.25/26.</v>
      </c>
      <c r="V115" t="str">
        <f t="shared" si="13"/>
        <v>42. 02.</v>
      </c>
      <c r="W115" t="str">
        <f t="shared" si="14"/>
        <v/>
      </c>
    </row>
    <row r="116" spans="1:23" x14ac:dyDescent="0.25">
      <c r="A116" s="1">
        <v>15398</v>
      </c>
      <c r="B116" t="s">
        <v>5009</v>
      </c>
      <c r="C116" s="1" t="str">
        <f t="shared" si="9"/>
        <v>26.</v>
      </c>
      <c r="D116" s="1" t="str">
        <f t="shared" si="10"/>
        <v>02.</v>
      </c>
      <c r="E116" t="str">
        <f t="shared" si="11"/>
        <v>42.</v>
      </c>
      <c r="F116" t="str">
        <f t="shared" si="12"/>
        <v>26.02.42.</v>
      </c>
      <c r="H116" t="str">
        <f t="shared" si="8"/>
        <v/>
      </c>
      <c r="U116" t="str">
        <f t="shared" si="15"/>
        <v>1942.02.26.</v>
      </c>
      <c r="V116" t="str">
        <f t="shared" si="13"/>
        <v>42. 02.</v>
      </c>
      <c r="W116" t="str">
        <f t="shared" si="14"/>
        <v/>
      </c>
    </row>
    <row r="117" spans="1:23" x14ac:dyDescent="0.25">
      <c r="A117" s="1">
        <v>15398</v>
      </c>
      <c r="B117" t="s">
        <v>5012</v>
      </c>
      <c r="C117" s="1" t="str">
        <f t="shared" si="9"/>
        <v>26/27.</v>
      </c>
      <c r="D117" s="1" t="str">
        <f t="shared" si="10"/>
        <v>02.</v>
      </c>
      <c r="E117" t="str">
        <f t="shared" si="11"/>
        <v>42.</v>
      </c>
      <c r="F117" t="str">
        <f t="shared" si="12"/>
        <v>26/27.02.42.</v>
      </c>
      <c r="H117" t="str">
        <f t="shared" si="8"/>
        <v/>
      </c>
      <c r="U117" t="str">
        <f t="shared" si="15"/>
        <v>1942.02.26/27.</v>
      </c>
      <c r="V117" t="str">
        <f t="shared" si="13"/>
        <v>42. 02.</v>
      </c>
      <c r="W117" t="str">
        <f t="shared" si="14"/>
        <v/>
      </c>
    </row>
    <row r="118" spans="1:23" x14ac:dyDescent="0.25">
      <c r="A118" s="1">
        <v>15399</v>
      </c>
      <c r="B118" t="s">
        <v>5009</v>
      </c>
      <c r="C118" s="1" t="str">
        <f t="shared" si="9"/>
        <v>27.</v>
      </c>
      <c r="D118" s="1" t="str">
        <f t="shared" si="10"/>
        <v>02.</v>
      </c>
      <c r="E118" t="str">
        <f t="shared" si="11"/>
        <v>42.</v>
      </c>
      <c r="F118" t="str">
        <f t="shared" si="12"/>
        <v>27.02.42.</v>
      </c>
      <c r="H118" t="str">
        <f t="shared" si="8"/>
        <v/>
      </c>
      <c r="U118" t="str">
        <f t="shared" si="15"/>
        <v>1942.02.27.</v>
      </c>
      <c r="V118" t="str">
        <f t="shared" si="13"/>
        <v>42. 02.</v>
      </c>
      <c r="W118" t="str">
        <f t="shared" si="14"/>
        <v/>
      </c>
    </row>
    <row r="119" spans="1:23" x14ac:dyDescent="0.25">
      <c r="A119" s="1">
        <v>15399</v>
      </c>
      <c r="B119" t="s">
        <v>5012</v>
      </c>
      <c r="C119" s="1" t="str">
        <f t="shared" si="9"/>
        <v>27/28.</v>
      </c>
      <c r="D119" s="1" t="str">
        <f t="shared" si="10"/>
        <v>02.</v>
      </c>
      <c r="E119" t="str">
        <f t="shared" si="11"/>
        <v>42.</v>
      </c>
      <c r="F119" t="str">
        <f t="shared" si="12"/>
        <v>27/28.02.42.</v>
      </c>
      <c r="H119" t="str">
        <f t="shared" si="8"/>
        <v/>
      </c>
      <c r="U119" t="str">
        <f t="shared" si="15"/>
        <v>1942.02.27/28.</v>
      </c>
      <c r="V119" t="str">
        <f t="shared" si="13"/>
        <v>42. 02.</v>
      </c>
      <c r="W119" t="str">
        <f t="shared" si="14"/>
        <v/>
      </c>
    </row>
    <row r="120" spans="1:23" x14ac:dyDescent="0.25">
      <c r="A120" s="1">
        <v>15400</v>
      </c>
      <c r="B120" t="s">
        <v>5009</v>
      </c>
      <c r="C120" s="1" t="str">
        <f t="shared" si="9"/>
        <v>28.</v>
      </c>
      <c r="D120" s="1" t="str">
        <f t="shared" si="10"/>
        <v>02.</v>
      </c>
      <c r="E120" t="str">
        <f t="shared" si="11"/>
        <v>42.</v>
      </c>
      <c r="F120" t="str">
        <f t="shared" si="12"/>
        <v>28.03.42.</v>
      </c>
      <c r="H120" t="str">
        <f t="shared" si="8"/>
        <v/>
      </c>
      <c r="U120" t="str">
        <f t="shared" si="15"/>
        <v>1942.02.28.</v>
      </c>
      <c r="V120" t="str">
        <f t="shared" si="13"/>
        <v>42. 02.</v>
      </c>
      <c r="W120" t="str">
        <f t="shared" si="14"/>
        <v/>
      </c>
    </row>
    <row r="121" spans="1:23" x14ac:dyDescent="0.25">
      <c r="A121" s="1">
        <v>15400</v>
      </c>
      <c r="B121" t="s">
        <v>5012</v>
      </c>
      <c r="C121" s="1" t="str">
        <f t="shared" si="9"/>
        <v>28/01.</v>
      </c>
      <c r="D121" s="1" t="str">
        <f t="shared" si="10"/>
        <v>02.</v>
      </c>
      <c r="E121" t="str">
        <f t="shared" si="11"/>
        <v>42.</v>
      </c>
      <c r="F121" t="str">
        <f t="shared" si="12"/>
        <v>28/01.03.42.</v>
      </c>
      <c r="H121" t="str">
        <f t="shared" si="8"/>
        <v/>
      </c>
      <c r="U121" t="str">
        <f t="shared" si="15"/>
        <v>1942.02.28/01.</v>
      </c>
      <c r="V121" t="str">
        <f t="shared" si="13"/>
        <v>42. 02.</v>
      </c>
      <c r="W121" t="str">
        <f t="shared" si="14"/>
        <v/>
      </c>
    </row>
    <row r="122" spans="1:23" x14ac:dyDescent="0.25">
      <c r="A122" s="1">
        <v>15401</v>
      </c>
      <c r="B122" t="s">
        <v>5009</v>
      </c>
      <c r="C122" s="1" t="str">
        <f t="shared" si="9"/>
        <v>01.</v>
      </c>
      <c r="D122" s="1" t="str">
        <f t="shared" si="10"/>
        <v>03.</v>
      </c>
      <c r="E122" t="str">
        <f t="shared" si="11"/>
        <v>42.</v>
      </c>
      <c r="F122" t="str">
        <f t="shared" si="12"/>
        <v>01.03.42.</v>
      </c>
      <c r="H122" t="str">
        <f t="shared" si="8"/>
        <v/>
      </c>
      <c r="U122" t="str">
        <f t="shared" si="15"/>
        <v>1942.03.01.</v>
      </c>
      <c r="V122" t="str">
        <f t="shared" si="13"/>
        <v>42. 03.</v>
      </c>
      <c r="W122" t="str">
        <f t="shared" si="14"/>
        <v/>
      </c>
    </row>
    <row r="123" spans="1:23" x14ac:dyDescent="0.25">
      <c r="A123" s="1">
        <v>15401</v>
      </c>
      <c r="B123" t="s">
        <v>5012</v>
      </c>
      <c r="C123" s="1" t="str">
        <f t="shared" si="9"/>
        <v>01/02.</v>
      </c>
      <c r="D123" s="1" t="str">
        <f t="shared" si="10"/>
        <v>03.</v>
      </c>
      <c r="E123" t="str">
        <f t="shared" si="11"/>
        <v>42.</v>
      </c>
      <c r="F123" t="str">
        <f t="shared" si="12"/>
        <v>01/02.03.42.</v>
      </c>
      <c r="H123" t="str">
        <f t="shared" si="8"/>
        <v/>
      </c>
      <c r="U123" t="str">
        <f t="shared" si="15"/>
        <v>1942.03.01/02.</v>
      </c>
      <c r="V123" t="str">
        <f t="shared" si="13"/>
        <v>42. 03.</v>
      </c>
      <c r="W123" t="str">
        <f t="shared" si="14"/>
        <v/>
      </c>
    </row>
    <row r="124" spans="1:23" x14ac:dyDescent="0.25">
      <c r="A124" s="1">
        <v>15402</v>
      </c>
      <c r="B124" t="s">
        <v>5009</v>
      </c>
      <c r="C124" s="1" t="str">
        <f t="shared" si="9"/>
        <v>02.</v>
      </c>
      <c r="D124" s="1" t="str">
        <f t="shared" si="10"/>
        <v>03.</v>
      </c>
      <c r="E124" t="str">
        <f t="shared" si="11"/>
        <v>42.</v>
      </c>
      <c r="F124" t="str">
        <f t="shared" si="12"/>
        <v>02.03.42.</v>
      </c>
      <c r="H124" t="str">
        <f t="shared" si="8"/>
        <v/>
      </c>
      <c r="U124" t="str">
        <f t="shared" si="15"/>
        <v>1942.03.02.</v>
      </c>
      <c r="V124" t="str">
        <f t="shared" si="13"/>
        <v>42. 03.</v>
      </c>
      <c r="W124" t="str">
        <f t="shared" si="14"/>
        <v/>
      </c>
    </row>
    <row r="125" spans="1:23" x14ac:dyDescent="0.25">
      <c r="A125" s="1">
        <v>15402</v>
      </c>
      <c r="B125" t="s">
        <v>5012</v>
      </c>
      <c r="C125" s="1" t="str">
        <f t="shared" si="9"/>
        <v>02/03.</v>
      </c>
      <c r="D125" s="1" t="str">
        <f t="shared" si="10"/>
        <v>03.</v>
      </c>
      <c r="E125" t="str">
        <f t="shared" si="11"/>
        <v>42.</v>
      </c>
      <c r="F125" t="str">
        <f t="shared" si="12"/>
        <v>02/03.03.42.</v>
      </c>
      <c r="H125" t="str">
        <f t="shared" si="8"/>
        <v/>
      </c>
      <c r="U125" t="str">
        <f t="shared" si="15"/>
        <v>1942.03.02/03.</v>
      </c>
      <c r="V125" t="str">
        <f t="shared" si="13"/>
        <v>42. 03.</v>
      </c>
      <c r="W125" t="str">
        <f t="shared" si="14"/>
        <v/>
      </c>
    </row>
    <row r="126" spans="1:23" x14ac:dyDescent="0.25">
      <c r="A126" s="1">
        <v>15403</v>
      </c>
      <c r="B126" t="s">
        <v>5009</v>
      </c>
      <c r="C126" s="1" t="str">
        <f t="shared" si="9"/>
        <v>03.</v>
      </c>
      <c r="D126" s="1" t="str">
        <f t="shared" si="10"/>
        <v>03.</v>
      </c>
      <c r="E126" t="str">
        <f t="shared" si="11"/>
        <v>42.</v>
      </c>
      <c r="F126" t="str">
        <f t="shared" si="12"/>
        <v>03.03.42.</v>
      </c>
      <c r="H126" t="str">
        <f t="shared" si="8"/>
        <v/>
      </c>
      <c r="U126" t="str">
        <f t="shared" si="15"/>
        <v>1942.03.03.</v>
      </c>
      <c r="V126" t="str">
        <f t="shared" si="13"/>
        <v>42. 03.</v>
      </c>
      <c r="W126" t="str">
        <f t="shared" si="14"/>
        <v/>
      </c>
    </row>
    <row r="127" spans="1:23" x14ac:dyDescent="0.25">
      <c r="A127" s="1">
        <v>15403</v>
      </c>
      <c r="B127" t="s">
        <v>5012</v>
      </c>
      <c r="C127" s="1" t="str">
        <f t="shared" si="9"/>
        <v>03/04.</v>
      </c>
      <c r="D127" s="1" t="str">
        <f t="shared" si="10"/>
        <v>03.</v>
      </c>
      <c r="E127" t="str">
        <f t="shared" si="11"/>
        <v>42.</v>
      </c>
      <c r="F127" t="str">
        <f t="shared" si="12"/>
        <v>03/04.03.42.</v>
      </c>
      <c r="H127" t="str">
        <f t="shared" si="8"/>
        <v/>
      </c>
      <c r="U127" t="str">
        <f t="shared" si="15"/>
        <v>1942.03.03/04.</v>
      </c>
      <c r="V127" t="str">
        <f t="shared" si="13"/>
        <v>42. 03.</v>
      </c>
      <c r="W127" t="str">
        <f t="shared" si="14"/>
        <v/>
      </c>
    </row>
    <row r="128" spans="1:23" x14ac:dyDescent="0.25">
      <c r="A128" s="1">
        <v>15404</v>
      </c>
      <c r="B128" t="s">
        <v>5009</v>
      </c>
      <c r="C128" s="1" t="str">
        <f t="shared" si="9"/>
        <v>04.</v>
      </c>
      <c r="D128" s="1" t="str">
        <f t="shared" si="10"/>
        <v>03.</v>
      </c>
      <c r="E128" t="str">
        <f t="shared" si="11"/>
        <v>42.</v>
      </c>
      <c r="F128" t="str">
        <f t="shared" si="12"/>
        <v>04.03.42.</v>
      </c>
      <c r="H128" t="str">
        <f t="shared" si="8"/>
        <v/>
      </c>
      <c r="U128" t="str">
        <f t="shared" si="15"/>
        <v>1942.03.04.</v>
      </c>
      <c r="V128" t="str">
        <f t="shared" si="13"/>
        <v>42. 03.</v>
      </c>
      <c r="W128" t="str">
        <f t="shared" si="14"/>
        <v/>
      </c>
    </row>
    <row r="129" spans="1:23" x14ac:dyDescent="0.25">
      <c r="A129" s="1">
        <v>15404</v>
      </c>
      <c r="B129" t="s">
        <v>5012</v>
      </c>
      <c r="C129" s="1" t="str">
        <f t="shared" si="9"/>
        <v>04/05.</v>
      </c>
      <c r="D129" s="1" t="str">
        <f t="shared" si="10"/>
        <v>03.</v>
      </c>
      <c r="E129" t="str">
        <f t="shared" si="11"/>
        <v>42.</v>
      </c>
      <c r="F129" t="str">
        <f t="shared" si="12"/>
        <v>04/05.03.42.</v>
      </c>
      <c r="H129" t="str">
        <f t="shared" si="8"/>
        <v/>
      </c>
      <c r="U129" t="str">
        <f t="shared" si="15"/>
        <v>1942.03.04/05.</v>
      </c>
      <c r="V129" t="str">
        <f t="shared" si="13"/>
        <v>42. 03.</v>
      </c>
      <c r="W129" t="str">
        <f t="shared" si="14"/>
        <v/>
      </c>
    </row>
    <row r="130" spans="1:23" x14ac:dyDescent="0.25">
      <c r="A130" s="1">
        <v>15405</v>
      </c>
      <c r="B130" t="s">
        <v>5009</v>
      </c>
      <c r="C130" s="1" t="str">
        <f t="shared" si="9"/>
        <v>05.</v>
      </c>
      <c r="D130" s="1" t="str">
        <f t="shared" si="10"/>
        <v>03.</v>
      </c>
      <c r="E130" t="str">
        <f t="shared" si="11"/>
        <v>42.</v>
      </c>
      <c r="F130" t="str">
        <f t="shared" si="12"/>
        <v>05.03.42.</v>
      </c>
      <c r="H130" t="str">
        <f t="shared" si="8"/>
        <v/>
      </c>
      <c r="U130" t="str">
        <f t="shared" si="15"/>
        <v>1942.03.05.</v>
      </c>
      <c r="V130" t="str">
        <f t="shared" si="13"/>
        <v>42. 03.</v>
      </c>
      <c r="W130" t="str">
        <f t="shared" si="14"/>
        <v/>
      </c>
    </row>
    <row r="131" spans="1:23" x14ac:dyDescent="0.25">
      <c r="A131" s="1">
        <v>15405</v>
      </c>
      <c r="B131" t="s">
        <v>5012</v>
      </c>
      <c r="C131" s="1" t="str">
        <f t="shared" si="9"/>
        <v>05/06.</v>
      </c>
      <c r="D131" s="1" t="str">
        <f t="shared" si="10"/>
        <v>03.</v>
      </c>
      <c r="E131" t="str">
        <f t="shared" si="11"/>
        <v>42.</v>
      </c>
      <c r="F131" t="str">
        <f t="shared" si="12"/>
        <v>05/06.03.42.</v>
      </c>
      <c r="H131" t="str">
        <f t="shared" si="8"/>
        <v/>
      </c>
      <c r="U131" t="str">
        <f t="shared" si="15"/>
        <v>1942.03.05/06.</v>
      </c>
      <c r="V131" t="str">
        <f t="shared" si="13"/>
        <v>42. 03.</v>
      </c>
      <c r="W131" t="str">
        <f t="shared" si="14"/>
        <v/>
      </c>
    </row>
    <row r="132" spans="1:23" x14ac:dyDescent="0.25">
      <c r="A132" s="1">
        <v>15406</v>
      </c>
      <c r="B132" t="s">
        <v>5009</v>
      </c>
      <c r="C132" s="1" t="str">
        <f t="shared" si="9"/>
        <v>06.</v>
      </c>
      <c r="D132" s="1" t="str">
        <f t="shared" si="10"/>
        <v>03.</v>
      </c>
      <c r="E132" t="str">
        <f t="shared" si="11"/>
        <v>42.</v>
      </c>
      <c r="F132" t="str">
        <f t="shared" si="12"/>
        <v>06.03.42.</v>
      </c>
      <c r="H132" t="str">
        <f t="shared" ref="H132:H195" si="16">IF(ISBLANK(G132),"",IF(ISERROR(VLOOKUP(G132,LOCS,2,FALSE)),"",VLOOKUP(G132,LOCS,2,FALSE)))</f>
        <v/>
      </c>
      <c r="U132" t="str">
        <f t="shared" si="15"/>
        <v>1942.03.06.</v>
      </c>
      <c r="V132" t="str">
        <f t="shared" si="13"/>
        <v>42. 03.</v>
      </c>
      <c r="W132" t="str">
        <f t="shared" si="14"/>
        <v/>
      </c>
    </row>
    <row r="133" spans="1:23" x14ac:dyDescent="0.25">
      <c r="A133" s="1">
        <v>15406</v>
      </c>
      <c r="B133" t="s">
        <v>5012</v>
      </c>
      <c r="C133" s="1" t="str">
        <f t="shared" ref="C133:C196" si="17">IF(B133="Day",TEXT(A133,"dd"&amp;"."),TEXT(A133,"dd")&amp;"/"&amp;TEXT(A134,"dd")&amp;".")</f>
        <v>06/07.</v>
      </c>
      <c r="D133" s="1" t="str">
        <f t="shared" ref="D133:D196" si="18">TEXT(A133,"mm")&amp;"."</f>
        <v>03.</v>
      </c>
      <c r="E133" t="str">
        <f t="shared" ref="E133:E196" si="19">TEXT(A133,"yy")&amp;"."</f>
        <v>42.</v>
      </c>
      <c r="F133" t="str">
        <f t="shared" ref="F133:F196" si="20">IF((C133&lt;C135),C133&amp;D133&amp;E133,C133&amp;D135&amp;E133)</f>
        <v>06/07.03.42.</v>
      </c>
      <c r="H133" t="str">
        <f t="shared" si="16"/>
        <v/>
      </c>
      <c r="U133" t="str">
        <f t="shared" si="15"/>
        <v>1942.03.06/07.</v>
      </c>
      <c r="V133" t="str">
        <f t="shared" ref="V133:V196" si="21">E133&amp;" "&amp;D133</f>
        <v>42. 03.</v>
      </c>
      <c r="W133" t="str">
        <f t="shared" ref="W133:W196" si="22">IF((ISBLANK(K133)),"",IF(("a"&gt;K133),"Markers",K133))</f>
        <v/>
      </c>
    </row>
    <row r="134" spans="1:23" x14ac:dyDescent="0.25">
      <c r="A134" s="1">
        <v>15407</v>
      </c>
      <c r="B134" t="s">
        <v>5009</v>
      </c>
      <c r="C134" s="1" t="str">
        <f t="shared" si="17"/>
        <v>07.</v>
      </c>
      <c r="D134" s="1" t="str">
        <f t="shared" si="18"/>
        <v>03.</v>
      </c>
      <c r="E134" t="str">
        <f t="shared" si="19"/>
        <v>42.</v>
      </c>
      <c r="F134" t="str">
        <f t="shared" si="20"/>
        <v>07.03.42.</v>
      </c>
      <c r="H134" t="str">
        <f t="shared" si="16"/>
        <v/>
      </c>
      <c r="U134" t="str">
        <f t="shared" ref="U134:U197" si="23">"19"&amp;E134&amp;D134&amp;C134</f>
        <v>1942.03.07.</v>
      </c>
      <c r="V134" t="str">
        <f t="shared" si="21"/>
        <v>42. 03.</v>
      </c>
      <c r="W134" t="str">
        <f t="shared" si="22"/>
        <v/>
      </c>
    </row>
    <row r="135" spans="1:23" x14ac:dyDescent="0.25">
      <c r="A135" s="1">
        <v>15407</v>
      </c>
      <c r="B135" t="s">
        <v>5012</v>
      </c>
      <c r="C135" s="1" t="str">
        <f t="shared" si="17"/>
        <v>07/08.</v>
      </c>
      <c r="D135" s="1" t="str">
        <f t="shared" si="18"/>
        <v>03.</v>
      </c>
      <c r="E135" t="str">
        <f t="shared" si="19"/>
        <v>42.</v>
      </c>
      <c r="F135" t="str">
        <f t="shared" si="20"/>
        <v>07/08.03.42.</v>
      </c>
      <c r="H135" t="str">
        <f t="shared" si="16"/>
        <v/>
      </c>
      <c r="U135" t="str">
        <f t="shared" si="23"/>
        <v>1942.03.07/08.</v>
      </c>
      <c r="V135" t="str">
        <f t="shared" si="21"/>
        <v>42. 03.</v>
      </c>
      <c r="W135" t="str">
        <f t="shared" si="22"/>
        <v/>
      </c>
    </row>
    <row r="136" spans="1:23" x14ac:dyDescent="0.25">
      <c r="A136" s="1">
        <v>15408</v>
      </c>
      <c r="B136" t="s">
        <v>5009</v>
      </c>
      <c r="C136" s="1" t="str">
        <f t="shared" si="17"/>
        <v>08.</v>
      </c>
      <c r="D136" s="1" t="str">
        <f t="shared" si="18"/>
        <v>03.</v>
      </c>
      <c r="E136" t="str">
        <f t="shared" si="19"/>
        <v>42.</v>
      </c>
      <c r="F136" t="str">
        <f t="shared" si="20"/>
        <v>08.03.42.</v>
      </c>
      <c r="H136" t="str">
        <f t="shared" si="16"/>
        <v/>
      </c>
      <c r="U136" t="str">
        <f t="shared" si="23"/>
        <v>1942.03.08.</v>
      </c>
      <c r="V136" t="str">
        <f t="shared" si="21"/>
        <v>42. 03.</v>
      </c>
      <c r="W136" t="str">
        <f t="shared" si="22"/>
        <v/>
      </c>
    </row>
    <row r="137" spans="1:23" x14ac:dyDescent="0.25">
      <c r="A137" s="1">
        <v>15408</v>
      </c>
      <c r="B137" t="s">
        <v>5012</v>
      </c>
      <c r="C137" s="1" t="str">
        <f t="shared" si="17"/>
        <v>08/09.</v>
      </c>
      <c r="D137" s="1" t="str">
        <f t="shared" si="18"/>
        <v>03.</v>
      </c>
      <c r="E137" t="str">
        <f t="shared" si="19"/>
        <v>42.</v>
      </c>
      <c r="F137" t="str">
        <f t="shared" si="20"/>
        <v>08/09.03.42.</v>
      </c>
      <c r="H137" t="str">
        <f t="shared" si="16"/>
        <v/>
      </c>
      <c r="U137" t="str">
        <f t="shared" si="23"/>
        <v>1942.03.08/09.</v>
      </c>
      <c r="V137" t="str">
        <f t="shared" si="21"/>
        <v>42. 03.</v>
      </c>
      <c r="W137" t="str">
        <f t="shared" si="22"/>
        <v/>
      </c>
    </row>
    <row r="138" spans="1:23" x14ac:dyDescent="0.25">
      <c r="A138" s="1">
        <v>15409</v>
      </c>
      <c r="B138" t="s">
        <v>5009</v>
      </c>
      <c r="C138" s="1" t="str">
        <f t="shared" si="17"/>
        <v>09.</v>
      </c>
      <c r="D138" s="1" t="str">
        <f t="shared" si="18"/>
        <v>03.</v>
      </c>
      <c r="E138" t="str">
        <f t="shared" si="19"/>
        <v>42.</v>
      </c>
      <c r="F138" t="str">
        <f t="shared" si="20"/>
        <v>09.03.42.</v>
      </c>
      <c r="H138" t="str">
        <f t="shared" si="16"/>
        <v/>
      </c>
      <c r="U138" t="str">
        <f t="shared" si="23"/>
        <v>1942.03.09.</v>
      </c>
      <c r="V138" t="str">
        <f t="shared" si="21"/>
        <v>42. 03.</v>
      </c>
      <c r="W138" t="str">
        <f t="shared" si="22"/>
        <v/>
      </c>
    </row>
    <row r="139" spans="1:23" x14ac:dyDescent="0.25">
      <c r="A139" s="1">
        <v>15409</v>
      </c>
      <c r="B139" t="s">
        <v>5012</v>
      </c>
      <c r="C139" s="1" t="str">
        <f t="shared" si="17"/>
        <v>09/10.</v>
      </c>
      <c r="D139" s="1" t="str">
        <f t="shared" si="18"/>
        <v>03.</v>
      </c>
      <c r="E139" t="str">
        <f t="shared" si="19"/>
        <v>42.</v>
      </c>
      <c r="F139" t="str">
        <f t="shared" si="20"/>
        <v>09/10.03.42.</v>
      </c>
      <c r="H139" t="str">
        <f t="shared" si="16"/>
        <v/>
      </c>
      <c r="U139" t="str">
        <f t="shared" si="23"/>
        <v>1942.03.09/10.</v>
      </c>
      <c r="V139" t="str">
        <f t="shared" si="21"/>
        <v>42. 03.</v>
      </c>
      <c r="W139" t="str">
        <f t="shared" si="22"/>
        <v/>
      </c>
    </row>
    <row r="140" spans="1:23" x14ac:dyDescent="0.25">
      <c r="A140" s="1">
        <v>15410</v>
      </c>
      <c r="B140" t="s">
        <v>5009</v>
      </c>
      <c r="C140" s="1" t="str">
        <f t="shared" si="17"/>
        <v>10.</v>
      </c>
      <c r="D140" s="1" t="str">
        <f t="shared" si="18"/>
        <v>03.</v>
      </c>
      <c r="E140" t="str">
        <f t="shared" si="19"/>
        <v>42.</v>
      </c>
      <c r="F140" t="str">
        <f t="shared" si="20"/>
        <v>10.03.42.</v>
      </c>
      <c r="H140" t="str">
        <f t="shared" si="16"/>
        <v/>
      </c>
      <c r="U140" t="str">
        <f t="shared" si="23"/>
        <v>1942.03.10.</v>
      </c>
      <c r="V140" t="str">
        <f t="shared" si="21"/>
        <v>42. 03.</v>
      </c>
      <c r="W140" t="str">
        <f t="shared" si="22"/>
        <v/>
      </c>
    </row>
    <row r="141" spans="1:23" x14ac:dyDescent="0.25">
      <c r="A141" s="1">
        <v>15410</v>
      </c>
      <c r="B141" t="s">
        <v>5012</v>
      </c>
      <c r="C141" s="1" t="str">
        <f t="shared" si="17"/>
        <v>10/11.</v>
      </c>
      <c r="D141" s="1" t="str">
        <f t="shared" si="18"/>
        <v>03.</v>
      </c>
      <c r="E141" t="str">
        <f t="shared" si="19"/>
        <v>42.</v>
      </c>
      <c r="F141" t="str">
        <f t="shared" si="20"/>
        <v>10/11.03.42.</v>
      </c>
      <c r="H141" t="str">
        <f t="shared" si="16"/>
        <v/>
      </c>
      <c r="U141" t="str">
        <f t="shared" si="23"/>
        <v>1942.03.10/11.</v>
      </c>
      <c r="V141" t="str">
        <f t="shared" si="21"/>
        <v>42. 03.</v>
      </c>
      <c r="W141" t="str">
        <f t="shared" si="22"/>
        <v/>
      </c>
    </row>
    <row r="142" spans="1:23" x14ac:dyDescent="0.25">
      <c r="A142" s="1">
        <v>15411</v>
      </c>
      <c r="B142" t="s">
        <v>5009</v>
      </c>
      <c r="C142" s="1" t="str">
        <f t="shared" si="17"/>
        <v>11.</v>
      </c>
      <c r="D142" s="1" t="str">
        <f t="shared" si="18"/>
        <v>03.</v>
      </c>
      <c r="E142" t="str">
        <f t="shared" si="19"/>
        <v>42.</v>
      </c>
      <c r="F142" t="str">
        <f t="shared" si="20"/>
        <v>11.03.42.</v>
      </c>
      <c r="H142" t="str">
        <f t="shared" si="16"/>
        <v/>
      </c>
      <c r="U142" t="str">
        <f t="shared" si="23"/>
        <v>1942.03.11.</v>
      </c>
      <c r="V142" t="str">
        <f t="shared" si="21"/>
        <v>42. 03.</v>
      </c>
      <c r="W142" t="str">
        <f t="shared" si="22"/>
        <v/>
      </c>
    </row>
    <row r="143" spans="1:23" x14ac:dyDescent="0.25">
      <c r="A143" s="1">
        <v>15411</v>
      </c>
      <c r="B143" t="s">
        <v>5012</v>
      </c>
      <c r="C143" s="1" t="str">
        <f t="shared" si="17"/>
        <v>11/12.</v>
      </c>
      <c r="D143" s="1" t="str">
        <f t="shared" si="18"/>
        <v>03.</v>
      </c>
      <c r="E143" t="str">
        <f t="shared" si="19"/>
        <v>42.</v>
      </c>
      <c r="F143" t="str">
        <f t="shared" si="20"/>
        <v>11/12.03.42.</v>
      </c>
      <c r="H143" t="str">
        <f t="shared" si="16"/>
        <v/>
      </c>
      <c r="U143" t="str">
        <f t="shared" si="23"/>
        <v>1942.03.11/12.</v>
      </c>
      <c r="V143" t="str">
        <f t="shared" si="21"/>
        <v>42. 03.</v>
      </c>
      <c r="W143" t="str">
        <f t="shared" si="22"/>
        <v/>
      </c>
    </row>
    <row r="144" spans="1:23" x14ac:dyDescent="0.25">
      <c r="A144" s="1">
        <v>15412</v>
      </c>
      <c r="B144" t="s">
        <v>5009</v>
      </c>
      <c r="C144" s="1" t="str">
        <f t="shared" si="17"/>
        <v>12.</v>
      </c>
      <c r="D144" s="1" t="str">
        <f t="shared" si="18"/>
        <v>03.</v>
      </c>
      <c r="E144" t="str">
        <f t="shared" si="19"/>
        <v>42.</v>
      </c>
      <c r="F144" t="str">
        <f t="shared" si="20"/>
        <v>12.03.42.</v>
      </c>
      <c r="H144" t="str">
        <f t="shared" si="16"/>
        <v/>
      </c>
      <c r="U144" t="str">
        <f t="shared" si="23"/>
        <v>1942.03.12.</v>
      </c>
      <c r="V144" t="str">
        <f t="shared" si="21"/>
        <v>42. 03.</v>
      </c>
      <c r="W144" t="str">
        <f t="shared" si="22"/>
        <v/>
      </c>
    </row>
    <row r="145" spans="1:23" x14ac:dyDescent="0.25">
      <c r="A145" s="1">
        <v>15412</v>
      </c>
      <c r="B145" t="s">
        <v>5012</v>
      </c>
      <c r="C145" s="1" t="str">
        <f t="shared" si="17"/>
        <v>12/13.</v>
      </c>
      <c r="D145" s="1" t="str">
        <f t="shared" si="18"/>
        <v>03.</v>
      </c>
      <c r="E145" t="str">
        <f t="shared" si="19"/>
        <v>42.</v>
      </c>
      <c r="F145" t="str">
        <f t="shared" si="20"/>
        <v>12/13.03.42.</v>
      </c>
      <c r="H145" t="str">
        <f t="shared" si="16"/>
        <v/>
      </c>
      <c r="U145" t="str">
        <f t="shared" si="23"/>
        <v>1942.03.12/13.</v>
      </c>
      <c r="V145" t="str">
        <f t="shared" si="21"/>
        <v>42. 03.</v>
      </c>
      <c r="W145" t="str">
        <f t="shared" si="22"/>
        <v/>
      </c>
    </row>
    <row r="146" spans="1:23" x14ac:dyDescent="0.25">
      <c r="A146" s="1">
        <v>15413</v>
      </c>
      <c r="B146" t="s">
        <v>5009</v>
      </c>
      <c r="C146" s="1" t="str">
        <f t="shared" si="17"/>
        <v>13.</v>
      </c>
      <c r="D146" s="1" t="str">
        <f t="shared" si="18"/>
        <v>03.</v>
      </c>
      <c r="E146" t="str">
        <f t="shared" si="19"/>
        <v>42.</v>
      </c>
      <c r="F146" t="str">
        <f t="shared" si="20"/>
        <v>13.03.42.</v>
      </c>
      <c r="H146" t="str">
        <f t="shared" si="16"/>
        <v/>
      </c>
      <c r="U146" t="str">
        <f t="shared" si="23"/>
        <v>1942.03.13.</v>
      </c>
      <c r="V146" t="str">
        <f t="shared" si="21"/>
        <v>42. 03.</v>
      </c>
      <c r="W146" t="str">
        <f t="shared" si="22"/>
        <v/>
      </c>
    </row>
    <row r="147" spans="1:23" x14ac:dyDescent="0.25">
      <c r="A147" s="1">
        <v>15413</v>
      </c>
      <c r="B147" t="s">
        <v>5012</v>
      </c>
      <c r="C147" s="1" t="str">
        <f t="shared" si="17"/>
        <v>13/14.</v>
      </c>
      <c r="D147" s="1" t="str">
        <f t="shared" si="18"/>
        <v>03.</v>
      </c>
      <c r="E147" t="str">
        <f t="shared" si="19"/>
        <v>42.</v>
      </c>
      <c r="F147" t="str">
        <f t="shared" si="20"/>
        <v>13/14.03.42.</v>
      </c>
      <c r="H147" t="str">
        <f t="shared" si="16"/>
        <v/>
      </c>
      <c r="U147" t="str">
        <f t="shared" si="23"/>
        <v>1942.03.13/14.</v>
      </c>
      <c r="V147" t="str">
        <f t="shared" si="21"/>
        <v>42. 03.</v>
      </c>
      <c r="W147" t="str">
        <f t="shared" si="22"/>
        <v/>
      </c>
    </row>
    <row r="148" spans="1:23" x14ac:dyDescent="0.25">
      <c r="A148" s="1">
        <v>15414</v>
      </c>
      <c r="B148" t="s">
        <v>5009</v>
      </c>
      <c r="C148" s="1" t="str">
        <f t="shared" si="17"/>
        <v>14.</v>
      </c>
      <c r="D148" s="1" t="str">
        <f t="shared" si="18"/>
        <v>03.</v>
      </c>
      <c r="E148" t="str">
        <f t="shared" si="19"/>
        <v>42.</v>
      </c>
      <c r="F148" t="str">
        <f t="shared" si="20"/>
        <v>14.03.42.</v>
      </c>
      <c r="H148" t="str">
        <f t="shared" si="16"/>
        <v/>
      </c>
      <c r="U148" t="str">
        <f t="shared" si="23"/>
        <v>1942.03.14.</v>
      </c>
      <c r="V148" t="str">
        <f t="shared" si="21"/>
        <v>42. 03.</v>
      </c>
      <c r="W148" t="str">
        <f t="shared" si="22"/>
        <v/>
      </c>
    </row>
    <row r="149" spans="1:23" x14ac:dyDescent="0.25">
      <c r="A149" s="1">
        <v>15414</v>
      </c>
      <c r="B149" t="s">
        <v>5012</v>
      </c>
      <c r="C149" s="1" t="str">
        <f t="shared" si="17"/>
        <v>14/15.</v>
      </c>
      <c r="D149" s="1" t="str">
        <f t="shared" si="18"/>
        <v>03.</v>
      </c>
      <c r="E149" t="str">
        <f t="shared" si="19"/>
        <v>42.</v>
      </c>
      <c r="F149" t="str">
        <f t="shared" si="20"/>
        <v>14/15.03.42.</v>
      </c>
      <c r="H149" t="str">
        <f t="shared" si="16"/>
        <v/>
      </c>
      <c r="U149" t="str">
        <f t="shared" si="23"/>
        <v>1942.03.14/15.</v>
      </c>
      <c r="V149" t="str">
        <f t="shared" si="21"/>
        <v>42. 03.</v>
      </c>
      <c r="W149" t="str">
        <f t="shared" si="22"/>
        <v/>
      </c>
    </row>
    <row r="150" spans="1:23" x14ac:dyDescent="0.25">
      <c r="A150" s="1">
        <v>15415</v>
      </c>
      <c r="B150" t="s">
        <v>5009</v>
      </c>
      <c r="C150" s="1" t="str">
        <f t="shared" si="17"/>
        <v>15.</v>
      </c>
      <c r="D150" s="1" t="str">
        <f t="shared" si="18"/>
        <v>03.</v>
      </c>
      <c r="E150" t="str">
        <f t="shared" si="19"/>
        <v>42.</v>
      </c>
      <c r="F150" t="str">
        <f t="shared" si="20"/>
        <v>15.03.42.</v>
      </c>
      <c r="H150" t="str">
        <f t="shared" si="16"/>
        <v/>
      </c>
      <c r="U150" t="str">
        <f t="shared" si="23"/>
        <v>1942.03.15.</v>
      </c>
      <c r="V150" t="str">
        <f t="shared" si="21"/>
        <v>42. 03.</v>
      </c>
      <c r="W150" t="str">
        <f t="shared" si="22"/>
        <v/>
      </c>
    </row>
    <row r="151" spans="1:23" x14ac:dyDescent="0.25">
      <c r="A151" s="1">
        <v>15415</v>
      </c>
      <c r="B151" t="s">
        <v>5012</v>
      </c>
      <c r="C151" s="1" t="str">
        <f t="shared" si="17"/>
        <v>15/16.</v>
      </c>
      <c r="D151" s="1" t="str">
        <f t="shared" si="18"/>
        <v>03.</v>
      </c>
      <c r="E151" t="str">
        <f t="shared" si="19"/>
        <v>42.</v>
      </c>
      <c r="F151" t="str">
        <f t="shared" si="20"/>
        <v>15/16.03.42.</v>
      </c>
      <c r="H151" t="str">
        <f t="shared" si="16"/>
        <v/>
      </c>
      <c r="U151" t="str">
        <f t="shared" si="23"/>
        <v>1942.03.15/16.</v>
      </c>
      <c r="V151" t="str">
        <f t="shared" si="21"/>
        <v>42. 03.</v>
      </c>
      <c r="W151" t="str">
        <f t="shared" si="22"/>
        <v/>
      </c>
    </row>
    <row r="152" spans="1:23" x14ac:dyDescent="0.25">
      <c r="A152" s="1">
        <v>15416</v>
      </c>
      <c r="B152" t="s">
        <v>5009</v>
      </c>
      <c r="C152" s="1" t="str">
        <f t="shared" si="17"/>
        <v>16.</v>
      </c>
      <c r="D152" s="1" t="str">
        <f t="shared" si="18"/>
        <v>03.</v>
      </c>
      <c r="E152" t="str">
        <f t="shared" si="19"/>
        <v>42.</v>
      </c>
      <c r="F152" t="str">
        <f t="shared" si="20"/>
        <v>16.03.42.</v>
      </c>
      <c r="H152" t="str">
        <f t="shared" si="16"/>
        <v/>
      </c>
      <c r="U152" t="str">
        <f t="shared" si="23"/>
        <v>1942.03.16.</v>
      </c>
      <c r="V152" t="str">
        <f t="shared" si="21"/>
        <v>42. 03.</v>
      </c>
      <c r="W152" t="str">
        <f t="shared" si="22"/>
        <v/>
      </c>
    </row>
    <row r="153" spans="1:23" x14ac:dyDescent="0.25">
      <c r="A153" s="1">
        <v>15416</v>
      </c>
      <c r="B153" t="s">
        <v>5012</v>
      </c>
      <c r="C153" s="1" t="str">
        <f t="shared" si="17"/>
        <v>16/17.</v>
      </c>
      <c r="D153" s="1" t="str">
        <f t="shared" si="18"/>
        <v>03.</v>
      </c>
      <c r="E153" t="str">
        <f t="shared" si="19"/>
        <v>42.</v>
      </c>
      <c r="F153" t="str">
        <f t="shared" si="20"/>
        <v>16/17.03.42.</v>
      </c>
      <c r="H153" t="str">
        <f t="shared" si="16"/>
        <v/>
      </c>
      <c r="U153" t="str">
        <f t="shared" si="23"/>
        <v>1942.03.16/17.</v>
      </c>
      <c r="V153" t="str">
        <f t="shared" si="21"/>
        <v>42. 03.</v>
      </c>
      <c r="W153" t="str">
        <f t="shared" si="22"/>
        <v/>
      </c>
    </row>
    <row r="154" spans="1:23" x14ac:dyDescent="0.25">
      <c r="A154" s="1">
        <v>15417</v>
      </c>
      <c r="B154" t="s">
        <v>5009</v>
      </c>
      <c r="C154" s="1" t="str">
        <f t="shared" si="17"/>
        <v>17.</v>
      </c>
      <c r="D154" s="1" t="str">
        <f t="shared" si="18"/>
        <v>03.</v>
      </c>
      <c r="E154" t="str">
        <f t="shared" si="19"/>
        <v>42.</v>
      </c>
      <c r="F154" t="str">
        <f t="shared" si="20"/>
        <v>17.03.42.</v>
      </c>
      <c r="H154" t="str">
        <f t="shared" si="16"/>
        <v/>
      </c>
      <c r="U154" t="str">
        <f t="shared" si="23"/>
        <v>1942.03.17.</v>
      </c>
      <c r="V154" t="str">
        <f t="shared" si="21"/>
        <v>42. 03.</v>
      </c>
      <c r="W154" t="str">
        <f t="shared" si="22"/>
        <v/>
      </c>
    </row>
    <row r="155" spans="1:23" x14ac:dyDescent="0.25">
      <c r="A155" s="1">
        <v>15417</v>
      </c>
      <c r="B155" t="s">
        <v>5012</v>
      </c>
      <c r="C155" s="1" t="str">
        <f t="shared" si="17"/>
        <v>17/18.</v>
      </c>
      <c r="D155" s="1" t="str">
        <f t="shared" si="18"/>
        <v>03.</v>
      </c>
      <c r="E155" t="str">
        <f t="shared" si="19"/>
        <v>42.</v>
      </c>
      <c r="F155" t="str">
        <f t="shared" si="20"/>
        <v>17/18.03.42.</v>
      </c>
      <c r="H155" t="str">
        <f t="shared" si="16"/>
        <v/>
      </c>
      <c r="U155" t="str">
        <f t="shared" si="23"/>
        <v>1942.03.17/18.</v>
      </c>
      <c r="V155" t="str">
        <f t="shared" si="21"/>
        <v>42. 03.</v>
      </c>
      <c r="W155" t="str">
        <f t="shared" si="22"/>
        <v/>
      </c>
    </row>
    <row r="156" spans="1:23" x14ac:dyDescent="0.25">
      <c r="A156" s="1">
        <v>15418</v>
      </c>
      <c r="B156" t="s">
        <v>5009</v>
      </c>
      <c r="C156" s="1" t="str">
        <f t="shared" si="17"/>
        <v>18.</v>
      </c>
      <c r="D156" s="1" t="str">
        <f t="shared" si="18"/>
        <v>03.</v>
      </c>
      <c r="E156" t="str">
        <f t="shared" si="19"/>
        <v>42.</v>
      </c>
      <c r="F156" t="str">
        <f t="shared" si="20"/>
        <v>18.03.42.</v>
      </c>
      <c r="H156" t="str">
        <f t="shared" si="16"/>
        <v/>
      </c>
      <c r="U156" t="str">
        <f t="shared" si="23"/>
        <v>1942.03.18.</v>
      </c>
      <c r="V156" t="str">
        <f t="shared" si="21"/>
        <v>42. 03.</v>
      </c>
      <c r="W156" t="str">
        <f t="shared" si="22"/>
        <v/>
      </c>
    </row>
    <row r="157" spans="1:23" x14ac:dyDescent="0.25">
      <c r="A157" s="1">
        <v>15418</v>
      </c>
      <c r="B157" t="s">
        <v>5012</v>
      </c>
      <c r="C157" s="1" t="str">
        <f t="shared" si="17"/>
        <v>18/19.</v>
      </c>
      <c r="D157" s="1" t="str">
        <f t="shared" si="18"/>
        <v>03.</v>
      </c>
      <c r="E157" t="str">
        <f t="shared" si="19"/>
        <v>42.</v>
      </c>
      <c r="F157" t="str">
        <f t="shared" si="20"/>
        <v>18/19.03.42.</v>
      </c>
      <c r="H157" t="str">
        <f t="shared" si="16"/>
        <v/>
      </c>
      <c r="U157" t="str">
        <f t="shared" si="23"/>
        <v>1942.03.18/19.</v>
      </c>
      <c r="V157" t="str">
        <f t="shared" si="21"/>
        <v>42. 03.</v>
      </c>
      <c r="W157" t="str">
        <f t="shared" si="22"/>
        <v/>
      </c>
    </row>
    <row r="158" spans="1:23" x14ac:dyDescent="0.25">
      <c r="A158" s="1">
        <v>15419</v>
      </c>
      <c r="B158" t="s">
        <v>5009</v>
      </c>
      <c r="C158" s="1" t="str">
        <f t="shared" si="17"/>
        <v>19.</v>
      </c>
      <c r="D158" s="1" t="str">
        <f t="shared" si="18"/>
        <v>03.</v>
      </c>
      <c r="E158" t="str">
        <f t="shared" si="19"/>
        <v>42.</v>
      </c>
      <c r="F158" t="str">
        <f t="shared" si="20"/>
        <v>19.03.42.</v>
      </c>
      <c r="H158" t="str">
        <f t="shared" si="16"/>
        <v/>
      </c>
      <c r="U158" t="str">
        <f t="shared" si="23"/>
        <v>1942.03.19.</v>
      </c>
      <c r="V158" t="str">
        <f t="shared" si="21"/>
        <v>42. 03.</v>
      </c>
      <c r="W158" t="str">
        <f t="shared" si="22"/>
        <v/>
      </c>
    </row>
    <row r="159" spans="1:23" x14ac:dyDescent="0.25">
      <c r="A159" s="1">
        <v>15419</v>
      </c>
      <c r="B159" t="s">
        <v>5012</v>
      </c>
      <c r="C159" s="1" t="str">
        <f t="shared" si="17"/>
        <v>19/20.</v>
      </c>
      <c r="D159" s="1" t="str">
        <f t="shared" si="18"/>
        <v>03.</v>
      </c>
      <c r="E159" t="str">
        <f t="shared" si="19"/>
        <v>42.</v>
      </c>
      <c r="F159" t="str">
        <f t="shared" si="20"/>
        <v>19/20.03.42.</v>
      </c>
      <c r="H159" t="str">
        <f t="shared" si="16"/>
        <v/>
      </c>
      <c r="U159" t="str">
        <f t="shared" si="23"/>
        <v>1942.03.19/20.</v>
      </c>
      <c r="V159" t="str">
        <f t="shared" si="21"/>
        <v>42. 03.</v>
      </c>
      <c r="W159" t="str">
        <f t="shared" si="22"/>
        <v/>
      </c>
    </row>
    <row r="160" spans="1:23" x14ac:dyDescent="0.25">
      <c r="A160" s="1">
        <v>15420</v>
      </c>
      <c r="B160" t="s">
        <v>5009</v>
      </c>
      <c r="C160" s="1" t="str">
        <f t="shared" si="17"/>
        <v>20.</v>
      </c>
      <c r="D160" s="1" t="str">
        <f t="shared" si="18"/>
        <v>03.</v>
      </c>
      <c r="E160" t="str">
        <f t="shared" si="19"/>
        <v>42.</v>
      </c>
      <c r="F160" t="str">
        <f t="shared" si="20"/>
        <v>20.03.42.</v>
      </c>
      <c r="H160" t="str">
        <f t="shared" si="16"/>
        <v/>
      </c>
      <c r="U160" t="str">
        <f t="shared" si="23"/>
        <v>1942.03.20.</v>
      </c>
      <c r="V160" t="str">
        <f t="shared" si="21"/>
        <v>42. 03.</v>
      </c>
      <c r="W160" t="str">
        <f t="shared" si="22"/>
        <v/>
      </c>
    </row>
    <row r="161" spans="1:23" x14ac:dyDescent="0.25">
      <c r="A161" s="1">
        <v>15420</v>
      </c>
      <c r="B161" t="s">
        <v>5012</v>
      </c>
      <c r="C161" s="1" t="str">
        <f t="shared" si="17"/>
        <v>20/21.</v>
      </c>
      <c r="D161" s="1" t="str">
        <f t="shared" si="18"/>
        <v>03.</v>
      </c>
      <c r="E161" t="str">
        <f t="shared" si="19"/>
        <v>42.</v>
      </c>
      <c r="F161" t="str">
        <f t="shared" si="20"/>
        <v>20/21.03.42.</v>
      </c>
      <c r="H161" t="str">
        <f t="shared" si="16"/>
        <v/>
      </c>
      <c r="U161" t="str">
        <f t="shared" si="23"/>
        <v>1942.03.20/21.</v>
      </c>
      <c r="V161" t="str">
        <f t="shared" si="21"/>
        <v>42. 03.</v>
      </c>
      <c r="W161" t="str">
        <f t="shared" si="22"/>
        <v/>
      </c>
    </row>
    <row r="162" spans="1:23" x14ac:dyDescent="0.25">
      <c r="A162" s="1">
        <v>15421</v>
      </c>
      <c r="B162" t="s">
        <v>5009</v>
      </c>
      <c r="C162" s="1" t="str">
        <f t="shared" si="17"/>
        <v>21.</v>
      </c>
      <c r="D162" s="1" t="str">
        <f t="shared" si="18"/>
        <v>03.</v>
      </c>
      <c r="E162" t="str">
        <f t="shared" si="19"/>
        <v>42.</v>
      </c>
      <c r="F162" t="str">
        <f t="shared" si="20"/>
        <v>21.03.42.</v>
      </c>
      <c r="H162" t="str">
        <f t="shared" si="16"/>
        <v/>
      </c>
      <c r="U162" t="str">
        <f t="shared" si="23"/>
        <v>1942.03.21.</v>
      </c>
      <c r="V162" t="str">
        <f t="shared" si="21"/>
        <v>42. 03.</v>
      </c>
      <c r="W162" t="str">
        <f t="shared" si="22"/>
        <v/>
      </c>
    </row>
    <row r="163" spans="1:23" x14ac:dyDescent="0.25">
      <c r="A163" s="1">
        <v>15421</v>
      </c>
      <c r="B163" t="s">
        <v>5012</v>
      </c>
      <c r="C163" s="1" t="str">
        <f t="shared" si="17"/>
        <v>21/22.</v>
      </c>
      <c r="D163" s="1" t="str">
        <f t="shared" si="18"/>
        <v>03.</v>
      </c>
      <c r="E163" t="str">
        <f t="shared" si="19"/>
        <v>42.</v>
      </c>
      <c r="F163" t="str">
        <f t="shared" si="20"/>
        <v>21/22.03.42.</v>
      </c>
      <c r="H163" t="str">
        <f t="shared" si="16"/>
        <v/>
      </c>
      <c r="U163" t="str">
        <f t="shared" si="23"/>
        <v>1942.03.21/22.</v>
      </c>
      <c r="V163" t="str">
        <f t="shared" si="21"/>
        <v>42. 03.</v>
      </c>
      <c r="W163" t="str">
        <f t="shared" si="22"/>
        <v/>
      </c>
    </row>
    <row r="164" spans="1:23" x14ac:dyDescent="0.25">
      <c r="A164" s="1">
        <v>15422</v>
      </c>
      <c r="B164" t="s">
        <v>5009</v>
      </c>
      <c r="C164" s="1" t="str">
        <f t="shared" si="17"/>
        <v>22.</v>
      </c>
      <c r="D164" s="1" t="str">
        <f t="shared" si="18"/>
        <v>03.</v>
      </c>
      <c r="E164" t="str">
        <f t="shared" si="19"/>
        <v>42.</v>
      </c>
      <c r="F164" t="str">
        <f t="shared" si="20"/>
        <v>22.03.42.</v>
      </c>
      <c r="H164" t="str">
        <f t="shared" si="16"/>
        <v/>
      </c>
      <c r="U164" t="str">
        <f t="shared" si="23"/>
        <v>1942.03.22.</v>
      </c>
      <c r="V164" t="str">
        <f t="shared" si="21"/>
        <v>42. 03.</v>
      </c>
      <c r="W164" t="str">
        <f t="shared" si="22"/>
        <v/>
      </c>
    </row>
    <row r="165" spans="1:23" x14ac:dyDescent="0.25">
      <c r="A165" s="1">
        <v>15422</v>
      </c>
      <c r="B165" t="s">
        <v>5012</v>
      </c>
      <c r="C165" s="1" t="str">
        <f t="shared" si="17"/>
        <v>22/23.</v>
      </c>
      <c r="D165" s="1" t="str">
        <f t="shared" si="18"/>
        <v>03.</v>
      </c>
      <c r="E165" t="str">
        <f t="shared" si="19"/>
        <v>42.</v>
      </c>
      <c r="F165" t="str">
        <f t="shared" si="20"/>
        <v>22/23.03.42.</v>
      </c>
      <c r="H165" t="str">
        <f t="shared" si="16"/>
        <v/>
      </c>
      <c r="U165" t="str">
        <f t="shared" si="23"/>
        <v>1942.03.22/23.</v>
      </c>
      <c r="V165" t="str">
        <f t="shared" si="21"/>
        <v>42. 03.</v>
      </c>
      <c r="W165" t="str">
        <f t="shared" si="22"/>
        <v/>
      </c>
    </row>
    <row r="166" spans="1:23" x14ac:dyDescent="0.25">
      <c r="A166" s="1">
        <v>15423</v>
      </c>
      <c r="B166" t="s">
        <v>5009</v>
      </c>
      <c r="C166" s="1" t="str">
        <f t="shared" si="17"/>
        <v>23.</v>
      </c>
      <c r="D166" s="1" t="str">
        <f t="shared" si="18"/>
        <v>03.</v>
      </c>
      <c r="E166" t="str">
        <f t="shared" si="19"/>
        <v>42.</v>
      </c>
      <c r="F166" t="str">
        <f t="shared" si="20"/>
        <v>23.03.42.</v>
      </c>
      <c r="H166" t="str">
        <f t="shared" si="16"/>
        <v/>
      </c>
      <c r="U166" t="str">
        <f t="shared" si="23"/>
        <v>1942.03.23.</v>
      </c>
      <c r="V166" t="str">
        <f t="shared" si="21"/>
        <v>42. 03.</v>
      </c>
      <c r="W166" t="str">
        <f t="shared" si="22"/>
        <v/>
      </c>
    </row>
    <row r="167" spans="1:23" x14ac:dyDescent="0.25">
      <c r="A167" s="1">
        <v>15423</v>
      </c>
      <c r="B167" t="s">
        <v>5012</v>
      </c>
      <c r="C167" s="1" t="str">
        <f t="shared" si="17"/>
        <v>23/24.</v>
      </c>
      <c r="D167" s="1" t="str">
        <f t="shared" si="18"/>
        <v>03.</v>
      </c>
      <c r="E167" t="str">
        <f t="shared" si="19"/>
        <v>42.</v>
      </c>
      <c r="F167" t="str">
        <f t="shared" si="20"/>
        <v>23/24.03.42.</v>
      </c>
      <c r="H167" t="str">
        <f t="shared" si="16"/>
        <v/>
      </c>
      <c r="U167" t="str">
        <f t="shared" si="23"/>
        <v>1942.03.23/24.</v>
      </c>
      <c r="V167" t="str">
        <f t="shared" si="21"/>
        <v>42. 03.</v>
      </c>
      <c r="W167" t="str">
        <f t="shared" si="22"/>
        <v/>
      </c>
    </row>
    <row r="168" spans="1:23" x14ac:dyDescent="0.25">
      <c r="A168" s="1">
        <v>15424</v>
      </c>
      <c r="B168" t="s">
        <v>5009</v>
      </c>
      <c r="C168" s="1" t="str">
        <f t="shared" si="17"/>
        <v>24.</v>
      </c>
      <c r="D168" s="1" t="str">
        <f t="shared" si="18"/>
        <v>03.</v>
      </c>
      <c r="E168" t="str">
        <f t="shared" si="19"/>
        <v>42.</v>
      </c>
      <c r="F168" t="str">
        <f t="shared" si="20"/>
        <v>24.03.42.</v>
      </c>
      <c r="H168" t="str">
        <f t="shared" si="16"/>
        <v/>
      </c>
      <c r="U168" t="str">
        <f t="shared" si="23"/>
        <v>1942.03.24.</v>
      </c>
      <c r="V168" t="str">
        <f t="shared" si="21"/>
        <v>42. 03.</v>
      </c>
      <c r="W168" t="str">
        <f t="shared" si="22"/>
        <v/>
      </c>
    </row>
    <row r="169" spans="1:23" x14ac:dyDescent="0.25">
      <c r="A169" s="1">
        <v>15424</v>
      </c>
      <c r="B169" t="s">
        <v>5012</v>
      </c>
      <c r="C169" s="1" t="str">
        <f t="shared" si="17"/>
        <v>24/25.</v>
      </c>
      <c r="D169" s="1" t="str">
        <f t="shared" si="18"/>
        <v>03.</v>
      </c>
      <c r="E169" t="str">
        <f t="shared" si="19"/>
        <v>42.</v>
      </c>
      <c r="F169" t="str">
        <f t="shared" si="20"/>
        <v>24/25.03.42.</v>
      </c>
      <c r="H169" t="str">
        <f t="shared" si="16"/>
        <v/>
      </c>
      <c r="U169" t="str">
        <f t="shared" si="23"/>
        <v>1942.03.24/25.</v>
      </c>
      <c r="V169" t="str">
        <f t="shared" si="21"/>
        <v>42. 03.</v>
      </c>
      <c r="W169" t="str">
        <f t="shared" si="22"/>
        <v/>
      </c>
    </row>
    <row r="170" spans="1:23" x14ac:dyDescent="0.25">
      <c r="A170" s="1">
        <v>15425</v>
      </c>
      <c r="B170" t="s">
        <v>5009</v>
      </c>
      <c r="C170" s="1" t="str">
        <f t="shared" si="17"/>
        <v>25.</v>
      </c>
      <c r="D170" s="1" t="str">
        <f t="shared" si="18"/>
        <v>03.</v>
      </c>
      <c r="E170" t="str">
        <f t="shared" si="19"/>
        <v>42.</v>
      </c>
      <c r="F170" t="str">
        <f t="shared" si="20"/>
        <v>25.03.42.</v>
      </c>
      <c r="H170" t="str">
        <f t="shared" si="16"/>
        <v/>
      </c>
      <c r="U170" t="str">
        <f t="shared" si="23"/>
        <v>1942.03.25.</v>
      </c>
      <c r="V170" t="str">
        <f t="shared" si="21"/>
        <v>42. 03.</v>
      </c>
      <c r="W170" t="str">
        <f t="shared" si="22"/>
        <v/>
      </c>
    </row>
    <row r="171" spans="1:23" x14ac:dyDescent="0.25">
      <c r="A171" s="1">
        <v>15425</v>
      </c>
      <c r="B171" t="s">
        <v>5012</v>
      </c>
      <c r="C171" s="1" t="str">
        <f t="shared" si="17"/>
        <v>25/26.</v>
      </c>
      <c r="D171" s="1" t="str">
        <f t="shared" si="18"/>
        <v>03.</v>
      </c>
      <c r="E171" t="str">
        <f t="shared" si="19"/>
        <v>42.</v>
      </c>
      <c r="F171" t="str">
        <f t="shared" si="20"/>
        <v>25/26.03.42.</v>
      </c>
      <c r="H171" t="str">
        <f t="shared" si="16"/>
        <v/>
      </c>
      <c r="U171" t="str">
        <f t="shared" si="23"/>
        <v>1942.03.25/26.</v>
      </c>
      <c r="V171" t="str">
        <f t="shared" si="21"/>
        <v>42. 03.</v>
      </c>
      <c r="W171" t="str">
        <f t="shared" si="22"/>
        <v/>
      </c>
    </row>
    <row r="172" spans="1:23" x14ac:dyDescent="0.25">
      <c r="A172" s="1">
        <v>15426</v>
      </c>
      <c r="B172" t="s">
        <v>5009</v>
      </c>
      <c r="C172" s="1" t="str">
        <f t="shared" si="17"/>
        <v>26.</v>
      </c>
      <c r="D172" s="1" t="str">
        <f t="shared" si="18"/>
        <v>03.</v>
      </c>
      <c r="E172" t="str">
        <f t="shared" si="19"/>
        <v>42.</v>
      </c>
      <c r="F172" t="str">
        <f t="shared" si="20"/>
        <v>26.03.42.</v>
      </c>
      <c r="H172" t="str">
        <f t="shared" si="16"/>
        <v/>
      </c>
      <c r="U172" t="str">
        <f t="shared" si="23"/>
        <v>1942.03.26.</v>
      </c>
      <c r="V172" t="str">
        <f t="shared" si="21"/>
        <v>42. 03.</v>
      </c>
      <c r="W172" t="str">
        <f t="shared" si="22"/>
        <v/>
      </c>
    </row>
    <row r="173" spans="1:23" x14ac:dyDescent="0.25">
      <c r="A173" s="1">
        <v>15426</v>
      </c>
      <c r="B173" t="s">
        <v>5012</v>
      </c>
      <c r="C173" s="1" t="str">
        <f t="shared" si="17"/>
        <v>26/27.</v>
      </c>
      <c r="D173" s="1" t="str">
        <f t="shared" si="18"/>
        <v>03.</v>
      </c>
      <c r="E173" t="str">
        <f t="shared" si="19"/>
        <v>42.</v>
      </c>
      <c r="F173" t="str">
        <f t="shared" si="20"/>
        <v>26/27.03.42.</v>
      </c>
      <c r="H173" t="str">
        <f t="shared" si="16"/>
        <v/>
      </c>
      <c r="U173" t="str">
        <f t="shared" si="23"/>
        <v>1942.03.26/27.</v>
      </c>
      <c r="V173" t="str">
        <f t="shared" si="21"/>
        <v>42. 03.</v>
      </c>
      <c r="W173" t="str">
        <f t="shared" si="22"/>
        <v/>
      </c>
    </row>
    <row r="174" spans="1:23" x14ac:dyDescent="0.25">
      <c r="A174" s="1">
        <v>15427</v>
      </c>
      <c r="B174" t="s">
        <v>5009</v>
      </c>
      <c r="C174" s="1" t="str">
        <f t="shared" si="17"/>
        <v>27.</v>
      </c>
      <c r="D174" s="1" t="str">
        <f t="shared" si="18"/>
        <v>03.</v>
      </c>
      <c r="E174" t="str">
        <f t="shared" si="19"/>
        <v>42.</v>
      </c>
      <c r="F174" t="str">
        <f t="shared" si="20"/>
        <v>27.03.42.</v>
      </c>
      <c r="H174" t="str">
        <f t="shared" si="16"/>
        <v/>
      </c>
      <c r="U174" t="str">
        <f t="shared" si="23"/>
        <v>1942.03.27.</v>
      </c>
      <c r="V174" t="str">
        <f t="shared" si="21"/>
        <v>42. 03.</v>
      </c>
      <c r="W174" t="str">
        <f t="shared" si="22"/>
        <v/>
      </c>
    </row>
    <row r="175" spans="1:23" x14ac:dyDescent="0.25">
      <c r="A175" s="1">
        <v>15427</v>
      </c>
      <c r="B175" t="s">
        <v>5012</v>
      </c>
      <c r="C175" s="1" t="str">
        <f t="shared" si="17"/>
        <v>27/28.</v>
      </c>
      <c r="D175" s="1" t="str">
        <f t="shared" si="18"/>
        <v>03.</v>
      </c>
      <c r="E175" t="str">
        <f t="shared" si="19"/>
        <v>42.</v>
      </c>
      <c r="F175" t="str">
        <f t="shared" si="20"/>
        <v>27/28.03.42.</v>
      </c>
      <c r="H175" t="str">
        <f t="shared" si="16"/>
        <v/>
      </c>
      <c r="U175" t="str">
        <f t="shared" si="23"/>
        <v>1942.03.27/28.</v>
      </c>
      <c r="V175" t="str">
        <f t="shared" si="21"/>
        <v>42. 03.</v>
      </c>
      <c r="W175" t="str">
        <f t="shared" si="22"/>
        <v/>
      </c>
    </row>
    <row r="176" spans="1:23" x14ac:dyDescent="0.25">
      <c r="A176" s="1">
        <v>15428</v>
      </c>
      <c r="B176" t="s">
        <v>5009</v>
      </c>
      <c r="C176" s="1" t="str">
        <f t="shared" si="17"/>
        <v>28.</v>
      </c>
      <c r="D176" s="1" t="str">
        <f t="shared" si="18"/>
        <v>03.</v>
      </c>
      <c r="E176" t="str">
        <f t="shared" si="19"/>
        <v>42.</v>
      </c>
      <c r="F176" t="str">
        <f t="shared" si="20"/>
        <v>28.03.42.</v>
      </c>
      <c r="H176" t="str">
        <f t="shared" si="16"/>
        <v/>
      </c>
      <c r="U176" t="str">
        <f t="shared" si="23"/>
        <v>1942.03.28.</v>
      </c>
      <c r="V176" t="str">
        <f t="shared" si="21"/>
        <v>42. 03.</v>
      </c>
      <c r="W176" t="str">
        <f t="shared" si="22"/>
        <v/>
      </c>
    </row>
    <row r="177" spans="1:23" x14ac:dyDescent="0.25">
      <c r="A177" s="1">
        <v>15428</v>
      </c>
      <c r="B177" t="s">
        <v>5012</v>
      </c>
      <c r="C177" s="1" t="str">
        <f t="shared" si="17"/>
        <v>28/29.</v>
      </c>
      <c r="D177" s="1" t="str">
        <f t="shared" si="18"/>
        <v>03.</v>
      </c>
      <c r="E177" t="str">
        <f t="shared" si="19"/>
        <v>42.</v>
      </c>
      <c r="F177" t="str">
        <f t="shared" si="20"/>
        <v>28/29.03.42.</v>
      </c>
      <c r="H177" t="str">
        <f t="shared" si="16"/>
        <v/>
      </c>
      <c r="U177" t="str">
        <f t="shared" si="23"/>
        <v>1942.03.28/29.</v>
      </c>
      <c r="V177" t="str">
        <f t="shared" si="21"/>
        <v>42. 03.</v>
      </c>
      <c r="W177" t="str">
        <f t="shared" si="22"/>
        <v/>
      </c>
    </row>
    <row r="178" spans="1:23" x14ac:dyDescent="0.25">
      <c r="A178" s="1">
        <v>15429</v>
      </c>
      <c r="B178" t="s">
        <v>5009</v>
      </c>
      <c r="C178" s="1" t="str">
        <f t="shared" si="17"/>
        <v>29.</v>
      </c>
      <c r="D178" s="1" t="str">
        <f t="shared" si="18"/>
        <v>03.</v>
      </c>
      <c r="E178" t="str">
        <f t="shared" si="19"/>
        <v>42.</v>
      </c>
      <c r="F178" t="str">
        <f t="shared" si="20"/>
        <v>29.03.42.</v>
      </c>
      <c r="H178" t="str">
        <f t="shared" si="16"/>
        <v/>
      </c>
      <c r="U178" t="str">
        <f t="shared" si="23"/>
        <v>1942.03.29.</v>
      </c>
      <c r="V178" t="str">
        <f t="shared" si="21"/>
        <v>42. 03.</v>
      </c>
      <c r="W178" t="str">
        <f t="shared" si="22"/>
        <v/>
      </c>
    </row>
    <row r="179" spans="1:23" x14ac:dyDescent="0.25">
      <c r="A179" s="1">
        <v>15429</v>
      </c>
      <c r="B179" t="s">
        <v>5012</v>
      </c>
      <c r="C179" s="1" t="str">
        <f t="shared" si="17"/>
        <v>29/30.</v>
      </c>
      <c r="D179" s="1" t="str">
        <f t="shared" si="18"/>
        <v>03.</v>
      </c>
      <c r="E179" t="str">
        <f t="shared" si="19"/>
        <v>42.</v>
      </c>
      <c r="F179" t="str">
        <f t="shared" si="20"/>
        <v>29/30.03.42.</v>
      </c>
      <c r="H179" t="str">
        <f t="shared" si="16"/>
        <v/>
      </c>
      <c r="U179" t="str">
        <f t="shared" si="23"/>
        <v>1942.03.29/30.</v>
      </c>
      <c r="V179" t="str">
        <f t="shared" si="21"/>
        <v>42. 03.</v>
      </c>
      <c r="W179" t="str">
        <f t="shared" si="22"/>
        <v/>
      </c>
    </row>
    <row r="180" spans="1:23" x14ac:dyDescent="0.25">
      <c r="A180" s="1">
        <v>15430</v>
      </c>
      <c r="B180" t="s">
        <v>5009</v>
      </c>
      <c r="C180" s="1" t="str">
        <f t="shared" si="17"/>
        <v>30.</v>
      </c>
      <c r="D180" s="1" t="str">
        <f t="shared" si="18"/>
        <v>03.</v>
      </c>
      <c r="E180" t="str">
        <f t="shared" si="19"/>
        <v>42.</v>
      </c>
      <c r="F180" t="str">
        <f t="shared" si="20"/>
        <v>30.03.42.</v>
      </c>
      <c r="H180" t="str">
        <f t="shared" si="16"/>
        <v/>
      </c>
      <c r="U180" t="str">
        <f t="shared" si="23"/>
        <v>1942.03.30.</v>
      </c>
      <c r="V180" t="str">
        <f t="shared" si="21"/>
        <v>42. 03.</v>
      </c>
      <c r="W180" t="str">
        <f t="shared" si="22"/>
        <v/>
      </c>
    </row>
    <row r="181" spans="1:23" x14ac:dyDescent="0.25">
      <c r="A181" s="1">
        <v>15430</v>
      </c>
      <c r="B181" t="s">
        <v>5012</v>
      </c>
      <c r="C181" s="1" t="str">
        <f t="shared" si="17"/>
        <v>30/31.</v>
      </c>
      <c r="D181" s="1" t="str">
        <f t="shared" si="18"/>
        <v>03.</v>
      </c>
      <c r="E181" t="str">
        <f t="shared" si="19"/>
        <v>42.</v>
      </c>
      <c r="F181" t="str">
        <f t="shared" si="20"/>
        <v>30/31.03.42.</v>
      </c>
      <c r="H181" t="str">
        <f t="shared" si="16"/>
        <v/>
      </c>
      <c r="U181" t="str">
        <f t="shared" si="23"/>
        <v>1942.03.30/31.</v>
      </c>
      <c r="V181" t="str">
        <f t="shared" si="21"/>
        <v>42. 03.</v>
      </c>
      <c r="W181" t="str">
        <f t="shared" si="22"/>
        <v/>
      </c>
    </row>
    <row r="182" spans="1:23" x14ac:dyDescent="0.25">
      <c r="A182" s="1">
        <v>15431</v>
      </c>
      <c r="B182" t="s">
        <v>5009</v>
      </c>
      <c r="C182" s="1" t="str">
        <f t="shared" si="17"/>
        <v>31.</v>
      </c>
      <c r="D182" s="1" t="str">
        <f t="shared" si="18"/>
        <v>03.</v>
      </c>
      <c r="E182" t="str">
        <f t="shared" si="19"/>
        <v>42.</v>
      </c>
      <c r="F182" t="s">
        <v>1891</v>
      </c>
      <c r="H182" t="str">
        <f t="shared" si="16"/>
        <v/>
      </c>
      <c r="U182" t="str">
        <f t="shared" si="23"/>
        <v>1942.03.31.</v>
      </c>
      <c r="V182" t="str">
        <f t="shared" si="21"/>
        <v>42. 03.</v>
      </c>
      <c r="W182" t="str">
        <f t="shared" si="22"/>
        <v/>
      </c>
    </row>
    <row r="183" spans="1:23" x14ac:dyDescent="0.25">
      <c r="A183" s="1">
        <v>15431</v>
      </c>
      <c r="B183" t="s">
        <v>5012</v>
      </c>
      <c r="C183" s="1" t="str">
        <f t="shared" si="17"/>
        <v>31/01.</v>
      </c>
      <c r="D183" s="1" t="str">
        <f t="shared" si="18"/>
        <v>03.</v>
      </c>
      <c r="E183" t="str">
        <f t="shared" si="19"/>
        <v>42.</v>
      </c>
      <c r="F183" t="str">
        <f t="shared" si="20"/>
        <v>31/01.04.42.</v>
      </c>
      <c r="H183" t="str">
        <f t="shared" si="16"/>
        <v/>
      </c>
      <c r="U183" t="str">
        <f t="shared" si="23"/>
        <v>1942.03.31/01.</v>
      </c>
      <c r="V183" t="str">
        <f t="shared" si="21"/>
        <v>42. 03.</v>
      </c>
      <c r="W183" t="str">
        <f t="shared" si="22"/>
        <v/>
      </c>
    </row>
    <row r="184" spans="1:23" x14ac:dyDescent="0.25">
      <c r="A184" s="1">
        <v>15432</v>
      </c>
      <c r="B184" t="s">
        <v>5009</v>
      </c>
      <c r="C184" s="1" t="str">
        <f t="shared" si="17"/>
        <v>01.</v>
      </c>
      <c r="D184" s="1" t="str">
        <f t="shared" si="18"/>
        <v>04.</v>
      </c>
      <c r="E184" t="str">
        <f t="shared" si="19"/>
        <v>42.</v>
      </c>
      <c r="F184" t="str">
        <f t="shared" si="20"/>
        <v>01.04.42.</v>
      </c>
      <c r="H184" t="str">
        <f t="shared" si="16"/>
        <v/>
      </c>
      <c r="U184" t="str">
        <f t="shared" si="23"/>
        <v>1942.04.01.</v>
      </c>
      <c r="V184" t="str">
        <f t="shared" si="21"/>
        <v>42. 04.</v>
      </c>
      <c r="W184" t="str">
        <f t="shared" si="22"/>
        <v/>
      </c>
    </row>
    <row r="185" spans="1:23" x14ac:dyDescent="0.25">
      <c r="A185" s="1">
        <v>15432</v>
      </c>
      <c r="B185" t="s">
        <v>5012</v>
      </c>
      <c r="C185" s="1" t="str">
        <f t="shared" si="17"/>
        <v>01/02.</v>
      </c>
      <c r="D185" s="1" t="str">
        <f t="shared" si="18"/>
        <v>04.</v>
      </c>
      <c r="E185" t="str">
        <f t="shared" si="19"/>
        <v>42.</v>
      </c>
      <c r="F185" t="str">
        <f t="shared" si="20"/>
        <v>01/02.04.42.</v>
      </c>
      <c r="H185" t="str">
        <f t="shared" si="16"/>
        <v/>
      </c>
      <c r="U185" t="str">
        <f t="shared" si="23"/>
        <v>1942.04.01/02.</v>
      </c>
      <c r="V185" t="str">
        <f t="shared" si="21"/>
        <v>42. 04.</v>
      </c>
      <c r="W185" t="str">
        <f t="shared" si="22"/>
        <v/>
      </c>
    </row>
    <row r="186" spans="1:23" x14ac:dyDescent="0.25">
      <c r="A186" s="1">
        <v>15433</v>
      </c>
      <c r="B186" t="s">
        <v>5009</v>
      </c>
      <c r="C186" s="1" t="str">
        <f t="shared" si="17"/>
        <v>02.</v>
      </c>
      <c r="D186" s="1" t="str">
        <f t="shared" si="18"/>
        <v>04.</v>
      </c>
      <c r="E186" t="str">
        <f t="shared" si="19"/>
        <v>42.</v>
      </c>
      <c r="F186" t="str">
        <f t="shared" si="20"/>
        <v>02.04.42.</v>
      </c>
      <c r="H186" t="str">
        <f t="shared" si="16"/>
        <v/>
      </c>
      <c r="U186" t="str">
        <f t="shared" si="23"/>
        <v>1942.04.02.</v>
      </c>
      <c r="V186" t="str">
        <f t="shared" si="21"/>
        <v>42. 04.</v>
      </c>
      <c r="W186" t="str">
        <f t="shared" si="22"/>
        <v/>
      </c>
    </row>
    <row r="187" spans="1:23" x14ac:dyDescent="0.25">
      <c r="A187" s="1">
        <v>15433</v>
      </c>
      <c r="B187" t="s">
        <v>5012</v>
      </c>
      <c r="C187" s="1" t="str">
        <f t="shared" si="17"/>
        <v>02/03.</v>
      </c>
      <c r="D187" s="1" t="str">
        <f t="shared" si="18"/>
        <v>04.</v>
      </c>
      <c r="E187" t="str">
        <f t="shared" si="19"/>
        <v>42.</v>
      </c>
      <c r="F187" t="str">
        <f t="shared" si="20"/>
        <v>02/03.04.42.</v>
      </c>
      <c r="H187" t="str">
        <f t="shared" si="16"/>
        <v/>
      </c>
      <c r="U187" t="str">
        <f t="shared" si="23"/>
        <v>1942.04.02/03.</v>
      </c>
      <c r="V187" t="str">
        <f t="shared" si="21"/>
        <v>42. 04.</v>
      </c>
      <c r="W187" t="str">
        <f t="shared" si="22"/>
        <v/>
      </c>
    </row>
    <row r="188" spans="1:23" x14ac:dyDescent="0.25">
      <c r="A188" s="1">
        <v>15434</v>
      </c>
      <c r="B188" t="s">
        <v>5009</v>
      </c>
      <c r="C188" s="1" t="str">
        <f t="shared" si="17"/>
        <v>03.</v>
      </c>
      <c r="D188" s="1" t="str">
        <f t="shared" si="18"/>
        <v>04.</v>
      </c>
      <c r="E188" t="str">
        <f t="shared" si="19"/>
        <v>42.</v>
      </c>
      <c r="F188" t="str">
        <f t="shared" si="20"/>
        <v>03.04.42.</v>
      </c>
      <c r="H188" t="str">
        <f t="shared" si="16"/>
        <v/>
      </c>
      <c r="U188" t="str">
        <f t="shared" si="23"/>
        <v>1942.04.03.</v>
      </c>
      <c r="V188" t="str">
        <f t="shared" si="21"/>
        <v>42. 04.</v>
      </c>
      <c r="W188" t="str">
        <f t="shared" si="22"/>
        <v/>
      </c>
    </row>
    <row r="189" spans="1:23" x14ac:dyDescent="0.25">
      <c r="A189" s="1">
        <v>15434</v>
      </c>
      <c r="B189" t="s">
        <v>5012</v>
      </c>
      <c r="C189" s="1" t="str">
        <f t="shared" si="17"/>
        <v>03/04.</v>
      </c>
      <c r="D189" s="1" t="str">
        <f t="shared" si="18"/>
        <v>04.</v>
      </c>
      <c r="E189" t="str">
        <f t="shared" si="19"/>
        <v>42.</v>
      </c>
      <c r="F189" t="str">
        <f t="shared" si="20"/>
        <v>03/04.04.42.</v>
      </c>
      <c r="H189" t="str">
        <f t="shared" si="16"/>
        <v/>
      </c>
      <c r="U189" t="str">
        <f t="shared" si="23"/>
        <v>1942.04.03/04.</v>
      </c>
      <c r="V189" t="str">
        <f t="shared" si="21"/>
        <v>42. 04.</v>
      </c>
      <c r="W189" t="str">
        <f t="shared" si="22"/>
        <v/>
      </c>
    </row>
    <row r="190" spans="1:23" x14ac:dyDescent="0.25">
      <c r="A190" s="1">
        <v>15435</v>
      </c>
      <c r="B190" t="s">
        <v>5009</v>
      </c>
      <c r="C190" s="1" t="str">
        <f t="shared" si="17"/>
        <v>04.</v>
      </c>
      <c r="D190" s="1" t="str">
        <f t="shared" si="18"/>
        <v>04.</v>
      </c>
      <c r="E190" t="str">
        <f t="shared" si="19"/>
        <v>42.</v>
      </c>
      <c r="F190" t="str">
        <f t="shared" si="20"/>
        <v>04.04.42.</v>
      </c>
      <c r="H190" t="str">
        <f t="shared" si="16"/>
        <v/>
      </c>
      <c r="U190" t="str">
        <f t="shared" si="23"/>
        <v>1942.04.04.</v>
      </c>
      <c r="V190" t="str">
        <f t="shared" si="21"/>
        <v>42. 04.</v>
      </c>
      <c r="W190" t="str">
        <f t="shared" si="22"/>
        <v/>
      </c>
    </row>
    <row r="191" spans="1:23" x14ac:dyDescent="0.25">
      <c r="A191" s="1">
        <v>15435</v>
      </c>
      <c r="B191" t="s">
        <v>5012</v>
      </c>
      <c r="C191" s="1" t="str">
        <f t="shared" si="17"/>
        <v>04/05.</v>
      </c>
      <c r="D191" s="1" t="str">
        <f t="shared" si="18"/>
        <v>04.</v>
      </c>
      <c r="E191" t="str">
        <f t="shared" si="19"/>
        <v>42.</v>
      </c>
      <c r="F191" t="str">
        <f t="shared" si="20"/>
        <v>04/05.04.42.</v>
      </c>
      <c r="H191" t="str">
        <f t="shared" si="16"/>
        <v/>
      </c>
      <c r="U191" t="str">
        <f t="shared" si="23"/>
        <v>1942.04.04/05.</v>
      </c>
      <c r="V191" t="str">
        <f t="shared" si="21"/>
        <v>42. 04.</v>
      </c>
      <c r="W191" t="str">
        <f t="shared" si="22"/>
        <v/>
      </c>
    </row>
    <row r="192" spans="1:23" x14ac:dyDescent="0.25">
      <c r="A192" s="1">
        <v>15436</v>
      </c>
      <c r="B192" t="s">
        <v>5009</v>
      </c>
      <c r="C192" s="1" t="str">
        <f t="shared" si="17"/>
        <v>05.</v>
      </c>
      <c r="D192" s="1" t="str">
        <f t="shared" si="18"/>
        <v>04.</v>
      </c>
      <c r="E192" t="str">
        <f t="shared" si="19"/>
        <v>42.</v>
      </c>
      <c r="F192" t="str">
        <f t="shared" si="20"/>
        <v>05.04.42.</v>
      </c>
      <c r="H192" t="str">
        <f t="shared" si="16"/>
        <v/>
      </c>
      <c r="U192" t="str">
        <f t="shared" si="23"/>
        <v>1942.04.05.</v>
      </c>
      <c r="V192" t="str">
        <f t="shared" si="21"/>
        <v>42. 04.</v>
      </c>
      <c r="W192" t="str">
        <f t="shared" si="22"/>
        <v/>
      </c>
    </row>
    <row r="193" spans="1:23" x14ac:dyDescent="0.25">
      <c r="A193" s="1">
        <v>15436</v>
      </c>
      <c r="B193" t="s">
        <v>5012</v>
      </c>
      <c r="C193" s="1" t="str">
        <f t="shared" si="17"/>
        <v>05/06.</v>
      </c>
      <c r="D193" s="1" t="str">
        <f t="shared" si="18"/>
        <v>04.</v>
      </c>
      <c r="E193" t="str">
        <f t="shared" si="19"/>
        <v>42.</v>
      </c>
      <c r="F193" t="str">
        <f t="shared" si="20"/>
        <v>05/06.04.42.</v>
      </c>
      <c r="H193" t="str">
        <f t="shared" si="16"/>
        <v/>
      </c>
      <c r="U193" t="str">
        <f t="shared" si="23"/>
        <v>1942.04.05/06.</v>
      </c>
      <c r="V193" t="str">
        <f t="shared" si="21"/>
        <v>42. 04.</v>
      </c>
      <c r="W193" t="str">
        <f t="shared" si="22"/>
        <v/>
      </c>
    </row>
    <row r="194" spans="1:23" x14ac:dyDescent="0.25">
      <c r="A194" s="1">
        <v>15437</v>
      </c>
      <c r="B194" t="s">
        <v>5009</v>
      </c>
      <c r="C194" s="1" t="str">
        <f t="shared" si="17"/>
        <v>06.</v>
      </c>
      <c r="D194" s="1" t="str">
        <f t="shared" si="18"/>
        <v>04.</v>
      </c>
      <c r="E194" t="str">
        <f t="shared" si="19"/>
        <v>42.</v>
      </c>
      <c r="F194" t="str">
        <f t="shared" si="20"/>
        <v>06.04.42.</v>
      </c>
      <c r="H194" t="str">
        <f t="shared" si="16"/>
        <v/>
      </c>
      <c r="U194" t="str">
        <f t="shared" si="23"/>
        <v>1942.04.06.</v>
      </c>
      <c r="V194" t="str">
        <f t="shared" si="21"/>
        <v>42. 04.</v>
      </c>
      <c r="W194" t="str">
        <f t="shared" si="22"/>
        <v/>
      </c>
    </row>
    <row r="195" spans="1:23" x14ac:dyDescent="0.25">
      <c r="A195" s="1">
        <v>15437</v>
      </c>
      <c r="B195" t="s">
        <v>5012</v>
      </c>
      <c r="C195" s="1" t="str">
        <f t="shared" si="17"/>
        <v>06/07.</v>
      </c>
      <c r="D195" s="1" t="str">
        <f t="shared" si="18"/>
        <v>04.</v>
      </c>
      <c r="E195" t="str">
        <f t="shared" si="19"/>
        <v>42.</v>
      </c>
      <c r="F195" t="str">
        <f t="shared" si="20"/>
        <v>06/07.04.42.</v>
      </c>
      <c r="H195" t="str">
        <f t="shared" si="16"/>
        <v/>
      </c>
      <c r="U195" t="str">
        <f t="shared" si="23"/>
        <v>1942.04.06/07.</v>
      </c>
      <c r="V195" t="str">
        <f t="shared" si="21"/>
        <v>42. 04.</v>
      </c>
      <c r="W195" t="str">
        <f t="shared" si="22"/>
        <v/>
      </c>
    </row>
    <row r="196" spans="1:23" x14ac:dyDescent="0.25">
      <c r="A196" s="1">
        <v>15438</v>
      </c>
      <c r="B196" t="s">
        <v>5009</v>
      </c>
      <c r="C196" s="1" t="str">
        <f t="shared" si="17"/>
        <v>07.</v>
      </c>
      <c r="D196" s="1" t="str">
        <f t="shared" si="18"/>
        <v>04.</v>
      </c>
      <c r="E196" t="str">
        <f t="shared" si="19"/>
        <v>42.</v>
      </c>
      <c r="F196" t="str">
        <f t="shared" si="20"/>
        <v>07.04.42.</v>
      </c>
      <c r="H196" t="str">
        <f t="shared" ref="H196:H259" si="24">IF(ISBLANK(G196),"",IF(ISERROR(VLOOKUP(G196,LOCS,2,FALSE)),"",VLOOKUP(G196,LOCS,2,FALSE)))</f>
        <v/>
      </c>
      <c r="U196" t="str">
        <f t="shared" si="23"/>
        <v>1942.04.07.</v>
      </c>
      <c r="V196" t="str">
        <f t="shared" si="21"/>
        <v>42. 04.</v>
      </c>
      <c r="W196" t="str">
        <f t="shared" si="22"/>
        <v/>
      </c>
    </row>
    <row r="197" spans="1:23" x14ac:dyDescent="0.25">
      <c r="A197" s="1">
        <v>15438</v>
      </c>
      <c r="B197" t="s">
        <v>5012</v>
      </c>
      <c r="C197" s="1" t="str">
        <f t="shared" ref="C197:C260" si="25">IF(B197="Day",TEXT(A197,"dd"&amp;"."),TEXT(A197,"dd")&amp;"/"&amp;TEXT(A198,"dd")&amp;".")</f>
        <v>07/08.</v>
      </c>
      <c r="D197" s="1" t="str">
        <f t="shared" ref="D197:D260" si="26">TEXT(A197,"mm")&amp;"."</f>
        <v>04.</v>
      </c>
      <c r="E197" t="str">
        <f t="shared" ref="E197:E260" si="27">TEXT(A197,"yy")&amp;"."</f>
        <v>42.</v>
      </c>
      <c r="F197" t="str">
        <f t="shared" ref="F197:F260" si="28">IF((C197&lt;C199),C197&amp;D197&amp;E197,C197&amp;D199&amp;E197)</f>
        <v>07/08.04.42.</v>
      </c>
      <c r="H197" t="str">
        <f t="shared" si="24"/>
        <v/>
      </c>
      <c r="U197" t="str">
        <f t="shared" si="23"/>
        <v>1942.04.07/08.</v>
      </c>
      <c r="V197" t="str">
        <f t="shared" ref="V197:V260" si="29">E197&amp;" "&amp;D197</f>
        <v>42. 04.</v>
      </c>
      <c r="W197" t="str">
        <f t="shared" ref="W197:W260" si="30">IF((ISBLANK(K197)),"",IF(("a"&gt;K197),"Markers",K197))</f>
        <v/>
      </c>
    </row>
    <row r="198" spans="1:23" x14ac:dyDescent="0.25">
      <c r="A198" s="1">
        <v>15439</v>
      </c>
      <c r="B198" t="s">
        <v>5009</v>
      </c>
      <c r="C198" s="1" t="str">
        <f t="shared" si="25"/>
        <v>08.</v>
      </c>
      <c r="D198" s="1" t="str">
        <f t="shared" si="26"/>
        <v>04.</v>
      </c>
      <c r="E198" t="str">
        <f t="shared" si="27"/>
        <v>42.</v>
      </c>
      <c r="F198" t="str">
        <f t="shared" si="28"/>
        <v>08.04.42.</v>
      </c>
      <c r="H198" t="str">
        <f t="shared" si="24"/>
        <v/>
      </c>
      <c r="U198" t="str">
        <f t="shared" ref="U198:U261" si="31">"19"&amp;E198&amp;D198&amp;C198</f>
        <v>1942.04.08.</v>
      </c>
      <c r="V198" t="str">
        <f t="shared" si="29"/>
        <v>42. 04.</v>
      </c>
      <c r="W198" t="str">
        <f t="shared" si="30"/>
        <v/>
      </c>
    </row>
    <row r="199" spans="1:23" x14ac:dyDescent="0.25">
      <c r="A199" s="1">
        <v>15439</v>
      </c>
      <c r="B199" t="s">
        <v>5012</v>
      </c>
      <c r="C199" s="1" t="str">
        <f t="shared" si="25"/>
        <v>08/09.</v>
      </c>
      <c r="D199" s="1" t="str">
        <f t="shared" si="26"/>
        <v>04.</v>
      </c>
      <c r="E199" t="str">
        <f t="shared" si="27"/>
        <v>42.</v>
      </c>
      <c r="F199" t="str">
        <f t="shared" si="28"/>
        <v>08/09.04.42.</v>
      </c>
      <c r="H199" t="str">
        <f t="shared" si="24"/>
        <v/>
      </c>
      <c r="U199" t="str">
        <f t="shared" si="31"/>
        <v>1942.04.08/09.</v>
      </c>
      <c r="V199" t="str">
        <f t="shared" si="29"/>
        <v>42. 04.</v>
      </c>
      <c r="W199" t="str">
        <f t="shared" si="30"/>
        <v/>
      </c>
    </row>
    <row r="200" spans="1:23" x14ac:dyDescent="0.25">
      <c r="A200" s="1">
        <v>15440</v>
      </c>
      <c r="B200" t="s">
        <v>5009</v>
      </c>
      <c r="C200" s="1" t="str">
        <f t="shared" si="25"/>
        <v>09.</v>
      </c>
      <c r="D200" s="1" t="str">
        <f t="shared" si="26"/>
        <v>04.</v>
      </c>
      <c r="E200" t="str">
        <f t="shared" si="27"/>
        <v>42.</v>
      </c>
      <c r="F200" t="str">
        <f t="shared" si="28"/>
        <v>09.04.42.</v>
      </c>
      <c r="H200" t="str">
        <f t="shared" si="24"/>
        <v/>
      </c>
      <c r="U200" t="str">
        <f t="shared" si="31"/>
        <v>1942.04.09.</v>
      </c>
      <c r="V200" t="str">
        <f t="shared" si="29"/>
        <v>42. 04.</v>
      </c>
      <c r="W200" t="str">
        <f t="shared" si="30"/>
        <v/>
      </c>
    </row>
    <row r="201" spans="1:23" x14ac:dyDescent="0.25">
      <c r="A201" s="1">
        <v>15440</v>
      </c>
      <c r="B201" t="s">
        <v>5012</v>
      </c>
      <c r="C201" s="1" t="str">
        <f t="shared" si="25"/>
        <v>09/10.</v>
      </c>
      <c r="D201" s="1" t="str">
        <f t="shared" si="26"/>
        <v>04.</v>
      </c>
      <c r="E201" t="str">
        <f t="shared" si="27"/>
        <v>42.</v>
      </c>
      <c r="F201" t="str">
        <f t="shared" si="28"/>
        <v>09/10.04.42.</v>
      </c>
      <c r="H201" t="str">
        <f t="shared" si="24"/>
        <v/>
      </c>
      <c r="U201" t="str">
        <f t="shared" si="31"/>
        <v>1942.04.09/10.</v>
      </c>
      <c r="V201" t="str">
        <f t="shared" si="29"/>
        <v>42. 04.</v>
      </c>
      <c r="W201" t="str">
        <f t="shared" si="30"/>
        <v/>
      </c>
    </row>
    <row r="202" spans="1:23" x14ac:dyDescent="0.25">
      <c r="A202" s="1">
        <v>15441</v>
      </c>
      <c r="B202" t="s">
        <v>5009</v>
      </c>
      <c r="C202" s="1" t="str">
        <f t="shared" si="25"/>
        <v>10.</v>
      </c>
      <c r="D202" s="1" t="str">
        <f t="shared" si="26"/>
        <v>04.</v>
      </c>
      <c r="E202" t="str">
        <f t="shared" si="27"/>
        <v>42.</v>
      </c>
      <c r="F202" t="str">
        <f t="shared" si="28"/>
        <v>10.04.42.</v>
      </c>
      <c r="H202" t="str">
        <f t="shared" si="24"/>
        <v/>
      </c>
      <c r="U202" t="str">
        <f t="shared" si="31"/>
        <v>1942.04.10.</v>
      </c>
      <c r="V202" t="str">
        <f t="shared" si="29"/>
        <v>42. 04.</v>
      </c>
      <c r="W202" t="str">
        <f t="shared" si="30"/>
        <v/>
      </c>
    </row>
    <row r="203" spans="1:23" x14ac:dyDescent="0.25">
      <c r="A203" s="1">
        <v>15441</v>
      </c>
      <c r="B203" t="s">
        <v>5012</v>
      </c>
      <c r="C203" s="1" t="str">
        <f t="shared" si="25"/>
        <v>10/11.</v>
      </c>
      <c r="D203" s="1" t="str">
        <f t="shared" si="26"/>
        <v>04.</v>
      </c>
      <c r="E203" t="str">
        <f t="shared" si="27"/>
        <v>42.</v>
      </c>
      <c r="F203" t="str">
        <f t="shared" si="28"/>
        <v>10/11.04.42.</v>
      </c>
      <c r="H203" t="str">
        <f t="shared" si="24"/>
        <v/>
      </c>
      <c r="U203" t="str">
        <f t="shared" si="31"/>
        <v>1942.04.10/11.</v>
      </c>
      <c r="V203" t="str">
        <f t="shared" si="29"/>
        <v>42. 04.</v>
      </c>
      <c r="W203" t="str">
        <f t="shared" si="30"/>
        <v/>
      </c>
    </row>
    <row r="204" spans="1:23" x14ac:dyDescent="0.25">
      <c r="A204" s="1">
        <v>15442</v>
      </c>
      <c r="B204" t="s">
        <v>5009</v>
      </c>
      <c r="C204" s="1" t="str">
        <f t="shared" si="25"/>
        <v>11.</v>
      </c>
      <c r="D204" s="1" t="str">
        <f t="shared" si="26"/>
        <v>04.</v>
      </c>
      <c r="E204" t="str">
        <f t="shared" si="27"/>
        <v>42.</v>
      </c>
      <c r="F204" t="str">
        <f t="shared" si="28"/>
        <v>11.04.42.</v>
      </c>
      <c r="H204" t="str">
        <f t="shared" si="24"/>
        <v/>
      </c>
      <c r="U204" t="str">
        <f t="shared" si="31"/>
        <v>1942.04.11.</v>
      </c>
      <c r="V204" t="str">
        <f t="shared" si="29"/>
        <v>42. 04.</v>
      </c>
      <c r="W204" t="str">
        <f t="shared" si="30"/>
        <v/>
      </c>
    </row>
    <row r="205" spans="1:23" x14ac:dyDescent="0.25">
      <c r="A205" s="1">
        <v>15442</v>
      </c>
      <c r="B205" t="s">
        <v>5012</v>
      </c>
      <c r="C205" s="1" t="str">
        <f t="shared" si="25"/>
        <v>11/12.</v>
      </c>
      <c r="D205" s="1" t="str">
        <f t="shared" si="26"/>
        <v>04.</v>
      </c>
      <c r="E205" t="str">
        <f t="shared" si="27"/>
        <v>42.</v>
      </c>
      <c r="F205" t="str">
        <f t="shared" si="28"/>
        <v>11/12.04.42.</v>
      </c>
      <c r="H205" t="str">
        <f t="shared" si="24"/>
        <v/>
      </c>
      <c r="U205" t="str">
        <f t="shared" si="31"/>
        <v>1942.04.11/12.</v>
      </c>
      <c r="V205" t="str">
        <f t="shared" si="29"/>
        <v>42. 04.</v>
      </c>
      <c r="W205" t="str">
        <f t="shared" si="30"/>
        <v/>
      </c>
    </row>
    <row r="206" spans="1:23" x14ac:dyDescent="0.25">
      <c r="A206" s="1">
        <v>15443</v>
      </c>
      <c r="B206" t="s">
        <v>5009</v>
      </c>
      <c r="C206" s="1" t="str">
        <f t="shared" si="25"/>
        <v>12.</v>
      </c>
      <c r="D206" s="1" t="str">
        <f t="shared" si="26"/>
        <v>04.</v>
      </c>
      <c r="E206" t="str">
        <f t="shared" si="27"/>
        <v>42.</v>
      </c>
      <c r="F206" t="str">
        <f t="shared" si="28"/>
        <v>12.04.42.</v>
      </c>
      <c r="H206" t="str">
        <f t="shared" si="24"/>
        <v/>
      </c>
      <c r="U206" t="str">
        <f t="shared" si="31"/>
        <v>1942.04.12.</v>
      </c>
      <c r="V206" t="str">
        <f t="shared" si="29"/>
        <v>42. 04.</v>
      </c>
      <c r="W206" t="str">
        <f t="shared" si="30"/>
        <v/>
      </c>
    </row>
    <row r="207" spans="1:23" x14ac:dyDescent="0.25">
      <c r="A207" s="1">
        <v>15443</v>
      </c>
      <c r="B207" t="s">
        <v>5012</v>
      </c>
      <c r="C207" s="1" t="str">
        <f t="shared" si="25"/>
        <v>12/13.</v>
      </c>
      <c r="D207" s="1" t="str">
        <f t="shared" si="26"/>
        <v>04.</v>
      </c>
      <c r="E207" t="str">
        <f t="shared" si="27"/>
        <v>42.</v>
      </c>
      <c r="F207" t="str">
        <f t="shared" si="28"/>
        <v>12/13.04.42.</v>
      </c>
      <c r="H207" t="str">
        <f t="shared" si="24"/>
        <v/>
      </c>
      <c r="U207" t="str">
        <f t="shared" si="31"/>
        <v>1942.04.12/13.</v>
      </c>
      <c r="V207" t="str">
        <f t="shared" si="29"/>
        <v>42. 04.</v>
      </c>
      <c r="W207" t="str">
        <f t="shared" si="30"/>
        <v/>
      </c>
    </row>
    <row r="208" spans="1:23" x14ac:dyDescent="0.25">
      <c r="A208" s="1">
        <v>15444</v>
      </c>
      <c r="B208" t="s">
        <v>5009</v>
      </c>
      <c r="C208" s="1" t="str">
        <f t="shared" si="25"/>
        <v>13.</v>
      </c>
      <c r="D208" s="1" t="str">
        <f t="shared" si="26"/>
        <v>04.</v>
      </c>
      <c r="E208" t="str">
        <f t="shared" si="27"/>
        <v>42.</v>
      </c>
      <c r="F208" t="str">
        <f t="shared" si="28"/>
        <v>13.04.42.</v>
      </c>
      <c r="H208" t="str">
        <f t="shared" si="24"/>
        <v/>
      </c>
      <c r="U208" t="str">
        <f t="shared" si="31"/>
        <v>1942.04.13.</v>
      </c>
      <c r="V208" t="str">
        <f t="shared" si="29"/>
        <v>42. 04.</v>
      </c>
      <c r="W208" t="str">
        <f t="shared" si="30"/>
        <v/>
      </c>
    </row>
    <row r="209" spans="1:23" x14ac:dyDescent="0.25">
      <c r="A209" s="1">
        <v>15444</v>
      </c>
      <c r="B209" t="s">
        <v>5012</v>
      </c>
      <c r="C209" s="1" t="str">
        <f t="shared" si="25"/>
        <v>13/14.</v>
      </c>
      <c r="D209" s="1" t="str">
        <f t="shared" si="26"/>
        <v>04.</v>
      </c>
      <c r="E209" t="str">
        <f t="shared" si="27"/>
        <v>42.</v>
      </c>
      <c r="F209" t="str">
        <f t="shared" si="28"/>
        <v>13/14.04.42.</v>
      </c>
      <c r="H209" t="str">
        <f t="shared" si="24"/>
        <v/>
      </c>
      <c r="U209" t="str">
        <f t="shared" si="31"/>
        <v>1942.04.13/14.</v>
      </c>
      <c r="V209" t="str">
        <f t="shared" si="29"/>
        <v>42. 04.</v>
      </c>
      <c r="W209" t="str">
        <f t="shared" si="30"/>
        <v/>
      </c>
    </row>
    <row r="210" spans="1:23" x14ac:dyDescent="0.25">
      <c r="A210" s="1">
        <v>15445</v>
      </c>
      <c r="B210" t="s">
        <v>5009</v>
      </c>
      <c r="C210" s="1" t="str">
        <f t="shared" si="25"/>
        <v>14.</v>
      </c>
      <c r="D210" s="1" t="str">
        <f t="shared" si="26"/>
        <v>04.</v>
      </c>
      <c r="E210" t="str">
        <f t="shared" si="27"/>
        <v>42.</v>
      </c>
      <c r="F210" t="str">
        <f t="shared" si="28"/>
        <v>14.04.42.</v>
      </c>
      <c r="H210" t="str">
        <f t="shared" si="24"/>
        <v/>
      </c>
      <c r="U210" t="str">
        <f t="shared" si="31"/>
        <v>1942.04.14.</v>
      </c>
      <c r="V210" t="str">
        <f t="shared" si="29"/>
        <v>42. 04.</v>
      </c>
      <c r="W210" t="str">
        <f t="shared" si="30"/>
        <v/>
      </c>
    </row>
    <row r="211" spans="1:23" x14ac:dyDescent="0.25">
      <c r="A211" s="1">
        <v>15445</v>
      </c>
      <c r="B211" t="s">
        <v>5012</v>
      </c>
      <c r="C211" s="1" t="str">
        <f t="shared" si="25"/>
        <v>14/15.</v>
      </c>
      <c r="D211" s="1" t="str">
        <f t="shared" si="26"/>
        <v>04.</v>
      </c>
      <c r="E211" t="str">
        <f t="shared" si="27"/>
        <v>42.</v>
      </c>
      <c r="F211" t="str">
        <f t="shared" si="28"/>
        <v>14/15.04.42.</v>
      </c>
      <c r="H211" t="str">
        <f t="shared" si="24"/>
        <v/>
      </c>
      <c r="U211" t="str">
        <f t="shared" si="31"/>
        <v>1942.04.14/15.</v>
      </c>
      <c r="V211" t="str">
        <f t="shared" si="29"/>
        <v>42. 04.</v>
      </c>
      <c r="W211" t="str">
        <f t="shared" si="30"/>
        <v/>
      </c>
    </row>
    <row r="212" spans="1:23" x14ac:dyDescent="0.25">
      <c r="A212" s="1">
        <v>15446</v>
      </c>
      <c r="B212" t="s">
        <v>5009</v>
      </c>
      <c r="C212" s="1" t="str">
        <f t="shared" si="25"/>
        <v>15.</v>
      </c>
      <c r="D212" s="1" t="str">
        <f t="shared" si="26"/>
        <v>04.</v>
      </c>
      <c r="E212" t="str">
        <f t="shared" si="27"/>
        <v>42.</v>
      </c>
      <c r="F212" t="str">
        <f t="shared" si="28"/>
        <v>15.04.42.</v>
      </c>
      <c r="H212" t="str">
        <f t="shared" si="24"/>
        <v/>
      </c>
      <c r="U212" t="str">
        <f t="shared" si="31"/>
        <v>1942.04.15.</v>
      </c>
      <c r="V212" t="str">
        <f t="shared" si="29"/>
        <v>42. 04.</v>
      </c>
      <c r="W212" t="str">
        <f t="shared" si="30"/>
        <v/>
      </c>
    </row>
    <row r="213" spans="1:23" x14ac:dyDescent="0.25">
      <c r="A213" s="1">
        <v>15446</v>
      </c>
      <c r="B213" t="s">
        <v>5012</v>
      </c>
      <c r="C213" s="1" t="str">
        <f t="shared" si="25"/>
        <v>15/16.</v>
      </c>
      <c r="D213" s="1" t="str">
        <f t="shared" si="26"/>
        <v>04.</v>
      </c>
      <c r="E213" t="str">
        <f t="shared" si="27"/>
        <v>42.</v>
      </c>
      <c r="F213" t="str">
        <f t="shared" si="28"/>
        <v>15/16.04.42.</v>
      </c>
      <c r="H213" t="str">
        <f t="shared" si="24"/>
        <v/>
      </c>
      <c r="U213" t="str">
        <f t="shared" si="31"/>
        <v>1942.04.15/16.</v>
      </c>
      <c r="V213" t="str">
        <f t="shared" si="29"/>
        <v>42. 04.</v>
      </c>
      <c r="W213" t="str">
        <f t="shared" si="30"/>
        <v/>
      </c>
    </row>
    <row r="214" spans="1:23" x14ac:dyDescent="0.25">
      <c r="A214" s="1">
        <v>15447</v>
      </c>
      <c r="B214" t="s">
        <v>5009</v>
      </c>
      <c r="C214" s="1" t="str">
        <f t="shared" si="25"/>
        <v>16.</v>
      </c>
      <c r="D214" s="1" t="str">
        <f t="shared" si="26"/>
        <v>04.</v>
      </c>
      <c r="E214" t="str">
        <f t="shared" si="27"/>
        <v>42.</v>
      </c>
      <c r="F214" t="str">
        <f t="shared" si="28"/>
        <v>16.04.42.</v>
      </c>
      <c r="H214" t="str">
        <f t="shared" si="24"/>
        <v/>
      </c>
      <c r="U214" t="str">
        <f t="shared" si="31"/>
        <v>1942.04.16.</v>
      </c>
      <c r="V214" t="str">
        <f t="shared" si="29"/>
        <v>42. 04.</v>
      </c>
      <c r="W214" t="str">
        <f t="shared" si="30"/>
        <v/>
      </c>
    </row>
    <row r="215" spans="1:23" x14ac:dyDescent="0.25">
      <c r="A215" s="1">
        <v>15447</v>
      </c>
      <c r="B215" t="s">
        <v>5012</v>
      </c>
      <c r="C215" s="1" t="str">
        <f t="shared" si="25"/>
        <v>16/17.</v>
      </c>
      <c r="D215" s="1" t="str">
        <f t="shared" si="26"/>
        <v>04.</v>
      </c>
      <c r="E215" t="str">
        <f t="shared" si="27"/>
        <v>42.</v>
      </c>
      <c r="F215" t="str">
        <f t="shared" si="28"/>
        <v>16/17.04.42.</v>
      </c>
      <c r="H215" t="str">
        <f t="shared" si="24"/>
        <v/>
      </c>
      <c r="U215" t="str">
        <f t="shared" si="31"/>
        <v>1942.04.16/17.</v>
      </c>
      <c r="V215" t="str">
        <f t="shared" si="29"/>
        <v>42. 04.</v>
      </c>
      <c r="W215" t="str">
        <f t="shared" si="30"/>
        <v/>
      </c>
    </row>
    <row r="216" spans="1:23" x14ac:dyDescent="0.25">
      <c r="A216" s="1">
        <v>15448</v>
      </c>
      <c r="B216" t="s">
        <v>5009</v>
      </c>
      <c r="C216" s="1" t="str">
        <f t="shared" si="25"/>
        <v>17.</v>
      </c>
      <c r="D216" s="1" t="str">
        <f t="shared" si="26"/>
        <v>04.</v>
      </c>
      <c r="E216" t="str">
        <f t="shared" si="27"/>
        <v>42.</v>
      </c>
      <c r="F216" t="str">
        <f t="shared" si="28"/>
        <v>17.04.42.</v>
      </c>
      <c r="H216" t="str">
        <f t="shared" si="24"/>
        <v/>
      </c>
      <c r="U216" t="str">
        <f t="shared" si="31"/>
        <v>1942.04.17.</v>
      </c>
      <c r="V216" t="str">
        <f t="shared" si="29"/>
        <v>42. 04.</v>
      </c>
      <c r="W216" t="str">
        <f t="shared" si="30"/>
        <v/>
      </c>
    </row>
    <row r="217" spans="1:23" x14ac:dyDescent="0.25">
      <c r="A217" s="1">
        <v>15448</v>
      </c>
      <c r="B217" t="s">
        <v>5012</v>
      </c>
      <c r="C217" s="1" t="str">
        <f t="shared" si="25"/>
        <v>17/18.</v>
      </c>
      <c r="D217" s="1" t="str">
        <f t="shared" si="26"/>
        <v>04.</v>
      </c>
      <c r="E217" t="str">
        <f t="shared" si="27"/>
        <v>42.</v>
      </c>
      <c r="F217" t="str">
        <f t="shared" si="28"/>
        <v>17/18.04.42.</v>
      </c>
      <c r="H217" t="str">
        <f t="shared" si="24"/>
        <v/>
      </c>
      <c r="U217" t="str">
        <f t="shared" si="31"/>
        <v>1942.04.17/18.</v>
      </c>
      <c r="V217" t="str">
        <f t="shared" si="29"/>
        <v>42. 04.</v>
      </c>
      <c r="W217" t="str">
        <f t="shared" si="30"/>
        <v/>
      </c>
    </row>
    <row r="218" spans="1:23" x14ac:dyDescent="0.25">
      <c r="A218" s="1">
        <v>15449</v>
      </c>
      <c r="B218" t="s">
        <v>5009</v>
      </c>
      <c r="C218" s="1" t="str">
        <f t="shared" si="25"/>
        <v>18.</v>
      </c>
      <c r="D218" s="1" t="str">
        <f t="shared" si="26"/>
        <v>04.</v>
      </c>
      <c r="E218" t="str">
        <f t="shared" si="27"/>
        <v>42.</v>
      </c>
      <c r="F218" t="str">
        <f t="shared" si="28"/>
        <v>18.04.42.</v>
      </c>
      <c r="H218" t="str">
        <f t="shared" si="24"/>
        <v/>
      </c>
      <c r="U218" t="str">
        <f t="shared" si="31"/>
        <v>1942.04.18.</v>
      </c>
      <c r="V218" t="str">
        <f t="shared" si="29"/>
        <v>42. 04.</v>
      </c>
      <c r="W218" t="str">
        <f t="shared" si="30"/>
        <v/>
      </c>
    </row>
    <row r="219" spans="1:23" x14ac:dyDescent="0.25">
      <c r="A219" s="1">
        <v>15449</v>
      </c>
      <c r="B219" t="s">
        <v>5012</v>
      </c>
      <c r="C219" s="1" t="str">
        <f t="shared" si="25"/>
        <v>18/19.</v>
      </c>
      <c r="D219" s="1" t="str">
        <f t="shared" si="26"/>
        <v>04.</v>
      </c>
      <c r="E219" t="str">
        <f t="shared" si="27"/>
        <v>42.</v>
      </c>
      <c r="F219" t="str">
        <f t="shared" si="28"/>
        <v>18/19.04.42.</v>
      </c>
      <c r="H219" t="str">
        <f t="shared" si="24"/>
        <v/>
      </c>
      <c r="U219" t="str">
        <f t="shared" si="31"/>
        <v>1942.04.18/19.</v>
      </c>
      <c r="V219" t="str">
        <f t="shared" si="29"/>
        <v>42. 04.</v>
      </c>
      <c r="W219" t="str">
        <f t="shared" si="30"/>
        <v/>
      </c>
    </row>
    <row r="220" spans="1:23" x14ac:dyDescent="0.25">
      <c r="A220" s="1">
        <v>15450</v>
      </c>
      <c r="B220" t="s">
        <v>5009</v>
      </c>
      <c r="C220" s="1" t="str">
        <f t="shared" si="25"/>
        <v>19.</v>
      </c>
      <c r="D220" s="1" t="str">
        <f t="shared" si="26"/>
        <v>04.</v>
      </c>
      <c r="E220" t="str">
        <f t="shared" si="27"/>
        <v>42.</v>
      </c>
      <c r="F220" t="str">
        <f t="shared" si="28"/>
        <v>19.04.42.</v>
      </c>
      <c r="H220" t="str">
        <f t="shared" si="24"/>
        <v/>
      </c>
      <c r="U220" t="str">
        <f t="shared" si="31"/>
        <v>1942.04.19.</v>
      </c>
      <c r="V220" t="str">
        <f t="shared" si="29"/>
        <v>42. 04.</v>
      </c>
      <c r="W220" t="str">
        <f t="shared" si="30"/>
        <v/>
      </c>
    </row>
    <row r="221" spans="1:23" x14ac:dyDescent="0.25">
      <c r="A221" s="1">
        <v>15450</v>
      </c>
      <c r="B221" t="s">
        <v>5012</v>
      </c>
      <c r="C221" s="1" t="str">
        <f t="shared" si="25"/>
        <v>19/20.</v>
      </c>
      <c r="D221" s="1" t="str">
        <f t="shared" si="26"/>
        <v>04.</v>
      </c>
      <c r="E221" t="str">
        <f t="shared" si="27"/>
        <v>42.</v>
      </c>
      <c r="F221" t="str">
        <f t="shared" si="28"/>
        <v>19/20.04.42.</v>
      </c>
      <c r="H221" t="str">
        <f t="shared" si="24"/>
        <v/>
      </c>
      <c r="U221" t="str">
        <f t="shared" si="31"/>
        <v>1942.04.19/20.</v>
      </c>
      <c r="V221" t="str">
        <f t="shared" si="29"/>
        <v>42. 04.</v>
      </c>
      <c r="W221" t="str">
        <f t="shared" si="30"/>
        <v/>
      </c>
    </row>
    <row r="222" spans="1:23" x14ac:dyDescent="0.25">
      <c r="A222" s="1">
        <v>15451</v>
      </c>
      <c r="B222" t="s">
        <v>5009</v>
      </c>
      <c r="C222" s="1" t="str">
        <f t="shared" si="25"/>
        <v>20.</v>
      </c>
      <c r="D222" s="1" t="str">
        <f t="shared" si="26"/>
        <v>04.</v>
      </c>
      <c r="E222" t="str">
        <f t="shared" si="27"/>
        <v>42.</v>
      </c>
      <c r="F222" t="str">
        <f t="shared" si="28"/>
        <v>20.04.42.</v>
      </c>
      <c r="H222" t="str">
        <f t="shared" si="24"/>
        <v/>
      </c>
      <c r="U222" t="str">
        <f t="shared" si="31"/>
        <v>1942.04.20.</v>
      </c>
      <c r="V222" t="str">
        <f t="shared" si="29"/>
        <v>42. 04.</v>
      </c>
      <c r="W222" t="str">
        <f t="shared" si="30"/>
        <v/>
      </c>
    </row>
    <row r="223" spans="1:23" x14ac:dyDescent="0.25">
      <c r="A223" s="1">
        <v>15451</v>
      </c>
      <c r="B223" t="s">
        <v>5012</v>
      </c>
      <c r="C223" s="1" t="str">
        <f t="shared" si="25"/>
        <v>20/21.</v>
      </c>
      <c r="D223" s="1" t="str">
        <f t="shared" si="26"/>
        <v>04.</v>
      </c>
      <c r="E223" t="str">
        <f t="shared" si="27"/>
        <v>42.</v>
      </c>
      <c r="F223" t="str">
        <f t="shared" si="28"/>
        <v>20/21.04.42.</v>
      </c>
      <c r="H223" t="str">
        <f t="shared" si="24"/>
        <v/>
      </c>
      <c r="U223" t="str">
        <f t="shared" si="31"/>
        <v>1942.04.20/21.</v>
      </c>
      <c r="V223" t="str">
        <f t="shared" si="29"/>
        <v>42. 04.</v>
      </c>
      <c r="W223" t="str">
        <f t="shared" si="30"/>
        <v/>
      </c>
    </row>
    <row r="224" spans="1:23" x14ac:dyDescent="0.25">
      <c r="A224" s="1">
        <v>15452</v>
      </c>
      <c r="B224" t="s">
        <v>5009</v>
      </c>
      <c r="C224" s="1" t="str">
        <f t="shared" si="25"/>
        <v>21.</v>
      </c>
      <c r="D224" s="1" t="str">
        <f t="shared" si="26"/>
        <v>04.</v>
      </c>
      <c r="E224" t="str">
        <f t="shared" si="27"/>
        <v>42.</v>
      </c>
      <c r="F224" t="str">
        <f t="shared" si="28"/>
        <v>21.04.42.</v>
      </c>
      <c r="H224" t="str">
        <f t="shared" si="24"/>
        <v/>
      </c>
      <c r="U224" t="str">
        <f t="shared" si="31"/>
        <v>1942.04.21.</v>
      </c>
      <c r="V224" t="str">
        <f t="shared" si="29"/>
        <v>42. 04.</v>
      </c>
      <c r="W224" t="str">
        <f t="shared" si="30"/>
        <v/>
      </c>
    </row>
    <row r="225" spans="1:23" x14ac:dyDescent="0.25">
      <c r="A225" s="1">
        <v>15452</v>
      </c>
      <c r="B225" t="s">
        <v>5012</v>
      </c>
      <c r="C225" s="1" t="str">
        <f t="shared" si="25"/>
        <v>21/22.</v>
      </c>
      <c r="D225" s="1" t="str">
        <f t="shared" si="26"/>
        <v>04.</v>
      </c>
      <c r="E225" t="str">
        <f t="shared" si="27"/>
        <v>42.</v>
      </c>
      <c r="F225" t="str">
        <f t="shared" si="28"/>
        <v>21/22.04.42.</v>
      </c>
      <c r="H225" t="str">
        <f t="shared" si="24"/>
        <v/>
      </c>
      <c r="U225" t="str">
        <f t="shared" si="31"/>
        <v>1942.04.21/22.</v>
      </c>
      <c r="V225" t="str">
        <f t="shared" si="29"/>
        <v>42. 04.</v>
      </c>
      <c r="W225" t="str">
        <f t="shared" si="30"/>
        <v/>
      </c>
    </row>
    <row r="226" spans="1:23" x14ac:dyDescent="0.25">
      <c r="A226" s="1">
        <v>15453</v>
      </c>
      <c r="B226" t="s">
        <v>5009</v>
      </c>
      <c r="C226" s="1" t="str">
        <f t="shared" si="25"/>
        <v>22.</v>
      </c>
      <c r="D226" s="1" t="str">
        <f t="shared" si="26"/>
        <v>04.</v>
      </c>
      <c r="E226" t="str">
        <f t="shared" si="27"/>
        <v>42.</v>
      </c>
      <c r="F226" t="str">
        <f t="shared" si="28"/>
        <v>22.04.42.</v>
      </c>
      <c r="H226" t="str">
        <f t="shared" si="24"/>
        <v/>
      </c>
      <c r="U226" t="str">
        <f t="shared" si="31"/>
        <v>1942.04.22.</v>
      </c>
      <c r="V226" t="str">
        <f t="shared" si="29"/>
        <v>42. 04.</v>
      </c>
      <c r="W226" t="str">
        <f t="shared" si="30"/>
        <v/>
      </c>
    </row>
    <row r="227" spans="1:23" x14ac:dyDescent="0.25">
      <c r="A227" s="1">
        <v>15453</v>
      </c>
      <c r="B227" t="s">
        <v>5012</v>
      </c>
      <c r="C227" s="1" t="str">
        <f t="shared" si="25"/>
        <v>22/23.</v>
      </c>
      <c r="D227" s="1" t="str">
        <f t="shared" si="26"/>
        <v>04.</v>
      </c>
      <c r="E227" t="str">
        <f t="shared" si="27"/>
        <v>42.</v>
      </c>
      <c r="F227" t="str">
        <f t="shared" si="28"/>
        <v>22/23.04.42.</v>
      </c>
      <c r="H227" t="str">
        <f t="shared" si="24"/>
        <v/>
      </c>
      <c r="U227" t="str">
        <f t="shared" si="31"/>
        <v>1942.04.22/23.</v>
      </c>
      <c r="V227" t="str">
        <f t="shared" si="29"/>
        <v>42. 04.</v>
      </c>
      <c r="W227" t="str">
        <f t="shared" si="30"/>
        <v/>
      </c>
    </row>
    <row r="228" spans="1:23" x14ac:dyDescent="0.25">
      <c r="A228" s="1">
        <v>15454</v>
      </c>
      <c r="B228" t="s">
        <v>5009</v>
      </c>
      <c r="C228" s="1" t="str">
        <f t="shared" si="25"/>
        <v>23.</v>
      </c>
      <c r="D228" s="1" t="str">
        <f t="shared" si="26"/>
        <v>04.</v>
      </c>
      <c r="E228" t="str">
        <f t="shared" si="27"/>
        <v>42.</v>
      </c>
      <c r="F228" t="str">
        <f t="shared" si="28"/>
        <v>23.04.42.</v>
      </c>
      <c r="H228" t="str">
        <f t="shared" si="24"/>
        <v/>
      </c>
      <c r="U228" t="str">
        <f t="shared" si="31"/>
        <v>1942.04.23.</v>
      </c>
      <c r="V228" t="str">
        <f t="shared" si="29"/>
        <v>42. 04.</v>
      </c>
      <c r="W228" t="str">
        <f t="shared" si="30"/>
        <v/>
      </c>
    </row>
    <row r="229" spans="1:23" x14ac:dyDescent="0.25">
      <c r="A229" s="1">
        <v>15454</v>
      </c>
      <c r="B229" t="s">
        <v>5012</v>
      </c>
      <c r="C229" s="1" t="str">
        <f t="shared" si="25"/>
        <v>23/24.</v>
      </c>
      <c r="D229" s="1" t="str">
        <f t="shared" si="26"/>
        <v>04.</v>
      </c>
      <c r="E229" t="str">
        <f t="shared" si="27"/>
        <v>42.</v>
      </c>
      <c r="F229" t="str">
        <f t="shared" si="28"/>
        <v>23/24.04.42.</v>
      </c>
      <c r="H229" t="str">
        <f t="shared" si="24"/>
        <v/>
      </c>
      <c r="U229" t="str">
        <f t="shared" si="31"/>
        <v>1942.04.23/24.</v>
      </c>
      <c r="V229" t="str">
        <f t="shared" si="29"/>
        <v>42. 04.</v>
      </c>
      <c r="W229" t="str">
        <f t="shared" si="30"/>
        <v/>
      </c>
    </row>
    <row r="230" spans="1:23" x14ac:dyDescent="0.25">
      <c r="A230" s="1">
        <v>15455</v>
      </c>
      <c r="B230" t="s">
        <v>5009</v>
      </c>
      <c r="C230" s="1" t="str">
        <f t="shared" si="25"/>
        <v>24.</v>
      </c>
      <c r="D230" s="1" t="str">
        <f t="shared" si="26"/>
        <v>04.</v>
      </c>
      <c r="E230" t="str">
        <f t="shared" si="27"/>
        <v>42.</v>
      </c>
      <c r="F230" t="str">
        <f t="shared" si="28"/>
        <v>24.04.42.</v>
      </c>
      <c r="H230" t="str">
        <f t="shared" si="24"/>
        <v/>
      </c>
      <c r="U230" t="str">
        <f t="shared" si="31"/>
        <v>1942.04.24.</v>
      </c>
      <c r="V230" t="str">
        <f t="shared" si="29"/>
        <v>42. 04.</v>
      </c>
      <c r="W230" t="str">
        <f t="shared" si="30"/>
        <v/>
      </c>
    </row>
    <row r="231" spans="1:23" x14ac:dyDescent="0.25">
      <c r="A231" s="1">
        <v>15455</v>
      </c>
      <c r="B231" t="s">
        <v>5012</v>
      </c>
      <c r="C231" s="1" t="str">
        <f t="shared" si="25"/>
        <v>24/25.</v>
      </c>
      <c r="D231" s="1" t="str">
        <f t="shared" si="26"/>
        <v>04.</v>
      </c>
      <c r="E231" t="str">
        <f t="shared" si="27"/>
        <v>42.</v>
      </c>
      <c r="F231" t="str">
        <f t="shared" si="28"/>
        <v>24/25.04.42.</v>
      </c>
      <c r="H231" t="str">
        <f t="shared" si="24"/>
        <v/>
      </c>
      <c r="U231" t="str">
        <f t="shared" si="31"/>
        <v>1942.04.24/25.</v>
      </c>
      <c r="V231" t="str">
        <f t="shared" si="29"/>
        <v>42. 04.</v>
      </c>
      <c r="W231" t="str">
        <f t="shared" si="30"/>
        <v/>
      </c>
    </row>
    <row r="232" spans="1:23" x14ac:dyDescent="0.25">
      <c r="A232" s="1">
        <v>15456</v>
      </c>
      <c r="B232" t="s">
        <v>5009</v>
      </c>
      <c r="C232" s="1" t="str">
        <f t="shared" si="25"/>
        <v>25.</v>
      </c>
      <c r="D232" s="1" t="str">
        <f t="shared" si="26"/>
        <v>04.</v>
      </c>
      <c r="E232" t="str">
        <f t="shared" si="27"/>
        <v>42.</v>
      </c>
      <c r="F232" t="str">
        <f t="shared" si="28"/>
        <v>25.04.42.</v>
      </c>
      <c r="H232" t="str">
        <f t="shared" si="24"/>
        <v/>
      </c>
      <c r="U232" t="str">
        <f t="shared" si="31"/>
        <v>1942.04.25.</v>
      </c>
      <c r="V232" t="str">
        <f t="shared" si="29"/>
        <v>42. 04.</v>
      </c>
      <c r="W232" t="str">
        <f t="shared" si="30"/>
        <v/>
      </c>
    </row>
    <row r="233" spans="1:23" x14ac:dyDescent="0.25">
      <c r="A233" s="1">
        <v>15456</v>
      </c>
      <c r="B233" t="s">
        <v>5012</v>
      </c>
      <c r="C233" s="1" t="str">
        <f t="shared" si="25"/>
        <v>25/26.</v>
      </c>
      <c r="D233" s="1" t="str">
        <f t="shared" si="26"/>
        <v>04.</v>
      </c>
      <c r="E233" t="str">
        <f t="shared" si="27"/>
        <v>42.</v>
      </c>
      <c r="F233" t="str">
        <f t="shared" si="28"/>
        <v>25/26.04.42.</v>
      </c>
      <c r="H233" t="str">
        <f t="shared" si="24"/>
        <v/>
      </c>
      <c r="U233" t="str">
        <f t="shared" si="31"/>
        <v>1942.04.25/26.</v>
      </c>
      <c r="V233" t="str">
        <f t="shared" si="29"/>
        <v>42. 04.</v>
      </c>
      <c r="W233" t="str">
        <f t="shared" si="30"/>
        <v/>
      </c>
    </row>
    <row r="234" spans="1:23" x14ac:dyDescent="0.25">
      <c r="A234" s="1">
        <v>15457</v>
      </c>
      <c r="B234" t="s">
        <v>5009</v>
      </c>
      <c r="C234" s="1" t="str">
        <f t="shared" si="25"/>
        <v>26.</v>
      </c>
      <c r="D234" s="1" t="str">
        <f t="shared" si="26"/>
        <v>04.</v>
      </c>
      <c r="E234" t="str">
        <f t="shared" si="27"/>
        <v>42.</v>
      </c>
      <c r="F234" t="str">
        <f t="shared" si="28"/>
        <v>26.04.42.</v>
      </c>
      <c r="H234" t="str">
        <f t="shared" si="24"/>
        <v/>
      </c>
      <c r="U234" t="str">
        <f t="shared" si="31"/>
        <v>1942.04.26.</v>
      </c>
      <c r="V234" t="str">
        <f t="shared" si="29"/>
        <v>42. 04.</v>
      </c>
      <c r="W234" t="str">
        <f t="shared" si="30"/>
        <v/>
      </c>
    </row>
    <row r="235" spans="1:23" x14ac:dyDescent="0.25">
      <c r="A235" s="1">
        <v>15457</v>
      </c>
      <c r="B235" t="s">
        <v>5012</v>
      </c>
      <c r="C235" s="1" t="str">
        <f t="shared" si="25"/>
        <v>26/27.</v>
      </c>
      <c r="D235" s="1" t="str">
        <f t="shared" si="26"/>
        <v>04.</v>
      </c>
      <c r="E235" t="str">
        <f t="shared" si="27"/>
        <v>42.</v>
      </c>
      <c r="F235" t="str">
        <f t="shared" si="28"/>
        <v>26/27.04.42.</v>
      </c>
      <c r="H235" t="str">
        <f t="shared" si="24"/>
        <v/>
      </c>
      <c r="U235" t="str">
        <f t="shared" si="31"/>
        <v>1942.04.26/27.</v>
      </c>
      <c r="V235" t="str">
        <f t="shared" si="29"/>
        <v>42. 04.</v>
      </c>
      <c r="W235" t="str">
        <f t="shared" si="30"/>
        <v/>
      </c>
    </row>
    <row r="236" spans="1:23" x14ac:dyDescent="0.25">
      <c r="A236" s="1">
        <v>15458</v>
      </c>
      <c r="B236" t="s">
        <v>5009</v>
      </c>
      <c r="C236" s="1" t="str">
        <f t="shared" si="25"/>
        <v>27.</v>
      </c>
      <c r="D236" s="1" t="str">
        <f t="shared" si="26"/>
        <v>04.</v>
      </c>
      <c r="E236" t="str">
        <f t="shared" si="27"/>
        <v>42.</v>
      </c>
      <c r="F236" t="str">
        <f t="shared" si="28"/>
        <v>27.04.42.</v>
      </c>
      <c r="H236" t="str">
        <f t="shared" si="24"/>
        <v/>
      </c>
      <c r="U236" t="str">
        <f t="shared" si="31"/>
        <v>1942.04.27.</v>
      </c>
      <c r="V236" t="str">
        <f t="shared" si="29"/>
        <v>42. 04.</v>
      </c>
      <c r="W236" t="str">
        <f t="shared" si="30"/>
        <v/>
      </c>
    </row>
    <row r="237" spans="1:23" x14ac:dyDescent="0.25">
      <c r="A237" s="1">
        <v>15458</v>
      </c>
      <c r="B237" t="s">
        <v>5012</v>
      </c>
      <c r="C237" s="1" t="str">
        <f t="shared" si="25"/>
        <v>27/28.</v>
      </c>
      <c r="D237" s="1" t="str">
        <f t="shared" si="26"/>
        <v>04.</v>
      </c>
      <c r="E237" t="str">
        <f t="shared" si="27"/>
        <v>42.</v>
      </c>
      <c r="F237" t="str">
        <f t="shared" si="28"/>
        <v>27/28.04.42.</v>
      </c>
      <c r="H237" t="str">
        <f t="shared" si="24"/>
        <v/>
      </c>
      <c r="U237" t="str">
        <f t="shared" si="31"/>
        <v>1942.04.27/28.</v>
      </c>
      <c r="V237" t="str">
        <f t="shared" si="29"/>
        <v>42. 04.</v>
      </c>
      <c r="W237" t="str">
        <f t="shared" si="30"/>
        <v/>
      </c>
    </row>
    <row r="238" spans="1:23" x14ac:dyDescent="0.25">
      <c r="A238" s="1">
        <v>15459</v>
      </c>
      <c r="B238" t="s">
        <v>5009</v>
      </c>
      <c r="C238" s="1" t="str">
        <f t="shared" si="25"/>
        <v>28.</v>
      </c>
      <c r="D238" s="1" t="str">
        <f t="shared" si="26"/>
        <v>04.</v>
      </c>
      <c r="E238" t="str">
        <f t="shared" si="27"/>
        <v>42.</v>
      </c>
      <c r="F238" t="str">
        <f t="shared" si="28"/>
        <v>28.04.42.</v>
      </c>
      <c r="H238" t="str">
        <f t="shared" si="24"/>
        <v/>
      </c>
      <c r="U238" t="str">
        <f t="shared" si="31"/>
        <v>1942.04.28.</v>
      </c>
      <c r="V238" t="str">
        <f t="shared" si="29"/>
        <v>42. 04.</v>
      </c>
      <c r="W238" t="str">
        <f t="shared" si="30"/>
        <v/>
      </c>
    </row>
    <row r="239" spans="1:23" x14ac:dyDescent="0.25">
      <c r="A239" s="1">
        <v>15459</v>
      </c>
      <c r="B239" t="s">
        <v>5012</v>
      </c>
      <c r="C239" s="1" t="str">
        <f t="shared" si="25"/>
        <v>28/29.</v>
      </c>
      <c r="D239" s="1" t="str">
        <f t="shared" si="26"/>
        <v>04.</v>
      </c>
      <c r="E239" t="str">
        <f t="shared" si="27"/>
        <v>42.</v>
      </c>
      <c r="F239" t="str">
        <f t="shared" si="28"/>
        <v>28/29.04.42.</v>
      </c>
      <c r="H239" t="str">
        <f t="shared" si="24"/>
        <v/>
      </c>
      <c r="U239" t="str">
        <f t="shared" si="31"/>
        <v>1942.04.28/29.</v>
      </c>
      <c r="V239" t="str">
        <f t="shared" si="29"/>
        <v>42. 04.</v>
      </c>
      <c r="W239" t="str">
        <f t="shared" si="30"/>
        <v/>
      </c>
    </row>
    <row r="240" spans="1:23" x14ac:dyDescent="0.25">
      <c r="A240" s="1">
        <v>15460</v>
      </c>
      <c r="B240" t="s">
        <v>5009</v>
      </c>
      <c r="C240" s="1" t="str">
        <f t="shared" si="25"/>
        <v>29.</v>
      </c>
      <c r="D240" s="1" t="str">
        <f t="shared" si="26"/>
        <v>04.</v>
      </c>
      <c r="E240" t="str">
        <f t="shared" si="27"/>
        <v>42.</v>
      </c>
      <c r="F240" t="str">
        <f t="shared" si="28"/>
        <v>29.04.42.</v>
      </c>
      <c r="H240" t="str">
        <f t="shared" si="24"/>
        <v/>
      </c>
      <c r="U240" t="str">
        <f t="shared" si="31"/>
        <v>1942.04.29.</v>
      </c>
      <c r="V240" t="str">
        <f t="shared" si="29"/>
        <v>42. 04.</v>
      </c>
      <c r="W240" t="str">
        <f t="shared" si="30"/>
        <v/>
      </c>
    </row>
    <row r="241" spans="1:23" x14ac:dyDescent="0.25">
      <c r="A241" s="1">
        <v>15460</v>
      </c>
      <c r="B241" t="s">
        <v>5012</v>
      </c>
      <c r="C241" s="1" t="str">
        <f t="shared" si="25"/>
        <v>29/30.</v>
      </c>
      <c r="D241" s="1" t="str">
        <f t="shared" si="26"/>
        <v>04.</v>
      </c>
      <c r="E241" t="str">
        <f t="shared" si="27"/>
        <v>42.</v>
      </c>
      <c r="F241" t="str">
        <f t="shared" si="28"/>
        <v>29/30.04.42.</v>
      </c>
      <c r="H241" t="str">
        <f t="shared" si="24"/>
        <v/>
      </c>
      <c r="U241" t="str">
        <f t="shared" si="31"/>
        <v>1942.04.29/30.</v>
      </c>
      <c r="V241" t="str">
        <f t="shared" si="29"/>
        <v>42. 04.</v>
      </c>
      <c r="W241" t="str">
        <f t="shared" si="30"/>
        <v/>
      </c>
    </row>
    <row r="242" spans="1:23" x14ac:dyDescent="0.25">
      <c r="A242" s="1">
        <v>15461</v>
      </c>
      <c r="B242" t="s">
        <v>5009</v>
      </c>
      <c r="C242" s="1" t="str">
        <f t="shared" si="25"/>
        <v>30.</v>
      </c>
      <c r="D242" s="1" t="str">
        <f t="shared" si="26"/>
        <v>04.</v>
      </c>
      <c r="E242" t="str">
        <f t="shared" si="27"/>
        <v>42.</v>
      </c>
      <c r="F242" t="s">
        <v>1892</v>
      </c>
      <c r="H242" t="str">
        <f t="shared" si="24"/>
        <v/>
      </c>
      <c r="U242" t="str">
        <f t="shared" si="31"/>
        <v>1942.04.30.</v>
      </c>
      <c r="V242" t="str">
        <f t="shared" si="29"/>
        <v>42. 04.</v>
      </c>
      <c r="W242" t="str">
        <f t="shared" si="30"/>
        <v/>
      </c>
    </row>
    <row r="243" spans="1:23" x14ac:dyDescent="0.25">
      <c r="A243" s="1">
        <v>15461</v>
      </c>
      <c r="B243" t="s">
        <v>5012</v>
      </c>
      <c r="C243" s="1" t="str">
        <f t="shared" si="25"/>
        <v>30/01.</v>
      </c>
      <c r="D243" s="1" t="str">
        <f t="shared" si="26"/>
        <v>04.</v>
      </c>
      <c r="E243" t="str">
        <f t="shared" si="27"/>
        <v>42.</v>
      </c>
      <c r="F243" t="str">
        <f t="shared" si="28"/>
        <v>30/01.05.42.</v>
      </c>
      <c r="H243" t="str">
        <f t="shared" si="24"/>
        <v/>
      </c>
      <c r="U243" t="str">
        <f t="shared" si="31"/>
        <v>1942.04.30/01.</v>
      </c>
      <c r="V243" t="str">
        <f t="shared" si="29"/>
        <v>42. 04.</v>
      </c>
      <c r="W243" t="str">
        <f t="shared" si="30"/>
        <v/>
      </c>
    </row>
    <row r="244" spans="1:23" x14ac:dyDescent="0.25">
      <c r="A244" s="1">
        <v>15462</v>
      </c>
      <c r="B244" t="s">
        <v>5009</v>
      </c>
      <c r="C244" s="1" t="str">
        <f t="shared" si="25"/>
        <v>01.</v>
      </c>
      <c r="D244" s="1" t="str">
        <f t="shared" si="26"/>
        <v>05.</v>
      </c>
      <c r="E244" t="str">
        <f t="shared" si="27"/>
        <v>42.</v>
      </c>
      <c r="F244" t="str">
        <f t="shared" si="28"/>
        <v>01.05.42.</v>
      </c>
      <c r="H244" t="str">
        <f t="shared" si="24"/>
        <v/>
      </c>
      <c r="U244" t="str">
        <f t="shared" si="31"/>
        <v>1942.05.01.</v>
      </c>
      <c r="V244" t="str">
        <f t="shared" si="29"/>
        <v>42. 05.</v>
      </c>
      <c r="W244" t="str">
        <f t="shared" si="30"/>
        <v/>
      </c>
    </row>
    <row r="245" spans="1:23" x14ac:dyDescent="0.25">
      <c r="A245" s="1">
        <v>15462</v>
      </c>
      <c r="B245" t="s">
        <v>5012</v>
      </c>
      <c r="C245" s="1" t="str">
        <f t="shared" si="25"/>
        <v>01/02.</v>
      </c>
      <c r="D245" s="1" t="str">
        <f t="shared" si="26"/>
        <v>05.</v>
      </c>
      <c r="E245" t="str">
        <f t="shared" si="27"/>
        <v>42.</v>
      </c>
      <c r="F245" t="str">
        <f t="shared" si="28"/>
        <v>01/02.05.42.</v>
      </c>
      <c r="H245" t="str">
        <f t="shared" si="24"/>
        <v/>
      </c>
      <c r="U245" t="str">
        <f t="shared" si="31"/>
        <v>1942.05.01/02.</v>
      </c>
      <c r="V245" t="str">
        <f t="shared" si="29"/>
        <v>42. 05.</v>
      </c>
      <c r="W245" t="str">
        <f t="shared" si="30"/>
        <v/>
      </c>
    </row>
    <row r="246" spans="1:23" x14ac:dyDescent="0.25">
      <c r="A246" s="1">
        <v>15463</v>
      </c>
      <c r="B246" t="s">
        <v>5009</v>
      </c>
      <c r="C246" s="1" t="str">
        <f t="shared" si="25"/>
        <v>02.</v>
      </c>
      <c r="D246" s="1" t="str">
        <f t="shared" si="26"/>
        <v>05.</v>
      </c>
      <c r="E246" t="str">
        <f t="shared" si="27"/>
        <v>42.</v>
      </c>
      <c r="F246" t="str">
        <f t="shared" si="28"/>
        <v>02.05.42.</v>
      </c>
      <c r="H246" t="str">
        <f t="shared" si="24"/>
        <v/>
      </c>
      <c r="U246" t="str">
        <f t="shared" si="31"/>
        <v>1942.05.02.</v>
      </c>
      <c r="V246" t="str">
        <f t="shared" si="29"/>
        <v>42. 05.</v>
      </c>
      <c r="W246" t="str">
        <f t="shared" si="30"/>
        <v/>
      </c>
    </row>
    <row r="247" spans="1:23" x14ac:dyDescent="0.25">
      <c r="A247" s="1">
        <v>15463</v>
      </c>
      <c r="B247" t="s">
        <v>5012</v>
      </c>
      <c r="C247" s="1" t="str">
        <f t="shared" si="25"/>
        <v>02/03.</v>
      </c>
      <c r="D247" s="1" t="str">
        <f t="shared" si="26"/>
        <v>05.</v>
      </c>
      <c r="E247" t="str">
        <f t="shared" si="27"/>
        <v>42.</v>
      </c>
      <c r="F247" t="str">
        <f t="shared" si="28"/>
        <v>02/03.05.42.</v>
      </c>
      <c r="H247" t="str">
        <f t="shared" si="24"/>
        <v/>
      </c>
      <c r="U247" t="str">
        <f t="shared" si="31"/>
        <v>1942.05.02/03.</v>
      </c>
      <c r="V247" t="str">
        <f t="shared" si="29"/>
        <v>42. 05.</v>
      </c>
      <c r="W247" t="str">
        <f t="shared" si="30"/>
        <v/>
      </c>
    </row>
    <row r="248" spans="1:23" x14ac:dyDescent="0.25">
      <c r="A248" s="1">
        <v>15464</v>
      </c>
      <c r="B248" t="s">
        <v>5009</v>
      </c>
      <c r="C248" s="1" t="str">
        <f t="shared" si="25"/>
        <v>03.</v>
      </c>
      <c r="D248" s="1" t="str">
        <f t="shared" si="26"/>
        <v>05.</v>
      </c>
      <c r="E248" t="str">
        <f t="shared" si="27"/>
        <v>42.</v>
      </c>
      <c r="F248" t="str">
        <f t="shared" si="28"/>
        <v>03.05.42.</v>
      </c>
      <c r="H248" t="str">
        <f t="shared" si="24"/>
        <v/>
      </c>
      <c r="U248" t="str">
        <f t="shared" si="31"/>
        <v>1942.05.03.</v>
      </c>
      <c r="V248" t="str">
        <f t="shared" si="29"/>
        <v>42. 05.</v>
      </c>
      <c r="W248" t="str">
        <f t="shared" si="30"/>
        <v/>
      </c>
    </row>
    <row r="249" spans="1:23" x14ac:dyDescent="0.25">
      <c r="A249" s="1">
        <v>15464</v>
      </c>
      <c r="B249" t="s">
        <v>5012</v>
      </c>
      <c r="C249" s="1" t="str">
        <f t="shared" si="25"/>
        <v>03/04.</v>
      </c>
      <c r="D249" s="1" t="str">
        <f t="shared" si="26"/>
        <v>05.</v>
      </c>
      <c r="E249" t="str">
        <f t="shared" si="27"/>
        <v>42.</v>
      </c>
      <c r="F249" t="str">
        <f t="shared" si="28"/>
        <v>03/04.05.42.</v>
      </c>
      <c r="H249" t="str">
        <f t="shared" si="24"/>
        <v/>
      </c>
      <c r="U249" t="str">
        <f t="shared" si="31"/>
        <v>1942.05.03/04.</v>
      </c>
      <c r="V249" t="str">
        <f t="shared" si="29"/>
        <v>42. 05.</v>
      </c>
      <c r="W249" t="str">
        <f t="shared" si="30"/>
        <v/>
      </c>
    </row>
    <row r="250" spans="1:23" x14ac:dyDescent="0.25">
      <c r="A250" s="1">
        <v>15465</v>
      </c>
      <c r="B250" t="s">
        <v>5009</v>
      </c>
      <c r="C250" s="1" t="str">
        <f t="shared" si="25"/>
        <v>04.</v>
      </c>
      <c r="D250" s="1" t="str">
        <f t="shared" si="26"/>
        <v>05.</v>
      </c>
      <c r="E250" t="str">
        <f t="shared" si="27"/>
        <v>42.</v>
      </c>
      <c r="F250" t="str">
        <f t="shared" si="28"/>
        <v>04.05.42.</v>
      </c>
      <c r="H250" t="str">
        <f t="shared" si="24"/>
        <v/>
      </c>
      <c r="U250" t="str">
        <f t="shared" si="31"/>
        <v>1942.05.04.</v>
      </c>
      <c r="V250" t="str">
        <f t="shared" si="29"/>
        <v>42. 05.</v>
      </c>
      <c r="W250" t="str">
        <f t="shared" si="30"/>
        <v/>
      </c>
    </row>
    <row r="251" spans="1:23" x14ac:dyDescent="0.25">
      <c r="A251" s="1">
        <v>15465</v>
      </c>
      <c r="B251" t="s">
        <v>5012</v>
      </c>
      <c r="C251" s="1" t="str">
        <f t="shared" si="25"/>
        <v>04/05.</v>
      </c>
      <c r="D251" s="1" t="str">
        <f t="shared" si="26"/>
        <v>05.</v>
      </c>
      <c r="E251" t="str">
        <f t="shared" si="27"/>
        <v>42.</v>
      </c>
      <c r="F251" t="str">
        <f t="shared" si="28"/>
        <v>04/05.05.42.</v>
      </c>
      <c r="H251" t="str">
        <f t="shared" si="24"/>
        <v/>
      </c>
      <c r="U251" t="str">
        <f t="shared" si="31"/>
        <v>1942.05.04/05.</v>
      </c>
      <c r="V251" t="str">
        <f t="shared" si="29"/>
        <v>42. 05.</v>
      </c>
      <c r="W251" t="str">
        <f t="shared" si="30"/>
        <v/>
      </c>
    </row>
    <row r="252" spans="1:23" x14ac:dyDescent="0.25">
      <c r="A252" s="1">
        <v>15466</v>
      </c>
      <c r="B252" t="s">
        <v>5009</v>
      </c>
      <c r="C252" s="1" t="str">
        <f t="shared" si="25"/>
        <v>05.</v>
      </c>
      <c r="D252" s="1" t="str">
        <f t="shared" si="26"/>
        <v>05.</v>
      </c>
      <c r="E252" t="str">
        <f t="shared" si="27"/>
        <v>42.</v>
      </c>
      <c r="F252" t="str">
        <f t="shared" si="28"/>
        <v>05.05.42.</v>
      </c>
      <c r="H252" t="str">
        <f t="shared" si="24"/>
        <v/>
      </c>
      <c r="U252" t="str">
        <f t="shared" si="31"/>
        <v>1942.05.05.</v>
      </c>
      <c r="V252" t="str">
        <f t="shared" si="29"/>
        <v>42. 05.</v>
      </c>
      <c r="W252" t="str">
        <f t="shared" si="30"/>
        <v/>
      </c>
    </row>
    <row r="253" spans="1:23" x14ac:dyDescent="0.25">
      <c r="A253" s="1">
        <v>15466</v>
      </c>
      <c r="B253" t="s">
        <v>5012</v>
      </c>
      <c r="C253" s="1" t="str">
        <f t="shared" si="25"/>
        <v>05/06.</v>
      </c>
      <c r="D253" s="1" t="str">
        <f t="shared" si="26"/>
        <v>05.</v>
      </c>
      <c r="E253" t="str">
        <f t="shared" si="27"/>
        <v>42.</v>
      </c>
      <c r="F253" t="str">
        <f t="shared" si="28"/>
        <v>05/06.05.42.</v>
      </c>
      <c r="H253" t="str">
        <f t="shared" si="24"/>
        <v/>
      </c>
      <c r="U253" t="str">
        <f t="shared" si="31"/>
        <v>1942.05.05/06.</v>
      </c>
      <c r="V253" t="str">
        <f t="shared" si="29"/>
        <v>42. 05.</v>
      </c>
      <c r="W253" t="str">
        <f t="shared" si="30"/>
        <v/>
      </c>
    </row>
    <row r="254" spans="1:23" x14ac:dyDescent="0.25">
      <c r="A254" s="1">
        <v>15467</v>
      </c>
      <c r="B254" t="s">
        <v>5009</v>
      </c>
      <c r="C254" s="1" t="str">
        <f t="shared" si="25"/>
        <v>06.</v>
      </c>
      <c r="D254" s="1" t="str">
        <f t="shared" si="26"/>
        <v>05.</v>
      </c>
      <c r="E254" t="str">
        <f t="shared" si="27"/>
        <v>42.</v>
      </c>
      <c r="F254" t="str">
        <f t="shared" si="28"/>
        <v>06.05.42.</v>
      </c>
      <c r="H254" t="str">
        <f t="shared" si="24"/>
        <v/>
      </c>
      <c r="U254" t="str">
        <f t="shared" si="31"/>
        <v>1942.05.06.</v>
      </c>
      <c r="V254" t="str">
        <f t="shared" si="29"/>
        <v>42. 05.</v>
      </c>
      <c r="W254" t="str">
        <f t="shared" si="30"/>
        <v/>
      </c>
    </row>
    <row r="255" spans="1:23" x14ac:dyDescent="0.25">
      <c r="A255" s="1">
        <v>15467</v>
      </c>
      <c r="B255" t="s">
        <v>5012</v>
      </c>
      <c r="C255" s="1" t="str">
        <f t="shared" si="25"/>
        <v>06/07.</v>
      </c>
      <c r="D255" s="1" t="str">
        <f t="shared" si="26"/>
        <v>05.</v>
      </c>
      <c r="E255" t="str">
        <f t="shared" si="27"/>
        <v>42.</v>
      </c>
      <c r="F255" t="str">
        <f t="shared" si="28"/>
        <v>06/07.05.42.</v>
      </c>
      <c r="H255" t="str">
        <f t="shared" si="24"/>
        <v/>
      </c>
      <c r="U255" t="str">
        <f t="shared" si="31"/>
        <v>1942.05.06/07.</v>
      </c>
      <c r="V255" t="str">
        <f t="shared" si="29"/>
        <v>42. 05.</v>
      </c>
      <c r="W255" t="str">
        <f t="shared" si="30"/>
        <v/>
      </c>
    </row>
    <row r="256" spans="1:23" x14ac:dyDescent="0.25">
      <c r="A256" s="1">
        <v>15468</v>
      </c>
      <c r="B256" t="s">
        <v>5009</v>
      </c>
      <c r="C256" s="1" t="str">
        <f t="shared" si="25"/>
        <v>07.</v>
      </c>
      <c r="D256" s="1" t="str">
        <f t="shared" si="26"/>
        <v>05.</v>
      </c>
      <c r="E256" t="str">
        <f t="shared" si="27"/>
        <v>42.</v>
      </c>
      <c r="F256" t="str">
        <f t="shared" si="28"/>
        <v>07.05.42.</v>
      </c>
      <c r="H256" t="str">
        <f t="shared" si="24"/>
        <v/>
      </c>
      <c r="U256" t="str">
        <f t="shared" si="31"/>
        <v>1942.05.07.</v>
      </c>
      <c r="V256" t="str">
        <f t="shared" si="29"/>
        <v>42. 05.</v>
      </c>
      <c r="W256" t="str">
        <f t="shared" si="30"/>
        <v/>
      </c>
    </row>
    <row r="257" spans="1:23" x14ac:dyDescent="0.25">
      <c r="A257" s="1">
        <v>15468</v>
      </c>
      <c r="B257" t="s">
        <v>5012</v>
      </c>
      <c r="C257" s="1" t="str">
        <f t="shared" si="25"/>
        <v>07/08.</v>
      </c>
      <c r="D257" s="1" t="str">
        <f t="shared" si="26"/>
        <v>05.</v>
      </c>
      <c r="E257" t="str">
        <f t="shared" si="27"/>
        <v>42.</v>
      </c>
      <c r="F257" t="str">
        <f t="shared" si="28"/>
        <v>07/08.05.42.</v>
      </c>
      <c r="H257" t="str">
        <f t="shared" si="24"/>
        <v/>
      </c>
      <c r="U257" t="str">
        <f t="shared" si="31"/>
        <v>1942.05.07/08.</v>
      </c>
      <c r="V257" t="str">
        <f t="shared" si="29"/>
        <v>42. 05.</v>
      </c>
      <c r="W257" t="str">
        <f t="shared" si="30"/>
        <v/>
      </c>
    </row>
    <row r="258" spans="1:23" x14ac:dyDescent="0.25">
      <c r="A258" s="1">
        <v>15469</v>
      </c>
      <c r="B258" t="s">
        <v>5009</v>
      </c>
      <c r="C258" s="1" t="str">
        <f t="shared" si="25"/>
        <v>08.</v>
      </c>
      <c r="D258" s="1" t="str">
        <f t="shared" si="26"/>
        <v>05.</v>
      </c>
      <c r="E258" t="str">
        <f t="shared" si="27"/>
        <v>42.</v>
      </c>
      <c r="F258" t="str">
        <f t="shared" si="28"/>
        <v>08.05.42.</v>
      </c>
      <c r="H258" t="str">
        <f t="shared" si="24"/>
        <v/>
      </c>
      <c r="U258" t="str">
        <f t="shared" si="31"/>
        <v>1942.05.08.</v>
      </c>
      <c r="V258" t="str">
        <f t="shared" si="29"/>
        <v>42. 05.</v>
      </c>
      <c r="W258" t="str">
        <f t="shared" si="30"/>
        <v/>
      </c>
    </row>
    <row r="259" spans="1:23" x14ac:dyDescent="0.25">
      <c r="A259" s="1">
        <v>15469</v>
      </c>
      <c r="B259" t="s">
        <v>5012</v>
      </c>
      <c r="C259" s="1" t="str">
        <f t="shared" si="25"/>
        <v>08/09.</v>
      </c>
      <c r="D259" s="1" t="str">
        <f t="shared" si="26"/>
        <v>05.</v>
      </c>
      <c r="E259" t="str">
        <f t="shared" si="27"/>
        <v>42.</v>
      </c>
      <c r="F259" t="str">
        <f t="shared" si="28"/>
        <v>08/09.05.42.</v>
      </c>
      <c r="H259" t="str">
        <f t="shared" si="24"/>
        <v/>
      </c>
      <c r="U259" t="str">
        <f t="shared" si="31"/>
        <v>1942.05.08/09.</v>
      </c>
      <c r="V259" t="str">
        <f t="shared" si="29"/>
        <v>42. 05.</v>
      </c>
      <c r="W259" t="str">
        <f t="shared" si="30"/>
        <v/>
      </c>
    </row>
    <row r="260" spans="1:23" x14ac:dyDescent="0.25">
      <c r="A260" s="1">
        <v>15470</v>
      </c>
      <c r="B260" t="s">
        <v>5009</v>
      </c>
      <c r="C260" s="1" t="str">
        <f t="shared" si="25"/>
        <v>09.</v>
      </c>
      <c r="D260" s="1" t="str">
        <f t="shared" si="26"/>
        <v>05.</v>
      </c>
      <c r="E260" t="str">
        <f t="shared" si="27"/>
        <v>42.</v>
      </c>
      <c r="F260" t="str">
        <f t="shared" si="28"/>
        <v>09.05.42.</v>
      </c>
      <c r="H260" t="str">
        <f t="shared" ref="H260:H323" si="32">IF(ISBLANK(G260),"",IF(ISERROR(VLOOKUP(G260,LOCS,2,FALSE)),"",VLOOKUP(G260,LOCS,2,FALSE)))</f>
        <v/>
      </c>
      <c r="U260" t="str">
        <f t="shared" si="31"/>
        <v>1942.05.09.</v>
      </c>
      <c r="V260" t="str">
        <f t="shared" si="29"/>
        <v>42. 05.</v>
      </c>
      <c r="W260" t="str">
        <f t="shared" si="30"/>
        <v/>
      </c>
    </row>
    <row r="261" spans="1:23" x14ac:dyDescent="0.25">
      <c r="A261" s="1">
        <v>15470</v>
      </c>
      <c r="B261" t="s">
        <v>5012</v>
      </c>
      <c r="C261" s="1" t="str">
        <f t="shared" ref="C261:C324" si="33">IF(B261="Day",TEXT(A261,"dd"&amp;"."),TEXT(A261,"dd")&amp;"/"&amp;TEXT(A262,"dd")&amp;".")</f>
        <v>09/10.</v>
      </c>
      <c r="D261" s="1" t="str">
        <f t="shared" ref="D261:D324" si="34">TEXT(A261,"mm")&amp;"."</f>
        <v>05.</v>
      </c>
      <c r="E261" t="str">
        <f t="shared" ref="E261:E324" si="35">TEXT(A261,"yy")&amp;"."</f>
        <v>42.</v>
      </c>
      <c r="F261" t="str">
        <f t="shared" ref="F261:F324" si="36">IF((C261&lt;C263),C261&amp;D261&amp;E261,C261&amp;D263&amp;E261)</f>
        <v>09/10.05.42.</v>
      </c>
      <c r="H261" t="str">
        <f t="shared" si="32"/>
        <v/>
      </c>
      <c r="U261" t="str">
        <f t="shared" si="31"/>
        <v>1942.05.09/10.</v>
      </c>
      <c r="V261" t="str">
        <f t="shared" ref="V261:V324" si="37">E261&amp;" "&amp;D261</f>
        <v>42. 05.</v>
      </c>
      <c r="W261" t="str">
        <f t="shared" ref="W261:W324" si="38">IF((ISBLANK(K261)),"",IF(("a"&gt;K261),"Markers",K261))</f>
        <v/>
      </c>
    </row>
    <row r="262" spans="1:23" x14ac:dyDescent="0.25">
      <c r="A262" s="1">
        <v>15471</v>
      </c>
      <c r="B262" t="s">
        <v>5009</v>
      </c>
      <c r="C262" s="1" t="str">
        <f t="shared" si="33"/>
        <v>10.</v>
      </c>
      <c r="D262" s="1" t="str">
        <f t="shared" si="34"/>
        <v>05.</v>
      </c>
      <c r="E262" t="str">
        <f t="shared" si="35"/>
        <v>42.</v>
      </c>
      <c r="F262" t="str">
        <f t="shared" si="36"/>
        <v>10.05.42.</v>
      </c>
      <c r="H262" t="str">
        <f t="shared" si="32"/>
        <v/>
      </c>
      <c r="U262" t="str">
        <f t="shared" ref="U262:U325" si="39">"19"&amp;E262&amp;D262&amp;C262</f>
        <v>1942.05.10.</v>
      </c>
      <c r="V262" t="str">
        <f t="shared" si="37"/>
        <v>42. 05.</v>
      </c>
      <c r="W262" t="str">
        <f t="shared" si="38"/>
        <v/>
      </c>
    </row>
    <row r="263" spans="1:23" x14ac:dyDescent="0.25">
      <c r="A263" s="1">
        <v>15471</v>
      </c>
      <c r="B263" t="s">
        <v>5012</v>
      </c>
      <c r="C263" s="1" t="str">
        <f t="shared" si="33"/>
        <v>10/11.</v>
      </c>
      <c r="D263" s="1" t="str">
        <f t="shared" si="34"/>
        <v>05.</v>
      </c>
      <c r="E263" t="str">
        <f t="shared" si="35"/>
        <v>42.</v>
      </c>
      <c r="F263" t="str">
        <f t="shared" si="36"/>
        <v>10/11.05.42.</v>
      </c>
      <c r="H263" t="str">
        <f t="shared" si="32"/>
        <v/>
      </c>
      <c r="U263" t="str">
        <f t="shared" si="39"/>
        <v>1942.05.10/11.</v>
      </c>
      <c r="V263" t="str">
        <f t="shared" si="37"/>
        <v>42. 05.</v>
      </c>
      <c r="W263" t="str">
        <f t="shared" si="38"/>
        <v/>
      </c>
    </row>
    <row r="264" spans="1:23" x14ac:dyDescent="0.25">
      <c r="A264" s="1">
        <v>15472</v>
      </c>
      <c r="B264" t="s">
        <v>5009</v>
      </c>
      <c r="C264" s="1" t="str">
        <f t="shared" si="33"/>
        <v>11.</v>
      </c>
      <c r="D264" s="1" t="str">
        <f t="shared" si="34"/>
        <v>05.</v>
      </c>
      <c r="E264" t="str">
        <f t="shared" si="35"/>
        <v>42.</v>
      </c>
      <c r="F264" t="str">
        <f t="shared" si="36"/>
        <v>11.05.42.</v>
      </c>
      <c r="H264" t="str">
        <f t="shared" si="32"/>
        <v/>
      </c>
      <c r="U264" t="str">
        <f t="shared" si="39"/>
        <v>1942.05.11.</v>
      </c>
      <c r="V264" t="str">
        <f t="shared" si="37"/>
        <v>42. 05.</v>
      </c>
      <c r="W264" t="str">
        <f t="shared" si="38"/>
        <v/>
      </c>
    </row>
    <row r="265" spans="1:23" x14ac:dyDescent="0.25">
      <c r="A265" s="1">
        <v>15472</v>
      </c>
      <c r="B265" t="s">
        <v>5012</v>
      </c>
      <c r="C265" s="1" t="str">
        <f t="shared" si="33"/>
        <v>11/12.</v>
      </c>
      <c r="D265" s="1" t="str">
        <f t="shared" si="34"/>
        <v>05.</v>
      </c>
      <c r="E265" t="str">
        <f t="shared" si="35"/>
        <v>42.</v>
      </c>
      <c r="F265" t="str">
        <f t="shared" si="36"/>
        <v>11/12.05.42.</v>
      </c>
      <c r="H265" t="str">
        <f t="shared" si="32"/>
        <v/>
      </c>
      <c r="U265" t="str">
        <f t="shared" si="39"/>
        <v>1942.05.11/12.</v>
      </c>
      <c r="V265" t="str">
        <f t="shared" si="37"/>
        <v>42. 05.</v>
      </c>
      <c r="W265" t="str">
        <f t="shared" si="38"/>
        <v/>
      </c>
    </row>
    <row r="266" spans="1:23" x14ac:dyDescent="0.25">
      <c r="A266" s="1">
        <v>15473</v>
      </c>
      <c r="B266" t="s">
        <v>5009</v>
      </c>
      <c r="C266" s="1" t="str">
        <f t="shared" si="33"/>
        <v>12.</v>
      </c>
      <c r="D266" s="1" t="str">
        <f t="shared" si="34"/>
        <v>05.</v>
      </c>
      <c r="E266" t="str">
        <f t="shared" si="35"/>
        <v>42.</v>
      </c>
      <c r="F266" t="str">
        <f t="shared" si="36"/>
        <v>12.05.42.</v>
      </c>
      <c r="H266" t="str">
        <f t="shared" si="32"/>
        <v/>
      </c>
      <c r="U266" t="str">
        <f t="shared" si="39"/>
        <v>1942.05.12.</v>
      </c>
      <c r="V266" t="str">
        <f t="shared" si="37"/>
        <v>42. 05.</v>
      </c>
      <c r="W266" t="str">
        <f t="shared" si="38"/>
        <v/>
      </c>
    </row>
    <row r="267" spans="1:23" x14ac:dyDescent="0.25">
      <c r="A267" s="1">
        <v>15473</v>
      </c>
      <c r="B267" t="s">
        <v>5012</v>
      </c>
      <c r="C267" s="1" t="str">
        <f t="shared" si="33"/>
        <v>12/13.</v>
      </c>
      <c r="D267" s="1" t="str">
        <f t="shared" si="34"/>
        <v>05.</v>
      </c>
      <c r="E267" t="str">
        <f t="shared" si="35"/>
        <v>42.</v>
      </c>
      <c r="F267" t="str">
        <f t="shared" si="36"/>
        <v>12/13.05.42.</v>
      </c>
      <c r="H267" t="str">
        <f t="shared" si="32"/>
        <v/>
      </c>
      <c r="U267" t="str">
        <f t="shared" si="39"/>
        <v>1942.05.12/13.</v>
      </c>
      <c r="V267" t="str">
        <f t="shared" si="37"/>
        <v>42. 05.</v>
      </c>
      <c r="W267" t="str">
        <f t="shared" si="38"/>
        <v/>
      </c>
    </row>
    <row r="268" spans="1:23" x14ac:dyDescent="0.25">
      <c r="A268" s="1">
        <v>15474</v>
      </c>
      <c r="B268" t="s">
        <v>5009</v>
      </c>
      <c r="C268" s="1" t="str">
        <f t="shared" si="33"/>
        <v>13.</v>
      </c>
      <c r="D268" s="1" t="str">
        <f t="shared" si="34"/>
        <v>05.</v>
      </c>
      <c r="E268" t="str">
        <f t="shared" si="35"/>
        <v>42.</v>
      </c>
      <c r="F268" t="str">
        <f t="shared" si="36"/>
        <v>13.05.42.</v>
      </c>
      <c r="H268" t="str">
        <f t="shared" si="32"/>
        <v/>
      </c>
      <c r="U268" t="str">
        <f t="shared" si="39"/>
        <v>1942.05.13.</v>
      </c>
      <c r="V268" t="str">
        <f t="shared" si="37"/>
        <v>42. 05.</v>
      </c>
      <c r="W268" t="str">
        <f t="shared" si="38"/>
        <v/>
      </c>
    </row>
    <row r="269" spans="1:23" x14ac:dyDescent="0.25">
      <c r="A269" s="1">
        <v>15474</v>
      </c>
      <c r="B269" t="s">
        <v>5012</v>
      </c>
      <c r="C269" s="1" t="str">
        <f t="shared" si="33"/>
        <v>13/14.</v>
      </c>
      <c r="D269" s="1" t="str">
        <f t="shared" si="34"/>
        <v>05.</v>
      </c>
      <c r="E269" t="str">
        <f t="shared" si="35"/>
        <v>42.</v>
      </c>
      <c r="F269" t="str">
        <f t="shared" si="36"/>
        <v>13/14.05.42.</v>
      </c>
      <c r="H269" t="str">
        <f t="shared" si="32"/>
        <v/>
      </c>
      <c r="U269" t="str">
        <f t="shared" si="39"/>
        <v>1942.05.13/14.</v>
      </c>
      <c r="V269" t="str">
        <f t="shared" si="37"/>
        <v>42. 05.</v>
      </c>
      <c r="W269" t="str">
        <f t="shared" si="38"/>
        <v/>
      </c>
    </row>
    <row r="270" spans="1:23" x14ac:dyDescent="0.25">
      <c r="A270" s="1">
        <v>15475</v>
      </c>
      <c r="B270" t="s">
        <v>5009</v>
      </c>
      <c r="C270" s="1" t="str">
        <f t="shared" si="33"/>
        <v>14.</v>
      </c>
      <c r="D270" s="1" t="str">
        <f t="shared" si="34"/>
        <v>05.</v>
      </c>
      <c r="E270" t="str">
        <f t="shared" si="35"/>
        <v>42.</v>
      </c>
      <c r="F270" t="str">
        <f t="shared" si="36"/>
        <v>14.05.42.</v>
      </c>
      <c r="H270" t="str">
        <f t="shared" si="32"/>
        <v/>
      </c>
      <c r="U270" t="str">
        <f t="shared" si="39"/>
        <v>1942.05.14.</v>
      </c>
      <c r="V270" t="str">
        <f t="shared" si="37"/>
        <v>42. 05.</v>
      </c>
      <c r="W270" t="str">
        <f t="shared" si="38"/>
        <v/>
      </c>
    </row>
    <row r="271" spans="1:23" x14ac:dyDescent="0.25">
      <c r="A271" s="1">
        <v>15475</v>
      </c>
      <c r="B271" t="s">
        <v>5012</v>
      </c>
      <c r="C271" s="1" t="str">
        <f t="shared" si="33"/>
        <v>14/15.</v>
      </c>
      <c r="D271" s="1" t="str">
        <f t="shared" si="34"/>
        <v>05.</v>
      </c>
      <c r="E271" t="str">
        <f t="shared" si="35"/>
        <v>42.</v>
      </c>
      <c r="F271" t="str">
        <f t="shared" si="36"/>
        <v>14/15.05.42.</v>
      </c>
      <c r="H271" t="str">
        <f t="shared" si="32"/>
        <v/>
      </c>
      <c r="U271" t="str">
        <f t="shared" si="39"/>
        <v>1942.05.14/15.</v>
      </c>
      <c r="V271" t="str">
        <f t="shared" si="37"/>
        <v>42. 05.</v>
      </c>
      <c r="W271" t="str">
        <f t="shared" si="38"/>
        <v/>
      </c>
    </row>
    <row r="272" spans="1:23" x14ac:dyDescent="0.25">
      <c r="A272" s="1">
        <v>15476</v>
      </c>
      <c r="B272" t="s">
        <v>5009</v>
      </c>
      <c r="C272" s="1" t="str">
        <f t="shared" si="33"/>
        <v>15.</v>
      </c>
      <c r="D272" s="1" t="str">
        <f t="shared" si="34"/>
        <v>05.</v>
      </c>
      <c r="E272" t="str">
        <f t="shared" si="35"/>
        <v>42.</v>
      </c>
      <c r="F272" t="str">
        <f t="shared" si="36"/>
        <v>15.05.42.</v>
      </c>
      <c r="H272" t="str">
        <f t="shared" si="32"/>
        <v/>
      </c>
      <c r="U272" t="str">
        <f t="shared" si="39"/>
        <v>1942.05.15.</v>
      </c>
      <c r="V272" t="str">
        <f t="shared" si="37"/>
        <v>42. 05.</v>
      </c>
      <c r="W272" t="str">
        <f t="shared" si="38"/>
        <v/>
      </c>
    </row>
    <row r="273" spans="1:23" x14ac:dyDescent="0.25">
      <c r="A273" s="1">
        <v>15476</v>
      </c>
      <c r="B273" t="s">
        <v>5012</v>
      </c>
      <c r="C273" s="1" t="str">
        <f t="shared" si="33"/>
        <v>15/16.</v>
      </c>
      <c r="D273" s="1" t="str">
        <f t="shared" si="34"/>
        <v>05.</v>
      </c>
      <c r="E273" t="str">
        <f t="shared" si="35"/>
        <v>42.</v>
      </c>
      <c r="F273" t="str">
        <f t="shared" si="36"/>
        <v>15/16.05.42.</v>
      </c>
      <c r="H273" t="str">
        <f t="shared" si="32"/>
        <v/>
      </c>
      <c r="U273" t="str">
        <f t="shared" si="39"/>
        <v>1942.05.15/16.</v>
      </c>
      <c r="V273" t="str">
        <f t="shared" si="37"/>
        <v>42. 05.</v>
      </c>
      <c r="W273" t="str">
        <f t="shared" si="38"/>
        <v/>
      </c>
    </row>
    <row r="274" spans="1:23" x14ac:dyDescent="0.25">
      <c r="A274" s="1">
        <v>15477</v>
      </c>
      <c r="B274" t="s">
        <v>5009</v>
      </c>
      <c r="C274" s="1" t="str">
        <f t="shared" si="33"/>
        <v>16.</v>
      </c>
      <c r="D274" s="1" t="str">
        <f t="shared" si="34"/>
        <v>05.</v>
      </c>
      <c r="E274" t="str">
        <f t="shared" si="35"/>
        <v>42.</v>
      </c>
      <c r="F274" t="str">
        <f t="shared" si="36"/>
        <v>16.05.42.</v>
      </c>
      <c r="H274" t="str">
        <f t="shared" si="32"/>
        <v/>
      </c>
      <c r="U274" t="str">
        <f t="shared" si="39"/>
        <v>1942.05.16.</v>
      </c>
      <c r="V274" t="str">
        <f t="shared" si="37"/>
        <v>42. 05.</v>
      </c>
      <c r="W274" t="str">
        <f t="shared" si="38"/>
        <v/>
      </c>
    </row>
    <row r="275" spans="1:23" x14ac:dyDescent="0.25">
      <c r="A275" s="1">
        <v>15477</v>
      </c>
      <c r="B275" t="s">
        <v>5012</v>
      </c>
      <c r="C275" s="1" t="str">
        <f t="shared" si="33"/>
        <v>16/17.</v>
      </c>
      <c r="D275" s="1" t="str">
        <f t="shared" si="34"/>
        <v>05.</v>
      </c>
      <c r="E275" t="str">
        <f t="shared" si="35"/>
        <v>42.</v>
      </c>
      <c r="F275" t="str">
        <f t="shared" si="36"/>
        <v>16/17.05.42.</v>
      </c>
      <c r="H275" t="str">
        <f t="shared" si="32"/>
        <v/>
      </c>
      <c r="U275" t="str">
        <f t="shared" si="39"/>
        <v>1942.05.16/17.</v>
      </c>
      <c r="V275" t="str">
        <f t="shared" si="37"/>
        <v>42. 05.</v>
      </c>
      <c r="W275" t="str">
        <f t="shared" si="38"/>
        <v/>
      </c>
    </row>
    <row r="276" spans="1:23" x14ac:dyDescent="0.25">
      <c r="A276" s="1">
        <v>15478</v>
      </c>
      <c r="B276" t="s">
        <v>5009</v>
      </c>
      <c r="C276" s="1" t="str">
        <f t="shared" si="33"/>
        <v>17.</v>
      </c>
      <c r="D276" s="1" t="str">
        <f t="shared" si="34"/>
        <v>05.</v>
      </c>
      <c r="E276" t="str">
        <f t="shared" si="35"/>
        <v>42.</v>
      </c>
      <c r="F276" t="str">
        <f t="shared" si="36"/>
        <v>17.05.42.</v>
      </c>
      <c r="H276" t="str">
        <f t="shared" si="32"/>
        <v/>
      </c>
      <c r="U276" t="str">
        <f t="shared" si="39"/>
        <v>1942.05.17.</v>
      </c>
      <c r="V276" t="str">
        <f t="shared" si="37"/>
        <v>42. 05.</v>
      </c>
      <c r="W276" t="str">
        <f t="shared" si="38"/>
        <v/>
      </c>
    </row>
    <row r="277" spans="1:23" x14ac:dyDescent="0.25">
      <c r="A277" s="1">
        <v>15478</v>
      </c>
      <c r="B277" t="s">
        <v>5012</v>
      </c>
      <c r="C277" s="1" t="str">
        <f t="shared" si="33"/>
        <v>17/18.</v>
      </c>
      <c r="D277" s="1" t="str">
        <f t="shared" si="34"/>
        <v>05.</v>
      </c>
      <c r="E277" t="str">
        <f t="shared" si="35"/>
        <v>42.</v>
      </c>
      <c r="F277" t="str">
        <f t="shared" si="36"/>
        <v>17/18.05.42.</v>
      </c>
      <c r="H277" t="str">
        <f t="shared" si="32"/>
        <v/>
      </c>
      <c r="U277" t="str">
        <f t="shared" si="39"/>
        <v>1942.05.17/18.</v>
      </c>
      <c r="V277" t="str">
        <f t="shared" si="37"/>
        <v>42. 05.</v>
      </c>
      <c r="W277" t="str">
        <f t="shared" si="38"/>
        <v/>
      </c>
    </row>
    <row r="278" spans="1:23" x14ac:dyDescent="0.25">
      <c r="A278" s="1">
        <v>15479</v>
      </c>
      <c r="B278" t="s">
        <v>5009</v>
      </c>
      <c r="C278" s="1" t="str">
        <f t="shared" si="33"/>
        <v>18.</v>
      </c>
      <c r="D278" s="1" t="str">
        <f t="shared" si="34"/>
        <v>05.</v>
      </c>
      <c r="E278" t="str">
        <f t="shared" si="35"/>
        <v>42.</v>
      </c>
      <c r="F278" t="str">
        <f t="shared" si="36"/>
        <v>18.05.42.</v>
      </c>
      <c r="H278" t="str">
        <f t="shared" si="32"/>
        <v/>
      </c>
      <c r="U278" t="str">
        <f t="shared" si="39"/>
        <v>1942.05.18.</v>
      </c>
      <c r="V278" t="str">
        <f t="shared" si="37"/>
        <v>42. 05.</v>
      </c>
      <c r="W278" t="str">
        <f t="shared" si="38"/>
        <v/>
      </c>
    </row>
    <row r="279" spans="1:23" x14ac:dyDescent="0.25">
      <c r="A279" s="1">
        <v>15479</v>
      </c>
      <c r="B279" t="s">
        <v>5012</v>
      </c>
      <c r="C279" s="1" t="str">
        <f t="shared" si="33"/>
        <v>18/19.</v>
      </c>
      <c r="D279" s="1" t="str">
        <f t="shared" si="34"/>
        <v>05.</v>
      </c>
      <c r="E279" t="str">
        <f t="shared" si="35"/>
        <v>42.</v>
      </c>
      <c r="F279" t="str">
        <f t="shared" si="36"/>
        <v>18/19.05.42.</v>
      </c>
      <c r="H279" t="str">
        <f t="shared" si="32"/>
        <v/>
      </c>
      <c r="U279" t="str">
        <f t="shared" si="39"/>
        <v>1942.05.18/19.</v>
      </c>
      <c r="V279" t="str">
        <f t="shared" si="37"/>
        <v>42. 05.</v>
      </c>
      <c r="W279" t="str">
        <f t="shared" si="38"/>
        <v/>
      </c>
    </row>
    <row r="280" spans="1:23" x14ac:dyDescent="0.25">
      <c r="A280" s="1">
        <v>15480</v>
      </c>
      <c r="B280" t="s">
        <v>5009</v>
      </c>
      <c r="C280" s="1" t="str">
        <f t="shared" si="33"/>
        <v>19.</v>
      </c>
      <c r="D280" s="1" t="str">
        <f t="shared" si="34"/>
        <v>05.</v>
      </c>
      <c r="E280" t="str">
        <f t="shared" si="35"/>
        <v>42.</v>
      </c>
      <c r="F280" t="str">
        <f t="shared" si="36"/>
        <v>19.05.42.</v>
      </c>
      <c r="H280" t="str">
        <f t="shared" si="32"/>
        <v/>
      </c>
      <c r="U280" t="str">
        <f t="shared" si="39"/>
        <v>1942.05.19.</v>
      </c>
      <c r="V280" t="str">
        <f t="shared" si="37"/>
        <v>42. 05.</v>
      </c>
      <c r="W280" t="str">
        <f t="shared" si="38"/>
        <v/>
      </c>
    </row>
    <row r="281" spans="1:23" x14ac:dyDescent="0.25">
      <c r="A281" s="1">
        <v>15480</v>
      </c>
      <c r="B281" t="s">
        <v>5012</v>
      </c>
      <c r="C281" s="1" t="str">
        <f t="shared" si="33"/>
        <v>19/20.</v>
      </c>
      <c r="D281" s="1" t="str">
        <f t="shared" si="34"/>
        <v>05.</v>
      </c>
      <c r="E281" t="str">
        <f t="shared" si="35"/>
        <v>42.</v>
      </c>
      <c r="F281" t="str">
        <f t="shared" si="36"/>
        <v>19/20.05.42.</v>
      </c>
      <c r="H281" t="str">
        <f t="shared" si="32"/>
        <v/>
      </c>
      <c r="U281" t="str">
        <f t="shared" si="39"/>
        <v>1942.05.19/20.</v>
      </c>
      <c r="V281" t="str">
        <f t="shared" si="37"/>
        <v>42. 05.</v>
      </c>
      <c r="W281" t="str">
        <f t="shared" si="38"/>
        <v/>
      </c>
    </row>
    <row r="282" spans="1:23" x14ac:dyDescent="0.25">
      <c r="A282" s="1">
        <v>15481</v>
      </c>
      <c r="B282" t="s">
        <v>5009</v>
      </c>
      <c r="C282" s="1" t="str">
        <f t="shared" si="33"/>
        <v>20.</v>
      </c>
      <c r="D282" s="1" t="str">
        <f t="shared" si="34"/>
        <v>05.</v>
      </c>
      <c r="E282" t="str">
        <f t="shared" si="35"/>
        <v>42.</v>
      </c>
      <c r="F282" t="str">
        <f t="shared" si="36"/>
        <v>20.05.42.</v>
      </c>
      <c r="H282" t="str">
        <f t="shared" si="32"/>
        <v/>
      </c>
      <c r="U282" t="str">
        <f t="shared" si="39"/>
        <v>1942.05.20.</v>
      </c>
      <c r="V282" t="str">
        <f t="shared" si="37"/>
        <v>42. 05.</v>
      </c>
      <c r="W282" t="str">
        <f t="shared" si="38"/>
        <v/>
      </c>
    </row>
    <row r="283" spans="1:23" x14ac:dyDescent="0.25">
      <c r="A283" s="1">
        <v>15481</v>
      </c>
      <c r="B283" t="s">
        <v>5012</v>
      </c>
      <c r="C283" s="1" t="str">
        <f t="shared" si="33"/>
        <v>20/21.</v>
      </c>
      <c r="D283" s="1" t="str">
        <f t="shared" si="34"/>
        <v>05.</v>
      </c>
      <c r="E283" t="str">
        <f t="shared" si="35"/>
        <v>42.</v>
      </c>
      <c r="F283" t="str">
        <f t="shared" si="36"/>
        <v>20/21.05.42.</v>
      </c>
      <c r="H283" t="str">
        <f t="shared" si="32"/>
        <v/>
      </c>
      <c r="U283" t="str">
        <f t="shared" si="39"/>
        <v>1942.05.20/21.</v>
      </c>
      <c r="V283" t="str">
        <f t="shared" si="37"/>
        <v>42. 05.</v>
      </c>
      <c r="W283" t="str">
        <f t="shared" si="38"/>
        <v/>
      </c>
    </row>
    <row r="284" spans="1:23" x14ac:dyDescent="0.25">
      <c r="A284" s="1">
        <v>15482</v>
      </c>
      <c r="B284" t="s">
        <v>5009</v>
      </c>
      <c r="C284" s="1" t="str">
        <f t="shared" si="33"/>
        <v>21.</v>
      </c>
      <c r="D284" s="1" t="str">
        <f t="shared" si="34"/>
        <v>05.</v>
      </c>
      <c r="E284" t="str">
        <f t="shared" si="35"/>
        <v>42.</v>
      </c>
      <c r="F284" t="str">
        <f t="shared" si="36"/>
        <v>21.05.42.</v>
      </c>
      <c r="H284" t="str">
        <f t="shared" si="32"/>
        <v/>
      </c>
      <c r="U284" t="str">
        <f t="shared" si="39"/>
        <v>1942.05.21.</v>
      </c>
      <c r="V284" t="str">
        <f t="shared" si="37"/>
        <v>42. 05.</v>
      </c>
      <c r="W284" t="str">
        <f t="shared" si="38"/>
        <v/>
      </c>
    </row>
    <row r="285" spans="1:23" x14ac:dyDescent="0.25">
      <c r="A285" s="1">
        <v>15482</v>
      </c>
      <c r="B285" t="s">
        <v>5012</v>
      </c>
      <c r="C285" s="1" t="str">
        <f t="shared" si="33"/>
        <v>21/22.</v>
      </c>
      <c r="D285" s="1" t="str">
        <f t="shared" si="34"/>
        <v>05.</v>
      </c>
      <c r="E285" t="str">
        <f t="shared" si="35"/>
        <v>42.</v>
      </c>
      <c r="F285" t="str">
        <f t="shared" si="36"/>
        <v>21/22.05.42.</v>
      </c>
      <c r="H285" t="str">
        <f t="shared" si="32"/>
        <v/>
      </c>
      <c r="U285" t="str">
        <f t="shared" si="39"/>
        <v>1942.05.21/22.</v>
      </c>
      <c r="V285" t="str">
        <f t="shared" si="37"/>
        <v>42. 05.</v>
      </c>
      <c r="W285" t="str">
        <f t="shared" si="38"/>
        <v/>
      </c>
    </row>
    <row r="286" spans="1:23" x14ac:dyDescent="0.25">
      <c r="A286" s="1">
        <v>15483</v>
      </c>
      <c r="B286" t="s">
        <v>5009</v>
      </c>
      <c r="C286" s="1" t="str">
        <f t="shared" si="33"/>
        <v>22.</v>
      </c>
      <c r="D286" s="1" t="str">
        <f t="shared" si="34"/>
        <v>05.</v>
      </c>
      <c r="E286" t="str">
        <f t="shared" si="35"/>
        <v>42.</v>
      </c>
      <c r="F286" t="str">
        <f t="shared" si="36"/>
        <v>22.05.42.</v>
      </c>
      <c r="H286" t="str">
        <f t="shared" si="32"/>
        <v/>
      </c>
      <c r="U286" t="str">
        <f t="shared" si="39"/>
        <v>1942.05.22.</v>
      </c>
      <c r="V286" t="str">
        <f t="shared" si="37"/>
        <v>42. 05.</v>
      </c>
      <c r="W286" t="str">
        <f t="shared" si="38"/>
        <v/>
      </c>
    </row>
    <row r="287" spans="1:23" x14ac:dyDescent="0.25">
      <c r="A287" s="1">
        <v>15483</v>
      </c>
      <c r="B287" t="s">
        <v>5012</v>
      </c>
      <c r="C287" s="1" t="str">
        <f t="shared" si="33"/>
        <v>22/23.</v>
      </c>
      <c r="D287" s="1" t="str">
        <f t="shared" si="34"/>
        <v>05.</v>
      </c>
      <c r="E287" t="str">
        <f t="shared" si="35"/>
        <v>42.</v>
      </c>
      <c r="F287" t="str">
        <f t="shared" si="36"/>
        <v>22/23.05.42.</v>
      </c>
      <c r="H287" t="str">
        <f t="shared" si="32"/>
        <v/>
      </c>
      <c r="U287" t="str">
        <f t="shared" si="39"/>
        <v>1942.05.22/23.</v>
      </c>
      <c r="V287" t="str">
        <f t="shared" si="37"/>
        <v>42. 05.</v>
      </c>
      <c r="W287" t="str">
        <f t="shared" si="38"/>
        <v/>
      </c>
    </row>
    <row r="288" spans="1:23" x14ac:dyDescent="0.25">
      <c r="A288" s="1">
        <v>15484</v>
      </c>
      <c r="B288" t="s">
        <v>5009</v>
      </c>
      <c r="C288" s="1" t="str">
        <f t="shared" si="33"/>
        <v>23.</v>
      </c>
      <c r="D288" s="1" t="str">
        <f t="shared" si="34"/>
        <v>05.</v>
      </c>
      <c r="E288" t="str">
        <f t="shared" si="35"/>
        <v>42.</v>
      </c>
      <c r="F288" t="str">
        <f t="shared" si="36"/>
        <v>23.05.42.</v>
      </c>
      <c r="H288" t="str">
        <f t="shared" si="32"/>
        <v/>
      </c>
      <c r="U288" t="str">
        <f t="shared" si="39"/>
        <v>1942.05.23.</v>
      </c>
      <c r="V288" t="str">
        <f t="shared" si="37"/>
        <v>42. 05.</v>
      </c>
      <c r="W288" t="str">
        <f t="shared" si="38"/>
        <v/>
      </c>
    </row>
    <row r="289" spans="1:23" x14ac:dyDescent="0.25">
      <c r="A289" s="1">
        <v>15484</v>
      </c>
      <c r="B289" t="s">
        <v>5012</v>
      </c>
      <c r="C289" s="1" t="str">
        <f t="shared" si="33"/>
        <v>23/24.</v>
      </c>
      <c r="D289" s="1" t="str">
        <f t="shared" si="34"/>
        <v>05.</v>
      </c>
      <c r="E289" t="str">
        <f t="shared" si="35"/>
        <v>42.</v>
      </c>
      <c r="F289" t="str">
        <f t="shared" si="36"/>
        <v>23/24.05.42.</v>
      </c>
      <c r="H289" t="str">
        <f t="shared" si="32"/>
        <v/>
      </c>
      <c r="U289" t="str">
        <f t="shared" si="39"/>
        <v>1942.05.23/24.</v>
      </c>
      <c r="V289" t="str">
        <f t="shared" si="37"/>
        <v>42. 05.</v>
      </c>
      <c r="W289" t="str">
        <f t="shared" si="38"/>
        <v/>
      </c>
    </row>
    <row r="290" spans="1:23" x14ac:dyDescent="0.25">
      <c r="A290" s="1">
        <v>15485</v>
      </c>
      <c r="B290" t="s">
        <v>5009</v>
      </c>
      <c r="C290" s="1" t="str">
        <f t="shared" si="33"/>
        <v>24.</v>
      </c>
      <c r="D290" s="1" t="str">
        <f t="shared" si="34"/>
        <v>05.</v>
      </c>
      <c r="E290" t="str">
        <f t="shared" si="35"/>
        <v>42.</v>
      </c>
      <c r="F290" t="str">
        <f t="shared" si="36"/>
        <v>24.05.42.</v>
      </c>
      <c r="H290" t="str">
        <f t="shared" si="32"/>
        <v/>
      </c>
      <c r="U290" t="str">
        <f t="shared" si="39"/>
        <v>1942.05.24.</v>
      </c>
      <c r="V290" t="str">
        <f t="shared" si="37"/>
        <v>42. 05.</v>
      </c>
      <c r="W290" t="str">
        <f t="shared" si="38"/>
        <v/>
      </c>
    </row>
    <row r="291" spans="1:23" x14ac:dyDescent="0.25">
      <c r="A291" s="1">
        <v>15485</v>
      </c>
      <c r="B291" t="s">
        <v>5012</v>
      </c>
      <c r="C291" s="1" t="str">
        <f t="shared" si="33"/>
        <v>24/25.</v>
      </c>
      <c r="D291" s="1" t="str">
        <f t="shared" si="34"/>
        <v>05.</v>
      </c>
      <c r="E291" t="str">
        <f t="shared" si="35"/>
        <v>42.</v>
      </c>
      <c r="F291" t="str">
        <f t="shared" si="36"/>
        <v>24/25.05.42.</v>
      </c>
      <c r="H291" t="str">
        <f t="shared" si="32"/>
        <v/>
      </c>
      <c r="U291" t="str">
        <f t="shared" si="39"/>
        <v>1942.05.24/25.</v>
      </c>
      <c r="V291" t="str">
        <f t="shared" si="37"/>
        <v>42. 05.</v>
      </c>
      <c r="W291" t="str">
        <f t="shared" si="38"/>
        <v/>
      </c>
    </row>
    <row r="292" spans="1:23" x14ac:dyDescent="0.25">
      <c r="A292" s="1">
        <v>15486</v>
      </c>
      <c r="B292" t="s">
        <v>5009</v>
      </c>
      <c r="C292" s="1" t="str">
        <f t="shared" si="33"/>
        <v>25.</v>
      </c>
      <c r="D292" s="1" t="str">
        <f t="shared" si="34"/>
        <v>05.</v>
      </c>
      <c r="E292" t="str">
        <f t="shared" si="35"/>
        <v>42.</v>
      </c>
      <c r="F292" t="str">
        <f t="shared" si="36"/>
        <v>25.05.42.</v>
      </c>
      <c r="H292" t="str">
        <f t="shared" si="32"/>
        <v/>
      </c>
      <c r="U292" t="str">
        <f t="shared" si="39"/>
        <v>1942.05.25.</v>
      </c>
      <c r="V292" t="str">
        <f t="shared" si="37"/>
        <v>42. 05.</v>
      </c>
      <c r="W292" t="str">
        <f t="shared" si="38"/>
        <v/>
      </c>
    </row>
    <row r="293" spans="1:23" x14ac:dyDescent="0.25">
      <c r="A293" s="1">
        <v>15486</v>
      </c>
      <c r="B293" t="s">
        <v>5012</v>
      </c>
      <c r="C293" s="1" t="str">
        <f t="shared" si="33"/>
        <v>25/26.</v>
      </c>
      <c r="D293" s="1" t="str">
        <f t="shared" si="34"/>
        <v>05.</v>
      </c>
      <c r="E293" t="str">
        <f t="shared" si="35"/>
        <v>42.</v>
      </c>
      <c r="F293" t="str">
        <f t="shared" si="36"/>
        <v>25/26.05.42.</v>
      </c>
      <c r="H293" t="str">
        <f t="shared" si="32"/>
        <v/>
      </c>
      <c r="U293" t="str">
        <f t="shared" si="39"/>
        <v>1942.05.25/26.</v>
      </c>
      <c r="V293" t="str">
        <f t="shared" si="37"/>
        <v>42. 05.</v>
      </c>
      <c r="W293" t="str">
        <f t="shared" si="38"/>
        <v/>
      </c>
    </row>
    <row r="294" spans="1:23" x14ac:dyDescent="0.25">
      <c r="A294" s="1">
        <v>15487</v>
      </c>
      <c r="B294" t="s">
        <v>5009</v>
      </c>
      <c r="C294" s="1" t="str">
        <f t="shared" si="33"/>
        <v>26.</v>
      </c>
      <c r="D294" s="1" t="str">
        <f t="shared" si="34"/>
        <v>05.</v>
      </c>
      <c r="E294" t="str">
        <f t="shared" si="35"/>
        <v>42.</v>
      </c>
      <c r="F294" t="str">
        <f t="shared" si="36"/>
        <v>26.05.42.</v>
      </c>
      <c r="H294" t="str">
        <f t="shared" si="32"/>
        <v/>
      </c>
      <c r="U294" t="str">
        <f t="shared" si="39"/>
        <v>1942.05.26.</v>
      </c>
      <c r="V294" t="str">
        <f t="shared" si="37"/>
        <v>42. 05.</v>
      </c>
      <c r="W294" t="str">
        <f t="shared" si="38"/>
        <v/>
      </c>
    </row>
    <row r="295" spans="1:23" x14ac:dyDescent="0.25">
      <c r="A295" s="1">
        <v>15487</v>
      </c>
      <c r="B295" t="s">
        <v>5012</v>
      </c>
      <c r="C295" s="1" t="str">
        <f t="shared" si="33"/>
        <v>26/27.</v>
      </c>
      <c r="D295" s="1" t="str">
        <f t="shared" si="34"/>
        <v>05.</v>
      </c>
      <c r="E295" t="str">
        <f t="shared" si="35"/>
        <v>42.</v>
      </c>
      <c r="F295" t="str">
        <f t="shared" si="36"/>
        <v>26/27.05.42.</v>
      </c>
      <c r="H295" t="str">
        <f t="shared" si="32"/>
        <v/>
      </c>
      <c r="U295" t="str">
        <f t="shared" si="39"/>
        <v>1942.05.26/27.</v>
      </c>
      <c r="V295" t="str">
        <f t="shared" si="37"/>
        <v>42. 05.</v>
      </c>
      <c r="W295" t="str">
        <f t="shared" si="38"/>
        <v/>
      </c>
    </row>
    <row r="296" spans="1:23" x14ac:dyDescent="0.25">
      <c r="A296" s="1">
        <v>15488</v>
      </c>
      <c r="B296" t="s">
        <v>5009</v>
      </c>
      <c r="C296" s="1" t="str">
        <f t="shared" si="33"/>
        <v>27.</v>
      </c>
      <c r="D296" s="1" t="str">
        <f t="shared" si="34"/>
        <v>05.</v>
      </c>
      <c r="E296" t="str">
        <f t="shared" si="35"/>
        <v>42.</v>
      </c>
      <c r="F296" t="str">
        <f t="shared" si="36"/>
        <v>27.05.42.</v>
      </c>
      <c r="H296" t="str">
        <f t="shared" si="32"/>
        <v/>
      </c>
      <c r="U296" t="str">
        <f t="shared" si="39"/>
        <v>1942.05.27.</v>
      </c>
      <c r="V296" t="str">
        <f t="shared" si="37"/>
        <v>42. 05.</v>
      </c>
      <c r="W296" t="str">
        <f t="shared" si="38"/>
        <v/>
      </c>
    </row>
    <row r="297" spans="1:23" x14ac:dyDescent="0.25">
      <c r="A297" s="1">
        <v>15488</v>
      </c>
      <c r="B297" t="s">
        <v>5012</v>
      </c>
      <c r="C297" s="1" t="str">
        <f t="shared" si="33"/>
        <v>27/28.</v>
      </c>
      <c r="D297" s="1" t="str">
        <f t="shared" si="34"/>
        <v>05.</v>
      </c>
      <c r="E297" t="str">
        <f t="shared" si="35"/>
        <v>42.</v>
      </c>
      <c r="F297" t="str">
        <f t="shared" si="36"/>
        <v>27/28.05.42.</v>
      </c>
      <c r="H297" t="str">
        <f t="shared" si="32"/>
        <v/>
      </c>
      <c r="U297" t="str">
        <f t="shared" si="39"/>
        <v>1942.05.27/28.</v>
      </c>
      <c r="V297" t="str">
        <f t="shared" si="37"/>
        <v>42. 05.</v>
      </c>
      <c r="W297" t="str">
        <f t="shared" si="38"/>
        <v/>
      </c>
    </row>
    <row r="298" spans="1:23" x14ac:dyDescent="0.25">
      <c r="A298" s="1">
        <v>15489</v>
      </c>
      <c r="B298" t="s">
        <v>5009</v>
      </c>
      <c r="C298" s="1" t="str">
        <f t="shared" si="33"/>
        <v>28.</v>
      </c>
      <c r="D298" s="1" t="str">
        <f t="shared" si="34"/>
        <v>05.</v>
      </c>
      <c r="E298" t="str">
        <f t="shared" si="35"/>
        <v>42.</v>
      </c>
      <c r="F298" t="str">
        <f t="shared" si="36"/>
        <v>28.05.42.</v>
      </c>
      <c r="H298" t="str">
        <f t="shared" si="32"/>
        <v/>
      </c>
      <c r="U298" t="str">
        <f t="shared" si="39"/>
        <v>1942.05.28.</v>
      </c>
      <c r="V298" t="str">
        <f t="shared" si="37"/>
        <v>42. 05.</v>
      </c>
      <c r="W298" t="str">
        <f t="shared" si="38"/>
        <v/>
      </c>
    </row>
    <row r="299" spans="1:23" x14ac:dyDescent="0.25">
      <c r="A299" s="1">
        <v>15489</v>
      </c>
      <c r="B299" t="s">
        <v>5012</v>
      </c>
      <c r="C299" s="1" t="str">
        <f t="shared" si="33"/>
        <v>28/29.</v>
      </c>
      <c r="D299" s="1" t="str">
        <f t="shared" si="34"/>
        <v>05.</v>
      </c>
      <c r="E299" t="str">
        <f t="shared" si="35"/>
        <v>42.</v>
      </c>
      <c r="F299" t="str">
        <f t="shared" si="36"/>
        <v>28/29.05.42.</v>
      </c>
      <c r="H299" t="str">
        <f t="shared" si="32"/>
        <v/>
      </c>
      <c r="U299" t="str">
        <f t="shared" si="39"/>
        <v>1942.05.28/29.</v>
      </c>
      <c r="V299" t="str">
        <f t="shared" si="37"/>
        <v>42. 05.</v>
      </c>
      <c r="W299" t="str">
        <f t="shared" si="38"/>
        <v/>
      </c>
    </row>
    <row r="300" spans="1:23" x14ac:dyDescent="0.25">
      <c r="A300" s="1">
        <v>15490</v>
      </c>
      <c r="B300" t="s">
        <v>5009</v>
      </c>
      <c r="C300" s="1" t="str">
        <f t="shared" si="33"/>
        <v>29.</v>
      </c>
      <c r="D300" s="1" t="str">
        <f t="shared" si="34"/>
        <v>05.</v>
      </c>
      <c r="E300" t="str">
        <f t="shared" si="35"/>
        <v>42.</v>
      </c>
      <c r="F300" t="str">
        <f t="shared" si="36"/>
        <v>29.05.42.</v>
      </c>
      <c r="H300" t="str">
        <f t="shared" si="32"/>
        <v/>
      </c>
      <c r="U300" t="str">
        <f t="shared" si="39"/>
        <v>1942.05.29.</v>
      </c>
      <c r="V300" t="str">
        <f t="shared" si="37"/>
        <v>42. 05.</v>
      </c>
      <c r="W300" t="str">
        <f t="shared" si="38"/>
        <v/>
      </c>
    </row>
    <row r="301" spans="1:23" x14ac:dyDescent="0.25">
      <c r="A301" s="1">
        <v>15490</v>
      </c>
      <c r="B301" t="s">
        <v>5012</v>
      </c>
      <c r="C301" s="1" t="str">
        <f t="shared" si="33"/>
        <v>29/30.</v>
      </c>
      <c r="D301" s="1" t="str">
        <f t="shared" si="34"/>
        <v>05.</v>
      </c>
      <c r="E301" t="str">
        <f t="shared" si="35"/>
        <v>42.</v>
      </c>
      <c r="F301" t="str">
        <f t="shared" si="36"/>
        <v>29/30.05.42.</v>
      </c>
      <c r="H301" t="str">
        <f t="shared" si="32"/>
        <v/>
      </c>
      <c r="U301" t="str">
        <f t="shared" si="39"/>
        <v>1942.05.29/30.</v>
      </c>
      <c r="V301" t="str">
        <f t="shared" si="37"/>
        <v>42. 05.</v>
      </c>
      <c r="W301" t="str">
        <f t="shared" si="38"/>
        <v/>
      </c>
    </row>
    <row r="302" spans="1:23" x14ac:dyDescent="0.25">
      <c r="A302" s="1">
        <v>15491</v>
      </c>
      <c r="B302" t="s">
        <v>5009</v>
      </c>
      <c r="C302" s="1" t="str">
        <f t="shared" si="33"/>
        <v>30.</v>
      </c>
      <c r="D302" s="1" t="str">
        <f t="shared" si="34"/>
        <v>05.</v>
      </c>
      <c r="E302" t="str">
        <f t="shared" si="35"/>
        <v>42.</v>
      </c>
      <c r="F302" t="str">
        <f t="shared" si="36"/>
        <v>30.05.42.</v>
      </c>
      <c r="H302" t="str">
        <f t="shared" si="32"/>
        <v/>
      </c>
      <c r="U302" t="str">
        <f t="shared" si="39"/>
        <v>1942.05.30.</v>
      </c>
      <c r="V302" t="str">
        <f t="shared" si="37"/>
        <v>42. 05.</v>
      </c>
      <c r="W302" t="str">
        <f t="shared" si="38"/>
        <v/>
      </c>
    </row>
    <row r="303" spans="1:23" x14ac:dyDescent="0.25">
      <c r="A303" s="1">
        <v>15491</v>
      </c>
      <c r="B303" t="s">
        <v>5012</v>
      </c>
      <c r="C303" s="1" t="str">
        <f t="shared" si="33"/>
        <v>30/31.</v>
      </c>
      <c r="D303" s="1" t="str">
        <f t="shared" si="34"/>
        <v>05.</v>
      </c>
      <c r="E303" t="str">
        <f t="shared" si="35"/>
        <v>42.</v>
      </c>
      <c r="F303" t="str">
        <f t="shared" si="36"/>
        <v>30/31.05.42.</v>
      </c>
      <c r="H303" t="str">
        <f t="shared" si="32"/>
        <v/>
      </c>
      <c r="U303" t="str">
        <f t="shared" si="39"/>
        <v>1942.05.30/31.</v>
      </c>
      <c r="V303" t="str">
        <f t="shared" si="37"/>
        <v>42. 05.</v>
      </c>
      <c r="W303" t="str">
        <f t="shared" si="38"/>
        <v/>
      </c>
    </row>
    <row r="304" spans="1:23" x14ac:dyDescent="0.25">
      <c r="A304" s="1">
        <v>15492</v>
      </c>
      <c r="B304" t="s">
        <v>5009</v>
      </c>
      <c r="C304" s="1" t="str">
        <f t="shared" si="33"/>
        <v>31.</v>
      </c>
      <c r="D304" s="1" t="str">
        <f t="shared" si="34"/>
        <v>05.</v>
      </c>
      <c r="E304" t="str">
        <f t="shared" si="35"/>
        <v>42.</v>
      </c>
      <c r="F304" t="s">
        <v>1893</v>
      </c>
      <c r="G304" t="s">
        <v>4913</v>
      </c>
      <c r="H304" t="str">
        <f t="shared" si="32"/>
        <v>GE</v>
      </c>
      <c r="I304" t="s">
        <v>5332</v>
      </c>
      <c r="O304" s="3">
        <v>5</v>
      </c>
      <c r="P304" s="3">
        <v>3</v>
      </c>
      <c r="Q304">
        <v>1</v>
      </c>
      <c r="R304">
        <v>2</v>
      </c>
      <c r="S304" t="s">
        <v>4915</v>
      </c>
      <c r="U304" t="str">
        <f t="shared" si="39"/>
        <v>1942.05.31.</v>
      </c>
      <c r="V304" t="str">
        <f t="shared" si="37"/>
        <v>42. 05.</v>
      </c>
      <c r="W304" t="str">
        <f t="shared" si="38"/>
        <v/>
      </c>
    </row>
    <row r="305" spans="1:23" x14ac:dyDescent="0.25">
      <c r="A305" s="1">
        <v>15492</v>
      </c>
      <c r="B305" t="s">
        <v>5012</v>
      </c>
      <c r="C305" s="1" t="str">
        <f t="shared" si="33"/>
        <v>31/01.</v>
      </c>
      <c r="D305" s="1" t="str">
        <f t="shared" si="34"/>
        <v>05.</v>
      </c>
      <c r="E305" t="str">
        <f t="shared" si="35"/>
        <v>42.</v>
      </c>
      <c r="F305" t="str">
        <f t="shared" si="36"/>
        <v>31/01.06.42.</v>
      </c>
      <c r="H305" t="str">
        <f t="shared" si="32"/>
        <v/>
      </c>
      <c r="U305" t="str">
        <f t="shared" si="39"/>
        <v>1942.05.31/01.</v>
      </c>
      <c r="V305" t="str">
        <f t="shared" si="37"/>
        <v>42. 05.</v>
      </c>
      <c r="W305" t="str">
        <f t="shared" si="38"/>
        <v/>
      </c>
    </row>
    <row r="306" spans="1:23" x14ac:dyDescent="0.25">
      <c r="A306" s="1">
        <v>15493</v>
      </c>
      <c r="B306" t="s">
        <v>5009</v>
      </c>
      <c r="C306" s="1" t="str">
        <f t="shared" si="33"/>
        <v>01.</v>
      </c>
      <c r="D306" s="1" t="str">
        <f t="shared" si="34"/>
        <v>06.</v>
      </c>
      <c r="E306" t="str">
        <f t="shared" si="35"/>
        <v>42.</v>
      </c>
      <c r="F306" t="str">
        <f t="shared" si="36"/>
        <v>01.06.42.</v>
      </c>
      <c r="G306" t="s">
        <v>4913</v>
      </c>
      <c r="H306" t="str">
        <f t="shared" si="32"/>
        <v>GE</v>
      </c>
      <c r="I306" t="s">
        <v>5332</v>
      </c>
      <c r="O306" s="3">
        <v>3</v>
      </c>
      <c r="P306" s="3">
        <v>2</v>
      </c>
      <c r="Q306">
        <v>1</v>
      </c>
      <c r="R306">
        <v>2</v>
      </c>
      <c r="S306" t="s">
        <v>4936</v>
      </c>
      <c r="U306" t="str">
        <f t="shared" si="39"/>
        <v>1942.06.01.</v>
      </c>
      <c r="V306" t="str">
        <f t="shared" si="37"/>
        <v>42. 06.</v>
      </c>
      <c r="W306" t="str">
        <f t="shared" si="38"/>
        <v/>
      </c>
    </row>
    <row r="307" spans="1:23" x14ac:dyDescent="0.25">
      <c r="A307" s="1">
        <v>15493</v>
      </c>
      <c r="B307" t="s">
        <v>5012</v>
      </c>
      <c r="C307" s="1" t="str">
        <f t="shared" si="33"/>
        <v>01/02.</v>
      </c>
      <c r="D307" s="1" t="str">
        <f t="shared" si="34"/>
        <v>06.</v>
      </c>
      <c r="E307" t="str">
        <f t="shared" si="35"/>
        <v>42.</v>
      </c>
      <c r="F307" t="str">
        <f t="shared" si="36"/>
        <v>01/02.06.42.</v>
      </c>
      <c r="H307" t="str">
        <f t="shared" si="32"/>
        <v/>
      </c>
      <c r="U307" t="str">
        <f t="shared" si="39"/>
        <v>1942.06.01/02.</v>
      </c>
      <c r="V307" t="str">
        <f t="shared" si="37"/>
        <v>42. 06.</v>
      </c>
      <c r="W307" t="str">
        <f t="shared" si="38"/>
        <v/>
      </c>
    </row>
    <row r="308" spans="1:23" x14ac:dyDescent="0.25">
      <c r="A308" s="1">
        <v>15494</v>
      </c>
      <c r="B308" t="s">
        <v>5009</v>
      </c>
      <c r="C308" s="1" t="str">
        <f t="shared" si="33"/>
        <v>02.</v>
      </c>
      <c r="D308" s="1" t="str">
        <f t="shared" si="34"/>
        <v>06.</v>
      </c>
      <c r="E308" t="str">
        <f t="shared" si="35"/>
        <v>42.</v>
      </c>
      <c r="F308" t="str">
        <f t="shared" si="36"/>
        <v>02.06.42.</v>
      </c>
      <c r="G308" t="s">
        <v>4916</v>
      </c>
      <c r="H308" t="str">
        <f t="shared" si="32"/>
        <v>GE</v>
      </c>
      <c r="I308" t="s">
        <v>5332</v>
      </c>
      <c r="O308" s="3">
        <v>2</v>
      </c>
      <c r="P308" s="3">
        <v>2</v>
      </c>
      <c r="Q308">
        <v>0</v>
      </c>
      <c r="R308">
        <v>2</v>
      </c>
      <c r="S308" t="s">
        <v>4915</v>
      </c>
      <c r="U308" t="str">
        <f t="shared" si="39"/>
        <v>1942.06.02.</v>
      </c>
      <c r="V308" t="str">
        <f t="shared" si="37"/>
        <v>42. 06.</v>
      </c>
      <c r="W308" t="str">
        <f t="shared" si="38"/>
        <v/>
      </c>
    </row>
    <row r="309" spans="1:23" x14ac:dyDescent="0.25">
      <c r="A309" s="1">
        <v>15494</v>
      </c>
      <c r="B309" t="s">
        <v>5012</v>
      </c>
      <c r="C309" s="1" t="str">
        <f t="shared" si="33"/>
        <v>02/03.</v>
      </c>
      <c r="D309" s="1" t="str">
        <f t="shared" si="34"/>
        <v>06.</v>
      </c>
      <c r="E309" t="str">
        <f t="shared" si="35"/>
        <v>42.</v>
      </c>
      <c r="F309" t="str">
        <f t="shared" si="36"/>
        <v>02/03.06.42.</v>
      </c>
      <c r="H309" t="str">
        <f t="shared" si="32"/>
        <v/>
      </c>
      <c r="U309" t="str">
        <f t="shared" si="39"/>
        <v>1942.06.02/03.</v>
      </c>
      <c r="V309" t="str">
        <f t="shared" si="37"/>
        <v>42. 06.</v>
      </c>
      <c r="W309" t="str">
        <f t="shared" si="38"/>
        <v/>
      </c>
    </row>
    <row r="310" spans="1:23" x14ac:dyDescent="0.25">
      <c r="A310" s="1">
        <v>15495</v>
      </c>
      <c r="B310" t="s">
        <v>5009</v>
      </c>
      <c r="C310" s="1" t="str">
        <f t="shared" si="33"/>
        <v>03.</v>
      </c>
      <c r="D310" s="1" t="str">
        <f t="shared" si="34"/>
        <v>06.</v>
      </c>
      <c r="E310" t="str">
        <f t="shared" si="35"/>
        <v>42.</v>
      </c>
      <c r="F310" t="str">
        <f t="shared" si="36"/>
        <v>03.06.42.</v>
      </c>
      <c r="H310" t="str">
        <f t="shared" si="32"/>
        <v/>
      </c>
      <c r="U310" t="str">
        <f t="shared" si="39"/>
        <v>1942.06.03.</v>
      </c>
      <c r="V310" t="str">
        <f t="shared" si="37"/>
        <v>42. 06.</v>
      </c>
      <c r="W310" t="str">
        <f t="shared" si="38"/>
        <v/>
      </c>
    </row>
    <row r="311" spans="1:23" x14ac:dyDescent="0.25">
      <c r="A311" s="1">
        <v>15495</v>
      </c>
      <c r="B311" t="s">
        <v>5012</v>
      </c>
      <c r="C311" s="1" t="str">
        <f t="shared" si="33"/>
        <v>03/04.</v>
      </c>
      <c r="D311" s="1" t="str">
        <f t="shared" si="34"/>
        <v>06.</v>
      </c>
      <c r="E311" t="str">
        <f t="shared" si="35"/>
        <v>42.</v>
      </c>
      <c r="F311" t="str">
        <f t="shared" si="36"/>
        <v>03/04.06.42.</v>
      </c>
      <c r="H311" t="str">
        <f t="shared" si="32"/>
        <v/>
      </c>
      <c r="U311" t="str">
        <f t="shared" si="39"/>
        <v>1942.06.03/04.</v>
      </c>
      <c r="V311" t="str">
        <f t="shared" si="37"/>
        <v>42. 06.</v>
      </c>
      <c r="W311" t="str">
        <f t="shared" si="38"/>
        <v/>
      </c>
    </row>
    <row r="312" spans="1:23" x14ac:dyDescent="0.25">
      <c r="A312" s="1">
        <v>15496</v>
      </c>
      <c r="B312" t="s">
        <v>5009</v>
      </c>
      <c r="C312" s="1" t="str">
        <f t="shared" si="33"/>
        <v>04.</v>
      </c>
      <c r="D312" s="1" t="str">
        <f t="shared" si="34"/>
        <v>06.</v>
      </c>
      <c r="E312" t="str">
        <f t="shared" si="35"/>
        <v>42.</v>
      </c>
      <c r="F312" t="str">
        <f t="shared" si="36"/>
        <v>04.06.42.</v>
      </c>
      <c r="H312" t="str">
        <f t="shared" si="32"/>
        <v/>
      </c>
      <c r="U312" t="str">
        <f t="shared" si="39"/>
        <v>1942.06.04.</v>
      </c>
      <c r="V312" t="str">
        <f t="shared" si="37"/>
        <v>42. 06.</v>
      </c>
      <c r="W312" t="str">
        <f t="shared" si="38"/>
        <v/>
      </c>
    </row>
    <row r="313" spans="1:23" x14ac:dyDescent="0.25">
      <c r="A313" s="1">
        <v>15496</v>
      </c>
      <c r="B313" t="s">
        <v>5012</v>
      </c>
      <c r="C313" s="1" t="str">
        <f t="shared" si="33"/>
        <v>04/05.</v>
      </c>
      <c r="D313" s="1" t="str">
        <f t="shared" si="34"/>
        <v>06.</v>
      </c>
      <c r="E313" t="str">
        <f t="shared" si="35"/>
        <v>42.</v>
      </c>
      <c r="F313" t="str">
        <f t="shared" si="36"/>
        <v>04/05.06.42.</v>
      </c>
      <c r="H313" t="str">
        <f t="shared" si="32"/>
        <v/>
      </c>
      <c r="U313" t="str">
        <f t="shared" si="39"/>
        <v>1942.06.04/05.</v>
      </c>
      <c r="V313" t="str">
        <f t="shared" si="37"/>
        <v>42. 06.</v>
      </c>
      <c r="W313" t="str">
        <f t="shared" si="38"/>
        <v/>
      </c>
    </row>
    <row r="314" spans="1:23" x14ac:dyDescent="0.25">
      <c r="A314" s="1">
        <v>15497</v>
      </c>
      <c r="B314" t="s">
        <v>5009</v>
      </c>
      <c r="C314" s="1" t="str">
        <f t="shared" si="33"/>
        <v>05.</v>
      </c>
      <c r="D314" s="1" t="str">
        <f t="shared" si="34"/>
        <v>06.</v>
      </c>
      <c r="E314" t="str">
        <f t="shared" si="35"/>
        <v>42.</v>
      </c>
      <c r="F314" t="str">
        <f t="shared" si="36"/>
        <v>05.06.42.</v>
      </c>
      <c r="G314" t="s">
        <v>4917</v>
      </c>
      <c r="H314" t="str">
        <f t="shared" si="32"/>
        <v>NL</v>
      </c>
      <c r="I314" t="s">
        <v>4918</v>
      </c>
      <c r="O314" s="3">
        <v>1</v>
      </c>
      <c r="P314" s="3">
        <v>1</v>
      </c>
      <c r="Q314">
        <v>0</v>
      </c>
      <c r="R314">
        <v>2</v>
      </c>
      <c r="S314" t="s">
        <v>4915</v>
      </c>
      <c r="T314" t="s">
        <v>4918</v>
      </c>
      <c r="U314" t="str">
        <f t="shared" si="39"/>
        <v>1942.06.05.</v>
      </c>
      <c r="V314" t="str">
        <f t="shared" si="37"/>
        <v>42. 06.</v>
      </c>
      <c r="W314" t="str">
        <f t="shared" si="38"/>
        <v/>
      </c>
    </row>
    <row r="315" spans="1:23" x14ac:dyDescent="0.25">
      <c r="A315" s="1">
        <v>15497</v>
      </c>
      <c r="B315" t="s">
        <v>5012</v>
      </c>
      <c r="C315" s="1" t="str">
        <f t="shared" si="33"/>
        <v>05/06.</v>
      </c>
      <c r="D315" s="1" t="str">
        <f t="shared" si="34"/>
        <v>06.</v>
      </c>
      <c r="E315" t="str">
        <f t="shared" si="35"/>
        <v>42.</v>
      </c>
      <c r="F315" t="str">
        <f t="shared" si="36"/>
        <v>05/06.06.42.</v>
      </c>
      <c r="H315" t="str">
        <f t="shared" si="32"/>
        <v/>
      </c>
      <c r="U315" t="str">
        <f t="shared" si="39"/>
        <v>1942.06.05/06.</v>
      </c>
      <c r="V315" t="str">
        <f t="shared" si="37"/>
        <v>42. 06.</v>
      </c>
      <c r="W315" t="str">
        <f t="shared" si="38"/>
        <v/>
      </c>
    </row>
    <row r="316" spans="1:23" x14ac:dyDescent="0.25">
      <c r="A316" s="1">
        <v>15498</v>
      </c>
      <c r="B316" t="s">
        <v>5009</v>
      </c>
      <c r="C316" s="1" t="str">
        <f t="shared" si="33"/>
        <v>06.</v>
      </c>
      <c r="D316" s="1" t="str">
        <f t="shared" si="34"/>
        <v>06.</v>
      </c>
      <c r="E316" t="str">
        <f t="shared" si="35"/>
        <v>42.</v>
      </c>
      <c r="F316" t="str">
        <f t="shared" si="36"/>
        <v>06.06.42.</v>
      </c>
      <c r="H316" t="str">
        <f t="shared" si="32"/>
        <v/>
      </c>
      <c r="U316" t="str">
        <f t="shared" si="39"/>
        <v>1942.06.06.</v>
      </c>
      <c r="V316" t="str">
        <f t="shared" si="37"/>
        <v>42. 06.</v>
      </c>
      <c r="W316" t="str">
        <f t="shared" si="38"/>
        <v/>
      </c>
    </row>
    <row r="317" spans="1:23" x14ac:dyDescent="0.25">
      <c r="A317" s="1">
        <v>15498</v>
      </c>
      <c r="B317" t="s">
        <v>5012</v>
      </c>
      <c r="C317" s="1" t="str">
        <f t="shared" si="33"/>
        <v>06/07.</v>
      </c>
      <c r="D317" s="1" t="str">
        <f t="shared" si="34"/>
        <v>06.</v>
      </c>
      <c r="E317" t="str">
        <f t="shared" si="35"/>
        <v>42.</v>
      </c>
      <c r="F317" t="str">
        <f t="shared" si="36"/>
        <v>06/07.06.42.</v>
      </c>
      <c r="H317" t="str">
        <f t="shared" si="32"/>
        <v/>
      </c>
      <c r="U317" t="str">
        <f t="shared" si="39"/>
        <v>1942.06.06/07.</v>
      </c>
      <c r="V317" t="str">
        <f t="shared" si="37"/>
        <v>42. 06.</v>
      </c>
      <c r="W317" t="str">
        <f t="shared" si="38"/>
        <v/>
      </c>
    </row>
    <row r="318" spans="1:23" x14ac:dyDescent="0.25">
      <c r="A318" s="1">
        <v>15499</v>
      </c>
      <c r="B318" t="s">
        <v>5009</v>
      </c>
      <c r="C318" s="1" t="str">
        <f t="shared" si="33"/>
        <v>07.</v>
      </c>
      <c r="D318" s="1" t="str">
        <f t="shared" si="34"/>
        <v>06.</v>
      </c>
      <c r="E318" t="str">
        <f t="shared" si="35"/>
        <v>42.</v>
      </c>
      <c r="F318" t="str">
        <f t="shared" si="36"/>
        <v>07.06.42.</v>
      </c>
      <c r="H318" t="str">
        <f t="shared" si="32"/>
        <v/>
      </c>
      <c r="U318" t="str">
        <f t="shared" si="39"/>
        <v>1942.06.07.</v>
      </c>
      <c r="V318" t="str">
        <f t="shared" si="37"/>
        <v>42. 06.</v>
      </c>
      <c r="W318" t="str">
        <f t="shared" si="38"/>
        <v/>
      </c>
    </row>
    <row r="319" spans="1:23" x14ac:dyDescent="0.25">
      <c r="A319" s="1">
        <v>15499</v>
      </c>
      <c r="B319" t="s">
        <v>5012</v>
      </c>
      <c r="C319" s="1" t="str">
        <f t="shared" si="33"/>
        <v>07/08.</v>
      </c>
      <c r="D319" s="1" t="str">
        <f t="shared" si="34"/>
        <v>06.</v>
      </c>
      <c r="E319" t="str">
        <f t="shared" si="35"/>
        <v>42.</v>
      </c>
      <c r="F319" t="str">
        <f t="shared" si="36"/>
        <v>07/08.06.42.</v>
      </c>
      <c r="H319" t="str">
        <f t="shared" si="32"/>
        <v/>
      </c>
      <c r="U319" t="str">
        <f t="shared" si="39"/>
        <v>1942.06.07/08.</v>
      </c>
      <c r="V319" t="str">
        <f t="shared" si="37"/>
        <v>42. 06.</v>
      </c>
      <c r="W319" t="str">
        <f t="shared" si="38"/>
        <v/>
      </c>
    </row>
    <row r="320" spans="1:23" x14ac:dyDescent="0.25">
      <c r="A320" s="1">
        <v>15500</v>
      </c>
      <c r="B320" t="s">
        <v>5009</v>
      </c>
      <c r="C320" s="1" t="str">
        <f t="shared" si="33"/>
        <v>08.</v>
      </c>
      <c r="D320" s="1" t="str">
        <f t="shared" si="34"/>
        <v>06.</v>
      </c>
      <c r="E320" t="str">
        <f t="shared" si="35"/>
        <v>42.</v>
      </c>
      <c r="F320" t="str">
        <f t="shared" si="36"/>
        <v>08.06.42.</v>
      </c>
      <c r="H320" t="str">
        <f t="shared" si="32"/>
        <v/>
      </c>
      <c r="U320" t="str">
        <f t="shared" si="39"/>
        <v>1942.06.08.</v>
      </c>
      <c r="V320" t="str">
        <f t="shared" si="37"/>
        <v>42. 06.</v>
      </c>
      <c r="W320" t="str">
        <f t="shared" si="38"/>
        <v/>
      </c>
    </row>
    <row r="321" spans="1:23" x14ac:dyDescent="0.25">
      <c r="A321" s="1">
        <v>15500</v>
      </c>
      <c r="B321" t="s">
        <v>5012</v>
      </c>
      <c r="C321" s="1" t="str">
        <f t="shared" si="33"/>
        <v>08/09.</v>
      </c>
      <c r="D321" s="1" t="str">
        <f t="shared" si="34"/>
        <v>06.</v>
      </c>
      <c r="E321" t="str">
        <f t="shared" si="35"/>
        <v>42.</v>
      </c>
      <c r="F321" t="str">
        <f t="shared" si="36"/>
        <v>08/09.06.42.</v>
      </c>
      <c r="H321" t="str">
        <f t="shared" si="32"/>
        <v/>
      </c>
      <c r="U321" t="str">
        <f t="shared" si="39"/>
        <v>1942.06.08/09.</v>
      </c>
      <c r="V321" t="str">
        <f t="shared" si="37"/>
        <v>42. 06.</v>
      </c>
      <c r="W321" t="str">
        <f t="shared" si="38"/>
        <v/>
      </c>
    </row>
    <row r="322" spans="1:23" x14ac:dyDescent="0.25">
      <c r="A322" s="1">
        <v>15501</v>
      </c>
      <c r="B322" t="s">
        <v>5009</v>
      </c>
      <c r="C322" s="1" t="str">
        <f t="shared" si="33"/>
        <v>09.</v>
      </c>
      <c r="D322" s="1" t="str">
        <f t="shared" si="34"/>
        <v>06.</v>
      </c>
      <c r="E322" t="str">
        <f t="shared" si="35"/>
        <v>42.</v>
      </c>
      <c r="F322" t="str">
        <f t="shared" si="36"/>
        <v>09.06.42.</v>
      </c>
      <c r="H322" t="str">
        <f t="shared" si="32"/>
        <v/>
      </c>
      <c r="U322" t="str">
        <f t="shared" si="39"/>
        <v>1942.06.09.</v>
      </c>
      <c r="V322" t="str">
        <f t="shared" si="37"/>
        <v>42. 06.</v>
      </c>
      <c r="W322" t="str">
        <f t="shared" si="38"/>
        <v/>
      </c>
    </row>
    <row r="323" spans="1:23" x14ac:dyDescent="0.25">
      <c r="A323" s="1">
        <v>15501</v>
      </c>
      <c r="B323" t="s">
        <v>5012</v>
      </c>
      <c r="C323" s="1" t="str">
        <f t="shared" si="33"/>
        <v>09/10.</v>
      </c>
      <c r="D323" s="1" t="str">
        <f t="shared" si="34"/>
        <v>06.</v>
      </c>
      <c r="E323" t="str">
        <f t="shared" si="35"/>
        <v>42.</v>
      </c>
      <c r="F323" t="str">
        <f t="shared" si="36"/>
        <v>09/10.06.42.</v>
      </c>
      <c r="H323" t="str">
        <f t="shared" si="32"/>
        <v/>
      </c>
      <c r="U323" t="str">
        <f t="shared" si="39"/>
        <v>1942.06.09/10.</v>
      </c>
      <c r="V323" t="str">
        <f t="shared" si="37"/>
        <v>42. 06.</v>
      </c>
      <c r="W323" t="str">
        <f t="shared" si="38"/>
        <v/>
      </c>
    </row>
    <row r="324" spans="1:23" x14ac:dyDescent="0.25">
      <c r="A324" s="1">
        <v>15502</v>
      </c>
      <c r="B324" t="s">
        <v>5009</v>
      </c>
      <c r="C324" s="1" t="str">
        <f t="shared" si="33"/>
        <v>10.</v>
      </c>
      <c r="D324" s="1" t="str">
        <f t="shared" si="34"/>
        <v>06.</v>
      </c>
      <c r="E324" t="str">
        <f t="shared" si="35"/>
        <v>42.</v>
      </c>
      <c r="F324" t="str">
        <f t="shared" si="36"/>
        <v>10.06.42.</v>
      </c>
      <c r="H324" t="str">
        <f t="shared" ref="H324:H387" si="40">IF(ISBLANK(G324),"",IF(ISERROR(VLOOKUP(G324,LOCS,2,FALSE)),"",VLOOKUP(G324,LOCS,2,FALSE)))</f>
        <v/>
      </c>
      <c r="U324" t="str">
        <f t="shared" si="39"/>
        <v>1942.06.10.</v>
      </c>
      <c r="V324" t="str">
        <f t="shared" si="37"/>
        <v>42. 06.</v>
      </c>
      <c r="W324" t="str">
        <f t="shared" si="38"/>
        <v/>
      </c>
    </row>
    <row r="325" spans="1:23" x14ac:dyDescent="0.25">
      <c r="A325" s="1">
        <v>15502</v>
      </c>
      <c r="B325" t="s">
        <v>5012</v>
      </c>
      <c r="C325" s="1" t="str">
        <f t="shared" ref="C325:C393" si="41">IF(B325="Day",TEXT(A325,"dd"&amp;"."),TEXT(A325,"dd")&amp;"/"&amp;TEXT(A326,"dd")&amp;".")</f>
        <v>10/11.</v>
      </c>
      <c r="D325" s="1" t="str">
        <f t="shared" ref="D325:D393" si="42">TEXT(A325,"mm")&amp;"."</f>
        <v>06.</v>
      </c>
      <c r="E325" t="str">
        <f t="shared" ref="E325:E393" si="43">TEXT(A325,"yy")&amp;"."</f>
        <v>42.</v>
      </c>
      <c r="F325" t="str">
        <f t="shared" ref="F325:F393" si="44">IF((C325&lt;C327),C325&amp;D325&amp;E325,C325&amp;D327&amp;E325)</f>
        <v>10/11.06.42.</v>
      </c>
      <c r="H325" t="str">
        <f t="shared" si="40"/>
        <v/>
      </c>
      <c r="U325" t="str">
        <f t="shared" si="39"/>
        <v>1942.06.10/11.</v>
      </c>
      <c r="V325" t="str">
        <f t="shared" ref="V325:V388" si="45">E325&amp;" "&amp;D325</f>
        <v>42. 06.</v>
      </c>
      <c r="W325" t="str">
        <f t="shared" ref="W325:W388" si="46">IF((ISBLANK(K325)),"",IF(("a"&gt;K325),"Markers",K325))</f>
        <v/>
      </c>
    </row>
    <row r="326" spans="1:23" x14ac:dyDescent="0.25">
      <c r="A326" s="1">
        <v>15503</v>
      </c>
      <c r="B326" t="s">
        <v>5009</v>
      </c>
      <c r="C326" s="1" t="str">
        <f t="shared" si="41"/>
        <v>11.</v>
      </c>
      <c r="D326" s="1" t="str">
        <f t="shared" si="42"/>
        <v>06.</v>
      </c>
      <c r="E326" t="str">
        <f t="shared" si="43"/>
        <v>42.</v>
      </c>
      <c r="F326" t="str">
        <f t="shared" si="44"/>
        <v>11.06.42.</v>
      </c>
      <c r="H326" t="str">
        <f t="shared" si="40"/>
        <v/>
      </c>
      <c r="U326" t="str">
        <f t="shared" ref="U326:U389" si="47">"19"&amp;E326&amp;D326&amp;C326</f>
        <v>1942.06.11.</v>
      </c>
      <c r="V326" t="str">
        <f t="shared" si="45"/>
        <v>42. 06.</v>
      </c>
      <c r="W326" t="str">
        <f t="shared" si="46"/>
        <v/>
      </c>
    </row>
    <row r="327" spans="1:23" x14ac:dyDescent="0.25">
      <c r="A327" s="1">
        <v>15503</v>
      </c>
      <c r="B327" t="s">
        <v>5012</v>
      </c>
      <c r="C327" s="1" t="str">
        <f t="shared" si="41"/>
        <v>11/12.</v>
      </c>
      <c r="D327" s="1" t="str">
        <f t="shared" si="42"/>
        <v>06.</v>
      </c>
      <c r="E327" t="str">
        <f t="shared" si="43"/>
        <v>42.</v>
      </c>
      <c r="F327" t="str">
        <f t="shared" si="44"/>
        <v>11/12.06.42.</v>
      </c>
      <c r="H327" t="str">
        <f t="shared" si="40"/>
        <v/>
      </c>
      <c r="U327" t="str">
        <f t="shared" si="47"/>
        <v>1942.06.11/12.</v>
      </c>
      <c r="V327" t="str">
        <f t="shared" si="45"/>
        <v>42. 06.</v>
      </c>
      <c r="W327" t="str">
        <f t="shared" si="46"/>
        <v/>
      </c>
    </row>
    <row r="328" spans="1:23" x14ac:dyDescent="0.25">
      <c r="A328" s="1">
        <v>15504</v>
      </c>
      <c r="B328" t="s">
        <v>5009</v>
      </c>
      <c r="C328" s="1" t="str">
        <f t="shared" si="41"/>
        <v>12.</v>
      </c>
      <c r="D328" s="1" t="str">
        <f t="shared" si="42"/>
        <v>06.</v>
      </c>
      <c r="E328" t="str">
        <f t="shared" si="43"/>
        <v>42.</v>
      </c>
      <c r="F328" t="str">
        <f t="shared" si="44"/>
        <v>12.06.42.</v>
      </c>
      <c r="H328" t="str">
        <f t="shared" si="40"/>
        <v/>
      </c>
      <c r="U328" t="str">
        <f t="shared" si="47"/>
        <v>1942.06.12.</v>
      </c>
      <c r="V328" t="str">
        <f t="shared" si="45"/>
        <v>42. 06.</v>
      </c>
      <c r="W328" t="str">
        <f t="shared" si="46"/>
        <v/>
      </c>
    </row>
    <row r="329" spans="1:23" x14ac:dyDescent="0.25">
      <c r="A329" s="1">
        <v>15504</v>
      </c>
      <c r="B329" t="s">
        <v>5012</v>
      </c>
      <c r="C329" s="1" t="str">
        <f t="shared" si="41"/>
        <v>12/13.</v>
      </c>
      <c r="D329" s="1" t="str">
        <f t="shared" si="42"/>
        <v>06.</v>
      </c>
      <c r="E329" t="str">
        <f t="shared" si="43"/>
        <v>42.</v>
      </c>
      <c r="F329" t="str">
        <f t="shared" si="44"/>
        <v>12/13.06.42.</v>
      </c>
      <c r="H329" t="str">
        <f t="shared" si="40"/>
        <v/>
      </c>
      <c r="U329" t="str">
        <f t="shared" si="47"/>
        <v>1942.06.12/13.</v>
      </c>
      <c r="V329" t="str">
        <f t="shared" si="45"/>
        <v>42. 06.</v>
      </c>
      <c r="W329" t="str">
        <f t="shared" si="46"/>
        <v/>
      </c>
    </row>
    <row r="330" spans="1:23" x14ac:dyDescent="0.25">
      <c r="A330" s="1">
        <v>15505</v>
      </c>
      <c r="B330" t="s">
        <v>5009</v>
      </c>
      <c r="C330" s="1" t="str">
        <f t="shared" si="41"/>
        <v>13.</v>
      </c>
      <c r="D330" s="1" t="str">
        <f t="shared" si="42"/>
        <v>06.</v>
      </c>
      <c r="E330" t="str">
        <f t="shared" si="43"/>
        <v>42.</v>
      </c>
      <c r="F330" t="str">
        <f t="shared" si="44"/>
        <v>13.06.42.</v>
      </c>
      <c r="H330" t="str">
        <f t="shared" si="40"/>
        <v/>
      </c>
      <c r="U330" t="str">
        <f t="shared" si="47"/>
        <v>1942.06.13.</v>
      </c>
      <c r="V330" t="str">
        <f t="shared" si="45"/>
        <v>42. 06.</v>
      </c>
      <c r="W330" t="str">
        <f t="shared" si="46"/>
        <v/>
      </c>
    </row>
    <row r="331" spans="1:23" x14ac:dyDescent="0.25">
      <c r="A331" s="1">
        <v>15505</v>
      </c>
      <c r="B331" t="s">
        <v>5012</v>
      </c>
      <c r="C331" s="1" t="str">
        <f t="shared" si="41"/>
        <v>13/14.</v>
      </c>
      <c r="D331" s="1" t="str">
        <f t="shared" si="42"/>
        <v>06.</v>
      </c>
      <c r="E331" t="str">
        <f t="shared" si="43"/>
        <v>42.</v>
      </c>
      <c r="F331" t="str">
        <f t="shared" si="44"/>
        <v>13/14.06.42.</v>
      </c>
      <c r="H331" t="str">
        <f t="shared" si="40"/>
        <v/>
      </c>
      <c r="U331" t="str">
        <f t="shared" si="47"/>
        <v>1942.06.13/14.</v>
      </c>
      <c r="V331" t="str">
        <f t="shared" si="45"/>
        <v>42. 06.</v>
      </c>
      <c r="W331" t="str">
        <f t="shared" si="46"/>
        <v/>
      </c>
    </row>
    <row r="332" spans="1:23" x14ac:dyDescent="0.25">
      <c r="A332" s="1">
        <v>15506</v>
      </c>
      <c r="B332" t="s">
        <v>5009</v>
      </c>
      <c r="C332" s="1" t="str">
        <f t="shared" si="41"/>
        <v>14.</v>
      </c>
      <c r="D332" s="1" t="str">
        <f t="shared" si="42"/>
        <v>06.</v>
      </c>
      <c r="E332" t="str">
        <f t="shared" si="43"/>
        <v>42.</v>
      </c>
      <c r="F332" t="str">
        <f t="shared" si="44"/>
        <v>14.06.42.</v>
      </c>
      <c r="H332" t="str">
        <f t="shared" si="40"/>
        <v/>
      </c>
      <c r="U332" t="str">
        <f t="shared" si="47"/>
        <v>1942.06.14.</v>
      </c>
      <c r="V332" t="str">
        <f t="shared" si="45"/>
        <v>42. 06.</v>
      </c>
      <c r="W332" t="str">
        <f t="shared" si="46"/>
        <v/>
      </c>
    </row>
    <row r="333" spans="1:23" x14ac:dyDescent="0.25">
      <c r="A333" s="1">
        <v>15506</v>
      </c>
      <c r="B333" t="s">
        <v>5012</v>
      </c>
      <c r="C333" s="1" t="str">
        <f t="shared" si="41"/>
        <v>14/15.</v>
      </c>
      <c r="D333" s="1" t="str">
        <f t="shared" si="42"/>
        <v>06.</v>
      </c>
      <c r="E333" t="str">
        <f t="shared" si="43"/>
        <v>42.</v>
      </c>
      <c r="F333" t="str">
        <f t="shared" si="44"/>
        <v>14/15.06.42.</v>
      </c>
      <c r="H333" t="str">
        <f t="shared" si="40"/>
        <v/>
      </c>
      <c r="U333" t="str">
        <f t="shared" si="47"/>
        <v>1942.06.14/15.</v>
      </c>
      <c r="V333" t="str">
        <f t="shared" si="45"/>
        <v>42. 06.</v>
      </c>
      <c r="W333" t="str">
        <f t="shared" si="46"/>
        <v/>
      </c>
    </row>
    <row r="334" spans="1:23" x14ac:dyDescent="0.25">
      <c r="A334" s="1">
        <v>15507</v>
      </c>
      <c r="B334" t="s">
        <v>5009</v>
      </c>
      <c r="C334" s="1" t="str">
        <f t="shared" si="41"/>
        <v>15.</v>
      </c>
      <c r="D334" s="1" t="str">
        <f t="shared" si="42"/>
        <v>06.</v>
      </c>
      <c r="E334" t="str">
        <f t="shared" si="43"/>
        <v>42.</v>
      </c>
      <c r="F334" t="str">
        <f t="shared" si="44"/>
        <v>15.06.42.</v>
      </c>
      <c r="H334" t="str">
        <f t="shared" si="40"/>
        <v/>
      </c>
      <c r="U334" t="str">
        <f t="shared" si="47"/>
        <v>1942.06.15.</v>
      </c>
      <c r="V334" t="str">
        <f t="shared" si="45"/>
        <v>42. 06.</v>
      </c>
      <c r="W334" t="str">
        <f t="shared" si="46"/>
        <v/>
      </c>
    </row>
    <row r="335" spans="1:23" x14ac:dyDescent="0.25">
      <c r="A335" s="1">
        <v>15507</v>
      </c>
      <c r="B335" t="s">
        <v>5012</v>
      </c>
      <c r="C335" s="1" t="str">
        <f t="shared" si="41"/>
        <v>15/16.</v>
      </c>
      <c r="D335" s="1" t="str">
        <f t="shared" si="42"/>
        <v>06.</v>
      </c>
      <c r="E335" t="str">
        <f t="shared" si="43"/>
        <v>42.</v>
      </c>
      <c r="F335" t="str">
        <f t="shared" si="44"/>
        <v>15/16.06.42.</v>
      </c>
      <c r="H335" t="str">
        <f t="shared" si="40"/>
        <v/>
      </c>
      <c r="U335" t="str">
        <f t="shared" si="47"/>
        <v>1942.06.15/16.</v>
      </c>
      <c r="V335" t="str">
        <f t="shared" si="45"/>
        <v>42. 06.</v>
      </c>
      <c r="W335" t="str">
        <f t="shared" si="46"/>
        <v/>
      </c>
    </row>
    <row r="336" spans="1:23" x14ac:dyDescent="0.25">
      <c r="A336" s="1">
        <v>15508</v>
      </c>
      <c r="B336" t="s">
        <v>5009</v>
      </c>
      <c r="C336" s="1" t="str">
        <f t="shared" si="41"/>
        <v>16.</v>
      </c>
      <c r="D336" s="1" t="str">
        <f t="shared" si="42"/>
        <v>06.</v>
      </c>
      <c r="E336" t="str">
        <f t="shared" si="43"/>
        <v>42.</v>
      </c>
      <c r="F336" t="str">
        <f t="shared" si="44"/>
        <v>16.06.42.</v>
      </c>
      <c r="H336" t="str">
        <f t="shared" si="40"/>
        <v/>
      </c>
      <c r="U336" t="str">
        <f t="shared" si="47"/>
        <v>1942.06.16.</v>
      </c>
      <c r="V336" t="str">
        <f t="shared" si="45"/>
        <v>42. 06.</v>
      </c>
      <c r="W336" t="str">
        <f t="shared" si="46"/>
        <v/>
      </c>
    </row>
    <row r="337" spans="1:25" x14ac:dyDescent="0.25">
      <c r="A337" s="1">
        <v>15508</v>
      </c>
      <c r="B337" t="s">
        <v>5012</v>
      </c>
      <c r="C337" s="1" t="str">
        <f t="shared" si="41"/>
        <v>16/17.</v>
      </c>
      <c r="D337" s="1" t="str">
        <f t="shared" si="42"/>
        <v>06.</v>
      </c>
      <c r="E337" t="str">
        <f t="shared" si="43"/>
        <v>42.</v>
      </c>
      <c r="F337" t="str">
        <f t="shared" si="44"/>
        <v>16/17.06.42.</v>
      </c>
      <c r="H337" t="str">
        <f t="shared" si="40"/>
        <v/>
      </c>
      <c r="U337" t="str">
        <f t="shared" si="47"/>
        <v>1942.06.16/17.</v>
      </c>
      <c r="V337" t="str">
        <f t="shared" si="45"/>
        <v>42. 06.</v>
      </c>
      <c r="W337" t="str">
        <f t="shared" si="46"/>
        <v/>
      </c>
    </row>
    <row r="338" spans="1:25" x14ac:dyDescent="0.25">
      <c r="A338" s="1">
        <v>15509</v>
      </c>
      <c r="B338" t="s">
        <v>5009</v>
      </c>
      <c r="C338" s="1" t="str">
        <f t="shared" si="41"/>
        <v>17.</v>
      </c>
      <c r="D338" s="1" t="str">
        <f t="shared" si="42"/>
        <v>06.</v>
      </c>
      <c r="E338" t="str">
        <f t="shared" si="43"/>
        <v>42.</v>
      </c>
      <c r="F338" t="str">
        <f t="shared" si="44"/>
        <v>17.06.42.</v>
      </c>
      <c r="H338" t="str">
        <f t="shared" si="40"/>
        <v/>
      </c>
      <c r="U338" t="str">
        <f t="shared" si="47"/>
        <v>1942.06.17.</v>
      </c>
      <c r="V338" t="str">
        <f t="shared" si="45"/>
        <v>42. 06.</v>
      </c>
      <c r="W338" t="str">
        <f t="shared" si="46"/>
        <v/>
      </c>
    </row>
    <row r="339" spans="1:25" x14ac:dyDescent="0.25">
      <c r="A339" s="1">
        <v>15509</v>
      </c>
      <c r="B339" t="s">
        <v>5012</v>
      </c>
      <c r="C339" s="1" t="str">
        <f t="shared" si="41"/>
        <v>17/18.</v>
      </c>
      <c r="D339" s="1" t="str">
        <f t="shared" si="42"/>
        <v>06.</v>
      </c>
      <c r="E339" t="str">
        <f t="shared" si="43"/>
        <v>42.</v>
      </c>
      <c r="F339" t="str">
        <f>IF((C339&lt;C343),C339&amp;D339&amp;E339,C339&amp;D343&amp;E339)</f>
        <v>17/18.06.42.</v>
      </c>
      <c r="H339" t="str">
        <f t="shared" si="40"/>
        <v/>
      </c>
      <c r="U339" t="str">
        <f t="shared" si="47"/>
        <v>1942.06.17/18.</v>
      </c>
      <c r="V339" t="str">
        <f t="shared" si="45"/>
        <v>42. 06.</v>
      </c>
      <c r="W339" t="str">
        <f t="shared" si="46"/>
        <v/>
      </c>
    </row>
    <row r="340" spans="1:25" x14ac:dyDescent="0.25">
      <c r="A340" s="1">
        <v>15510</v>
      </c>
      <c r="B340" t="s">
        <v>5009</v>
      </c>
      <c r="C340" s="1" t="str">
        <f>IF(B340="Day",TEXT(A340,"dd"&amp;"."),TEXT(A340,"dd")&amp;"/"&amp;TEXT(A343,"dd")&amp;".")</f>
        <v>18.</v>
      </c>
      <c r="D340" s="1" t="str">
        <f t="shared" si="42"/>
        <v>06.</v>
      </c>
      <c r="E340" t="str">
        <f t="shared" si="43"/>
        <v>42.</v>
      </c>
      <c r="F340" t="str">
        <f>IF((C340&lt;C344),C340&amp;D340&amp;E340,C340&amp;D344&amp;E340)</f>
        <v>18.06.42.</v>
      </c>
      <c r="G340" t="s">
        <v>4919</v>
      </c>
      <c r="H340" t="str">
        <f t="shared" si="40"/>
        <v>GE</v>
      </c>
      <c r="I340" t="s">
        <v>5332</v>
      </c>
      <c r="O340" s="3">
        <v>1</v>
      </c>
      <c r="P340" s="3">
        <v>0</v>
      </c>
      <c r="Q340">
        <v>0</v>
      </c>
      <c r="R340">
        <v>2</v>
      </c>
      <c r="S340" t="s">
        <v>4915</v>
      </c>
      <c r="U340" t="str">
        <f t="shared" si="47"/>
        <v>1942.06.18.</v>
      </c>
      <c r="V340" t="str">
        <f t="shared" si="45"/>
        <v>42. 06.</v>
      </c>
      <c r="W340" t="str">
        <f t="shared" si="46"/>
        <v/>
      </c>
    </row>
    <row r="341" spans="1:25" x14ac:dyDescent="0.25">
      <c r="A341" s="1">
        <v>15510</v>
      </c>
      <c r="B341" t="s">
        <v>5009</v>
      </c>
      <c r="C341" s="1" t="s">
        <v>4673</v>
      </c>
      <c r="D341" s="1" t="s">
        <v>4674</v>
      </c>
      <c r="E341" t="s">
        <v>4675</v>
      </c>
      <c r="F341" t="s">
        <v>4676</v>
      </c>
      <c r="G341" t="s">
        <v>4921</v>
      </c>
      <c r="H341" t="str">
        <f t="shared" si="40"/>
        <v>GE</v>
      </c>
      <c r="I341" t="s">
        <v>5332</v>
      </c>
      <c r="O341" s="3">
        <v>1</v>
      </c>
      <c r="P341" s="3">
        <v>0</v>
      </c>
      <c r="Q341">
        <v>0</v>
      </c>
      <c r="R341">
        <v>2</v>
      </c>
      <c r="S341" t="s">
        <v>4935</v>
      </c>
      <c r="T341" t="s">
        <v>4677</v>
      </c>
      <c r="U341" t="str">
        <f t="shared" si="47"/>
        <v>1942.06.18.</v>
      </c>
      <c r="V341" t="str">
        <f t="shared" si="45"/>
        <v>42. 06.</v>
      </c>
      <c r="W341" t="str">
        <f t="shared" si="46"/>
        <v/>
      </c>
      <c r="Y341" t="s">
        <v>5335</v>
      </c>
    </row>
    <row r="342" spans="1:25" x14ac:dyDescent="0.25">
      <c r="A342" s="1">
        <v>15510</v>
      </c>
      <c r="B342" t="s">
        <v>5009</v>
      </c>
      <c r="C342" s="1" t="s">
        <v>4673</v>
      </c>
      <c r="D342" s="1" t="s">
        <v>4674</v>
      </c>
      <c r="E342" t="s">
        <v>4675</v>
      </c>
      <c r="F342" t="s">
        <v>4676</v>
      </c>
      <c r="G342" t="s">
        <v>4951</v>
      </c>
      <c r="H342" t="str">
        <f t="shared" si="40"/>
        <v>GE</v>
      </c>
      <c r="I342" t="s">
        <v>5332</v>
      </c>
      <c r="O342" s="3">
        <v>1</v>
      </c>
      <c r="P342" s="3">
        <v>0</v>
      </c>
      <c r="Q342">
        <v>0</v>
      </c>
      <c r="R342">
        <v>2</v>
      </c>
      <c r="S342" t="s">
        <v>4935</v>
      </c>
      <c r="T342" t="s">
        <v>4677</v>
      </c>
      <c r="U342" t="str">
        <f t="shared" si="47"/>
        <v>1942.06.18.</v>
      </c>
      <c r="V342" t="str">
        <f t="shared" si="45"/>
        <v>42. 06.</v>
      </c>
      <c r="W342" t="str">
        <f t="shared" si="46"/>
        <v/>
      </c>
      <c r="Y342" t="s">
        <v>5283</v>
      </c>
    </row>
    <row r="343" spans="1:25" x14ac:dyDescent="0.25">
      <c r="A343" s="1">
        <v>15510</v>
      </c>
      <c r="B343" t="s">
        <v>5012</v>
      </c>
      <c r="C343" s="1" t="str">
        <f t="shared" si="41"/>
        <v>18/19.</v>
      </c>
      <c r="D343" s="1" t="str">
        <f t="shared" si="42"/>
        <v>06.</v>
      </c>
      <c r="E343" t="str">
        <f t="shared" si="43"/>
        <v>42.</v>
      </c>
      <c r="F343" t="str">
        <f t="shared" si="44"/>
        <v>18/19.06.42.</v>
      </c>
      <c r="H343" t="str">
        <f t="shared" si="40"/>
        <v/>
      </c>
      <c r="U343" t="str">
        <f t="shared" si="47"/>
        <v>1942.06.18/19.</v>
      </c>
      <c r="V343" t="str">
        <f t="shared" si="45"/>
        <v>42. 06.</v>
      </c>
      <c r="W343" t="str">
        <f t="shared" si="46"/>
        <v/>
      </c>
    </row>
    <row r="344" spans="1:25" x14ac:dyDescent="0.25">
      <c r="A344" s="1">
        <v>15511</v>
      </c>
      <c r="B344" t="s">
        <v>5009</v>
      </c>
      <c r="C344" s="1" t="str">
        <f t="shared" si="41"/>
        <v>19.</v>
      </c>
      <c r="D344" s="1" t="str">
        <f t="shared" si="42"/>
        <v>06.</v>
      </c>
      <c r="E344" t="str">
        <f t="shared" si="43"/>
        <v>42.</v>
      </c>
      <c r="F344" t="str">
        <f t="shared" si="44"/>
        <v>19.06.42.</v>
      </c>
      <c r="H344" t="str">
        <f t="shared" si="40"/>
        <v/>
      </c>
      <c r="U344" t="str">
        <f t="shared" si="47"/>
        <v>1942.06.19.</v>
      </c>
      <c r="V344" t="str">
        <f t="shared" si="45"/>
        <v>42. 06.</v>
      </c>
      <c r="W344" t="str">
        <f t="shared" si="46"/>
        <v/>
      </c>
    </row>
    <row r="345" spans="1:25" x14ac:dyDescent="0.25">
      <c r="A345" s="1">
        <v>15511</v>
      </c>
      <c r="B345" t="s">
        <v>5012</v>
      </c>
      <c r="C345" s="1" t="str">
        <f t="shared" si="41"/>
        <v>19/20.</v>
      </c>
      <c r="D345" s="1" t="str">
        <f t="shared" si="42"/>
        <v>06.</v>
      </c>
      <c r="E345" t="str">
        <f t="shared" si="43"/>
        <v>42.</v>
      </c>
      <c r="F345" t="str">
        <f>IF((C345&lt;C348),C345&amp;D345&amp;E345,C345&amp;D348&amp;E345)</f>
        <v>19/20.06.42.</v>
      </c>
      <c r="H345" t="str">
        <f t="shared" si="40"/>
        <v/>
      </c>
      <c r="U345" t="str">
        <f t="shared" si="47"/>
        <v>1942.06.19/20.</v>
      </c>
      <c r="V345" t="str">
        <f t="shared" si="45"/>
        <v>42. 06.</v>
      </c>
      <c r="W345" t="str">
        <f t="shared" si="46"/>
        <v/>
      </c>
    </row>
    <row r="346" spans="1:25" x14ac:dyDescent="0.25">
      <c r="A346" s="1">
        <v>15512</v>
      </c>
      <c r="B346" t="s">
        <v>5009</v>
      </c>
      <c r="C346" s="1" t="str">
        <f>IF(B346="Day",TEXT(A346,"dd"&amp;"."),TEXT(A346,"dd")&amp;"/"&amp;TEXT(A348,"dd")&amp;".")</f>
        <v>20.</v>
      </c>
      <c r="D346" s="1" t="str">
        <f t="shared" si="42"/>
        <v>06.</v>
      </c>
      <c r="E346" t="str">
        <f t="shared" si="43"/>
        <v>42.</v>
      </c>
      <c r="F346" t="str">
        <f>IF((C346&lt;C349),C346&amp;D346&amp;E346,C346&amp;D349&amp;E346)</f>
        <v>20.06.42.</v>
      </c>
      <c r="G346" t="s">
        <v>4920</v>
      </c>
      <c r="H346" t="str">
        <f t="shared" si="40"/>
        <v>GE</v>
      </c>
      <c r="I346" t="s">
        <v>5332</v>
      </c>
      <c r="O346" s="3">
        <v>1</v>
      </c>
      <c r="P346" s="3">
        <v>1</v>
      </c>
      <c r="Q346">
        <v>0</v>
      </c>
      <c r="R346">
        <v>2</v>
      </c>
      <c r="S346" t="s">
        <v>4935</v>
      </c>
      <c r="U346" t="str">
        <f t="shared" si="47"/>
        <v>1942.06.20.</v>
      </c>
      <c r="V346" t="str">
        <f t="shared" si="45"/>
        <v>42. 06.</v>
      </c>
      <c r="W346" t="str">
        <f t="shared" si="46"/>
        <v/>
      </c>
      <c r="Y346" t="s">
        <v>5283</v>
      </c>
    </row>
    <row r="347" spans="1:25" x14ac:dyDescent="0.25">
      <c r="A347" s="1">
        <v>15512</v>
      </c>
      <c r="B347" t="s">
        <v>5009</v>
      </c>
      <c r="C347" s="1" t="s">
        <v>4678</v>
      </c>
      <c r="D347" s="1" t="s">
        <v>4674</v>
      </c>
      <c r="E347" t="s">
        <v>4675</v>
      </c>
      <c r="F347" t="s">
        <v>4679</v>
      </c>
      <c r="G347" t="s">
        <v>4680</v>
      </c>
      <c r="H347" t="str">
        <f t="shared" si="40"/>
        <v>GE</v>
      </c>
      <c r="I347" t="s">
        <v>5332</v>
      </c>
      <c r="O347" s="3">
        <v>1</v>
      </c>
      <c r="P347" s="3">
        <v>1</v>
      </c>
      <c r="Q347">
        <v>0</v>
      </c>
      <c r="R347">
        <v>2</v>
      </c>
      <c r="S347" t="s">
        <v>4935</v>
      </c>
      <c r="U347" t="str">
        <f t="shared" si="47"/>
        <v>1942.06.20.</v>
      </c>
      <c r="V347" t="str">
        <f t="shared" si="45"/>
        <v>42. 06.</v>
      </c>
      <c r="W347" t="str">
        <f t="shared" si="46"/>
        <v/>
      </c>
      <c r="Y347" t="s">
        <v>5283</v>
      </c>
    </row>
    <row r="348" spans="1:25" x14ac:dyDescent="0.25">
      <c r="A348" s="1">
        <v>15512</v>
      </c>
      <c r="B348" t="s">
        <v>5012</v>
      </c>
      <c r="C348" s="1" t="str">
        <f t="shared" si="41"/>
        <v>20/21.</v>
      </c>
      <c r="D348" s="1" t="str">
        <f t="shared" si="42"/>
        <v>06.</v>
      </c>
      <c r="E348" t="str">
        <f t="shared" si="43"/>
        <v>42.</v>
      </c>
      <c r="F348" t="str">
        <f t="shared" si="44"/>
        <v>20/21.06.42.</v>
      </c>
      <c r="H348" t="str">
        <f t="shared" si="40"/>
        <v/>
      </c>
      <c r="U348" t="str">
        <f t="shared" si="47"/>
        <v>1942.06.20/21.</v>
      </c>
      <c r="V348" t="str">
        <f t="shared" si="45"/>
        <v>42. 06.</v>
      </c>
      <c r="W348" t="str">
        <f t="shared" si="46"/>
        <v/>
      </c>
    </row>
    <row r="349" spans="1:25" x14ac:dyDescent="0.25">
      <c r="A349" s="1">
        <v>15513</v>
      </c>
      <c r="B349" t="s">
        <v>5009</v>
      </c>
      <c r="C349" s="1" t="str">
        <f t="shared" si="41"/>
        <v>21.</v>
      </c>
      <c r="D349" s="1" t="str">
        <f t="shared" si="42"/>
        <v>06.</v>
      </c>
      <c r="E349" t="str">
        <f t="shared" si="43"/>
        <v>42.</v>
      </c>
      <c r="F349" t="str">
        <f t="shared" si="44"/>
        <v>21.06.42.</v>
      </c>
      <c r="H349" t="str">
        <f t="shared" si="40"/>
        <v/>
      </c>
      <c r="U349" t="str">
        <f t="shared" si="47"/>
        <v>1942.06.21.</v>
      </c>
      <c r="V349" t="str">
        <f t="shared" si="45"/>
        <v>42. 06.</v>
      </c>
      <c r="W349" t="str">
        <f t="shared" si="46"/>
        <v/>
      </c>
    </row>
    <row r="350" spans="1:25" x14ac:dyDescent="0.25">
      <c r="A350" s="1">
        <v>15513</v>
      </c>
      <c r="B350" t="s">
        <v>5012</v>
      </c>
      <c r="C350" s="1" t="str">
        <f t="shared" si="41"/>
        <v>21/22.</v>
      </c>
      <c r="D350" s="1" t="str">
        <f t="shared" si="42"/>
        <v>06.</v>
      </c>
      <c r="E350" t="str">
        <f t="shared" si="43"/>
        <v>42.</v>
      </c>
      <c r="F350" t="str">
        <f t="shared" si="44"/>
        <v>21/22.06.42.</v>
      </c>
      <c r="H350" t="str">
        <f t="shared" si="40"/>
        <v/>
      </c>
      <c r="U350" t="str">
        <f t="shared" si="47"/>
        <v>1942.06.21/22.</v>
      </c>
      <c r="V350" t="str">
        <f t="shared" si="45"/>
        <v>42. 06.</v>
      </c>
      <c r="W350" t="str">
        <f t="shared" si="46"/>
        <v/>
      </c>
    </row>
    <row r="351" spans="1:25" x14ac:dyDescent="0.25">
      <c r="A351" s="1">
        <v>15514</v>
      </c>
      <c r="B351" t="s">
        <v>5009</v>
      </c>
      <c r="C351" s="1" t="str">
        <f t="shared" si="41"/>
        <v>22.</v>
      </c>
      <c r="D351" s="1" t="str">
        <f t="shared" si="42"/>
        <v>06.</v>
      </c>
      <c r="E351" t="str">
        <f t="shared" si="43"/>
        <v>42.</v>
      </c>
      <c r="F351" t="str">
        <f t="shared" si="44"/>
        <v>22.06.42.</v>
      </c>
      <c r="H351" t="str">
        <f t="shared" si="40"/>
        <v/>
      </c>
      <c r="U351" t="str">
        <f t="shared" si="47"/>
        <v>1942.06.22.</v>
      </c>
      <c r="V351" t="str">
        <f t="shared" si="45"/>
        <v>42. 06.</v>
      </c>
      <c r="W351" t="str">
        <f t="shared" si="46"/>
        <v/>
      </c>
    </row>
    <row r="352" spans="1:25" x14ac:dyDescent="0.25">
      <c r="A352" s="1">
        <v>15514</v>
      </c>
      <c r="B352" t="s">
        <v>5012</v>
      </c>
      <c r="C352" s="1" t="str">
        <f t="shared" si="41"/>
        <v>22/23.</v>
      </c>
      <c r="D352" s="1" t="str">
        <f t="shared" si="42"/>
        <v>06.</v>
      </c>
      <c r="E352" t="str">
        <f t="shared" si="43"/>
        <v>42.</v>
      </c>
      <c r="F352" t="str">
        <f t="shared" si="44"/>
        <v>22/23.06.42.</v>
      </c>
      <c r="H352" t="str">
        <f t="shared" si="40"/>
        <v/>
      </c>
      <c r="U352" t="str">
        <f t="shared" si="47"/>
        <v>1942.06.22/23.</v>
      </c>
      <c r="V352" t="str">
        <f t="shared" si="45"/>
        <v>42. 06.</v>
      </c>
      <c r="W352" t="str">
        <f t="shared" si="46"/>
        <v/>
      </c>
    </row>
    <row r="353" spans="1:25" x14ac:dyDescent="0.25">
      <c r="A353" s="1">
        <v>15515</v>
      </c>
      <c r="B353" t="s">
        <v>5009</v>
      </c>
      <c r="C353" s="1" t="str">
        <f t="shared" si="41"/>
        <v>23.</v>
      </c>
      <c r="D353" s="1" t="str">
        <f t="shared" si="42"/>
        <v>06.</v>
      </c>
      <c r="E353" t="str">
        <f t="shared" si="43"/>
        <v>42.</v>
      </c>
      <c r="F353" t="str">
        <f t="shared" si="44"/>
        <v>23.06.42.</v>
      </c>
      <c r="H353" t="str">
        <f t="shared" si="40"/>
        <v/>
      </c>
      <c r="U353" t="str">
        <f t="shared" si="47"/>
        <v>1942.06.23.</v>
      </c>
      <c r="V353" t="str">
        <f t="shared" si="45"/>
        <v>42. 06.</v>
      </c>
      <c r="W353" t="str">
        <f t="shared" si="46"/>
        <v/>
      </c>
    </row>
    <row r="354" spans="1:25" x14ac:dyDescent="0.25">
      <c r="A354" s="1">
        <v>15515</v>
      </c>
      <c r="B354" t="s">
        <v>5012</v>
      </c>
      <c r="C354" s="1" t="str">
        <f t="shared" si="41"/>
        <v>23/24.</v>
      </c>
      <c r="D354" s="1" t="str">
        <f t="shared" si="42"/>
        <v>06.</v>
      </c>
      <c r="E354" t="str">
        <f t="shared" si="43"/>
        <v>42.</v>
      </c>
      <c r="F354" t="str">
        <f t="shared" si="44"/>
        <v>23/24.06.42.</v>
      </c>
      <c r="H354" t="str">
        <f t="shared" si="40"/>
        <v/>
      </c>
      <c r="U354" t="str">
        <f t="shared" si="47"/>
        <v>1942.06.23/24.</v>
      </c>
      <c r="V354" t="str">
        <f t="shared" si="45"/>
        <v>42. 06.</v>
      </c>
      <c r="W354" t="str">
        <f t="shared" si="46"/>
        <v/>
      </c>
    </row>
    <row r="355" spans="1:25" x14ac:dyDescent="0.25">
      <c r="A355" s="1">
        <v>15516</v>
      </c>
      <c r="B355" t="s">
        <v>5009</v>
      </c>
      <c r="C355" s="1" t="str">
        <f t="shared" si="41"/>
        <v>24.</v>
      </c>
      <c r="D355" s="1" t="str">
        <f t="shared" si="42"/>
        <v>06.</v>
      </c>
      <c r="E355" t="str">
        <f t="shared" si="43"/>
        <v>42.</v>
      </c>
      <c r="F355" t="str">
        <f t="shared" si="44"/>
        <v>24.06.42.</v>
      </c>
      <c r="H355" t="str">
        <f t="shared" si="40"/>
        <v/>
      </c>
      <c r="U355" t="str">
        <f t="shared" si="47"/>
        <v>1942.06.24.</v>
      </c>
      <c r="V355" t="str">
        <f t="shared" si="45"/>
        <v>42. 06.</v>
      </c>
      <c r="W355" t="str">
        <f t="shared" si="46"/>
        <v/>
      </c>
    </row>
    <row r="356" spans="1:25" x14ac:dyDescent="0.25">
      <c r="A356" s="1">
        <v>15516</v>
      </c>
      <c r="B356" t="s">
        <v>5012</v>
      </c>
      <c r="C356" s="1" t="str">
        <f t="shared" si="41"/>
        <v>24/25.</v>
      </c>
      <c r="D356" s="1" t="str">
        <f t="shared" si="42"/>
        <v>06.</v>
      </c>
      <c r="E356" t="str">
        <f t="shared" si="43"/>
        <v>42.</v>
      </c>
      <c r="F356" t="str">
        <f t="shared" si="44"/>
        <v>24/25.06.42.</v>
      </c>
      <c r="H356" t="str">
        <f t="shared" si="40"/>
        <v/>
      </c>
      <c r="U356" t="str">
        <f t="shared" si="47"/>
        <v>1942.06.24/25.</v>
      </c>
      <c r="V356" t="str">
        <f t="shared" si="45"/>
        <v>42. 06.</v>
      </c>
      <c r="W356" t="str">
        <f t="shared" si="46"/>
        <v/>
      </c>
    </row>
    <row r="357" spans="1:25" x14ac:dyDescent="0.25">
      <c r="A357" s="1">
        <v>15517</v>
      </c>
      <c r="B357" t="s">
        <v>5009</v>
      </c>
      <c r="C357" s="1" t="str">
        <f t="shared" si="41"/>
        <v>25.</v>
      </c>
      <c r="D357" s="1" t="str">
        <f t="shared" si="42"/>
        <v>06.</v>
      </c>
      <c r="E357" t="str">
        <f t="shared" si="43"/>
        <v>42.</v>
      </c>
      <c r="F357" t="str">
        <f t="shared" si="44"/>
        <v>25.06.42.</v>
      </c>
      <c r="H357" t="str">
        <f t="shared" si="40"/>
        <v/>
      </c>
      <c r="U357" t="str">
        <f t="shared" si="47"/>
        <v>1942.06.25.</v>
      </c>
      <c r="V357" t="str">
        <f t="shared" si="45"/>
        <v>42. 06.</v>
      </c>
      <c r="W357" t="str">
        <f t="shared" si="46"/>
        <v/>
      </c>
    </row>
    <row r="358" spans="1:25" x14ac:dyDescent="0.25">
      <c r="A358" s="1">
        <v>15517</v>
      </c>
      <c r="B358" t="s">
        <v>5009</v>
      </c>
      <c r="C358" s="1" t="s">
        <v>3805</v>
      </c>
      <c r="D358" s="1" t="str">
        <f t="shared" si="42"/>
        <v>06.</v>
      </c>
      <c r="E358" t="str">
        <f t="shared" si="43"/>
        <v>42.</v>
      </c>
      <c r="F358" t="str">
        <f>IF((C358&lt;C361),C358&amp;D358&amp;E358,C358&amp;D361&amp;E358)</f>
        <v>25.06.42.</v>
      </c>
      <c r="G358" t="s">
        <v>4922</v>
      </c>
      <c r="H358" t="str">
        <f t="shared" si="40"/>
        <v>GE</v>
      </c>
      <c r="I358" t="s">
        <v>4622</v>
      </c>
      <c r="O358" s="3">
        <v>2</v>
      </c>
      <c r="P358" s="3">
        <v>0</v>
      </c>
      <c r="Q358">
        <v>0</v>
      </c>
      <c r="R358">
        <v>2</v>
      </c>
      <c r="S358" t="s">
        <v>4915</v>
      </c>
      <c r="T358" t="s">
        <v>3806</v>
      </c>
      <c r="U358" t="str">
        <f t="shared" si="47"/>
        <v>1942.06.25.</v>
      </c>
      <c r="V358" t="str">
        <f t="shared" si="45"/>
        <v>42. 06.</v>
      </c>
      <c r="W358" t="str">
        <f t="shared" si="46"/>
        <v/>
      </c>
      <c r="Y358" t="s">
        <v>5283</v>
      </c>
    </row>
    <row r="359" spans="1:25" x14ac:dyDescent="0.25">
      <c r="A359" s="1">
        <v>15517</v>
      </c>
      <c r="B359" t="s">
        <v>5009</v>
      </c>
      <c r="C359" s="1" t="s">
        <v>3805</v>
      </c>
      <c r="D359" s="1" t="str">
        <f t="shared" si="42"/>
        <v>06.</v>
      </c>
      <c r="E359" t="str">
        <f t="shared" si="43"/>
        <v>42.</v>
      </c>
      <c r="F359" t="str">
        <f>IF((C359&lt;C362),C359&amp;D359&amp;E359,C359&amp;D362&amp;E359)</f>
        <v>25.06.42.</v>
      </c>
      <c r="G359" t="s">
        <v>4923</v>
      </c>
      <c r="H359" t="str">
        <f t="shared" si="40"/>
        <v>GE</v>
      </c>
      <c r="I359" t="s">
        <v>4622</v>
      </c>
      <c r="O359" s="3">
        <v>1</v>
      </c>
      <c r="P359" s="3">
        <v>0</v>
      </c>
      <c r="Q359">
        <v>0</v>
      </c>
      <c r="R359">
        <v>2</v>
      </c>
      <c r="S359" t="s">
        <v>4915</v>
      </c>
      <c r="T359" t="s">
        <v>3806</v>
      </c>
      <c r="U359" t="str">
        <f t="shared" si="47"/>
        <v>1942.06.25.</v>
      </c>
      <c r="V359" t="str">
        <f t="shared" si="45"/>
        <v>42. 06.</v>
      </c>
      <c r="W359" t="str">
        <f t="shared" si="46"/>
        <v/>
      </c>
      <c r="Y359" t="s">
        <v>5283</v>
      </c>
    </row>
    <row r="360" spans="1:25" x14ac:dyDescent="0.25">
      <c r="A360" s="1">
        <v>15517</v>
      </c>
      <c r="B360" t="s">
        <v>5009</v>
      </c>
      <c r="C360" s="1" t="s">
        <v>3805</v>
      </c>
      <c r="D360" s="1" t="s">
        <v>4674</v>
      </c>
      <c r="E360" t="s">
        <v>4675</v>
      </c>
      <c r="F360" t="s">
        <v>4681</v>
      </c>
      <c r="G360" t="s">
        <v>4682</v>
      </c>
      <c r="H360" t="str">
        <f t="shared" si="40"/>
        <v>GE</v>
      </c>
      <c r="I360" t="s">
        <v>5332</v>
      </c>
      <c r="O360" s="3">
        <v>1</v>
      </c>
      <c r="P360" s="3">
        <v>1</v>
      </c>
      <c r="Q360">
        <v>0</v>
      </c>
      <c r="R360">
        <v>2</v>
      </c>
      <c r="S360" t="s">
        <v>4935</v>
      </c>
      <c r="T360" t="s">
        <v>4683</v>
      </c>
      <c r="U360" t="str">
        <f t="shared" si="47"/>
        <v>1942.06.25.</v>
      </c>
      <c r="V360" t="str">
        <f t="shared" si="45"/>
        <v>42. 06.</v>
      </c>
      <c r="W360" t="str">
        <f t="shared" si="46"/>
        <v/>
      </c>
      <c r="Y360" t="s">
        <v>5283</v>
      </c>
    </row>
    <row r="361" spans="1:25" x14ac:dyDescent="0.25">
      <c r="A361" s="1">
        <v>15518</v>
      </c>
      <c r="B361" t="s">
        <v>5009</v>
      </c>
      <c r="C361" s="1" t="str">
        <f t="shared" si="41"/>
        <v>26.</v>
      </c>
      <c r="D361" s="1" t="str">
        <f t="shared" si="42"/>
        <v>06.</v>
      </c>
      <c r="E361" t="str">
        <f t="shared" si="43"/>
        <v>42.</v>
      </c>
      <c r="F361" t="str">
        <f t="shared" si="44"/>
        <v>26.06.42.</v>
      </c>
      <c r="G361" t="s">
        <v>4916</v>
      </c>
      <c r="H361" t="str">
        <f t="shared" si="40"/>
        <v>GE</v>
      </c>
      <c r="I361" t="s">
        <v>5332</v>
      </c>
      <c r="O361" s="3">
        <v>2</v>
      </c>
      <c r="P361" s="3">
        <v>1</v>
      </c>
      <c r="Q361">
        <v>0</v>
      </c>
      <c r="R361">
        <v>2</v>
      </c>
      <c r="S361" t="s">
        <v>4915</v>
      </c>
      <c r="U361" t="str">
        <f t="shared" si="47"/>
        <v>1942.06.26.</v>
      </c>
      <c r="V361" t="str">
        <f t="shared" si="45"/>
        <v>42. 06.</v>
      </c>
      <c r="W361" t="str">
        <f t="shared" si="46"/>
        <v/>
      </c>
      <c r="Y361" t="s">
        <v>5283</v>
      </c>
    </row>
    <row r="362" spans="1:25" x14ac:dyDescent="0.25">
      <c r="A362" s="1">
        <v>15518</v>
      </c>
      <c r="B362" t="s">
        <v>5009</v>
      </c>
      <c r="C362" s="1" t="str">
        <f t="shared" si="41"/>
        <v>26.</v>
      </c>
      <c r="D362" s="1" t="str">
        <f t="shared" si="42"/>
        <v>06.</v>
      </c>
      <c r="E362" t="str">
        <f t="shared" si="43"/>
        <v>42.</v>
      </c>
      <c r="F362" t="str">
        <f t="shared" si="44"/>
        <v>26.06.42.</v>
      </c>
      <c r="G362" t="s">
        <v>4921</v>
      </c>
      <c r="H362" t="str">
        <f t="shared" si="40"/>
        <v>GE</v>
      </c>
      <c r="I362" t="s">
        <v>5332</v>
      </c>
      <c r="O362" s="3">
        <v>2</v>
      </c>
      <c r="P362" s="3">
        <v>2</v>
      </c>
      <c r="Q362">
        <v>0</v>
      </c>
      <c r="R362">
        <v>2</v>
      </c>
      <c r="S362" t="s">
        <v>4915</v>
      </c>
      <c r="U362" t="str">
        <f t="shared" si="47"/>
        <v>1942.06.26.</v>
      </c>
      <c r="V362" t="str">
        <f t="shared" si="45"/>
        <v>42. 06.</v>
      </c>
      <c r="W362" t="str">
        <f t="shared" si="46"/>
        <v/>
      </c>
      <c r="Y362" t="s">
        <v>5283</v>
      </c>
    </row>
    <row r="363" spans="1:25" x14ac:dyDescent="0.25">
      <c r="A363" s="1">
        <v>15518</v>
      </c>
      <c r="B363" t="s">
        <v>5012</v>
      </c>
      <c r="C363" s="1" t="str">
        <f t="shared" si="41"/>
        <v>26/27.</v>
      </c>
      <c r="D363" s="1" t="str">
        <f t="shared" si="42"/>
        <v>06.</v>
      </c>
      <c r="E363" t="str">
        <f t="shared" si="43"/>
        <v>42.</v>
      </c>
      <c r="F363" t="str">
        <f t="shared" si="44"/>
        <v>26/27.06.42.</v>
      </c>
      <c r="H363" t="str">
        <f t="shared" si="40"/>
        <v/>
      </c>
      <c r="U363" t="str">
        <f t="shared" si="47"/>
        <v>1942.06.26/27.</v>
      </c>
      <c r="V363" t="str">
        <f t="shared" si="45"/>
        <v>42. 06.</v>
      </c>
      <c r="W363" t="str">
        <f t="shared" si="46"/>
        <v/>
      </c>
    </row>
    <row r="364" spans="1:25" x14ac:dyDescent="0.25">
      <c r="A364" s="1">
        <v>15519</v>
      </c>
      <c r="B364" t="s">
        <v>5009</v>
      </c>
      <c r="C364" s="1" t="str">
        <f t="shared" si="41"/>
        <v>27.</v>
      </c>
      <c r="D364" s="1" t="str">
        <f t="shared" si="42"/>
        <v>06.</v>
      </c>
      <c r="E364" t="str">
        <f t="shared" si="43"/>
        <v>42.</v>
      </c>
      <c r="F364" t="str">
        <f t="shared" si="44"/>
        <v>27.06.42.</v>
      </c>
      <c r="H364" t="str">
        <f t="shared" si="40"/>
        <v/>
      </c>
      <c r="U364" t="str">
        <f t="shared" si="47"/>
        <v>1942.06.27.</v>
      </c>
      <c r="V364" t="str">
        <f t="shared" si="45"/>
        <v>42. 06.</v>
      </c>
      <c r="W364" t="str">
        <f t="shared" si="46"/>
        <v/>
      </c>
    </row>
    <row r="365" spans="1:25" x14ac:dyDescent="0.25">
      <c r="A365" s="1">
        <v>15519</v>
      </c>
      <c r="B365" t="s">
        <v>5012</v>
      </c>
      <c r="C365" s="1" t="str">
        <f t="shared" si="41"/>
        <v>27/28.</v>
      </c>
      <c r="D365" s="1" t="str">
        <f t="shared" si="42"/>
        <v>06.</v>
      </c>
      <c r="E365" t="str">
        <f t="shared" si="43"/>
        <v>42.</v>
      </c>
      <c r="F365" t="str">
        <f t="shared" si="44"/>
        <v>27/28.06.42.</v>
      </c>
      <c r="H365" t="str">
        <f t="shared" si="40"/>
        <v/>
      </c>
      <c r="U365" t="str">
        <f t="shared" si="47"/>
        <v>1942.06.27/28.</v>
      </c>
      <c r="V365" t="str">
        <f t="shared" si="45"/>
        <v>42. 06.</v>
      </c>
      <c r="W365" t="str">
        <f t="shared" si="46"/>
        <v/>
      </c>
    </row>
    <row r="366" spans="1:25" x14ac:dyDescent="0.25">
      <c r="A366" s="1">
        <v>15520</v>
      </c>
      <c r="B366" t="s">
        <v>5009</v>
      </c>
      <c r="C366" s="1" t="str">
        <f t="shared" si="41"/>
        <v>28.</v>
      </c>
      <c r="D366" s="1" t="str">
        <f t="shared" si="42"/>
        <v>06.</v>
      </c>
      <c r="E366" t="str">
        <f t="shared" si="43"/>
        <v>42.</v>
      </c>
      <c r="F366" t="str">
        <f t="shared" si="44"/>
        <v>28.06.42.</v>
      </c>
      <c r="H366" t="str">
        <f t="shared" si="40"/>
        <v/>
      </c>
      <c r="U366" t="str">
        <f t="shared" si="47"/>
        <v>1942.06.28.</v>
      </c>
      <c r="V366" t="str">
        <f t="shared" si="45"/>
        <v>42. 06.</v>
      </c>
      <c r="W366" t="str">
        <f t="shared" si="46"/>
        <v/>
      </c>
    </row>
    <row r="367" spans="1:25" x14ac:dyDescent="0.25">
      <c r="A367" s="1">
        <v>15520</v>
      </c>
      <c r="B367" t="s">
        <v>5012</v>
      </c>
      <c r="C367" s="1" t="str">
        <f t="shared" si="41"/>
        <v>28/29.</v>
      </c>
      <c r="D367" s="1" t="str">
        <f t="shared" si="42"/>
        <v>06.</v>
      </c>
      <c r="E367" t="str">
        <f t="shared" si="43"/>
        <v>42.</v>
      </c>
      <c r="F367" t="str">
        <f t="shared" si="44"/>
        <v>28/29.06.42.</v>
      </c>
      <c r="H367" t="str">
        <f t="shared" si="40"/>
        <v/>
      </c>
      <c r="U367" t="str">
        <f t="shared" si="47"/>
        <v>1942.06.28/29.</v>
      </c>
      <c r="V367" t="str">
        <f t="shared" si="45"/>
        <v>42. 06.</v>
      </c>
      <c r="W367" t="str">
        <f t="shared" si="46"/>
        <v/>
      </c>
    </row>
    <row r="368" spans="1:25" x14ac:dyDescent="0.25">
      <c r="A368" s="1">
        <v>15521</v>
      </c>
      <c r="B368" t="s">
        <v>5009</v>
      </c>
      <c r="C368" s="1" t="str">
        <f t="shared" si="41"/>
        <v>29.</v>
      </c>
      <c r="D368" s="1" t="str">
        <f t="shared" si="42"/>
        <v>06.</v>
      </c>
      <c r="E368" t="str">
        <f t="shared" si="43"/>
        <v>42.</v>
      </c>
      <c r="F368" t="str">
        <f t="shared" si="44"/>
        <v>29.06.42.</v>
      </c>
      <c r="H368" t="str">
        <f t="shared" si="40"/>
        <v/>
      </c>
      <c r="U368" t="str">
        <f t="shared" si="47"/>
        <v>1942.06.29.</v>
      </c>
      <c r="V368" t="str">
        <f t="shared" si="45"/>
        <v>42. 06.</v>
      </c>
      <c r="W368" t="str">
        <f t="shared" si="46"/>
        <v/>
      </c>
    </row>
    <row r="369" spans="1:25" x14ac:dyDescent="0.25">
      <c r="A369" s="1">
        <v>15521</v>
      </c>
      <c r="B369" t="s">
        <v>5012</v>
      </c>
      <c r="C369" s="1" t="str">
        <f t="shared" si="41"/>
        <v>29/30.</v>
      </c>
      <c r="D369" s="1" t="str">
        <f t="shared" si="42"/>
        <v>06.</v>
      </c>
      <c r="E369" t="str">
        <f t="shared" si="43"/>
        <v>42.</v>
      </c>
      <c r="F369" t="str">
        <f t="shared" si="44"/>
        <v>29/30.06.42.</v>
      </c>
      <c r="H369" t="str">
        <f t="shared" si="40"/>
        <v/>
      </c>
      <c r="U369" t="str">
        <f t="shared" si="47"/>
        <v>1942.06.29/30.</v>
      </c>
      <c r="V369" t="str">
        <f t="shared" si="45"/>
        <v>42. 06.</v>
      </c>
      <c r="W369" t="str">
        <f t="shared" si="46"/>
        <v/>
      </c>
    </row>
    <row r="370" spans="1:25" x14ac:dyDescent="0.25">
      <c r="A370" s="1">
        <v>15522</v>
      </c>
      <c r="B370" t="s">
        <v>5009</v>
      </c>
      <c r="C370" s="1" t="str">
        <f t="shared" si="41"/>
        <v>30.</v>
      </c>
      <c r="D370" s="1" t="str">
        <f t="shared" si="42"/>
        <v>06.</v>
      </c>
      <c r="E370" t="str">
        <f t="shared" si="43"/>
        <v>42.</v>
      </c>
      <c r="F370" t="s">
        <v>1894</v>
      </c>
      <c r="H370" t="str">
        <f t="shared" si="40"/>
        <v/>
      </c>
      <c r="U370" t="str">
        <f t="shared" si="47"/>
        <v>1942.06.30.</v>
      </c>
      <c r="V370" t="str">
        <f t="shared" si="45"/>
        <v>42. 06.</v>
      </c>
      <c r="W370" t="str">
        <f t="shared" si="46"/>
        <v/>
      </c>
    </row>
    <row r="371" spans="1:25" x14ac:dyDescent="0.25">
      <c r="A371" s="1">
        <v>15522</v>
      </c>
      <c r="B371" t="s">
        <v>5012</v>
      </c>
      <c r="C371" s="1" t="str">
        <f t="shared" si="41"/>
        <v>30/01.</v>
      </c>
      <c r="D371" s="1" t="str">
        <f t="shared" si="42"/>
        <v>06.</v>
      </c>
      <c r="E371" t="str">
        <f t="shared" si="43"/>
        <v>42.</v>
      </c>
      <c r="F371" t="str">
        <f t="shared" si="44"/>
        <v>30/01.07.42.</v>
      </c>
      <c r="H371" t="str">
        <f t="shared" si="40"/>
        <v/>
      </c>
      <c r="U371" t="str">
        <f t="shared" si="47"/>
        <v>1942.06.30/01.</v>
      </c>
      <c r="V371" t="str">
        <f t="shared" si="45"/>
        <v>42. 06.</v>
      </c>
      <c r="W371" t="str">
        <f t="shared" si="46"/>
        <v/>
      </c>
    </row>
    <row r="372" spans="1:25" x14ac:dyDescent="0.25">
      <c r="A372" s="1">
        <v>15523</v>
      </c>
      <c r="B372" t="s">
        <v>5009</v>
      </c>
      <c r="C372" s="1" t="str">
        <f t="shared" si="41"/>
        <v>01.</v>
      </c>
      <c r="D372" s="1" t="str">
        <f t="shared" si="42"/>
        <v>07.</v>
      </c>
      <c r="E372" t="str">
        <f t="shared" si="43"/>
        <v>42.</v>
      </c>
      <c r="F372" t="str">
        <f t="shared" si="44"/>
        <v>01.07.42.</v>
      </c>
      <c r="G372" t="s">
        <v>4924</v>
      </c>
      <c r="H372" t="str">
        <f t="shared" si="40"/>
        <v>GE</v>
      </c>
      <c r="I372" t="s">
        <v>5332</v>
      </c>
      <c r="O372" s="3">
        <v>1</v>
      </c>
      <c r="P372" s="3">
        <v>1</v>
      </c>
      <c r="Q372">
        <v>0</v>
      </c>
      <c r="R372">
        <v>2</v>
      </c>
      <c r="S372" t="s">
        <v>4915</v>
      </c>
      <c r="U372" t="str">
        <f t="shared" si="47"/>
        <v>1942.07.01.</v>
      </c>
      <c r="V372" t="str">
        <f t="shared" si="45"/>
        <v>42. 07.</v>
      </c>
      <c r="W372" t="str">
        <f t="shared" si="46"/>
        <v/>
      </c>
      <c r="Y372" t="s">
        <v>5283</v>
      </c>
    </row>
    <row r="373" spans="1:25" x14ac:dyDescent="0.25">
      <c r="A373" s="1">
        <v>15523</v>
      </c>
      <c r="B373" t="s">
        <v>5012</v>
      </c>
      <c r="C373" s="1" t="str">
        <f t="shared" si="41"/>
        <v>01/02.</v>
      </c>
      <c r="D373" s="1" t="str">
        <f t="shared" si="42"/>
        <v>07.</v>
      </c>
      <c r="E373" t="str">
        <f t="shared" si="43"/>
        <v>42.</v>
      </c>
      <c r="F373" t="str">
        <f>IF((C373&lt;C376),C373&amp;D373&amp;E373,C373&amp;D376&amp;E373)</f>
        <v>01/02.07.42.</v>
      </c>
      <c r="H373" t="str">
        <f t="shared" si="40"/>
        <v/>
      </c>
      <c r="U373" t="str">
        <f t="shared" si="47"/>
        <v>1942.07.01/02.</v>
      </c>
      <c r="V373" t="str">
        <f t="shared" si="45"/>
        <v>42. 07.</v>
      </c>
      <c r="W373" t="str">
        <f t="shared" si="46"/>
        <v/>
      </c>
    </row>
    <row r="374" spans="1:25" x14ac:dyDescent="0.25">
      <c r="A374" s="1">
        <v>15524</v>
      </c>
      <c r="B374" t="s">
        <v>5009</v>
      </c>
      <c r="C374" s="1" t="str">
        <f>IF(B374="Day",TEXT(A374,"dd"&amp;"."),TEXT(A374,"dd")&amp;"/"&amp;TEXT(A376,"dd")&amp;".")</f>
        <v>02.</v>
      </c>
      <c r="D374" s="1" t="str">
        <f t="shared" si="42"/>
        <v>07.</v>
      </c>
      <c r="E374" t="str">
        <f t="shared" si="43"/>
        <v>42.</v>
      </c>
      <c r="F374" t="str">
        <f>IF((C374&lt;C377),C374&amp;D374&amp;E374,C374&amp;D377&amp;E374)</f>
        <v>02.07.42.</v>
      </c>
      <c r="G374" t="s">
        <v>4925</v>
      </c>
      <c r="H374" t="str">
        <f t="shared" si="40"/>
        <v>GE</v>
      </c>
      <c r="I374" t="s">
        <v>4684</v>
      </c>
      <c r="O374" s="3">
        <v>6</v>
      </c>
      <c r="Q374">
        <v>2</v>
      </c>
      <c r="R374">
        <v>2</v>
      </c>
      <c r="S374" t="s">
        <v>4915</v>
      </c>
      <c r="U374" t="str">
        <f t="shared" si="47"/>
        <v>1942.07.02.</v>
      </c>
      <c r="V374" t="str">
        <f t="shared" si="45"/>
        <v>42. 07.</v>
      </c>
      <c r="W374" t="str">
        <f t="shared" si="46"/>
        <v/>
      </c>
      <c r="Y374" t="s">
        <v>5283</v>
      </c>
    </row>
    <row r="375" spans="1:25" x14ac:dyDescent="0.25">
      <c r="A375" s="1">
        <v>15524</v>
      </c>
      <c r="B375" t="s">
        <v>5009</v>
      </c>
      <c r="C375" s="1" t="s">
        <v>3851</v>
      </c>
      <c r="D375" s="1" t="s">
        <v>4648</v>
      </c>
      <c r="E375" t="s">
        <v>4675</v>
      </c>
      <c r="F375" t="s">
        <v>4685</v>
      </c>
      <c r="G375" t="s">
        <v>4925</v>
      </c>
      <c r="H375" t="str">
        <f t="shared" si="40"/>
        <v>GE</v>
      </c>
      <c r="I375" t="s">
        <v>4918</v>
      </c>
      <c r="O375" s="3">
        <v>1</v>
      </c>
      <c r="Q375">
        <v>0</v>
      </c>
      <c r="R375">
        <v>2</v>
      </c>
      <c r="S375" t="s">
        <v>4935</v>
      </c>
      <c r="T375" t="s">
        <v>4677</v>
      </c>
      <c r="U375" t="str">
        <f t="shared" si="47"/>
        <v>1942.07.02.</v>
      </c>
      <c r="V375" t="str">
        <f t="shared" si="45"/>
        <v>42. 07.</v>
      </c>
      <c r="W375" t="str">
        <f t="shared" si="46"/>
        <v/>
      </c>
      <c r="Y375" t="s">
        <v>5283</v>
      </c>
    </row>
    <row r="376" spans="1:25" x14ac:dyDescent="0.25">
      <c r="A376" s="1">
        <v>15524</v>
      </c>
      <c r="B376" t="s">
        <v>5012</v>
      </c>
      <c r="C376" s="1" t="str">
        <f t="shared" si="41"/>
        <v>02/03.</v>
      </c>
      <c r="D376" s="1" t="str">
        <f t="shared" si="42"/>
        <v>07.</v>
      </c>
      <c r="E376" t="str">
        <f t="shared" si="43"/>
        <v>42.</v>
      </c>
      <c r="F376" t="str">
        <f t="shared" si="44"/>
        <v>02/03.07.42.</v>
      </c>
      <c r="H376" t="str">
        <f t="shared" si="40"/>
        <v/>
      </c>
      <c r="U376" t="str">
        <f t="shared" si="47"/>
        <v>1942.07.02/03.</v>
      </c>
      <c r="V376" t="str">
        <f t="shared" si="45"/>
        <v>42. 07.</v>
      </c>
      <c r="W376" t="str">
        <f t="shared" si="46"/>
        <v/>
      </c>
    </row>
    <row r="377" spans="1:25" x14ac:dyDescent="0.25">
      <c r="A377" s="1">
        <v>15525</v>
      </c>
      <c r="B377" t="s">
        <v>5009</v>
      </c>
      <c r="C377" s="1" t="str">
        <f t="shared" si="41"/>
        <v>03.</v>
      </c>
      <c r="D377" s="1" t="str">
        <f t="shared" si="42"/>
        <v>07.</v>
      </c>
      <c r="E377" t="str">
        <f t="shared" si="43"/>
        <v>42.</v>
      </c>
      <c r="F377" t="str">
        <f t="shared" si="44"/>
        <v>03.07.42.</v>
      </c>
      <c r="H377" t="str">
        <f t="shared" si="40"/>
        <v/>
      </c>
      <c r="U377" t="str">
        <f t="shared" si="47"/>
        <v>1942.07.03.</v>
      </c>
      <c r="V377" t="str">
        <f t="shared" si="45"/>
        <v>42. 07.</v>
      </c>
      <c r="W377" t="str">
        <f t="shared" si="46"/>
        <v/>
      </c>
    </row>
    <row r="378" spans="1:25" x14ac:dyDescent="0.25">
      <c r="A378" s="1">
        <v>15525</v>
      </c>
      <c r="B378" t="s">
        <v>5012</v>
      </c>
      <c r="C378" s="1" t="str">
        <f t="shared" si="41"/>
        <v>03/04.</v>
      </c>
      <c r="D378" s="1" t="str">
        <f t="shared" si="42"/>
        <v>07.</v>
      </c>
      <c r="E378" t="str">
        <f t="shared" si="43"/>
        <v>42.</v>
      </c>
      <c r="F378" t="str">
        <f t="shared" si="44"/>
        <v>03/04.07.42.</v>
      </c>
      <c r="H378" t="str">
        <f t="shared" si="40"/>
        <v/>
      </c>
      <c r="U378" t="str">
        <f t="shared" si="47"/>
        <v>1942.07.03/04.</v>
      </c>
      <c r="V378" t="str">
        <f t="shared" si="45"/>
        <v>42. 07.</v>
      </c>
      <c r="W378" t="str">
        <f t="shared" si="46"/>
        <v/>
      </c>
    </row>
    <row r="379" spans="1:25" x14ac:dyDescent="0.25">
      <c r="A379" s="1">
        <v>15526</v>
      </c>
      <c r="B379" t="s">
        <v>5009</v>
      </c>
      <c r="C379" s="1" t="str">
        <f t="shared" si="41"/>
        <v>04.</v>
      </c>
      <c r="D379" s="1" t="str">
        <f t="shared" si="42"/>
        <v>07.</v>
      </c>
      <c r="E379" t="str">
        <f t="shared" si="43"/>
        <v>42.</v>
      </c>
      <c r="F379" t="str">
        <f t="shared" si="44"/>
        <v>04.07.42.</v>
      </c>
      <c r="H379" t="str">
        <f t="shared" si="40"/>
        <v/>
      </c>
      <c r="U379" t="str">
        <f t="shared" si="47"/>
        <v>1942.07.04.</v>
      </c>
      <c r="V379" t="str">
        <f t="shared" si="45"/>
        <v>42. 07.</v>
      </c>
      <c r="W379" t="str">
        <f t="shared" si="46"/>
        <v/>
      </c>
    </row>
    <row r="380" spans="1:25" x14ac:dyDescent="0.25">
      <c r="A380" s="1">
        <v>15526</v>
      </c>
      <c r="B380" t="s">
        <v>5012</v>
      </c>
      <c r="C380" s="1" t="str">
        <f t="shared" si="41"/>
        <v>04/05.</v>
      </c>
      <c r="D380" s="1" t="str">
        <f t="shared" si="42"/>
        <v>07.</v>
      </c>
      <c r="E380" t="str">
        <f t="shared" si="43"/>
        <v>42.</v>
      </c>
      <c r="F380" t="str">
        <f t="shared" si="44"/>
        <v>04/05.07.42.</v>
      </c>
      <c r="H380" t="str">
        <f t="shared" si="40"/>
        <v/>
      </c>
      <c r="U380" t="str">
        <f t="shared" si="47"/>
        <v>1942.07.04/05.</v>
      </c>
      <c r="V380" t="str">
        <f t="shared" si="45"/>
        <v>42. 07.</v>
      </c>
      <c r="W380" t="str">
        <f t="shared" si="46"/>
        <v/>
      </c>
    </row>
    <row r="381" spans="1:25" x14ac:dyDescent="0.25">
      <c r="A381" s="1">
        <v>15527</v>
      </c>
      <c r="B381" t="s">
        <v>5009</v>
      </c>
      <c r="C381" s="1" t="str">
        <f t="shared" si="41"/>
        <v>05.</v>
      </c>
      <c r="D381" s="1" t="str">
        <f t="shared" si="42"/>
        <v>07.</v>
      </c>
      <c r="E381" t="str">
        <f t="shared" si="43"/>
        <v>42.</v>
      </c>
      <c r="F381" t="str">
        <f t="shared" si="44"/>
        <v>05.07.42.</v>
      </c>
      <c r="H381" t="str">
        <f t="shared" si="40"/>
        <v/>
      </c>
      <c r="U381" t="str">
        <f t="shared" si="47"/>
        <v>1942.07.05.</v>
      </c>
      <c r="V381" t="str">
        <f t="shared" si="45"/>
        <v>42. 07.</v>
      </c>
      <c r="W381" t="str">
        <f t="shared" si="46"/>
        <v/>
      </c>
    </row>
    <row r="382" spans="1:25" x14ac:dyDescent="0.25">
      <c r="A382" s="1">
        <v>15527</v>
      </c>
      <c r="B382" t="s">
        <v>5012</v>
      </c>
      <c r="C382" s="1" t="str">
        <f t="shared" si="41"/>
        <v>05/06.</v>
      </c>
      <c r="D382" s="1" t="str">
        <f t="shared" si="42"/>
        <v>07.</v>
      </c>
      <c r="E382" t="str">
        <f t="shared" si="43"/>
        <v>42.</v>
      </c>
      <c r="F382" t="str">
        <f t="shared" si="44"/>
        <v>05/06.07.42.</v>
      </c>
      <c r="H382" t="str">
        <f t="shared" si="40"/>
        <v/>
      </c>
      <c r="U382" t="str">
        <f t="shared" si="47"/>
        <v>1942.07.05/06.</v>
      </c>
      <c r="V382" t="str">
        <f t="shared" si="45"/>
        <v>42. 07.</v>
      </c>
      <c r="W382" t="str">
        <f t="shared" si="46"/>
        <v/>
      </c>
    </row>
    <row r="383" spans="1:25" x14ac:dyDescent="0.25">
      <c r="A383" s="1">
        <v>15528</v>
      </c>
      <c r="B383" t="s">
        <v>5009</v>
      </c>
      <c r="C383" s="1" t="str">
        <f t="shared" si="41"/>
        <v>06.</v>
      </c>
      <c r="D383" s="1" t="str">
        <f t="shared" si="42"/>
        <v>07.</v>
      </c>
      <c r="E383" t="str">
        <f t="shared" si="43"/>
        <v>42.</v>
      </c>
      <c r="F383" t="str">
        <f t="shared" si="44"/>
        <v>06.07.42.</v>
      </c>
      <c r="H383" t="str">
        <f t="shared" si="40"/>
        <v/>
      </c>
      <c r="U383" t="str">
        <f t="shared" si="47"/>
        <v>1942.07.06.</v>
      </c>
      <c r="V383" t="str">
        <f t="shared" si="45"/>
        <v>42. 07.</v>
      </c>
      <c r="W383" t="str">
        <f t="shared" si="46"/>
        <v/>
      </c>
    </row>
    <row r="384" spans="1:25" x14ac:dyDescent="0.25">
      <c r="A384" s="1">
        <v>15528</v>
      </c>
      <c r="B384" t="s">
        <v>5012</v>
      </c>
      <c r="C384" s="1" t="str">
        <f t="shared" si="41"/>
        <v>06/07.</v>
      </c>
      <c r="D384" s="1" t="str">
        <f t="shared" si="42"/>
        <v>07.</v>
      </c>
      <c r="E384" t="str">
        <f t="shared" si="43"/>
        <v>42.</v>
      </c>
      <c r="F384" t="str">
        <f t="shared" si="44"/>
        <v>06/07.07.42.</v>
      </c>
      <c r="H384" t="str">
        <f t="shared" si="40"/>
        <v/>
      </c>
      <c r="U384" t="str">
        <f t="shared" si="47"/>
        <v>1942.07.06/07.</v>
      </c>
      <c r="V384" t="str">
        <f t="shared" si="45"/>
        <v>42. 07.</v>
      </c>
      <c r="W384" t="str">
        <f t="shared" si="46"/>
        <v/>
      </c>
    </row>
    <row r="385" spans="1:23" x14ac:dyDescent="0.25">
      <c r="A385" s="1">
        <v>15529</v>
      </c>
      <c r="B385" t="s">
        <v>5009</v>
      </c>
      <c r="C385" s="1" t="str">
        <f t="shared" si="41"/>
        <v>07.</v>
      </c>
      <c r="D385" s="1" t="str">
        <f t="shared" si="42"/>
        <v>07.</v>
      </c>
      <c r="E385" t="str">
        <f t="shared" si="43"/>
        <v>42.</v>
      </c>
      <c r="F385" t="str">
        <f t="shared" si="44"/>
        <v>07.07.42.</v>
      </c>
      <c r="H385" t="str">
        <f t="shared" si="40"/>
        <v/>
      </c>
      <c r="U385" t="str">
        <f t="shared" si="47"/>
        <v>1942.07.07.</v>
      </c>
      <c r="V385" t="str">
        <f t="shared" si="45"/>
        <v>42. 07.</v>
      </c>
      <c r="W385" t="str">
        <f t="shared" si="46"/>
        <v/>
      </c>
    </row>
    <row r="386" spans="1:23" x14ac:dyDescent="0.25">
      <c r="A386" s="1">
        <v>15529</v>
      </c>
      <c r="B386" t="s">
        <v>5012</v>
      </c>
      <c r="C386" s="1" t="str">
        <f t="shared" si="41"/>
        <v>07/08.</v>
      </c>
      <c r="D386" s="1" t="str">
        <f t="shared" si="42"/>
        <v>07.</v>
      </c>
      <c r="E386" t="str">
        <f t="shared" si="43"/>
        <v>42.</v>
      </c>
      <c r="F386" t="str">
        <f t="shared" si="44"/>
        <v>07/08.07.42.</v>
      </c>
      <c r="H386" t="str">
        <f t="shared" si="40"/>
        <v/>
      </c>
      <c r="U386" t="str">
        <f t="shared" si="47"/>
        <v>1942.07.07/08.</v>
      </c>
      <c r="V386" t="str">
        <f t="shared" si="45"/>
        <v>42. 07.</v>
      </c>
      <c r="W386" t="str">
        <f t="shared" si="46"/>
        <v/>
      </c>
    </row>
    <row r="387" spans="1:23" x14ac:dyDescent="0.25">
      <c r="A387" s="1">
        <v>15530</v>
      </c>
      <c r="B387" t="s">
        <v>5009</v>
      </c>
      <c r="C387" s="1" t="str">
        <f t="shared" si="41"/>
        <v>08.</v>
      </c>
      <c r="D387" s="1" t="str">
        <f t="shared" si="42"/>
        <v>07.</v>
      </c>
      <c r="E387" t="str">
        <f t="shared" si="43"/>
        <v>42.</v>
      </c>
      <c r="F387" t="str">
        <f t="shared" si="44"/>
        <v>08.07.42.</v>
      </c>
      <c r="H387" t="str">
        <f t="shared" si="40"/>
        <v/>
      </c>
      <c r="U387" t="str">
        <f t="shared" si="47"/>
        <v>1942.07.08.</v>
      </c>
      <c r="V387" t="str">
        <f t="shared" si="45"/>
        <v>42. 07.</v>
      </c>
      <c r="W387" t="str">
        <f t="shared" si="46"/>
        <v/>
      </c>
    </row>
    <row r="388" spans="1:23" x14ac:dyDescent="0.25">
      <c r="A388" s="1">
        <v>15530</v>
      </c>
      <c r="B388" t="s">
        <v>5012</v>
      </c>
      <c r="C388" s="1" t="str">
        <f t="shared" si="41"/>
        <v>08/09.</v>
      </c>
      <c r="D388" s="1" t="str">
        <f t="shared" si="42"/>
        <v>07.</v>
      </c>
      <c r="E388" t="str">
        <f t="shared" si="43"/>
        <v>42.</v>
      </c>
      <c r="F388" t="str">
        <f t="shared" si="44"/>
        <v>08/09.07.42.</v>
      </c>
      <c r="H388" t="str">
        <f t="shared" ref="H388:H452" si="48">IF(ISBLANK(G388),"",IF(ISERROR(VLOOKUP(G388,LOCS,2,FALSE)),"",VLOOKUP(G388,LOCS,2,FALSE)))</f>
        <v/>
      </c>
      <c r="U388" t="str">
        <f t="shared" si="47"/>
        <v>1942.07.08/09.</v>
      </c>
      <c r="V388" t="str">
        <f t="shared" si="45"/>
        <v>42. 07.</v>
      </c>
      <c r="W388" t="str">
        <f t="shared" si="46"/>
        <v/>
      </c>
    </row>
    <row r="389" spans="1:23" x14ac:dyDescent="0.25">
      <c r="A389" s="1">
        <v>15531</v>
      </c>
      <c r="B389" t="s">
        <v>5009</v>
      </c>
      <c r="C389" s="1" t="str">
        <f t="shared" si="41"/>
        <v>09.</v>
      </c>
      <c r="D389" s="1" t="str">
        <f t="shared" si="42"/>
        <v>07.</v>
      </c>
      <c r="E389" t="str">
        <f t="shared" si="43"/>
        <v>42.</v>
      </c>
      <c r="F389" t="str">
        <f t="shared" si="44"/>
        <v>09.07.42.</v>
      </c>
      <c r="G389" t="s">
        <v>4919</v>
      </c>
      <c r="H389" t="str">
        <f t="shared" si="48"/>
        <v>GE</v>
      </c>
      <c r="I389" t="s">
        <v>5330</v>
      </c>
      <c r="O389" s="3">
        <v>1</v>
      </c>
      <c r="P389" s="3">
        <v>1</v>
      </c>
      <c r="Q389">
        <v>0</v>
      </c>
      <c r="R389">
        <v>2</v>
      </c>
      <c r="S389" t="s">
        <v>4915</v>
      </c>
      <c r="U389" t="str">
        <f t="shared" si="47"/>
        <v>1942.07.09.</v>
      </c>
      <c r="V389" t="str">
        <f t="shared" ref="V389:V453" si="49">E389&amp;" "&amp;D389</f>
        <v>42. 07.</v>
      </c>
      <c r="W389" t="str">
        <f t="shared" ref="W389:W453" si="50">IF((ISBLANK(K389)),"",IF(("a"&gt;K389),"Markers",K389))</f>
        <v/>
      </c>
    </row>
    <row r="390" spans="1:23" x14ac:dyDescent="0.25">
      <c r="A390" s="1">
        <v>15531</v>
      </c>
      <c r="B390" t="s">
        <v>5012</v>
      </c>
      <c r="C390" s="1" t="str">
        <f t="shared" si="41"/>
        <v>09/10.</v>
      </c>
      <c r="D390" s="1" t="str">
        <f t="shared" si="42"/>
        <v>07.</v>
      </c>
      <c r="E390" t="str">
        <f t="shared" si="43"/>
        <v>42.</v>
      </c>
      <c r="F390" t="str">
        <f t="shared" si="44"/>
        <v>09/10.07.42.</v>
      </c>
      <c r="H390" t="str">
        <f t="shared" si="48"/>
        <v/>
      </c>
      <c r="U390" t="str">
        <f t="shared" ref="U390:U454" si="51">"19"&amp;E390&amp;D390&amp;C390</f>
        <v>1942.07.09/10.</v>
      </c>
      <c r="V390" t="str">
        <f t="shared" si="49"/>
        <v>42. 07.</v>
      </c>
      <c r="W390" t="str">
        <f t="shared" si="50"/>
        <v/>
      </c>
    </row>
    <row r="391" spans="1:23" x14ac:dyDescent="0.25">
      <c r="A391" s="1">
        <v>15532</v>
      </c>
      <c r="B391" t="s">
        <v>5009</v>
      </c>
      <c r="C391" s="1" t="str">
        <f t="shared" si="41"/>
        <v>10.</v>
      </c>
      <c r="D391" s="1" t="str">
        <f t="shared" si="42"/>
        <v>07.</v>
      </c>
      <c r="E391" t="str">
        <f t="shared" si="43"/>
        <v>42.</v>
      </c>
      <c r="F391" t="str">
        <f t="shared" si="44"/>
        <v>10.07.42.</v>
      </c>
      <c r="H391" t="str">
        <f t="shared" si="48"/>
        <v/>
      </c>
      <c r="U391" t="str">
        <f t="shared" si="51"/>
        <v>1942.07.10.</v>
      </c>
      <c r="V391" t="str">
        <f t="shared" si="49"/>
        <v>42. 07.</v>
      </c>
      <c r="W391" t="str">
        <f t="shared" si="50"/>
        <v/>
      </c>
    </row>
    <row r="392" spans="1:23" x14ac:dyDescent="0.25">
      <c r="A392" s="1">
        <v>15532</v>
      </c>
      <c r="B392" t="s">
        <v>5012</v>
      </c>
      <c r="C392" s="1" t="str">
        <f t="shared" si="41"/>
        <v>10/11.</v>
      </c>
      <c r="D392" s="1" t="str">
        <f t="shared" si="42"/>
        <v>07.</v>
      </c>
      <c r="E392" t="str">
        <f t="shared" si="43"/>
        <v>42.</v>
      </c>
      <c r="F392" t="str">
        <f t="shared" si="44"/>
        <v>10/11.07.42.</v>
      </c>
      <c r="H392" t="str">
        <f t="shared" si="48"/>
        <v/>
      </c>
      <c r="U392" t="str">
        <f t="shared" si="51"/>
        <v>1942.07.10/11.</v>
      </c>
      <c r="V392" t="str">
        <f t="shared" si="49"/>
        <v>42. 07.</v>
      </c>
      <c r="W392" t="str">
        <f t="shared" si="50"/>
        <v/>
      </c>
    </row>
    <row r="393" spans="1:23" x14ac:dyDescent="0.25">
      <c r="A393" s="1">
        <v>15533</v>
      </c>
      <c r="B393" t="s">
        <v>5009</v>
      </c>
      <c r="C393" s="1" t="str">
        <f t="shared" si="41"/>
        <v>11.</v>
      </c>
      <c r="D393" s="1" t="str">
        <f t="shared" si="42"/>
        <v>07.</v>
      </c>
      <c r="E393" t="str">
        <f t="shared" si="43"/>
        <v>42.</v>
      </c>
      <c r="F393" t="str">
        <f t="shared" si="44"/>
        <v>11.07.42.</v>
      </c>
      <c r="G393" t="s">
        <v>4925</v>
      </c>
      <c r="H393" t="str">
        <f t="shared" si="48"/>
        <v>GE</v>
      </c>
      <c r="I393" t="s">
        <v>4684</v>
      </c>
      <c r="O393" s="3">
        <v>6</v>
      </c>
      <c r="P393" s="3">
        <v>4</v>
      </c>
      <c r="Q393">
        <v>1</v>
      </c>
      <c r="R393">
        <v>2</v>
      </c>
      <c r="S393" t="s">
        <v>4915</v>
      </c>
      <c r="U393" t="str">
        <f t="shared" si="51"/>
        <v>1942.07.11.</v>
      </c>
      <c r="V393" t="str">
        <f t="shared" si="49"/>
        <v>42. 07.</v>
      </c>
      <c r="W393" t="str">
        <f t="shared" si="50"/>
        <v/>
      </c>
    </row>
    <row r="394" spans="1:23" x14ac:dyDescent="0.25">
      <c r="A394" s="1">
        <v>15533</v>
      </c>
      <c r="B394" t="s">
        <v>5012</v>
      </c>
      <c r="C394" s="1" t="str">
        <f t="shared" ref="C394:C459" si="52">IF(B394="Day",TEXT(A394,"dd"&amp;"."),TEXT(A394,"dd")&amp;"/"&amp;TEXT(A395,"dd")&amp;".")</f>
        <v>11/12.</v>
      </c>
      <c r="D394" s="1" t="str">
        <f t="shared" ref="D394:D459" si="53">TEXT(A394,"mm")&amp;"."</f>
        <v>07.</v>
      </c>
      <c r="E394" t="str">
        <f t="shared" ref="E394:E459" si="54">TEXT(A394,"yy")&amp;"."</f>
        <v>42.</v>
      </c>
      <c r="F394" t="str">
        <f t="shared" ref="F394:F459" si="55">IF((C394&lt;C396),C394&amp;D394&amp;E394,C394&amp;D396&amp;E394)</f>
        <v>11/12.07.42.</v>
      </c>
      <c r="H394" t="str">
        <f t="shared" si="48"/>
        <v/>
      </c>
      <c r="U394" t="str">
        <f t="shared" si="51"/>
        <v>1942.07.11/12.</v>
      </c>
      <c r="V394" t="str">
        <f t="shared" si="49"/>
        <v>42. 07.</v>
      </c>
      <c r="W394" t="str">
        <f t="shared" si="50"/>
        <v/>
      </c>
    </row>
    <row r="395" spans="1:23" x14ac:dyDescent="0.25">
      <c r="A395" s="1">
        <v>15534</v>
      </c>
      <c r="B395" t="s">
        <v>5009</v>
      </c>
      <c r="C395" s="1" t="str">
        <f t="shared" si="52"/>
        <v>12.</v>
      </c>
      <c r="D395" s="1" t="str">
        <f t="shared" si="53"/>
        <v>07.</v>
      </c>
      <c r="E395" t="str">
        <f t="shared" si="54"/>
        <v>42.</v>
      </c>
      <c r="F395" t="str">
        <f t="shared" si="55"/>
        <v>12.07.42.</v>
      </c>
      <c r="H395" t="str">
        <f t="shared" si="48"/>
        <v/>
      </c>
      <c r="U395" t="str">
        <f t="shared" si="51"/>
        <v>1942.07.12.</v>
      </c>
      <c r="V395" t="str">
        <f t="shared" si="49"/>
        <v>42. 07.</v>
      </c>
      <c r="W395" t="str">
        <f t="shared" si="50"/>
        <v/>
      </c>
    </row>
    <row r="396" spans="1:23" x14ac:dyDescent="0.25">
      <c r="A396" s="1">
        <v>15534</v>
      </c>
      <c r="B396" t="s">
        <v>5012</v>
      </c>
      <c r="C396" s="1" t="str">
        <f t="shared" si="52"/>
        <v>12/13.</v>
      </c>
      <c r="D396" s="1" t="str">
        <f t="shared" si="53"/>
        <v>07.</v>
      </c>
      <c r="E396" t="str">
        <f t="shared" si="54"/>
        <v>42.</v>
      </c>
      <c r="F396" t="str">
        <f t="shared" si="55"/>
        <v>12/13.07.42.</v>
      </c>
      <c r="H396" t="str">
        <f t="shared" si="48"/>
        <v/>
      </c>
      <c r="U396" t="str">
        <f t="shared" si="51"/>
        <v>1942.07.12/13.</v>
      </c>
      <c r="V396" t="str">
        <f t="shared" si="49"/>
        <v>42. 07.</v>
      </c>
      <c r="W396" t="str">
        <f t="shared" si="50"/>
        <v/>
      </c>
    </row>
    <row r="397" spans="1:23" x14ac:dyDescent="0.25">
      <c r="A397" s="1">
        <v>15535</v>
      </c>
      <c r="B397" t="s">
        <v>5009</v>
      </c>
      <c r="C397" s="1" t="str">
        <f t="shared" si="52"/>
        <v>13.</v>
      </c>
      <c r="D397" s="1" t="str">
        <f t="shared" si="53"/>
        <v>07.</v>
      </c>
      <c r="E397" t="str">
        <f t="shared" si="54"/>
        <v>42.</v>
      </c>
      <c r="F397" t="str">
        <f t="shared" si="55"/>
        <v>13.07.42.</v>
      </c>
      <c r="H397" t="str">
        <f t="shared" si="48"/>
        <v/>
      </c>
      <c r="U397" t="str">
        <f t="shared" si="51"/>
        <v>1942.07.13.</v>
      </c>
      <c r="V397" t="str">
        <f t="shared" si="49"/>
        <v>42. 07.</v>
      </c>
      <c r="W397" t="str">
        <f t="shared" si="50"/>
        <v/>
      </c>
    </row>
    <row r="398" spans="1:23" x14ac:dyDescent="0.25">
      <c r="A398" s="1">
        <v>15535</v>
      </c>
      <c r="B398" t="s">
        <v>5012</v>
      </c>
      <c r="C398" s="1" t="str">
        <f t="shared" si="52"/>
        <v>13/14.</v>
      </c>
      <c r="D398" s="1" t="str">
        <f t="shared" si="53"/>
        <v>07.</v>
      </c>
      <c r="E398" t="str">
        <f t="shared" si="54"/>
        <v>42.</v>
      </c>
      <c r="F398" t="str">
        <f t="shared" si="55"/>
        <v>13/14.07.42.</v>
      </c>
      <c r="H398" t="str">
        <f t="shared" si="48"/>
        <v/>
      </c>
      <c r="U398" t="str">
        <f t="shared" si="51"/>
        <v>1942.07.13/14.</v>
      </c>
      <c r="V398" t="str">
        <f t="shared" si="49"/>
        <v>42. 07.</v>
      </c>
      <c r="W398" t="str">
        <f t="shared" si="50"/>
        <v/>
      </c>
    </row>
    <row r="399" spans="1:23" x14ac:dyDescent="0.25">
      <c r="A399" s="1">
        <v>15536</v>
      </c>
      <c r="B399" t="s">
        <v>5009</v>
      </c>
      <c r="C399" s="1" t="str">
        <f t="shared" si="52"/>
        <v>14.</v>
      </c>
      <c r="D399" s="1" t="str">
        <f t="shared" si="53"/>
        <v>07.</v>
      </c>
      <c r="E399" t="str">
        <f t="shared" si="54"/>
        <v>42.</v>
      </c>
      <c r="F399" t="str">
        <f t="shared" si="55"/>
        <v>14.07.42.</v>
      </c>
      <c r="H399" t="str">
        <f t="shared" si="48"/>
        <v/>
      </c>
      <c r="U399" t="str">
        <f t="shared" si="51"/>
        <v>1942.07.14.</v>
      </c>
      <c r="V399" t="str">
        <f t="shared" si="49"/>
        <v>42. 07.</v>
      </c>
      <c r="W399" t="str">
        <f t="shared" si="50"/>
        <v/>
      </c>
    </row>
    <row r="400" spans="1:23" x14ac:dyDescent="0.25">
      <c r="A400" s="1">
        <v>15536</v>
      </c>
      <c r="B400" t="s">
        <v>5012</v>
      </c>
      <c r="C400" s="1" t="str">
        <f t="shared" si="52"/>
        <v>14/15.</v>
      </c>
      <c r="D400" s="1" t="str">
        <f t="shared" si="53"/>
        <v>07.</v>
      </c>
      <c r="E400" t="str">
        <f t="shared" si="54"/>
        <v>42.</v>
      </c>
      <c r="F400" t="str">
        <f t="shared" si="55"/>
        <v>14/15.07.42.</v>
      </c>
      <c r="H400" t="str">
        <f t="shared" si="48"/>
        <v/>
      </c>
      <c r="U400" t="str">
        <f t="shared" si="51"/>
        <v>1942.07.14/15.</v>
      </c>
      <c r="V400" t="str">
        <f t="shared" si="49"/>
        <v>42. 07.</v>
      </c>
      <c r="W400" t="str">
        <f t="shared" si="50"/>
        <v/>
      </c>
    </row>
    <row r="401" spans="1:25" x14ac:dyDescent="0.25">
      <c r="A401" s="1">
        <v>15537</v>
      </c>
      <c r="B401" t="s">
        <v>5009</v>
      </c>
      <c r="C401" s="1" t="str">
        <f t="shared" si="52"/>
        <v>15.</v>
      </c>
      <c r="D401" s="1" t="str">
        <f t="shared" si="53"/>
        <v>07.</v>
      </c>
      <c r="E401" t="str">
        <f t="shared" si="54"/>
        <v>42.</v>
      </c>
      <c r="F401" t="str">
        <f t="shared" si="55"/>
        <v>15.07.42.</v>
      </c>
      <c r="H401" t="str">
        <f t="shared" si="48"/>
        <v/>
      </c>
      <c r="U401" t="str">
        <f t="shared" si="51"/>
        <v>1942.07.15.</v>
      </c>
      <c r="V401" t="str">
        <f t="shared" si="49"/>
        <v>42. 07.</v>
      </c>
      <c r="W401" t="str">
        <f t="shared" si="50"/>
        <v/>
      </c>
    </row>
    <row r="402" spans="1:25" x14ac:dyDescent="0.25">
      <c r="A402" s="1">
        <v>15537</v>
      </c>
      <c r="B402" t="s">
        <v>5012</v>
      </c>
      <c r="C402" s="1" t="str">
        <f t="shared" si="52"/>
        <v>15/16.</v>
      </c>
      <c r="D402" s="1" t="str">
        <f t="shared" si="53"/>
        <v>07.</v>
      </c>
      <c r="E402" t="str">
        <f t="shared" si="54"/>
        <v>42.</v>
      </c>
      <c r="F402" t="str">
        <f t="shared" si="55"/>
        <v>15/16.07.42.</v>
      </c>
      <c r="H402" t="str">
        <f t="shared" si="48"/>
        <v/>
      </c>
      <c r="U402" t="str">
        <f t="shared" si="51"/>
        <v>1942.07.15/16.</v>
      </c>
      <c r="V402" t="str">
        <f t="shared" si="49"/>
        <v>42. 07.</v>
      </c>
      <c r="W402" t="str">
        <f t="shared" si="50"/>
        <v/>
      </c>
    </row>
    <row r="403" spans="1:25" x14ac:dyDescent="0.25">
      <c r="A403" s="1">
        <v>15538</v>
      </c>
      <c r="B403" t="s">
        <v>5009</v>
      </c>
      <c r="C403" s="1" t="str">
        <f t="shared" si="52"/>
        <v>16.</v>
      </c>
      <c r="D403" s="1" t="str">
        <f t="shared" si="53"/>
        <v>07.</v>
      </c>
      <c r="E403" t="str">
        <f t="shared" si="54"/>
        <v>42.</v>
      </c>
      <c r="F403" t="str">
        <f t="shared" si="55"/>
        <v>16.07.42.</v>
      </c>
      <c r="G403" t="s">
        <v>4926</v>
      </c>
      <c r="H403" t="str">
        <f t="shared" si="48"/>
        <v>NL</v>
      </c>
      <c r="I403" t="s">
        <v>4645</v>
      </c>
      <c r="O403" s="3">
        <v>2</v>
      </c>
      <c r="P403" s="3">
        <v>2</v>
      </c>
      <c r="Q403">
        <v>0</v>
      </c>
      <c r="R403">
        <v>2</v>
      </c>
      <c r="S403" t="s">
        <v>4915</v>
      </c>
      <c r="U403" t="str">
        <f t="shared" si="51"/>
        <v>1942.07.16.</v>
      </c>
      <c r="V403" t="str">
        <f t="shared" si="49"/>
        <v>42. 07.</v>
      </c>
      <c r="W403" t="str">
        <f t="shared" si="50"/>
        <v/>
      </c>
    </row>
    <row r="404" spans="1:25" x14ac:dyDescent="0.25">
      <c r="A404" s="1">
        <v>15538</v>
      </c>
      <c r="B404" t="s">
        <v>5009</v>
      </c>
      <c r="C404" s="1" t="str">
        <f t="shared" si="52"/>
        <v>16.</v>
      </c>
      <c r="D404" s="1" t="str">
        <f t="shared" si="53"/>
        <v>07.</v>
      </c>
      <c r="E404" t="str">
        <f t="shared" si="54"/>
        <v>42.</v>
      </c>
      <c r="F404" t="str">
        <f t="shared" si="55"/>
        <v>16.07.42.</v>
      </c>
      <c r="G404" t="s">
        <v>4927</v>
      </c>
      <c r="H404" t="str">
        <f t="shared" si="48"/>
        <v>GE</v>
      </c>
      <c r="I404" t="s">
        <v>4640</v>
      </c>
      <c r="O404" s="3">
        <v>1</v>
      </c>
      <c r="P404" s="3">
        <v>1</v>
      </c>
      <c r="Q404">
        <v>0</v>
      </c>
      <c r="R404">
        <v>2</v>
      </c>
      <c r="S404" t="s">
        <v>4915</v>
      </c>
      <c r="U404" t="str">
        <f t="shared" si="51"/>
        <v>1942.07.16.</v>
      </c>
      <c r="V404" t="str">
        <f t="shared" si="49"/>
        <v>42. 07.</v>
      </c>
      <c r="W404" t="str">
        <f t="shared" si="50"/>
        <v/>
      </c>
      <c r="Y404" t="s">
        <v>5283</v>
      </c>
    </row>
    <row r="405" spans="1:25" x14ac:dyDescent="0.25">
      <c r="A405" s="1">
        <v>15538</v>
      </c>
      <c r="B405" t="s">
        <v>5009</v>
      </c>
      <c r="C405" s="1" t="str">
        <f t="shared" si="52"/>
        <v>16.</v>
      </c>
      <c r="D405" s="1" t="str">
        <f t="shared" si="53"/>
        <v>07.</v>
      </c>
      <c r="E405" t="str">
        <f t="shared" si="54"/>
        <v>42.</v>
      </c>
      <c r="F405" t="str">
        <f t="shared" si="55"/>
        <v>16.07.42.</v>
      </c>
      <c r="G405" t="s">
        <v>4919</v>
      </c>
      <c r="H405" t="str">
        <f t="shared" si="48"/>
        <v>GE</v>
      </c>
      <c r="I405" t="s">
        <v>4686</v>
      </c>
      <c r="O405" s="3">
        <v>1</v>
      </c>
      <c r="P405" s="3">
        <v>1</v>
      </c>
      <c r="Q405">
        <v>1</v>
      </c>
      <c r="R405">
        <v>2</v>
      </c>
      <c r="S405" t="s">
        <v>4915</v>
      </c>
      <c r="U405" t="str">
        <f t="shared" si="51"/>
        <v>1942.07.16.</v>
      </c>
      <c r="V405" t="str">
        <f t="shared" si="49"/>
        <v>42. 07.</v>
      </c>
      <c r="W405" t="str">
        <f t="shared" si="50"/>
        <v/>
      </c>
      <c r="Y405" t="s">
        <v>5283</v>
      </c>
    </row>
    <row r="406" spans="1:25" x14ac:dyDescent="0.25">
      <c r="A406" s="1">
        <v>15538</v>
      </c>
      <c r="B406" t="s">
        <v>5012</v>
      </c>
      <c r="C406" s="1" t="str">
        <f t="shared" si="52"/>
        <v>16/17.</v>
      </c>
      <c r="D406" s="1" t="str">
        <f t="shared" si="53"/>
        <v>07.</v>
      </c>
      <c r="E406" t="str">
        <f t="shared" si="54"/>
        <v>42.</v>
      </c>
      <c r="F406" t="str">
        <f t="shared" si="55"/>
        <v>16/17.07.42.</v>
      </c>
      <c r="H406" t="str">
        <f t="shared" si="48"/>
        <v/>
      </c>
      <c r="U406" t="str">
        <f t="shared" si="51"/>
        <v>1942.07.16/17.</v>
      </c>
      <c r="V406" t="str">
        <f t="shared" si="49"/>
        <v>42. 07.</v>
      </c>
      <c r="W406" t="str">
        <f t="shared" si="50"/>
        <v/>
      </c>
    </row>
    <row r="407" spans="1:25" x14ac:dyDescent="0.25">
      <c r="A407" s="1">
        <v>15539</v>
      </c>
      <c r="B407" t="s">
        <v>5009</v>
      </c>
      <c r="C407" s="1" t="str">
        <f t="shared" si="52"/>
        <v>17.</v>
      </c>
      <c r="D407" s="1" t="str">
        <f t="shared" si="53"/>
        <v>07.</v>
      </c>
      <c r="E407" t="str">
        <f t="shared" si="54"/>
        <v>42.</v>
      </c>
      <c r="F407" t="str">
        <f t="shared" si="55"/>
        <v>17.07.42.</v>
      </c>
      <c r="H407" t="str">
        <f t="shared" si="48"/>
        <v/>
      </c>
      <c r="U407" t="str">
        <f t="shared" si="51"/>
        <v>1942.07.17.</v>
      </c>
      <c r="V407" t="str">
        <f t="shared" si="49"/>
        <v>42. 07.</v>
      </c>
      <c r="W407" t="str">
        <f t="shared" si="50"/>
        <v/>
      </c>
    </row>
    <row r="408" spans="1:25" x14ac:dyDescent="0.25">
      <c r="A408" s="1">
        <v>15539</v>
      </c>
      <c r="B408" t="s">
        <v>5012</v>
      </c>
      <c r="C408" s="1" t="str">
        <f t="shared" si="52"/>
        <v>17/18.</v>
      </c>
      <c r="D408" s="1" t="str">
        <f t="shared" si="53"/>
        <v>07.</v>
      </c>
      <c r="E408" t="str">
        <f t="shared" si="54"/>
        <v>42.</v>
      </c>
      <c r="F408" t="str">
        <f t="shared" si="55"/>
        <v>17/18.07.42.</v>
      </c>
      <c r="H408" t="str">
        <f t="shared" si="48"/>
        <v/>
      </c>
      <c r="U408" t="str">
        <f t="shared" si="51"/>
        <v>1942.07.17/18.</v>
      </c>
      <c r="V408" t="str">
        <f t="shared" si="49"/>
        <v>42. 07.</v>
      </c>
      <c r="W408" t="str">
        <f t="shared" si="50"/>
        <v/>
      </c>
    </row>
    <row r="409" spans="1:25" x14ac:dyDescent="0.25">
      <c r="A409" s="1">
        <v>15540</v>
      </c>
      <c r="B409" t="s">
        <v>5009</v>
      </c>
      <c r="C409" s="1" t="str">
        <f t="shared" si="52"/>
        <v>18.</v>
      </c>
      <c r="D409" s="1" t="str">
        <f t="shared" si="53"/>
        <v>07.</v>
      </c>
      <c r="E409" t="str">
        <f t="shared" si="54"/>
        <v>42.</v>
      </c>
      <c r="F409" t="str">
        <f t="shared" si="55"/>
        <v>18.07.42.</v>
      </c>
      <c r="H409" t="str">
        <f t="shared" si="48"/>
        <v/>
      </c>
      <c r="U409" t="str">
        <f t="shared" si="51"/>
        <v>1942.07.18.</v>
      </c>
      <c r="V409" t="str">
        <f t="shared" si="49"/>
        <v>42. 07.</v>
      </c>
      <c r="W409" t="str">
        <f t="shared" si="50"/>
        <v/>
      </c>
    </row>
    <row r="410" spans="1:25" x14ac:dyDescent="0.25">
      <c r="A410" s="1">
        <v>15540</v>
      </c>
      <c r="B410" t="s">
        <v>5012</v>
      </c>
      <c r="C410" s="1" t="str">
        <f t="shared" si="52"/>
        <v>18/19.</v>
      </c>
      <c r="D410" s="1" t="str">
        <f t="shared" si="53"/>
        <v>07.</v>
      </c>
      <c r="E410" t="str">
        <f t="shared" si="54"/>
        <v>42.</v>
      </c>
      <c r="F410" t="str">
        <f t="shared" si="55"/>
        <v>18/19.07.42.</v>
      </c>
      <c r="H410" t="str">
        <f t="shared" si="48"/>
        <v/>
      </c>
      <c r="U410" t="str">
        <f t="shared" si="51"/>
        <v>1942.07.18/19.</v>
      </c>
      <c r="V410" t="str">
        <f t="shared" si="49"/>
        <v>42. 07.</v>
      </c>
      <c r="W410" t="str">
        <f t="shared" si="50"/>
        <v/>
      </c>
    </row>
    <row r="411" spans="1:25" x14ac:dyDescent="0.25">
      <c r="A411" s="1">
        <v>15541</v>
      </c>
      <c r="B411" t="s">
        <v>5009</v>
      </c>
      <c r="C411" s="1" t="str">
        <f t="shared" si="52"/>
        <v>19.</v>
      </c>
      <c r="D411" s="1" t="str">
        <f t="shared" si="53"/>
        <v>07.</v>
      </c>
      <c r="E411" t="str">
        <f t="shared" si="54"/>
        <v>42.</v>
      </c>
      <c r="F411" t="str">
        <f t="shared" si="55"/>
        <v>19.07.42.</v>
      </c>
      <c r="H411" t="str">
        <f t="shared" si="48"/>
        <v/>
      </c>
      <c r="U411" t="str">
        <f t="shared" si="51"/>
        <v>1942.07.19.</v>
      </c>
      <c r="V411" t="str">
        <f t="shared" si="49"/>
        <v>42. 07.</v>
      </c>
      <c r="W411" t="str">
        <f t="shared" si="50"/>
        <v/>
      </c>
    </row>
    <row r="412" spans="1:25" x14ac:dyDescent="0.25">
      <c r="A412" s="1">
        <v>15541</v>
      </c>
      <c r="B412" t="s">
        <v>5012</v>
      </c>
      <c r="C412" s="1" t="str">
        <f t="shared" si="52"/>
        <v>19/20.</v>
      </c>
      <c r="D412" s="1" t="str">
        <f t="shared" si="53"/>
        <v>07.</v>
      </c>
      <c r="E412" t="str">
        <f t="shared" si="54"/>
        <v>42.</v>
      </c>
      <c r="F412" t="str">
        <f t="shared" si="55"/>
        <v>19/20.07.42.</v>
      </c>
      <c r="H412" t="str">
        <f t="shared" si="48"/>
        <v/>
      </c>
      <c r="U412" t="str">
        <f t="shared" si="51"/>
        <v>1942.07.19/20.</v>
      </c>
      <c r="V412" t="str">
        <f t="shared" si="49"/>
        <v>42. 07.</v>
      </c>
      <c r="W412" t="str">
        <f t="shared" si="50"/>
        <v/>
      </c>
    </row>
    <row r="413" spans="1:25" x14ac:dyDescent="0.25">
      <c r="A413" s="1">
        <v>15542</v>
      </c>
      <c r="B413" t="s">
        <v>5009</v>
      </c>
      <c r="C413" s="1" t="str">
        <f t="shared" si="52"/>
        <v>20.</v>
      </c>
      <c r="D413" s="1" t="str">
        <f t="shared" si="53"/>
        <v>07.</v>
      </c>
      <c r="E413" t="str">
        <f t="shared" si="54"/>
        <v>42.</v>
      </c>
      <c r="F413" t="str">
        <f t="shared" si="55"/>
        <v>20.07.42.</v>
      </c>
      <c r="H413" t="str">
        <f t="shared" si="48"/>
        <v/>
      </c>
      <c r="U413" t="str">
        <f t="shared" si="51"/>
        <v>1942.07.20.</v>
      </c>
      <c r="V413" t="str">
        <f t="shared" si="49"/>
        <v>42. 07.</v>
      </c>
      <c r="W413" t="str">
        <f t="shared" si="50"/>
        <v/>
      </c>
    </row>
    <row r="414" spans="1:25" x14ac:dyDescent="0.25">
      <c r="A414" s="1">
        <v>15542</v>
      </c>
      <c r="B414" t="s">
        <v>5012</v>
      </c>
      <c r="C414" s="1" t="str">
        <f t="shared" si="52"/>
        <v>20/21.</v>
      </c>
      <c r="D414" s="1" t="str">
        <f t="shared" si="53"/>
        <v>07.</v>
      </c>
      <c r="E414" t="str">
        <f t="shared" si="54"/>
        <v>42.</v>
      </c>
      <c r="F414" t="str">
        <f t="shared" si="55"/>
        <v>20/21.07.42.</v>
      </c>
      <c r="H414" t="str">
        <f t="shared" si="48"/>
        <v/>
      </c>
      <c r="U414" t="str">
        <f t="shared" si="51"/>
        <v>1942.07.20/21.</v>
      </c>
      <c r="V414" t="str">
        <f t="shared" si="49"/>
        <v>42. 07.</v>
      </c>
      <c r="W414" t="str">
        <f t="shared" si="50"/>
        <v/>
      </c>
    </row>
    <row r="415" spans="1:25" x14ac:dyDescent="0.25">
      <c r="A415" s="1">
        <v>15543</v>
      </c>
      <c r="B415" t="s">
        <v>5009</v>
      </c>
      <c r="C415" s="1" t="str">
        <f t="shared" si="52"/>
        <v>21.</v>
      </c>
      <c r="D415" s="1" t="str">
        <f t="shared" si="53"/>
        <v>07.</v>
      </c>
      <c r="E415" t="str">
        <f t="shared" si="54"/>
        <v>42.</v>
      </c>
      <c r="F415" t="str">
        <f t="shared" si="55"/>
        <v>21.07.42.</v>
      </c>
      <c r="G415" t="s">
        <v>4928</v>
      </c>
      <c r="H415" t="str">
        <f t="shared" si="48"/>
        <v>GE</v>
      </c>
      <c r="I415" t="s">
        <v>5332</v>
      </c>
      <c r="O415" s="3">
        <v>7</v>
      </c>
      <c r="P415" s="3">
        <v>5</v>
      </c>
      <c r="Q415">
        <v>0</v>
      </c>
      <c r="R415">
        <v>2</v>
      </c>
      <c r="S415" t="s">
        <v>4936</v>
      </c>
      <c r="U415" t="str">
        <f t="shared" si="51"/>
        <v>1942.07.21.</v>
      </c>
      <c r="V415" t="str">
        <f t="shared" si="49"/>
        <v>42. 07.</v>
      </c>
      <c r="W415" t="str">
        <f t="shared" si="50"/>
        <v/>
      </c>
    </row>
    <row r="416" spans="1:25" x14ac:dyDescent="0.25">
      <c r="A416" s="1">
        <v>15543</v>
      </c>
      <c r="B416" t="s">
        <v>5012</v>
      </c>
      <c r="C416" s="1" t="str">
        <f t="shared" si="52"/>
        <v>21/22.</v>
      </c>
      <c r="D416" s="1" t="str">
        <f t="shared" si="53"/>
        <v>07.</v>
      </c>
      <c r="E416" t="str">
        <f t="shared" si="54"/>
        <v>42.</v>
      </c>
      <c r="F416" t="str">
        <f t="shared" si="55"/>
        <v>21/22.07.42.</v>
      </c>
      <c r="H416" t="str">
        <f t="shared" si="48"/>
        <v/>
      </c>
      <c r="U416" t="str">
        <f t="shared" si="51"/>
        <v>1942.07.21/22.</v>
      </c>
      <c r="V416" t="str">
        <f t="shared" si="49"/>
        <v>42. 07.</v>
      </c>
      <c r="W416" t="str">
        <f t="shared" si="50"/>
        <v/>
      </c>
    </row>
    <row r="417" spans="1:25" x14ac:dyDescent="0.25">
      <c r="A417" s="1">
        <v>15544</v>
      </c>
      <c r="B417" t="s">
        <v>5009</v>
      </c>
      <c r="C417" s="1" t="str">
        <f t="shared" si="52"/>
        <v>22.</v>
      </c>
      <c r="D417" s="1" t="str">
        <f t="shared" si="53"/>
        <v>07.</v>
      </c>
      <c r="E417" t="str">
        <f t="shared" si="54"/>
        <v>42.</v>
      </c>
      <c r="F417" t="str">
        <f>IF((C417&lt;C419),C417&amp;D417&amp;E417,C417&amp;D419&amp;E417)</f>
        <v>22.07.42.</v>
      </c>
      <c r="G417" t="s">
        <v>4929</v>
      </c>
      <c r="H417" t="str">
        <f t="shared" si="48"/>
        <v>GE</v>
      </c>
      <c r="I417" t="s">
        <v>5332</v>
      </c>
      <c r="O417" s="3">
        <v>1</v>
      </c>
      <c r="P417" s="3">
        <v>0</v>
      </c>
      <c r="Q417">
        <v>0</v>
      </c>
      <c r="R417">
        <v>2</v>
      </c>
      <c r="S417" t="s">
        <v>4915</v>
      </c>
      <c r="U417" t="str">
        <f t="shared" si="51"/>
        <v>1942.07.22.</v>
      </c>
      <c r="V417" t="str">
        <f t="shared" si="49"/>
        <v>42. 07.</v>
      </c>
      <c r="W417" t="str">
        <f t="shared" si="50"/>
        <v/>
      </c>
      <c r="Y417" t="s">
        <v>5283</v>
      </c>
    </row>
    <row r="418" spans="1:25" x14ac:dyDescent="0.25">
      <c r="A418" s="1">
        <v>15544</v>
      </c>
      <c r="B418" t="s">
        <v>5012</v>
      </c>
      <c r="C418" s="1" t="str">
        <f>IF(B418="Day",TEXT(A418,"dd"&amp;"."),TEXT(A418,"dd")&amp;"/"&amp;TEXT(A419,"dd")&amp;".")</f>
        <v>22/23.</v>
      </c>
      <c r="D418" s="1" t="str">
        <f t="shared" si="53"/>
        <v>07.</v>
      </c>
      <c r="E418" t="str">
        <f t="shared" si="54"/>
        <v>42.</v>
      </c>
      <c r="F418" t="str">
        <f>IF((C418&lt;C421),C418&amp;D418&amp;E418,C418&amp;D421&amp;E418)</f>
        <v>22/23.07.42.</v>
      </c>
      <c r="H418" t="str">
        <f t="shared" si="48"/>
        <v/>
      </c>
      <c r="U418" t="str">
        <f t="shared" si="51"/>
        <v>1942.07.22/23.</v>
      </c>
      <c r="V418" t="str">
        <f t="shared" si="49"/>
        <v>42. 07.</v>
      </c>
      <c r="W418" t="str">
        <f t="shared" si="50"/>
        <v/>
      </c>
    </row>
    <row r="419" spans="1:25" x14ac:dyDescent="0.25">
      <c r="A419" s="1">
        <v>15545</v>
      </c>
      <c r="B419" t="s">
        <v>5009</v>
      </c>
      <c r="C419" s="1" t="str">
        <f>IF(B419="Day",TEXT(A419,"dd"&amp;"."),TEXT(A419,"dd")&amp;"/"&amp;TEXT(A421,"dd")&amp;".")</f>
        <v>23.</v>
      </c>
      <c r="D419" s="1" t="str">
        <f t="shared" si="53"/>
        <v>07.</v>
      </c>
      <c r="E419" t="str">
        <f t="shared" si="54"/>
        <v>42.</v>
      </c>
      <c r="F419" t="str">
        <f>IF((C419&lt;C422),C419&amp;D419&amp;E419,C419&amp;D422&amp;E419)</f>
        <v>23.07.42.</v>
      </c>
      <c r="G419" t="s">
        <v>2119</v>
      </c>
      <c r="H419" t="str">
        <f t="shared" si="48"/>
        <v>GE</v>
      </c>
      <c r="I419" t="s">
        <v>4640</v>
      </c>
      <c r="O419" s="3">
        <v>2</v>
      </c>
      <c r="P419" s="3">
        <v>0</v>
      </c>
      <c r="Q419">
        <v>0</v>
      </c>
      <c r="R419">
        <v>2</v>
      </c>
      <c r="S419" t="s">
        <v>4915</v>
      </c>
      <c r="T419" t="s">
        <v>5403</v>
      </c>
      <c r="U419" t="str">
        <f t="shared" si="51"/>
        <v>1942.07.23.</v>
      </c>
      <c r="V419" t="str">
        <f t="shared" si="49"/>
        <v>42. 07.</v>
      </c>
      <c r="W419" t="str">
        <f t="shared" si="50"/>
        <v/>
      </c>
    </row>
    <row r="420" spans="1:25" x14ac:dyDescent="0.25">
      <c r="A420" s="1">
        <v>15545</v>
      </c>
      <c r="B420" t="s">
        <v>5009</v>
      </c>
      <c r="C420" s="1" t="s">
        <v>4687</v>
      </c>
      <c r="D420" s="1" t="s">
        <v>4648</v>
      </c>
      <c r="E420" t="s">
        <v>4675</v>
      </c>
      <c r="F420" t="s">
        <v>4688</v>
      </c>
      <c r="G420" t="s">
        <v>4689</v>
      </c>
      <c r="H420" t="str">
        <f t="shared" si="48"/>
        <v>GE</v>
      </c>
      <c r="I420" t="s">
        <v>4640</v>
      </c>
      <c r="O420" s="3">
        <v>2</v>
      </c>
      <c r="P420" s="3">
        <v>0</v>
      </c>
      <c r="Q420">
        <v>0</v>
      </c>
      <c r="R420">
        <v>2</v>
      </c>
      <c r="S420" t="s">
        <v>4935</v>
      </c>
      <c r="T420" t="s">
        <v>5403</v>
      </c>
      <c r="U420" t="str">
        <f t="shared" si="51"/>
        <v>1942.07.23.</v>
      </c>
      <c r="V420" t="str">
        <f t="shared" si="49"/>
        <v>42. 07.</v>
      </c>
      <c r="W420" t="str">
        <f t="shared" si="50"/>
        <v/>
      </c>
    </row>
    <row r="421" spans="1:25" x14ac:dyDescent="0.25">
      <c r="A421" s="1">
        <v>15545</v>
      </c>
      <c r="B421" t="s">
        <v>5012</v>
      </c>
      <c r="C421" s="1" t="str">
        <f t="shared" si="52"/>
        <v>23/24.</v>
      </c>
      <c r="D421" s="1" t="str">
        <f t="shared" si="53"/>
        <v>07.</v>
      </c>
      <c r="E421" t="str">
        <f t="shared" si="54"/>
        <v>42.</v>
      </c>
      <c r="F421" t="str">
        <f t="shared" si="55"/>
        <v>23/24.07.42.</v>
      </c>
      <c r="H421" t="str">
        <f t="shared" si="48"/>
        <v/>
      </c>
      <c r="U421" t="str">
        <f t="shared" si="51"/>
        <v>1942.07.23/24.</v>
      </c>
      <c r="V421" t="str">
        <f t="shared" si="49"/>
        <v>42. 07.</v>
      </c>
      <c r="W421" t="str">
        <f t="shared" si="50"/>
        <v/>
      </c>
    </row>
    <row r="422" spans="1:25" x14ac:dyDescent="0.25">
      <c r="A422" s="1">
        <v>15546</v>
      </c>
      <c r="B422" t="s">
        <v>5009</v>
      </c>
      <c r="C422" s="1" t="str">
        <f t="shared" si="52"/>
        <v>24.</v>
      </c>
      <c r="D422" s="1" t="str">
        <f t="shared" si="53"/>
        <v>07.</v>
      </c>
      <c r="E422" t="str">
        <f t="shared" si="54"/>
        <v>42.</v>
      </c>
      <c r="F422" t="str">
        <f t="shared" si="55"/>
        <v>24.07.42.</v>
      </c>
      <c r="H422" t="str">
        <f t="shared" si="48"/>
        <v/>
      </c>
      <c r="U422" t="str">
        <f t="shared" si="51"/>
        <v>1942.07.24.</v>
      </c>
      <c r="V422" t="str">
        <f t="shared" si="49"/>
        <v>42. 07.</v>
      </c>
      <c r="W422" t="str">
        <f t="shared" si="50"/>
        <v/>
      </c>
    </row>
    <row r="423" spans="1:25" x14ac:dyDescent="0.25">
      <c r="A423" s="1">
        <v>15546</v>
      </c>
      <c r="B423" t="s">
        <v>5012</v>
      </c>
      <c r="C423" s="1" t="str">
        <f t="shared" si="52"/>
        <v>24/25.</v>
      </c>
      <c r="D423" s="1" t="str">
        <f t="shared" si="53"/>
        <v>07.</v>
      </c>
      <c r="E423" t="str">
        <f t="shared" si="54"/>
        <v>42.</v>
      </c>
      <c r="F423" t="str">
        <f t="shared" si="55"/>
        <v>24/25.07.42.</v>
      </c>
      <c r="H423" t="str">
        <f t="shared" si="48"/>
        <v/>
      </c>
      <c r="U423" t="str">
        <f t="shared" si="51"/>
        <v>1942.07.24/25.</v>
      </c>
      <c r="V423" t="str">
        <f t="shared" si="49"/>
        <v>42. 07.</v>
      </c>
      <c r="W423" t="str">
        <f t="shared" si="50"/>
        <v/>
      </c>
    </row>
    <row r="424" spans="1:25" x14ac:dyDescent="0.25">
      <c r="A424" s="1">
        <v>15547</v>
      </c>
      <c r="B424" t="s">
        <v>5009</v>
      </c>
      <c r="C424" s="1" t="str">
        <f t="shared" si="52"/>
        <v>25.</v>
      </c>
      <c r="D424" s="1" t="str">
        <f t="shared" si="53"/>
        <v>07.</v>
      </c>
      <c r="E424" t="str">
        <f t="shared" si="54"/>
        <v>42.</v>
      </c>
      <c r="F424" t="str">
        <f>IF((C424&lt;C427),C424&amp;D424&amp;E424,C424&amp;D427&amp;E424)</f>
        <v>25.07.42.</v>
      </c>
      <c r="G424" t="s">
        <v>4930</v>
      </c>
      <c r="H424" t="str">
        <f t="shared" si="48"/>
        <v>GE</v>
      </c>
      <c r="I424" t="s">
        <v>5332</v>
      </c>
      <c r="O424" s="3">
        <v>1</v>
      </c>
      <c r="P424" s="3">
        <v>1</v>
      </c>
      <c r="Q424">
        <v>0</v>
      </c>
      <c r="R424">
        <v>2</v>
      </c>
      <c r="S424" t="s">
        <v>4915</v>
      </c>
      <c r="U424" t="str">
        <f t="shared" si="51"/>
        <v>1942.07.25.</v>
      </c>
      <c r="V424" t="str">
        <f t="shared" si="49"/>
        <v>42. 07.</v>
      </c>
      <c r="W424" t="str">
        <f t="shared" si="50"/>
        <v/>
      </c>
    </row>
    <row r="425" spans="1:25" x14ac:dyDescent="0.25">
      <c r="A425" s="1">
        <v>15547</v>
      </c>
      <c r="B425" t="s">
        <v>5009</v>
      </c>
      <c r="C425" s="1" t="str">
        <f>IF(B425="Day",TEXT(A425,"dd"&amp;"."),TEXT(A425,"dd")&amp;"/"&amp;TEXT(A427,"dd")&amp;".")</f>
        <v>25.</v>
      </c>
      <c r="D425" s="1" t="str">
        <f t="shared" si="53"/>
        <v>07.</v>
      </c>
      <c r="E425" t="str">
        <f t="shared" si="54"/>
        <v>42.</v>
      </c>
      <c r="F425" t="str">
        <f>IF((C425&lt;C428),C425&amp;D425&amp;E425,C425&amp;D428&amp;E425)</f>
        <v>25.07.42.</v>
      </c>
      <c r="G425" t="s">
        <v>4931</v>
      </c>
      <c r="H425" t="str">
        <f t="shared" si="48"/>
        <v>GE</v>
      </c>
      <c r="I425" t="s">
        <v>5332</v>
      </c>
      <c r="O425" s="3">
        <v>1</v>
      </c>
      <c r="P425" s="3">
        <v>1</v>
      </c>
      <c r="Q425">
        <v>0</v>
      </c>
      <c r="R425">
        <v>2</v>
      </c>
      <c r="S425" t="s">
        <v>4915</v>
      </c>
      <c r="U425" t="str">
        <f t="shared" si="51"/>
        <v>1942.07.25.</v>
      </c>
      <c r="V425" t="str">
        <f t="shared" si="49"/>
        <v>42. 07.</v>
      </c>
      <c r="W425" t="str">
        <f t="shared" si="50"/>
        <v/>
      </c>
    </row>
    <row r="426" spans="1:25" x14ac:dyDescent="0.25">
      <c r="A426" s="1"/>
      <c r="B426" t="s">
        <v>5009</v>
      </c>
      <c r="C426" s="1" t="s">
        <v>3805</v>
      </c>
      <c r="D426" s="1" t="s">
        <v>4648</v>
      </c>
      <c r="E426" t="s">
        <v>4675</v>
      </c>
      <c r="F426" t="s">
        <v>5410</v>
      </c>
      <c r="G426" t="s">
        <v>4921</v>
      </c>
      <c r="H426" t="s">
        <v>88</v>
      </c>
      <c r="I426" t="s">
        <v>5429</v>
      </c>
      <c r="O426" s="3">
        <v>1</v>
      </c>
      <c r="P426" s="3">
        <v>0</v>
      </c>
      <c r="Q426">
        <v>0</v>
      </c>
      <c r="R426">
        <v>2</v>
      </c>
      <c r="S426" t="s">
        <v>4936</v>
      </c>
      <c r="T426" t="s">
        <v>5409</v>
      </c>
      <c r="U426" t="str">
        <f t="shared" ref="U426" si="56">"19"&amp;E426&amp;D426&amp;C426</f>
        <v>1942.07.25.</v>
      </c>
      <c r="V426" t="str">
        <f t="shared" ref="V426" si="57">E426&amp;" "&amp;D426</f>
        <v>42. 07.</v>
      </c>
      <c r="Y426" t="s">
        <v>5283</v>
      </c>
    </row>
    <row r="427" spans="1:25" x14ac:dyDescent="0.25">
      <c r="A427" s="1">
        <v>15547</v>
      </c>
      <c r="B427" t="s">
        <v>5012</v>
      </c>
      <c r="C427" s="1" t="str">
        <f t="shared" si="52"/>
        <v>25/26.</v>
      </c>
      <c r="D427" s="1" t="str">
        <f t="shared" si="53"/>
        <v>07.</v>
      </c>
      <c r="E427" t="str">
        <f t="shared" si="54"/>
        <v>42.</v>
      </c>
      <c r="F427" t="str">
        <f t="shared" si="55"/>
        <v>25/26.07.42.</v>
      </c>
      <c r="H427" t="str">
        <f t="shared" si="48"/>
        <v/>
      </c>
      <c r="U427" t="str">
        <f t="shared" si="51"/>
        <v>1942.07.25/26.</v>
      </c>
      <c r="V427" t="str">
        <f t="shared" si="49"/>
        <v>42. 07.</v>
      </c>
      <c r="W427" t="str">
        <f t="shared" si="50"/>
        <v/>
      </c>
    </row>
    <row r="428" spans="1:25" x14ac:dyDescent="0.25">
      <c r="A428" s="1">
        <v>15548</v>
      </c>
      <c r="B428" t="s">
        <v>5009</v>
      </c>
      <c r="C428" s="1" t="str">
        <f t="shared" si="52"/>
        <v>26.</v>
      </c>
      <c r="D428" s="1" t="str">
        <f t="shared" si="53"/>
        <v>07.</v>
      </c>
      <c r="E428" t="str">
        <f t="shared" si="54"/>
        <v>42.</v>
      </c>
      <c r="F428" t="str">
        <f t="shared" si="55"/>
        <v>26.07.42.</v>
      </c>
      <c r="G428" t="s">
        <v>4913</v>
      </c>
      <c r="H428" t="str">
        <f t="shared" si="48"/>
        <v>GE</v>
      </c>
      <c r="I428" t="s">
        <v>5332</v>
      </c>
      <c r="O428" s="3">
        <v>1</v>
      </c>
      <c r="P428" s="3">
        <v>1</v>
      </c>
      <c r="Q428">
        <v>0</v>
      </c>
      <c r="R428">
        <v>2</v>
      </c>
      <c r="S428" t="s">
        <v>4915</v>
      </c>
      <c r="U428" t="str">
        <f t="shared" si="51"/>
        <v>1942.07.26.</v>
      </c>
      <c r="V428" t="str">
        <f t="shared" si="49"/>
        <v>42. 07.</v>
      </c>
      <c r="W428" t="str">
        <f t="shared" si="50"/>
        <v/>
      </c>
      <c r="Y428" t="s">
        <v>5283</v>
      </c>
    </row>
    <row r="429" spans="1:25" x14ac:dyDescent="0.25">
      <c r="A429" s="1">
        <v>15548</v>
      </c>
      <c r="B429" t="s">
        <v>5009</v>
      </c>
      <c r="C429" s="1" t="str">
        <f t="shared" si="52"/>
        <v>26.</v>
      </c>
      <c r="D429" s="1" t="str">
        <f t="shared" si="53"/>
        <v>07.</v>
      </c>
      <c r="E429" t="str">
        <f t="shared" si="54"/>
        <v>42.</v>
      </c>
      <c r="F429" t="str">
        <f t="shared" si="55"/>
        <v>26.07.42.</v>
      </c>
      <c r="G429" t="s">
        <v>4932</v>
      </c>
      <c r="H429" t="str">
        <f t="shared" si="48"/>
        <v>GE</v>
      </c>
      <c r="I429" t="s">
        <v>5332</v>
      </c>
      <c r="O429" s="3">
        <v>1</v>
      </c>
      <c r="P429" s="3">
        <v>1</v>
      </c>
      <c r="Q429">
        <v>0</v>
      </c>
      <c r="R429">
        <v>2</v>
      </c>
      <c r="S429" t="s">
        <v>4915</v>
      </c>
      <c r="U429" t="str">
        <f t="shared" si="51"/>
        <v>1942.07.26.</v>
      </c>
      <c r="V429" t="str">
        <f t="shared" si="49"/>
        <v>42. 07.</v>
      </c>
      <c r="W429" t="str">
        <f t="shared" si="50"/>
        <v/>
      </c>
    </row>
    <row r="430" spans="1:25" x14ac:dyDescent="0.25">
      <c r="A430" s="1">
        <v>15548</v>
      </c>
      <c r="B430" t="s">
        <v>5009</v>
      </c>
      <c r="C430" s="1" t="str">
        <f t="shared" si="52"/>
        <v>26.</v>
      </c>
      <c r="D430" s="1" t="str">
        <f t="shared" si="53"/>
        <v>07.</v>
      </c>
      <c r="E430" t="str">
        <f t="shared" si="54"/>
        <v>42.</v>
      </c>
      <c r="F430" t="str">
        <f t="shared" si="55"/>
        <v>26.07.42.</v>
      </c>
      <c r="G430" t="s">
        <v>4916</v>
      </c>
      <c r="H430" t="str">
        <f t="shared" si="48"/>
        <v>GE</v>
      </c>
      <c r="I430" t="s">
        <v>5332</v>
      </c>
      <c r="O430" s="3">
        <v>1</v>
      </c>
      <c r="P430" s="3">
        <v>1</v>
      </c>
      <c r="Q430">
        <v>0</v>
      </c>
      <c r="R430">
        <v>2</v>
      </c>
      <c r="S430" t="s">
        <v>4915</v>
      </c>
      <c r="U430" t="str">
        <f t="shared" si="51"/>
        <v>1942.07.26.</v>
      </c>
      <c r="V430" t="str">
        <f t="shared" si="49"/>
        <v>42. 07.</v>
      </c>
      <c r="W430" t="str">
        <f t="shared" si="50"/>
        <v/>
      </c>
      <c r="Y430" t="s">
        <v>5283</v>
      </c>
    </row>
    <row r="431" spans="1:25" x14ac:dyDescent="0.25">
      <c r="A431" s="1">
        <v>15548</v>
      </c>
      <c r="B431" t="s">
        <v>5012</v>
      </c>
      <c r="C431" s="1" t="str">
        <f t="shared" si="52"/>
        <v>26/27.</v>
      </c>
      <c r="D431" s="1" t="str">
        <f t="shared" si="53"/>
        <v>07.</v>
      </c>
      <c r="E431" t="str">
        <f t="shared" si="54"/>
        <v>42.</v>
      </c>
      <c r="F431" t="str">
        <f t="shared" si="55"/>
        <v>26/27.07.42.</v>
      </c>
      <c r="H431" t="str">
        <f t="shared" si="48"/>
        <v/>
      </c>
      <c r="U431" t="str">
        <f t="shared" si="51"/>
        <v>1942.07.26/27.</v>
      </c>
      <c r="V431" t="str">
        <f t="shared" si="49"/>
        <v>42. 07.</v>
      </c>
      <c r="W431" t="str">
        <f t="shared" si="50"/>
        <v/>
      </c>
    </row>
    <row r="432" spans="1:25" x14ac:dyDescent="0.25">
      <c r="A432" s="1">
        <v>15549</v>
      </c>
      <c r="B432" t="s">
        <v>5009</v>
      </c>
      <c r="C432" s="1" t="str">
        <f t="shared" si="52"/>
        <v>27.</v>
      </c>
      <c r="D432" s="1" t="str">
        <f t="shared" si="53"/>
        <v>07.</v>
      </c>
      <c r="E432" t="str">
        <f t="shared" si="54"/>
        <v>42.</v>
      </c>
      <c r="F432" t="str">
        <f t="shared" si="55"/>
        <v>27.07.42.</v>
      </c>
      <c r="H432" t="str">
        <f t="shared" si="48"/>
        <v/>
      </c>
      <c r="U432" t="str">
        <f t="shared" si="51"/>
        <v>1942.07.27.</v>
      </c>
      <c r="V432" t="str">
        <f t="shared" si="49"/>
        <v>42. 07.</v>
      </c>
      <c r="W432" t="str">
        <f t="shared" si="50"/>
        <v/>
      </c>
    </row>
    <row r="433" spans="1:25" x14ac:dyDescent="0.25">
      <c r="A433" s="1">
        <v>15549</v>
      </c>
      <c r="B433" t="s">
        <v>5012</v>
      </c>
      <c r="C433" s="1" t="str">
        <f t="shared" si="52"/>
        <v>27/28.</v>
      </c>
      <c r="D433" s="1" t="str">
        <f t="shared" si="53"/>
        <v>07.</v>
      </c>
      <c r="E433" t="str">
        <f t="shared" si="54"/>
        <v>42.</v>
      </c>
      <c r="F433" t="str">
        <f t="shared" si="55"/>
        <v>27/28.07.42.</v>
      </c>
      <c r="H433" t="str">
        <f t="shared" si="48"/>
        <v/>
      </c>
      <c r="U433" t="str">
        <f t="shared" si="51"/>
        <v>1942.07.27/28.</v>
      </c>
      <c r="V433" t="str">
        <f t="shared" si="49"/>
        <v>42. 07.</v>
      </c>
      <c r="W433" t="str">
        <f t="shared" si="50"/>
        <v/>
      </c>
    </row>
    <row r="434" spans="1:25" x14ac:dyDescent="0.25">
      <c r="A434" s="1">
        <v>15550</v>
      </c>
      <c r="B434" t="s">
        <v>5009</v>
      </c>
      <c r="C434" s="1" t="str">
        <f t="shared" si="52"/>
        <v>28.</v>
      </c>
      <c r="D434" s="1" t="str">
        <f t="shared" si="53"/>
        <v>07.</v>
      </c>
      <c r="E434" t="str">
        <f t="shared" si="54"/>
        <v>42.</v>
      </c>
      <c r="F434" t="str">
        <f t="shared" si="55"/>
        <v>28.07.42.</v>
      </c>
      <c r="G434" t="s">
        <v>4933</v>
      </c>
      <c r="H434" t="str">
        <f t="shared" si="48"/>
        <v>GE</v>
      </c>
      <c r="I434" t="s">
        <v>4686</v>
      </c>
      <c r="O434" s="3">
        <v>2</v>
      </c>
      <c r="P434" s="3">
        <v>2</v>
      </c>
      <c r="Q434">
        <v>0</v>
      </c>
      <c r="R434">
        <v>2</v>
      </c>
      <c r="S434" t="s">
        <v>4936</v>
      </c>
      <c r="U434" t="str">
        <f t="shared" si="51"/>
        <v>1942.07.28.</v>
      </c>
      <c r="V434" t="str">
        <f t="shared" si="49"/>
        <v>42. 07.</v>
      </c>
      <c r="W434" t="str">
        <f t="shared" si="50"/>
        <v/>
      </c>
    </row>
    <row r="435" spans="1:25" x14ac:dyDescent="0.25">
      <c r="A435" s="1">
        <v>15550</v>
      </c>
      <c r="B435" t="s">
        <v>5009</v>
      </c>
      <c r="C435" s="1" t="str">
        <f t="shared" si="52"/>
        <v>28.</v>
      </c>
      <c r="D435" s="1" t="str">
        <f t="shared" si="53"/>
        <v>07.</v>
      </c>
      <c r="E435" t="str">
        <f t="shared" si="54"/>
        <v>42.</v>
      </c>
      <c r="F435" t="str">
        <f t="shared" si="55"/>
        <v>28.07.42.</v>
      </c>
      <c r="G435" t="s">
        <v>4934</v>
      </c>
      <c r="H435" t="str">
        <f t="shared" si="48"/>
        <v>GE</v>
      </c>
      <c r="I435" t="s">
        <v>5332</v>
      </c>
      <c r="O435" s="3">
        <v>4</v>
      </c>
      <c r="P435" s="3">
        <v>2</v>
      </c>
      <c r="Q435">
        <v>1</v>
      </c>
      <c r="R435">
        <v>2</v>
      </c>
      <c r="S435" t="s">
        <v>4915</v>
      </c>
      <c r="U435" t="str">
        <f t="shared" si="51"/>
        <v>1942.07.28.</v>
      </c>
      <c r="V435" t="str">
        <f t="shared" si="49"/>
        <v>42. 07.</v>
      </c>
      <c r="W435" t="str">
        <f t="shared" si="50"/>
        <v/>
      </c>
    </row>
    <row r="436" spans="1:25" x14ac:dyDescent="0.25">
      <c r="A436" s="1">
        <v>15550</v>
      </c>
      <c r="B436" t="s">
        <v>5012</v>
      </c>
      <c r="C436" s="1" t="str">
        <f t="shared" si="52"/>
        <v>28/29.</v>
      </c>
      <c r="D436" s="1" t="str">
        <f t="shared" si="53"/>
        <v>07.</v>
      </c>
      <c r="E436" t="str">
        <f t="shared" si="54"/>
        <v>42.</v>
      </c>
      <c r="F436" t="str">
        <f t="shared" si="55"/>
        <v>28/29.07.42.</v>
      </c>
      <c r="H436" t="str">
        <f t="shared" si="48"/>
        <v/>
      </c>
      <c r="U436" t="str">
        <f t="shared" si="51"/>
        <v>1942.07.28/29.</v>
      </c>
      <c r="V436" t="str">
        <f t="shared" si="49"/>
        <v>42. 07.</v>
      </c>
      <c r="W436" t="str">
        <f t="shared" si="50"/>
        <v/>
      </c>
    </row>
    <row r="437" spans="1:25" x14ac:dyDescent="0.25">
      <c r="A437" s="1">
        <v>15551</v>
      </c>
      <c r="B437" t="s">
        <v>5009</v>
      </c>
      <c r="C437" s="1" t="str">
        <f t="shared" si="52"/>
        <v>29.</v>
      </c>
      <c r="D437" s="1" t="str">
        <f t="shared" si="53"/>
        <v>07.</v>
      </c>
      <c r="E437" t="str">
        <f t="shared" si="54"/>
        <v>42.</v>
      </c>
      <c r="F437" t="str">
        <f t="shared" si="55"/>
        <v>29.07.42.</v>
      </c>
      <c r="G437" t="s">
        <v>4937</v>
      </c>
      <c r="H437" t="str">
        <f t="shared" si="48"/>
        <v>GE</v>
      </c>
      <c r="I437" t="s">
        <v>5332</v>
      </c>
      <c r="O437" s="3">
        <v>1</v>
      </c>
      <c r="P437" s="3">
        <v>0</v>
      </c>
      <c r="Q437">
        <v>0</v>
      </c>
      <c r="R437">
        <v>2</v>
      </c>
      <c r="S437" t="s">
        <v>4915</v>
      </c>
      <c r="T437" t="s">
        <v>5477</v>
      </c>
      <c r="U437" t="str">
        <f t="shared" si="51"/>
        <v>1942.07.29.</v>
      </c>
      <c r="V437" t="str">
        <f t="shared" si="49"/>
        <v>42. 07.</v>
      </c>
      <c r="W437" t="str">
        <f t="shared" si="50"/>
        <v/>
      </c>
    </row>
    <row r="438" spans="1:25" x14ac:dyDescent="0.25">
      <c r="A438" s="1">
        <v>15551</v>
      </c>
      <c r="B438" t="s">
        <v>5009</v>
      </c>
      <c r="C438" s="1" t="str">
        <f t="shared" si="52"/>
        <v>29.</v>
      </c>
      <c r="D438" s="1" t="str">
        <f t="shared" si="53"/>
        <v>07.</v>
      </c>
      <c r="E438" t="str">
        <f t="shared" si="54"/>
        <v>42.</v>
      </c>
      <c r="F438" t="str">
        <f t="shared" si="55"/>
        <v>29.07.42.</v>
      </c>
      <c r="G438" t="s">
        <v>4929</v>
      </c>
      <c r="H438" t="str">
        <f t="shared" si="48"/>
        <v>GE</v>
      </c>
      <c r="I438" t="s">
        <v>5332</v>
      </c>
      <c r="O438" s="3">
        <v>1</v>
      </c>
      <c r="P438" s="3">
        <v>1</v>
      </c>
      <c r="Q438">
        <v>0</v>
      </c>
      <c r="R438">
        <v>2</v>
      </c>
      <c r="S438" t="s">
        <v>4915</v>
      </c>
      <c r="T438" t="s">
        <v>5404</v>
      </c>
      <c r="U438" t="str">
        <f t="shared" si="51"/>
        <v>1942.07.29.</v>
      </c>
      <c r="V438" t="str">
        <f t="shared" si="49"/>
        <v>42. 07.</v>
      </c>
      <c r="W438" t="str">
        <f t="shared" si="50"/>
        <v/>
      </c>
    </row>
    <row r="439" spans="1:25" x14ac:dyDescent="0.25">
      <c r="A439" s="1">
        <v>15551</v>
      </c>
      <c r="B439" t="s">
        <v>5009</v>
      </c>
      <c r="C439" s="1" t="str">
        <f t="shared" si="52"/>
        <v>29.</v>
      </c>
      <c r="D439" s="1" t="str">
        <f t="shared" si="53"/>
        <v>07.</v>
      </c>
      <c r="E439" t="str">
        <f t="shared" si="54"/>
        <v>42.</v>
      </c>
      <c r="F439" t="str">
        <f t="shared" si="55"/>
        <v>29.07.42.</v>
      </c>
      <c r="G439" t="s">
        <v>4938</v>
      </c>
      <c r="H439" t="str">
        <f t="shared" si="48"/>
        <v>GE</v>
      </c>
      <c r="I439" t="s">
        <v>5332</v>
      </c>
      <c r="O439" s="3">
        <v>1</v>
      </c>
      <c r="P439" s="3">
        <v>0</v>
      </c>
      <c r="Q439">
        <v>0</v>
      </c>
      <c r="R439">
        <v>2</v>
      </c>
      <c r="S439" t="s">
        <v>4915</v>
      </c>
      <c r="T439" t="s">
        <v>5477</v>
      </c>
      <c r="U439" t="str">
        <f t="shared" si="51"/>
        <v>1942.07.29.</v>
      </c>
      <c r="V439" t="str">
        <f t="shared" si="49"/>
        <v>42. 07.</v>
      </c>
      <c r="W439" t="str">
        <f t="shared" si="50"/>
        <v/>
      </c>
    </row>
    <row r="440" spans="1:25" x14ac:dyDescent="0.25">
      <c r="A440" s="1">
        <v>15551</v>
      </c>
      <c r="B440" t="s">
        <v>5012</v>
      </c>
      <c r="C440" s="1" t="str">
        <f t="shared" si="52"/>
        <v>29/30.</v>
      </c>
      <c r="D440" s="1" t="str">
        <f t="shared" si="53"/>
        <v>07.</v>
      </c>
      <c r="E440" t="str">
        <f t="shared" si="54"/>
        <v>42.</v>
      </c>
      <c r="F440" t="str">
        <f t="shared" si="55"/>
        <v>29/30.07.42.</v>
      </c>
      <c r="H440" t="str">
        <f t="shared" si="48"/>
        <v/>
      </c>
      <c r="U440" t="str">
        <f t="shared" si="51"/>
        <v>1942.07.29/30.</v>
      </c>
      <c r="V440" t="str">
        <f t="shared" si="49"/>
        <v>42. 07.</v>
      </c>
      <c r="W440" t="str">
        <f t="shared" si="50"/>
        <v/>
      </c>
    </row>
    <row r="441" spans="1:25" x14ac:dyDescent="0.25">
      <c r="A441" s="1">
        <v>15552</v>
      </c>
      <c r="B441" t="s">
        <v>5009</v>
      </c>
      <c r="C441" s="1" t="str">
        <f t="shared" si="52"/>
        <v>30.</v>
      </c>
      <c r="D441" s="1" t="str">
        <f t="shared" si="53"/>
        <v>07.</v>
      </c>
      <c r="E441" t="str">
        <f t="shared" si="54"/>
        <v>42.</v>
      </c>
      <c r="F441" t="str">
        <f t="shared" si="55"/>
        <v>30.07.42.</v>
      </c>
      <c r="G441" t="s">
        <v>4930</v>
      </c>
      <c r="H441" t="str">
        <f t="shared" si="48"/>
        <v>GE</v>
      </c>
      <c r="I441" t="s">
        <v>5332</v>
      </c>
      <c r="O441" s="3">
        <v>1</v>
      </c>
      <c r="P441" s="3">
        <v>1</v>
      </c>
      <c r="Q441">
        <v>0</v>
      </c>
      <c r="R441">
        <v>2</v>
      </c>
      <c r="S441" t="s">
        <v>4915</v>
      </c>
      <c r="T441" t="s">
        <v>5478</v>
      </c>
      <c r="U441" t="str">
        <f t="shared" si="51"/>
        <v>1942.07.30.</v>
      </c>
      <c r="V441" t="str">
        <f t="shared" si="49"/>
        <v>42. 07.</v>
      </c>
      <c r="W441" t="str">
        <f t="shared" si="50"/>
        <v/>
      </c>
    </row>
    <row r="442" spans="1:25" x14ac:dyDescent="0.25">
      <c r="A442" s="1">
        <v>15552</v>
      </c>
      <c r="B442" t="s">
        <v>5009</v>
      </c>
      <c r="C442" s="1" t="str">
        <f t="shared" si="52"/>
        <v>30.</v>
      </c>
      <c r="D442" s="1" t="str">
        <f t="shared" si="53"/>
        <v>07.</v>
      </c>
      <c r="E442" t="str">
        <f t="shared" si="54"/>
        <v>42.</v>
      </c>
      <c r="F442" t="str">
        <f t="shared" si="55"/>
        <v>30.07.42.</v>
      </c>
      <c r="G442" t="s">
        <v>4939</v>
      </c>
      <c r="H442" t="str">
        <f t="shared" si="48"/>
        <v>GE</v>
      </c>
      <c r="I442" t="s">
        <v>5332</v>
      </c>
      <c r="O442" s="3">
        <v>1</v>
      </c>
      <c r="P442" s="3">
        <v>0</v>
      </c>
      <c r="Q442">
        <v>0</v>
      </c>
      <c r="R442">
        <v>2</v>
      </c>
      <c r="S442" t="s">
        <v>4915</v>
      </c>
      <c r="T442" t="s">
        <v>5476</v>
      </c>
      <c r="U442" t="str">
        <f t="shared" si="51"/>
        <v>1942.07.30.</v>
      </c>
      <c r="V442" t="str">
        <f t="shared" si="49"/>
        <v>42. 07.</v>
      </c>
      <c r="W442" t="str">
        <f t="shared" si="50"/>
        <v/>
      </c>
    </row>
    <row r="443" spans="1:25" x14ac:dyDescent="0.25">
      <c r="A443" s="1">
        <v>15552</v>
      </c>
      <c r="B443" t="s">
        <v>5009</v>
      </c>
      <c r="C443" s="1" t="str">
        <f t="shared" si="52"/>
        <v>30.</v>
      </c>
      <c r="D443" s="1" t="str">
        <f t="shared" si="53"/>
        <v>07.</v>
      </c>
      <c r="E443" t="str">
        <f t="shared" si="54"/>
        <v>42.</v>
      </c>
      <c r="F443" t="str">
        <f t="shared" si="55"/>
        <v>30.07.42.</v>
      </c>
      <c r="G443" t="s">
        <v>4940</v>
      </c>
      <c r="H443" t="str">
        <f t="shared" si="48"/>
        <v>GE</v>
      </c>
      <c r="I443" t="s">
        <v>5332</v>
      </c>
      <c r="O443" s="3">
        <v>1</v>
      </c>
      <c r="P443" s="3">
        <v>1</v>
      </c>
      <c r="Q443">
        <v>0</v>
      </c>
      <c r="R443">
        <v>2</v>
      </c>
      <c r="S443" t="s">
        <v>4915</v>
      </c>
      <c r="T443" t="s">
        <v>5476</v>
      </c>
      <c r="U443" t="str">
        <f t="shared" si="51"/>
        <v>1942.07.30.</v>
      </c>
      <c r="V443" t="str">
        <f t="shared" si="49"/>
        <v>42. 07.</v>
      </c>
      <c r="W443" t="str">
        <f t="shared" si="50"/>
        <v/>
      </c>
    </row>
    <row r="444" spans="1:25" x14ac:dyDescent="0.25">
      <c r="A444" s="1">
        <v>15552</v>
      </c>
      <c r="B444" t="s">
        <v>5009</v>
      </c>
      <c r="C444" s="1" t="str">
        <f t="shared" si="52"/>
        <v>30.</v>
      </c>
      <c r="D444" s="1" t="str">
        <f t="shared" si="53"/>
        <v>07.</v>
      </c>
      <c r="E444" t="str">
        <f t="shared" si="54"/>
        <v>42.</v>
      </c>
      <c r="F444" t="str">
        <f t="shared" si="55"/>
        <v>30.07.42.</v>
      </c>
      <c r="G444" t="s">
        <v>4933</v>
      </c>
      <c r="H444" t="str">
        <f t="shared" si="48"/>
        <v>GE</v>
      </c>
      <c r="I444" t="s">
        <v>5332</v>
      </c>
      <c r="O444" s="3">
        <v>1</v>
      </c>
      <c r="P444" s="3">
        <v>0</v>
      </c>
      <c r="Q444">
        <v>0</v>
      </c>
      <c r="R444">
        <v>2</v>
      </c>
      <c r="S444" t="s">
        <v>4915</v>
      </c>
      <c r="T444" t="s">
        <v>5476</v>
      </c>
      <c r="U444" t="str">
        <f t="shared" si="51"/>
        <v>1942.07.30.</v>
      </c>
      <c r="V444" t="str">
        <f t="shared" si="49"/>
        <v>42. 07.</v>
      </c>
      <c r="W444" t="str">
        <f t="shared" si="50"/>
        <v/>
      </c>
    </row>
    <row r="445" spans="1:25" x14ac:dyDescent="0.25">
      <c r="A445" s="1">
        <v>15552</v>
      </c>
      <c r="B445" t="s">
        <v>5012</v>
      </c>
      <c r="C445" s="1" t="str">
        <f t="shared" si="52"/>
        <v>30/31.</v>
      </c>
      <c r="D445" s="1" t="str">
        <f t="shared" si="53"/>
        <v>07.</v>
      </c>
      <c r="E445" t="str">
        <f t="shared" si="54"/>
        <v>42.</v>
      </c>
      <c r="F445" t="str">
        <f t="shared" si="55"/>
        <v>30/31.07.42.</v>
      </c>
      <c r="H445" t="str">
        <f t="shared" si="48"/>
        <v/>
      </c>
      <c r="U445" t="str">
        <f t="shared" si="51"/>
        <v>1942.07.30/31.</v>
      </c>
      <c r="V445" t="str">
        <f t="shared" si="49"/>
        <v>42. 07.</v>
      </c>
      <c r="W445" t="str">
        <f t="shared" si="50"/>
        <v/>
      </c>
    </row>
    <row r="446" spans="1:25" x14ac:dyDescent="0.25">
      <c r="A446" s="1">
        <v>15553</v>
      </c>
      <c r="B446" t="s">
        <v>5009</v>
      </c>
      <c r="C446" s="1" t="str">
        <f t="shared" si="52"/>
        <v>31.</v>
      </c>
      <c r="D446" s="1" t="str">
        <f t="shared" si="53"/>
        <v>07.</v>
      </c>
      <c r="E446" t="str">
        <f t="shared" si="54"/>
        <v>42.</v>
      </c>
      <c r="F446" t="s">
        <v>1896</v>
      </c>
      <c r="G446" t="s">
        <v>4932</v>
      </c>
      <c r="H446" t="str">
        <f t="shared" si="48"/>
        <v>GE</v>
      </c>
      <c r="I446" t="s">
        <v>5332</v>
      </c>
      <c r="O446" s="3">
        <v>1</v>
      </c>
      <c r="P446" s="3">
        <v>0</v>
      </c>
      <c r="Q446">
        <v>0</v>
      </c>
      <c r="R446">
        <v>2</v>
      </c>
      <c r="S446" t="s">
        <v>4915</v>
      </c>
      <c r="T446" t="s">
        <v>5479</v>
      </c>
      <c r="U446" t="str">
        <f t="shared" si="51"/>
        <v>1942.07.31.</v>
      </c>
      <c r="V446" t="str">
        <f t="shared" si="49"/>
        <v>42. 07.</v>
      </c>
      <c r="W446" t="str">
        <f t="shared" si="50"/>
        <v/>
      </c>
      <c r="Y446" t="s">
        <v>5283</v>
      </c>
    </row>
    <row r="447" spans="1:25" x14ac:dyDescent="0.25">
      <c r="A447" s="1">
        <v>15553</v>
      </c>
      <c r="B447" t="s">
        <v>5012</v>
      </c>
      <c r="C447" s="1" t="str">
        <f t="shared" si="52"/>
        <v>31/01.</v>
      </c>
      <c r="D447" s="1" t="str">
        <f t="shared" si="53"/>
        <v>07.</v>
      </c>
      <c r="E447" t="str">
        <f t="shared" si="54"/>
        <v>42.</v>
      </c>
      <c r="F447" t="str">
        <f t="shared" si="55"/>
        <v>31/01.08.42.</v>
      </c>
      <c r="H447" t="str">
        <f t="shared" si="48"/>
        <v/>
      </c>
      <c r="U447" t="str">
        <f t="shared" si="51"/>
        <v>1942.07.31/01.</v>
      </c>
      <c r="V447" t="str">
        <f t="shared" si="49"/>
        <v>42. 07.</v>
      </c>
      <c r="W447" t="str">
        <f t="shared" si="50"/>
        <v/>
      </c>
    </row>
    <row r="448" spans="1:25" x14ac:dyDescent="0.25">
      <c r="A448" s="1">
        <v>15554</v>
      </c>
      <c r="B448" t="s">
        <v>5009</v>
      </c>
      <c r="C448" s="1" t="str">
        <f t="shared" si="52"/>
        <v>01.</v>
      </c>
      <c r="D448" s="1" t="str">
        <f t="shared" si="53"/>
        <v>08.</v>
      </c>
      <c r="E448" t="str">
        <f t="shared" si="54"/>
        <v>42.</v>
      </c>
      <c r="F448" t="str">
        <f t="shared" si="55"/>
        <v>01.08.42.</v>
      </c>
      <c r="G448" t="s">
        <v>4934</v>
      </c>
      <c r="H448" t="str">
        <f t="shared" si="48"/>
        <v>GE</v>
      </c>
      <c r="I448" t="s">
        <v>5332</v>
      </c>
      <c r="O448" s="3">
        <v>5</v>
      </c>
      <c r="P448" s="3">
        <v>3</v>
      </c>
      <c r="Q448">
        <v>1</v>
      </c>
      <c r="R448">
        <v>2</v>
      </c>
      <c r="S448" t="s">
        <v>4915</v>
      </c>
      <c r="U448" t="str">
        <f t="shared" si="51"/>
        <v>1942.08.01.</v>
      </c>
      <c r="V448" t="str">
        <f t="shared" si="49"/>
        <v>42. 08.</v>
      </c>
      <c r="W448" t="str">
        <f t="shared" si="50"/>
        <v/>
      </c>
    </row>
    <row r="449" spans="1:23" x14ac:dyDescent="0.25">
      <c r="A449" s="1">
        <v>15554</v>
      </c>
      <c r="B449" t="s">
        <v>5012</v>
      </c>
      <c r="C449" s="1" t="str">
        <f t="shared" si="52"/>
        <v>01/02.</v>
      </c>
      <c r="D449" s="1" t="str">
        <f t="shared" si="53"/>
        <v>08.</v>
      </c>
      <c r="E449" t="str">
        <f t="shared" si="54"/>
        <v>42.</v>
      </c>
      <c r="F449" t="str">
        <f t="shared" si="55"/>
        <v>01/02.08.42.</v>
      </c>
      <c r="H449" t="str">
        <f t="shared" si="48"/>
        <v/>
      </c>
      <c r="U449" t="str">
        <f t="shared" si="51"/>
        <v>1942.08.01/02.</v>
      </c>
      <c r="V449" t="str">
        <f t="shared" si="49"/>
        <v>42. 08.</v>
      </c>
      <c r="W449" t="str">
        <f t="shared" si="50"/>
        <v/>
      </c>
    </row>
    <row r="450" spans="1:23" x14ac:dyDescent="0.25">
      <c r="A450" s="1">
        <v>15555</v>
      </c>
      <c r="B450" t="s">
        <v>5009</v>
      </c>
      <c r="C450" s="1" t="str">
        <f t="shared" si="52"/>
        <v>02.</v>
      </c>
      <c r="D450" s="1" t="str">
        <f t="shared" si="53"/>
        <v>08.</v>
      </c>
      <c r="E450" t="str">
        <f t="shared" si="54"/>
        <v>42.</v>
      </c>
      <c r="F450" t="str">
        <f t="shared" si="55"/>
        <v>02.08.42.</v>
      </c>
      <c r="H450" t="str">
        <f t="shared" si="48"/>
        <v/>
      </c>
      <c r="U450" t="str">
        <f t="shared" si="51"/>
        <v>1942.08.02.</v>
      </c>
      <c r="V450" t="str">
        <f t="shared" si="49"/>
        <v>42. 08.</v>
      </c>
      <c r="W450" t="str">
        <f t="shared" si="50"/>
        <v/>
      </c>
    </row>
    <row r="451" spans="1:23" x14ac:dyDescent="0.25">
      <c r="A451" s="1">
        <v>15555</v>
      </c>
      <c r="B451" t="s">
        <v>5012</v>
      </c>
      <c r="C451" s="1" t="str">
        <f t="shared" si="52"/>
        <v>02/03.</v>
      </c>
      <c r="D451" s="1" t="str">
        <f t="shared" si="53"/>
        <v>08.</v>
      </c>
      <c r="E451" t="str">
        <f t="shared" si="54"/>
        <v>42.</v>
      </c>
      <c r="F451" t="str">
        <f t="shared" si="55"/>
        <v>02/03.08.42.</v>
      </c>
      <c r="H451" t="str">
        <f t="shared" si="48"/>
        <v/>
      </c>
      <c r="U451" t="str">
        <f t="shared" si="51"/>
        <v>1942.08.02/03.</v>
      </c>
      <c r="V451" t="str">
        <f t="shared" si="49"/>
        <v>42. 08.</v>
      </c>
      <c r="W451" t="str">
        <f t="shared" si="50"/>
        <v/>
      </c>
    </row>
    <row r="452" spans="1:23" x14ac:dyDescent="0.25">
      <c r="A452" s="1">
        <v>15556</v>
      </c>
      <c r="B452" t="s">
        <v>5009</v>
      </c>
      <c r="C452" s="1" t="str">
        <f t="shared" si="52"/>
        <v>03.</v>
      </c>
      <c r="D452" s="1" t="str">
        <f t="shared" si="53"/>
        <v>08.</v>
      </c>
      <c r="E452" t="str">
        <f t="shared" si="54"/>
        <v>42.</v>
      </c>
      <c r="F452" t="str">
        <f t="shared" si="55"/>
        <v>03.08.42.</v>
      </c>
      <c r="G452" t="s">
        <v>4941</v>
      </c>
      <c r="H452" t="str">
        <f t="shared" si="48"/>
        <v>GE</v>
      </c>
      <c r="I452" t="s">
        <v>5332</v>
      </c>
      <c r="O452" s="3">
        <v>1</v>
      </c>
      <c r="P452" s="3">
        <v>0</v>
      </c>
      <c r="Q452">
        <v>0</v>
      </c>
      <c r="R452">
        <v>2</v>
      </c>
      <c r="S452" t="s">
        <v>4915</v>
      </c>
      <c r="T452" t="s">
        <v>5480</v>
      </c>
      <c r="U452" t="str">
        <f t="shared" si="51"/>
        <v>1942.08.03.</v>
      </c>
      <c r="V452" t="str">
        <f t="shared" si="49"/>
        <v>42. 08.</v>
      </c>
      <c r="W452" t="str">
        <f t="shared" si="50"/>
        <v/>
      </c>
    </row>
    <row r="453" spans="1:23" x14ac:dyDescent="0.25">
      <c r="A453" s="1">
        <v>15556</v>
      </c>
      <c r="B453" t="s">
        <v>5009</v>
      </c>
      <c r="C453" s="1" t="str">
        <f t="shared" si="52"/>
        <v>03.</v>
      </c>
      <c r="D453" s="1" t="str">
        <f t="shared" si="53"/>
        <v>08.</v>
      </c>
      <c r="E453" t="str">
        <f t="shared" si="54"/>
        <v>42.</v>
      </c>
      <c r="F453" t="str">
        <f t="shared" si="55"/>
        <v>03.08.42.</v>
      </c>
      <c r="G453" t="s">
        <v>4927</v>
      </c>
      <c r="H453" t="str">
        <f t="shared" ref="H453:H516" si="58">IF(ISBLANK(G453),"",IF(ISERROR(VLOOKUP(G453,LOCS,2,FALSE)),"",VLOOKUP(G453,LOCS,2,FALSE)))</f>
        <v>GE</v>
      </c>
      <c r="I453" t="s">
        <v>4640</v>
      </c>
      <c r="O453" s="3">
        <v>1</v>
      </c>
      <c r="P453" s="3">
        <v>0</v>
      </c>
      <c r="Q453">
        <v>0</v>
      </c>
      <c r="R453">
        <v>2</v>
      </c>
      <c r="S453" t="s">
        <v>4915</v>
      </c>
      <c r="T453" t="s">
        <v>5481</v>
      </c>
      <c r="U453" t="str">
        <f t="shared" si="51"/>
        <v>1942.08.03.</v>
      </c>
      <c r="V453" t="str">
        <f t="shared" si="49"/>
        <v>42. 08.</v>
      </c>
      <c r="W453" t="str">
        <f t="shared" si="50"/>
        <v/>
      </c>
    </row>
    <row r="454" spans="1:23" x14ac:dyDescent="0.25">
      <c r="A454" s="1">
        <v>15556</v>
      </c>
      <c r="B454" t="s">
        <v>5012</v>
      </c>
      <c r="C454" s="1" t="str">
        <f t="shared" si="52"/>
        <v>03/04.</v>
      </c>
      <c r="D454" s="1" t="str">
        <f t="shared" si="53"/>
        <v>08.</v>
      </c>
      <c r="E454" t="str">
        <f t="shared" si="54"/>
        <v>42.</v>
      </c>
      <c r="F454" t="str">
        <f t="shared" si="55"/>
        <v>03/04.08.42.</v>
      </c>
      <c r="H454" t="str">
        <f t="shared" si="58"/>
        <v/>
      </c>
      <c r="U454" t="str">
        <f t="shared" si="51"/>
        <v>1942.08.03/04.</v>
      </c>
      <c r="V454" t="str">
        <f t="shared" ref="V454:V517" si="59">E454&amp;" "&amp;D454</f>
        <v>42. 08.</v>
      </c>
      <c r="W454" t="str">
        <f t="shared" ref="W454:W517" si="60">IF((ISBLANK(K454)),"",IF(("a"&gt;K454),"Markers",K454))</f>
        <v/>
      </c>
    </row>
    <row r="455" spans="1:23" x14ac:dyDescent="0.25">
      <c r="A455" s="1">
        <v>15557</v>
      </c>
      <c r="B455" t="s">
        <v>5009</v>
      </c>
      <c r="C455" s="1" t="str">
        <f t="shared" si="52"/>
        <v>04.</v>
      </c>
      <c r="D455" s="1" t="str">
        <f t="shared" si="53"/>
        <v>08.</v>
      </c>
      <c r="E455" t="str">
        <f t="shared" si="54"/>
        <v>42.</v>
      </c>
      <c r="F455" t="str">
        <f t="shared" si="55"/>
        <v>04.08.42.</v>
      </c>
      <c r="G455" t="s">
        <v>4934</v>
      </c>
      <c r="H455" t="str">
        <f t="shared" si="58"/>
        <v>GE</v>
      </c>
      <c r="I455" t="s">
        <v>5332</v>
      </c>
      <c r="O455" s="3">
        <v>3</v>
      </c>
      <c r="P455" s="3">
        <v>0</v>
      </c>
      <c r="Q455">
        <v>0</v>
      </c>
      <c r="R455">
        <v>2</v>
      </c>
      <c r="S455" t="s">
        <v>4915</v>
      </c>
      <c r="T455" t="s">
        <v>5482</v>
      </c>
      <c r="U455" t="str">
        <f t="shared" ref="U455:U518" si="61">"19"&amp;E455&amp;D455&amp;C455</f>
        <v>1942.08.04.</v>
      </c>
      <c r="V455" t="str">
        <f t="shared" si="59"/>
        <v>42. 08.</v>
      </c>
      <c r="W455" t="str">
        <f t="shared" si="60"/>
        <v/>
      </c>
    </row>
    <row r="456" spans="1:23" x14ac:dyDescent="0.25">
      <c r="A456" s="1">
        <v>15557</v>
      </c>
      <c r="B456" t="s">
        <v>5012</v>
      </c>
      <c r="C456" s="1" t="str">
        <f t="shared" si="52"/>
        <v>04/05.</v>
      </c>
      <c r="D456" s="1" t="str">
        <f t="shared" si="53"/>
        <v>08.</v>
      </c>
      <c r="E456" t="str">
        <f t="shared" si="54"/>
        <v>42.</v>
      </c>
      <c r="F456" t="str">
        <f t="shared" si="55"/>
        <v>04/05.08.42.</v>
      </c>
      <c r="H456" t="str">
        <f t="shared" si="58"/>
        <v/>
      </c>
      <c r="U456" t="str">
        <f t="shared" si="61"/>
        <v>1942.08.04/05.</v>
      </c>
      <c r="V456" t="str">
        <f t="shared" si="59"/>
        <v>42. 08.</v>
      </c>
      <c r="W456" t="str">
        <f t="shared" si="60"/>
        <v/>
      </c>
    </row>
    <row r="457" spans="1:23" x14ac:dyDescent="0.25">
      <c r="A457" s="1">
        <v>15558</v>
      </c>
      <c r="B457" t="s">
        <v>5009</v>
      </c>
      <c r="C457" s="1" t="str">
        <f t="shared" si="52"/>
        <v>05.</v>
      </c>
      <c r="D457" s="1" t="str">
        <f t="shared" si="53"/>
        <v>08.</v>
      </c>
      <c r="E457" t="str">
        <f t="shared" si="54"/>
        <v>42.</v>
      </c>
      <c r="F457" t="str">
        <f t="shared" si="55"/>
        <v>05.08.42.</v>
      </c>
      <c r="G457" t="s">
        <v>4942</v>
      </c>
      <c r="H457" t="str">
        <f t="shared" si="58"/>
        <v>GE</v>
      </c>
      <c r="I457" t="s">
        <v>4690</v>
      </c>
      <c r="O457" s="3">
        <v>2</v>
      </c>
      <c r="P457" s="3">
        <v>0</v>
      </c>
      <c r="Q457">
        <v>0</v>
      </c>
      <c r="R457">
        <v>2</v>
      </c>
      <c r="S457" t="s">
        <v>4936</v>
      </c>
      <c r="U457" t="str">
        <f t="shared" si="61"/>
        <v>1942.08.05.</v>
      </c>
      <c r="V457" t="str">
        <f t="shared" si="59"/>
        <v>42. 08.</v>
      </c>
      <c r="W457" t="str">
        <f t="shared" si="60"/>
        <v/>
      </c>
    </row>
    <row r="458" spans="1:23" x14ac:dyDescent="0.25">
      <c r="A458" s="1">
        <v>15558</v>
      </c>
      <c r="B458" t="s">
        <v>5009</v>
      </c>
      <c r="C458" s="1" t="str">
        <f t="shared" si="52"/>
        <v>05.</v>
      </c>
      <c r="D458" s="1" t="str">
        <f t="shared" si="53"/>
        <v>08.</v>
      </c>
      <c r="E458" t="str">
        <f t="shared" si="54"/>
        <v>42.</v>
      </c>
      <c r="F458" t="str">
        <f t="shared" si="55"/>
        <v>05.08.42.</v>
      </c>
      <c r="G458" t="s">
        <v>4926</v>
      </c>
      <c r="H458" t="str">
        <f t="shared" si="58"/>
        <v>NL</v>
      </c>
      <c r="I458" t="s">
        <v>4645</v>
      </c>
      <c r="O458" s="3">
        <v>1</v>
      </c>
      <c r="P458" s="3">
        <v>0</v>
      </c>
      <c r="Q458">
        <v>0</v>
      </c>
      <c r="R458">
        <v>2</v>
      </c>
      <c r="S458" t="s">
        <v>4936</v>
      </c>
      <c r="T458" t="s">
        <v>5475</v>
      </c>
      <c r="U458" t="str">
        <f t="shared" si="61"/>
        <v>1942.08.05.</v>
      </c>
      <c r="V458" t="str">
        <f t="shared" si="59"/>
        <v>42. 08.</v>
      </c>
      <c r="W458" t="str">
        <f t="shared" si="60"/>
        <v/>
      </c>
    </row>
    <row r="459" spans="1:23" x14ac:dyDescent="0.25">
      <c r="A459" s="1">
        <v>15558</v>
      </c>
      <c r="B459" t="s">
        <v>5012</v>
      </c>
      <c r="C459" s="1" t="str">
        <f t="shared" si="52"/>
        <v>05/06.</v>
      </c>
      <c r="D459" s="1" t="str">
        <f t="shared" si="53"/>
        <v>08.</v>
      </c>
      <c r="E459" t="str">
        <f t="shared" si="54"/>
        <v>42.</v>
      </c>
      <c r="F459" t="str">
        <f t="shared" si="55"/>
        <v>05/06.08.42.</v>
      </c>
      <c r="H459" t="str">
        <f t="shared" si="58"/>
        <v/>
      </c>
      <c r="U459" t="str">
        <f t="shared" si="61"/>
        <v>1942.08.05/06.</v>
      </c>
      <c r="V459" t="str">
        <f t="shared" si="59"/>
        <v>42. 08.</v>
      </c>
      <c r="W459" t="str">
        <f t="shared" si="60"/>
        <v/>
      </c>
    </row>
    <row r="460" spans="1:23" x14ac:dyDescent="0.25">
      <c r="A460" s="1">
        <v>15559</v>
      </c>
      <c r="B460" t="s">
        <v>5009</v>
      </c>
      <c r="C460" s="1" t="str">
        <f t="shared" ref="C460:C524" si="62">IF(B460="Day",TEXT(A460,"dd"&amp;"."),TEXT(A460,"dd")&amp;"/"&amp;TEXT(A461,"dd")&amp;".")</f>
        <v>06.</v>
      </c>
      <c r="D460" s="1" t="str">
        <f t="shared" ref="D460:D524" si="63">TEXT(A460,"mm")&amp;"."</f>
        <v>08.</v>
      </c>
      <c r="E460" t="str">
        <f t="shared" ref="E460:E524" si="64">TEXT(A460,"yy")&amp;"."</f>
        <v>42.</v>
      </c>
      <c r="F460" t="str">
        <f t="shared" ref="F460:F524" si="65">IF((C460&lt;C462),C460&amp;D460&amp;E460,C460&amp;D462&amp;E460)</f>
        <v>06.08.42.</v>
      </c>
      <c r="G460" t="s">
        <v>4939</v>
      </c>
      <c r="H460" t="str">
        <f t="shared" si="58"/>
        <v>GE</v>
      </c>
      <c r="I460" t="s">
        <v>5332</v>
      </c>
      <c r="O460" s="3">
        <v>1</v>
      </c>
      <c r="P460" s="3">
        <v>1</v>
      </c>
      <c r="Q460">
        <v>0</v>
      </c>
      <c r="R460">
        <v>2</v>
      </c>
      <c r="S460" t="s">
        <v>4936</v>
      </c>
      <c r="T460" t="s">
        <v>5483</v>
      </c>
      <c r="U460" t="str">
        <f t="shared" si="61"/>
        <v>1942.08.06.</v>
      </c>
      <c r="V460" t="str">
        <f t="shared" si="59"/>
        <v>42. 08.</v>
      </c>
      <c r="W460" t="str">
        <f t="shared" si="60"/>
        <v/>
      </c>
    </row>
    <row r="461" spans="1:23" x14ac:dyDescent="0.25">
      <c r="A461" s="1">
        <v>15559</v>
      </c>
      <c r="B461" t="s">
        <v>5009</v>
      </c>
      <c r="C461" s="1" t="str">
        <f t="shared" si="62"/>
        <v>06.</v>
      </c>
      <c r="D461" s="1" t="str">
        <f t="shared" si="63"/>
        <v>08.</v>
      </c>
      <c r="E461" t="str">
        <f t="shared" si="64"/>
        <v>42.</v>
      </c>
      <c r="F461" t="str">
        <f t="shared" si="65"/>
        <v>06.08.42.</v>
      </c>
      <c r="G461" t="s">
        <v>4924</v>
      </c>
      <c r="H461" t="str">
        <f t="shared" si="58"/>
        <v>GE</v>
      </c>
      <c r="I461" t="s">
        <v>5332</v>
      </c>
      <c r="O461" s="3">
        <v>1</v>
      </c>
      <c r="P461" s="3">
        <v>0</v>
      </c>
      <c r="Q461">
        <v>0</v>
      </c>
      <c r="R461">
        <v>2</v>
      </c>
      <c r="S461" t="s">
        <v>4936</v>
      </c>
      <c r="T461" t="s">
        <v>5475</v>
      </c>
      <c r="U461" t="str">
        <f t="shared" si="61"/>
        <v>1942.08.06.</v>
      </c>
      <c r="V461" t="str">
        <f t="shared" si="59"/>
        <v>42. 08.</v>
      </c>
      <c r="W461" t="str">
        <f t="shared" si="60"/>
        <v/>
      </c>
    </row>
    <row r="462" spans="1:23" x14ac:dyDescent="0.25">
      <c r="A462" s="1">
        <v>15559</v>
      </c>
      <c r="B462" t="s">
        <v>5009</v>
      </c>
      <c r="C462" s="1" t="str">
        <f t="shared" si="62"/>
        <v>06.</v>
      </c>
      <c r="D462" s="1" t="str">
        <f t="shared" si="63"/>
        <v>08.</v>
      </c>
      <c r="E462" t="str">
        <f t="shared" si="64"/>
        <v>42.</v>
      </c>
      <c r="F462" t="str">
        <f t="shared" si="65"/>
        <v>06.08.42.</v>
      </c>
      <c r="G462" t="s">
        <v>4916</v>
      </c>
      <c r="H462" t="str">
        <f t="shared" si="58"/>
        <v>GE</v>
      </c>
      <c r="I462" t="s">
        <v>5332</v>
      </c>
      <c r="O462" s="3">
        <v>1</v>
      </c>
      <c r="P462" s="3">
        <v>0</v>
      </c>
      <c r="Q462">
        <v>0</v>
      </c>
      <c r="R462">
        <v>2</v>
      </c>
      <c r="S462" t="s">
        <v>4936</v>
      </c>
      <c r="T462" t="s">
        <v>5475</v>
      </c>
      <c r="U462" t="str">
        <f t="shared" si="61"/>
        <v>1942.08.06.</v>
      </c>
      <c r="V462" t="str">
        <f t="shared" si="59"/>
        <v>42. 08.</v>
      </c>
      <c r="W462" t="str">
        <f t="shared" si="60"/>
        <v/>
      </c>
    </row>
    <row r="463" spans="1:23" x14ac:dyDescent="0.25">
      <c r="A463" s="1">
        <v>15559</v>
      </c>
      <c r="B463" t="s">
        <v>5012</v>
      </c>
      <c r="C463" s="1" t="str">
        <f t="shared" si="62"/>
        <v>06/07.</v>
      </c>
      <c r="D463" s="1" t="str">
        <f t="shared" si="63"/>
        <v>08.</v>
      </c>
      <c r="E463" t="str">
        <f t="shared" si="64"/>
        <v>42.</v>
      </c>
      <c r="F463" t="str">
        <f t="shared" si="65"/>
        <v>06/07.08.42.</v>
      </c>
      <c r="H463" t="str">
        <f t="shared" si="58"/>
        <v/>
      </c>
      <c r="U463" t="str">
        <f t="shared" si="61"/>
        <v>1942.08.06/07.</v>
      </c>
      <c r="V463" t="str">
        <f t="shared" si="59"/>
        <v>42. 08.</v>
      </c>
      <c r="W463" t="str">
        <f t="shared" si="60"/>
        <v/>
      </c>
    </row>
    <row r="464" spans="1:23" x14ac:dyDescent="0.25">
      <c r="A464" s="1">
        <v>15560</v>
      </c>
      <c r="B464" t="s">
        <v>5009</v>
      </c>
      <c r="C464" s="1" t="str">
        <f t="shared" si="62"/>
        <v>07.</v>
      </c>
      <c r="D464" s="1" t="str">
        <f t="shared" si="63"/>
        <v>08.</v>
      </c>
      <c r="E464" t="str">
        <f t="shared" si="64"/>
        <v>42.</v>
      </c>
      <c r="F464" t="str">
        <f t="shared" si="65"/>
        <v>07.08.42.</v>
      </c>
      <c r="G464" t="s">
        <v>4931</v>
      </c>
      <c r="H464" t="str">
        <f t="shared" si="58"/>
        <v>GE</v>
      </c>
      <c r="I464" t="s">
        <v>5332</v>
      </c>
      <c r="O464" s="3">
        <v>1</v>
      </c>
      <c r="P464" s="3">
        <v>0</v>
      </c>
      <c r="Q464">
        <v>0</v>
      </c>
      <c r="R464">
        <v>2</v>
      </c>
      <c r="S464" t="s">
        <v>4915</v>
      </c>
      <c r="T464" t="s">
        <v>5484</v>
      </c>
      <c r="U464" t="str">
        <f t="shared" si="61"/>
        <v>1942.08.07.</v>
      </c>
      <c r="V464" t="str">
        <f t="shared" si="59"/>
        <v>42. 08.</v>
      </c>
      <c r="W464" t="str">
        <f t="shared" si="60"/>
        <v/>
      </c>
    </row>
    <row r="465" spans="1:23" x14ac:dyDescent="0.25">
      <c r="A465" s="1">
        <v>15560</v>
      </c>
      <c r="B465" t="s">
        <v>5009</v>
      </c>
      <c r="C465" s="1" t="str">
        <f t="shared" si="62"/>
        <v>07.</v>
      </c>
      <c r="D465" s="1" t="str">
        <f t="shared" si="63"/>
        <v>08.</v>
      </c>
      <c r="E465" t="str">
        <f t="shared" si="64"/>
        <v>42.</v>
      </c>
      <c r="F465" t="str">
        <f t="shared" si="65"/>
        <v>07.08.42.</v>
      </c>
      <c r="G465" t="s">
        <v>4934</v>
      </c>
      <c r="H465" t="str">
        <f t="shared" si="58"/>
        <v>GE</v>
      </c>
      <c r="I465" t="s">
        <v>5332</v>
      </c>
      <c r="O465" s="3">
        <v>2</v>
      </c>
      <c r="P465" s="3">
        <v>1</v>
      </c>
      <c r="Q465">
        <v>0</v>
      </c>
      <c r="R465">
        <v>2</v>
      </c>
      <c r="S465" t="s">
        <v>4915</v>
      </c>
      <c r="T465" t="s">
        <v>5484</v>
      </c>
      <c r="U465" t="str">
        <f t="shared" si="61"/>
        <v>1942.08.07.</v>
      </c>
      <c r="V465" t="str">
        <f t="shared" si="59"/>
        <v>42. 08.</v>
      </c>
      <c r="W465" t="str">
        <f t="shared" si="60"/>
        <v/>
      </c>
    </row>
    <row r="466" spans="1:23" x14ac:dyDescent="0.25">
      <c r="A466" s="1">
        <v>15560</v>
      </c>
      <c r="B466" t="s">
        <v>5012</v>
      </c>
      <c r="C466" s="1" t="str">
        <f t="shared" si="62"/>
        <v>07/08.</v>
      </c>
      <c r="D466" s="1" t="str">
        <f t="shared" si="63"/>
        <v>08.</v>
      </c>
      <c r="E466" t="str">
        <f t="shared" si="64"/>
        <v>42.</v>
      </c>
      <c r="F466" t="str">
        <f t="shared" si="65"/>
        <v>07/08.08.42.</v>
      </c>
      <c r="H466" t="str">
        <f t="shared" si="58"/>
        <v/>
      </c>
      <c r="U466" t="str">
        <f t="shared" si="61"/>
        <v>1942.08.07/08.</v>
      </c>
      <c r="V466" t="str">
        <f t="shared" si="59"/>
        <v>42. 08.</v>
      </c>
      <c r="W466" t="str">
        <f t="shared" si="60"/>
        <v/>
      </c>
    </row>
    <row r="467" spans="1:23" x14ac:dyDescent="0.25">
      <c r="A467" s="1">
        <v>15561</v>
      </c>
      <c r="B467" t="s">
        <v>5009</v>
      </c>
      <c r="C467" s="1" t="str">
        <f t="shared" si="62"/>
        <v>08.</v>
      </c>
      <c r="D467" s="1" t="str">
        <f t="shared" si="63"/>
        <v>08.</v>
      </c>
      <c r="E467" t="str">
        <f t="shared" si="64"/>
        <v>42.</v>
      </c>
      <c r="F467" t="str">
        <f t="shared" si="65"/>
        <v>08.08.42.</v>
      </c>
      <c r="H467" t="str">
        <f t="shared" si="58"/>
        <v/>
      </c>
      <c r="U467" t="str">
        <f t="shared" si="61"/>
        <v>1942.08.08.</v>
      </c>
      <c r="V467" t="str">
        <f t="shared" si="59"/>
        <v>42. 08.</v>
      </c>
      <c r="W467" t="str">
        <f t="shared" si="60"/>
        <v/>
      </c>
    </row>
    <row r="468" spans="1:23" x14ac:dyDescent="0.25">
      <c r="A468" s="1">
        <v>15561</v>
      </c>
      <c r="B468" t="s">
        <v>5012</v>
      </c>
      <c r="C468" s="1" t="str">
        <f t="shared" si="62"/>
        <v>08/09.</v>
      </c>
      <c r="D468" s="1" t="str">
        <f t="shared" si="63"/>
        <v>08.</v>
      </c>
      <c r="E468" t="str">
        <f t="shared" si="64"/>
        <v>42.</v>
      </c>
      <c r="F468" t="str">
        <f t="shared" si="65"/>
        <v>08/09.08.42.</v>
      </c>
      <c r="H468" t="str">
        <f t="shared" si="58"/>
        <v/>
      </c>
      <c r="U468" t="str">
        <f t="shared" si="61"/>
        <v>1942.08.08/09.</v>
      </c>
      <c r="V468" t="str">
        <f t="shared" si="59"/>
        <v>42. 08.</v>
      </c>
      <c r="W468" t="str">
        <f t="shared" si="60"/>
        <v/>
      </c>
    </row>
    <row r="469" spans="1:23" x14ac:dyDescent="0.25">
      <c r="A469" s="1">
        <v>15562</v>
      </c>
      <c r="B469" t="s">
        <v>5009</v>
      </c>
      <c r="C469" s="1" t="str">
        <f t="shared" si="62"/>
        <v>09.</v>
      </c>
      <c r="D469" s="1" t="str">
        <f t="shared" si="63"/>
        <v>08.</v>
      </c>
      <c r="E469" t="str">
        <f t="shared" si="64"/>
        <v>42.</v>
      </c>
      <c r="F469" t="str">
        <f t="shared" si="65"/>
        <v>09.08.42.</v>
      </c>
      <c r="G469" t="s">
        <v>4913</v>
      </c>
      <c r="H469" t="str">
        <f t="shared" si="58"/>
        <v>GE</v>
      </c>
      <c r="I469" t="s">
        <v>5332</v>
      </c>
      <c r="O469" s="3">
        <v>1</v>
      </c>
      <c r="P469" s="3">
        <v>1</v>
      </c>
      <c r="Q469">
        <v>0</v>
      </c>
      <c r="R469">
        <v>2</v>
      </c>
      <c r="S469" t="s">
        <v>4936</v>
      </c>
      <c r="T469" t="s">
        <v>5406</v>
      </c>
      <c r="U469" t="str">
        <f t="shared" si="61"/>
        <v>1942.08.09.</v>
      </c>
      <c r="V469" t="str">
        <f t="shared" si="59"/>
        <v>42. 08.</v>
      </c>
      <c r="W469" t="str">
        <f t="shared" si="60"/>
        <v/>
      </c>
    </row>
    <row r="470" spans="1:23" x14ac:dyDescent="0.25">
      <c r="A470" s="1">
        <v>15562</v>
      </c>
      <c r="B470" t="s">
        <v>5009</v>
      </c>
      <c r="C470" s="1" t="str">
        <f t="shared" si="62"/>
        <v>09.</v>
      </c>
      <c r="D470" s="1" t="str">
        <f t="shared" si="63"/>
        <v>08.</v>
      </c>
      <c r="E470" t="str">
        <f t="shared" si="64"/>
        <v>42.</v>
      </c>
      <c r="F470" t="str">
        <f t="shared" si="65"/>
        <v>09.08.42.</v>
      </c>
      <c r="G470" t="s">
        <v>4930</v>
      </c>
      <c r="H470" t="str">
        <f t="shared" si="58"/>
        <v>GE</v>
      </c>
      <c r="I470" t="s">
        <v>5332</v>
      </c>
      <c r="O470" s="3">
        <v>1</v>
      </c>
      <c r="P470" s="3">
        <v>0</v>
      </c>
      <c r="Q470">
        <v>0</v>
      </c>
      <c r="R470">
        <v>2</v>
      </c>
      <c r="S470" t="s">
        <v>4936</v>
      </c>
      <c r="T470" t="s">
        <v>5484</v>
      </c>
      <c r="U470" t="str">
        <f t="shared" si="61"/>
        <v>1942.08.09.</v>
      </c>
      <c r="V470" t="str">
        <f t="shared" si="59"/>
        <v>42. 08.</v>
      </c>
      <c r="W470" t="str">
        <f t="shared" si="60"/>
        <v/>
      </c>
    </row>
    <row r="471" spans="1:23" x14ac:dyDescent="0.25">
      <c r="A471" s="1">
        <v>15562</v>
      </c>
      <c r="B471" t="s">
        <v>5009</v>
      </c>
      <c r="C471" s="1" t="str">
        <f t="shared" si="62"/>
        <v>09.</v>
      </c>
      <c r="D471" s="1" t="str">
        <f t="shared" si="63"/>
        <v>08.</v>
      </c>
      <c r="E471" t="str">
        <f t="shared" si="64"/>
        <v>42.</v>
      </c>
      <c r="F471" t="str">
        <f t="shared" si="65"/>
        <v>09.08.42.</v>
      </c>
      <c r="G471" t="s">
        <v>4924</v>
      </c>
      <c r="H471" t="str">
        <f t="shared" si="58"/>
        <v>GE</v>
      </c>
      <c r="I471" t="s">
        <v>5332</v>
      </c>
      <c r="O471" s="3">
        <v>1</v>
      </c>
      <c r="P471" s="3">
        <v>0</v>
      </c>
      <c r="Q471">
        <v>0</v>
      </c>
      <c r="R471">
        <v>2</v>
      </c>
      <c r="S471" t="s">
        <v>4936</v>
      </c>
      <c r="T471" t="s">
        <v>5485</v>
      </c>
      <c r="U471" t="str">
        <f t="shared" si="61"/>
        <v>1942.08.09.</v>
      </c>
      <c r="V471" t="str">
        <f t="shared" si="59"/>
        <v>42. 08.</v>
      </c>
      <c r="W471" t="str">
        <f t="shared" si="60"/>
        <v/>
      </c>
    </row>
    <row r="472" spans="1:23" x14ac:dyDescent="0.25">
      <c r="A472" s="1">
        <v>15562</v>
      </c>
      <c r="B472" t="s">
        <v>5012</v>
      </c>
      <c r="C472" s="1" t="str">
        <f t="shared" si="62"/>
        <v>09/10.</v>
      </c>
      <c r="D472" s="1" t="str">
        <f t="shared" si="63"/>
        <v>08.</v>
      </c>
      <c r="E472" t="str">
        <f t="shared" si="64"/>
        <v>42.</v>
      </c>
      <c r="F472" t="str">
        <f t="shared" si="65"/>
        <v>09/10.08.42.</v>
      </c>
      <c r="H472" t="str">
        <f t="shared" si="58"/>
        <v/>
      </c>
      <c r="U472" t="str">
        <f t="shared" si="61"/>
        <v>1942.08.09/10.</v>
      </c>
      <c r="V472" t="str">
        <f t="shared" si="59"/>
        <v>42. 08.</v>
      </c>
      <c r="W472" t="str">
        <f t="shared" si="60"/>
        <v/>
      </c>
    </row>
    <row r="473" spans="1:23" x14ac:dyDescent="0.25">
      <c r="A473" s="1">
        <v>15563</v>
      </c>
      <c r="B473" t="s">
        <v>5009</v>
      </c>
      <c r="C473" s="1" t="str">
        <f t="shared" si="62"/>
        <v>10.</v>
      </c>
      <c r="D473" s="1" t="str">
        <f t="shared" si="63"/>
        <v>08.</v>
      </c>
      <c r="E473" t="str">
        <f t="shared" si="64"/>
        <v>42.</v>
      </c>
      <c r="F473" t="str">
        <f t="shared" si="65"/>
        <v>10.08.42.</v>
      </c>
      <c r="G473" t="s">
        <v>4916</v>
      </c>
      <c r="H473" t="str">
        <f t="shared" si="58"/>
        <v>GE</v>
      </c>
      <c r="I473" t="s">
        <v>5332</v>
      </c>
      <c r="O473" s="3">
        <v>1</v>
      </c>
      <c r="P473" s="3">
        <v>0</v>
      </c>
      <c r="Q473">
        <v>0</v>
      </c>
      <c r="R473">
        <v>2</v>
      </c>
      <c r="S473" t="s">
        <v>4936</v>
      </c>
      <c r="T473" t="s">
        <v>5486</v>
      </c>
      <c r="U473" t="str">
        <f t="shared" si="61"/>
        <v>1942.08.10.</v>
      </c>
      <c r="V473" t="str">
        <f t="shared" si="59"/>
        <v>42. 08.</v>
      </c>
      <c r="W473" t="str">
        <f t="shared" si="60"/>
        <v/>
      </c>
    </row>
    <row r="474" spans="1:23" x14ac:dyDescent="0.25">
      <c r="A474" s="1">
        <v>15563</v>
      </c>
      <c r="B474" t="s">
        <v>5009</v>
      </c>
      <c r="C474" s="1" t="str">
        <f t="shared" si="62"/>
        <v>10.</v>
      </c>
      <c r="D474" s="1" t="str">
        <f t="shared" si="63"/>
        <v>08.</v>
      </c>
      <c r="E474" t="str">
        <f t="shared" si="64"/>
        <v>42.</v>
      </c>
      <c r="F474" t="str">
        <f t="shared" si="65"/>
        <v>10.08.42.</v>
      </c>
      <c r="G474" t="s">
        <v>4913</v>
      </c>
      <c r="H474" t="str">
        <f t="shared" si="58"/>
        <v>GE</v>
      </c>
      <c r="I474" t="s">
        <v>5332</v>
      </c>
      <c r="O474" s="3">
        <v>1</v>
      </c>
      <c r="P474" s="3">
        <v>1</v>
      </c>
      <c r="Q474">
        <v>0</v>
      </c>
      <c r="R474">
        <v>2</v>
      </c>
      <c r="S474" t="s">
        <v>4936</v>
      </c>
      <c r="T474" t="s">
        <v>5407</v>
      </c>
      <c r="U474" t="str">
        <f t="shared" si="61"/>
        <v>1942.08.10.</v>
      </c>
      <c r="V474" t="str">
        <f t="shared" si="59"/>
        <v>42. 08.</v>
      </c>
      <c r="W474" t="str">
        <f t="shared" si="60"/>
        <v/>
      </c>
    </row>
    <row r="475" spans="1:23" x14ac:dyDescent="0.25">
      <c r="A475" s="1">
        <v>15563</v>
      </c>
      <c r="B475" t="s">
        <v>5009</v>
      </c>
      <c r="C475" s="1" t="str">
        <f t="shared" si="62"/>
        <v>10.</v>
      </c>
      <c r="D475" s="1" t="str">
        <f t="shared" si="63"/>
        <v>08.</v>
      </c>
      <c r="E475" t="str">
        <f t="shared" si="64"/>
        <v>42.</v>
      </c>
      <c r="F475" t="str">
        <f t="shared" si="65"/>
        <v>10.08.42.</v>
      </c>
      <c r="G475" t="s">
        <v>4943</v>
      </c>
      <c r="H475" t="str">
        <f t="shared" si="58"/>
        <v>GE</v>
      </c>
      <c r="I475" t="s">
        <v>5332</v>
      </c>
      <c r="O475" s="3">
        <v>1</v>
      </c>
      <c r="P475" s="3">
        <v>1</v>
      </c>
      <c r="Q475">
        <v>0</v>
      </c>
      <c r="R475">
        <v>2</v>
      </c>
      <c r="S475" t="s">
        <v>4936</v>
      </c>
      <c r="T475" t="s">
        <v>5475</v>
      </c>
      <c r="U475" t="str">
        <f t="shared" si="61"/>
        <v>1942.08.10.</v>
      </c>
      <c r="V475" t="str">
        <f t="shared" si="59"/>
        <v>42. 08.</v>
      </c>
      <c r="W475" t="str">
        <f t="shared" si="60"/>
        <v/>
      </c>
    </row>
    <row r="476" spans="1:23" x14ac:dyDescent="0.25">
      <c r="A476" s="1">
        <v>15563</v>
      </c>
      <c r="B476" t="s">
        <v>5012</v>
      </c>
      <c r="C476" s="1" t="str">
        <f t="shared" si="62"/>
        <v>10/11.</v>
      </c>
      <c r="D476" s="1" t="str">
        <f t="shared" si="63"/>
        <v>08.</v>
      </c>
      <c r="E476" t="str">
        <f t="shared" si="64"/>
        <v>42.</v>
      </c>
      <c r="F476" t="str">
        <f t="shared" si="65"/>
        <v>10/11.08.42.</v>
      </c>
      <c r="H476" t="str">
        <f t="shared" si="58"/>
        <v/>
      </c>
      <c r="U476" t="str">
        <f t="shared" si="61"/>
        <v>1942.08.10/11.</v>
      </c>
      <c r="V476" t="str">
        <f t="shared" si="59"/>
        <v>42. 08.</v>
      </c>
      <c r="W476" t="str">
        <f t="shared" si="60"/>
        <v/>
      </c>
    </row>
    <row r="477" spans="1:23" x14ac:dyDescent="0.25">
      <c r="A477" s="1">
        <v>15564</v>
      </c>
      <c r="B477" t="s">
        <v>5009</v>
      </c>
      <c r="C477" s="1" t="str">
        <f t="shared" si="62"/>
        <v>11.</v>
      </c>
      <c r="D477" s="1" t="str">
        <f t="shared" si="63"/>
        <v>08.</v>
      </c>
      <c r="E477" t="str">
        <f t="shared" si="64"/>
        <v>42.</v>
      </c>
      <c r="F477" t="str">
        <f t="shared" si="65"/>
        <v>11.08.42.</v>
      </c>
      <c r="H477" t="str">
        <f t="shared" si="58"/>
        <v/>
      </c>
      <c r="U477" t="str">
        <f t="shared" si="61"/>
        <v>1942.08.11.</v>
      </c>
      <c r="V477" t="str">
        <f t="shared" si="59"/>
        <v>42. 08.</v>
      </c>
      <c r="W477" t="str">
        <f t="shared" si="60"/>
        <v/>
      </c>
    </row>
    <row r="478" spans="1:23" x14ac:dyDescent="0.25">
      <c r="A478" s="1">
        <v>15564</v>
      </c>
      <c r="B478" t="s">
        <v>5012</v>
      </c>
      <c r="C478" s="1" t="str">
        <f t="shared" si="62"/>
        <v>11/12.</v>
      </c>
      <c r="D478" s="1" t="str">
        <f t="shared" si="63"/>
        <v>08.</v>
      </c>
      <c r="E478" t="str">
        <f t="shared" si="64"/>
        <v>42.</v>
      </c>
      <c r="F478" t="str">
        <f t="shared" si="65"/>
        <v>11/12.08.42.</v>
      </c>
      <c r="H478" t="str">
        <f t="shared" si="58"/>
        <v/>
      </c>
      <c r="U478" t="str">
        <f t="shared" si="61"/>
        <v>1942.08.11/12.</v>
      </c>
      <c r="V478" t="str">
        <f t="shared" si="59"/>
        <v>42. 08.</v>
      </c>
      <c r="W478" t="str">
        <f t="shared" si="60"/>
        <v/>
      </c>
    </row>
    <row r="479" spans="1:23" x14ac:dyDescent="0.25">
      <c r="A479" s="1">
        <v>15565</v>
      </c>
      <c r="B479" t="s">
        <v>5009</v>
      </c>
      <c r="C479" s="1" t="str">
        <f t="shared" si="62"/>
        <v>12.</v>
      </c>
      <c r="D479" s="1" t="str">
        <f t="shared" si="63"/>
        <v>08.</v>
      </c>
      <c r="E479" t="str">
        <f t="shared" si="64"/>
        <v>42.</v>
      </c>
      <c r="F479" t="str">
        <f t="shared" si="65"/>
        <v>12.08.42.</v>
      </c>
      <c r="G479" t="s">
        <v>4944</v>
      </c>
      <c r="H479" t="str">
        <f t="shared" si="58"/>
        <v>GE</v>
      </c>
      <c r="I479" t="s">
        <v>4643</v>
      </c>
      <c r="O479" s="3">
        <v>1</v>
      </c>
      <c r="P479" s="3">
        <v>1</v>
      </c>
      <c r="Q479">
        <v>0</v>
      </c>
      <c r="R479">
        <v>2</v>
      </c>
      <c r="S479" t="s">
        <v>4915</v>
      </c>
      <c r="U479" t="str">
        <f t="shared" si="61"/>
        <v>1942.08.12.</v>
      </c>
      <c r="V479" t="str">
        <f t="shared" si="59"/>
        <v>42. 08.</v>
      </c>
      <c r="W479" t="str">
        <f t="shared" si="60"/>
        <v/>
      </c>
    </row>
    <row r="480" spans="1:23" x14ac:dyDescent="0.25">
      <c r="A480" s="1">
        <v>15565</v>
      </c>
      <c r="B480" t="s">
        <v>5012</v>
      </c>
      <c r="C480" s="1" t="str">
        <f t="shared" si="62"/>
        <v>12/13.</v>
      </c>
      <c r="D480" s="1" t="str">
        <f t="shared" si="63"/>
        <v>08.</v>
      </c>
      <c r="E480" t="str">
        <f t="shared" si="64"/>
        <v>42.</v>
      </c>
      <c r="F480" t="str">
        <f t="shared" si="65"/>
        <v>12/13.08.42.</v>
      </c>
      <c r="H480" t="str">
        <f t="shared" si="58"/>
        <v/>
      </c>
      <c r="U480" t="str">
        <f t="shared" si="61"/>
        <v>1942.08.12/13.</v>
      </c>
      <c r="V480" t="str">
        <f t="shared" si="59"/>
        <v>42. 08.</v>
      </c>
      <c r="W480" t="str">
        <f t="shared" si="60"/>
        <v/>
      </c>
    </row>
    <row r="481" spans="1:23" x14ac:dyDescent="0.25">
      <c r="A481" s="1">
        <v>15566</v>
      </c>
      <c r="B481" t="s">
        <v>5009</v>
      </c>
      <c r="C481" s="1" t="str">
        <f t="shared" si="62"/>
        <v>13.</v>
      </c>
      <c r="D481" s="1" t="str">
        <f t="shared" si="63"/>
        <v>08.</v>
      </c>
      <c r="E481" t="str">
        <f t="shared" si="64"/>
        <v>42.</v>
      </c>
      <c r="F481" t="str">
        <f t="shared" si="65"/>
        <v>13.08.42.</v>
      </c>
      <c r="G481" t="s">
        <v>4916</v>
      </c>
      <c r="H481" t="str">
        <f t="shared" si="58"/>
        <v>GE</v>
      </c>
      <c r="I481" t="s">
        <v>5332</v>
      </c>
      <c r="O481" s="3">
        <v>1</v>
      </c>
      <c r="P481" s="3">
        <v>0</v>
      </c>
      <c r="Q481">
        <v>0</v>
      </c>
      <c r="R481">
        <v>2</v>
      </c>
      <c r="S481" t="s">
        <v>4915</v>
      </c>
      <c r="T481" t="s">
        <v>5475</v>
      </c>
      <c r="U481" t="str">
        <f t="shared" si="61"/>
        <v>1942.08.13.</v>
      </c>
      <c r="V481" t="str">
        <f t="shared" si="59"/>
        <v>42. 08.</v>
      </c>
      <c r="W481" t="str">
        <f t="shared" si="60"/>
        <v/>
      </c>
    </row>
    <row r="482" spans="1:23" x14ac:dyDescent="0.25">
      <c r="A482" s="1">
        <v>15566</v>
      </c>
      <c r="B482" t="s">
        <v>5012</v>
      </c>
      <c r="C482" s="1" t="str">
        <f t="shared" si="62"/>
        <v>13/14.</v>
      </c>
      <c r="D482" s="1" t="str">
        <f t="shared" si="63"/>
        <v>08.</v>
      </c>
      <c r="E482" t="str">
        <f t="shared" si="64"/>
        <v>42.</v>
      </c>
      <c r="F482" t="str">
        <f t="shared" si="65"/>
        <v>13/14.08.42.</v>
      </c>
      <c r="H482" t="str">
        <f t="shared" si="58"/>
        <v/>
      </c>
      <c r="U482" t="str">
        <f t="shared" si="61"/>
        <v>1942.08.13/14.</v>
      </c>
      <c r="V482" t="str">
        <f t="shared" si="59"/>
        <v>42. 08.</v>
      </c>
      <c r="W482" t="str">
        <f t="shared" si="60"/>
        <v/>
      </c>
    </row>
    <row r="483" spans="1:23" x14ac:dyDescent="0.25">
      <c r="A483" s="1">
        <v>15567</v>
      </c>
      <c r="B483" t="s">
        <v>5009</v>
      </c>
      <c r="C483" s="1" t="str">
        <f t="shared" si="62"/>
        <v>14.</v>
      </c>
      <c r="D483" s="1" t="str">
        <f t="shared" si="63"/>
        <v>08.</v>
      </c>
      <c r="E483" t="str">
        <f t="shared" si="64"/>
        <v>42.</v>
      </c>
      <c r="F483" t="str">
        <f t="shared" si="65"/>
        <v>14.08.42.</v>
      </c>
      <c r="G483" t="s">
        <v>4931</v>
      </c>
      <c r="H483" t="str">
        <f t="shared" si="58"/>
        <v>GE</v>
      </c>
      <c r="I483" t="s">
        <v>5332</v>
      </c>
      <c r="O483" s="3">
        <v>1</v>
      </c>
      <c r="P483" s="3">
        <v>0</v>
      </c>
      <c r="Q483">
        <v>0</v>
      </c>
      <c r="R483">
        <v>2</v>
      </c>
      <c r="S483" t="s">
        <v>4915</v>
      </c>
      <c r="T483" t="s">
        <v>5475</v>
      </c>
      <c r="U483" t="str">
        <f t="shared" si="61"/>
        <v>1942.08.14.</v>
      </c>
      <c r="V483" t="str">
        <f t="shared" si="59"/>
        <v>42. 08.</v>
      </c>
      <c r="W483" t="str">
        <f t="shared" si="60"/>
        <v/>
      </c>
    </row>
    <row r="484" spans="1:23" x14ac:dyDescent="0.25">
      <c r="A484" s="1">
        <v>15567</v>
      </c>
      <c r="B484" t="s">
        <v>5012</v>
      </c>
      <c r="C484" s="1" t="str">
        <f t="shared" si="62"/>
        <v>14/15.</v>
      </c>
      <c r="D484" s="1" t="str">
        <f t="shared" si="63"/>
        <v>08.</v>
      </c>
      <c r="E484" t="str">
        <f t="shared" si="64"/>
        <v>42.</v>
      </c>
      <c r="F484" t="str">
        <f t="shared" si="65"/>
        <v>14/15.08.42.</v>
      </c>
      <c r="H484" t="str">
        <f t="shared" si="58"/>
        <v/>
      </c>
      <c r="U484" t="str">
        <f t="shared" si="61"/>
        <v>1942.08.14/15.</v>
      </c>
      <c r="V484" t="str">
        <f t="shared" si="59"/>
        <v>42. 08.</v>
      </c>
      <c r="W484" t="str">
        <f t="shared" si="60"/>
        <v/>
      </c>
    </row>
    <row r="485" spans="1:23" x14ac:dyDescent="0.25">
      <c r="A485" s="1">
        <v>15568</v>
      </c>
      <c r="B485" t="s">
        <v>5009</v>
      </c>
      <c r="C485" s="1" t="str">
        <f t="shared" si="62"/>
        <v>15.</v>
      </c>
      <c r="D485" s="1" t="str">
        <f t="shared" si="63"/>
        <v>08.</v>
      </c>
      <c r="E485" t="str">
        <f t="shared" si="64"/>
        <v>42.</v>
      </c>
      <c r="F485" t="str">
        <f t="shared" si="65"/>
        <v>15.08.42.</v>
      </c>
      <c r="G485" t="s">
        <v>4945</v>
      </c>
      <c r="H485" t="str">
        <f t="shared" si="58"/>
        <v>GE</v>
      </c>
      <c r="I485" t="s">
        <v>5332</v>
      </c>
      <c r="O485" s="3">
        <v>1</v>
      </c>
      <c r="P485" s="3">
        <v>0</v>
      </c>
      <c r="Q485">
        <v>1</v>
      </c>
      <c r="R485">
        <v>2</v>
      </c>
      <c r="S485" t="s">
        <v>4915</v>
      </c>
      <c r="T485" t="s">
        <v>5475</v>
      </c>
      <c r="U485" t="str">
        <f t="shared" si="61"/>
        <v>1942.08.15.</v>
      </c>
      <c r="V485" t="str">
        <f t="shared" si="59"/>
        <v>42. 08.</v>
      </c>
      <c r="W485" t="str">
        <f t="shared" si="60"/>
        <v/>
      </c>
    </row>
    <row r="486" spans="1:23" x14ac:dyDescent="0.25">
      <c r="A486" s="1">
        <v>15568</v>
      </c>
      <c r="B486" t="s">
        <v>5012</v>
      </c>
      <c r="C486" s="1" t="str">
        <f t="shared" si="62"/>
        <v>15/16.</v>
      </c>
      <c r="D486" s="1" t="str">
        <f t="shared" si="63"/>
        <v>08.</v>
      </c>
      <c r="E486" t="str">
        <f t="shared" si="64"/>
        <v>42.</v>
      </c>
      <c r="F486" t="str">
        <f t="shared" si="65"/>
        <v>15/16.08.42.</v>
      </c>
      <c r="H486" t="str">
        <f t="shared" si="58"/>
        <v/>
      </c>
      <c r="U486" t="str">
        <f t="shared" si="61"/>
        <v>1942.08.15/16.</v>
      </c>
      <c r="V486" t="str">
        <f t="shared" si="59"/>
        <v>42. 08.</v>
      </c>
      <c r="W486" t="str">
        <f t="shared" si="60"/>
        <v/>
      </c>
    </row>
    <row r="487" spans="1:23" x14ac:dyDescent="0.25">
      <c r="A487" s="1">
        <v>15569</v>
      </c>
      <c r="B487" t="s">
        <v>5009</v>
      </c>
      <c r="C487" s="1" t="str">
        <f t="shared" si="62"/>
        <v>16.</v>
      </c>
      <c r="D487" s="1" t="str">
        <f t="shared" si="63"/>
        <v>08.</v>
      </c>
      <c r="E487" t="str">
        <f t="shared" si="64"/>
        <v>42.</v>
      </c>
      <c r="F487" t="str">
        <f t="shared" si="65"/>
        <v>16.08.42.</v>
      </c>
      <c r="G487" t="s">
        <v>4927</v>
      </c>
      <c r="H487" t="str">
        <f t="shared" si="58"/>
        <v>GE</v>
      </c>
      <c r="I487" t="s">
        <v>4640</v>
      </c>
      <c r="O487" s="3">
        <v>1</v>
      </c>
      <c r="P487" s="3">
        <v>0</v>
      </c>
      <c r="Q487">
        <v>0</v>
      </c>
      <c r="R487">
        <v>2</v>
      </c>
      <c r="S487" t="s">
        <v>4915</v>
      </c>
      <c r="U487" t="str">
        <f t="shared" si="61"/>
        <v>1942.08.16.</v>
      </c>
      <c r="V487" t="str">
        <f t="shared" si="59"/>
        <v>42. 08.</v>
      </c>
      <c r="W487" t="str">
        <f t="shared" si="60"/>
        <v/>
      </c>
    </row>
    <row r="488" spans="1:23" x14ac:dyDescent="0.25">
      <c r="A488" s="1">
        <v>15569</v>
      </c>
      <c r="B488" t="s">
        <v>5012</v>
      </c>
      <c r="C488" s="1" t="str">
        <f t="shared" si="62"/>
        <v>16/17.</v>
      </c>
      <c r="D488" s="1" t="str">
        <f t="shared" si="63"/>
        <v>08.</v>
      </c>
      <c r="E488" t="str">
        <f t="shared" si="64"/>
        <v>42.</v>
      </c>
      <c r="F488" t="str">
        <f t="shared" si="65"/>
        <v>16/17.08.42.</v>
      </c>
      <c r="H488" t="str">
        <f t="shared" si="58"/>
        <v/>
      </c>
      <c r="U488" t="str">
        <f t="shared" si="61"/>
        <v>1942.08.16/17.</v>
      </c>
      <c r="V488" t="str">
        <f t="shared" si="59"/>
        <v>42. 08.</v>
      </c>
      <c r="W488" t="str">
        <f t="shared" si="60"/>
        <v/>
      </c>
    </row>
    <row r="489" spans="1:23" x14ac:dyDescent="0.25">
      <c r="A489" s="1">
        <v>15570</v>
      </c>
      <c r="B489" t="s">
        <v>5009</v>
      </c>
      <c r="C489" s="1" t="str">
        <f t="shared" si="62"/>
        <v>17.</v>
      </c>
      <c r="D489" s="1" t="str">
        <f t="shared" si="63"/>
        <v>08.</v>
      </c>
      <c r="E489" t="str">
        <f t="shared" si="64"/>
        <v>42.</v>
      </c>
      <c r="F489" t="str">
        <f t="shared" si="65"/>
        <v>17.08.42.</v>
      </c>
      <c r="H489" t="str">
        <f t="shared" si="58"/>
        <v/>
      </c>
      <c r="U489" t="str">
        <f t="shared" si="61"/>
        <v>1942.08.17.</v>
      </c>
      <c r="V489" t="str">
        <f t="shared" si="59"/>
        <v>42. 08.</v>
      </c>
      <c r="W489" t="str">
        <f t="shared" si="60"/>
        <v/>
      </c>
    </row>
    <row r="490" spans="1:23" x14ac:dyDescent="0.25">
      <c r="A490" s="1">
        <v>15570</v>
      </c>
      <c r="B490" t="s">
        <v>5012</v>
      </c>
      <c r="C490" s="1" t="str">
        <f t="shared" si="62"/>
        <v>17/18.</v>
      </c>
      <c r="D490" s="1" t="str">
        <f t="shared" si="63"/>
        <v>08.</v>
      </c>
      <c r="E490" t="str">
        <f t="shared" si="64"/>
        <v>42.</v>
      </c>
      <c r="F490" t="str">
        <f t="shared" si="65"/>
        <v>17/18.08.42.</v>
      </c>
      <c r="H490" t="str">
        <f t="shared" si="58"/>
        <v/>
      </c>
      <c r="U490" t="str">
        <f t="shared" si="61"/>
        <v>1942.08.17/18.</v>
      </c>
      <c r="V490" t="str">
        <f t="shared" si="59"/>
        <v>42. 08.</v>
      </c>
      <c r="W490" t="str">
        <f t="shared" si="60"/>
        <v/>
      </c>
    </row>
    <row r="491" spans="1:23" x14ac:dyDescent="0.25">
      <c r="A491" s="1">
        <v>15571</v>
      </c>
      <c r="B491" t="s">
        <v>5009</v>
      </c>
      <c r="C491" s="1" t="str">
        <f t="shared" si="62"/>
        <v>18.</v>
      </c>
      <c r="D491" s="1" t="str">
        <f t="shared" si="63"/>
        <v>08.</v>
      </c>
      <c r="E491" t="str">
        <f t="shared" si="64"/>
        <v>42.</v>
      </c>
      <c r="F491" t="str">
        <f t="shared" si="65"/>
        <v>18.08.42.</v>
      </c>
      <c r="G491" t="s">
        <v>4946</v>
      </c>
      <c r="H491" t="str">
        <f t="shared" si="58"/>
        <v>GE</v>
      </c>
      <c r="I491" t="s">
        <v>5332</v>
      </c>
      <c r="O491" s="3">
        <v>1</v>
      </c>
      <c r="P491" s="3">
        <v>1</v>
      </c>
      <c r="Q491">
        <v>0</v>
      </c>
      <c r="R491">
        <v>2</v>
      </c>
      <c r="S491" t="s">
        <v>4915</v>
      </c>
      <c r="U491" t="str">
        <f t="shared" si="61"/>
        <v>1942.08.18.</v>
      </c>
      <c r="V491" t="str">
        <f t="shared" si="59"/>
        <v>42. 08.</v>
      </c>
      <c r="W491" t="str">
        <f t="shared" si="60"/>
        <v/>
      </c>
    </row>
    <row r="492" spans="1:23" x14ac:dyDescent="0.25">
      <c r="A492" s="1">
        <v>15571</v>
      </c>
      <c r="B492" t="s">
        <v>5012</v>
      </c>
      <c r="C492" s="1" t="str">
        <f t="shared" si="62"/>
        <v>18/19.</v>
      </c>
      <c r="D492" s="1" t="str">
        <f t="shared" si="63"/>
        <v>08.</v>
      </c>
      <c r="E492" t="str">
        <f t="shared" si="64"/>
        <v>42.</v>
      </c>
      <c r="F492" t="str">
        <f t="shared" si="65"/>
        <v>18/19.08.42.</v>
      </c>
      <c r="H492" t="str">
        <f t="shared" si="58"/>
        <v/>
      </c>
      <c r="U492" t="str">
        <f t="shared" si="61"/>
        <v>1942.08.18/19.</v>
      </c>
      <c r="V492" t="str">
        <f t="shared" si="59"/>
        <v>42. 08.</v>
      </c>
      <c r="W492" t="str">
        <f t="shared" si="60"/>
        <v/>
      </c>
    </row>
    <row r="493" spans="1:23" x14ac:dyDescent="0.25">
      <c r="A493" s="1">
        <v>15572</v>
      </c>
      <c r="B493" t="s">
        <v>5009</v>
      </c>
      <c r="C493" s="1" t="str">
        <f t="shared" si="62"/>
        <v>19.</v>
      </c>
      <c r="D493" s="1" t="str">
        <f t="shared" si="63"/>
        <v>08.</v>
      </c>
      <c r="E493" t="str">
        <f t="shared" si="64"/>
        <v>42.</v>
      </c>
      <c r="F493" t="str">
        <f t="shared" si="65"/>
        <v>19.08.42.</v>
      </c>
      <c r="G493" t="s">
        <v>4921</v>
      </c>
      <c r="H493" t="str">
        <f t="shared" si="58"/>
        <v>GE</v>
      </c>
      <c r="I493" t="s">
        <v>5332</v>
      </c>
      <c r="O493" s="3">
        <v>1</v>
      </c>
      <c r="P493" s="3">
        <v>0</v>
      </c>
      <c r="Q493">
        <v>1</v>
      </c>
      <c r="R493">
        <v>2</v>
      </c>
      <c r="S493" t="s">
        <v>4915</v>
      </c>
      <c r="U493" t="str">
        <f t="shared" si="61"/>
        <v>1942.08.19.</v>
      </c>
      <c r="V493" t="str">
        <f t="shared" si="59"/>
        <v>42. 08.</v>
      </c>
      <c r="W493" t="str">
        <f t="shared" si="60"/>
        <v/>
      </c>
    </row>
    <row r="494" spans="1:23" x14ac:dyDescent="0.25">
      <c r="A494" s="1">
        <v>15572</v>
      </c>
      <c r="B494" t="s">
        <v>5012</v>
      </c>
      <c r="C494" s="1" t="str">
        <f t="shared" si="62"/>
        <v>19/20.</v>
      </c>
      <c r="D494" s="1" t="str">
        <f t="shared" si="63"/>
        <v>08.</v>
      </c>
      <c r="E494" t="str">
        <f t="shared" si="64"/>
        <v>42.</v>
      </c>
      <c r="F494" t="str">
        <f t="shared" si="65"/>
        <v>19/20.08.42.</v>
      </c>
      <c r="H494" t="str">
        <f t="shared" si="58"/>
        <v/>
      </c>
      <c r="U494" t="str">
        <f t="shared" si="61"/>
        <v>1942.08.19/20.</v>
      </c>
      <c r="V494" t="str">
        <f t="shared" si="59"/>
        <v>42. 08.</v>
      </c>
      <c r="W494" t="str">
        <f t="shared" si="60"/>
        <v/>
      </c>
    </row>
    <row r="495" spans="1:23" x14ac:dyDescent="0.25">
      <c r="A495" s="1">
        <v>15573</v>
      </c>
      <c r="B495" t="s">
        <v>5009</v>
      </c>
      <c r="C495" s="1" t="str">
        <f t="shared" si="62"/>
        <v>20.</v>
      </c>
      <c r="D495" s="1" t="str">
        <f t="shared" si="63"/>
        <v>08.</v>
      </c>
      <c r="E495" t="str">
        <f t="shared" si="64"/>
        <v>42.</v>
      </c>
      <c r="F495" t="str">
        <f t="shared" si="65"/>
        <v>20.08.42.</v>
      </c>
      <c r="H495" t="str">
        <f t="shared" si="58"/>
        <v/>
      </c>
      <c r="U495" t="str">
        <f t="shared" si="61"/>
        <v>1942.08.20.</v>
      </c>
      <c r="V495" t="str">
        <f t="shared" si="59"/>
        <v>42. 08.</v>
      </c>
      <c r="W495" t="str">
        <f t="shared" si="60"/>
        <v/>
      </c>
    </row>
    <row r="496" spans="1:23" x14ac:dyDescent="0.25">
      <c r="A496" s="1">
        <v>15573</v>
      </c>
      <c r="B496" t="s">
        <v>5012</v>
      </c>
      <c r="C496" s="1" t="str">
        <f t="shared" si="62"/>
        <v>20/21.</v>
      </c>
      <c r="D496" s="1" t="str">
        <f t="shared" si="63"/>
        <v>08.</v>
      </c>
      <c r="E496" t="str">
        <f t="shared" si="64"/>
        <v>42.</v>
      </c>
      <c r="F496" t="str">
        <f t="shared" si="65"/>
        <v>20/21.08.42.</v>
      </c>
      <c r="H496" t="str">
        <f t="shared" si="58"/>
        <v/>
      </c>
      <c r="U496" t="str">
        <f t="shared" si="61"/>
        <v>1942.08.20/21.</v>
      </c>
      <c r="V496" t="str">
        <f t="shared" si="59"/>
        <v>42. 08.</v>
      </c>
      <c r="W496" t="str">
        <f t="shared" si="60"/>
        <v/>
      </c>
    </row>
    <row r="497" spans="1:23" x14ac:dyDescent="0.25">
      <c r="A497" s="1">
        <v>15574</v>
      </c>
      <c r="B497" t="s">
        <v>5009</v>
      </c>
      <c r="C497" s="1" t="str">
        <f t="shared" si="62"/>
        <v>21.</v>
      </c>
      <c r="D497" s="1" t="str">
        <f t="shared" si="63"/>
        <v>08.</v>
      </c>
      <c r="E497" t="str">
        <f t="shared" si="64"/>
        <v>42.</v>
      </c>
      <c r="F497" t="str">
        <f t="shared" si="65"/>
        <v>21.08.42.</v>
      </c>
      <c r="G497" t="s">
        <v>4947</v>
      </c>
      <c r="H497" t="str">
        <f t="shared" si="58"/>
        <v>FR</v>
      </c>
      <c r="I497" t="s">
        <v>4918</v>
      </c>
      <c r="O497" s="3">
        <v>1</v>
      </c>
      <c r="P497" s="3">
        <v>1</v>
      </c>
      <c r="Q497">
        <v>0</v>
      </c>
      <c r="R497">
        <v>2</v>
      </c>
      <c r="S497" t="s">
        <v>4915</v>
      </c>
      <c r="T497" t="s">
        <v>5475</v>
      </c>
      <c r="U497" t="str">
        <f t="shared" si="61"/>
        <v>1942.08.21.</v>
      </c>
      <c r="V497" t="str">
        <f t="shared" si="59"/>
        <v>42. 08.</v>
      </c>
      <c r="W497" t="str">
        <f t="shared" si="60"/>
        <v/>
      </c>
    </row>
    <row r="498" spans="1:23" x14ac:dyDescent="0.25">
      <c r="A498" s="1">
        <v>15574</v>
      </c>
      <c r="B498" t="s">
        <v>5012</v>
      </c>
      <c r="C498" s="1" t="str">
        <f t="shared" si="62"/>
        <v>21/22.</v>
      </c>
      <c r="D498" s="1" t="str">
        <f t="shared" si="63"/>
        <v>08.</v>
      </c>
      <c r="E498" t="str">
        <f t="shared" si="64"/>
        <v>42.</v>
      </c>
      <c r="F498" t="str">
        <f t="shared" si="65"/>
        <v>21/22.08.42.</v>
      </c>
      <c r="H498" t="str">
        <f t="shared" si="58"/>
        <v/>
      </c>
      <c r="U498" t="str">
        <f t="shared" si="61"/>
        <v>1942.08.21/22.</v>
      </c>
      <c r="V498" t="str">
        <f t="shared" si="59"/>
        <v>42. 08.</v>
      </c>
      <c r="W498" t="str">
        <f t="shared" si="60"/>
        <v/>
      </c>
    </row>
    <row r="499" spans="1:23" x14ac:dyDescent="0.25">
      <c r="A499" s="1">
        <v>15575</v>
      </c>
      <c r="B499" t="s">
        <v>5009</v>
      </c>
      <c r="C499" s="1" t="str">
        <f t="shared" si="62"/>
        <v>22.</v>
      </c>
      <c r="D499" s="1" t="str">
        <f t="shared" si="63"/>
        <v>08.</v>
      </c>
      <c r="E499" t="str">
        <f t="shared" si="64"/>
        <v>42.</v>
      </c>
      <c r="F499" t="str">
        <f t="shared" si="65"/>
        <v>22.08.42.</v>
      </c>
      <c r="H499" t="str">
        <f t="shared" si="58"/>
        <v/>
      </c>
      <c r="U499" t="str">
        <f t="shared" si="61"/>
        <v>1942.08.22.</v>
      </c>
      <c r="V499" t="str">
        <f t="shared" si="59"/>
        <v>42. 08.</v>
      </c>
      <c r="W499" t="str">
        <f t="shared" si="60"/>
        <v/>
      </c>
    </row>
    <row r="500" spans="1:23" x14ac:dyDescent="0.25">
      <c r="A500" s="1">
        <v>15575</v>
      </c>
      <c r="B500" t="s">
        <v>5012</v>
      </c>
      <c r="C500" s="1" t="str">
        <f t="shared" si="62"/>
        <v>22/23.</v>
      </c>
      <c r="D500" s="1" t="str">
        <f t="shared" si="63"/>
        <v>08.</v>
      </c>
      <c r="E500" t="str">
        <f t="shared" si="64"/>
        <v>42.</v>
      </c>
      <c r="F500" t="str">
        <f t="shared" si="65"/>
        <v>22/23.08.42.</v>
      </c>
      <c r="H500" t="str">
        <f t="shared" si="58"/>
        <v/>
      </c>
      <c r="U500" t="str">
        <f t="shared" si="61"/>
        <v>1942.08.22/23.</v>
      </c>
      <c r="V500" t="str">
        <f t="shared" si="59"/>
        <v>42. 08.</v>
      </c>
      <c r="W500" t="str">
        <f t="shared" si="60"/>
        <v/>
      </c>
    </row>
    <row r="501" spans="1:23" x14ac:dyDescent="0.25">
      <c r="A501" s="1">
        <v>15576</v>
      </c>
      <c r="B501" t="s">
        <v>5009</v>
      </c>
      <c r="C501" s="1" t="str">
        <f t="shared" si="62"/>
        <v>23.</v>
      </c>
      <c r="D501" s="1" t="str">
        <f t="shared" si="63"/>
        <v>08.</v>
      </c>
      <c r="E501" t="str">
        <f t="shared" si="64"/>
        <v>42.</v>
      </c>
      <c r="F501" t="str">
        <f t="shared" si="65"/>
        <v>23.08.42.</v>
      </c>
      <c r="G501" t="s">
        <v>4925</v>
      </c>
      <c r="H501" t="str">
        <f t="shared" si="58"/>
        <v>GE</v>
      </c>
      <c r="I501" t="s">
        <v>5332</v>
      </c>
      <c r="O501" s="3">
        <v>1</v>
      </c>
      <c r="P501" s="3">
        <v>0</v>
      </c>
      <c r="Q501">
        <v>0</v>
      </c>
      <c r="R501">
        <v>2</v>
      </c>
      <c r="S501" t="s">
        <v>4915</v>
      </c>
      <c r="T501" t="s">
        <v>5475</v>
      </c>
      <c r="U501" t="str">
        <f t="shared" si="61"/>
        <v>1942.08.23.</v>
      </c>
      <c r="V501" t="str">
        <f t="shared" si="59"/>
        <v>42. 08.</v>
      </c>
      <c r="W501" t="str">
        <f t="shared" si="60"/>
        <v/>
      </c>
    </row>
    <row r="502" spans="1:23" x14ac:dyDescent="0.25">
      <c r="A502" s="1">
        <v>15576</v>
      </c>
      <c r="B502" t="s">
        <v>5012</v>
      </c>
      <c r="C502" s="1" t="str">
        <f t="shared" si="62"/>
        <v>23/24.</v>
      </c>
      <c r="D502" s="1" t="str">
        <f t="shared" si="63"/>
        <v>08.</v>
      </c>
      <c r="E502" t="str">
        <f t="shared" si="64"/>
        <v>42.</v>
      </c>
      <c r="F502" t="str">
        <f t="shared" si="65"/>
        <v>23/24.08.42.</v>
      </c>
      <c r="H502" t="str">
        <f t="shared" si="58"/>
        <v/>
      </c>
      <c r="U502" t="str">
        <f t="shared" si="61"/>
        <v>1942.08.23/24.</v>
      </c>
      <c r="V502" t="str">
        <f t="shared" si="59"/>
        <v>42. 08.</v>
      </c>
      <c r="W502" t="str">
        <f t="shared" si="60"/>
        <v/>
      </c>
    </row>
    <row r="503" spans="1:23" x14ac:dyDescent="0.25">
      <c r="A503" s="1">
        <v>15577</v>
      </c>
      <c r="B503" t="s">
        <v>5009</v>
      </c>
      <c r="C503" s="1" t="str">
        <f t="shared" si="62"/>
        <v>24.</v>
      </c>
      <c r="D503" s="1" t="str">
        <f t="shared" si="63"/>
        <v>08.</v>
      </c>
      <c r="E503" t="str">
        <f t="shared" si="64"/>
        <v>42.</v>
      </c>
      <c r="F503" t="str">
        <f t="shared" si="65"/>
        <v>24.08.42.</v>
      </c>
      <c r="H503" t="str">
        <f t="shared" si="58"/>
        <v/>
      </c>
      <c r="U503" t="str">
        <f t="shared" si="61"/>
        <v>1942.08.24.</v>
      </c>
      <c r="V503" t="str">
        <f t="shared" si="59"/>
        <v>42. 08.</v>
      </c>
      <c r="W503" t="str">
        <f t="shared" si="60"/>
        <v/>
      </c>
    </row>
    <row r="504" spans="1:23" x14ac:dyDescent="0.25">
      <c r="A504" s="1">
        <v>15577</v>
      </c>
      <c r="B504" t="s">
        <v>5012</v>
      </c>
      <c r="C504" s="1" t="str">
        <f t="shared" si="62"/>
        <v>24/25.</v>
      </c>
      <c r="D504" s="1" t="str">
        <f t="shared" si="63"/>
        <v>08.</v>
      </c>
      <c r="E504" t="str">
        <f t="shared" si="64"/>
        <v>42.</v>
      </c>
      <c r="F504" t="str">
        <f>IF((C504&lt;C507),C504&amp;D504&amp;E504,C504&amp;D507&amp;E504)</f>
        <v>24/25.08.42.</v>
      </c>
      <c r="H504" t="str">
        <f t="shared" si="58"/>
        <v/>
      </c>
      <c r="U504" t="str">
        <f t="shared" si="61"/>
        <v>1942.08.24/25.</v>
      </c>
      <c r="V504" t="str">
        <f t="shared" si="59"/>
        <v>42. 08.</v>
      </c>
      <c r="W504" t="str">
        <f t="shared" si="60"/>
        <v/>
      </c>
    </row>
    <row r="505" spans="1:23" x14ac:dyDescent="0.25">
      <c r="A505" s="1">
        <v>15578</v>
      </c>
      <c r="B505" t="s">
        <v>5009</v>
      </c>
      <c r="C505" s="1" t="str">
        <f>IF(B505="Day",TEXT(A505,"dd"&amp;"."),TEXT(A505,"dd")&amp;"/"&amp;TEXT(A507,"dd")&amp;".")</f>
        <v>25.</v>
      </c>
      <c r="D505" s="1" t="str">
        <f t="shared" si="63"/>
        <v>08.</v>
      </c>
      <c r="E505" t="str">
        <f t="shared" si="64"/>
        <v>42.</v>
      </c>
      <c r="F505" t="str">
        <f>IF((C505&lt;C508),C505&amp;D505&amp;E505,C505&amp;D508&amp;E505)</f>
        <v>25.08.42.</v>
      </c>
      <c r="G505" t="s">
        <v>4691</v>
      </c>
      <c r="H505" t="str">
        <f t="shared" si="58"/>
        <v>GE</v>
      </c>
      <c r="I505" t="s">
        <v>4640</v>
      </c>
      <c r="O505" s="3">
        <v>1</v>
      </c>
      <c r="P505" s="3">
        <v>0</v>
      </c>
      <c r="Q505">
        <v>0</v>
      </c>
      <c r="R505">
        <v>2</v>
      </c>
      <c r="S505" t="s">
        <v>4935</v>
      </c>
      <c r="T505" t="s">
        <v>5408</v>
      </c>
      <c r="U505" t="str">
        <f t="shared" si="61"/>
        <v>1942.08.25.</v>
      </c>
      <c r="V505" t="str">
        <f t="shared" si="59"/>
        <v>42. 08.</v>
      </c>
      <c r="W505" t="str">
        <f t="shared" si="60"/>
        <v/>
      </c>
    </row>
    <row r="506" spans="1:23" x14ac:dyDescent="0.25">
      <c r="A506" s="1">
        <v>15578</v>
      </c>
      <c r="B506" t="s">
        <v>5009</v>
      </c>
      <c r="C506" s="1" t="s">
        <v>3805</v>
      </c>
      <c r="D506" s="1" t="s">
        <v>4692</v>
      </c>
      <c r="E506" t="s">
        <v>4675</v>
      </c>
      <c r="F506" t="s">
        <v>4693</v>
      </c>
      <c r="G506" t="s">
        <v>4939</v>
      </c>
      <c r="H506" t="str">
        <f t="shared" si="58"/>
        <v>GE</v>
      </c>
      <c r="I506" t="s">
        <v>4640</v>
      </c>
      <c r="O506" s="3">
        <v>1</v>
      </c>
      <c r="P506" s="3">
        <v>0</v>
      </c>
      <c r="Q506">
        <v>0</v>
      </c>
      <c r="R506">
        <v>2</v>
      </c>
      <c r="S506" t="s">
        <v>4915</v>
      </c>
      <c r="T506" t="s">
        <v>5408</v>
      </c>
      <c r="U506" t="str">
        <f t="shared" si="61"/>
        <v>1942.08.25.</v>
      </c>
      <c r="V506" t="str">
        <f t="shared" si="59"/>
        <v>42. 08.</v>
      </c>
      <c r="W506" t="str">
        <f t="shared" si="60"/>
        <v/>
      </c>
    </row>
    <row r="507" spans="1:23" x14ac:dyDescent="0.25">
      <c r="A507" s="1">
        <v>15578</v>
      </c>
      <c r="B507" t="s">
        <v>5009</v>
      </c>
      <c r="C507" s="1" t="str">
        <f t="shared" si="62"/>
        <v>25.</v>
      </c>
      <c r="D507" s="1" t="str">
        <f t="shared" si="63"/>
        <v>08.</v>
      </c>
      <c r="E507" t="str">
        <f t="shared" si="64"/>
        <v>42.</v>
      </c>
      <c r="F507" t="str">
        <f t="shared" si="65"/>
        <v>25.08.42.</v>
      </c>
      <c r="G507" t="s">
        <v>4942</v>
      </c>
      <c r="H507" t="str">
        <f t="shared" si="58"/>
        <v>GE</v>
      </c>
      <c r="I507" t="s">
        <v>4690</v>
      </c>
      <c r="O507" s="3">
        <v>1</v>
      </c>
      <c r="P507" s="3">
        <v>0</v>
      </c>
      <c r="Q507">
        <v>1</v>
      </c>
      <c r="R507">
        <v>2</v>
      </c>
      <c r="S507" t="s">
        <v>4936</v>
      </c>
      <c r="T507" t="s">
        <v>5408</v>
      </c>
      <c r="U507" t="str">
        <f t="shared" si="61"/>
        <v>1942.08.25.</v>
      </c>
      <c r="V507" t="str">
        <f t="shared" si="59"/>
        <v>42. 08.</v>
      </c>
      <c r="W507" t="str">
        <f t="shared" si="60"/>
        <v/>
      </c>
    </row>
    <row r="508" spans="1:23" x14ac:dyDescent="0.25">
      <c r="A508" s="1">
        <v>15578</v>
      </c>
      <c r="B508" t="s">
        <v>5009</v>
      </c>
      <c r="C508" s="1" t="str">
        <f t="shared" si="62"/>
        <v>25.</v>
      </c>
      <c r="D508" s="1" t="str">
        <f t="shared" si="63"/>
        <v>08.</v>
      </c>
      <c r="E508" t="str">
        <f t="shared" si="64"/>
        <v>42.</v>
      </c>
      <c r="F508" t="str">
        <f t="shared" si="65"/>
        <v>25.08.42.</v>
      </c>
      <c r="G508" t="s">
        <v>2119</v>
      </c>
      <c r="H508" t="str">
        <f t="shared" si="58"/>
        <v>GE</v>
      </c>
      <c r="I508" t="s">
        <v>4640</v>
      </c>
      <c r="O508" s="3">
        <v>1</v>
      </c>
      <c r="P508" s="3">
        <v>1</v>
      </c>
      <c r="Q508">
        <v>0</v>
      </c>
      <c r="R508">
        <v>2</v>
      </c>
      <c r="S508" t="s">
        <v>4935</v>
      </c>
      <c r="T508" t="s">
        <v>5408</v>
      </c>
      <c r="U508" t="str">
        <f t="shared" si="61"/>
        <v>1942.08.25.</v>
      </c>
      <c r="V508" t="str">
        <f t="shared" si="59"/>
        <v>42. 08.</v>
      </c>
      <c r="W508" t="str">
        <f t="shared" si="60"/>
        <v/>
      </c>
    </row>
    <row r="509" spans="1:23" x14ac:dyDescent="0.25">
      <c r="A509" s="1">
        <v>15578</v>
      </c>
      <c r="B509" t="s">
        <v>5012</v>
      </c>
      <c r="C509" s="1" t="str">
        <f t="shared" si="62"/>
        <v>25/26.</v>
      </c>
      <c r="D509" s="1" t="str">
        <f t="shared" si="63"/>
        <v>08.</v>
      </c>
      <c r="E509" t="str">
        <f t="shared" si="64"/>
        <v>42.</v>
      </c>
      <c r="F509" t="str">
        <f t="shared" si="65"/>
        <v>25/26.08.42.</v>
      </c>
      <c r="H509" t="str">
        <f t="shared" si="58"/>
        <v/>
      </c>
      <c r="U509" t="str">
        <f t="shared" si="61"/>
        <v>1942.08.25/26.</v>
      </c>
      <c r="V509" t="str">
        <f t="shared" si="59"/>
        <v>42. 08.</v>
      </c>
      <c r="W509" t="str">
        <f t="shared" si="60"/>
        <v/>
      </c>
    </row>
    <row r="510" spans="1:23" x14ac:dyDescent="0.25">
      <c r="A510" s="1">
        <v>15579</v>
      </c>
      <c r="B510" t="s">
        <v>5009</v>
      </c>
      <c r="C510" s="1" t="str">
        <f t="shared" si="62"/>
        <v>26.</v>
      </c>
      <c r="D510" s="1" t="str">
        <f t="shared" si="63"/>
        <v>08.</v>
      </c>
      <c r="E510" t="str">
        <f t="shared" si="64"/>
        <v>42.</v>
      </c>
      <c r="F510" t="str">
        <f t="shared" si="65"/>
        <v>26.08.42.</v>
      </c>
      <c r="H510" t="str">
        <f t="shared" si="58"/>
        <v/>
      </c>
      <c r="U510" t="str">
        <f t="shared" si="61"/>
        <v>1942.08.26.</v>
      </c>
      <c r="V510" t="str">
        <f t="shared" si="59"/>
        <v>42. 08.</v>
      </c>
      <c r="W510" t="str">
        <f t="shared" si="60"/>
        <v/>
      </c>
    </row>
    <row r="511" spans="1:23" x14ac:dyDescent="0.25">
      <c r="A511" s="1">
        <v>15579</v>
      </c>
      <c r="B511" t="s">
        <v>5012</v>
      </c>
      <c r="C511" s="1" t="str">
        <f t="shared" si="62"/>
        <v>26/27.</v>
      </c>
      <c r="D511" s="1" t="str">
        <f t="shared" si="63"/>
        <v>08.</v>
      </c>
      <c r="E511" t="str">
        <f t="shared" si="64"/>
        <v>42.</v>
      </c>
      <c r="F511" t="str">
        <f t="shared" si="65"/>
        <v>26/27.08.42.</v>
      </c>
      <c r="H511" t="str">
        <f t="shared" si="58"/>
        <v/>
      </c>
      <c r="U511" t="str">
        <f t="shared" si="61"/>
        <v>1942.08.26/27.</v>
      </c>
      <c r="V511" t="str">
        <f t="shared" si="59"/>
        <v>42. 08.</v>
      </c>
      <c r="W511" t="str">
        <f t="shared" si="60"/>
        <v/>
      </c>
    </row>
    <row r="512" spans="1:23" x14ac:dyDescent="0.25">
      <c r="A512" s="1">
        <v>15580</v>
      </c>
      <c r="B512" t="s">
        <v>5009</v>
      </c>
      <c r="C512" s="1" t="str">
        <f t="shared" si="62"/>
        <v>27.</v>
      </c>
      <c r="D512" s="1" t="str">
        <f t="shared" si="63"/>
        <v>08.</v>
      </c>
      <c r="E512" t="str">
        <f t="shared" si="64"/>
        <v>42.</v>
      </c>
      <c r="F512" t="str">
        <f t="shared" si="65"/>
        <v>27.08.42.</v>
      </c>
      <c r="G512" t="s">
        <v>4695</v>
      </c>
      <c r="H512" t="str">
        <f t="shared" si="58"/>
        <v>BE</v>
      </c>
      <c r="I512" t="s">
        <v>4640</v>
      </c>
      <c r="O512" s="3">
        <v>1</v>
      </c>
      <c r="P512" s="3">
        <v>1</v>
      </c>
      <c r="Q512">
        <v>0</v>
      </c>
      <c r="R512">
        <v>2</v>
      </c>
      <c r="S512" t="s">
        <v>4935</v>
      </c>
      <c r="U512" t="str">
        <f t="shared" si="61"/>
        <v>1942.08.27.</v>
      </c>
      <c r="V512" t="str">
        <f t="shared" si="59"/>
        <v>42. 08.</v>
      </c>
      <c r="W512" t="str">
        <f t="shared" si="60"/>
        <v/>
      </c>
    </row>
    <row r="513" spans="1:25" x14ac:dyDescent="0.25">
      <c r="A513" s="1">
        <v>15580</v>
      </c>
      <c r="B513" t="s">
        <v>5009</v>
      </c>
      <c r="C513" s="1" t="str">
        <f t="shared" si="62"/>
        <v>27.</v>
      </c>
      <c r="D513" s="1" t="str">
        <f t="shared" si="63"/>
        <v>08.</v>
      </c>
      <c r="E513" t="str">
        <f t="shared" si="64"/>
        <v>42.</v>
      </c>
      <c r="F513" t="str">
        <f t="shared" si="65"/>
        <v>27.08.42.</v>
      </c>
      <c r="G513" t="s">
        <v>4927</v>
      </c>
      <c r="H513" t="str">
        <f t="shared" si="58"/>
        <v>GE</v>
      </c>
      <c r="I513" t="s">
        <v>4640</v>
      </c>
      <c r="O513" s="3">
        <v>2</v>
      </c>
      <c r="P513" s="3">
        <v>1</v>
      </c>
      <c r="Q513">
        <v>1</v>
      </c>
      <c r="R513">
        <v>2</v>
      </c>
      <c r="S513" t="s">
        <v>4935</v>
      </c>
      <c r="U513" t="str">
        <f t="shared" si="61"/>
        <v>1942.08.27.</v>
      </c>
      <c r="V513" t="str">
        <f t="shared" si="59"/>
        <v>42. 08.</v>
      </c>
      <c r="W513" t="str">
        <f t="shared" si="60"/>
        <v/>
      </c>
    </row>
    <row r="514" spans="1:25" x14ac:dyDescent="0.25">
      <c r="A514" s="1">
        <v>15580</v>
      </c>
      <c r="B514" t="s">
        <v>5009</v>
      </c>
      <c r="C514" s="1" t="str">
        <f t="shared" si="62"/>
        <v>27.</v>
      </c>
      <c r="D514" s="1" t="str">
        <f t="shared" si="63"/>
        <v>08.</v>
      </c>
      <c r="E514" t="str">
        <f t="shared" si="64"/>
        <v>42.</v>
      </c>
      <c r="F514" t="str">
        <f t="shared" si="65"/>
        <v>27.08.42.</v>
      </c>
      <c r="G514" t="s">
        <v>4956</v>
      </c>
      <c r="H514" t="str">
        <f t="shared" si="58"/>
        <v>NL</v>
      </c>
      <c r="I514" t="s">
        <v>4694</v>
      </c>
      <c r="O514" s="3">
        <v>1</v>
      </c>
      <c r="P514" s="3">
        <v>1</v>
      </c>
      <c r="Q514">
        <v>0</v>
      </c>
      <c r="R514">
        <v>2</v>
      </c>
      <c r="S514" t="s">
        <v>4935</v>
      </c>
      <c r="U514" t="str">
        <f t="shared" si="61"/>
        <v>1942.08.27.</v>
      </c>
      <c r="V514" t="str">
        <f t="shared" si="59"/>
        <v>42. 08.</v>
      </c>
      <c r="W514" t="str">
        <f t="shared" si="60"/>
        <v/>
      </c>
    </row>
    <row r="515" spans="1:25" x14ac:dyDescent="0.25">
      <c r="A515" s="1">
        <v>15580</v>
      </c>
      <c r="B515" t="s">
        <v>5012</v>
      </c>
      <c r="C515" s="1" t="str">
        <f t="shared" si="62"/>
        <v>27/28.</v>
      </c>
      <c r="D515" s="1" t="str">
        <f t="shared" si="63"/>
        <v>08.</v>
      </c>
      <c r="E515" t="str">
        <f t="shared" si="64"/>
        <v>42.</v>
      </c>
      <c r="F515" t="str">
        <f t="shared" si="65"/>
        <v>27/28.08.42.</v>
      </c>
      <c r="H515" t="str">
        <f t="shared" si="58"/>
        <v/>
      </c>
      <c r="U515" t="str">
        <f t="shared" si="61"/>
        <v>1942.08.27/28.</v>
      </c>
      <c r="V515" t="str">
        <f t="shared" si="59"/>
        <v>42. 08.</v>
      </c>
      <c r="W515" t="str">
        <f t="shared" si="60"/>
        <v/>
      </c>
    </row>
    <row r="516" spans="1:25" x14ac:dyDescent="0.25">
      <c r="A516" s="1">
        <v>15581</v>
      </c>
      <c r="B516" t="s">
        <v>5009</v>
      </c>
      <c r="C516" s="1" t="str">
        <f t="shared" si="62"/>
        <v>28.</v>
      </c>
      <c r="D516" s="1" t="str">
        <f t="shared" si="63"/>
        <v>08.</v>
      </c>
      <c r="E516" t="str">
        <f t="shared" si="64"/>
        <v>42.</v>
      </c>
      <c r="F516" t="str">
        <f t="shared" si="65"/>
        <v>28.08.42.</v>
      </c>
      <c r="H516" t="str">
        <f t="shared" si="58"/>
        <v/>
      </c>
      <c r="U516" t="str">
        <f t="shared" si="61"/>
        <v>1942.08.28.</v>
      </c>
      <c r="V516" t="str">
        <f t="shared" si="59"/>
        <v>42. 08.</v>
      </c>
      <c r="W516" t="str">
        <f t="shared" si="60"/>
        <v/>
      </c>
    </row>
    <row r="517" spans="1:25" x14ac:dyDescent="0.25">
      <c r="A517" s="1">
        <v>15581</v>
      </c>
      <c r="B517" t="s">
        <v>5012</v>
      </c>
      <c r="C517" s="1" t="str">
        <f t="shared" si="62"/>
        <v>28/29.</v>
      </c>
      <c r="D517" s="1" t="str">
        <f t="shared" si="63"/>
        <v>08.</v>
      </c>
      <c r="E517" t="str">
        <f t="shared" si="64"/>
        <v>42.</v>
      </c>
      <c r="F517" t="str">
        <f t="shared" si="65"/>
        <v>28/29.08.42.</v>
      </c>
      <c r="H517" t="str">
        <f t="shared" ref="H517:H581" si="66">IF(ISBLANK(G517),"",IF(ISERROR(VLOOKUP(G517,LOCS,2,FALSE)),"",VLOOKUP(G517,LOCS,2,FALSE)))</f>
        <v/>
      </c>
      <c r="U517" t="str">
        <f t="shared" si="61"/>
        <v>1942.08.28/29.</v>
      </c>
      <c r="V517" t="str">
        <f t="shared" si="59"/>
        <v>42. 08.</v>
      </c>
      <c r="W517" t="str">
        <f t="shared" si="60"/>
        <v/>
      </c>
    </row>
    <row r="518" spans="1:25" x14ac:dyDescent="0.25">
      <c r="A518" s="1">
        <v>15582</v>
      </c>
      <c r="B518" t="s">
        <v>5009</v>
      </c>
      <c r="C518" s="1" t="str">
        <f t="shared" si="62"/>
        <v>29.</v>
      </c>
      <c r="D518" s="1" t="str">
        <f t="shared" si="63"/>
        <v>08.</v>
      </c>
      <c r="E518" t="str">
        <f t="shared" si="64"/>
        <v>42.</v>
      </c>
      <c r="F518" t="str">
        <f t="shared" si="65"/>
        <v>29.08.42.</v>
      </c>
      <c r="G518" t="s">
        <v>4949</v>
      </c>
      <c r="H518" t="str">
        <f t="shared" si="66"/>
        <v>FR</v>
      </c>
      <c r="I518" t="s">
        <v>4640</v>
      </c>
      <c r="O518" s="3">
        <v>2</v>
      </c>
      <c r="P518" s="3">
        <v>2</v>
      </c>
      <c r="Q518">
        <v>1</v>
      </c>
      <c r="R518">
        <v>2</v>
      </c>
      <c r="S518" t="s">
        <v>4915</v>
      </c>
      <c r="U518" t="str">
        <f t="shared" si="61"/>
        <v>1942.08.29.</v>
      </c>
      <c r="V518" t="str">
        <f t="shared" ref="V518:V582" si="67">E518&amp;" "&amp;D518</f>
        <v>42. 08.</v>
      </c>
      <c r="W518" t="str">
        <f t="shared" ref="W518:W582" si="68">IF((ISBLANK(K518)),"",IF(("a"&gt;K518),"Markers",K518))</f>
        <v/>
      </c>
    </row>
    <row r="519" spans="1:25" x14ac:dyDescent="0.25">
      <c r="A519" s="1">
        <v>15582</v>
      </c>
      <c r="B519" t="s">
        <v>5012</v>
      </c>
      <c r="C519" s="1" t="str">
        <f t="shared" si="62"/>
        <v>29/30.</v>
      </c>
      <c r="D519" s="1" t="str">
        <f t="shared" si="63"/>
        <v>08.</v>
      </c>
      <c r="E519" t="str">
        <f t="shared" si="64"/>
        <v>42.</v>
      </c>
      <c r="F519" t="str">
        <f t="shared" si="65"/>
        <v>29/30.08.42.</v>
      </c>
      <c r="H519" t="str">
        <f t="shared" si="66"/>
        <v/>
      </c>
      <c r="U519" t="str">
        <f t="shared" ref="U519:U583" si="69">"19"&amp;E519&amp;D519&amp;C519</f>
        <v>1942.08.29/30.</v>
      </c>
      <c r="V519" t="str">
        <f t="shared" si="67"/>
        <v>42. 08.</v>
      </c>
      <c r="W519" t="str">
        <f t="shared" si="68"/>
        <v/>
      </c>
    </row>
    <row r="520" spans="1:25" x14ac:dyDescent="0.25">
      <c r="A520" s="1">
        <v>15583</v>
      </c>
      <c r="B520" t="s">
        <v>5009</v>
      </c>
      <c r="C520" s="1" t="str">
        <f t="shared" si="62"/>
        <v>30.</v>
      </c>
      <c r="D520" s="1" t="str">
        <f t="shared" si="63"/>
        <v>08.</v>
      </c>
      <c r="E520" t="str">
        <f t="shared" si="64"/>
        <v>42.</v>
      </c>
      <c r="F520" t="str">
        <f t="shared" si="65"/>
        <v>30.08.42.</v>
      </c>
      <c r="H520" t="str">
        <f t="shared" si="66"/>
        <v/>
      </c>
      <c r="U520" t="str">
        <f t="shared" si="69"/>
        <v>1942.08.30.</v>
      </c>
      <c r="V520" t="str">
        <f t="shared" si="67"/>
        <v>42. 08.</v>
      </c>
      <c r="W520" t="str">
        <f t="shared" si="68"/>
        <v/>
      </c>
    </row>
    <row r="521" spans="1:25" x14ac:dyDescent="0.25">
      <c r="A521" s="1">
        <v>15583</v>
      </c>
      <c r="B521" t="s">
        <v>5012</v>
      </c>
      <c r="C521" s="1" t="str">
        <f t="shared" si="62"/>
        <v>30/31.</v>
      </c>
      <c r="D521" s="1" t="str">
        <f t="shared" si="63"/>
        <v>08.</v>
      </c>
      <c r="E521" t="str">
        <f t="shared" si="64"/>
        <v>42.</v>
      </c>
      <c r="F521" t="str">
        <f t="shared" si="65"/>
        <v>30/31.08.42.</v>
      </c>
      <c r="H521" t="str">
        <f t="shared" si="66"/>
        <v/>
      </c>
      <c r="U521" t="str">
        <f t="shared" si="69"/>
        <v>1942.08.30/31.</v>
      </c>
      <c r="V521" t="str">
        <f t="shared" si="67"/>
        <v>42. 08.</v>
      </c>
      <c r="W521" t="str">
        <f t="shared" si="68"/>
        <v/>
      </c>
    </row>
    <row r="522" spans="1:25" x14ac:dyDescent="0.25">
      <c r="A522" s="1">
        <v>15584</v>
      </c>
      <c r="B522" t="s">
        <v>5009</v>
      </c>
      <c r="C522" s="1" t="str">
        <f t="shared" si="62"/>
        <v>31.</v>
      </c>
      <c r="D522" s="1" t="str">
        <f t="shared" si="63"/>
        <v>08.</v>
      </c>
      <c r="E522" t="str">
        <f t="shared" si="64"/>
        <v>42.</v>
      </c>
      <c r="F522" t="s">
        <v>1895</v>
      </c>
      <c r="H522" t="str">
        <f t="shared" si="66"/>
        <v/>
      </c>
      <c r="U522" t="str">
        <f t="shared" si="69"/>
        <v>1942.08.31.</v>
      </c>
      <c r="V522" t="str">
        <f t="shared" si="67"/>
        <v>42. 08.</v>
      </c>
      <c r="W522" t="str">
        <f t="shared" si="68"/>
        <v/>
      </c>
    </row>
    <row r="523" spans="1:25" x14ac:dyDescent="0.25">
      <c r="A523" s="1">
        <v>15584</v>
      </c>
      <c r="B523" t="s">
        <v>5012</v>
      </c>
      <c r="C523" s="1" t="str">
        <f t="shared" si="62"/>
        <v>31/01.</v>
      </c>
      <c r="D523" s="1" t="str">
        <f t="shared" si="63"/>
        <v>08.</v>
      </c>
      <c r="E523" t="str">
        <f t="shared" si="64"/>
        <v>42.</v>
      </c>
      <c r="F523" t="str">
        <f t="shared" si="65"/>
        <v>31/01.09.42.</v>
      </c>
      <c r="H523" t="str">
        <f t="shared" si="66"/>
        <v/>
      </c>
      <c r="U523" t="str">
        <f t="shared" si="69"/>
        <v>1942.08.31/01.</v>
      </c>
      <c r="V523" t="str">
        <f t="shared" si="67"/>
        <v>42. 08.</v>
      </c>
      <c r="W523" t="str">
        <f t="shared" si="68"/>
        <v/>
      </c>
    </row>
    <row r="524" spans="1:25" x14ac:dyDescent="0.25">
      <c r="A524" s="1">
        <v>15585</v>
      </c>
      <c r="B524" t="s">
        <v>5009</v>
      </c>
      <c r="C524" s="1" t="str">
        <f t="shared" si="62"/>
        <v>01.</v>
      </c>
      <c r="D524" s="1" t="str">
        <f t="shared" si="63"/>
        <v>09.</v>
      </c>
      <c r="E524" t="str">
        <f t="shared" si="64"/>
        <v>42.</v>
      </c>
      <c r="F524" t="str">
        <f t="shared" si="65"/>
        <v>01.09.42.</v>
      </c>
      <c r="G524" t="s">
        <v>3352</v>
      </c>
      <c r="H524" t="str">
        <f t="shared" si="66"/>
        <v>FR</v>
      </c>
      <c r="I524" t="s">
        <v>5429</v>
      </c>
      <c r="O524" s="3">
        <v>1</v>
      </c>
      <c r="P524" s="3">
        <v>1</v>
      </c>
      <c r="Q524">
        <v>0</v>
      </c>
      <c r="R524">
        <v>2</v>
      </c>
      <c r="S524" t="s">
        <v>4936</v>
      </c>
      <c r="T524" t="s">
        <v>5409</v>
      </c>
      <c r="U524" t="str">
        <f t="shared" si="69"/>
        <v>1942.09.01.</v>
      </c>
      <c r="V524" t="str">
        <f t="shared" si="67"/>
        <v>42. 09.</v>
      </c>
      <c r="W524" t="str">
        <f t="shared" si="68"/>
        <v/>
      </c>
      <c r="Y524" t="s">
        <v>5283</v>
      </c>
    </row>
    <row r="525" spans="1:25" x14ac:dyDescent="0.25">
      <c r="A525" s="1">
        <v>15585</v>
      </c>
      <c r="B525" t="s">
        <v>5012</v>
      </c>
      <c r="C525" s="1" t="str">
        <f t="shared" ref="C525:C589" si="70">IF(B525="Day",TEXT(A525,"dd"&amp;"."),TEXT(A525,"dd")&amp;"/"&amp;TEXT(A526,"dd")&amp;".")</f>
        <v>01/02.</v>
      </c>
      <c r="D525" s="1" t="str">
        <f t="shared" ref="D525:D589" si="71">TEXT(A525,"mm")&amp;"."</f>
        <v>09.</v>
      </c>
      <c r="E525" t="str">
        <f t="shared" ref="E525:E589" si="72">TEXT(A525,"yy")&amp;"."</f>
        <v>42.</v>
      </c>
      <c r="F525" t="str">
        <f t="shared" ref="F525:F589" si="73">IF((C525&lt;C527),C525&amp;D525&amp;E525,C525&amp;D527&amp;E525)</f>
        <v>01/02.09.42.</v>
      </c>
      <c r="H525" t="str">
        <f t="shared" si="66"/>
        <v/>
      </c>
      <c r="U525" t="str">
        <f t="shared" si="69"/>
        <v>1942.09.01/02.</v>
      </c>
      <c r="V525" t="str">
        <f t="shared" si="67"/>
        <v>42. 09.</v>
      </c>
      <c r="W525" t="str">
        <f t="shared" si="68"/>
        <v/>
      </c>
    </row>
    <row r="526" spans="1:25" x14ac:dyDescent="0.25">
      <c r="A526" s="1">
        <v>15586</v>
      </c>
      <c r="B526" t="s">
        <v>5009</v>
      </c>
      <c r="C526" s="1" t="str">
        <f t="shared" si="70"/>
        <v>02.</v>
      </c>
      <c r="D526" s="1" t="str">
        <f t="shared" si="71"/>
        <v>09.</v>
      </c>
      <c r="E526" t="str">
        <f t="shared" si="72"/>
        <v>42.</v>
      </c>
      <c r="F526" t="str">
        <f t="shared" si="73"/>
        <v>02.09.42.</v>
      </c>
      <c r="G526" t="s">
        <v>4926</v>
      </c>
      <c r="H526" t="str">
        <f t="shared" si="66"/>
        <v>NL</v>
      </c>
      <c r="I526" t="s">
        <v>4645</v>
      </c>
      <c r="O526" s="3">
        <v>2</v>
      </c>
      <c r="P526" s="3">
        <v>0</v>
      </c>
      <c r="Q526">
        <v>0</v>
      </c>
      <c r="R526">
        <v>2</v>
      </c>
      <c r="S526" t="s">
        <v>4915</v>
      </c>
      <c r="T526" t="s">
        <v>5487</v>
      </c>
      <c r="U526" t="str">
        <f t="shared" si="69"/>
        <v>1942.09.02.</v>
      </c>
      <c r="V526" t="str">
        <f t="shared" si="67"/>
        <v>42. 09.</v>
      </c>
      <c r="W526" t="str">
        <f t="shared" si="68"/>
        <v/>
      </c>
      <c r="Y526" t="s">
        <v>5283</v>
      </c>
    </row>
    <row r="527" spans="1:25" x14ac:dyDescent="0.25">
      <c r="A527" s="1">
        <v>15586</v>
      </c>
      <c r="B527" t="s">
        <v>5009</v>
      </c>
      <c r="C527" s="1" t="str">
        <f t="shared" si="70"/>
        <v>02.</v>
      </c>
      <c r="D527" s="1" t="str">
        <f t="shared" si="71"/>
        <v>09.</v>
      </c>
      <c r="E527" t="str">
        <f t="shared" si="72"/>
        <v>42.</v>
      </c>
      <c r="F527" t="str">
        <f t="shared" si="73"/>
        <v>02.09.42.</v>
      </c>
      <c r="G527" t="s">
        <v>4950</v>
      </c>
      <c r="H527" t="str">
        <f t="shared" si="66"/>
        <v>NL</v>
      </c>
      <c r="O527" s="3">
        <v>1</v>
      </c>
      <c r="P527" s="3">
        <v>1</v>
      </c>
      <c r="Q527">
        <v>0</v>
      </c>
      <c r="R527">
        <v>2</v>
      </c>
      <c r="S527" t="s">
        <v>4915</v>
      </c>
      <c r="T527" t="s">
        <v>5475</v>
      </c>
      <c r="U527" t="str">
        <f t="shared" si="69"/>
        <v>1942.09.02.</v>
      </c>
      <c r="V527" t="str">
        <f t="shared" si="67"/>
        <v>42. 09.</v>
      </c>
      <c r="W527" t="str">
        <f t="shared" si="68"/>
        <v/>
      </c>
    </row>
    <row r="528" spans="1:25" x14ac:dyDescent="0.25">
      <c r="A528" s="1">
        <v>15586</v>
      </c>
      <c r="B528" t="s">
        <v>5009</v>
      </c>
      <c r="C528" s="1" t="str">
        <f t="shared" si="70"/>
        <v>02.</v>
      </c>
      <c r="D528" s="1" t="str">
        <f t="shared" si="71"/>
        <v>09.</v>
      </c>
      <c r="E528" t="str">
        <f t="shared" si="72"/>
        <v>42.</v>
      </c>
      <c r="F528" t="str">
        <f t="shared" si="73"/>
        <v>02.09.42.</v>
      </c>
      <c r="G528" t="s">
        <v>4913</v>
      </c>
      <c r="H528" t="str">
        <f t="shared" si="66"/>
        <v>GE</v>
      </c>
      <c r="I528" t="s">
        <v>5332</v>
      </c>
      <c r="O528" s="3">
        <v>1</v>
      </c>
      <c r="P528" s="3">
        <v>1</v>
      </c>
      <c r="Q528">
        <v>0</v>
      </c>
      <c r="R528">
        <v>2</v>
      </c>
      <c r="S528" t="s">
        <v>4915</v>
      </c>
      <c r="U528" t="str">
        <f t="shared" si="69"/>
        <v>1942.09.02.</v>
      </c>
      <c r="V528" t="str">
        <f t="shared" si="67"/>
        <v>42. 09.</v>
      </c>
      <c r="W528" t="str">
        <f t="shared" si="68"/>
        <v/>
      </c>
    </row>
    <row r="529" spans="1:23" x14ac:dyDescent="0.25">
      <c r="A529" s="1">
        <v>15586</v>
      </c>
      <c r="B529" t="s">
        <v>5009</v>
      </c>
      <c r="C529" s="1" t="str">
        <f t="shared" si="70"/>
        <v>02.</v>
      </c>
      <c r="D529" s="1" t="str">
        <f t="shared" si="71"/>
        <v>09.</v>
      </c>
      <c r="E529" t="str">
        <f t="shared" si="72"/>
        <v>42.</v>
      </c>
      <c r="F529" t="str">
        <f t="shared" si="73"/>
        <v>02.09.42.</v>
      </c>
      <c r="G529" t="s">
        <v>4916</v>
      </c>
      <c r="H529" t="str">
        <f t="shared" si="66"/>
        <v>GE</v>
      </c>
      <c r="I529" t="s">
        <v>5332</v>
      </c>
      <c r="O529" s="3">
        <v>1</v>
      </c>
      <c r="P529" s="3">
        <v>1</v>
      </c>
      <c r="Q529">
        <v>0</v>
      </c>
      <c r="R529">
        <v>2</v>
      </c>
      <c r="S529" t="s">
        <v>4915</v>
      </c>
      <c r="U529" t="str">
        <f t="shared" si="69"/>
        <v>1942.09.02.</v>
      </c>
      <c r="V529" t="str">
        <f t="shared" si="67"/>
        <v>42. 09.</v>
      </c>
      <c r="W529" t="str">
        <f t="shared" si="68"/>
        <v/>
      </c>
    </row>
    <row r="530" spans="1:23" x14ac:dyDescent="0.25">
      <c r="A530" s="1">
        <v>15586</v>
      </c>
      <c r="B530" t="s">
        <v>5009</v>
      </c>
      <c r="C530" s="1" t="str">
        <f t="shared" si="70"/>
        <v>02.</v>
      </c>
      <c r="D530" s="1" t="str">
        <f t="shared" si="71"/>
        <v>09.</v>
      </c>
      <c r="E530" t="str">
        <f t="shared" si="72"/>
        <v>42.</v>
      </c>
      <c r="F530" t="str">
        <f t="shared" si="73"/>
        <v>02.09.42.</v>
      </c>
      <c r="G530" t="s">
        <v>4943</v>
      </c>
      <c r="H530" t="str">
        <f t="shared" si="66"/>
        <v>GE</v>
      </c>
      <c r="I530" t="s">
        <v>5332</v>
      </c>
      <c r="O530" s="3">
        <v>1</v>
      </c>
      <c r="P530" s="3">
        <v>1</v>
      </c>
      <c r="Q530">
        <v>0</v>
      </c>
      <c r="R530">
        <v>2</v>
      </c>
      <c r="S530" t="s">
        <v>4915</v>
      </c>
      <c r="U530" t="str">
        <f t="shared" si="69"/>
        <v>1942.09.02.</v>
      </c>
      <c r="V530" t="str">
        <f t="shared" si="67"/>
        <v>42. 09.</v>
      </c>
      <c r="W530" t="str">
        <f t="shared" si="68"/>
        <v/>
      </c>
    </row>
    <row r="531" spans="1:23" x14ac:dyDescent="0.25">
      <c r="A531" s="1">
        <v>15586</v>
      </c>
      <c r="B531" t="s">
        <v>5012</v>
      </c>
      <c r="C531" s="1" t="str">
        <f t="shared" si="70"/>
        <v>02/03.</v>
      </c>
      <c r="D531" s="1" t="str">
        <f t="shared" si="71"/>
        <v>09.</v>
      </c>
      <c r="E531" t="str">
        <f t="shared" si="72"/>
        <v>42.</v>
      </c>
      <c r="F531" t="str">
        <f t="shared" si="73"/>
        <v>02/03.09.42.</v>
      </c>
      <c r="H531" t="str">
        <f t="shared" si="66"/>
        <v/>
      </c>
      <c r="U531" t="str">
        <f t="shared" si="69"/>
        <v>1942.09.02/03.</v>
      </c>
      <c r="V531" t="str">
        <f t="shared" si="67"/>
        <v>42. 09.</v>
      </c>
      <c r="W531" t="str">
        <f t="shared" si="68"/>
        <v/>
      </c>
    </row>
    <row r="532" spans="1:23" x14ac:dyDescent="0.25">
      <c r="A532" s="1">
        <v>15587</v>
      </c>
      <c r="B532" t="s">
        <v>5009</v>
      </c>
      <c r="C532" s="1" t="str">
        <f t="shared" si="70"/>
        <v>03.</v>
      </c>
      <c r="D532" s="1" t="str">
        <f t="shared" si="71"/>
        <v>09.</v>
      </c>
      <c r="E532" t="str">
        <f t="shared" si="72"/>
        <v>42.</v>
      </c>
      <c r="F532" t="str">
        <f t="shared" si="73"/>
        <v>03.09.42.</v>
      </c>
      <c r="H532" t="str">
        <f t="shared" si="66"/>
        <v/>
      </c>
      <c r="U532" t="str">
        <f t="shared" si="69"/>
        <v>1942.09.03.</v>
      </c>
      <c r="V532" t="str">
        <f t="shared" si="67"/>
        <v>42. 09.</v>
      </c>
      <c r="W532" t="str">
        <f t="shared" si="68"/>
        <v/>
      </c>
    </row>
    <row r="533" spans="1:23" x14ac:dyDescent="0.25">
      <c r="A533" s="1">
        <v>15587</v>
      </c>
      <c r="B533" t="s">
        <v>5012</v>
      </c>
      <c r="C533" s="1" t="str">
        <f t="shared" si="70"/>
        <v>03/04.</v>
      </c>
      <c r="D533" s="1" t="str">
        <f t="shared" si="71"/>
        <v>09.</v>
      </c>
      <c r="E533" t="str">
        <f t="shared" si="72"/>
        <v>42.</v>
      </c>
      <c r="F533" t="str">
        <f t="shared" si="73"/>
        <v>03/04.09.42.</v>
      </c>
      <c r="H533" t="str">
        <f t="shared" si="66"/>
        <v/>
      </c>
      <c r="U533" t="str">
        <f t="shared" si="69"/>
        <v>1942.09.03/04.</v>
      </c>
      <c r="V533" t="str">
        <f t="shared" si="67"/>
        <v>42. 09.</v>
      </c>
      <c r="W533" t="str">
        <f t="shared" si="68"/>
        <v/>
      </c>
    </row>
    <row r="534" spans="1:23" x14ac:dyDescent="0.25">
      <c r="A534" s="1">
        <v>15588</v>
      </c>
      <c r="B534" t="s">
        <v>5009</v>
      </c>
      <c r="C534" s="1" t="str">
        <f t="shared" si="70"/>
        <v>04.</v>
      </c>
      <c r="D534" s="1" t="str">
        <f t="shared" si="71"/>
        <v>09.</v>
      </c>
      <c r="E534" t="str">
        <f t="shared" si="72"/>
        <v>42.</v>
      </c>
      <c r="F534" t="str">
        <f t="shared" si="73"/>
        <v>04.09.42.</v>
      </c>
      <c r="G534" t="s">
        <v>4948</v>
      </c>
      <c r="H534" t="str">
        <f t="shared" si="66"/>
        <v>NL</v>
      </c>
      <c r="O534" s="3">
        <v>3</v>
      </c>
      <c r="P534" s="3">
        <v>0</v>
      </c>
      <c r="Q534">
        <v>0</v>
      </c>
      <c r="R534">
        <v>2</v>
      </c>
      <c r="S534" t="s">
        <v>4936</v>
      </c>
      <c r="T534" t="s">
        <v>5475</v>
      </c>
      <c r="U534" t="str">
        <f t="shared" si="69"/>
        <v>1942.09.04.</v>
      </c>
      <c r="V534" t="str">
        <f t="shared" si="67"/>
        <v>42. 09.</v>
      </c>
      <c r="W534" t="str">
        <f t="shared" si="68"/>
        <v/>
      </c>
    </row>
    <row r="535" spans="1:23" x14ac:dyDescent="0.25">
      <c r="A535" s="1">
        <v>15588</v>
      </c>
      <c r="B535" t="s">
        <v>5009</v>
      </c>
      <c r="C535" s="1" t="str">
        <f t="shared" si="70"/>
        <v>04.</v>
      </c>
      <c r="D535" s="1" t="str">
        <f t="shared" si="71"/>
        <v>09.</v>
      </c>
      <c r="E535" t="str">
        <f t="shared" si="72"/>
        <v>42.</v>
      </c>
      <c r="F535" t="str">
        <f t="shared" si="73"/>
        <v>04.09.42.</v>
      </c>
      <c r="G535" t="s">
        <v>4913</v>
      </c>
      <c r="H535" t="str">
        <f t="shared" si="66"/>
        <v>GE</v>
      </c>
      <c r="I535" t="s">
        <v>4614</v>
      </c>
      <c r="O535" s="3">
        <v>1</v>
      </c>
      <c r="P535" s="3">
        <v>1</v>
      </c>
      <c r="Q535">
        <v>0</v>
      </c>
      <c r="R535">
        <v>2</v>
      </c>
      <c r="S535" t="s">
        <v>4936</v>
      </c>
      <c r="U535" t="str">
        <f t="shared" si="69"/>
        <v>1942.09.04.</v>
      </c>
      <c r="V535" t="str">
        <f t="shared" si="67"/>
        <v>42. 09.</v>
      </c>
      <c r="W535" t="str">
        <f t="shared" si="68"/>
        <v/>
      </c>
    </row>
    <row r="536" spans="1:23" x14ac:dyDescent="0.25">
      <c r="A536" s="1">
        <v>15588</v>
      </c>
      <c r="B536" t="s">
        <v>5009</v>
      </c>
      <c r="C536" s="1" t="str">
        <f t="shared" si="70"/>
        <v>04.</v>
      </c>
      <c r="D536" s="1" t="str">
        <f t="shared" si="71"/>
        <v>09.</v>
      </c>
      <c r="E536" t="str">
        <f t="shared" si="72"/>
        <v>42.</v>
      </c>
      <c r="F536" t="str">
        <f t="shared" si="73"/>
        <v>04.09.42.</v>
      </c>
      <c r="G536" t="s">
        <v>4916</v>
      </c>
      <c r="H536" t="str">
        <f t="shared" si="66"/>
        <v>GE</v>
      </c>
      <c r="I536" t="s">
        <v>5332</v>
      </c>
      <c r="O536" s="3">
        <v>1</v>
      </c>
      <c r="P536" s="3">
        <v>1</v>
      </c>
      <c r="Q536">
        <v>0</v>
      </c>
      <c r="R536">
        <v>2</v>
      </c>
      <c r="S536" t="s">
        <v>4936</v>
      </c>
      <c r="U536" t="str">
        <f t="shared" si="69"/>
        <v>1942.09.04.</v>
      </c>
      <c r="V536" t="str">
        <f t="shared" si="67"/>
        <v>42. 09.</v>
      </c>
      <c r="W536" t="str">
        <f t="shared" si="68"/>
        <v/>
      </c>
    </row>
    <row r="537" spans="1:23" x14ac:dyDescent="0.25">
      <c r="A537" s="1">
        <v>15588</v>
      </c>
      <c r="B537" t="s">
        <v>5009</v>
      </c>
      <c r="C537" s="1" t="str">
        <f t="shared" si="70"/>
        <v>04.</v>
      </c>
      <c r="D537" s="1" t="str">
        <f t="shared" si="71"/>
        <v>09.</v>
      </c>
      <c r="E537" t="str">
        <f t="shared" si="72"/>
        <v>42.</v>
      </c>
      <c r="F537" t="str">
        <f t="shared" si="73"/>
        <v>04.09.42.</v>
      </c>
      <c r="G537" t="s">
        <v>4929</v>
      </c>
      <c r="H537" t="str">
        <f t="shared" si="66"/>
        <v>GE</v>
      </c>
      <c r="I537" t="s">
        <v>5332</v>
      </c>
      <c r="O537" s="3">
        <v>1</v>
      </c>
      <c r="P537" s="3">
        <v>1</v>
      </c>
      <c r="Q537">
        <v>0</v>
      </c>
      <c r="R537">
        <v>2</v>
      </c>
      <c r="S537" t="s">
        <v>4936</v>
      </c>
      <c r="U537" t="str">
        <f t="shared" si="69"/>
        <v>1942.09.04.</v>
      </c>
      <c r="V537" t="str">
        <f t="shared" si="67"/>
        <v>42. 09.</v>
      </c>
      <c r="W537" t="str">
        <f t="shared" si="68"/>
        <v/>
      </c>
    </row>
    <row r="538" spans="1:23" x14ac:dyDescent="0.25">
      <c r="A538" s="1">
        <v>15588</v>
      </c>
      <c r="B538" t="s">
        <v>5012</v>
      </c>
      <c r="C538" s="1" t="str">
        <f t="shared" si="70"/>
        <v>04/05.</v>
      </c>
      <c r="D538" s="1" t="str">
        <f t="shared" si="71"/>
        <v>09.</v>
      </c>
      <c r="E538" t="str">
        <f t="shared" si="72"/>
        <v>42.</v>
      </c>
      <c r="F538" t="str">
        <f t="shared" si="73"/>
        <v>04/05.09.42.</v>
      </c>
      <c r="H538" t="str">
        <f t="shared" si="66"/>
        <v/>
      </c>
      <c r="U538" t="str">
        <f t="shared" si="69"/>
        <v>1942.09.04/05.</v>
      </c>
      <c r="V538" t="str">
        <f t="shared" si="67"/>
        <v>42. 09.</v>
      </c>
      <c r="W538" t="str">
        <f t="shared" si="68"/>
        <v/>
      </c>
    </row>
    <row r="539" spans="1:23" x14ac:dyDescent="0.25">
      <c r="A539" s="1">
        <v>15589</v>
      </c>
      <c r="B539" t="s">
        <v>5009</v>
      </c>
      <c r="C539" s="1" t="str">
        <f t="shared" si="70"/>
        <v>05.</v>
      </c>
      <c r="D539" s="1" t="str">
        <f t="shared" si="71"/>
        <v>09.</v>
      </c>
      <c r="E539" t="str">
        <f t="shared" si="72"/>
        <v>42.</v>
      </c>
      <c r="F539" t="str">
        <f t="shared" si="73"/>
        <v>05.09.42.</v>
      </c>
      <c r="H539" t="str">
        <f t="shared" si="66"/>
        <v/>
      </c>
      <c r="U539" t="str">
        <f t="shared" si="69"/>
        <v>1942.09.05.</v>
      </c>
      <c r="V539" t="str">
        <f t="shared" si="67"/>
        <v>42. 09.</v>
      </c>
      <c r="W539" t="str">
        <f t="shared" si="68"/>
        <v/>
      </c>
    </row>
    <row r="540" spans="1:23" x14ac:dyDescent="0.25">
      <c r="A540" s="1">
        <v>15589</v>
      </c>
      <c r="B540" t="s">
        <v>5012</v>
      </c>
      <c r="C540" s="1" t="str">
        <f t="shared" si="70"/>
        <v>05/06.</v>
      </c>
      <c r="D540" s="1" t="str">
        <f t="shared" si="71"/>
        <v>09.</v>
      </c>
      <c r="E540" t="str">
        <f t="shared" si="72"/>
        <v>42.</v>
      </c>
      <c r="F540" t="str">
        <f t="shared" si="73"/>
        <v>05/06.09.42.</v>
      </c>
      <c r="H540" t="str">
        <f t="shared" si="66"/>
        <v/>
      </c>
      <c r="U540" t="str">
        <f t="shared" si="69"/>
        <v>1942.09.05/06.</v>
      </c>
      <c r="V540" t="str">
        <f t="shared" si="67"/>
        <v>42. 09.</v>
      </c>
      <c r="W540" t="str">
        <f t="shared" si="68"/>
        <v/>
      </c>
    </row>
    <row r="541" spans="1:23" x14ac:dyDescent="0.25">
      <c r="A541" s="1">
        <v>15590</v>
      </c>
      <c r="B541" t="s">
        <v>5009</v>
      </c>
      <c r="C541" s="1" t="str">
        <f t="shared" si="70"/>
        <v>06.</v>
      </c>
      <c r="D541" s="1" t="str">
        <f t="shared" si="71"/>
        <v>09.</v>
      </c>
      <c r="E541" t="str">
        <f t="shared" si="72"/>
        <v>42.</v>
      </c>
      <c r="F541" t="str">
        <f t="shared" si="73"/>
        <v>06.09.42.</v>
      </c>
      <c r="G541" t="s">
        <v>4926</v>
      </c>
      <c r="H541" t="str">
        <f t="shared" si="66"/>
        <v>NL</v>
      </c>
      <c r="I541" t="s">
        <v>4645</v>
      </c>
      <c r="O541" s="3">
        <v>1</v>
      </c>
      <c r="P541" s="3">
        <v>1</v>
      </c>
      <c r="Q541">
        <v>0</v>
      </c>
      <c r="R541">
        <v>2</v>
      </c>
      <c r="S541" t="s">
        <v>4936</v>
      </c>
      <c r="U541" t="str">
        <f t="shared" si="69"/>
        <v>1942.09.06.</v>
      </c>
      <c r="V541" t="str">
        <f t="shared" si="67"/>
        <v>42. 09.</v>
      </c>
      <c r="W541" t="str">
        <f t="shared" si="68"/>
        <v/>
      </c>
    </row>
    <row r="542" spans="1:23" x14ac:dyDescent="0.25">
      <c r="A542" s="1">
        <v>15590</v>
      </c>
      <c r="B542" t="s">
        <v>5009</v>
      </c>
      <c r="C542" s="1" t="str">
        <f t="shared" si="70"/>
        <v>06.</v>
      </c>
      <c r="D542" s="1" t="str">
        <f t="shared" si="71"/>
        <v>09.</v>
      </c>
      <c r="E542" t="str">
        <f t="shared" si="72"/>
        <v>42.</v>
      </c>
      <c r="F542" t="str">
        <f t="shared" si="73"/>
        <v>06.09.42.</v>
      </c>
      <c r="G542" t="s">
        <v>4934</v>
      </c>
      <c r="H542" t="str">
        <f t="shared" si="66"/>
        <v>GE</v>
      </c>
      <c r="I542" t="s">
        <v>5332</v>
      </c>
      <c r="O542" s="3">
        <v>2</v>
      </c>
      <c r="P542" s="3">
        <v>0</v>
      </c>
      <c r="Q542">
        <v>0</v>
      </c>
      <c r="R542">
        <v>2</v>
      </c>
      <c r="S542" t="s">
        <v>4936</v>
      </c>
      <c r="T542" t="s">
        <v>5475</v>
      </c>
      <c r="U542" t="str">
        <f t="shared" si="69"/>
        <v>1942.09.06.</v>
      </c>
      <c r="V542" t="str">
        <f t="shared" si="67"/>
        <v>42. 09.</v>
      </c>
      <c r="W542" t="str">
        <f t="shared" si="68"/>
        <v/>
      </c>
    </row>
    <row r="543" spans="1:23" x14ac:dyDescent="0.25">
      <c r="A543" s="1">
        <v>15590</v>
      </c>
      <c r="B543" t="s">
        <v>5009</v>
      </c>
      <c r="C543" s="1" t="str">
        <f t="shared" si="70"/>
        <v>06.</v>
      </c>
      <c r="D543" s="1" t="str">
        <f t="shared" si="71"/>
        <v>09.</v>
      </c>
      <c r="E543" t="str">
        <f t="shared" si="72"/>
        <v>42.</v>
      </c>
      <c r="F543" t="str">
        <f t="shared" si="73"/>
        <v>06.09.42.</v>
      </c>
      <c r="G543" t="s">
        <v>4930</v>
      </c>
      <c r="H543" t="str">
        <f t="shared" si="66"/>
        <v>GE</v>
      </c>
      <c r="I543" t="s">
        <v>5332</v>
      </c>
      <c r="O543" s="3">
        <v>2</v>
      </c>
      <c r="P543" s="3">
        <v>0</v>
      </c>
      <c r="Q543">
        <v>1</v>
      </c>
      <c r="R543">
        <v>2</v>
      </c>
      <c r="S543" t="s">
        <v>4935</v>
      </c>
      <c r="T543" t="s">
        <v>5475</v>
      </c>
      <c r="U543" t="str">
        <f t="shared" si="69"/>
        <v>1942.09.06.</v>
      </c>
      <c r="V543" t="str">
        <f t="shared" si="67"/>
        <v>42. 09.</v>
      </c>
      <c r="W543" t="str">
        <f t="shared" si="68"/>
        <v/>
      </c>
    </row>
    <row r="544" spans="1:23" x14ac:dyDescent="0.25">
      <c r="A544" s="1">
        <v>15590</v>
      </c>
      <c r="B544" t="s">
        <v>5012</v>
      </c>
      <c r="C544" s="1" t="str">
        <f t="shared" si="70"/>
        <v>06/07.</v>
      </c>
      <c r="D544" s="1" t="str">
        <f t="shared" si="71"/>
        <v>09.</v>
      </c>
      <c r="E544" t="str">
        <f t="shared" si="72"/>
        <v>42.</v>
      </c>
      <c r="F544" t="str">
        <f t="shared" si="73"/>
        <v>06/07.09.42.</v>
      </c>
      <c r="H544" t="str">
        <f t="shared" si="66"/>
        <v/>
      </c>
      <c r="U544" t="str">
        <f t="shared" si="69"/>
        <v>1942.09.06/07.</v>
      </c>
      <c r="V544" t="str">
        <f t="shared" si="67"/>
        <v>42. 09.</v>
      </c>
      <c r="W544" t="str">
        <f t="shared" si="68"/>
        <v/>
      </c>
    </row>
    <row r="545" spans="1:23" x14ac:dyDescent="0.25">
      <c r="A545" s="1">
        <v>15591</v>
      </c>
      <c r="B545" t="s">
        <v>5009</v>
      </c>
      <c r="C545" s="1" t="str">
        <f t="shared" si="70"/>
        <v>07.</v>
      </c>
      <c r="D545" s="1" t="str">
        <f t="shared" si="71"/>
        <v>09.</v>
      </c>
      <c r="E545" t="str">
        <f t="shared" si="72"/>
        <v>42.</v>
      </c>
      <c r="F545" t="str">
        <f t="shared" si="73"/>
        <v>07.09.42.</v>
      </c>
      <c r="G545" t="s">
        <v>4951</v>
      </c>
      <c r="H545" t="str">
        <f t="shared" si="66"/>
        <v>GE</v>
      </c>
      <c r="I545" t="s">
        <v>5332</v>
      </c>
      <c r="O545" s="3">
        <v>1</v>
      </c>
      <c r="P545" s="3">
        <v>1</v>
      </c>
      <c r="Q545">
        <v>0</v>
      </c>
      <c r="R545">
        <v>2</v>
      </c>
      <c r="S545" t="s">
        <v>4915</v>
      </c>
      <c r="T545" t="s">
        <v>5411</v>
      </c>
      <c r="U545" t="str">
        <f t="shared" si="69"/>
        <v>1942.09.07.</v>
      </c>
      <c r="V545" t="str">
        <f t="shared" si="67"/>
        <v>42. 09.</v>
      </c>
      <c r="W545" t="str">
        <f t="shared" si="68"/>
        <v/>
      </c>
    </row>
    <row r="546" spans="1:23" x14ac:dyDescent="0.25">
      <c r="A546" s="1">
        <v>15591</v>
      </c>
      <c r="B546" t="s">
        <v>5009</v>
      </c>
      <c r="C546" s="1" t="str">
        <f t="shared" si="70"/>
        <v>07.</v>
      </c>
      <c r="D546" s="1" t="str">
        <f t="shared" si="71"/>
        <v>09.</v>
      </c>
      <c r="E546" t="str">
        <f t="shared" si="72"/>
        <v>42.</v>
      </c>
      <c r="F546" t="str">
        <f t="shared" si="73"/>
        <v>07.09.42.</v>
      </c>
      <c r="G546" t="s">
        <v>4913</v>
      </c>
      <c r="H546" t="str">
        <f t="shared" si="66"/>
        <v>GE</v>
      </c>
      <c r="I546" t="s">
        <v>5332</v>
      </c>
      <c r="O546" s="3">
        <v>1</v>
      </c>
      <c r="P546" s="3">
        <v>1</v>
      </c>
      <c r="Q546">
        <v>0</v>
      </c>
      <c r="R546">
        <v>2</v>
      </c>
      <c r="S546" t="s">
        <v>4915</v>
      </c>
      <c r="T546" t="s">
        <v>5411</v>
      </c>
      <c r="U546" t="str">
        <f t="shared" si="69"/>
        <v>1942.09.07.</v>
      </c>
      <c r="V546" t="str">
        <f t="shared" si="67"/>
        <v>42. 09.</v>
      </c>
      <c r="W546" t="str">
        <f t="shared" si="68"/>
        <v/>
      </c>
    </row>
    <row r="547" spans="1:23" x14ac:dyDescent="0.25">
      <c r="A547" s="1">
        <v>15591</v>
      </c>
      <c r="B547" t="s">
        <v>5009</v>
      </c>
      <c r="C547" s="1" t="str">
        <f t="shared" si="70"/>
        <v>07.</v>
      </c>
      <c r="D547" s="1" t="str">
        <f t="shared" si="71"/>
        <v>09.</v>
      </c>
      <c r="E547" t="str">
        <f t="shared" si="72"/>
        <v>42.</v>
      </c>
      <c r="F547" t="str">
        <f t="shared" si="73"/>
        <v>07.09.42.</v>
      </c>
      <c r="G547" t="s">
        <v>4920</v>
      </c>
      <c r="H547" t="str">
        <f t="shared" si="66"/>
        <v>GE</v>
      </c>
      <c r="I547" t="s">
        <v>5332</v>
      </c>
      <c r="O547" s="3">
        <v>1</v>
      </c>
      <c r="P547" s="3">
        <v>1</v>
      </c>
      <c r="Q547">
        <v>0</v>
      </c>
      <c r="R547">
        <v>2</v>
      </c>
      <c r="S547" t="s">
        <v>4915</v>
      </c>
      <c r="T547" t="s">
        <v>5411</v>
      </c>
      <c r="U547" t="str">
        <f t="shared" si="69"/>
        <v>1942.09.07.</v>
      </c>
      <c r="V547" t="str">
        <f t="shared" si="67"/>
        <v>42. 09.</v>
      </c>
      <c r="W547" t="str">
        <f t="shared" si="68"/>
        <v/>
      </c>
    </row>
    <row r="548" spans="1:23" x14ac:dyDescent="0.25">
      <c r="A548" s="1">
        <v>15591</v>
      </c>
      <c r="B548" t="s">
        <v>5009</v>
      </c>
      <c r="C548" s="1" t="str">
        <f t="shared" si="70"/>
        <v>07.</v>
      </c>
      <c r="D548" s="1" t="str">
        <f t="shared" si="71"/>
        <v>09.</v>
      </c>
      <c r="E548" t="str">
        <f t="shared" si="72"/>
        <v>42.</v>
      </c>
      <c r="F548" t="str">
        <f t="shared" si="73"/>
        <v>07.09.42.</v>
      </c>
      <c r="G548" t="s">
        <v>4916</v>
      </c>
      <c r="H548" t="str">
        <f t="shared" si="66"/>
        <v>GE</v>
      </c>
      <c r="I548" t="s">
        <v>5332</v>
      </c>
      <c r="O548" s="3">
        <v>1</v>
      </c>
      <c r="P548" s="3">
        <v>0</v>
      </c>
      <c r="Q548">
        <v>0</v>
      </c>
      <c r="R548">
        <v>2</v>
      </c>
      <c r="S548" t="s">
        <v>4915</v>
      </c>
      <c r="T548" t="s">
        <v>5411</v>
      </c>
      <c r="U548" t="str">
        <f t="shared" si="69"/>
        <v>1942.09.07.</v>
      </c>
      <c r="V548" t="str">
        <f t="shared" si="67"/>
        <v>42. 09.</v>
      </c>
      <c r="W548" t="str">
        <f t="shared" si="68"/>
        <v/>
      </c>
    </row>
    <row r="549" spans="1:23" x14ac:dyDescent="0.25">
      <c r="A549" s="1">
        <v>15591</v>
      </c>
      <c r="B549" t="s">
        <v>5009</v>
      </c>
      <c r="C549" s="1" t="str">
        <f t="shared" si="70"/>
        <v>07.</v>
      </c>
      <c r="D549" s="1" t="str">
        <f t="shared" si="71"/>
        <v>09.</v>
      </c>
      <c r="E549" t="str">
        <f t="shared" si="72"/>
        <v>42.</v>
      </c>
      <c r="F549" t="str">
        <f t="shared" si="73"/>
        <v>07.09.42.</v>
      </c>
      <c r="G549" t="s">
        <v>4919</v>
      </c>
      <c r="H549" t="str">
        <f t="shared" si="66"/>
        <v>GE</v>
      </c>
      <c r="I549" t="s">
        <v>5332</v>
      </c>
      <c r="O549" s="3">
        <v>1</v>
      </c>
      <c r="P549" s="3">
        <v>0</v>
      </c>
      <c r="Q549">
        <v>0</v>
      </c>
      <c r="R549">
        <v>2</v>
      </c>
      <c r="S549" t="s">
        <v>4915</v>
      </c>
      <c r="T549" t="s">
        <v>5488</v>
      </c>
      <c r="U549" t="str">
        <f t="shared" si="69"/>
        <v>1942.09.07.</v>
      </c>
      <c r="V549" t="str">
        <f t="shared" si="67"/>
        <v>42. 09.</v>
      </c>
      <c r="W549" t="str">
        <f t="shared" si="68"/>
        <v/>
      </c>
    </row>
    <row r="550" spans="1:23" x14ac:dyDescent="0.25">
      <c r="A550" s="1">
        <v>15591</v>
      </c>
      <c r="B550" t="s">
        <v>5012</v>
      </c>
      <c r="C550" s="1" t="str">
        <f t="shared" si="70"/>
        <v>07/08.</v>
      </c>
      <c r="D550" s="1" t="str">
        <f t="shared" si="71"/>
        <v>09.</v>
      </c>
      <c r="E550" t="str">
        <f t="shared" si="72"/>
        <v>42.</v>
      </c>
      <c r="F550" t="str">
        <f t="shared" si="73"/>
        <v>07/08.09.42.</v>
      </c>
      <c r="H550" t="str">
        <f t="shared" si="66"/>
        <v/>
      </c>
      <c r="U550" t="str">
        <f t="shared" si="69"/>
        <v>1942.09.07/08.</v>
      </c>
      <c r="V550" t="str">
        <f t="shared" si="67"/>
        <v>42. 09.</v>
      </c>
      <c r="W550" t="str">
        <f t="shared" si="68"/>
        <v/>
      </c>
    </row>
    <row r="551" spans="1:23" x14ac:dyDescent="0.25">
      <c r="A551" s="1">
        <v>15592</v>
      </c>
      <c r="B551" t="s">
        <v>5009</v>
      </c>
      <c r="C551" s="1" t="str">
        <f t="shared" si="70"/>
        <v>08.</v>
      </c>
      <c r="D551" s="1" t="str">
        <f t="shared" si="71"/>
        <v>09.</v>
      </c>
      <c r="E551" t="str">
        <f t="shared" si="72"/>
        <v>42.</v>
      </c>
      <c r="F551" t="str">
        <f t="shared" si="73"/>
        <v>08.09.42.</v>
      </c>
      <c r="H551" t="str">
        <f t="shared" si="66"/>
        <v/>
      </c>
      <c r="U551" t="str">
        <f t="shared" si="69"/>
        <v>1942.09.08.</v>
      </c>
      <c r="V551" t="str">
        <f t="shared" si="67"/>
        <v>42. 09.</v>
      </c>
      <c r="W551" t="str">
        <f t="shared" si="68"/>
        <v/>
      </c>
    </row>
    <row r="552" spans="1:23" x14ac:dyDescent="0.25">
      <c r="A552" s="1">
        <v>15592</v>
      </c>
      <c r="B552" t="s">
        <v>5012</v>
      </c>
      <c r="C552" s="1" t="str">
        <f t="shared" si="70"/>
        <v>08/09.</v>
      </c>
      <c r="D552" s="1" t="str">
        <f t="shared" si="71"/>
        <v>09.</v>
      </c>
      <c r="E552" t="str">
        <f t="shared" si="72"/>
        <v>42.</v>
      </c>
      <c r="F552" t="str">
        <f t="shared" si="73"/>
        <v>08/09.09.42.</v>
      </c>
      <c r="H552" t="str">
        <f t="shared" si="66"/>
        <v/>
      </c>
      <c r="U552" t="str">
        <f t="shared" si="69"/>
        <v>1942.09.08/09.</v>
      </c>
      <c r="V552" t="str">
        <f t="shared" si="67"/>
        <v>42. 09.</v>
      </c>
      <c r="W552" t="str">
        <f t="shared" si="68"/>
        <v/>
      </c>
    </row>
    <row r="553" spans="1:23" x14ac:dyDescent="0.25">
      <c r="A553" s="1">
        <v>15593</v>
      </c>
      <c r="B553" t="s">
        <v>5009</v>
      </c>
      <c r="C553" s="1" t="str">
        <f t="shared" si="70"/>
        <v>09.</v>
      </c>
      <c r="D553" s="1" t="str">
        <f t="shared" si="71"/>
        <v>09.</v>
      </c>
      <c r="E553" t="str">
        <f t="shared" si="72"/>
        <v>42.</v>
      </c>
      <c r="F553" t="str">
        <f t="shared" si="73"/>
        <v>09.09.42.</v>
      </c>
      <c r="G553" t="s">
        <v>4929</v>
      </c>
      <c r="H553" t="str">
        <f t="shared" si="66"/>
        <v>GE</v>
      </c>
      <c r="I553" t="s">
        <v>5332</v>
      </c>
      <c r="O553" s="3">
        <v>2</v>
      </c>
      <c r="P553" s="3">
        <v>2</v>
      </c>
      <c r="Q553">
        <v>0</v>
      </c>
      <c r="R553">
        <v>2</v>
      </c>
      <c r="S553" t="s">
        <v>4915</v>
      </c>
      <c r="T553" t="s">
        <v>5412</v>
      </c>
      <c r="U553" t="str">
        <f t="shared" si="69"/>
        <v>1942.09.09.</v>
      </c>
      <c r="V553" t="str">
        <f t="shared" si="67"/>
        <v>42. 09.</v>
      </c>
      <c r="W553" t="str">
        <f t="shared" si="68"/>
        <v/>
      </c>
    </row>
    <row r="554" spans="1:23" x14ac:dyDescent="0.25">
      <c r="A554" s="1">
        <v>15593</v>
      </c>
      <c r="B554" t="s">
        <v>5009</v>
      </c>
      <c r="C554" s="1" t="str">
        <f t="shared" si="70"/>
        <v>09.</v>
      </c>
      <c r="D554" s="1" t="str">
        <f t="shared" si="71"/>
        <v>09.</v>
      </c>
      <c r="E554" t="str">
        <f t="shared" si="72"/>
        <v>42.</v>
      </c>
      <c r="F554" t="str">
        <f t="shared" si="73"/>
        <v>09.09.42.</v>
      </c>
      <c r="G554" t="s">
        <v>4943</v>
      </c>
      <c r="H554" t="str">
        <f t="shared" si="66"/>
        <v>GE</v>
      </c>
      <c r="I554" t="s">
        <v>5332</v>
      </c>
      <c r="O554" s="3">
        <v>2</v>
      </c>
      <c r="P554" s="3">
        <v>2</v>
      </c>
      <c r="Q554">
        <v>0</v>
      </c>
      <c r="R554">
        <v>2</v>
      </c>
      <c r="S554" t="s">
        <v>4915</v>
      </c>
      <c r="T554" t="s">
        <v>5412</v>
      </c>
      <c r="U554" t="str">
        <f t="shared" si="69"/>
        <v>1942.09.09.</v>
      </c>
      <c r="V554" t="str">
        <f t="shared" si="67"/>
        <v>42. 09.</v>
      </c>
      <c r="W554" t="str">
        <f t="shared" si="68"/>
        <v/>
      </c>
    </row>
    <row r="555" spans="1:23" x14ac:dyDescent="0.25">
      <c r="A555" s="1">
        <v>15593</v>
      </c>
      <c r="B555" t="s">
        <v>5009</v>
      </c>
      <c r="C555" s="1" t="str">
        <f t="shared" si="70"/>
        <v>09.</v>
      </c>
      <c r="D555" s="1" t="str">
        <f t="shared" si="71"/>
        <v>09.</v>
      </c>
      <c r="E555" t="str">
        <f t="shared" si="72"/>
        <v>42.</v>
      </c>
      <c r="F555" t="str">
        <f t="shared" si="73"/>
        <v>09.09.42.</v>
      </c>
      <c r="G555" t="s">
        <v>4952</v>
      </c>
      <c r="H555" t="str">
        <f t="shared" si="66"/>
        <v>GE</v>
      </c>
      <c r="I555" t="s">
        <v>5332</v>
      </c>
      <c r="O555" s="3">
        <v>2</v>
      </c>
      <c r="P555" s="3">
        <v>1</v>
      </c>
      <c r="Q555">
        <v>0</v>
      </c>
      <c r="R555">
        <v>2</v>
      </c>
      <c r="S555" t="s">
        <v>4915</v>
      </c>
      <c r="T555" t="s">
        <v>5489</v>
      </c>
      <c r="U555" t="str">
        <f t="shared" si="69"/>
        <v>1942.09.09.</v>
      </c>
      <c r="V555" t="str">
        <f t="shared" si="67"/>
        <v>42. 09.</v>
      </c>
      <c r="W555" t="str">
        <f t="shared" si="68"/>
        <v/>
      </c>
    </row>
    <row r="556" spans="1:23" x14ac:dyDescent="0.25">
      <c r="A556" s="1">
        <v>15593</v>
      </c>
      <c r="B556" t="s">
        <v>5012</v>
      </c>
      <c r="C556" s="1" t="str">
        <f t="shared" si="70"/>
        <v>09/10.</v>
      </c>
      <c r="D556" s="1" t="str">
        <f t="shared" si="71"/>
        <v>09.</v>
      </c>
      <c r="E556" t="str">
        <f t="shared" si="72"/>
        <v>42.</v>
      </c>
      <c r="F556" t="str">
        <f t="shared" si="73"/>
        <v>09/10.09.42.</v>
      </c>
      <c r="H556" t="str">
        <f t="shared" si="66"/>
        <v/>
      </c>
      <c r="U556" t="str">
        <f t="shared" si="69"/>
        <v>1942.09.09/10.</v>
      </c>
      <c r="V556" t="str">
        <f t="shared" si="67"/>
        <v>42. 09.</v>
      </c>
      <c r="W556" t="str">
        <f t="shared" si="68"/>
        <v/>
      </c>
    </row>
    <row r="557" spans="1:23" x14ac:dyDescent="0.25">
      <c r="A557" s="1">
        <v>15594</v>
      </c>
      <c r="B557" t="s">
        <v>5009</v>
      </c>
      <c r="C557" s="1" t="str">
        <f t="shared" si="70"/>
        <v>10.</v>
      </c>
      <c r="D557" s="1" t="str">
        <f t="shared" si="71"/>
        <v>09.</v>
      </c>
      <c r="E557" t="str">
        <f t="shared" si="72"/>
        <v>42.</v>
      </c>
      <c r="F557" t="str">
        <f t="shared" si="73"/>
        <v>10.09.42.</v>
      </c>
      <c r="H557" t="str">
        <f t="shared" si="66"/>
        <v/>
      </c>
      <c r="U557" t="str">
        <f t="shared" si="69"/>
        <v>1942.09.10.</v>
      </c>
      <c r="V557" t="str">
        <f t="shared" si="67"/>
        <v>42. 09.</v>
      </c>
      <c r="W557" t="str">
        <f t="shared" si="68"/>
        <v/>
      </c>
    </row>
    <row r="558" spans="1:23" x14ac:dyDescent="0.25">
      <c r="A558" s="1">
        <v>15594</v>
      </c>
      <c r="B558" t="s">
        <v>5012</v>
      </c>
      <c r="C558" s="1" t="str">
        <f t="shared" si="70"/>
        <v>10/11.</v>
      </c>
      <c r="D558" s="1" t="str">
        <f t="shared" si="71"/>
        <v>09.</v>
      </c>
      <c r="E558" t="str">
        <f t="shared" si="72"/>
        <v>42.</v>
      </c>
      <c r="F558" t="str">
        <f t="shared" si="73"/>
        <v>10/11.09.42.</v>
      </c>
      <c r="H558" t="str">
        <f t="shared" si="66"/>
        <v/>
      </c>
      <c r="U558" t="str">
        <f t="shared" si="69"/>
        <v>1942.09.10/11.</v>
      </c>
      <c r="V558" t="str">
        <f t="shared" si="67"/>
        <v>42. 09.</v>
      </c>
      <c r="W558" t="str">
        <f t="shared" si="68"/>
        <v/>
      </c>
    </row>
    <row r="559" spans="1:23" x14ac:dyDescent="0.25">
      <c r="A559" s="1">
        <v>15595</v>
      </c>
      <c r="B559" t="s">
        <v>5009</v>
      </c>
      <c r="C559" s="1" t="str">
        <f t="shared" si="70"/>
        <v>11.</v>
      </c>
      <c r="D559" s="1" t="str">
        <f t="shared" si="71"/>
        <v>09.</v>
      </c>
      <c r="E559" t="str">
        <f t="shared" si="72"/>
        <v>42.</v>
      </c>
      <c r="F559" t="str">
        <f t="shared" si="73"/>
        <v>11.09.42.</v>
      </c>
      <c r="H559" t="str">
        <f t="shared" si="66"/>
        <v/>
      </c>
      <c r="U559" t="str">
        <f t="shared" si="69"/>
        <v>1942.09.11.</v>
      </c>
      <c r="V559" t="str">
        <f t="shared" si="67"/>
        <v>42. 09.</v>
      </c>
      <c r="W559" t="str">
        <f t="shared" si="68"/>
        <v/>
      </c>
    </row>
    <row r="560" spans="1:23" x14ac:dyDescent="0.25">
      <c r="A560" s="1">
        <v>15595</v>
      </c>
      <c r="B560" t="s">
        <v>5012</v>
      </c>
      <c r="C560" s="1" t="str">
        <f t="shared" si="70"/>
        <v>11/12.</v>
      </c>
      <c r="D560" s="1" t="str">
        <f t="shared" si="71"/>
        <v>09.</v>
      </c>
      <c r="E560" t="str">
        <f t="shared" si="72"/>
        <v>42.</v>
      </c>
      <c r="F560" t="str">
        <f t="shared" si="73"/>
        <v>11/12.09.42.</v>
      </c>
      <c r="H560" t="str">
        <f t="shared" si="66"/>
        <v/>
      </c>
      <c r="U560" t="str">
        <f t="shared" si="69"/>
        <v>1942.09.11/12.</v>
      </c>
      <c r="V560" t="str">
        <f t="shared" si="67"/>
        <v>42. 09.</v>
      </c>
      <c r="W560" t="str">
        <f t="shared" si="68"/>
        <v/>
      </c>
    </row>
    <row r="561" spans="1:25" x14ac:dyDescent="0.25">
      <c r="A561" s="1">
        <v>15596</v>
      </c>
      <c r="B561" t="s">
        <v>5009</v>
      </c>
      <c r="C561" s="1" t="str">
        <f t="shared" si="70"/>
        <v>12.</v>
      </c>
      <c r="D561" s="1" t="str">
        <f t="shared" si="71"/>
        <v>09.</v>
      </c>
      <c r="E561" t="str">
        <f t="shared" si="72"/>
        <v>42.</v>
      </c>
      <c r="F561" t="str">
        <f t="shared" si="73"/>
        <v>12.09.42.</v>
      </c>
      <c r="H561" t="str">
        <f t="shared" si="66"/>
        <v/>
      </c>
      <c r="U561" t="str">
        <f t="shared" si="69"/>
        <v>1942.09.12.</v>
      </c>
      <c r="V561" t="str">
        <f t="shared" si="67"/>
        <v>42. 09.</v>
      </c>
      <c r="W561" t="str">
        <f t="shared" si="68"/>
        <v/>
      </c>
    </row>
    <row r="562" spans="1:25" x14ac:dyDescent="0.25">
      <c r="A562" s="1">
        <v>15596</v>
      </c>
      <c r="B562" t="s">
        <v>5012</v>
      </c>
      <c r="C562" s="1" t="str">
        <f t="shared" si="70"/>
        <v>12/13.</v>
      </c>
      <c r="D562" s="1" t="str">
        <f t="shared" si="71"/>
        <v>09.</v>
      </c>
      <c r="E562" t="str">
        <f t="shared" si="72"/>
        <v>42.</v>
      </c>
      <c r="F562" t="str">
        <f t="shared" si="73"/>
        <v>12/13.09.42.</v>
      </c>
      <c r="H562" t="str">
        <f t="shared" si="66"/>
        <v/>
      </c>
      <c r="U562" t="str">
        <f t="shared" si="69"/>
        <v>1942.09.12/13.</v>
      </c>
      <c r="V562" t="str">
        <f t="shared" si="67"/>
        <v>42. 09.</v>
      </c>
      <c r="W562" t="str">
        <f t="shared" si="68"/>
        <v/>
      </c>
    </row>
    <row r="563" spans="1:25" x14ac:dyDescent="0.25">
      <c r="A563" s="1">
        <v>15597</v>
      </c>
      <c r="B563" t="s">
        <v>5009</v>
      </c>
      <c r="C563" s="1" t="str">
        <f t="shared" si="70"/>
        <v>13.</v>
      </c>
      <c r="D563" s="1" t="str">
        <f t="shared" si="71"/>
        <v>09.</v>
      </c>
      <c r="E563" t="str">
        <f t="shared" si="72"/>
        <v>42.</v>
      </c>
      <c r="F563" t="str">
        <f t="shared" si="73"/>
        <v>13.09.42.</v>
      </c>
      <c r="G563" t="s">
        <v>5413</v>
      </c>
      <c r="H563" t="s">
        <v>88</v>
      </c>
      <c r="I563" t="s">
        <v>5429</v>
      </c>
      <c r="O563" s="3">
        <v>1</v>
      </c>
      <c r="P563" s="3">
        <v>1</v>
      </c>
      <c r="Q563">
        <v>0</v>
      </c>
      <c r="R563">
        <v>2</v>
      </c>
      <c r="S563" t="s">
        <v>4936</v>
      </c>
      <c r="T563" t="s">
        <v>5409</v>
      </c>
      <c r="U563" t="str">
        <f t="shared" si="69"/>
        <v>1942.09.13.</v>
      </c>
      <c r="V563" t="str">
        <f t="shared" si="67"/>
        <v>42. 09.</v>
      </c>
      <c r="W563" t="str">
        <f t="shared" si="68"/>
        <v/>
      </c>
      <c r="Y563" t="s">
        <v>5283</v>
      </c>
    </row>
    <row r="564" spans="1:25" x14ac:dyDescent="0.25">
      <c r="A564" s="1">
        <v>15597</v>
      </c>
      <c r="B564" t="s">
        <v>5012</v>
      </c>
      <c r="C564" s="1" t="str">
        <f t="shared" si="70"/>
        <v>13/14.</v>
      </c>
      <c r="D564" s="1" t="str">
        <f t="shared" si="71"/>
        <v>09.</v>
      </c>
      <c r="E564" t="str">
        <f t="shared" si="72"/>
        <v>42.</v>
      </c>
      <c r="F564" t="str">
        <f t="shared" si="73"/>
        <v>13/14.09.42.</v>
      </c>
      <c r="H564" t="str">
        <f t="shared" si="66"/>
        <v/>
      </c>
      <c r="U564" t="str">
        <f t="shared" si="69"/>
        <v>1942.09.13/14.</v>
      </c>
      <c r="V564" t="str">
        <f t="shared" si="67"/>
        <v>42. 09.</v>
      </c>
      <c r="W564" t="str">
        <f t="shared" si="68"/>
        <v/>
      </c>
    </row>
    <row r="565" spans="1:25" x14ac:dyDescent="0.25">
      <c r="A565" s="1">
        <v>15598</v>
      </c>
      <c r="B565" t="s">
        <v>5009</v>
      </c>
      <c r="C565" s="1" t="str">
        <f t="shared" si="70"/>
        <v>14.</v>
      </c>
      <c r="D565" s="1" t="str">
        <f t="shared" si="71"/>
        <v>09.</v>
      </c>
      <c r="E565" t="str">
        <f t="shared" si="72"/>
        <v>42.</v>
      </c>
      <c r="F565" t="str">
        <f t="shared" si="73"/>
        <v>14.09.42.</v>
      </c>
      <c r="G565" t="s">
        <v>4924</v>
      </c>
      <c r="H565" t="str">
        <f t="shared" si="66"/>
        <v>GE</v>
      </c>
      <c r="I565" t="s">
        <v>5332</v>
      </c>
      <c r="O565" s="3">
        <v>1</v>
      </c>
      <c r="P565" s="3">
        <v>1</v>
      </c>
      <c r="Q565">
        <v>0</v>
      </c>
      <c r="R565">
        <v>2</v>
      </c>
      <c r="S565" t="s">
        <v>4935</v>
      </c>
      <c r="T565" t="s">
        <v>5415</v>
      </c>
      <c r="U565" t="str">
        <f t="shared" si="69"/>
        <v>1942.09.14.</v>
      </c>
      <c r="V565" t="str">
        <f t="shared" si="67"/>
        <v>42. 09.</v>
      </c>
      <c r="W565" t="str">
        <f t="shared" si="68"/>
        <v/>
      </c>
    </row>
    <row r="566" spans="1:25" x14ac:dyDescent="0.25">
      <c r="A566" s="1">
        <v>15598</v>
      </c>
      <c r="B566" t="s">
        <v>5009</v>
      </c>
      <c r="C566" s="1" t="str">
        <f t="shared" si="70"/>
        <v>14.</v>
      </c>
      <c r="D566" s="1" t="str">
        <f t="shared" si="71"/>
        <v>09.</v>
      </c>
      <c r="E566" t="str">
        <f t="shared" si="72"/>
        <v>42.</v>
      </c>
      <c r="F566" t="str">
        <f t="shared" si="73"/>
        <v>14.09.42.</v>
      </c>
      <c r="G566" t="s">
        <v>4953</v>
      </c>
      <c r="H566" t="str">
        <f t="shared" si="66"/>
        <v>GE</v>
      </c>
      <c r="I566" t="s">
        <v>5332</v>
      </c>
      <c r="O566" s="3">
        <v>1</v>
      </c>
      <c r="P566" s="3">
        <v>1</v>
      </c>
      <c r="Q566">
        <v>0</v>
      </c>
      <c r="R566">
        <v>2</v>
      </c>
      <c r="S566" t="s">
        <v>4935</v>
      </c>
      <c r="T566" t="s">
        <v>5490</v>
      </c>
      <c r="U566" t="str">
        <f t="shared" si="69"/>
        <v>1942.09.14.</v>
      </c>
      <c r="V566" t="str">
        <f t="shared" si="67"/>
        <v>42. 09.</v>
      </c>
      <c r="W566" t="str">
        <f t="shared" si="68"/>
        <v/>
      </c>
    </row>
    <row r="567" spans="1:25" x14ac:dyDescent="0.25">
      <c r="A567" s="1">
        <v>15598</v>
      </c>
      <c r="B567" t="s">
        <v>5009</v>
      </c>
      <c r="C567" s="1" t="str">
        <f t="shared" si="70"/>
        <v>14.</v>
      </c>
      <c r="D567" s="1" t="str">
        <f t="shared" si="71"/>
        <v>09.</v>
      </c>
      <c r="E567" t="str">
        <f t="shared" si="72"/>
        <v>42.</v>
      </c>
      <c r="F567" t="str">
        <f t="shared" si="73"/>
        <v>14.09.42.</v>
      </c>
      <c r="G567" t="s">
        <v>4919</v>
      </c>
      <c r="H567" t="str">
        <f t="shared" si="66"/>
        <v>GE</v>
      </c>
      <c r="I567" t="s">
        <v>5332</v>
      </c>
      <c r="O567" s="3">
        <v>1</v>
      </c>
      <c r="P567" s="3">
        <v>1</v>
      </c>
      <c r="Q567">
        <v>0</v>
      </c>
      <c r="R567">
        <v>2</v>
      </c>
      <c r="S567" t="s">
        <v>4935</v>
      </c>
      <c r="T567" t="s">
        <v>5415</v>
      </c>
      <c r="U567" t="str">
        <f t="shared" si="69"/>
        <v>1942.09.14.</v>
      </c>
      <c r="V567" t="str">
        <f t="shared" si="67"/>
        <v>42. 09.</v>
      </c>
      <c r="W567" t="str">
        <f t="shared" si="68"/>
        <v/>
      </c>
    </row>
    <row r="568" spans="1:25" x14ac:dyDescent="0.25">
      <c r="A568" s="1">
        <v>15598</v>
      </c>
      <c r="B568" t="s">
        <v>5009</v>
      </c>
      <c r="C568" s="1" t="str">
        <f t="shared" si="70"/>
        <v>14.</v>
      </c>
      <c r="D568" s="1" t="str">
        <f t="shared" si="71"/>
        <v>09.</v>
      </c>
      <c r="E568" t="str">
        <f t="shared" si="72"/>
        <v>42.</v>
      </c>
      <c r="F568" t="str">
        <f>IF((C568&lt;C571),C568&amp;D568&amp;E568,C568&amp;D571&amp;E568)</f>
        <v>14.09.42.</v>
      </c>
      <c r="G568" t="s">
        <v>4933</v>
      </c>
      <c r="H568" t="str">
        <f t="shared" si="66"/>
        <v>GE</v>
      </c>
      <c r="I568" t="s">
        <v>5332</v>
      </c>
      <c r="O568" s="3">
        <v>1</v>
      </c>
      <c r="P568" s="3">
        <v>0</v>
      </c>
      <c r="Q568">
        <v>0</v>
      </c>
      <c r="R568">
        <v>2</v>
      </c>
      <c r="S568" t="s">
        <v>4935</v>
      </c>
      <c r="T568" t="s">
        <v>5415</v>
      </c>
      <c r="U568" t="str">
        <f t="shared" si="69"/>
        <v>1942.09.14.</v>
      </c>
      <c r="V568" t="str">
        <f t="shared" si="67"/>
        <v>42. 09.</v>
      </c>
      <c r="W568" t="str">
        <f t="shared" si="68"/>
        <v/>
      </c>
    </row>
    <row r="569" spans="1:25" x14ac:dyDescent="0.25">
      <c r="A569" s="1">
        <v>15598</v>
      </c>
      <c r="B569" t="s">
        <v>5009</v>
      </c>
      <c r="C569" s="1" t="str">
        <f>IF(B569="Day",TEXT(A569,"dd"&amp;"."),TEXT(A569,"dd")&amp;"/"&amp;TEXT(A571,"dd")&amp;".")</f>
        <v>14.</v>
      </c>
      <c r="D569" s="1" t="str">
        <f t="shared" si="71"/>
        <v>09.</v>
      </c>
      <c r="E569" t="str">
        <f t="shared" si="72"/>
        <v>42.</v>
      </c>
      <c r="F569" t="str">
        <f>IF((C569&lt;C572),C569&amp;D569&amp;E569,C569&amp;D572&amp;E569)</f>
        <v>14.09.42.</v>
      </c>
      <c r="G569" t="s">
        <v>4920</v>
      </c>
      <c r="H569" t="str">
        <f t="shared" si="66"/>
        <v>GE</v>
      </c>
      <c r="I569" t="s">
        <v>5332</v>
      </c>
      <c r="O569" s="3">
        <v>1</v>
      </c>
      <c r="P569" s="3">
        <v>0</v>
      </c>
      <c r="Q569">
        <v>0</v>
      </c>
      <c r="R569">
        <v>2</v>
      </c>
      <c r="S569" t="s">
        <v>4935</v>
      </c>
      <c r="T569" t="s">
        <v>5415</v>
      </c>
      <c r="U569" t="str">
        <f t="shared" si="69"/>
        <v>1942.09.14.</v>
      </c>
      <c r="V569" t="str">
        <f t="shared" si="67"/>
        <v>42. 09.</v>
      </c>
      <c r="W569" t="str">
        <f t="shared" si="68"/>
        <v/>
      </c>
    </row>
    <row r="570" spans="1:25" x14ac:dyDescent="0.25">
      <c r="A570" s="1"/>
      <c r="B570" t="s">
        <v>5009</v>
      </c>
      <c r="C570" s="1" t="s">
        <v>3892</v>
      </c>
      <c r="D570" s="1" t="s">
        <v>3794</v>
      </c>
      <c r="E570" t="s">
        <v>4675</v>
      </c>
      <c r="F570" t="s">
        <v>5414</v>
      </c>
      <c r="G570" t="s">
        <v>5413</v>
      </c>
      <c r="H570" t="s">
        <v>88</v>
      </c>
      <c r="I570" t="s">
        <v>5429</v>
      </c>
      <c r="O570" s="3">
        <v>1</v>
      </c>
      <c r="P570" s="3">
        <v>1</v>
      </c>
      <c r="Q570">
        <v>0</v>
      </c>
      <c r="R570">
        <v>2</v>
      </c>
      <c r="S570" t="s">
        <v>4936</v>
      </c>
      <c r="T570" t="s">
        <v>5409</v>
      </c>
      <c r="U570" t="str">
        <f t="shared" ref="U570" si="74">"19"&amp;E570&amp;D570&amp;C570</f>
        <v>1942.09.14.</v>
      </c>
      <c r="V570" t="str">
        <f t="shared" ref="V570" si="75">E570&amp;" "&amp;D570</f>
        <v>42. 09.</v>
      </c>
      <c r="W570" t="str">
        <f t="shared" ref="W570" si="76">IF((ISBLANK(K570)),"",IF(("a"&gt;K570),"Markers",K570))</f>
        <v/>
      </c>
      <c r="Y570" t="s">
        <v>5283</v>
      </c>
    </row>
    <row r="571" spans="1:25" x14ac:dyDescent="0.25">
      <c r="A571" s="1">
        <v>15598</v>
      </c>
      <c r="B571" t="s">
        <v>5012</v>
      </c>
      <c r="C571" s="1" t="str">
        <f t="shared" si="70"/>
        <v>14/15.</v>
      </c>
      <c r="D571" s="1" t="str">
        <f t="shared" si="71"/>
        <v>09.</v>
      </c>
      <c r="E571" t="str">
        <f t="shared" si="72"/>
        <v>42.</v>
      </c>
      <c r="F571" t="str">
        <f t="shared" si="73"/>
        <v>14/15.09.42.</v>
      </c>
      <c r="H571" t="str">
        <f t="shared" si="66"/>
        <v/>
      </c>
      <c r="U571" t="str">
        <f t="shared" si="69"/>
        <v>1942.09.14/15.</v>
      </c>
      <c r="V571" t="str">
        <f t="shared" si="67"/>
        <v>42. 09.</v>
      </c>
      <c r="W571" t="str">
        <f t="shared" si="68"/>
        <v/>
      </c>
    </row>
    <row r="572" spans="1:25" x14ac:dyDescent="0.25">
      <c r="A572" s="1">
        <v>15599</v>
      </c>
      <c r="B572" t="s">
        <v>5009</v>
      </c>
      <c r="C572" s="1" t="str">
        <f t="shared" si="70"/>
        <v>15.</v>
      </c>
      <c r="D572" s="1" t="str">
        <f t="shared" si="71"/>
        <v>09.</v>
      </c>
      <c r="E572" t="str">
        <f t="shared" si="72"/>
        <v>42.</v>
      </c>
      <c r="F572" t="str">
        <f t="shared" si="73"/>
        <v>15.09.42.</v>
      </c>
      <c r="H572" t="str">
        <f t="shared" si="66"/>
        <v/>
      </c>
      <c r="U572" t="str">
        <f t="shared" si="69"/>
        <v>1942.09.15.</v>
      </c>
      <c r="V572" t="str">
        <f t="shared" si="67"/>
        <v>42. 09.</v>
      </c>
      <c r="W572" t="str">
        <f t="shared" si="68"/>
        <v/>
      </c>
    </row>
    <row r="573" spans="1:25" x14ac:dyDescent="0.25">
      <c r="A573" s="1">
        <v>15599</v>
      </c>
      <c r="B573" t="s">
        <v>5012</v>
      </c>
      <c r="C573" s="1" t="str">
        <f t="shared" si="70"/>
        <v>15/16.</v>
      </c>
      <c r="D573" s="1" t="str">
        <f t="shared" si="71"/>
        <v>09.</v>
      </c>
      <c r="E573" t="str">
        <f t="shared" si="72"/>
        <v>42.</v>
      </c>
      <c r="F573" t="str">
        <f t="shared" si="73"/>
        <v>15/16.09.42.</v>
      </c>
      <c r="H573" t="str">
        <f t="shared" si="66"/>
        <v/>
      </c>
      <c r="U573" t="str">
        <f t="shared" si="69"/>
        <v>1942.09.15/16.</v>
      </c>
      <c r="V573" t="str">
        <f t="shared" si="67"/>
        <v>42. 09.</v>
      </c>
      <c r="W573" t="str">
        <f t="shared" si="68"/>
        <v/>
      </c>
    </row>
    <row r="574" spans="1:25" x14ac:dyDescent="0.25">
      <c r="A574" s="1">
        <v>15600</v>
      </c>
      <c r="B574" t="s">
        <v>5009</v>
      </c>
      <c r="C574" s="1" t="str">
        <f t="shared" si="70"/>
        <v>16.</v>
      </c>
      <c r="D574" s="1" t="str">
        <f t="shared" si="71"/>
        <v>09.</v>
      </c>
      <c r="E574" t="str">
        <f t="shared" si="72"/>
        <v>42.</v>
      </c>
      <c r="F574" t="str">
        <f t="shared" si="73"/>
        <v>16.09.42.</v>
      </c>
      <c r="G574" t="s">
        <v>4944</v>
      </c>
      <c r="H574" t="str">
        <f t="shared" si="66"/>
        <v>GE</v>
      </c>
      <c r="I574" t="s">
        <v>4643</v>
      </c>
      <c r="O574" s="3">
        <v>6</v>
      </c>
      <c r="P574" s="3">
        <v>4</v>
      </c>
      <c r="Q574">
        <v>0</v>
      </c>
      <c r="R574">
        <v>2</v>
      </c>
      <c r="S574" t="s">
        <v>4915</v>
      </c>
      <c r="T574" t="s">
        <v>5405</v>
      </c>
      <c r="U574" t="str">
        <f t="shared" si="69"/>
        <v>1942.09.16.</v>
      </c>
      <c r="V574" t="str">
        <f t="shared" si="67"/>
        <v>42. 09.</v>
      </c>
      <c r="W574" t="str">
        <f t="shared" si="68"/>
        <v/>
      </c>
    </row>
    <row r="575" spans="1:25" x14ac:dyDescent="0.25">
      <c r="A575" s="1">
        <v>15600</v>
      </c>
      <c r="B575" t="s">
        <v>5012</v>
      </c>
      <c r="C575" s="1" t="str">
        <f t="shared" si="70"/>
        <v>16/17.</v>
      </c>
      <c r="D575" s="1" t="str">
        <f t="shared" si="71"/>
        <v>09.</v>
      </c>
      <c r="E575" t="str">
        <f t="shared" si="72"/>
        <v>42.</v>
      </c>
      <c r="F575" t="str">
        <f t="shared" si="73"/>
        <v>16/17.09.42.</v>
      </c>
      <c r="H575" t="str">
        <f t="shared" si="66"/>
        <v/>
      </c>
      <c r="U575" t="str">
        <f t="shared" si="69"/>
        <v>1942.09.16/17.</v>
      </c>
      <c r="V575" t="str">
        <f t="shared" si="67"/>
        <v>42. 09.</v>
      </c>
      <c r="W575" t="str">
        <f t="shared" si="68"/>
        <v/>
      </c>
    </row>
    <row r="576" spans="1:25" x14ac:dyDescent="0.25">
      <c r="A576" s="1">
        <v>15601</v>
      </c>
      <c r="B576" t="s">
        <v>5009</v>
      </c>
      <c r="C576" s="1" t="str">
        <f t="shared" si="70"/>
        <v>17.</v>
      </c>
      <c r="D576" s="1" t="str">
        <f t="shared" si="71"/>
        <v>09.</v>
      </c>
      <c r="E576" t="str">
        <f t="shared" si="72"/>
        <v>42.</v>
      </c>
      <c r="F576" t="str">
        <f t="shared" si="73"/>
        <v>17.09.42.</v>
      </c>
      <c r="H576" t="str">
        <f t="shared" si="66"/>
        <v/>
      </c>
      <c r="U576" t="str">
        <f t="shared" si="69"/>
        <v>1942.09.17.</v>
      </c>
      <c r="V576" t="str">
        <f t="shared" si="67"/>
        <v>42. 09.</v>
      </c>
      <c r="W576" t="str">
        <f t="shared" si="68"/>
        <v/>
      </c>
    </row>
    <row r="577" spans="1:23" x14ac:dyDescent="0.25">
      <c r="A577" s="1">
        <v>15601</v>
      </c>
      <c r="B577" t="s">
        <v>5012</v>
      </c>
      <c r="C577" s="1" t="str">
        <f t="shared" si="70"/>
        <v>17/18.</v>
      </c>
      <c r="D577" s="1" t="str">
        <f t="shared" si="71"/>
        <v>09.</v>
      </c>
      <c r="E577" t="str">
        <f t="shared" si="72"/>
        <v>42.</v>
      </c>
      <c r="F577" t="str">
        <f t="shared" si="73"/>
        <v>17/18.09.42.</v>
      </c>
      <c r="H577" t="str">
        <f t="shared" si="66"/>
        <v/>
      </c>
      <c r="U577" t="str">
        <f t="shared" si="69"/>
        <v>1942.09.17/18.</v>
      </c>
      <c r="V577" t="str">
        <f t="shared" si="67"/>
        <v>42. 09.</v>
      </c>
      <c r="W577" t="str">
        <f t="shared" si="68"/>
        <v/>
      </c>
    </row>
    <row r="578" spans="1:23" x14ac:dyDescent="0.25">
      <c r="A578" s="1">
        <v>15602</v>
      </c>
      <c r="B578" t="s">
        <v>5009</v>
      </c>
      <c r="C578" s="1" t="str">
        <f t="shared" si="70"/>
        <v>18.</v>
      </c>
      <c r="D578" s="1" t="str">
        <f t="shared" si="71"/>
        <v>09.</v>
      </c>
      <c r="E578" t="str">
        <f t="shared" si="72"/>
        <v>42.</v>
      </c>
      <c r="F578" t="str">
        <f t="shared" si="73"/>
        <v>18.09.42.</v>
      </c>
      <c r="G578" t="s">
        <v>4919</v>
      </c>
      <c r="H578" t="str">
        <f t="shared" si="66"/>
        <v>GE</v>
      </c>
      <c r="I578" t="s">
        <v>5332</v>
      </c>
      <c r="O578" s="3">
        <v>1</v>
      </c>
      <c r="P578" s="3">
        <v>0</v>
      </c>
      <c r="Q578">
        <v>0</v>
      </c>
      <c r="R578">
        <v>2</v>
      </c>
      <c r="S578" t="s">
        <v>4935</v>
      </c>
      <c r="T578" t="s">
        <v>5475</v>
      </c>
      <c r="U578" t="str">
        <f t="shared" si="69"/>
        <v>1942.09.18.</v>
      </c>
      <c r="V578" t="str">
        <f t="shared" si="67"/>
        <v>42. 09.</v>
      </c>
      <c r="W578" t="str">
        <f t="shared" si="68"/>
        <v/>
      </c>
    </row>
    <row r="579" spans="1:23" x14ac:dyDescent="0.25">
      <c r="A579" s="1">
        <v>15602</v>
      </c>
      <c r="B579" t="s">
        <v>5009</v>
      </c>
      <c r="C579" s="1" t="str">
        <f t="shared" si="70"/>
        <v>18.</v>
      </c>
      <c r="D579" s="1" t="str">
        <f t="shared" si="71"/>
        <v>09.</v>
      </c>
      <c r="E579" t="str">
        <f t="shared" si="72"/>
        <v>42.</v>
      </c>
      <c r="F579" t="str">
        <f t="shared" si="73"/>
        <v>18.09.42.</v>
      </c>
      <c r="G579" t="s">
        <v>4951</v>
      </c>
      <c r="H579" t="str">
        <f t="shared" si="66"/>
        <v>GE</v>
      </c>
      <c r="I579" t="s">
        <v>5332</v>
      </c>
      <c r="O579" s="3">
        <v>1</v>
      </c>
      <c r="P579" s="3">
        <v>0</v>
      </c>
      <c r="Q579">
        <v>0</v>
      </c>
      <c r="R579">
        <v>2</v>
      </c>
      <c r="S579" t="s">
        <v>4935</v>
      </c>
      <c r="T579" t="s">
        <v>5475</v>
      </c>
      <c r="U579" t="str">
        <f t="shared" si="69"/>
        <v>1942.09.18.</v>
      </c>
      <c r="V579" t="str">
        <f t="shared" si="67"/>
        <v>42. 09.</v>
      </c>
      <c r="W579" t="str">
        <f t="shared" si="68"/>
        <v/>
      </c>
    </row>
    <row r="580" spans="1:23" x14ac:dyDescent="0.25">
      <c r="A580" s="1">
        <v>15602</v>
      </c>
      <c r="B580" t="s">
        <v>5009</v>
      </c>
      <c r="C580" s="1" t="str">
        <f t="shared" si="70"/>
        <v>18.</v>
      </c>
      <c r="D580" s="1" t="str">
        <f t="shared" si="71"/>
        <v>09.</v>
      </c>
      <c r="E580" t="str">
        <f t="shared" si="72"/>
        <v>42.</v>
      </c>
      <c r="F580" t="str">
        <f t="shared" si="73"/>
        <v>18.09.42.</v>
      </c>
      <c r="G580" t="s">
        <v>4920</v>
      </c>
      <c r="H580" t="str">
        <f t="shared" si="66"/>
        <v>GE</v>
      </c>
      <c r="I580" t="s">
        <v>5332</v>
      </c>
      <c r="O580" s="3">
        <v>1</v>
      </c>
      <c r="P580" s="3">
        <v>0</v>
      </c>
      <c r="Q580">
        <v>0</v>
      </c>
      <c r="R580">
        <v>2</v>
      </c>
      <c r="S580" t="s">
        <v>4935</v>
      </c>
      <c r="T580" t="s">
        <v>5475</v>
      </c>
      <c r="U580" t="str">
        <f t="shared" si="69"/>
        <v>1942.09.18.</v>
      </c>
      <c r="V580" t="str">
        <f t="shared" si="67"/>
        <v>42. 09.</v>
      </c>
      <c r="W580" t="str">
        <f t="shared" si="68"/>
        <v/>
      </c>
    </row>
    <row r="581" spans="1:23" x14ac:dyDescent="0.25">
      <c r="A581" s="1">
        <v>15602</v>
      </c>
      <c r="B581" t="s">
        <v>5012</v>
      </c>
      <c r="C581" s="1" t="str">
        <f t="shared" si="70"/>
        <v>18/19.</v>
      </c>
      <c r="D581" s="1" t="str">
        <f t="shared" si="71"/>
        <v>09.</v>
      </c>
      <c r="E581" t="str">
        <f t="shared" si="72"/>
        <v>42.</v>
      </c>
      <c r="F581" t="str">
        <f t="shared" si="73"/>
        <v>18/19.09.42.</v>
      </c>
      <c r="H581" t="str">
        <f t="shared" si="66"/>
        <v/>
      </c>
      <c r="U581" t="str">
        <f t="shared" si="69"/>
        <v>1942.09.18/19.</v>
      </c>
      <c r="V581" t="str">
        <f t="shared" si="67"/>
        <v>42. 09.</v>
      </c>
      <c r="W581" t="str">
        <f t="shared" si="68"/>
        <v/>
      </c>
    </row>
    <row r="582" spans="1:23" x14ac:dyDescent="0.25">
      <c r="A582" s="1">
        <v>15603</v>
      </c>
      <c r="B582" t="s">
        <v>5009</v>
      </c>
      <c r="C582" s="1" t="str">
        <f t="shared" si="70"/>
        <v>19.</v>
      </c>
      <c r="D582" s="1" t="str">
        <f t="shared" si="71"/>
        <v>09.</v>
      </c>
      <c r="E582" t="str">
        <f t="shared" si="72"/>
        <v>42.</v>
      </c>
      <c r="F582" t="str">
        <f t="shared" si="73"/>
        <v>19.09.42.</v>
      </c>
      <c r="H582" t="str">
        <f t="shared" ref="H582:H645" si="77">IF(ISBLANK(G582),"",IF(ISERROR(VLOOKUP(G582,LOCS,2,FALSE)),"",VLOOKUP(G582,LOCS,2,FALSE)))</f>
        <v/>
      </c>
      <c r="U582" t="str">
        <f t="shared" si="69"/>
        <v>1942.09.19.</v>
      </c>
      <c r="V582" t="str">
        <f t="shared" si="67"/>
        <v>42. 09.</v>
      </c>
      <c r="W582" t="str">
        <f t="shared" si="68"/>
        <v/>
      </c>
    </row>
    <row r="583" spans="1:23" x14ac:dyDescent="0.25">
      <c r="A583" s="1">
        <v>15603</v>
      </c>
      <c r="B583" t="s">
        <v>5009</v>
      </c>
      <c r="C583" s="1" t="str">
        <f t="shared" si="70"/>
        <v>19.</v>
      </c>
      <c r="D583" s="1" t="str">
        <f t="shared" si="71"/>
        <v>09.</v>
      </c>
      <c r="E583" t="str">
        <f t="shared" si="72"/>
        <v>42.</v>
      </c>
      <c r="F583" t="str">
        <f t="shared" si="73"/>
        <v>19.09.42.</v>
      </c>
      <c r="G583" t="s">
        <v>4954</v>
      </c>
      <c r="H583" t="str">
        <f t="shared" si="77"/>
        <v>GE</v>
      </c>
      <c r="I583" t="s">
        <v>5332</v>
      </c>
      <c r="O583" s="3">
        <v>7</v>
      </c>
      <c r="P583" s="3">
        <v>1</v>
      </c>
      <c r="Q583">
        <v>1</v>
      </c>
      <c r="R583">
        <v>2</v>
      </c>
      <c r="S583" t="s">
        <v>4915</v>
      </c>
      <c r="T583" t="s">
        <v>5416</v>
      </c>
      <c r="U583" t="str">
        <f t="shared" si="69"/>
        <v>1942.09.19.</v>
      </c>
      <c r="V583" t="str">
        <f t="shared" ref="V583:V646" si="78">E583&amp;" "&amp;D583</f>
        <v>42. 09.</v>
      </c>
      <c r="W583" t="str">
        <f t="shared" ref="W583:W646" si="79">IF((ISBLANK(K583)),"",IF(("a"&gt;K583),"Markers",K583))</f>
        <v/>
      </c>
    </row>
    <row r="584" spans="1:23" x14ac:dyDescent="0.25">
      <c r="A584" s="1">
        <v>15603</v>
      </c>
      <c r="B584" t="s">
        <v>5012</v>
      </c>
      <c r="C584" s="1" t="str">
        <f t="shared" si="70"/>
        <v>19/20.</v>
      </c>
      <c r="D584" s="1" t="str">
        <f t="shared" si="71"/>
        <v>09.</v>
      </c>
      <c r="E584" t="str">
        <f t="shared" si="72"/>
        <v>42.</v>
      </c>
      <c r="F584" t="str">
        <f t="shared" si="73"/>
        <v>19/20.09.42.</v>
      </c>
      <c r="H584" t="str">
        <f t="shared" si="77"/>
        <v/>
      </c>
      <c r="U584" t="str">
        <f t="shared" ref="U584:U647" si="80">"19"&amp;E584&amp;D584&amp;C584</f>
        <v>1942.09.19/20.</v>
      </c>
      <c r="V584" t="str">
        <f t="shared" si="78"/>
        <v>42. 09.</v>
      </c>
      <c r="W584" t="str">
        <f t="shared" si="79"/>
        <v/>
      </c>
    </row>
    <row r="585" spans="1:23" x14ac:dyDescent="0.25">
      <c r="A585" s="1">
        <v>15604</v>
      </c>
      <c r="B585" t="s">
        <v>5009</v>
      </c>
      <c r="C585" s="1" t="str">
        <f t="shared" si="70"/>
        <v>20.</v>
      </c>
      <c r="D585" s="1" t="str">
        <f t="shared" si="71"/>
        <v>09.</v>
      </c>
      <c r="E585" t="str">
        <f t="shared" si="72"/>
        <v>42.</v>
      </c>
      <c r="F585" t="str">
        <f t="shared" si="73"/>
        <v>20.09.42.</v>
      </c>
      <c r="H585" t="str">
        <f t="shared" si="77"/>
        <v/>
      </c>
      <c r="U585" t="str">
        <f t="shared" si="80"/>
        <v>1942.09.20.</v>
      </c>
      <c r="V585" t="str">
        <f t="shared" si="78"/>
        <v>42. 09.</v>
      </c>
      <c r="W585" t="str">
        <f t="shared" si="79"/>
        <v/>
      </c>
    </row>
    <row r="586" spans="1:23" x14ac:dyDescent="0.25">
      <c r="A586" s="1">
        <v>15604</v>
      </c>
      <c r="B586" t="s">
        <v>5012</v>
      </c>
      <c r="C586" s="1" t="str">
        <f t="shared" si="70"/>
        <v>20/21.</v>
      </c>
      <c r="D586" s="1" t="str">
        <f t="shared" si="71"/>
        <v>09.</v>
      </c>
      <c r="E586" t="str">
        <f t="shared" si="72"/>
        <v>42.</v>
      </c>
      <c r="F586" t="str">
        <f t="shared" si="73"/>
        <v>20/21.09.42.</v>
      </c>
      <c r="H586" t="str">
        <f t="shared" si="77"/>
        <v/>
      </c>
      <c r="U586" t="str">
        <f t="shared" si="80"/>
        <v>1942.09.20/21.</v>
      </c>
      <c r="V586" t="str">
        <f t="shared" si="78"/>
        <v>42. 09.</v>
      </c>
      <c r="W586" t="str">
        <f t="shared" si="79"/>
        <v/>
      </c>
    </row>
    <row r="587" spans="1:23" x14ac:dyDescent="0.25">
      <c r="A587" s="1">
        <v>15605</v>
      </c>
      <c r="B587" t="s">
        <v>5009</v>
      </c>
      <c r="C587" s="1" t="str">
        <f t="shared" si="70"/>
        <v>21.</v>
      </c>
      <c r="D587" s="1" t="str">
        <f t="shared" si="71"/>
        <v>09.</v>
      </c>
      <c r="E587" t="str">
        <f t="shared" si="72"/>
        <v>42.</v>
      </c>
      <c r="F587" t="str">
        <f t="shared" si="73"/>
        <v>21.09.42.</v>
      </c>
      <c r="H587" t="str">
        <f t="shared" si="77"/>
        <v/>
      </c>
      <c r="U587" t="str">
        <f t="shared" si="80"/>
        <v>1942.09.21.</v>
      </c>
      <c r="V587" t="str">
        <f t="shared" si="78"/>
        <v>42. 09.</v>
      </c>
      <c r="W587" t="str">
        <f t="shared" si="79"/>
        <v/>
      </c>
    </row>
    <row r="588" spans="1:23" x14ac:dyDescent="0.25">
      <c r="A588" s="1">
        <v>15605</v>
      </c>
      <c r="B588" t="s">
        <v>5012</v>
      </c>
      <c r="C588" s="1" t="str">
        <f t="shared" si="70"/>
        <v>21/22.</v>
      </c>
      <c r="D588" s="1" t="str">
        <f t="shared" si="71"/>
        <v>09.</v>
      </c>
      <c r="E588" t="str">
        <f t="shared" si="72"/>
        <v>42.</v>
      </c>
      <c r="F588" t="str">
        <f t="shared" si="73"/>
        <v>21/22.09.42.</v>
      </c>
      <c r="H588" t="str">
        <f t="shared" si="77"/>
        <v/>
      </c>
      <c r="U588" t="str">
        <f t="shared" si="80"/>
        <v>1942.09.21/22.</v>
      </c>
      <c r="V588" t="str">
        <f t="shared" si="78"/>
        <v>42. 09.</v>
      </c>
      <c r="W588" t="str">
        <f t="shared" si="79"/>
        <v/>
      </c>
    </row>
    <row r="589" spans="1:23" x14ac:dyDescent="0.25">
      <c r="A589" s="1">
        <v>15606</v>
      </c>
      <c r="B589" t="s">
        <v>5009</v>
      </c>
      <c r="C589" s="1" t="str">
        <f t="shared" si="70"/>
        <v>22.</v>
      </c>
      <c r="D589" s="1" t="str">
        <f t="shared" si="71"/>
        <v>09.</v>
      </c>
      <c r="E589" t="str">
        <f t="shared" si="72"/>
        <v>42.</v>
      </c>
      <c r="F589" t="str">
        <f t="shared" si="73"/>
        <v>22.09.42.</v>
      </c>
      <c r="G589" t="s">
        <v>4926</v>
      </c>
      <c r="H589" t="str">
        <f t="shared" si="77"/>
        <v>NL</v>
      </c>
      <c r="I589" t="s">
        <v>4664</v>
      </c>
      <c r="J589" t="s">
        <v>4665</v>
      </c>
      <c r="O589" s="3">
        <v>6</v>
      </c>
      <c r="P589" s="3">
        <v>5</v>
      </c>
      <c r="Q589">
        <v>0</v>
      </c>
      <c r="R589">
        <v>2</v>
      </c>
      <c r="S589" t="s">
        <v>4915</v>
      </c>
      <c r="U589" t="str">
        <f t="shared" si="80"/>
        <v>1942.09.22.</v>
      </c>
      <c r="V589" t="str">
        <f t="shared" si="78"/>
        <v>42. 09.</v>
      </c>
      <c r="W589" t="str">
        <f t="shared" si="79"/>
        <v/>
      </c>
    </row>
    <row r="590" spans="1:23" x14ac:dyDescent="0.25">
      <c r="A590" s="1">
        <v>15606</v>
      </c>
      <c r="B590" t="s">
        <v>5012</v>
      </c>
      <c r="C590" s="1" t="str">
        <f t="shared" ref="C590:C653" si="81">IF(B590="Day",TEXT(A590,"dd"&amp;"."),TEXT(A590,"dd")&amp;"/"&amp;TEXT(A591,"dd")&amp;".")</f>
        <v>22/23.</v>
      </c>
      <c r="D590" s="1" t="str">
        <f t="shared" ref="D590:D653" si="82">TEXT(A590,"mm")&amp;"."</f>
        <v>09.</v>
      </c>
      <c r="E590" t="str">
        <f t="shared" ref="E590:E653" si="83">TEXT(A590,"yy")&amp;"."</f>
        <v>42.</v>
      </c>
      <c r="F590" t="str">
        <f t="shared" ref="F590:F653" si="84">IF((C590&lt;C592),C590&amp;D590&amp;E590,C590&amp;D592&amp;E590)</f>
        <v>22/23.09.42.</v>
      </c>
      <c r="H590" t="str">
        <f t="shared" si="77"/>
        <v/>
      </c>
      <c r="U590" t="str">
        <f t="shared" si="80"/>
        <v>1942.09.22/23.</v>
      </c>
      <c r="V590" t="str">
        <f t="shared" si="78"/>
        <v>42. 09.</v>
      </c>
      <c r="W590" t="str">
        <f t="shared" si="79"/>
        <v/>
      </c>
    </row>
    <row r="591" spans="1:23" x14ac:dyDescent="0.25">
      <c r="A591" s="1">
        <v>15607</v>
      </c>
      <c r="B591" t="s">
        <v>5009</v>
      </c>
      <c r="C591" s="1" t="str">
        <f t="shared" si="81"/>
        <v>23.</v>
      </c>
      <c r="D591" s="1" t="str">
        <f t="shared" si="82"/>
        <v>09.</v>
      </c>
      <c r="E591" t="str">
        <f t="shared" si="83"/>
        <v>42.</v>
      </c>
      <c r="F591" t="str">
        <f t="shared" si="84"/>
        <v>23.09.42.</v>
      </c>
      <c r="H591" t="str">
        <f t="shared" si="77"/>
        <v/>
      </c>
      <c r="U591" t="str">
        <f t="shared" si="80"/>
        <v>1942.09.23.</v>
      </c>
      <c r="V591" t="str">
        <f t="shared" si="78"/>
        <v>42. 09.</v>
      </c>
      <c r="W591" t="str">
        <f t="shared" si="79"/>
        <v/>
      </c>
    </row>
    <row r="592" spans="1:23" x14ac:dyDescent="0.25">
      <c r="A592" s="1">
        <v>15607</v>
      </c>
      <c r="B592" t="s">
        <v>5012</v>
      </c>
      <c r="C592" s="1" t="str">
        <f t="shared" si="81"/>
        <v>23/24.</v>
      </c>
      <c r="D592" s="1" t="str">
        <f t="shared" si="82"/>
        <v>09.</v>
      </c>
      <c r="E592" t="str">
        <f t="shared" si="83"/>
        <v>42.</v>
      </c>
      <c r="F592" t="str">
        <f t="shared" si="84"/>
        <v>23/24.09.42.</v>
      </c>
      <c r="H592" t="str">
        <f t="shared" si="77"/>
        <v/>
      </c>
      <c r="U592" t="str">
        <f t="shared" si="80"/>
        <v>1942.09.23/24.</v>
      </c>
      <c r="V592" t="str">
        <f t="shared" si="78"/>
        <v>42. 09.</v>
      </c>
      <c r="W592" t="str">
        <f t="shared" si="79"/>
        <v/>
      </c>
    </row>
    <row r="593" spans="1:25" x14ac:dyDescent="0.25">
      <c r="A593" s="1">
        <v>15608</v>
      </c>
      <c r="B593" t="s">
        <v>5009</v>
      </c>
      <c r="C593" s="1" t="str">
        <f t="shared" si="81"/>
        <v>24.</v>
      </c>
      <c r="D593" s="1" t="str">
        <f t="shared" si="82"/>
        <v>09.</v>
      </c>
      <c r="E593" t="str">
        <f t="shared" si="83"/>
        <v>42.</v>
      </c>
      <c r="F593" t="str">
        <f t="shared" si="84"/>
        <v>24.09.42.</v>
      </c>
      <c r="H593" t="str">
        <f t="shared" si="77"/>
        <v/>
      </c>
      <c r="U593" t="str">
        <f t="shared" si="80"/>
        <v>1942.09.24.</v>
      </c>
      <c r="V593" t="str">
        <f t="shared" si="78"/>
        <v>42. 09.</v>
      </c>
      <c r="W593" t="str">
        <f t="shared" si="79"/>
        <v/>
      </c>
    </row>
    <row r="594" spans="1:25" x14ac:dyDescent="0.25">
      <c r="A594" s="1">
        <v>15608</v>
      </c>
      <c r="B594" t="s">
        <v>5012</v>
      </c>
      <c r="C594" s="1" t="str">
        <f t="shared" si="81"/>
        <v>24/25.</v>
      </c>
      <c r="D594" s="1" t="str">
        <f t="shared" si="82"/>
        <v>09.</v>
      </c>
      <c r="E594" t="str">
        <f t="shared" si="83"/>
        <v>42.</v>
      </c>
      <c r="F594" t="str">
        <f t="shared" si="84"/>
        <v>24/25.09.42.</v>
      </c>
      <c r="H594" t="str">
        <f t="shared" si="77"/>
        <v/>
      </c>
      <c r="U594" t="str">
        <f t="shared" si="80"/>
        <v>1942.09.24/25.</v>
      </c>
      <c r="V594" t="str">
        <f t="shared" si="78"/>
        <v>42. 09.</v>
      </c>
      <c r="W594" t="str">
        <f t="shared" si="79"/>
        <v/>
      </c>
    </row>
    <row r="595" spans="1:25" x14ac:dyDescent="0.25">
      <c r="A595" s="1">
        <v>15609</v>
      </c>
      <c r="B595" t="s">
        <v>5009</v>
      </c>
      <c r="C595" s="1" t="str">
        <f t="shared" si="81"/>
        <v>25.</v>
      </c>
      <c r="D595" s="1" t="str">
        <f t="shared" si="82"/>
        <v>09.</v>
      </c>
      <c r="E595" t="str">
        <f t="shared" si="83"/>
        <v>42.</v>
      </c>
      <c r="F595" t="str">
        <f t="shared" si="84"/>
        <v>25.09.42.</v>
      </c>
      <c r="G595" t="s">
        <v>4955</v>
      </c>
      <c r="H595" t="str">
        <f t="shared" si="77"/>
        <v>NO</v>
      </c>
      <c r="I595" t="s">
        <v>4666</v>
      </c>
      <c r="O595" s="3">
        <v>4</v>
      </c>
      <c r="P595" s="3">
        <v>4</v>
      </c>
      <c r="Q595">
        <v>1</v>
      </c>
      <c r="R595">
        <v>2</v>
      </c>
      <c r="S595" t="s">
        <v>4915</v>
      </c>
      <c r="U595" t="str">
        <f t="shared" si="80"/>
        <v>1942.09.25.</v>
      </c>
      <c r="V595" t="str">
        <f t="shared" si="78"/>
        <v>42. 09.</v>
      </c>
      <c r="W595" t="str">
        <f t="shared" si="79"/>
        <v/>
      </c>
    </row>
    <row r="596" spans="1:25" x14ac:dyDescent="0.25">
      <c r="A596" s="1">
        <v>15609</v>
      </c>
      <c r="B596" t="s">
        <v>5012</v>
      </c>
      <c r="C596" s="1" t="str">
        <f t="shared" si="81"/>
        <v>25/26.</v>
      </c>
      <c r="D596" s="1" t="str">
        <f t="shared" si="82"/>
        <v>09.</v>
      </c>
      <c r="E596" t="str">
        <f t="shared" si="83"/>
        <v>42.</v>
      </c>
      <c r="F596" t="str">
        <f t="shared" si="84"/>
        <v>25/26.09.42.</v>
      </c>
      <c r="H596" t="str">
        <f t="shared" si="77"/>
        <v/>
      </c>
      <c r="U596" t="str">
        <f t="shared" si="80"/>
        <v>1942.09.25/26.</v>
      </c>
      <c r="V596" t="str">
        <f t="shared" si="78"/>
        <v>42. 09.</v>
      </c>
      <c r="W596" t="str">
        <f t="shared" si="79"/>
        <v/>
      </c>
    </row>
    <row r="597" spans="1:25" x14ac:dyDescent="0.25">
      <c r="A597" s="1">
        <v>15610</v>
      </c>
      <c r="B597" t="s">
        <v>5009</v>
      </c>
      <c r="C597" s="1" t="str">
        <f t="shared" si="81"/>
        <v>26.</v>
      </c>
      <c r="D597" s="1" t="str">
        <f t="shared" si="82"/>
        <v>09.</v>
      </c>
      <c r="E597" t="str">
        <f t="shared" si="83"/>
        <v>42.</v>
      </c>
      <c r="F597" t="str">
        <f t="shared" si="84"/>
        <v>26.09.42.</v>
      </c>
      <c r="G597" t="s">
        <v>2180</v>
      </c>
      <c r="H597" t="str">
        <f t="shared" si="77"/>
        <v>GE</v>
      </c>
      <c r="I597" t="s">
        <v>4667</v>
      </c>
      <c r="O597" s="14">
        <v>1</v>
      </c>
      <c r="P597" s="3">
        <v>1</v>
      </c>
      <c r="Q597">
        <v>0</v>
      </c>
      <c r="R597">
        <v>2</v>
      </c>
      <c r="S597" t="s">
        <v>4935</v>
      </c>
      <c r="T597" t="s">
        <v>4668</v>
      </c>
      <c r="U597" t="str">
        <f t="shared" si="80"/>
        <v>1942.09.26.</v>
      </c>
      <c r="V597" t="str">
        <f t="shared" si="78"/>
        <v>42. 09.</v>
      </c>
      <c r="W597" t="str">
        <f t="shared" si="79"/>
        <v/>
      </c>
      <c r="Y597" t="s">
        <v>5335</v>
      </c>
    </row>
    <row r="598" spans="1:25" x14ac:dyDescent="0.25">
      <c r="A598" s="1">
        <v>15610</v>
      </c>
      <c r="B598" t="s">
        <v>5012</v>
      </c>
      <c r="C598" s="1" t="str">
        <f t="shared" si="81"/>
        <v>26/27.</v>
      </c>
      <c r="D598" s="1" t="str">
        <f t="shared" si="82"/>
        <v>09.</v>
      </c>
      <c r="E598" t="str">
        <f t="shared" si="83"/>
        <v>42.</v>
      </c>
      <c r="F598" t="str">
        <f t="shared" si="84"/>
        <v>26/27.09.42.</v>
      </c>
      <c r="H598" t="str">
        <f t="shared" si="77"/>
        <v/>
      </c>
      <c r="U598" t="str">
        <f t="shared" si="80"/>
        <v>1942.09.26/27.</v>
      </c>
      <c r="V598" t="str">
        <f t="shared" si="78"/>
        <v>42. 09.</v>
      </c>
      <c r="W598" t="str">
        <f t="shared" si="79"/>
        <v/>
      </c>
    </row>
    <row r="599" spans="1:25" x14ac:dyDescent="0.25">
      <c r="A599" s="1">
        <v>15611</v>
      </c>
      <c r="B599" t="s">
        <v>5009</v>
      </c>
      <c r="C599" s="1" t="str">
        <f t="shared" si="81"/>
        <v>27.</v>
      </c>
      <c r="D599" s="1" t="str">
        <f t="shared" si="82"/>
        <v>09.</v>
      </c>
      <c r="E599" t="str">
        <f t="shared" si="83"/>
        <v>42.</v>
      </c>
      <c r="F599" t="str">
        <f t="shared" si="84"/>
        <v>27.09.42.</v>
      </c>
      <c r="H599" t="str">
        <f t="shared" si="77"/>
        <v/>
      </c>
      <c r="U599" t="str">
        <f t="shared" si="80"/>
        <v>1942.09.27.</v>
      </c>
      <c r="V599" t="str">
        <f t="shared" si="78"/>
        <v>42. 09.</v>
      </c>
      <c r="W599" t="str">
        <f t="shared" si="79"/>
        <v/>
      </c>
    </row>
    <row r="600" spans="1:25" x14ac:dyDescent="0.25">
      <c r="A600" s="1">
        <v>15611</v>
      </c>
      <c r="B600" t="s">
        <v>5012</v>
      </c>
      <c r="C600" s="1" t="str">
        <f t="shared" si="81"/>
        <v>27/28.</v>
      </c>
      <c r="D600" s="1" t="str">
        <f t="shared" si="82"/>
        <v>09.</v>
      </c>
      <c r="E600" t="str">
        <f t="shared" si="83"/>
        <v>42.</v>
      </c>
      <c r="F600" t="str">
        <f t="shared" si="84"/>
        <v>27/28.09.42.</v>
      </c>
      <c r="H600" t="str">
        <f t="shared" si="77"/>
        <v/>
      </c>
      <c r="U600" t="str">
        <f t="shared" si="80"/>
        <v>1942.09.27/28.</v>
      </c>
      <c r="V600" t="str">
        <f t="shared" si="78"/>
        <v>42. 09.</v>
      </c>
      <c r="W600" t="str">
        <f t="shared" si="79"/>
        <v/>
      </c>
    </row>
    <row r="601" spans="1:25" x14ac:dyDescent="0.25">
      <c r="A601" s="1">
        <v>15612</v>
      </c>
      <c r="B601" t="s">
        <v>5009</v>
      </c>
      <c r="C601" s="1" t="str">
        <f t="shared" si="81"/>
        <v>28.</v>
      </c>
      <c r="D601" s="1" t="str">
        <f t="shared" si="82"/>
        <v>09.</v>
      </c>
      <c r="E601" t="str">
        <f t="shared" si="83"/>
        <v>42.</v>
      </c>
      <c r="F601" t="str">
        <f t="shared" si="84"/>
        <v>28.09.42.</v>
      </c>
      <c r="H601" t="str">
        <f t="shared" si="77"/>
        <v/>
      </c>
      <c r="U601" t="str">
        <f t="shared" si="80"/>
        <v>1942.09.28.</v>
      </c>
      <c r="V601" t="str">
        <f t="shared" si="78"/>
        <v>42. 09.</v>
      </c>
      <c r="W601" t="str">
        <f t="shared" si="79"/>
        <v/>
      </c>
    </row>
    <row r="602" spans="1:25" x14ac:dyDescent="0.25">
      <c r="A602" s="1">
        <v>15612</v>
      </c>
      <c r="B602" t="s">
        <v>5012</v>
      </c>
      <c r="C602" s="1" t="str">
        <f t="shared" si="81"/>
        <v>28/29.</v>
      </c>
      <c r="D602" s="1" t="str">
        <f t="shared" si="82"/>
        <v>09.</v>
      </c>
      <c r="E602" t="str">
        <f t="shared" si="83"/>
        <v>42.</v>
      </c>
      <c r="F602" t="str">
        <f t="shared" si="84"/>
        <v>28/29.09.42.</v>
      </c>
      <c r="H602" t="str">
        <f t="shared" si="77"/>
        <v/>
      </c>
      <c r="U602" t="str">
        <f t="shared" si="80"/>
        <v>1942.09.28/29.</v>
      </c>
      <c r="V602" t="str">
        <f t="shared" si="78"/>
        <v>42. 09.</v>
      </c>
      <c r="W602" t="str">
        <f t="shared" si="79"/>
        <v/>
      </c>
    </row>
    <row r="603" spans="1:25" x14ac:dyDescent="0.25">
      <c r="A603" s="1">
        <v>15613</v>
      </c>
      <c r="B603" t="s">
        <v>5009</v>
      </c>
      <c r="C603" s="1" t="str">
        <f t="shared" si="81"/>
        <v>29.</v>
      </c>
      <c r="D603" s="1" t="str">
        <f t="shared" si="82"/>
        <v>09.</v>
      </c>
      <c r="E603" t="str">
        <f t="shared" si="83"/>
        <v>42.</v>
      </c>
      <c r="F603" t="str">
        <f t="shared" si="84"/>
        <v>29.09.42.</v>
      </c>
      <c r="H603" t="str">
        <f t="shared" si="77"/>
        <v/>
      </c>
      <c r="U603" t="str">
        <f t="shared" si="80"/>
        <v>1942.09.29.</v>
      </c>
      <c r="V603" t="str">
        <f t="shared" si="78"/>
        <v>42. 09.</v>
      </c>
      <c r="W603" t="str">
        <f t="shared" si="79"/>
        <v/>
      </c>
    </row>
    <row r="604" spans="1:25" x14ac:dyDescent="0.25">
      <c r="A604" s="1">
        <v>15613</v>
      </c>
      <c r="B604" t="s">
        <v>5012</v>
      </c>
      <c r="C604" s="1" t="str">
        <f t="shared" si="81"/>
        <v>29/30.</v>
      </c>
      <c r="D604" s="1" t="str">
        <f t="shared" si="82"/>
        <v>09.</v>
      </c>
      <c r="E604" t="str">
        <f t="shared" si="83"/>
        <v>42.</v>
      </c>
      <c r="F604" t="str">
        <f t="shared" si="84"/>
        <v>29/30.09.42.</v>
      </c>
      <c r="H604" t="str">
        <f t="shared" si="77"/>
        <v/>
      </c>
      <c r="U604" t="str">
        <f t="shared" si="80"/>
        <v>1942.09.29/30.</v>
      </c>
      <c r="V604" t="str">
        <f t="shared" si="78"/>
        <v>42. 09.</v>
      </c>
      <c r="W604" t="str">
        <f t="shared" si="79"/>
        <v/>
      </c>
    </row>
    <row r="605" spans="1:25" x14ac:dyDescent="0.25">
      <c r="A605" s="1">
        <v>15614</v>
      </c>
      <c r="B605" t="s">
        <v>5009</v>
      </c>
      <c r="C605" s="1" t="str">
        <f t="shared" si="81"/>
        <v>30.</v>
      </c>
      <c r="D605" s="1" t="str">
        <f t="shared" si="82"/>
        <v>09.</v>
      </c>
      <c r="E605" t="str">
        <f t="shared" si="83"/>
        <v>42.</v>
      </c>
      <c r="F605" t="s">
        <v>1897</v>
      </c>
      <c r="H605" t="str">
        <f t="shared" si="77"/>
        <v/>
      </c>
      <c r="U605" t="str">
        <f t="shared" si="80"/>
        <v>1942.09.30.</v>
      </c>
      <c r="V605" t="str">
        <f t="shared" si="78"/>
        <v>42. 09.</v>
      </c>
      <c r="W605" t="str">
        <f t="shared" si="79"/>
        <v/>
      </c>
    </row>
    <row r="606" spans="1:25" x14ac:dyDescent="0.25">
      <c r="A606" s="1">
        <v>15614</v>
      </c>
      <c r="B606" t="s">
        <v>5012</v>
      </c>
      <c r="C606" s="1" t="str">
        <f t="shared" si="81"/>
        <v>30/01.</v>
      </c>
      <c r="D606" s="1" t="str">
        <f t="shared" si="82"/>
        <v>09.</v>
      </c>
      <c r="E606" t="str">
        <f t="shared" si="83"/>
        <v>42.</v>
      </c>
      <c r="F606" t="str">
        <f t="shared" si="84"/>
        <v>30/01.10.42.</v>
      </c>
      <c r="H606" t="str">
        <f t="shared" si="77"/>
        <v/>
      </c>
      <c r="U606" t="str">
        <f t="shared" si="80"/>
        <v>1942.09.30/01.</v>
      </c>
      <c r="V606" t="str">
        <f t="shared" si="78"/>
        <v>42. 09.</v>
      </c>
      <c r="W606" t="str">
        <f t="shared" si="79"/>
        <v/>
      </c>
    </row>
    <row r="607" spans="1:25" x14ac:dyDescent="0.25">
      <c r="A607" s="1">
        <v>15615</v>
      </c>
      <c r="B607" t="s">
        <v>5009</v>
      </c>
      <c r="C607" s="1" t="str">
        <f t="shared" si="81"/>
        <v>01.</v>
      </c>
      <c r="D607" s="1" t="str">
        <f t="shared" si="82"/>
        <v>10.</v>
      </c>
      <c r="E607" t="str">
        <f t="shared" si="83"/>
        <v>42.</v>
      </c>
      <c r="F607" t="str">
        <f t="shared" si="84"/>
        <v>01.10.42.</v>
      </c>
      <c r="G607" t="s">
        <v>4956</v>
      </c>
      <c r="H607" t="str">
        <f t="shared" si="77"/>
        <v>NL</v>
      </c>
      <c r="I607" t="s">
        <v>4643</v>
      </c>
      <c r="O607" s="3">
        <v>1</v>
      </c>
      <c r="P607" s="3">
        <v>1</v>
      </c>
      <c r="Q607">
        <v>0</v>
      </c>
      <c r="R607">
        <v>2</v>
      </c>
      <c r="S607" t="s">
        <v>4915</v>
      </c>
      <c r="T607" t="s">
        <v>4669</v>
      </c>
      <c r="U607" t="str">
        <f t="shared" si="80"/>
        <v>1942.10.01.</v>
      </c>
      <c r="V607" t="str">
        <f t="shared" si="78"/>
        <v>42. 10.</v>
      </c>
      <c r="W607" t="str">
        <f t="shared" si="79"/>
        <v/>
      </c>
    </row>
    <row r="608" spans="1:25" x14ac:dyDescent="0.25">
      <c r="A608" s="1">
        <v>15615</v>
      </c>
      <c r="B608" t="s">
        <v>5009</v>
      </c>
      <c r="C608" s="1" t="str">
        <f t="shared" si="81"/>
        <v>01.</v>
      </c>
      <c r="D608" s="1" t="str">
        <f t="shared" si="82"/>
        <v>10.</v>
      </c>
      <c r="E608" t="str">
        <f t="shared" si="83"/>
        <v>42.</v>
      </c>
      <c r="F608" t="str">
        <f t="shared" si="84"/>
        <v>01.10.42.</v>
      </c>
      <c r="G608" t="s">
        <v>4957</v>
      </c>
      <c r="H608" t="str">
        <f t="shared" si="77"/>
        <v>BE</v>
      </c>
      <c r="I608" t="s">
        <v>4643</v>
      </c>
      <c r="O608" s="3">
        <v>2</v>
      </c>
      <c r="P608" s="3">
        <v>1</v>
      </c>
      <c r="Q608">
        <v>0</v>
      </c>
      <c r="R608">
        <v>2</v>
      </c>
      <c r="S608" t="s">
        <v>4915</v>
      </c>
      <c r="T608" t="s">
        <v>4669</v>
      </c>
      <c r="U608" t="str">
        <f t="shared" si="80"/>
        <v>1942.10.01.</v>
      </c>
      <c r="V608" t="str">
        <f t="shared" si="78"/>
        <v>42. 10.</v>
      </c>
      <c r="W608" t="str">
        <f t="shared" si="79"/>
        <v/>
      </c>
    </row>
    <row r="609" spans="1:25" x14ac:dyDescent="0.25">
      <c r="A609" s="1">
        <v>15615</v>
      </c>
      <c r="B609" t="s">
        <v>5012</v>
      </c>
      <c r="C609" s="1" t="str">
        <f t="shared" si="81"/>
        <v>01/02.</v>
      </c>
      <c r="D609" s="1" t="str">
        <f t="shared" si="82"/>
        <v>10.</v>
      </c>
      <c r="E609" t="str">
        <f t="shared" si="83"/>
        <v>42.</v>
      </c>
      <c r="F609" t="str">
        <f t="shared" si="84"/>
        <v>01/02.10.42.</v>
      </c>
      <c r="H609" t="str">
        <f t="shared" si="77"/>
        <v/>
      </c>
      <c r="U609" t="str">
        <f t="shared" si="80"/>
        <v>1942.10.01/02.</v>
      </c>
      <c r="V609" t="str">
        <f t="shared" si="78"/>
        <v>42. 10.</v>
      </c>
      <c r="W609" t="str">
        <f t="shared" si="79"/>
        <v/>
      </c>
    </row>
    <row r="610" spans="1:25" x14ac:dyDescent="0.25">
      <c r="A610" s="1">
        <v>15616</v>
      </c>
      <c r="B610" t="s">
        <v>5009</v>
      </c>
      <c r="C610" s="1" t="str">
        <f t="shared" si="81"/>
        <v>02.</v>
      </c>
      <c r="D610" s="1" t="str">
        <f t="shared" si="82"/>
        <v>10.</v>
      </c>
      <c r="E610" t="str">
        <f t="shared" si="83"/>
        <v>42.</v>
      </c>
      <c r="F610" t="str">
        <f t="shared" si="84"/>
        <v>02.10.42.</v>
      </c>
      <c r="G610" t="s">
        <v>4958</v>
      </c>
      <c r="H610" t="str">
        <f t="shared" si="77"/>
        <v>BE</v>
      </c>
      <c r="I610" t="s">
        <v>4645</v>
      </c>
      <c r="O610" s="3">
        <v>6</v>
      </c>
      <c r="P610" s="3">
        <v>5</v>
      </c>
      <c r="Q610">
        <v>0</v>
      </c>
      <c r="R610">
        <v>2</v>
      </c>
      <c r="S610" t="s">
        <v>4915</v>
      </c>
      <c r="T610" t="s">
        <v>4669</v>
      </c>
      <c r="U610" t="str">
        <f t="shared" si="80"/>
        <v>1942.10.02.</v>
      </c>
      <c r="V610" t="str">
        <f t="shared" si="78"/>
        <v>42. 10.</v>
      </c>
      <c r="W610" t="str">
        <f t="shared" si="79"/>
        <v/>
      </c>
      <c r="Y610" t="s">
        <v>5417</v>
      </c>
    </row>
    <row r="611" spans="1:25" x14ac:dyDescent="0.25">
      <c r="A611" s="1">
        <v>15616</v>
      </c>
      <c r="B611" t="s">
        <v>5012</v>
      </c>
      <c r="C611" s="1" t="str">
        <f t="shared" si="81"/>
        <v>02/03.</v>
      </c>
      <c r="D611" s="1" t="str">
        <f t="shared" si="82"/>
        <v>10.</v>
      </c>
      <c r="E611" t="str">
        <f t="shared" si="83"/>
        <v>42.</v>
      </c>
      <c r="F611" t="str">
        <f t="shared" si="84"/>
        <v>02/03.10.42.</v>
      </c>
      <c r="H611" t="str">
        <f t="shared" si="77"/>
        <v/>
      </c>
      <c r="U611" t="str">
        <f t="shared" si="80"/>
        <v>1942.10.02/03.</v>
      </c>
      <c r="V611" t="str">
        <f t="shared" si="78"/>
        <v>42. 10.</v>
      </c>
      <c r="W611" t="str">
        <f t="shared" si="79"/>
        <v/>
      </c>
    </row>
    <row r="612" spans="1:25" x14ac:dyDescent="0.25">
      <c r="A612" s="1">
        <v>15617</v>
      </c>
      <c r="B612" t="s">
        <v>5009</v>
      </c>
      <c r="C612" s="1" t="str">
        <f t="shared" si="81"/>
        <v>03.</v>
      </c>
      <c r="D612" s="1" t="str">
        <f t="shared" si="82"/>
        <v>10.</v>
      </c>
      <c r="E612" t="str">
        <f t="shared" si="83"/>
        <v>42.</v>
      </c>
      <c r="F612" t="str">
        <f t="shared" si="84"/>
        <v>03.10.42.</v>
      </c>
      <c r="H612" t="str">
        <f t="shared" si="77"/>
        <v/>
      </c>
      <c r="U612" t="str">
        <f t="shared" si="80"/>
        <v>1942.10.03.</v>
      </c>
      <c r="V612" t="str">
        <f t="shared" si="78"/>
        <v>42. 10.</v>
      </c>
      <c r="W612" t="str">
        <f t="shared" si="79"/>
        <v/>
      </c>
    </row>
    <row r="613" spans="1:25" x14ac:dyDescent="0.25">
      <c r="A613" s="1">
        <v>15617</v>
      </c>
      <c r="B613" t="s">
        <v>5012</v>
      </c>
      <c r="C613" s="1" t="str">
        <f t="shared" si="81"/>
        <v>03/04.</v>
      </c>
      <c r="D613" s="1" t="str">
        <f t="shared" si="82"/>
        <v>10.</v>
      </c>
      <c r="E613" t="str">
        <f t="shared" si="83"/>
        <v>42.</v>
      </c>
      <c r="F613" t="str">
        <f t="shared" si="84"/>
        <v>03/04.10.42.</v>
      </c>
      <c r="H613" t="str">
        <f t="shared" si="77"/>
        <v/>
      </c>
      <c r="U613" t="str">
        <f t="shared" si="80"/>
        <v>1942.10.03/04.</v>
      </c>
      <c r="V613" t="str">
        <f t="shared" si="78"/>
        <v>42. 10.</v>
      </c>
      <c r="W613" t="str">
        <f t="shared" si="79"/>
        <v/>
      </c>
    </row>
    <row r="614" spans="1:25" x14ac:dyDescent="0.25">
      <c r="A614" s="1">
        <v>15618</v>
      </c>
      <c r="B614" t="s">
        <v>5009</v>
      </c>
      <c r="C614" s="1" t="str">
        <f t="shared" si="81"/>
        <v>04.</v>
      </c>
      <c r="D614" s="1" t="str">
        <f t="shared" si="82"/>
        <v>10.</v>
      </c>
      <c r="E614" t="str">
        <f t="shared" si="83"/>
        <v>42.</v>
      </c>
      <c r="F614" t="str">
        <f t="shared" si="84"/>
        <v>04.10.42.</v>
      </c>
      <c r="H614" t="str">
        <f t="shared" si="77"/>
        <v/>
      </c>
      <c r="U614" t="str">
        <f t="shared" si="80"/>
        <v>1942.10.04.</v>
      </c>
      <c r="V614" t="str">
        <f t="shared" si="78"/>
        <v>42. 10.</v>
      </c>
      <c r="W614" t="str">
        <f t="shared" si="79"/>
        <v/>
      </c>
    </row>
    <row r="615" spans="1:25" x14ac:dyDescent="0.25">
      <c r="A615" s="1">
        <v>15618</v>
      </c>
      <c r="B615" t="s">
        <v>5012</v>
      </c>
      <c r="C615" s="1" t="str">
        <f t="shared" si="81"/>
        <v>04/05.</v>
      </c>
      <c r="D615" s="1" t="str">
        <f t="shared" si="82"/>
        <v>10.</v>
      </c>
      <c r="E615" t="str">
        <f t="shared" si="83"/>
        <v>42.</v>
      </c>
      <c r="F615" t="str">
        <f t="shared" si="84"/>
        <v>04/05.10.42.</v>
      </c>
      <c r="H615" t="str">
        <f t="shared" si="77"/>
        <v/>
      </c>
      <c r="U615" t="str">
        <f t="shared" si="80"/>
        <v>1942.10.04/05.</v>
      </c>
      <c r="V615" t="str">
        <f t="shared" si="78"/>
        <v>42. 10.</v>
      </c>
      <c r="W615" t="str">
        <f t="shared" si="79"/>
        <v/>
      </c>
    </row>
    <row r="616" spans="1:25" x14ac:dyDescent="0.25">
      <c r="A616" s="1">
        <v>15619</v>
      </c>
      <c r="B616" t="s">
        <v>5009</v>
      </c>
      <c r="C616" s="1" t="str">
        <f t="shared" si="81"/>
        <v>05.</v>
      </c>
      <c r="D616" s="1" t="str">
        <f t="shared" si="82"/>
        <v>10.</v>
      </c>
      <c r="E616" t="str">
        <f t="shared" si="83"/>
        <v>42.</v>
      </c>
      <c r="F616" t="str">
        <f t="shared" si="84"/>
        <v>05.10.42.</v>
      </c>
      <c r="G616" t="s">
        <v>4930</v>
      </c>
      <c r="H616" t="str">
        <f t="shared" si="77"/>
        <v>GE</v>
      </c>
      <c r="I616" t="s">
        <v>5332</v>
      </c>
      <c r="O616" s="3">
        <v>1</v>
      </c>
      <c r="P616" s="3">
        <v>0</v>
      </c>
      <c r="Q616">
        <v>0</v>
      </c>
      <c r="R616">
        <v>2</v>
      </c>
      <c r="S616" t="s">
        <v>4915</v>
      </c>
      <c r="T616" t="s">
        <v>5475</v>
      </c>
      <c r="U616" t="str">
        <f t="shared" si="80"/>
        <v>1942.10.05.</v>
      </c>
      <c r="V616" t="str">
        <f t="shared" si="78"/>
        <v>42. 10.</v>
      </c>
      <c r="W616" t="str">
        <f t="shared" si="79"/>
        <v/>
      </c>
    </row>
    <row r="617" spans="1:25" x14ac:dyDescent="0.25">
      <c r="A617" s="1">
        <v>15619</v>
      </c>
      <c r="B617" t="s">
        <v>5012</v>
      </c>
      <c r="C617" s="1" t="str">
        <f t="shared" si="81"/>
        <v>05/06.</v>
      </c>
      <c r="D617" s="1" t="str">
        <f t="shared" si="82"/>
        <v>10.</v>
      </c>
      <c r="E617" t="str">
        <f t="shared" si="83"/>
        <v>42.</v>
      </c>
      <c r="F617" t="str">
        <f t="shared" si="84"/>
        <v>05/06.10.42.</v>
      </c>
      <c r="H617" t="str">
        <f t="shared" si="77"/>
        <v/>
      </c>
      <c r="U617" t="str">
        <f t="shared" si="80"/>
        <v>1942.10.05/06.</v>
      </c>
      <c r="V617" t="str">
        <f t="shared" si="78"/>
        <v>42. 10.</v>
      </c>
      <c r="W617" t="str">
        <f t="shared" si="79"/>
        <v/>
      </c>
    </row>
    <row r="618" spans="1:25" x14ac:dyDescent="0.25">
      <c r="A618" s="1">
        <v>15620</v>
      </c>
      <c r="B618" t="s">
        <v>5009</v>
      </c>
      <c r="C618" s="1" t="str">
        <f t="shared" si="81"/>
        <v>06.</v>
      </c>
      <c r="D618" s="1" t="str">
        <f t="shared" si="82"/>
        <v>10.</v>
      </c>
      <c r="E618" t="str">
        <f t="shared" si="83"/>
        <v>42.</v>
      </c>
      <c r="F618" t="str">
        <f t="shared" si="84"/>
        <v>06.10.42.</v>
      </c>
      <c r="G618" t="s">
        <v>4959</v>
      </c>
      <c r="H618" t="str">
        <f t="shared" si="77"/>
        <v>NL</v>
      </c>
      <c r="I618" t="s">
        <v>4663</v>
      </c>
      <c r="J618" t="s">
        <v>4654</v>
      </c>
      <c r="O618" s="3">
        <v>4</v>
      </c>
      <c r="P618" s="3">
        <v>3</v>
      </c>
      <c r="Q618">
        <v>0</v>
      </c>
      <c r="R618">
        <v>2</v>
      </c>
      <c r="S618" t="s">
        <v>4936</v>
      </c>
      <c r="T618" t="s">
        <v>5418</v>
      </c>
      <c r="U618" t="str">
        <f t="shared" si="80"/>
        <v>1942.10.06.</v>
      </c>
      <c r="V618" t="str">
        <f t="shared" si="78"/>
        <v>42. 10.</v>
      </c>
      <c r="W618" t="str">
        <f t="shared" si="79"/>
        <v/>
      </c>
    </row>
    <row r="619" spans="1:25" x14ac:dyDescent="0.25">
      <c r="A619" s="1">
        <v>15620</v>
      </c>
      <c r="B619" t="s">
        <v>5009</v>
      </c>
      <c r="C619" s="1" t="str">
        <f t="shared" si="81"/>
        <v>06.</v>
      </c>
      <c r="D619" s="1" t="str">
        <f t="shared" si="82"/>
        <v>10.</v>
      </c>
      <c r="E619" t="str">
        <f t="shared" si="83"/>
        <v>42.</v>
      </c>
      <c r="F619" t="str">
        <f t="shared" si="84"/>
        <v>06.10.42.</v>
      </c>
      <c r="G619" t="s">
        <v>4921</v>
      </c>
      <c r="H619" t="str">
        <f t="shared" si="77"/>
        <v>GE</v>
      </c>
      <c r="I619" t="s">
        <v>5332</v>
      </c>
      <c r="O619" s="3">
        <v>1</v>
      </c>
      <c r="P619" s="3">
        <v>1</v>
      </c>
      <c r="Q619">
        <v>0</v>
      </c>
      <c r="R619">
        <v>2</v>
      </c>
      <c r="S619" t="s">
        <v>4915</v>
      </c>
      <c r="T619" t="s">
        <v>3786</v>
      </c>
      <c r="U619" t="str">
        <f t="shared" si="80"/>
        <v>1942.10.06.</v>
      </c>
      <c r="V619" t="str">
        <f t="shared" si="78"/>
        <v>42. 10.</v>
      </c>
      <c r="W619" t="str">
        <f t="shared" si="79"/>
        <v/>
      </c>
    </row>
    <row r="620" spans="1:25" x14ac:dyDescent="0.25">
      <c r="A620" s="1">
        <v>15620</v>
      </c>
      <c r="B620" t="s">
        <v>5009</v>
      </c>
      <c r="C620" s="1" t="str">
        <f t="shared" si="81"/>
        <v>06.</v>
      </c>
      <c r="D620" s="1" t="str">
        <f t="shared" si="82"/>
        <v>10.</v>
      </c>
      <c r="E620" t="str">
        <f t="shared" si="83"/>
        <v>42.</v>
      </c>
      <c r="F620" t="str">
        <f t="shared" si="84"/>
        <v>06.10.42.</v>
      </c>
      <c r="G620" t="s">
        <v>4916</v>
      </c>
      <c r="H620" t="str">
        <f t="shared" si="77"/>
        <v>GE</v>
      </c>
      <c r="I620" t="s">
        <v>5332</v>
      </c>
      <c r="O620" s="3">
        <v>1</v>
      </c>
      <c r="P620" s="3">
        <v>1</v>
      </c>
      <c r="Q620">
        <v>0</v>
      </c>
      <c r="R620">
        <v>2</v>
      </c>
      <c r="S620" t="s">
        <v>4915</v>
      </c>
      <c r="T620" t="s">
        <v>5476</v>
      </c>
      <c r="U620" t="str">
        <f t="shared" si="80"/>
        <v>1942.10.06.</v>
      </c>
      <c r="V620" t="str">
        <f t="shared" si="78"/>
        <v>42. 10.</v>
      </c>
      <c r="W620" t="str">
        <f t="shared" si="79"/>
        <v/>
      </c>
    </row>
    <row r="621" spans="1:25" x14ac:dyDescent="0.25">
      <c r="A621" s="1">
        <v>15620</v>
      </c>
      <c r="B621" t="s">
        <v>5009</v>
      </c>
      <c r="C621" s="1" t="str">
        <f t="shared" si="81"/>
        <v>06.</v>
      </c>
      <c r="D621" s="1" t="str">
        <f t="shared" si="82"/>
        <v>10.</v>
      </c>
      <c r="E621" t="str">
        <f t="shared" si="83"/>
        <v>42.</v>
      </c>
      <c r="F621" t="str">
        <f t="shared" si="84"/>
        <v>06.10.42.</v>
      </c>
      <c r="G621" t="s">
        <v>4960</v>
      </c>
      <c r="H621" t="str">
        <f t="shared" si="77"/>
        <v>GE</v>
      </c>
      <c r="I621" t="s">
        <v>5332</v>
      </c>
      <c r="O621" s="3">
        <v>1</v>
      </c>
      <c r="P621" s="3">
        <v>0</v>
      </c>
      <c r="Q621">
        <v>0</v>
      </c>
      <c r="R621">
        <v>2</v>
      </c>
      <c r="S621" t="s">
        <v>4915</v>
      </c>
      <c r="T621" t="s">
        <v>5476</v>
      </c>
      <c r="U621" t="str">
        <f t="shared" si="80"/>
        <v>1942.10.06.</v>
      </c>
      <c r="V621" t="str">
        <f t="shared" si="78"/>
        <v>42. 10.</v>
      </c>
      <c r="W621" t="str">
        <f t="shared" si="79"/>
        <v/>
      </c>
    </row>
    <row r="622" spans="1:25" x14ac:dyDescent="0.25">
      <c r="A622" s="1">
        <v>15620</v>
      </c>
      <c r="B622" t="s">
        <v>5012</v>
      </c>
      <c r="C622" s="1" t="str">
        <f t="shared" si="81"/>
        <v>06/07.</v>
      </c>
      <c r="D622" s="1" t="str">
        <f t="shared" si="82"/>
        <v>10.</v>
      </c>
      <c r="E622" t="str">
        <f t="shared" si="83"/>
        <v>42.</v>
      </c>
      <c r="F622" t="str">
        <f t="shared" si="84"/>
        <v>06/07.10.42.</v>
      </c>
      <c r="H622" t="str">
        <f t="shared" si="77"/>
        <v/>
      </c>
      <c r="U622" t="str">
        <f t="shared" si="80"/>
        <v>1942.10.06/07.</v>
      </c>
      <c r="V622" t="str">
        <f t="shared" si="78"/>
        <v>42. 10.</v>
      </c>
      <c r="W622" t="str">
        <f t="shared" si="79"/>
        <v/>
      </c>
    </row>
    <row r="623" spans="1:25" x14ac:dyDescent="0.25">
      <c r="A623" s="1">
        <v>15621</v>
      </c>
      <c r="B623" t="s">
        <v>5009</v>
      </c>
      <c r="C623" s="1" t="str">
        <f t="shared" si="81"/>
        <v>07.</v>
      </c>
      <c r="D623" s="1" t="str">
        <f t="shared" si="82"/>
        <v>10.</v>
      </c>
      <c r="E623" t="str">
        <f t="shared" si="83"/>
        <v>42.</v>
      </c>
      <c r="F623" t="str">
        <f t="shared" si="84"/>
        <v>07.10.42.</v>
      </c>
      <c r="H623" t="str">
        <f t="shared" si="77"/>
        <v/>
      </c>
      <c r="U623" t="str">
        <f t="shared" si="80"/>
        <v>1942.10.07.</v>
      </c>
      <c r="V623" t="str">
        <f t="shared" si="78"/>
        <v>42. 10.</v>
      </c>
      <c r="W623" t="str">
        <f t="shared" si="79"/>
        <v/>
      </c>
    </row>
    <row r="624" spans="1:25" x14ac:dyDescent="0.25">
      <c r="A624" s="1">
        <v>15621</v>
      </c>
      <c r="B624" t="s">
        <v>5012</v>
      </c>
      <c r="C624" s="1" t="str">
        <f t="shared" si="81"/>
        <v>07/08.</v>
      </c>
      <c r="D624" s="1" t="str">
        <f t="shared" si="82"/>
        <v>10.</v>
      </c>
      <c r="E624" t="str">
        <f t="shared" si="83"/>
        <v>42.</v>
      </c>
      <c r="F624" t="str">
        <f t="shared" si="84"/>
        <v>07/08.10.42.</v>
      </c>
      <c r="H624" t="str">
        <f t="shared" si="77"/>
        <v/>
      </c>
      <c r="U624" t="str">
        <f t="shared" si="80"/>
        <v>1942.10.07/08.</v>
      </c>
      <c r="V624" t="str">
        <f t="shared" si="78"/>
        <v>42. 10.</v>
      </c>
      <c r="W624" t="str">
        <f t="shared" si="79"/>
        <v/>
      </c>
    </row>
    <row r="625" spans="1:25" x14ac:dyDescent="0.25">
      <c r="A625" s="1">
        <v>15622</v>
      </c>
      <c r="B625" t="s">
        <v>5009</v>
      </c>
      <c r="C625" s="1" t="str">
        <f t="shared" si="81"/>
        <v>08.</v>
      </c>
      <c r="D625" s="1" t="str">
        <f t="shared" si="82"/>
        <v>10.</v>
      </c>
      <c r="E625" t="str">
        <f t="shared" si="83"/>
        <v>42.</v>
      </c>
      <c r="F625" t="str">
        <f t="shared" si="84"/>
        <v>08.10.42.</v>
      </c>
      <c r="G625" t="s">
        <v>4961</v>
      </c>
      <c r="H625" t="str">
        <f t="shared" si="77"/>
        <v>GE</v>
      </c>
      <c r="I625" t="s">
        <v>5332</v>
      </c>
      <c r="O625" s="3">
        <v>1</v>
      </c>
      <c r="P625" s="3">
        <v>1</v>
      </c>
      <c r="Q625">
        <v>0</v>
      </c>
      <c r="R625">
        <v>2</v>
      </c>
      <c r="S625" t="s">
        <v>4915</v>
      </c>
      <c r="T625" t="s">
        <v>5491</v>
      </c>
      <c r="U625" t="str">
        <f t="shared" si="80"/>
        <v>1942.10.08.</v>
      </c>
      <c r="V625" t="str">
        <f t="shared" si="78"/>
        <v>42. 10.</v>
      </c>
      <c r="W625" t="str">
        <f t="shared" si="79"/>
        <v/>
      </c>
    </row>
    <row r="626" spans="1:25" x14ac:dyDescent="0.25">
      <c r="A626" s="1">
        <v>15622</v>
      </c>
      <c r="B626" t="s">
        <v>5012</v>
      </c>
      <c r="C626" s="1" t="str">
        <f t="shared" si="81"/>
        <v>08/09.</v>
      </c>
      <c r="D626" s="1" t="str">
        <f t="shared" si="82"/>
        <v>10.</v>
      </c>
      <c r="E626" t="str">
        <f t="shared" si="83"/>
        <v>42.</v>
      </c>
      <c r="F626" t="str">
        <f t="shared" si="84"/>
        <v>08/09.10.42.</v>
      </c>
      <c r="H626" t="str">
        <f t="shared" si="77"/>
        <v/>
      </c>
      <c r="U626" t="str">
        <f t="shared" si="80"/>
        <v>1942.10.08/09.</v>
      </c>
      <c r="V626" t="str">
        <f t="shared" si="78"/>
        <v>42. 10.</v>
      </c>
      <c r="W626" t="str">
        <f t="shared" si="79"/>
        <v/>
      </c>
    </row>
    <row r="627" spans="1:25" x14ac:dyDescent="0.25">
      <c r="A627" s="1">
        <v>15623</v>
      </c>
      <c r="B627" t="s">
        <v>5009</v>
      </c>
      <c r="C627" s="1" t="str">
        <f t="shared" si="81"/>
        <v>09.</v>
      </c>
      <c r="D627" s="1" t="str">
        <f t="shared" si="82"/>
        <v>10.</v>
      </c>
      <c r="E627" t="str">
        <f t="shared" si="83"/>
        <v>42.</v>
      </c>
      <c r="F627" t="str">
        <f t="shared" si="84"/>
        <v>09.10.42.</v>
      </c>
      <c r="G627" t="s">
        <v>4932</v>
      </c>
      <c r="H627" t="str">
        <f t="shared" si="77"/>
        <v>GE</v>
      </c>
      <c r="I627" t="s">
        <v>5332</v>
      </c>
      <c r="O627" s="3">
        <v>2</v>
      </c>
      <c r="P627" s="3">
        <v>0</v>
      </c>
      <c r="Q627">
        <v>1</v>
      </c>
      <c r="R627">
        <v>2</v>
      </c>
      <c r="S627" t="s">
        <v>4935</v>
      </c>
      <c r="T627" t="s">
        <v>5492</v>
      </c>
      <c r="U627" t="str">
        <f t="shared" si="80"/>
        <v>1942.10.09.</v>
      </c>
      <c r="V627" t="str">
        <f t="shared" si="78"/>
        <v>42. 10.</v>
      </c>
      <c r="W627" t="str">
        <f t="shared" si="79"/>
        <v/>
      </c>
    </row>
    <row r="628" spans="1:25" x14ac:dyDescent="0.25">
      <c r="A628" s="1">
        <v>15623</v>
      </c>
      <c r="B628" t="s">
        <v>5009</v>
      </c>
      <c r="C628" s="1" t="str">
        <f t="shared" si="81"/>
        <v>09.</v>
      </c>
      <c r="D628" s="1" t="str">
        <f t="shared" si="82"/>
        <v>10.</v>
      </c>
      <c r="E628" t="str">
        <f t="shared" si="83"/>
        <v>42.</v>
      </c>
      <c r="F628" t="str">
        <f t="shared" si="84"/>
        <v>09.10.42.</v>
      </c>
      <c r="G628" t="s">
        <v>4962</v>
      </c>
      <c r="H628" t="str">
        <f t="shared" si="77"/>
        <v>GE</v>
      </c>
      <c r="I628" t="s">
        <v>5332</v>
      </c>
      <c r="O628" s="3">
        <v>1</v>
      </c>
      <c r="P628" s="3">
        <v>0</v>
      </c>
      <c r="Q628">
        <v>0</v>
      </c>
      <c r="R628">
        <v>2</v>
      </c>
      <c r="S628" t="s">
        <v>4935</v>
      </c>
      <c r="T628" t="s">
        <v>5492</v>
      </c>
      <c r="U628" t="str">
        <f t="shared" si="80"/>
        <v>1942.10.09.</v>
      </c>
      <c r="V628" t="str">
        <f t="shared" si="78"/>
        <v>42. 10.</v>
      </c>
      <c r="W628" t="str">
        <f t="shared" si="79"/>
        <v/>
      </c>
    </row>
    <row r="629" spans="1:25" x14ac:dyDescent="0.25">
      <c r="A629" s="1">
        <v>15623</v>
      </c>
      <c r="B629" t="s">
        <v>5009</v>
      </c>
      <c r="C629" s="1" t="str">
        <f t="shared" si="81"/>
        <v>09.</v>
      </c>
      <c r="D629" s="1" t="str">
        <f t="shared" si="82"/>
        <v>10.</v>
      </c>
      <c r="E629" t="str">
        <f t="shared" si="83"/>
        <v>42.</v>
      </c>
      <c r="F629" t="str">
        <f t="shared" si="84"/>
        <v>09.10.42.</v>
      </c>
      <c r="G629" t="s">
        <v>4963</v>
      </c>
      <c r="H629" t="str">
        <f t="shared" si="77"/>
        <v>GE</v>
      </c>
      <c r="I629" t="s">
        <v>5332</v>
      </c>
      <c r="O629" s="3">
        <v>1</v>
      </c>
      <c r="P629" s="3">
        <v>0</v>
      </c>
      <c r="Q629">
        <v>0</v>
      </c>
      <c r="R629">
        <v>2</v>
      </c>
      <c r="S629" t="s">
        <v>4935</v>
      </c>
      <c r="T629" t="s">
        <v>5419</v>
      </c>
      <c r="U629" t="str">
        <f t="shared" si="80"/>
        <v>1942.10.09.</v>
      </c>
      <c r="V629" t="str">
        <f t="shared" si="78"/>
        <v>42. 10.</v>
      </c>
      <c r="W629" t="str">
        <f t="shared" si="79"/>
        <v/>
      </c>
    </row>
    <row r="630" spans="1:25" x14ac:dyDescent="0.25">
      <c r="A630" s="1">
        <v>15623</v>
      </c>
      <c r="B630" t="s">
        <v>5009</v>
      </c>
      <c r="C630" s="1" t="str">
        <f t="shared" si="81"/>
        <v>09.</v>
      </c>
      <c r="D630" s="1" t="str">
        <f t="shared" si="82"/>
        <v>10.</v>
      </c>
      <c r="E630" t="str">
        <f t="shared" si="83"/>
        <v>42.</v>
      </c>
      <c r="F630" t="str">
        <f t="shared" si="84"/>
        <v>09.10.42.</v>
      </c>
      <c r="G630" t="s">
        <v>4696</v>
      </c>
      <c r="H630" t="str">
        <f t="shared" si="77"/>
        <v>GE</v>
      </c>
      <c r="I630" t="s">
        <v>5332</v>
      </c>
      <c r="O630" s="3">
        <v>1</v>
      </c>
      <c r="P630" s="3">
        <v>0</v>
      </c>
      <c r="Q630">
        <v>0</v>
      </c>
      <c r="R630">
        <v>2</v>
      </c>
      <c r="S630" t="s">
        <v>4935</v>
      </c>
      <c r="T630" t="s">
        <v>5492</v>
      </c>
      <c r="U630" t="str">
        <f t="shared" si="80"/>
        <v>1942.10.09.</v>
      </c>
      <c r="V630" t="str">
        <f t="shared" si="78"/>
        <v>42. 10.</v>
      </c>
      <c r="W630" t="str">
        <f t="shared" si="79"/>
        <v/>
      </c>
    </row>
    <row r="631" spans="1:25" x14ac:dyDescent="0.25">
      <c r="A631" s="1">
        <v>15623</v>
      </c>
      <c r="B631" t="s">
        <v>5012</v>
      </c>
      <c r="C631" s="1" t="str">
        <f t="shared" si="81"/>
        <v>09/10.</v>
      </c>
      <c r="D631" s="1" t="str">
        <f t="shared" si="82"/>
        <v>10.</v>
      </c>
      <c r="E631" t="str">
        <f t="shared" si="83"/>
        <v>42.</v>
      </c>
      <c r="F631" t="str">
        <f t="shared" si="84"/>
        <v>09/10.10.42.</v>
      </c>
      <c r="H631" t="str">
        <f t="shared" si="77"/>
        <v/>
      </c>
      <c r="U631" t="str">
        <f t="shared" si="80"/>
        <v>1942.10.09/10.</v>
      </c>
      <c r="V631" t="str">
        <f t="shared" si="78"/>
        <v>42. 10.</v>
      </c>
      <c r="W631" t="str">
        <f t="shared" si="79"/>
        <v/>
      </c>
    </row>
    <row r="632" spans="1:25" x14ac:dyDescent="0.25">
      <c r="A632" s="1">
        <v>15624</v>
      </c>
      <c r="B632" t="s">
        <v>5009</v>
      </c>
      <c r="C632" s="1" t="str">
        <f t="shared" si="81"/>
        <v>10.</v>
      </c>
      <c r="D632" s="1" t="str">
        <f t="shared" si="82"/>
        <v>10.</v>
      </c>
      <c r="E632" t="str">
        <f t="shared" si="83"/>
        <v>42.</v>
      </c>
      <c r="F632" t="str">
        <f t="shared" si="84"/>
        <v>10.10.42.</v>
      </c>
      <c r="H632" t="str">
        <f t="shared" si="77"/>
        <v/>
      </c>
      <c r="U632" t="str">
        <f t="shared" si="80"/>
        <v>1942.10.10.</v>
      </c>
      <c r="V632" t="str">
        <f t="shared" si="78"/>
        <v>42. 10.</v>
      </c>
      <c r="W632" t="str">
        <f t="shared" si="79"/>
        <v/>
      </c>
    </row>
    <row r="633" spans="1:25" x14ac:dyDescent="0.25">
      <c r="A633" s="1">
        <v>15624</v>
      </c>
      <c r="B633" t="s">
        <v>5012</v>
      </c>
      <c r="C633" s="1" t="str">
        <f t="shared" si="81"/>
        <v>10/11.</v>
      </c>
      <c r="D633" s="1" t="str">
        <f t="shared" si="82"/>
        <v>10.</v>
      </c>
      <c r="E633" t="str">
        <f t="shared" si="83"/>
        <v>42.</v>
      </c>
      <c r="F633" t="str">
        <f t="shared" si="84"/>
        <v>10/11.10.42.</v>
      </c>
      <c r="H633" t="str">
        <f t="shared" si="77"/>
        <v/>
      </c>
      <c r="U633" t="str">
        <f t="shared" si="80"/>
        <v>1942.10.10/11.</v>
      </c>
      <c r="V633" t="str">
        <f t="shared" si="78"/>
        <v>42. 10.</v>
      </c>
      <c r="W633" t="str">
        <f t="shared" si="79"/>
        <v/>
      </c>
    </row>
    <row r="634" spans="1:25" x14ac:dyDescent="0.25">
      <c r="A634" s="1">
        <v>15625</v>
      </c>
      <c r="B634" t="s">
        <v>5009</v>
      </c>
      <c r="C634" s="1" t="str">
        <f t="shared" si="81"/>
        <v>11.</v>
      </c>
      <c r="D634" s="1" t="str">
        <f t="shared" si="82"/>
        <v>10.</v>
      </c>
      <c r="E634" t="str">
        <f t="shared" si="83"/>
        <v>42.</v>
      </c>
      <c r="F634" t="str">
        <f t="shared" si="84"/>
        <v>11.10.42.</v>
      </c>
      <c r="G634" t="s">
        <v>4956</v>
      </c>
      <c r="H634" t="str">
        <f t="shared" si="77"/>
        <v>NL</v>
      </c>
      <c r="I634" t="s">
        <v>4643</v>
      </c>
      <c r="O634" s="3">
        <v>1</v>
      </c>
      <c r="P634" s="3">
        <v>1</v>
      </c>
      <c r="Q634">
        <v>0</v>
      </c>
      <c r="R634">
        <v>2</v>
      </c>
      <c r="S634" t="s">
        <v>4915</v>
      </c>
      <c r="U634" t="str">
        <f t="shared" si="80"/>
        <v>1942.10.11.</v>
      </c>
      <c r="V634" t="str">
        <f t="shared" si="78"/>
        <v>42. 10.</v>
      </c>
      <c r="W634" t="str">
        <f t="shared" si="79"/>
        <v/>
      </c>
    </row>
    <row r="635" spans="1:25" x14ac:dyDescent="0.25">
      <c r="A635" s="1">
        <v>15625</v>
      </c>
      <c r="B635" t="s">
        <v>5009</v>
      </c>
      <c r="C635" s="1" t="str">
        <f t="shared" si="81"/>
        <v>11.</v>
      </c>
      <c r="D635" s="1" t="str">
        <f t="shared" si="82"/>
        <v>10.</v>
      </c>
      <c r="E635" t="str">
        <f t="shared" si="83"/>
        <v>42.</v>
      </c>
      <c r="F635" t="str">
        <f t="shared" si="84"/>
        <v>11.10.42.</v>
      </c>
      <c r="G635" t="s">
        <v>4939</v>
      </c>
      <c r="H635" t="str">
        <f t="shared" si="77"/>
        <v>GE</v>
      </c>
      <c r="I635" t="s">
        <v>5332</v>
      </c>
      <c r="O635" s="3">
        <v>5</v>
      </c>
      <c r="P635" s="3">
        <v>2</v>
      </c>
      <c r="Q635">
        <v>2</v>
      </c>
      <c r="R635">
        <v>2</v>
      </c>
      <c r="S635" t="s">
        <v>4935</v>
      </c>
      <c r="T635" t="s">
        <v>5420</v>
      </c>
      <c r="U635" t="str">
        <f t="shared" si="80"/>
        <v>1942.10.11.</v>
      </c>
      <c r="V635" t="str">
        <f t="shared" si="78"/>
        <v>42. 10.</v>
      </c>
      <c r="W635" t="str">
        <f t="shared" si="79"/>
        <v/>
      </c>
    </row>
    <row r="636" spans="1:25" x14ac:dyDescent="0.25">
      <c r="A636" s="1">
        <v>15625</v>
      </c>
      <c r="B636" t="s">
        <v>5009</v>
      </c>
      <c r="C636" s="1" t="str">
        <f t="shared" si="81"/>
        <v>11.</v>
      </c>
      <c r="D636" s="1" t="str">
        <f t="shared" si="82"/>
        <v>10.</v>
      </c>
      <c r="E636" t="str">
        <f t="shared" si="83"/>
        <v>42.</v>
      </c>
      <c r="F636" t="str">
        <f t="shared" si="84"/>
        <v>11.10.42.</v>
      </c>
      <c r="G636" t="s">
        <v>4961</v>
      </c>
      <c r="H636" t="str">
        <f t="shared" si="77"/>
        <v>GE</v>
      </c>
      <c r="I636" t="s">
        <v>5332</v>
      </c>
      <c r="O636" s="3">
        <v>2</v>
      </c>
      <c r="P636" s="3">
        <v>1</v>
      </c>
      <c r="Q636">
        <v>0</v>
      </c>
      <c r="R636">
        <v>2</v>
      </c>
      <c r="S636" t="s">
        <v>4915</v>
      </c>
      <c r="T636" t="s">
        <v>5476</v>
      </c>
      <c r="U636" t="str">
        <f t="shared" si="80"/>
        <v>1942.10.11.</v>
      </c>
      <c r="V636" t="str">
        <f t="shared" si="78"/>
        <v>42. 10.</v>
      </c>
      <c r="W636" t="str">
        <f t="shared" si="79"/>
        <v/>
      </c>
    </row>
    <row r="637" spans="1:25" x14ac:dyDescent="0.25">
      <c r="A637" s="1">
        <v>15625</v>
      </c>
      <c r="B637" t="s">
        <v>5012</v>
      </c>
      <c r="C637" s="1" t="str">
        <f t="shared" si="81"/>
        <v>11/12.</v>
      </c>
      <c r="D637" s="1" t="str">
        <f t="shared" si="82"/>
        <v>10.</v>
      </c>
      <c r="E637" t="str">
        <f t="shared" si="83"/>
        <v>42.</v>
      </c>
      <c r="F637" t="str">
        <f t="shared" si="84"/>
        <v>11/12.10.42.</v>
      </c>
      <c r="H637" t="str">
        <f t="shared" si="77"/>
        <v/>
      </c>
      <c r="U637" t="str">
        <f t="shared" si="80"/>
        <v>1942.10.11/12.</v>
      </c>
      <c r="V637" t="str">
        <f t="shared" si="78"/>
        <v>42. 10.</v>
      </c>
      <c r="W637" t="str">
        <f t="shared" si="79"/>
        <v/>
      </c>
    </row>
    <row r="638" spans="1:25" x14ac:dyDescent="0.25">
      <c r="A638" s="1">
        <v>15626</v>
      </c>
      <c r="B638" t="s">
        <v>5009</v>
      </c>
      <c r="C638" s="1" t="str">
        <f t="shared" si="81"/>
        <v>12.</v>
      </c>
      <c r="D638" s="1" t="str">
        <f t="shared" si="82"/>
        <v>10.</v>
      </c>
      <c r="E638" t="str">
        <f t="shared" si="83"/>
        <v>42.</v>
      </c>
      <c r="F638" t="str">
        <f t="shared" si="84"/>
        <v>12.10.42.</v>
      </c>
      <c r="G638" t="s">
        <v>4934</v>
      </c>
      <c r="H638" t="str">
        <f t="shared" si="77"/>
        <v>GE</v>
      </c>
      <c r="I638" t="s">
        <v>5429</v>
      </c>
      <c r="O638" s="3">
        <v>1</v>
      </c>
      <c r="P638" s="3">
        <v>1</v>
      </c>
      <c r="Q638">
        <v>0</v>
      </c>
      <c r="R638">
        <v>2</v>
      </c>
      <c r="S638" t="s">
        <v>4936</v>
      </c>
      <c r="T638" t="s">
        <v>5409</v>
      </c>
      <c r="U638" t="str">
        <f t="shared" si="80"/>
        <v>1942.10.12.</v>
      </c>
      <c r="V638" t="str">
        <f t="shared" si="78"/>
        <v>42. 10.</v>
      </c>
      <c r="W638" t="str">
        <f t="shared" si="79"/>
        <v/>
      </c>
      <c r="Y638" t="s">
        <v>5283</v>
      </c>
    </row>
    <row r="639" spans="1:25" x14ac:dyDescent="0.25">
      <c r="A639" s="1">
        <v>15626</v>
      </c>
      <c r="B639" t="s">
        <v>5012</v>
      </c>
      <c r="C639" s="1" t="str">
        <f t="shared" si="81"/>
        <v>12/13.</v>
      </c>
      <c r="D639" s="1" t="str">
        <f t="shared" si="82"/>
        <v>10.</v>
      </c>
      <c r="E639" t="str">
        <f t="shared" si="83"/>
        <v>42.</v>
      </c>
      <c r="F639" t="str">
        <f t="shared" si="84"/>
        <v>12/13.10.42.</v>
      </c>
      <c r="H639" t="str">
        <f t="shared" si="77"/>
        <v/>
      </c>
      <c r="U639" t="str">
        <f t="shared" si="80"/>
        <v>1942.10.12/13.</v>
      </c>
      <c r="V639" t="str">
        <f t="shared" si="78"/>
        <v>42. 10.</v>
      </c>
      <c r="W639" t="str">
        <f t="shared" si="79"/>
        <v/>
      </c>
    </row>
    <row r="640" spans="1:25" x14ac:dyDescent="0.25">
      <c r="A640" s="1">
        <v>15627</v>
      </c>
      <c r="B640" t="s">
        <v>5009</v>
      </c>
      <c r="C640" s="1" t="str">
        <f t="shared" si="81"/>
        <v>13.</v>
      </c>
      <c r="D640" s="1" t="str">
        <f t="shared" si="82"/>
        <v>10.</v>
      </c>
      <c r="E640" t="str">
        <f t="shared" si="83"/>
        <v>42.</v>
      </c>
      <c r="F640" t="str">
        <f t="shared" si="84"/>
        <v>13.10.42.</v>
      </c>
      <c r="G640" t="s">
        <v>4934</v>
      </c>
      <c r="H640" t="str">
        <f t="shared" si="77"/>
        <v>GE</v>
      </c>
      <c r="I640" t="s">
        <v>5429</v>
      </c>
      <c r="O640" s="3">
        <v>1</v>
      </c>
      <c r="P640" s="3">
        <v>1</v>
      </c>
      <c r="Q640">
        <v>0</v>
      </c>
      <c r="R640">
        <v>2</v>
      </c>
      <c r="S640" t="s">
        <v>4936</v>
      </c>
      <c r="T640" t="s">
        <v>5409</v>
      </c>
      <c r="U640" t="str">
        <f t="shared" ref="U640" si="85">"19"&amp;E640&amp;D640&amp;C640</f>
        <v>1942.10.13.</v>
      </c>
      <c r="V640" t="str">
        <f t="shared" ref="V640" si="86">E640&amp;" "&amp;D640</f>
        <v>42. 10.</v>
      </c>
      <c r="W640" t="str">
        <f t="shared" ref="W640" si="87">IF((ISBLANK(K640)),"",IF(("a"&gt;K640),"Markers",K640))</f>
        <v/>
      </c>
      <c r="Y640" t="s">
        <v>5283</v>
      </c>
    </row>
    <row r="641" spans="1:25" x14ac:dyDescent="0.25">
      <c r="A641" s="1">
        <v>15627</v>
      </c>
      <c r="B641" t="s">
        <v>5012</v>
      </c>
      <c r="C641" s="1" t="str">
        <f t="shared" si="81"/>
        <v>13/14.</v>
      </c>
      <c r="D641" s="1" t="str">
        <f t="shared" si="82"/>
        <v>10.</v>
      </c>
      <c r="E641" t="str">
        <f t="shared" si="83"/>
        <v>42.</v>
      </c>
      <c r="F641" t="str">
        <f t="shared" si="84"/>
        <v>13/14.10.42.</v>
      </c>
      <c r="H641" t="str">
        <f t="shared" si="77"/>
        <v/>
      </c>
      <c r="U641" t="str">
        <f t="shared" si="80"/>
        <v>1942.10.13/14.</v>
      </c>
      <c r="V641" t="str">
        <f t="shared" si="78"/>
        <v>42. 10.</v>
      </c>
      <c r="W641" t="str">
        <f t="shared" si="79"/>
        <v/>
      </c>
    </row>
    <row r="642" spans="1:25" x14ac:dyDescent="0.25">
      <c r="A642" s="1">
        <v>15628</v>
      </c>
      <c r="B642" t="s">
        <v>5009</v>
      </c>
      <c r="C642" s="1" t="str">
        <f t="shared" si="81"/>
        <v>14.</v>
      </c>
      <c r="D642" s="1" t="str">
        <f t="shared" si="82"/>
        <v>10.</v>
      </c>
      <c r="E642" t="str">
        <f t="shared" si="83"/>
        <v>42.</v>
      </c>
      <c r="F642" t="str">
        <f t="shared" si="84"/>
        <v>14.10.42.</v>
      </c>
      <c r="G642" t="s">
        <v>4934</v>
      </c>
      <c r="H642" t="str">
        <f t="shared" si="77"/>
        <v>GE</v>
      </c>
      <c r="I642" t="s">
        <v>5429</v>
      </c>
      <c r="O642" s="3">
        <v>1</v>
      </c>
      <c r="P642" s="3">
        <v>1</v>
      </c>
      <c r="Q642">
        <v>0</v>
      </c>
      <c r="R642">
        <v>2</v>
      </c>
      <c r="S642" t="s">
        <v>4936</v>
      </c>
      <c r="T642" t="s">
        <v>5409</v>
      </c>
      <c r="U642" t="str">
        <f t="shared" si="80"/>
        <v>1942.10.14.</v>
      </c>
      <c r="V642" t="str">
        <f t="shared" si="78"/>
        <v>42. 10.</v>
      </c>
      <c r="W642" t="str">
        <f t="shared" si="79"/>
        <v/>
      </c>
      <c r="Y642" t="s">
        <v>5283</v>
      </c>
    </row>
    <row r="643" spans="1:25" x14ac:dyDescent="0.25">
      <c r="A643" s="1">
        <v>15628</v>
      </c>
      <c r="B643" t="s">
        <v>5012</v>
      </c>
      <c r="C643" s="1" t="str">
        <f t="shared" si="81"/>
        <v>14/15.</v>
      </c>
      <c r="D643" s="1" t="str">
        <f t="shared" si="82"/>
        <v>10.</v>
      </c>
      <c r="E643" t="str">
        <f t="shared" si="83"/>
        <v>42.</v>
      </c>
      <c r="F643" t="str">
        <f t="shared" si="84"/>
        <v>14/15.10.42.</v>
      </c>
      <c r="H643" t="str">
        <f t="shared" si="77"/>
        <v/>
      </c>
      <c r="U643" t="str">
        <f t="shared" si="80"/>
        <v>1942.10.14/15.</v>
      </c>
      <c r="V643" t="str">
        <f t="shared" si="78"/>
        <v>42. 10.</v>
      </c>
      <c r="W643" t="str">
        <f t="shared" si="79"/>
        <v/>
      </c>
    </row>
    <row r="644" spans="1:25" x14ac:dyDescent="0.25">
      <c r="A644" s="1">
        <v>15629</v>
      </c>
      <c r="B644" t="s">
        <v>5009</v>
      </c>
      <c r="C644" s="1" t="str">
        <f t="shared" si="81"/>
        <v>15.</v>
      </c>
      <c r="D644" s="1" t="str">
        <f t="shared" si="82"/>
        <v>10.</v>
      </c>
      <c r="E644" t="str">
        <f t="shared" si="83"/>
        <v>42.</v>
      </c>
      <c r="F644" t="str">
        <f t="shared" si="84"/>
        <v>15.10.42.</v>
      </c>
      <c r="G644" t="s">
        <v>4959</v>
      </c>
      <c r="H644" t="str">
        <f t="shared" si="77"/>
        <v>NL</v>
      </c>
      <c r="I644" t="s">
        <v>4663</v>
      </c>
      <c r="O644" s="3">
        <v>4</v>
      </c>
      <c r="P644" s="3">
        <v>4</v>
      </c>
      <c r="Q644">
        <v>0</v>
      </c>
      <c r="R644">
        <v>2</v>
      </c>
      <c r="S644" t="s">
        <v>4936</v>
      </c>
      <c r="U644" t="str">
        <f t="shared" si="80"/>
        <v>1942.10.15.</v>
      </c>
      <c r="V644" t="str">
        <f t="shared" si="78"/>
        <v>42. 10.</v>
      </c>
      <c r="W644" t="str">
        <f t="shared" si="79"/>
        <v/>
      </c>
    </row>
    <row r="645" spans="1:25" x14ac:dyDescent="0.25">
      <c r="A645" s="1">
        <v>15629</v>
      </c>
      <c r="B645" t="s">
        <v>5009</v>
      </c>
      <c r="C645" s="1" t="str">
        <f t="shared" si="81"/>
        <v>15.</v>
      </c>
      <c r="D645" s="1" t="str">
        <f t="shared" si="82"/>
        <v>10.</v>
      </c>
      <c r="E645" t="str">
        <f t="shared" si="83"/>
        <v>42.</v>
      </c>
      <c r="F645" t="str">
        <f t="shared" si="84"/>
        <v>15.10.42.</v>
      </c>
      <c r="G645" t="s">
        <v>4964</v>
      </c>
      <c r="H645" t="str">
        <f t="shared" si="77"/>
        <v>NL</v>
      </c>
      <c r="I645" t="s">
        <v>5437</v>
      </c>
      <c r="O645" s="3">
        <v>1</v>
      </c>
      <c r="P645" s="3">
        <v>1</v>
      </c>
      <c r="Q645">
        <v>0</v>
      </c>
      <c r="R645">
        <v>2</v>
      </c>
      <c r="S645" t="s">
        <v>4936</v>
      </c>
      <c r="U645" t="str">
        <f t="shared" si="80"/>
        <v>1942.10.15.</v>
      </c>
      <c r="V645" t="str">
        <f t="shared" si="78"/>
        <v>42. 10.</v>
      </c>
      <c r="W645" t="str">
        <f t="shared" si="79"/>
        <v/>
      </c>
    </row>
    <row r="646" spans="1:25" x14ac:dyDescent="0.25">
      <c r="A646" s="1">
        <v>15629</v>
      </c>
      <c r="B646" t="s">
        <v>5012</v>
      </c>
      <c r="C646" s="1" t="str">
        <f t="shared" si="81"/>
        <v>15/16.</v>
      </c>
      <c r="D646" s="1" t="str">
        <f t="shared" si="82"/>
        <v>10.</v>
      </c>
      <c r="E646" t="str">
        <f t="shared" si="83"/>
        <v>42.</v>
      </c>
      <c r="F646" t="str">
        <f t="shared" si="84"/>
        <v>15/16.10.42.</v>
      </c>
      <c r="H646" t="str">
        <f t="shared" ref="H646:H709" si="88">IF(ISBLANK(G646),"",IF(ISERROR(VLOOKUP(G646,LOCS,2,FALSE)),"",VLOOKUP(G646,LOCS,2,FALSE)))</f>
        <v/>
      </c>
      <c r="U646" t="str">
        <f t="shared" si="80"/>
        <v>1942.10.15/16.</v>
      </c>
      <c r="V646" t="str">
        <f t="shared" si="78"/>
        <v>42. 10.</v>
      </c>
      <c r="W646" t="str">
        <f t="shared" si="79"/>
        <v/>
      </c>
    </row>
    <row r="647" spans="1:25" x14ac:dyDescent="0.25">
      <c r="A647" s="1">
        <v>15630</v>
      </c>
      <c r="B647" t="s">
        <v>5009</v>
      </c>
      <c r="C647" s="1" t="str">
        <f t="shared" si="81"/>
        <v>16.</v>
      </c>
      <c r="D647" s="1" t="str">
        <f t="shared" si="82"/>
        <v>10.</v>
      </c>
      <c r="E647" t="str">
        <f t="shared" si="83"/>
        <v>42.</v>
      </c>
      <c r="F647" t="str">
        <f t="shared" si="84"/>
        <v>16.10.42.</v>
      </c>
      <c r="G647" t="s">
        <v>4959</v>
      </c>
      <c r="H647" t="str">
        <f t="shared" si="88"/>
        <v>NL</v>
      </c>
      <c r="I647" t="s">
        <v>4663</v>
      </c>
      <c r="O647" s="3">
        <v>6</v>
      </c>
      <c r="P647" s="3">
        <v>6</v>
      </c>
      <c r="Q647">
        <v>0</v>
      </c>
      <c r="R647">
        <v>2</v>
      </c>
      <c r="S647" t="s">
        <v>4936</v>
      </c>
      <c r="U647" t="str">
        <f t="shared" si="80"/>
        <v>1942.10.16.</v>
      </c>
      <c r="V647" t="str">
        <f t="shared" ref="V647:V710" si="89">E647&amp;" "&amp;D647</f>
        <v>42. 10.</v>
      </c>
      <c r="W647" t="str">
        <f t="shared" ref="W647:W710" si="90">IF((ISBLANK(K647)),"",IF(("a"&gt;K647),"Markers",K647))</f>
        <v/>
      </c>
    </row>
    <row r="648" spans="1:25" x14ac:dyDescent="0.25">
      <c r="A648" s="1">
        <v>15630</v>
      </c>
      <c r="B648" t="s">
        <v>5012</v>
      </c>
      <c r="C648" s="1" t="str">
        <f t="shared" si="81"/>
        <v>16/17.</v>
      </c>
      <c r="D648" s="1" t="str">
        <f t="shared" si="82"/>
        <v>10.</v>
      </c>
      <c r="E648" t="str">
        <f t="shared" si="83"/>
        <v>42.</v>
      </c>
      <c r="F648" t="str">
        <f t="shared" si="84"/>
        <v>16/17.10.42.</v>
      </c>
      <c r="H648" t="str">
        <f t="shared" si="88"/>
        <v/>
      </c>
      <c r="U648" t="str">
        <f t="shared" ref="U648:U711" si="91">"19"&amp;E648&amp;D648&amp;C648</f>
        <v>1942.10.16/17.</v>
      </c>
      <c r="V648" t="str">
        <f t="shared" si="89"/>
        <v>42. 10.</v>
      </c>
      <c r="W648" t="str">
        <f t="shared" si="90"/>
        <v/>
      </c>
    </row>
    <row r="649" spans="1:25" x14ac:dyDescent="0.25">
      <c r="A649" s="1">
        <v>15631</v>
      </c>
      <c r="B649" t="s">
        <v>5009</v>
      </c>
      <c r="C649" s="1" t="str">
        <f t="shared" si="81"/>
        <v>17.</v>
      </c>
      <c r="D649" s="1" t="str">
        <f t="shared" si="82"/>
        <v>10.</v>
      </c>
      <c r="E649" t="str">
        <f t="shared" si="83"/>
        <v>42.</v>
      </c>
      <c r="F649" t="str">
        <f t="shared" si="84"/>
        <v>17.10.42.</v>
      </c>
      <c r="H649" t="str">
        <f t="shared" si="88"/>
        <v/>
      </c>
      <c r="U649" t="str">
        <f t="shared" si="91"/>
        <v>1942.10.17.</v>
      </c>
      <c r="V649" t="str">
        <f t="shared" si="89"/>
        <v>42. 10.</v>
      </c>
      <c r="W649" t="str">
        <f t="shared" si="90"/>
        <v/>
      </c>
    </row>
    <row r="650" spans="1:25" x14ac:dyDescent="0.25">
      <c r="A650" s="1">
        <v>15631</v>
      </c>
      <c r="B650" t="s">
        <v>5012</v>
      </c>
      <c r="C650" s="1" t="str">
        <f t="shared" si="81"/>
        <v>17/18.</v>
      </c>
      <c r="D650" s="1" t="str">
        <f t="shared" si="82"/>
        <v>10.</v>
      </c>
      <c r="E650" t="str">
        <f t="shared" si="83"/>
        <v>42.</v>
      </c>
      <c r="F650" t="str">
        <f t="shared" si="84"/>
        <v>17/18.10.42.</v>
      </c>
      <c r="H650" t="str">
        <f t="shared" si="88"/>
        <v/>
      </c>
      <c r="U650" t="str">
        <f t="shared" si="91"/>
        <v>1942.10.17/18.</v>
      </c>
      <c r="V650" t="str">
        <f t="shared" si="89"/>
        <v>42. 10.</v>
      </c>
      <c r="W650" t="str">
        <f t="shared" si="90"/>
        <v/>
      </c>
    </row>
    <row r="651" spans="1:25" x14ac:dyDescent="0.25">
      <c r="A651" s="1">
        <v>15632</v>
      </c>
      <c r="B651" t="s">
        <v>5009</v>
      </c>
      <c r="C651" s="1" t="str">
        <f t="shared" si="81"/>
        <v>18.</v>
      </c>
      <c r="D651" s="1" t="str">
        <f t="shared" si="82"/>
        <v>10.</v>
      </c>
      <c r="E651" t="str">
        <f t="shared" si="83"/>
        <v>42.</v>
      </c>
      <c r="F651" t="str">
        <f t="shared" si="84"/>
        <v>18.10.42.</v>
      </c>
      <c r="H651" t="str">
        <f t="shared" si="88"/>
        <v/>
      </c>
      <c r="U651" t="str">
        <f t="shared" si="91"/>
        <v>1942.10.18.</v>
      </c>
      <c r="V651" t="str">
        <f t="shared" si="89"/>
        <v>42. 10.</v>
      </c>
      <c r="W651" t="str">
        <f t="shared" si="90"/>
        <v/>
      </c>
    </row>
    <row r="652" spans="1:25" x14ac:dyDescent="0.25">
      <c r="A652" s="1">
        <v>15632</v>
      </c>
      <c r="B652" t="s">
        <v>5012</v>
      </c>
      <c r="C652" s="1" t="str">
        <f t="shared" si="81"/>
        <v>18/19.</v>
      </c>
      <c r="D652" s="1" t="str">
        <f t="shared" si="82"/>
        <v>10.</v>
      </c>
      <c r="E652" t="str">
        <f t="shared" si="83"/>
        <v>42.</v>
      </c>
      <c r="F652" t="str">
        <f t="shared" si="84"/>
        <v>18/19.10.42.</v>
      </c>
      <c r="H652" t="str">
        <f t="shared" si="88"/>
        <v/>
      </c>
      <c r="U652" t="str">
        <f t="shared" si="91"/>
        <v>1942.10.18/19.</v>
      </c>
      <c r="V652" t="str">
        <f t="shared" si="89"/>
        <v>42. 10.</v>
      </c>
      <c r="W652" t="str">
        <f t="shared" si="90"/>
        <v/>
      </c>
    </row>
    <row r="653" spans="1:25" x14ac:dyDescent="0.25">
      <c r="A653" s="1">
        <v>15633</v>
      </c>
      <c r="B653" t="s">
        <v>5009</v>
      </c>
      <c r="C653" s="1" t="str">
        <f t="shared" si="81"/>
        <v>19.</v>
      </c>
      <c r="D653" s="1" t="str">
        <f t="shared" si="82"/>
        <v>10.</v>
      </c>
      <c r="E653" t="str">
        <f t="shared" si="83"/>
        <v>42.</v>
      </c>
      <c r="F653" t="str">
        <f t="shared" si="84"/>
        <v>19.10.42.</v>
      </c>
      <c r="H653" t="str">
        <f t="shared" si="88"/>
        <v/>
      </c>
      <c r="U653" t="str">
        <f t="shared" si="91"/>
        <v>1942.10.19.</v>
      </c>
      <c r="V653" t="str">
        <f t="shared" si="89"/>
        <v>42. 10.</v>
      </c>
      <c r="W653" t="str">
        <f t="shared" si="90"/>
        <v/>
      </c>
    </row>
    <row r="654" spans="1:25" x14ac:dyDescent="0.25">
      <c r="A654" s="1">
        <v>15633</v>
      </c>
      <c r="B654" t="s">
        <v>5012</v>
      </c>
      <c r="C654" s="1" t="str">
        <f t="shared" ref="C654:C717" si="92">IF(B654="Day",TEXT(A654,"dd"&amp;"."),TEXT(A654,"dd")&amp;"/"&amp;TEXT(A655,"dd")&amp;".")</f>
        <v>19/20.</v>
      </c>
      <c r="D654" s="1" t="str">
        <f t="shared" ref="D654:D717" si="93">TEXT(A654,"mm")&amp;"."</f>
        <v>10.</v>
      </c>
      <c r="E654" t="str">
        <f t="shared" ref="E654:E717" si="94">TEXT(A654,"yy")&amp;"."</f>
        <v>42.</v>
      </c>
      <c r="F654" t="str">
        <f t="shared" ref="F654:F717" si="95">IF((C654&lt;C656),C654&amp;D654&amp;E654,C654&amp;D656&amp;E654)</f>
        <v>19/20.10.42.</v>
      </c>
      <c r="H654" t="str">
        <f t="shared" si="88"/>
        <v/>
      </c>
      <c r="U654" t="str">
        <f t="shared" si="91"/>
        <v>1942.10.19/20.</v>
      </c>
      <c r="V654" t="str">
        <f t="shared" si="89"/>
        <v>42. 10.</v>
      </c>
      <c r="W654" t="str">
        <f t="shared" si="90"/>
        <v/>
      </c>
    </row>
    <row r="655" spans="1:25" x14ac:dyDescent="0.25">
      <c r="A655" s="1">
        <v>15634</v>
      </c>
      <c r="B655" t="s">
        <v>5009</v>
      </c>
      <c r="C655" s="1" t="str">
        <f t="shared" si="92"/>
        <v>20.</v>
      </c>
      <c r="D655" s="1" t="str">
        <f t="shared" si="93"/>
        <v>10.</v>
      </c>
      <c r="E655" t="str">
        <f t="shared" si="94"/>
        <v>42.</v>
      </c>
      <c r="F655" t="str">
        <f t="shared" si="95"/>
        <v>20.10.42.</v>
      </c>
      <c r="G655" t="s">
        <v>4921</v>
      </c>
      <c r="H655" t="str">
        <f t="shared" si="88"/>
        <v>GE</v>
      </c>
      <c r="I655" t="s">
        <v>5332</v>
      </c>
      <c r="O655" s="3">
        <v>2</v>
      </c>
      <c r="P655" s="3">
        <v>2</v>
      </c>
      <c r="Q655">
        <v>0</v>
      </c>
      <c r="R655">
        <v>2</v>
      </c>
      <c r="S655" t="s">
        <v>4935</v>
      </c>
      <c r="T655" t="s">
        <v>5421</v>
      </c>
      <c r="U655" t="str">
        <f t="shared" si="91"/>
        <v>1942.10.20.</v>
      </c>
      <c r="V655" t="str">
        <f t="shared" si="89"/>
        <v>42. 10.</v>
      </c>
      <c r="W655" t="str">
        <f t="shared" si="90"/>
        <v/>
      </c>
    </row>
    <row r="656" spans="1:25" x14ac:dyDescent="0.25">
      <c r="A656" s="1">
        <v>15634</v>
      </c>
      <c r="B656" t="s">
        <v>5009</v>
      </c>
      <c r="C656" s="1" t="str">
        <f t="shared" si="92"/>
        <v>20.</v>
      </c>
      <c r="D656" s="1" t="str">
        <f t="shared" si="93"/>
        <v>10.</v>
      </c>
      <c r="E656" t="str">
        <f t="shared" si="94"/>
        <v>42.</v>
      </c>
      <c r="F656" t="str">
        <f t="shared" si="95"/>
        <v>20.10.42.</v>
      </c>
      <c r="G656" t="s">
        <v>4965</v>
      </c>
      <c r="H656" t="str">
        <f t="shared" si="88"/>
        <v>GE</v>
      </c>
      <c r="I656" t="s">
        <v>5332</v>
      </c>
      <c r="O656" s="3">
        <v>1</v>
      </c>
      <c r="P656" s="3">
        <v>1</v>
      </c>
      <c r="Q656">
        <v>0</v>
      </c>
      <c r="R656">
        <v>2</v>
      </c>
      <c r="S656" t="s">
        <v>4935</v>
      </c>
      <c r="T656" t="s">
        <v>5421</v>
      </c>
      <c r="U656" t="str">
        <f t="shared" si="91"/>
        <v>1942.10.20.</v>
      </c>
      <c r="V656" t="str">
        <f t="shared" si="89"/>
        <v>42. 10.</v>
      </c>
      <c r="W656" t="str">
        <f t="shared" si="90"/>
        <v/>
      </c>
    </row>
    <row r="657" spans="1:25" x14ac:dyDescent="0.25">
      <c r="A657" s="1">
        <v>15634</v>
      </c>
      <c r="B657" t="s">
        <v>5009</v>
      </c>
      <c r="C657" s="1" t="str">
        <f t="shared" si="92"/>
        <v>20.</v>
      </c>
      <c r="D657" s="1" t="str">
        <f t="shared" si="93"/>
        <v>10.</v>
      </c>
      <c r="E657" t="str">
        <f t="shared" si="94"/>
        <v>42.</v>
      </c>
      <c r="F657" t="str">
        <f t="shared" si="95"/>
        <v>20.10.42.</v>
      </c>
      <c r="G657" t="s">
        <v>4939</v>
      </c>
      <c r="H657" t="str">
        <f t="shared" si="88"/>
        <v>GE</v>
      </c>
      <c r="I657" t="s">
        <v>5332</v>
      </c>
      <c r="O657" s="3">
        <v>1</v>
      </c>
      <c r="P657" s="3">
        <v>0</v>
      </c>
      <c r="Q657">
        <v>1</v>
      </c>
      <c r="R657">
        <v>2</v>
      </c>
      <c r="S657" t="s">
        <v>4935</v>
      </c>
      <c r="T657" t="s">
        <v>5493</v>
      </c>
      <c r="U657" t="str">
        <f t="shared" si="91"/>
        <v>1942.10.20.</v>
      </c>
      <c r="V657" t="str">
        <f t="shared" si="89"/>
        <v>42. 10.</v>
      </c>
      <c r="W657" t="str">
        <f t="shared" si="90"/>
        <v/>
      </c>
    </row>
    <row r="658" spans="1:25" s="2" customFormat="1" x14ac:dyDescent="0.25">
      <c r="A658" s="1">
        <v>15634</v>
      </c>
      <c r="B658" t="s">
        <v>5009</v>
      </c>
      <c r="C658" s="1" t="str">
        <f t="shared" si="92"/>
        <v>20.</v>
      </c>
      <c r="D658" s="1" t="str">
        <f t="shared" si="93"/>
        <v>10.</v>
      </c>
      <c r="E658" t="str">
        <f t="shared" si="94"/>
        <v>42.</v>
      </c>
      <c r="F658" t="str">
        <f t="shared" si="95"/>
        <v>20.10.42.</v>
      </c>
      <c r="G658" s="3" t="s">
        <v>4943</v>
      </c>
      <c r="H658" t="str">
        <f t="shared" si="88"/>
        <v>GE</v>
      </c>
      <c r="I658" s="3" t="s">
        <v>5332</v>
      </c>
      <c r="J658" s="3"/>
      <c r="O658" s="3">
        <v>1</v>
      </c>
      <c r="P658" s="3">
        <v>0</v>
      </c>
      <c r="Q658" s="64">
        <v>0</v>
      </c>
      <c r="R658">
        <v>2</v>
      </c>
      <c r="S658" t="s">
        <v>4935</v>
      </c>
      <c r="T658" t="s">
        <v>5493</v>
      </c>
      <c r="U658" t="str">
        <f t="shared" si="91"/>
        <v>1942.10.20.</v>
      </c>
      <c r="V658" t="str">
        <f t="shared" si="89"/>
        <v>42. 10.</v>
      </c>
      <c r="W658" t="str">
        <f t="shared" si="90"/>
        <v/>
      </c>
    </row>
    <row r="659" spans="1:25" s="2" customFormat="1" x14ac:dyDescent="0.25">
      <c r="A659" s="1">
        <v>15634</v>
      </c>
      <c r="B659" t="s">
        <v>5009</v>
      </c>
      <c r="C659" s="1" t="str">
        <f t="shared" si="92"/>
        <v>20.</v>
      </c>
      <c r="D659" s="1" t="str">
        <f t="shared" si="93"/>
        <v>10.</v>
      </c>
      <c r="E659" t="str">
        <f t="shared" si="94"/>
        <v>42.</v>
      </c>
      <c r="F659" t="str">
        <f t="shared" si="95"/>
        <v>20.10.42.</v>
      </c>
      <c r="G659" s="3" t="s">
        <v>4966</v>
      </c>
      <c r="H659" t="str">
        <f t="shared" si="88"/>
        <v>GE</v>
      </c>
      <c r="I659" s="3" t="s">
        <v>5437</v>
      </c>
      <c r="J659" s="3"/>
      <c r="O659" s="3">
        <v>1</v>
      </c>
      <c r="P659" s="3">
        <v>0</v>
      </c>
      <c r="Q659" s="64">
        <v>0</v>
      </c>
      <c r="R659">
        <v>2</v>
      </c>
      <c r="S659" t="s">
        <v>4935</v>
      </c>
      <c r="T659" t="s">
        <v>5493</v>
      </c>
      <c r="U659" t="str">
        <f t="shared" si="91"/>
        <v>1942.10.20.</v>
      </c>
      <c r="V659" t="str">
        <f t="shared" si="89"/>
        <v>42. 10.</v>
      </c>
      <c r="W659" t="str">
        <f t="shared" si="90"/>
        <v/>
      </c>
    </row>
    <row r="660" spans="1:25" x14ac:dyDescent="0.25">
      <c r="A660" s="1">
        <v>15634</v>
      </c>
      <c r="B660" t="s">
        <v>5012</v>
      </c>
      <c r="C660" s="1" t="str">
        <f t="shared" si="92"/>
        <v>20/21.</v>
      </c>
      <c r="D660" s="1" t="str">
        <f t="shared" si="93"/>
        <v>10.</v>
      </c>
      <c r="E660" t="str">
        <f t="shared" si="94"/>
        <v>42.</v>
      </c>
      <c r="F660" t="str">
        <f t="shared" si="95"/>
        <v>20/21.10.42.</v>
      </c>
      <c r="H660" t="str">
        <f t="shared" si="88"/>
        <v/>
      </c>
      <c r="U660" t="str">
        <f t="shared" si="91"/>
        <v>1942.10.20/21.</v>
      </c>
      <c r="V660" t="str">
        <f t="shared" si="89"/>
        <v>42. 10.</v>
      </c>
      <c r="W660" t="str">
        <f t="shared" si="90"/>
        <v/>
      </c>
    </row>
    <row r="661" spans="1:25" x14ac:dyDescent="0.25">
      <c r="A661" s="1">
        <v>15635</v>
      </c>
      <c r="B661" t="s">
        <v>5009</v>
      </c>
      <c r="C661" s="1" t="str">
        <f t="shared" si="92"/>
        <v>21.</v>
      </c>
      <c r="D661" s="1" t="str">
        <f t="shared" si="93"/>
        <v>10.</v>
      </c>
      <c r="E661" t="str">
        <f t="shared" si="94"/>
        <v>42.</v>
      </c>
      <c r="F661" t="str">
        <f t="shared" si="95"/>
        <v>21.10.42.</v>
      </c>
      <c r="G661" t="s">
        <v>4968</v>
      </c>
      <c r="H661" t="str">
        <f t="shared" si="88"/>
        <v>NL</v>
      </c>
      <c r="I661" t="s">
        <v>4634</v>
      </c>
      <c r="O661" s="3">
        <v>1</v>
      </c>
      <c r="P661" s="3">
        <v>0</v>
      </c>
      <c r="Q661">
        <v>0</v>
      </c>
      <c r="R661">
        <v>2</v>
      </c>
      <c r="S661" t="s">
        <v>4935</v>
      </c>
      <c r="T661" t="s">
        <v>5422</v>
      </c>
      <c r="U661" t="str">
        <f t="shared" si="91"/>
        <v>1942.10.21.</v>
      </c>
      <c r="V661" t="str">
        <f t="shared" si="89"/>
        <v>42. 10.</v>
      </c>
      <c r="W661" t="str">
        <f t="shared" si="90"/>
        <v/>
      </c>
    </row>
    <row r="662" spans="1:25" x14ac:dyDescent="0.25">
      <c r="A662" s="1">
        <v>15635</v>
      </c>
      <c r="B662" t="s">
        <v>5009</v>
      </c>
      <c r="C662" s="1" t="str">
        <f t="shared" si="92"/>
        <v>21.</v>
      </c>
      <c r="D662" s="1" t="str">
        <f t="shared" si="93"/>
        <v>10.</v>
      </c>
      <c r="E662" t="str">
        <f t="shared" si="94"/>
        <v>42.</v>
      </c>
      <c r="F662" t="str">
        <f t="shared" si="95"/>
        <v>21.10.42.</v>
      </c>
      <c r="G662" t="s">
        <v>4969</v>
      </c>
      <c r="H662" t="str">
        <f t="shared" si="88"/>
        <v>NL</v>
      </c>
      <c r="O662" s="3">
        <v>1</v>
      </c>
      <c r="P662" s="3">
        <v>1</v>
      </c>
      <c r="Q662">
        <v>0</v>
      </c>
      <c r="R662">
        <v>2</v>
      </c>
      <c r="S662" t="s">
        <v>4935</v>
      </c>
      <c r="T662" t="s">
        <v>5494</v>
      </c>
      <c r="U662" t="str">
        <f t="shared" si="91"/>
        <v>1942.10.21.</v>
      </c>
      <c r="V662" t="str">
        <f t="shared" si="89"/>
        <v>42. 10.</v>
      </c>
      <c r="W662" t="str">
        <f t="shared" si="90"/>
        <v/>
      </c>
    </row>
    <row r="663" spans="1:25" x14ac:dyDescent="0.25">
      <c r="A663" s="1">
        <v>15635</v>
      </c>
      <c r="B663" t="s">
        <v>5009</v>
      </c>
      <c r="C663" s="1" t="str">
        <f t="shared" si="92"/>
        <v>21.</v>
      </c>
      <c r="D663" s="1" t="str">
        <f t="shared" si="93"/>
        <v>10.</v>
      </c>
      <c r="E663" t="str">
        <f t="shared" si="94"/>
        <v>42.</v>
      </c>
      <c r="F663" t="str">
        <f t="shared" si="95"/>
        <v>21.10.42.</v>
      </c>
      <c r="G663" t="s">
        <v>4959</v>
      </c>
      <c r="H663" t="str">
        <f t="shared" si="88"/>
        <v>NL</v>
      </c>
      <c r="I663" t="s">
        <v>4663</v>
      </c>
      <c r="J663" t="s">
        <v>4654</v>
      </c>
      <c r="O663" s="3">
        <v>1</v>
      </c>
      <c r="P663" s="3">
        <v>1</v>
      </c>
      <c r="Q663">
        <v>0</v>
      </c>
      <c r="R663">
        <v>2</v>
      </c>
      <c r="S663" t="s">
        <v>4935</v>
      </c>
      <c r="T663" t="s">
        <v>5422</v>
      </c>
      <c r="U663" t="str">
        <f t="shared" si="91"/>
        <v>1942.10.21.</v>
      </c>
      <c r="V663" t="str">
        <f t="shared" si="89"/>
        <v>42. 10.</v>
      </c>
      <c r="W663" t="str">
        <f t="shared" si="90"/>
        <v/>
      </c>
    </row>
    <row r="664" spans="1:25" x14ac:dyDescent="0.25">
      <c r="A664" s="1">
        <v>15635</v>
      </c>
      <c r="B664" t="s">
        <v>5012</v>
      </c>
      <c r="C664" s="1" t="str">
        <f t="shared" si="92"/>
        <v>21/22.</v>
      </c>
      <c r="D664" s="1" t="str">
        <f t="shared" si="93"/>
        <v>10.</v>
      </c>
      <c r="E664" t="str">
        <f t="shared" si="94"/>
        <v>42.</v>
      </c>
      <c r="F664" t="str">
        <f t="shared" si="95"/>
        <v>21/22.10.42.</v>
      </c>
      <c r="H664" t="str">
        <f t="shared" si="88"/>
        <v/>
      </c>
      <c r="U664" t="str">
        <f t="shared" si="91"/>
        <v>1942.10.21/22.</v>
      </c>
      <c r="V664" t="str">
        <f t="shared" si="89"/>
        <v>42. 10.</v>
      </c>
      <c r="W664" t="str">
        <f t="shared" si="90"/>
        <v/>
      </c>
    </row>
    <row r="665" spans="1:25" x14ac:dyDescent="0.25">
      <c r="A665" s="1">
        <v>15636</v>
      </c>
      <c r="B665" t="s">
        <v>5009</v>
      </c>
      <c r="C665" s="1" t="str">
        <f t="shared" si="92"/>
        <v>22.</v>
      </c>
      <c r="D665" s="1" t="str">
        <f t="shared" si="93"/>
        <v>10.</v>
      </c>
      <c r="E665" t="str">
        <f t="shared" si="94"/>
        <v>42.</v>
      </c>
      <c r="F665" t="str">
        <f t="shared" si="95"/>
        <v>22.10.42.</v>
      </c>
      <c r="G665" t="s">
        <v>4967</v>
      </c>
      <c r="H665" t="str">
        <f t="shared" si="88"/>
        <v>FR</v>
      </c>
      <c r="I665" t="s">
        <v>4918</v>
      </c>
      <c r="O665" s="3">
        <v>1</v>
      </c>
      <c r="P665" s="3">
        <v>1</v>
      </c>
      <c r="Q665">
        <v>0</v>
      </c>
      <c r="R665">
        <v>2</v>
      </c>
      <c r="S665" t="s">
        <v>4936</v>
      </c>
      <c r="T665" t="s">
        <v>5423</v>
      </c>
      <c r="U665" t="str">
        <f t="shared" si="91"/>
        <v>1942.10.22.</v>
      </c>
      <c r="V665" t="str">
        <f t="shared" si="89"/>
        <v>42. 10.</v>
      </c>
      <c r="W665" t="str">
        <f t="shared" si="90"/>
        <v/>
      </c>
      <c r="Y665" t="s">
        <v>5424</v>
      </c>
    </row>
    <row r="666" spans="1:25" x14ac:dyDescent="0.25">
      <c r="A666" s="1">
        <v>15636</v>
      </c>
      <c r="B666" t="s">
        <v>5012</v>
      </c>
      <c r="C666" s="1" t="str">
        <f t="shared" si="92"/>
        <v>22/23.</v>
      </c>
      <c r="D666" s="1" t="str">
        <f t="shared" si="93"/>
        <v>10.</v>
      </c>
      <c r="E666" t="str">
        <f t="shared" si="94"/>
        <v>42.</v>
      </c>
      <c r="F666" t="str">
        <f t="shared" si="95"/>
        <v>22/23.10.42.</v>
      </c>
      <c r="H666" t="str">
        <f t="shared" si="88"/>
        <v/>
      </c>
      <c r="U666" t="str">
        <f t="shared" si="91"/>
        <v>1942.10.22/23.</v>
      </c>
      <c r="V666" t="str">
        <f t="shared" si="89"/>
        <v>42. 10.</v>
      </c>
      <c r="W666" t="str">
        <f t="shared" si="90"/>
        <v/>
      </c>
    </row>
    <row r="667" spans="1:25" x14ac:dyDescent="0.25">
      <c r="A667" s="1">
        <v>15637</v>
      </c>
      <c r="B667" t="s">
        <v>5009</v>
      </c>
      <c r="C667" s="1" t="str">
        <f t="shared" si="92"/>
        <v>23.</v>
      </c>
      <c r="D667" s="1" t="str">
        <f t="shared" si="93"/>
        <v>10.</v>
      </c>
      <c r="E667" t="str">
        <f t="shared" si="94"/>
        <v>42.</v>
      </c>
      <c r="F667" t="str">
        <f t="shared" si="95"/>
        <v>23.10.42.</v>
      </c>
      <c r="G667" t="s">
        <v>4959</v>
      </c>
      <c r="H667" t="str">
        <f t="shared" si="88"/>
        <v>NL</v>
      </c>
      <c r="I667" t="s">
        <v>4663</v>
      </c>
      <c r="O667" s="3">
        <v>4</v>
      </c>
      <c r="P667" s="3">
        <v>3</v>
      </c>
      <c r="Q667">
        <v>1</v>
      </c>
      <c r="R667">
        <v>2</v>
      </c>
      <c r="S667" t="s">
        <v>4915</v>
      </c>
      <c r="U667" t="str">
        <f t="shared" si="91"/>
        <v>1942.10.23.</v>
      </c>
      <c r="V667" t="str">
        <f t="shared" si="89"/>
        <v>42. 10.</v>
      </c>
      <c r="W667" t="str">
        <f t="shared" si="90"/>
        <v/>
      </c>
    </row>
    <row r="668" spans="1:25" x14ac:dyDescent="0.25">
      <c r="A668" s="1">
        <v>15637</v>
      </c>
      <c r="B668" t="s">
        <v>5009</v>
      </c>
      <c r="C668" s="1" t="str">
        <f t="shared" si="92"/>
        <v>23.</v>
      </c>
      <c r="D668" s="1" t="str">
        <f t="shared" si="93"/>
        <v>10.</v>
      </c>
      <c r="E668" t="str">
        <f t="shared" si="94"/>
        <v>42.</v>
      </c>
      <c r="F668" t="str">
        <f t="shared" si="95"/>
        <v>23.10.42.</v>
      </c>
      <c r="G668" t="s">
        <v>4970</v>
      </c>
      <c r="H668" t="str">
        <f t="shared" si="88"/>
        <v>GE</v>
      </c>
      <c r="I668" t="s">
        <v>5332</v>
      </c>
      <c r="O668" s="3">
        <v>1</v>
      </c>
      <c r="P668" s="3">
        <v>1</v>
      </c>
      <c r="Q668">
        <v>0</v>
      </c>
      <c r="R668">
        <v>2</v>
      </c>
      <c r="S668" t="s">
        <v>4915</v>
      </c>
      <c r="T668" t="s">
        <v>5495</v>
      </c>
      <c r="U668" t="str">
        <f t="shared" si="91"/>
        <v>1942.10.23.</v>
      </c>
      <c r="V668" t="str">
        <f t="shared" si="89"/>
        <v>42. 10.</v>
      </c>
      <c r="W668" t="str">
        <f t="shared" si="90"/>
        <v/>
      </c>
    </row>
    <row r="669" spans="1:25" x14ac:dyDescent="0.25">
      <c r="A669" s="1">
        <v>15637</v>
      </c>
      <c r="B669" t="s">
        <v>5012</v>
      </c>
      <c r="C669" s="1" t="str">
        <f t="shared" si="92"/>
        <v>23/24.</v>
      </c>
      <c r="D669" s="1" t="str">
        <f t="shared" si="93"/>
        <v>10.</v>
      </c>
      <c r="E669" t="str">
        <f t="shared" si="94"/>
        <v>42.</v>
      </c>
      <c r="F669" t="str">
        <f t="shared" si="95"/>
        <v>23/24.10.42.</v>
      </c>
      <c r="H669" t="str">
        <f t="shared" si="88"/>
        <v/>
      </c>
      <c r="U669" t="str">
        <f t="shared" si="91"/>
        <v>1942.10.23/24.</v>
      </c>
      <c r="V669" t="str">
        <f t="shared" si="89"/>
        <v>42. 10.</v>
      </c>
      <c r="W669" t="str">
        <f t="shared" si="90"/>
        <v/>
      </c>
    </row>
    <row r="670" spans="1:25" x14ac:dyDescent="0.25">
      <c r="A670" s="1">
        <v>15638</v>
      </c>
      <c r="B670" t="s">
        <v>5009</v>
      </c>
      <c r="C670" s="1" t="str">
        <f t="shared" si="92"/>
        <v>24.</v>
      </c>
      <c r="D670" s="1" t="str">
        <f t="shared" si="93"/>
        <v>10.</v>
      </c>
      <c r="E670" t="str">
        <f t="shared" si="94"/>
        <v>42.</v>
      </c>
      <c r="F670" t="str">
        <f t="shared" si="95"/>
        <v>24.10.42.</v>
      </c>
      <c r="G670" t="s">
        <v>4971</v>
      </c>
      <c r="H670" t="str">
        <f t="shared" si="88"/>
        <v>IT</v>
      </c>
      <c r="I670" t="s">
        <v>4918</v>
      </c>
      <c r="O670" s="3">
        <v>1</v>
      </c>
      <c r="P670" s="3">
        <v>1</v>
      </c>
      <c r="Q670">
        <v>0</v>
      </c>
      <c r="R670">
        <v>2</v>
      </c>
      <c r="S670" t="s">
        <v>4936</v>
      </c>
      <c r="T670" t="s">
        <v>5423</v>
      </c>
      <c r="U670" t="str">
        <f t="shared" ref="U670" si="96">"19"&amp;E670&amp;D670&amp;C670</f>
        <v>1942.10.24.</v>
      </c>
      <c r="V670" t="str">
        <f t="shared" ref="V670" si="97">E670&amp;" "&amp;D670</f>
        <v>42. 10.</v>
      </c>
      <c r="W670" t="str">
        <f t="shared" ref="W670" si="98">IF((ISBLANK(K670)),"",IF(("a"&gt;K670),"Markers",K670))</f>
        <v/>
      </c>
      <c r="Y670" t="s">
        <v>5424</v>
      </c>
    </row>
    <row r="671" spans="1:25" x14ac:dyDescent="0.25">
      <c r="A671" s="1">
        <v>15638</v>
      </c>
      <c r="B671" t="s">
        <v>5012</v>
      </c>
      <c r="C671" s="1" t="str">
        <f t="shared" si="92"/>
        <v>24/25.</v>
      </c>
      <c r="D671" s="1" t="str">
        <f t="shared" si="93"/>
        <v>10.</v>
      </c>
      <c r="E671" t="str">
        <f t="shared" si="94"/>
        <v>42.</v>
      </c>
      <c r="F671" t="str">
        <f t="shared" si="95"/>
        <v>24/25.10.42.</v>
      </c>
      <c r="H671" t="str">
        <f t="shared" si="88"/>
        <v/>
      </c>
      <c r="U671" t="str">
        <f t="shared" si="91"/>
        <v>1942.10.24/25.</v>
      </c>
      <c r="V671" t="str">
        <f t="shared" si="89"/>
        <v>42. 10.</v>
      </c>
      <c r="W671" t="str">
        <f t="shared" si="90"/>
        <v/>
      </c>
    </row>
    <row r="672" spans="1:25" x14ac:dyDescent="0.25">
      <c r="A672" s="1">
        <v>15639</v>
      </c>
      <c r="B672" t="s">
        <v>5009</v>
      </c>
      <c r="C672" s="1" t="str">
        <f t="shared" si="92"/>
        <v>25.</v>
      </c>
      <c r="D672" s="1" t="str">
        <f t="shared" si="93"/>
        <v>10.</v>
      </c>
      <c r="E672" t="str">
        <f t="shared" si="94"/>
        <v>42.</v>
      </c>
      <c r="F672" t="str">
        <f t="shared" si="95"/>
        <v>25.10.42.</v>
      </c>
      <c r="G672" t="s">
        <v>4929</v>
      </c>
      <c r="H672" t="str">
        <f t="shared" si="88"/>
        <v>GE</v>
      </c>
      <c r="I672" t="s">
        <v>5332</v>
      </c>
      <c r="O672" s="3">
        <v>1</v>
      </c>
      <c r="P672" s="3">
        <v>0</v>
      </c>
      <c r="Q672">
        <v>0</v>
      </c>
      <c r="R672">
        <v>2</v>
      </c>
      <c r="S672" t="s">
        <v>4936</v>
      </c>
      <c r="T672" t="s">
        <v>5475</v>
      </c>
      <c r="U672" t="str">
        <f t="shared" si="91"/>
        <v>1942.10.25.</v>
      </c>
      <c r="V672" t="str">
        <f t="shared" si="89"/>
        <v>42. 10.</v>
      </c>
      <c r="W672" t="str">
        <f t="shared" si="90"/>
        <v/>
      </c>
    </row>
    <row r="673" spans="1:23" x14ac:dyDescent="0.25">
      <c r="A673" s="1">
        <v>15639</v>
      </c>
      <c r="B673" t="s">
        <v>5009</v>
      </c>
      <c r="C673" s="1" t="str">
        <f t="shared" si="92"/>
        <v>25.</v>
      </c>
      <c r="D673" s="1" t="str">
        <f t="shared" si="93"/>
        <v>10.</v>
      </c>
      <c r="E673" t="str">
        <f t="shared" si="94"/>
        <v>42.</v>
      </c>
      <c r="F673" t="str">
        <f t="shared" si="95"/>
        <v>25.10.42.</v>
      </c>
      <c r="G673" t="s">
        <v>4921</v>
      </c>
      <c r="H673" t="str">
        <f t="shared" si="88"/>
        <v>GE</v>
      </c>
      <c r="I673" t="s">
        <v>5332</v>
      </c>
      <c r="O673" s="3">
        <v>1</v>
      </c>
      <c r="P673" s="3">
        <v>0</v>
      </c>
      <c r="Q673">
        <v>0</v>
      </c>
      <c r="R673">
        <v>2</v>
      </c>
      <c r="S673" t="s">
        <v>4936</v>
      </c>
      <c r="T673" t="s">
        <v>5475</v>
      </c>
      <c r="U673" t="str">
        <f t="shared" si="91"/>
        <v>1942.10.25.</v>
      </c>
      <c r="V673" t="str">
        <f t="shared" si="89"/>
        <v>42. 10.</v>
      </c>
      <c r="W673" t="str">
        <f t="shared" si="90"/>
        <v/>
      </c>
    </row>
    <row r="674" spans="1:23" x14ac:dyDescent="0.25">
      <c r="A674" s="1">
        <v>15639</v>
      </c>
      <c r="B674" t="s">
        <v>5012</v>
      </c>
      <c r="C674" s="1" t="str">
        <f t="shared" si="92"/>
        <v>25/26.</v>
      </c>
      <c r="D674" s="1" t="str">
        <f t="shared" si="93"/>
        <v>10.</v>
      </c>
      <c r="E674" t="str">
        <f t="shared" si="94"/>
        <v>42.</v>
      </c>
      <c r="F674" t="str">
        <f t="shared" si="95"/>
        <v>25/26.10.42.</v>
      </c>
      <c r="H674" t="str">
        <f t="shared" si="88"/>
        <v/>
      </c>
      <c r="U674" t="str">
        <f t="shared" si="91"/>
        <v>1942.10.25/26.</v>
      </c>
      <c r="V674" t="str">
        <f t="shared" si="89"/>
        <v>42. 10.</v>
      </c>
      <c r="W674" t="str">
        <f t="shared" si="90"/>
        <v/>
      </c>
    </row>
    <row r="675" spans="1:23" x14ac:dyDescent="0.25">
      <c r="A675" s="1">
        <v>15640</v>
      </c>
      <c r="B675" t="s">
        <v>5009</v>
      </c>
      <c r="C675" s="1" t="str">
        <f t="shared" si="92"/>
        <v>26.</v>
      </c>
      <c r="D675" s="1" t="str">
        <f t="shared" si="93"/>
        <v>10.</v>
      </c>
      <c r="E675" t="str">
        <f t="shared" si="94"/>
        <v>42.</v>
      </c>
      <c r="F675" t="str">
        <f t="shared" si="95"/>
        <v>26.10.42.</v>
      </c>
      <c r="H675" t="str">
        <f t="shared" si="88"/>
        <v/>
      </c>
      <c r="U675" t="str">
        <f t="shared" si="91"/>
        <v>1942.10.26.</v>
      </c>
      <c r="V675" t="str">
        <f t="shared" si="89"/>
        <v>42. 10.</v>
      </c>
      <c r="W675" t="str">
        <f t="shared" si="90"/>
        <v/>
      </c>
    </row>
    <row r="676" spans="1:23" x14ac:dyDescent="0.25">
      <c r="A676" s="1">
        <v>15640</v>
      </c>
      <c r="B676" t="s">
        <v>5012</v>
      </c>
      <c r="C676" s="1" t="str">
        <f t="shared" si="92"/>
        <v>26/27.</v>
      </c>
      <c r="D676" s="1" t="str">
        <f t="shared" si="93"/>
        <v>10.</v>
      </c>
      <c r="E676" t="str">
        <f t="shared" si="94"/>
        <v>42.</v>
      </c>
      <c r="F676" t="str">
        <f t="shared" si="95"/>
        <v>26/27.10.42.</v>
      </c>
      <c r="H676" t="str">
        <f t="shared" si="88"/>
        <v/>
      </c>
      <c r="U676" t="str">
        <f t="shared" si="91"/>
        <v>1942.10.26/27.</v>
      </c>
      <c r="V676" t="str">
        <f t="shared" si="89"/>
        <v>42. 10.</v>
      </c>
      <c r="W676" t="str">
        <f t="shared" si="90"/>
        <v/>
      </c>
    </row>
    <row r="677" spans="1:23" x14ac:dyDescent="0.25">
      <c r="A677" s="1">
        <v>15641</v>
      </c>
      <c r="B677" t="s">
        <v>5009</v>
      </c>
      <c r="C677" s="1" t="str">
        <f t="shared" si="92"/>
        <v>27.</v>
      </c>
      <c r="D677" s="1" t="str">
        <f t="shared" si="93"/>
        <v>10.</v>
      </c>
      <c r="E677" t="str">
        <f t="shared" si="94"/>
        <v>42.</v>
      </c>
      <c r="F677" t="str">
        <f t="shared" si="95"/>
        <v>27.10.42.</v>
      </c>
      <c r="G677" t="s">
        <v>4925</v>
      </c>
      <c r="H677" t="str">
        <f t="shared" si="88"/>
        <v>GE</v>
      </c>
      <c r="I677" t="s">
        <v>5438</v>
      </c>
      <c r="O677" s="3">
        <v>3</v>
      </c>
      <c r="P677" s="3">
        <v>2</v>
      </c>
      <c r="Q677">
        <v>0</v>
      </c>
      <c r="R677">
        <v>2</v>
      </c>
      <c r="S677" t="s">
        <v>4936</v>
      </c>
      <c r="U677" t="str">
        <f t="shared" si="91"/>
        <v>1942.10.27.</v>
      </c>
      <c r="V677" t="str">
        <f t="shared" si="89"/>
        <v>42. 10.</v>
      </c>
      <c r="W677" t="str">
        <f t="shared" si="90"/>
        <v/>
      </c>
    </row>
    <row r="678" spans="1:23" x14ac:dyDescent="0.25">
      <c r="A678" s="1">
        <v>15641</v>
      </c>
      <c r="B678" t="s">
        <v>5009</v>
      </c>
      <c r="C678" s="1" t="str">
        <f t="shared" si="92"/>
        <v>27.</v>
      </c>
      <c r="D678" s="1" t="str">
        <f t="shared" si="93"/>
        <v>10.</v>
      </c>
      <c r="E678" t="str">
        <f t="shared" si="94"/>
        <v>42.</v>
      </c>
      <c r="F678" t="str">
        <f t="shared" si="95"/>
        <v>27.10.42.</v>
      </c>
      <c r="G678" t="s">
        <v>4964</v>
      </c>
      <c r="H678" t="str">
        <f t="shared" si="88"/>
        <v>NL</v>
      </c>
      <c r="O678" s="3">
        <v>2</v>
      </c>
      <c r="P678" s="3">
        <v>1</v>
      </c>
      <c r="Q678">
        <v>0</v>
      </c>
      <c r="R678">
        <v>2</v>
      </c>
      <c r="S678" t="s">
        <v>4936</v>
      </c>
      <c r="T678" t="s">
        <v>5475</v>
      </c>
      <c r="U678" t="str">
        <f t="shared" si="91"/>
        <v>1942.10.27.</v>
      </c>
      <c r="V678" t="str">
        <f t="shared" si="89"/>
        <v>42. 10.</v>
      </c>
      <c r="W678" t="str">
        <f t="shared" si="90"/>
        <v/>
      </c>
    </row>
    <row r="679" spans="1:23" x14ac:dyDescent="0.25">
      <c r="A679" s="1">
        <v>15641</v>
      </c>
      <c r="B679" t="s">
        <v>5009</v>
      </c>
      <c r="C679" s="1" t="str">
        <f t="shared" si="92"/>
        <v>27.</v>
      </c>
      <c r="D679" s="1" t="str">
        <f t="shared" si="93"/>
        <v>10.</v>
      </c>
      <c r="E679" t="str">
        <f t="shared" si="94"/>
        <v>42.</v>
      </c>
      <c r="F679" t="str">
        <f t="shared" si="95"/>
        <v>27.10.42.</v>
      </c>
      <c r="G679" t="s">
        <v>4972</v>
      </c>
      <c r="H679" t="str">
        <f t="shared" si="88"/>
        <v>BE</v>
      </c>
      <c r="O679" s="3">
        <v>2</v>
      </c>
      <c r="P679" s="3">
        <v>0</v>
      </c>
      <c r="Q679">
        <v>0</v>
      </c>
      <c r="R679">
        <v>2</v>
      </c>
      <c r="S679" t="s">
        <v>4936</v>
      </c>
      <c r="T679" t="s">
        <v>5475</v>
      </c>
      <c r="U679" t="str">
        <f t="shared" si="91"/>
        <v>1942.10.27.</v>
      </c>
      <c r="V679" t="str">
        <f t="shared" si="89"/>
        <v>42. 10.</v>
      </c>
      <c r="W679" t="str">
        <f t="shared" si="90"/>
        <v/>
      </c>
    </row>
    <row r="680" spans="1:23" x14ac:dyDescent="0.25">
      <c r="A680" s="1">
        <v>15641</v>
      </c>
      <c r="B680" t="s">
        <v>5012</v>
      </c>
      <c r="C680" s="1" t="str">
        <f t="shared" si="92"/>
        <v>27/28.</v>
      </c>
      <c r="D680" s="1" t="str">
        <f t="shared" si="93"/>
        <v>10.</v>
      </c>
      <c r="E680" t="str">
        <f t="shared" si="94"/>
        <v>42.</v>
      </c>
      <c r="F680" t="str">
        <f t="shared" si="95"/>
        <v>27/28.10.42.</v>
      </c>
      <c r="H680" t="str">
        <f t="shared" si="88"/>
        <v/>
      </c>
      <c r="U680" t="str">
        <f t="shared" si="91"/>
        <v>1942.10.27/28.</v>
      </c>
      <c r="V680" t="str">
        <f t="shared" si="89"/>
        <v>42. 10.</v>
      </c>
      <c r="W680" t="str">
        <f t="shared" si="90"/>
        <v/>
      </c>
    </row>
    <row r="681" spans="1:23" x14ac:dyDescent="0.25">
      <c r="A681" s="1">
        <v>15642</v>
      </c>
      <c r="B681" t="s">
        <v>5009</v>
      </c>
      <c r="C681" s="1" t="str">
        <f t="shared" si="92"/>
        <v>28.</v>
      </c>
      <c r="D681" s="1" t="str">
        <f t="shared" si="93"/>
        <v>10.</v>
      </c>
      <c r="E681" t="str">
        <f t="shared" si="94"/>
        <v>42.</v>
      </c>
      <c r="F681" t="str">
        <f t="shared" si="95"/>
        <v>28.10.42.</v>
      </c>
      <c r="H681" t="str">
        <f t="shared" si="88"/>
        <v/>
      </c>
      <c r="U681" t="str">
        <f t="shared" si="91"/>
        <v>1942.10.28.</v>
      </c>
      <c r="V681" t="str">
        <f t="shared" si="89"/>
        <v>42. 10.</v>
      </c>
      <c r="W681" t="str">
        <f t="shared" si="90"/>
        <v/>
      </c>
    </row>
    <row r="682" spans="1:23" x14ac:dyDescent="0.25">
      <c r="A682" s="1">
        <v>15642</v>
      </c>
      <c r="B682" t="s">
        <v>5012</v>
      </c>
      <c r="C682" s="1" t="str">
        <f t="shared" si="92"/>
        <v>28/29.</v>
      </c>
      <c r="D682" s="1" t="str">
        <f t="shared" si="93"/>
        <v>10.</v>
      </c>
      <c r="E682" t="str">
        <f t="shared" si="94"/>
        <v>42.</v>
      </c>
      <c r="F682" t="str">
        <f t="shared" si="95"/>
        <v>28/29.10.42.</v>
      </c>
      <c r="H682" t="str">
        <f t="shared" si="88"/>
        <v/>
      </c>
      <c r="U682" t="str">
        <f t="shared" si="91"/>
        <v>1942.10.28/29.</v>
      </c>
      <c r="V682" t="str">
        <f t="shared" si="89"/>
        <v>42. 10.</v>
      </c>
      <c r="W682" t="str">
        <f t="shared" si="90"/>
        <v/>
      </c>
    </row>
    <row r="683" spans="1:23" x14ac:dyDescent="0.25">
      <c r="A683" s="1">
        <v>15643</v>
      </c>
      <c r="B683" t="s">
        <v>5009</v>
      </c>
      <c r="C683" s="1" t="str">
        <f t="shared" si="92"/>
        <v>29.</v>
      </c>
      <c r="D683" s="1" t="str">
        <f t="shared" si="93"/>
        <v>10.</v>
      </c>
      <c r="E683" t="str">
        <f t="shared" si="94"/>
        <v>42.</v>
      </c>
      <c r="F683" t="str">
        <f t="shared" si="95"/>
        <v>29.10.42.</v>
      </c>
      <c r="G683" t="s">
        <v>4926</v>
      </c>
      <c r="H683" t="str">
        <f t="shared" si="88"/>
        <v>NL</v>
      </c>
      <c r="I683" t="s">
        <v>4645</v>
      </c>
      <c r="O683">
        <v>2</v>
      </c>
      <c r="P683">
        <v>0</v>
      </c>
      <c r="Q683" s="3">
        <v>0</v>
      </c>
      <c r="R683">
        <v>2</v>
      </c>
      <c r="S683" t="s">
        <v>4936</v>
      </c>
      <c r="U683" t="str">
        <f t="shared" si="91"/>
        <v>1942.10.29.</v>
      </c>
      <c r="V683" t="str">
        <f t="shared" si="89"/>
        <v>42. 10.</v>
      </c>
      <c r="W683" t="str">
        <f t="shared" si="90"/>
        <v/>
      </c>
    </row>
    <row r="684" spans="1:23" x14ac:dyDescent="0.25">
      <c r="A684" s="1">
        <v>15643</v>
      </c>
      <c r="B684" t="s">
        <v>5009</v>
      </c>
      <c r="C684" s="1" t="str">
        <f t="shared" si="92"/>
        <v>29.</v>
      </c>
      <c r="D684" s="1" t="str">
        <f t="shared" si="93"/>
        <v>10.</v>
      </c>
      <c r="E684" t="str">
        <f t="shared" si="94"/>
        <v>42.</v>
      </c>
      <c r="F684" t="str">
        <f t="shared" si="95"/>
        <v>29.10.42.</v>
      </c>
      <c r="G684" t="s">
        <v>4973</v>
      </c>
      <c r="H684" t="str">
        <f t="shared" si="88"/>
        <v>GE</v>
      </c>
      <c r="I684" t="s">
        <v>4622</v>
      </c>
      <c r="O684">
        <v>1</v>
      </c>
      <c r="P684">
        <v>1</v>
      </c>
      <c r="Q684" s="3">
        <v>0</v>
      </c>
      <c r="R684">
        <v>2</v>
      </c>
      <c r="S684" t="s">
        <v>4936</v>
      </c>
      <c r="U684" t="str">
        <f t="shared" si="91"/>
        <v>1942.10.29.</v>
      </c>
      <c r="V684" t="str">
        <f t="shared" si="89"/>
        <v>42. 10.</v>
      </c>
      <c r="W684" t="str">
        <f t="shared" si="90"/>
        <v/>
      </c>
    </row>
    <row r="685" spans="1:23" x14ac:dyDescent="0.25">
      <c r="A685" s="1">
        <v>15643</v>
      </c>
      <c r="B685" t="s">
        <v>5009</v>
      </c>
      <c r="C685" s="1" t="str">
        <f t="shared" si="92"/>
        <v>29.</v>
      </c>
      <c r="D685" s="1" t="str">
        <f t="shared" si="93"/>
        <v>10.</v>
      </c>
      <c r="E685" t="str">
        <f t="shared" si="94"/>
        <v>42.</v>
      </c>
      <c r="F685" t="str">
        <f t="shared" si="95"/>
        <v>29.10.42.</v>
      </c>
      <c r="G685" t="s">
        <v>4939</v>
      </c>
      <c r="H685" t="str">
        <f t="shared" si="88"/>
        <v>GE</v>
      </c>
      <c r="I685" t="s">
        <v>5332</v>
      </c>
      <c r="O685">
        <v>1</v>
      </c>
      <c r="P685">
        <v>0</v>
      </c>
      <c r="Q685" s="3">
        <v>0</v>
      </c>
      <c r="R685">
        <v>2</v>
      </c>
      <c r="S685" t="s">
        <v>4936</v>
      </c>
      <c r="U685" t="str">
        <f t="shared" si="91"/>
        <v>1942.10.29.</v>
      </c>
      <c r="V685" t="str">
        <f t="shared" si="89"/>
        <v>42. 10.</v>
      </c>
      <c r="W685" t="str">
        <f t="shared" si="90"/>
        <v/>
      </c>
    </row>
    <row r="686" spans="1:23" x14ac:dyDescent="0.25">
      <c r="A686" s="1">
        <v>15643</v>
      </c>
      <c r="B686" t="s">
        <v>5009</v>
      </c>
      <c r="C686" s="1" t="str">
        <f t="shared" si="92"/>
        <v>29.</v>
      </c>
      <c r="D686" s="1" t="str">
        <f t="shared" si="93"/>
        <v>10.</v>
      </c>
      <c r="E686" t="str">
        <f t="shared" si="94"/>
        <v>42.</v>
      </c>
      <c r="F686" t="str">
        <f t="shared" si="95"/>
        <v>29.10.42.</v>
      </c>
      <c r="G686" t="s">
        <v>4974</v>
      </c>
      <c r="H686" t="str">
        <f t="shared" si="88"/>
        <v>NL</v>
      </c>
      <c r="I686" t="s">
        <v>5437</v>
      </c>
      <c r="O686">
        <v>1</v>
      </c>
      <c r="P686">
        <v>0</v>
      </c>
      <c r="Q686" s="3">
        <v>0</v>
      </c>
      <c r="R686">
        <v>2</v>
      </c>
      <c r="S686" t="s">
        <v>4936</v>
      </c>
      <c r="U686" t="str">
        <f t="shared" si="91"/>
        <v>1942.10.29.</v>
      </c>
      <c r="V686" t="str">
        <f t="shared" si="89"/>
        <v>42. 10.</v>
      </c>
      <c r="W686" t="str">
        <f t="shared" si="90"/>
        <v/>
      </c>
    </row>
    <row r="687" spans="1:23" x14ac:dyDescent="0.25">
      <c r="A687" s="1">
        <v>15643</v>
      </c>
      <c r="B687" t="s">
        <v>5009</v>
      </c>
      <c r="C687" s="1" t="str">
        <f t="shared" si="92"/>
        <v>29.</v>
      </c>
      <c r="D687" s="1" t="str">
        <f t="shared" si="93"/>
        <v>10.</v>
      </c>
      <c r="E687" t="str">
        <f t="shared" si="94"/>
        <v>42.</v>
      </c>
      <c r="F687" t="str">
        <f t="shared" si="95"/>
        <v>29.10.42.</v>
      </c>
      <c r="G687" t="s">
        <v>3754</v>
      </c>
      <c r="H687" t="str">
        <f t="shared" si="88"/>
        <v>GE</v>
      </c>
      <c r="I687" t="s">
        <v>4622</v>
      </c>
      <c r="O687">
        <v>2</v>
      </c>
      <c r="P687">
        <v>2</v>
      </c>
      <c r="Q687" s="3">
        <v>0</v>
      </c>
      <c r="R687">
        <v>2</v>
      </c>
      <c r="S687" t="s">
        <v>4936</v>
      </c>
      <c r="U687" t="str">
        <f t="shared" si="91"/>
        <v>1942.10.29.</v>
      </c>
      <c r="V687" t="str">
        <f t="shared" si="89"/>
        <v>42. 10.</v>
      </c>
      <c r="W687" t="str">
        <f t="shared" si="90"/>
        <v/>
      </c>
    </row>
    <row r="688" spans="1:23" x14ac:dyDescent="0.25">
      <c r="A688" s="1">
        <v>15643</v>
      </c>
      <c r="B688" t="s">
        <v>5012</v>
      </c>
      <c r="C688" s="1" t="str">
        <f t="shared" si="92"/>
        <v>29/30.</v>
      </c>
      <c r="D688" s="1" t="str">
        <f t="shared" si="93"/>
        <v>10.</v>
      </c>
      <c r="E688" t="str">
        <f t="shared" si="94"/>
        <v>42.</v>
      </c>
      <c r="F688" t="str">
        <f t="shared" si="95"/>
        <v>29/30.10.42.</v>
      </c>
      <c r="H688" t="str">
        <f t="shared" si="88"/>
        <v/>
      </c>
      <c r="O688"/>
      <c r="P688"/>
      <c r="Q688" s="3"/>
      <c r="U688" t="str">
        <f t="shared" si="91"/>
        <v>1942.10.29/30.</v>
      </c>
      <c r="V688" t="str">
        <f t="shared" si="89"/>
        <v>42. 10.</v>
      </c>
      <c r="W688" t="str">
        <f t="shared" si="90"/>
        <v/>
      </c>
    </row>
    <row r="689" spans="1:23" x14ac:dyDescent="0.25">
      <c r="A689" s="1">
        <v>15644</v>
      </c>
      <c r="B689" t="s">
        <v>5009</v>
      </c>
      <c r="C689" s="1" t="str">
        <f t="shared" si="92"/>
        <v>30.</v>
      </c>
      <c r="D689" s="1" t="str">
        <f t="shared" si="93"/>
        <v>10.</v>
      </c>
      <c r="E689" t="str">
        <f t="shared" si="94"/>
        <v>42.</v>
      </c>
      <c r="F689" t="str">
        <f t="shared" si="95"/>
        <v>30.10.42.</v>
      </c>
      <c r="G689" t="s">
        <v>4968</v>
      </c>
      <c r="H689" t="str">
        <f t="shared" si="88"/>
        <v>NL</v>
      </c>
      <c r="I689" t="s">
        <v>4634</v>
      </c>
      <c r="O689">
        <v>2</v>
      </c>
      <c r="P689">
        <v>2</v>
      </c>
      <c r="Q689" s="3">
        <v>0</v>
      </c>
      <c r="R689">
        <v>2</v>
      </c>
      <c r="S689" t="s">
        <v>4936</v>
      </c>
      <c r="U689" t="str">
        <f t="shared" si="91"/>
        <v>1942.10.30.</v>
      </c>
      <c r="V689" t="str">
        <f t="shared" si="89"/>
        <v>42. 10.</v>
      </c>
      <c r="W689" t="str">
        <f t="shared" si="90"/>
        <v/>
      </c>
    </row>
    <row r="690" spans="1:23" x14ac:dyDescent="0.25">
      <c r="A690" s="1">
        <v>15644</v>
      </c>
      <c r="B690" t="s">
        <v>5009</v>
      </c>
      <c r="C690" s="1" t="str">
        <f t="shared" si="92"/>
        <v>30.</v>
      </c>
      <c r="D690" s="1" t="str">
        <f t="shared" si="93"/>
        <v>10.</v>
      </c>
      <c r="E690" t="str">
        <f t="shared" si="94"/>
        <v>42.</v>
      </c>
      <c r="F690" t="str">
        <f t="shared" si="95"/>
        <v>30.10.42.</v>
      </c>
      <c r="G690" t="s">
        <v>4975</v>
      </c>
      <c r="H690" t="str">
        <f t="shared" si="88"/>
        <v>NL</v>
      </c>
      <c r="I690" t="s">
        <v>4634</v>
      </c>
      <c r="O690">
        <v>2</v>
      </c>
      <c r="P690">
        <v>0</v>
      </c>
      <c r="Q690" s="3">
        <v>0</v>
      </c>
      <c r="R690">
        <v>2</v>
      </c>
      <c r="S690" t="s">
        <v>4936</v>
      </c>
      <c r="U690" t="str">
        <f t="shared" si="91"/>
        <v>1942.10.30.</v>
      </c>
      <c r="V690" t="str">
        <f t="shared" si="89"/>
        <v>42. 10.</v>
      </c>
      <c r="W690" t="str">
        <f t="shared" si="90"/>
        <v/>
      </c>
    </row>
    <row r="691" spans="1:23" x14ac:dyDescent="0.25">
      <c r="A691" s="1">
        <v>15644</v>
      </c>
      <c r="B691" t="s">
        <v>5009</v>
      </c>
      <c r="C691" s="1" t="str">
        <f t="shared" si="92"/>
        <v>30.</v>
      </c>
      <c r="D691" s="1" t="str">
        <f t="shared" si="93"/>
        <v>10.</v>
      </c>
      <c r="E691" t="str">
        <f t="shared" si="94"/>
        <v>42.</v>
      </c>
      <c r="F691" t="str">
        <f t="shared" si="95"/>
        <v>30.10.42.</v>
      </c>
      <c r="G691" t="s">
        <v>4976</v>
      </c>
      <c r="H691" t="str">
        <f t="shared" si="88"/>
        <v>GE</v>
      </c>
      <c r="I691" t="s">
        <v>5332</v>
      </c>
      <c r="O691">
        <v>1</v>
      </c>
      <c r="P691">
        <v>0</v>
      </c>
      <c r="Q691" s="3">
        <v>1</v>
      </c>
      <c r="R691">
        <v>2</v>
      </c>
      <c r="S691" t="s">
        <v>4936</v>
      </c>
      <c r="U691" t="str">
        <f t="shared" si="91"/>
        <v>1942.10.30.</v>
      </c>
      <c r="V691" t="str">
        <f t="shared" si="89"/>
        <v>42. 10.</v>
      </c>
      <c r="W691" t="str">
        <f t="shared" si="90"/>
        <v/>
      </c>
    </row>
    <row r="692" spans="1:23" x14ac:dyDescent="0.25">
      <c r="A692" s="1">
        <v>15644</v>
      </c>
      <c r="B692" t="s">
        <v>5009</v>
      </c>
      <c r="C692" s="1" t="str">
        <f t="shared" si="92"/>
        <v>30.</v>
      </c>
      <c r="D692" s="1" t="str">
        <f t="shared" si="93"/>
        <v>10.</v>
      </c>
      <c r="E692" t="str">
        <f t="shared" si="94"/>
        <v>42.</v>
      </c>
      <c r="F692" t="str">
        <f t="shared" si="95"/>
        <v>30.10.42.</v>
      </c>
      <c r="G692" t="s">
        <v>4977</v>
      </c>
      <c r="H692" s="65" t="str">
        <f t="shared" si="88"/>
        <v>GE</v>
      </c>
      <c r="O692">
        <v>1</v>
      </c>
      <c r="P692">
        <v>0</v>
      </c>
      <c r="Q692" s="3">
        <v>0</v>
      </c>
      <c r="R692">
        <v>2</v>
      </c>
      <c r="S692" t="s">
        <v>4936</v>
      </c>
      <c r="T692" t="s">
        <v>5475</v>
      </c>
      <c r="U692" t="str">
        <f t="shared" si="91"/>
        <v>1942.10.30.</v>
      </c>
      <c r="V692" t="str">
        <f t="shared" si="89"/>
        <v>42. 10.</v>
      </c>
      <c r="W692" t="str">
        <f t="shared" si="90"/>
        <v/>
      </c>
    </row>
    <row r="693" spans="1:23" x14ac:dyDescent="0.25">
      <c r="A693" s="1">
        <v>15644</v>
      </c>
      <c r="B693" t="s">
        <v>5009</v>
      </c>
      <c r="C693" s="1" t="str">
        <f t="shared" si="92"/>
        <v>30.</v>
      </c>
      <c r="D693" s="1" t="str">
        <f t="shared" si="93"/>
        <v>10.</v>
      </c>
      <c r="E693" t="str">
        <f t="shared" si="94"/>
        <v>42.</v>
      </c>
      <c r="F693" t="str">
        <f t="shared" si="95"/>
        <v>30.10.42.</v>
      </c>
      <c r="G693" t="s">
        <v>4974</v>
      </c>
      <c r="H693" t="str">
        <f t="shared" si="88"/>
        <v>NL</v>
      </c>
      <c r="I693" t="s">
        <v>5437</v>
      </c>
      <c r="O693">
        <v>2</v>
      </c>
      <c r="P693">
        <v>0</v>
      </c>
      <c r="Q693" s="3">
        <v>0</v>
      </c>
      <c r="R693">
        <v>2</v>
      </c>
      <c r="S693" t="s">
        <v>4936</v>
      </c>
      <c r="U693" t="str">
        <f t="shared" si="91"/>
        <v>1942.10.30.</v>
      </c>
      <c r="V693" t="str">
        <f t="shared" si="89"/>
        <v>42. 10.</v>
      </c>
      <c r="W693" t="str">
        <f t="shared" si="90"/>
        <v/>
      </c>
    </row>
    <row r="694" spans="1:23" x14ac:dyDescent="0.25">
      <c r="A694" s="1">
        <v>15644</v>
      </c>
      <c r="B694" t="s">
        <v>5012</v>
      </c>
      <c r="C694" s="1" t="str">
        <f t="shared" si="92"/>
        <v>30/31.</v>
      </c>
      <c r="D694" s="1" t="str">
        <f t="shared" si="93"/>
        <v>10.</v>
      </c>
      <c r="E694" t="str">
        <f t="shared" si="94"/>
        <v>42.</v>
      </c>
      <c r="F694" t="str">
        <f t="shared" si="95"/>
        <v>30/31.10.42.</v>
      </c>
      <c r="H694" t="str">
        <f t="shared" si="88"/>
        <v/>
      </c>
      <c r="U694" t="str">
        <f t="shared" si="91"/>
        <v>1942.10.30/31.</v>
      </c>
      <c r="V694" t="str">
        <f t="shared" si="89"/>
        <v>42. 10.</v>
      </c>
      <c r="W694" t="str">
        <f t="shared" si="90"/>
        <v/>
      </c>
    </row>
    <row r="695" spans="1:23" x14ac:dyDescent="0.25">
      <c r="A695" s="1">
        <v>15645</v>
      </c>
      <c r="B695" t="s">
        <v>5009</v>
      </c>
      <c r="C695" s="1" t="str">
        <f t="shared" si="92"/>
        <v>31.</v>
      </c>
      <c r="D695" s="1" t="str">
        <f t="shared" si="93"/>
        <v>10.</v>
      </c>
      <c r="E695" t="str">
        <f t="shared" si="94"/>
        <v>42.</v>
      </c>
      <c r="F695" t="s">
        <v>1898</v>
      </c>
      <c r="H695" t="str">
        <f t="shared" si="88"/>
        <v/>
      </c>
      <c r="U695" t="str">
        <f t="shared" si="91"/>
        <v>1942.10.31.</v>
      </c>
      <c r="V695" t="str">
        <f t="shared" si="89"/>
        <v>42. 10.</v>
      </c>
      <c r="W695" t="str">
        <f t="shared" si="90"/>
        <v/>
      </c>
    </row>
    <row r="696" spans="1:23" x14ac:dyDescent="0.25">
      <c r="A696" s="1">
        <v>15645</v>
      </c>
      <c r="B696" t="s">
        <v>5012</v>
      </c>
      <c r="C696" s="1" t="str">
        <f t="shared" si="92"/>
        <v>31/01.</v>
      </c>
      <c r="D696" s="1" t="str">
        <f t="shared" si="93"/>
        <v>10.</v>
      </c>
      <c r="E696" t="str">
        <f t="shared" si="94"/>
        <v>42.</v>
      </c>
      <c r="F696" t="str">
        <f t="shared" si="95"/>
        <v>31/01.11.42.</v>
      </c>
      <c r="H696" t="str">
        <f t="shared" si="88"/>
        <v/>
      </c>
      <c r="U696" t="str">
        <f t="shared" si="91"/>
        <v>1942.10.31/01.</v>
      </c>
      <c r="V696" t="str">
        <f t="shared" si="89"/>
        <v>42. 10.</v>
      </c>
      <c r="W696" t="str">
        <f t="shared" si="90"/>
        <v/>
      </c>
    </row>
    <row r="697" spans="1:23" x14ac:dyDescent="0.25">
      <c r="A697" s="1">
        <v>15646</v>
      </c>
      <c r="B697" t="s">
        <v>5009</v>
      </c>
      <c r="C697" s="1" t="str">
        <f t="shared" si="92"/>
        <v>01.</v>
      </c>
      <c r="D697" s="1" t="str">
        <f t="shared" si="93"/>
        <v>11.</v>
      </c>
      <c r="E697" t="str">
        <f t="shared" si="94"/>
        <v>42.</v>
      </c>
      <c r="F697" t="str">
        <f t="shared" si="95"/>
        <v>01.11.42.</v>
      </c>
      <c r="H697" t="str">
        <f t="shared" si="88"/>
        <v/>
      </c>
      <c r="U697" t="str">
        <f t="shared" si="91"/>
        <v>1942.11.01.</v>
      </c>
      <c r="V697" t="str">
        <f t="shared" si="89"/>
        <v>42. 11.</v>
      </c>
      <c r="W697" t="str">
        <f t="shared" si="90"/>
        <v/>
      </c>
    </row>
    <row r="698" spans="1:23" x14ac:dyDescent="0.25">
      <c r="A698" s="1">
        <v>15646</v>
      </c>
      <c r="B698" t="s">
        <v>5012</v>
      </c>
      <c r="C698" s="1" t="str">
        <f t="shared" si="92"/>
        <v>01/02.</v>
      </c>
      <c r="D698" s="1" t="str">
        <f t="shared" si="93"/>
        <v>11.</v>
      </c>
      <c r="E698" t="str">
        <f t="shared" si="94"/>
        <v>42.</v>
      </c>
      <c r="F698" t="str">
        <f t="shared" si="95"/>
        <v>01/02.11.42.</v>
      </c>
      <c r="H698" t="str">
        <f t="shared" si="88"/>
        <v/>
      </c>
      <c r="U698" t="str">
        <f t="shared" si="91"/>
        <v>1942.11.01/02.</v>
      </c>
      <c r="V698" t="str">
        <f t="shared" si="89"/>
        <v>42. 11.</v>
      </c>
      <c r="W698" t="str">
        <f t="shared" si="90"/>
        <v/>
      </c>
    </row>
    <row r="699" spans="1:23" x14ac:dyDescent="0.25">
      <c r="A699" s="1">
        <v>15647</v>
      </c>
      <c r="B699" t="s">
        <v>5009</v>
      </c>
      <c r="C699" s="1" t="str">
        <f t="shared" si="92"/>
        <v>02.</v>
      </c>
      <c r="D699" s="1" t="str">
        <f t="shared" si="93"/>
        <v>11.</v>
      </c>
      <c r="E699" t="str">
        <f t="shared" si="94"/>
        <v>42.</v>
      </c>
      <c r="F699" t="str">
        <f t="shared" si="95"/>
        <v>02.11.42.</v>
      </c>
      <c r="H699" t="str">
        <f t="shared" si="88"/>
        <v/>
      </c>
      <c r="U699" t="str">
        <f t="shared" si="91"/>
        <v>1942.11.02.</v>
      </c>
      <c r="V699" t="str">
        <f t="shared" si="89"/>
        <v>42. 11.</v>
      </c>
      <c r="W699" t="str">
        <f t="shared" si="90"/>
        <v/>
      </c>
    </row>
    <row r="700" spans="1:23" x14ac:dyDescent="0.25">
      <c r="A700" s="1">
        <v>15647</v>
      </c>
      <c r="B700" t="s">
        <v>5012</v>
      </c>
      <c r="C700" s="1" t="str">
        <f t="shared" si="92"/>
        <v>02/03.</v>
      </c>
      <c r="D700" s="1" t="str">
        <f t="shared" si="93"/>
        <v>11.</v>
      </c>
      <c r="E700" t="str">
        <f t="shared" si="94"/>
        <v>42.</v>
      </c>
      <c r="F700" t="str">
        <f t="shared" si="95"/>
        <v>02/03.11.42.</v>
      </c>
      <c r="H700" t="str">
        <f t="shared" si="88"/>
        <v/>
      </c>
      <c r="U700" t="str">
        <f t="shared" si="91"/>
        <v>1942.11.02/03.</v>
      </c>
      <c r="V700" t="str">
        <f t="shared" si="89"/>
        <v>42. 11.</v>
      </c>
      <c r="W700" t="str">
        <f t="shared" si="90"/>
        <v/>
      </c>
    </row>
    <row r="701" spans="1:23" x14ac:dyDescent="0.25">
      <c r="A701" s="1">
        <v>15648</v>
      </c>
      <c r="B701" t="s">
        <v>5009</v>
      </c>
      <c r="C701" s="1" t="str">
        <f t="shared" si="92"/>
        <v>03.</v>
      </c>
      <c r="D701" s="1" t="str">
        <f t="shared" si="93"/>
        <v>11.</v>
      </c>
      <c r="E701" t="str">
        <f t="shared" si="94"/>
        <v>42.</v>
      </c>
      <c r="F701" t="str">
        <f t="shared" si="95"/>
        <v>03.11.42.</v>
      </c>
      <c r="H701" t="str">
        <f t="shared" si="88"/>
        <v/>
      </c>
      <c r="U701" t="str">
        <f t="shared" si="91"/>
        <v>1942.11.03.</v>
      </c>
      <c r="V701" t="str">
        <f t="shared" si="89"/>
        <v>42. 11.</v>
      </c>
      <c r="W701" t="str">
        <f t="shared" si="90"/>
        <v/>
      </c>
    </row>
    <row r="702" spans="1:23" x14ac:dyDescent="0.25">
      <c r="A702" s="1">
        <v>15648</v>
      </c>
      <c r="B702" t="s">
        <v>5012</v>
      </c>
      <c r="C702" s="1" t="str">
        <f t="shared" si="92"/>
        <v>03/04.</v>
      </c>
      <c r="D702" s="1" t="str">
        <f t="shared" si="93"/>
        <v>11.</v>
      </c>
      <c r="E702" t="str">
        <f t="shared" si="94"/>
        <v>42.</v>
      </c>
      <c r="F702" t="str">
        <f t="shared" si="95"/>
        <v>03/04.11.42.</v>
      </c>
      <c r="H702" t="str">
        <f t="shared" si="88"/>
        <v/>
      </c>
      <c r="U702" t="str">
        <f t="shared" si="91"/>
        <v>1942.11.03/04.</v>
      </c>
      <c r="V702" t="str">
        <f t="shared" si="89"/>
        <v>42. 11.</v>
      </c>
      <c r="W702" t="str">
        <f t="shared" si="90"/>
        <v/>
      </c>
    </row>
    <row r="703" spans="1:23" x14ac:dyDescent="0.25">
      <c r="A703" s="1">
        <v>15649</v>
      </c>
      <c r="B703" t="s">
        <v>5009</v>
      </c>
      <c r="C703" s="1" t="str">
        <f t="shared" si="92"/>
        <v>04.</v>
      </c>
      <c r="D703" s="1" t="str">
        <f t="shared" si="93"/>
        <v>11.</v>
      </c>
      <c r="E703" t="str">
        <f t="shared" si="94"/>
        <v>42.</v>
      </c>
      <c r="F703" t="str">
        <f t="shared" si="95"/>
        <v>04.11.42.</v>
      </c>
      <c r="H703" t="str">
        <f t="shared" si="88"/>
        <v/>
      </c>
      <c r="U703" t="str">
        <f t="shared" si="91"/>
        <v>1942.11.04.</v>
      </c>
      <c r="V703" t="str">
        <f t="shared" si="89"/>
        <v>42. 11.</v>
      </c>
      <c r="W703" t="str">
        <f t="shared" si="90"/>
        <v/>
      </c>
    </row>
    <row r="704" spans="1:23" x14ac:dyDescent="0.25">
      <c r="A704" s="1">
        <v>15649</v>
      </c>
      <c r="B704" t="s">
        <v>5012</v>
      </c>
      <c r="C704" s="1" t="str">
        <f t="shared" si="92"/>
        <v>04/05.</v>
      </c>
      <c r="D704" s="1" t="str">
        <f t="shared" si="93"/>
        <v>11.</v>
      </c>
      <c r="E704" t="str">
        <f t="shared" si="94"/>
        <v>42.</v>
      </c>
      <c r="F704" t="str">
        <f t="shared" si="95"/>
        <v>04/05.11.42.</v>
      </c>
      <c r="H704" t="str">
        <f t="shared" si="88"/>
        <v/>
      </c>
      <c r="U704" t="str">
        <f t="shared" si="91"/>
        <v>1942.11.04/05.</v>
      </c>
      <c r="V704" t="str">
        <f t="shared" si="89"/>
        <v>42. 11.</v>
      </c>
      <c r="W704" t="str">
        <f t="shared" si="90"/>
        <v/>
      </c>
    </row>
    <row r="705" spans="1:23" x14ac:dyDescent="0.25">
      <c r="A705" s="1">
        <v>15650</v>
      </c>
      <c r="B705" t="s">
        <v>5009</v>
      </c>
      <c r="C705" s="1" t="str">
        <f t="shared" si="92"/>
        <v>05.</v>
      </c>
      <c r="D705" s="1" t="str">
        <f t="shared" si="93"/>
        <v>11.</v>
      </c>
      <c r="E705" t="str">
        <f t="shared" si="94"/>
        <v>42.</v>
      </c>
      <c r="F705" t="str">
        <f t="shared" si="95"/>
        <v>05.11.42.</v>
      </c>
      <c r="H705" t="str">
        <f t="shared" si="88"/>
        <v/>
      </c>
      <c r="U705" t="str">
        <f t="shared" si="91"/>
        <v>1942.11.05.</v>
      </c>
      <c r="V705" t="str">
        <f t="shared" si="89"/>
        <v>42. 11.</v>
      </c>
      <c r="W705" t="str">
        <f t="shared" si="90"/>
        <v/>
      </c>
    </row>
    <row r="706" spans="1:23" x14ac:dyDescent="0.25">
      <c r="A706" s="1">
        <v>15650</v>
      </c>
      <c r="B706" t="s">
        <v>5012</v>
      </c>
      <c r="C706" s="1" t="str">
        <f t="shared" si="92"/>
        <v>05/06.</v>
      </c>
      <c r="D706" s="1" t="str">
        <f t="shared" si="93"/>
        <v>11.</v>
      </c>
      <c r="E706" t="str">
        <f t="shared" si="94"/>
        <v>42.</v>
      </c>
      <c r="F706" t="str">
        <f t="shared" si="95"/>
        <v>05/06.11.42.</v>
      </c>
      <c r="H706" t="str">
        <f t="shared" si="88"/>
        <v/>
      </c>
      <c r="U706" t="str">
        <f t="shared" si="91"/>
        <v>1942.11.05/06.</v>
      </c>
      <c r="V706" t="str">
        <f t="shared" si="89"/>
        <v>42. 11.</v>
      </c>
      <c r="W706" t="str">
        <f t="shared" si="90"/>
        <v/>
      </c>
    </row>
    <row r="707" spans="1:23" x14ac:dyDescent="0.25">
      <c r="A707" s="1">
        <v>15651</v>
      </c>
      <c r="B707" t="s">
        <v>5009</v>
      </c>
      <c r="C707" s="1" t="str">
        <f t="shared" si="92"/>
        <v>06.</v>
      </c>
      <c r="D707" s="1" t="str">
        <f t="shared" si="93"/>
        <v>11.</v>
      </c>
      <c r="E707" t="str">
        <f t="shared" si="94"/>
        <v>42.</v>
      </c>
      <c r="F707" t="str">
        <f t="shared" si="95"/>
        <v>06.11.42.</v>
      </c>
      <c r="H707" t="str">
        <f t="shared" si="88"/>
        <v/>
      </c>
      <c r="U707" t="str">
        <f t="shared" si="91"/>
        <v>1942.11.06.</v>
      </c>
      <c r="V707" t="str">
        <f t="shared" si="89"/>
        <v>42. 11.</v>
      </c>
      <c r="W707" t="str">
        <f t="shared" si="90"/>
        <v/>
      </c>
    </row>
    <row r="708" spans="1:23" x14ac:dyDescent="0.25">
      <c r="A708" s="1">
        <v>15651</v>
      </c>
      <c r="B708" t="s">
        <v>5012</v>
      </c>
      <c r="C708" s="1" t="str">
        <f t="shared" si="92"/>
        <v>06/07.</v>
      </c>
      <c r="D708" s="1" t="str">
        <f t="shared" si="93"/>
        <v>11.</v>
      </c>
      <c r="E708" t="str">
        <f t="shared" si="94"/>
        <v>42.</v>
      </c>
      <c r="F708" t="str">
        <f t="shared" si="95"/>
        <v>06/07.11.42.</v>
      </c>
      <c r="H708" t="str">
        <f t="shared" si="88"/>
        <v/>
      </c>
      <c r="U708" t="str">
        <f t="shared" si="91"/>
        <v>1942.11.06/07.</v>
      </c>
      <c r="V708" t="str">
        <f t="shared" si="89"/>
        <v>42. 11.</v>
      </c>
      <c r="W708" t="str">
        <f t="shared" si="90"/>
        <v/>
      </c>
    </row>
    <row r="709" spans="1:23" x14ac:dyDescent="0.25">
      <c r="A709" s="1">
        <v>15652</v>
      </c>
      <c r="B709" t="s">
        <v>5009</v>
      </c>
      <c r="C709" s="1" t="str">
        <f t="shared" si="92"/>
        <v>07.</v>
      </c>
      <c r="D709" s="1" t="str">
        <f t="shared" si="93"/>
        <v>11.</v>
      </c>
      <c r="E709" t="str">
        <f t="shared" si="94"/>
        <v>42.</v>
      </c>
      <c r="F709" t="str">
        <f t="shared" si="95"/>
        <v>07.11.42.</v>
      </c>
      <c r="G709" t="s">
        <v>4697</v>
      </c>
      <c r="H709" t="str">
        <f t="shared" si="88"/>
        <v>FR</v>
      </c>
      <c r="I709" t="s">
        <v>4978</v>
      </c>
      <c r="O709" s="3">
        <v>6</v>
      </c>
      <c r="P709" s="3">
        <v>6</v>
      </c>
      <c r="Q709">
        <v>1</v>
      </c>
      <c r="R709">
        <v>2</v>
      </c>
      <c r="S709" t="s">
        <v>4915</v>
      </c>
      <c r="U709" t="str">
        <f t="shared" si="91"/>
        <v>1942.11.07.</v>
      </c>
      <c r="V709" t="str">
        <f t="shared" si="89"/>
        <v>42. 11.</v>
      </c>
      <c r="W709" t="str">
        <f t="shared" si="90"/>
        <v/>
      </c>
    </row>
    <row r="710" spans="1:23" x14ac:dyDescent="0.25">
      <c r="A710" s="1">
        <v>15652</v>
      </c>
      <c r="B710" t="s">
        <v>5012</v>
      </c>
      <c r="C710" s="1" t="str">
        <f t="shared" si="92"/>
        <v>07/08.</v>
      </c>
      <c r="D710" s="1" t="str">
        <f t="shared" si="93"/>
        <v>11.</v>
      </c>
      <c r="E710" t="str">
        <f t="shared" si="94"/>
        <v>42.</v>
      </c>
      <c r="F710" t="str">
        <f t="shared" si="95"/>
        <v>07/08.11.42.</v>
      </c>
      <c r="H710" t="str">
        <f t="shared" ref="H710:H775" si="99">IF(ISBLANK(G710),"",IF(ISERROR(VLOOKUP(G710,LOCS,2,FALSE)),"",VLOOKUP(G710,LOCS,2,FALSE)))</f>
        <v/>
      </c>
      <c r="U710" t="str">
        <f t="shared" si="91"/>
        <v>1942.11.07/08.</v>
      </c>
      <c r="V710" t="str">
        <f t="shared" si="89"/>
        <v>42. 11.</v>
      </c>
      <c r="W710" t="str">
        <f t="shared" si="90"/>
        <v/>
      </c>
    </row>
    <row r="711" spans="1:23" x14ac:dyDescent="0.25">
      <c r="A711" s="1">
        <v>15653</v>
      </c>
      <c r="B711" t="s">
        <v>5009</v>
      </c>
      <c r="C711" s="1" t="str">
        <f t="shared" si="92"/>
        <v>08.</v>
      </c>
      <c r="D711" s="1" t="str">
        <f t="shared" si="93"/>
        <v>11.</v>
      </c>
      <c r="E711" t="str">
        <f t="shared" si="94"/>
        <v>42.</v>
      </c>
      <c r="F711" t="str">
        <f t="shared" si="95"/>
        <v>08.11.42.</v>
      </c>
      <c r="H711" t="str">
        <f t="shared" si="99"/>
        <v/>
      </c>
      <c r="U711" t="str">
        <f t="shared" si="91"/>
        <v>1942.11.08.</v>
      </c>
      <c r="V711" t="str">
        <f t="shared" ref="V711:V776" si="100">E711&amp;" "&amp;D711</f>
        <v>42. 11.</v>
      </c>
      <c r="W711" t="str">
        <f t="shared" ref="W711:W776" si="101">IF((ISBLANK(K711)),"",IF(("a"&gt;K711),"Markers",K711))</f>
        <v/>
      </c>
    </row>
    <row r="712" spans="1:23" x14ac:dyDescent="0.25">
      <c r="A712" s="1">
        <v>15653</v>
      </c>
      <c r="B712" t="s">
        <v>5012</v>
      </c>
      <c r="C712" s="1" t="str">
        <f t="shared" si="92"/>
        <v>08/09.</v>
      </c>
      <c r="D712" s="1" t="str">
        <f t="shared" si="93"/>
        <v>11.</v>
      </c>
      <c r="E712" t="str">
        <f t="shared" si="94"/>
        <v>42.</v>
      </c>
      <c r="F712" t="str">
        <f t="shared" si="95"/>
        <v>08/09.11.42.</v>
      </c>
      <c r="H712" t="str">
        <f t="shared" si="99"/>
        <v/>
      </c>
      <c r="U712" t="str">
        <f t="shared" ref="U712:U777" si="102">"19"&amp;E712&amp;D712&amp;C712</f>
        <v>1942.11.08/09.</v>
      </c>
      <c r="V712" t="str">
        <f t="shared" si="100"/>
        <v>42. 11.</v>
      </c>
      <c r="W712" t="str">
        <f t="shared" si="101"/>
        <v/>
      </c>
    </row>
    <row r="713" spans="1:23" x14ac:dyDescent="0.25">
      <c r="A713" s="1">
        <v>15654</v>
      </c>
      <c r="B713" t="s">
        <v>5009</v>
      </c>
      <c r="C713" s="1" t="str">
        <f t="shared" si="92"/>
        <v>09.</v>
      </c>
      <c r="D713" s="1" t="str">
        <f t="shared" si="93"/>
        <v>11.</v>
      </c>
      <c r="E713" t="str">
        <f t="shared" si="94"/>
        <v>42.</v>
      </c>
      <c r="F713" t="str">
        <f t="shared" si="95"/>
        <v>09.11.42.</v>
      </c>
      <c r="H713" t="str">
        <f t="shared" si="99"/>
        <v/>
      </c>
      <c r="U713" t="str">
        <f t="shared" si="102"/>
        <v>1942.11.09.</v>
      </c>
      <c r="V713" t="str">
        <f t="shared" si="100"/>
        <v>42. 11.</v>
      </c>
      <c r="W713" t="str">
        <f t="shared" si="101"/>
        <v/>
      </c>
    </row>
    <row r="714" spans="1:23" x14ac:dyDescent="0.25">
      <c r="A714" s="1">
        <v>15654</v>
      </c>
      <c r="B714" t="s">
        <v>5012</v>
      </c>
      <c r="C714" s="1" t="str">
        <f t="shared" si="92"/>
        <v>09/10.</v>
      </c>
      <c r="D714" s="1" t="str">
        <f t="shared" si="93"/>
        <v>11.</v>
      </c>
      <c r="E714" t="str">
        <f t="shared" si="94"/>
        <v>42.</v>
      </c>
      <c r="F714" t="str">
        <f t="shared" si="95"/>
        <v>09/10.11.42.</v>
      </c>
      <c r="H714" t="str">
        <f t="shared" si="99"/>
        <v/>
      </c>
      <c r="U714" t="str">
        <f t="shared" si="102"/>
        <v>1942.11.09/10.</v>
      </c>
      <c r="V714" t="str">
        <f t="shared" si="100"/>
        <v>42. 11.</v>
      </c>
      <c r="W714" t="str">
        <f t="shared" si="101"/>
        <v/>
      </c>
    </row>
    <row r="715" spans="1:23" x14ac:dyDescent="0.25">
      <c r="A715" s="1">
        <v>15655</v>
      </c>
      <c r="B715" t="s">
        <v>5009</v>
      </c>
      <c r="C715" s="1" t="str">
        <f t="shared" si="92"/>
        <v>10.</v>
      </c>
      <c r="D715" s="1" t="str">
        <f t="shared" si="93"/>
        <v>11.</v>
      </c>
      <c r="E715" t="str">
        <f t="shared" si="94"/>
        <v>42.</v>
      </c>
      <c r="F715" t="str">
        <f t="shared" si="95"/>
        <v>10.11.42.</v>
      </c>
      <c r="H715" t="str">
        <f t="shared" si="99"/>
        <v/>
      </c>
      <c r="U715" t="str">
        <f t="shared" si="102"/>
        <v>1942.11.10.</v>
      </c>
      <c r="V715" t="str">
        <f t="shared" si="100"/>
        <v>42. 11.</v>
      </c>
      <c r="W715" t="str">
        <f t="shared" si="101"/>
        <v/>
      </c>
    </row>
    <row r="716" spans="1:23" x14ac:dyDescent="0.25">
      <c r="A716" s="1">
        <v>15655</v>
      </c>
      <c r="B716" t="s">
        <v>5012</v>
      </c>
      <c r="C716" s="1" t="str">
        <f t="shared" si="92"/>
        <v>10/11.</v>
      </c>
      <c r="D716" s="1" t="str">
        <f t="shared" si="93"/>
        <v>11.</v>
      </c>
      <c r="E716" t="str">
        <f t="shared" si="94"/>
        <v>42.</v>
      </c>
      <c r="F716" t="str">
        <f t="shared" si="95"/>
        <v>10/11.11.42.</v>
      </c>
      <c r="H716" t="str">
        <f t="shared" si="99"/>
        <v/>
      </c>
      <c r="U716" t="str">
        <f t="shared" si="102"/>
        <v>1942.11.10/11.</v>
      </c>
      <c r="V716" t="str">
        <f t="shared" si="100"/>
        <v>42. 11.</v>
      </c>
      <c r="W716" t="str">
        <f t="shared" si="101"/>
        <v/>
      </c>
    </row>
    <row r="717" spans="1:23" x14ac:dyDescent="0.25">
      <c r="A717" s="1">
        <v>15656</v>
      </c>
      <c r="B717" t="s">
        <v>5009</v>
      </c>
      <c r="C717" s="1" t="str">
        <f t="shared" si="92"/>
        <v>11.</v>
      </c>
      <c r="D717" s="1" t="str">
        <f t="shared" si="93"/>
        <v>11.</v>
      </c>
      <c r="E717" t="str">
        <f t="shared" si="94"/>
        <v>42.</v>
      </c>
      <c r="F717" t="str">
        <f t="shared" si="95"/>
        <v>11.11.42.</v>
      </c>
      <c r="H717" t="str">
        <f t="shared" si="99"/>
        <v/>
      </c>
      <c r="U717" t="str">
        <f t="shared" si="102"/>
        <v>1942.11.11.</v>
      </c>
      <c r="V717" t="str">
        <f t="shared" si="100"/>
        <v>42. 11.</v>
      </c>
      <c r="W717" t="str">
        <f t="shared" si="101"/>
        <v/>
      </c>
    </row>
    <row r="718" spans="1:23" x14ac:dyDescent="0.25">
      <c r="A718" s="1">
        <v>15656</v>
      </c>
      <c r="B718" t="s">
        <v>5012</v>
      </c>
      <c r="C718" s="1" t="str">
        <f t="shared" ref="C718:C783" si="103">IF(B718="Day",TEXT(A718,"dd"&amp;"."),TEXT(A718,"dd")&amp;"/"&amp;TEXT(A719,"dd")&amp;".")</f>
        <v>11/12.</v>
      </c>
      <c r="D718" s="1" t="str">
        <f t="shared" ref="D718:D783" si="104">TEXT(A718,"mm")&amp;"."</f>
        <v>11.</v>
      </c>
      <c r="E718" t="str">
        <f t="shared" ref="E718:E783" si="105">TEXT(A718,"yy")&amp;"."</f>
        <v>42.</v>
      </c>
      <c r="F718" t="str">
        <f t="shared" ref="F718:F783" si="106">IF((C718&lt;C720),C718&amp;D718&amp;E718,C718&amp;D720&amp;E718)</f>
        <v>11/12.11.42.</v>
      </c>
      <c r="H718" t="str">
        <f t="shared" si="99"/>
        <v/>
      </c>
      <c r="U718" t="str">
        <f t="shared" si="102"/>
        <v>1942.11.11/12.</v>
      </c>
      <c r="V718" t="str">
        <f t="shared" si="100"/>
        <v>42. 11.</v>
      </c>
      <c r="W718" t="str">
        <f t="shared" si="101"/>
        <v/>
      </c>
    </row>
    <row r="719" spans="1:23" x14ac:dyDescent="0.25">
      <c r="A719" s="1">
        <v>15657</v>
      </c>
      <c r="B719" t="s">
        <v>5009</v>
      </c>
      <c r="C719" s="1" t="str">
        <f t="shared" si="103"/>
        <v>12.</v>
      </c>
      <c r="D719" s="1" t="str">
        <f t="shared" si="104"/>
        <v>11.</v>
      </c>
      <c r="E719" t="str">
        <f t="shared" si="105"/>
        <v>42.</v>
      </c>
      <c r="F719" t="str">
        <f t="shared" si="106"/>
        <v>12.11.42.</v>
      </c>
      <c r="H719" t="str">
        <f t="shared" si="99"/>
        <v/>
      </c>
      <c r="U719" t="str">
        <f t="shared" si="102"/>
        <v>1942.11.12.</v>
      </c>
      <c r="V719" t="str">
        <f t="shared" si="100"/>
        <v>42. 11.</v>
      </c>
      <c r="W719" t="str">
        <f t="shared" si="101"/>
        <v/>
      </c>
    </row>
    <row r="720" spans="1:23" x14ac:dyDescent="0.25">
      <c r="A720" s="1">
        <v>15657</v>
      </c>
      <c r="B720" t="s">
        <v>5012</v>
      </c>
      <c r="C720" s="1" t="str">
        <f t="shared" si="103"/>
        <v>12/13.</v>
      </c>
      <c r="D720" s="1" t="str">
        <f t="shared" si="104"/>
        <v>11.</v>
      </c>
      <c r="E720" t="str">
        <f t="shared" si="105"/>
        <v>42.</v>
      </c>
      <c r="F720" t="str">
        <f>IF((C720&lt;C724),C720&amp;D720&amp;E720,C720&amp;D724&amp;E720)</f>
        <v>12/13.11.42.</v>
      </c>
      <c r="H720" t="str">
        <f t="shared" si="99"/>
        <v/>
      </c>
      <c r="U720" t="str">
        <f t="shared" si="102"/>
        <v>1942.11.12/13.</v>
      </c>
      <c r="V720" t="str">
        <f t="shared" si="100"/>
        <v>42. 11.</v>
      </c>
      <c r="W720" t="str">
        <f t="shared" si="101"/>
        <v/>
      </c>
    </row>
    <row r="721" spans="1:23" x14ac:dyDescent="0.25">
      <c r="A721" s="1">
        <v>15658</v>
      </c>
      <c r="B721" t="s">
        <v>5009</v>
      </c>
      <c r="C721" s="1" t="str">
        <f>IF(B721="Day",TEXT(A721,"dd"&amp;"."),TEXT(A721,"dd")&amp;"/"&amp;TEXT(A724,"dd")&amp;".")</f>
        <v>13.</v>
      </c>
      <c r="D721" s="1" t="str">
        <f t="shared" si="104"/>
        <v>11.</v>
      </c>
      <c r="E721" t="str">
        <f t="shared" si="105"/>
        <v>42.</v>
      </c>
      <c r="F721" t="str">
        <f>IF((C721&lt;C725),C721&amp;D721&amp;E721,C721&amp;D725&amp;E721)</f>
        <v>13.11.42.</v>
      </c>
      <c r="G721" t="s">
        <v>4698</v>
      </c>
      <c r="H721" t="str">
        <f t="shared" si="99"/>
        <v>NL</v>
      </c>
      <c r="I721" t="s">
        <v>4978</v>
      </c>
      <c r="O721" s="3">
        <v>2</v>
      </c>
      <c r="P721" s="3">
        <v>0</v>
      </c>
      <c r="Q721">
        <v>2</v>
      </c>
      <c r="R721">
        <v>2</v>
      </c>
      <c r="S721" t="s">
        <v>4915</v>
      </c>
      <c r="U721" t="str">
        <f t="shared" si="102"/>
        <v>1942.11.13.</v>
      </c>
      <c r="V721" t="str">
        <f t="shared" si="100"/>
        <v>42. 11.</v>
      </c>
      <c r="W721" t="str">
        <f t="shared" si="101"/>
        <v/>
      </c>
    </row>
    <row r="722" spans="1:23" x14ac:dyDescent="0.25">
      <c r="A722" s="1"/>
      <c r="B722" t="s">
        <v>5009</v>
      </c>
      <c r="C722" s="1" t="s">
        <v>4800</v>
      </c>
      <c r="D722" s="1" t="s">
        <v>3809</v>
      </c>
      <c r="E722" t="s">
        <v>4675</v>
      </c>
      <c r="F722" t="s">
        <v>5425</v>
      </c>
      <c r="G722" t="s">
        <v>4920</v>
      </c>
      <c r="H722" t="s">
        <v>88</v>
      </c>
      <c r="I722" t="s">
        <v>5332</v>
      </c>
      <c r="O722" s="3">
        <v>6</v>
      </c>
      <c r="P722" s="3">
        <v>1</v>
      </c>
      <c r="Q722">
        <v>0</v>
      </c>
      <c r="R722">
        <v>2</v>
      </c>
      <c r="S722" t="s">
        <v>4915</v>
      </c>
      <c r="U722" t="str">
        <f t="shared" ref="U722:U723" si="107">"19"&amp;E722&amp;D722&amp;C722</f>
        <v>1942.11.13.</v>
      </c>
      <c r="V722" t="str">
        <f t="shared" ref="V722:V723" si="108">E722&amp;" "&amp;D722</f>
        <v>42. 11.</v>
      </c>
    </row>
    <row r="723" spans="1:23" x14ac:dyDescent="0.25">
      <c r="A723" s="1"/>
      <c r="B723" t="s">
        <v>5009</v>
      </c>
      <c r="C723" s="1" t="s">
        <v>4800</v>
      </c>
      <c r="D723" s="1" t="s">
        <v>3809</v>
      </c>
      <c r="E723" t="s">
        <v>4675</v>
      </c>
      <c r="F723" t="s">
        <v>5425</v>
      </c>
      <c r="G723" t="s">
        <v>5426</v>
      </c>
      <c r="H723" t="s">
        <v>93</v>
      </c>
      <c r="I723" t="s">
        <v>5427</v>
      </c>
      <c r="O723" s="3">
        <v>2</v>
      </c>
      <c r="P723" s="3">
        <v>0</v>
      </c>
      <c r="Q723">
        <v>0</v>
      </c>
      <c r="R723">
        <v>2</v>
      </c>
      <c r="S723" t="s">
        <v>4915</v>
      </c>
      <c r="U723" t="str">
        <f t="shared" si="107"/>
        <v>1942.11.13.</v>
      </c>
      <c r="V723" t="str">
        <f t="shared" si="108"/>
        <v>42. 11.</v>
      </c>
    </row>
    <row r="724" spans="1:23" x14ac:dyDescent="0.25">
      <c r="A724" s="1">
        <v>15658</v>
      </c>
      <c r="B724" t="s">
        <v>5012</v>
      </c>
      <c r="C724" s="1" t="str">
        <f t="shared" si="103"/>
        <v>13/14.</v>
      </c>
      <c r="D724" s="1" t="str">
        <f t="shared" si="104"/>
        <v>11.</v>
      </c>
      <c r="E724" t="str">
        <f t="shared" si="105"/>
        <v>42.</v>
      </c>
      <c r="F724" t="str">
        <f t="shared" si="106"/>
        <v>13/14.11.42.</v>
      </c>
      <c r="H724" t="str">
        <f t="shared" si="99"/>
        <v/>
      </c>
      <c r="U724" t="str">
        <f t="shared" si="102"/>
        <v>1942.11.13/14.</v>
      </c>
      <c r="V724" t="str">
        <f t="shared" si="100"/>
        <v>42. 11.</v>
      </c>
      <c r="W724" t="str">
        <f t="shared" si="101"/>
        <v/>
      </c>
    </row>
    <row r="725" spans="1:23" x14ac:dyDescent="0.25">
      <c r="A725" s="1">
        <v>15659</v>
      </c>
      <c r="B725" t="s">
        <v>5009</v>
      </c>
      <c r="C725" s="1" t="str">
        <f t="shared" si="103"/>
        <v>14.</v>
      </c>
      <c r="D725" s="1" t="str">
        <f t="shared" si="104"/>
        <v>11.</v>
      </c>
      <c r="E725" t="str">
        <f t="shared" si="105"/>
        <v>42.</v>
      </c>
      <c r="F725" t="str">
        <f t="shared" si="106"/>
        <v>14.11.42.</v>
      </c>
      <c r="H725" t="str">
        <f t="shared" si="99"/>
        <v/>
      </c>
      <c r="U725" t="str">
        <f t="shared" si="102"/>
        <v>1942.11.14.</v>
      </c>
      <c r="V725" t="str">
        <f t="shared" si="100"/>
        <v>42. 11.</v>
      </c>
      <c r="W725" t="str">
        <f t="shared" si="101"/>
        <v/>
      </c>
    </row>
    <row r="726" spans="1:23" x14ac:dyDescent="0.25">
      <c r="A726" s="1">
        <v>15659</v>
      </c>
      <c r="B726" t="s">
        <v>5012</v>
      </c>
      <c r="C726" s="1" t="str">
        <f t="shared" si="103"/>
        <v>14/15.</v>
      </c>
      <c r="D726" s="1" t="str">
        <f t="shared" si="104"/>
        <v>11.</v>
      </c>
      <c r="E726" t="str">
        <f t="shared" si="105"/>
        <v>42.</v>
      </c>
      <c r="F726" t="str">
        <f t="shared" si="106"/>
        <v>14/15.11.42.</v>
      </c>
      <c r="H726" t="str">
        <f t="shared" si="99"/>
        <v/>
      </c>
      <c r="U726" t="str">
        <f t="shared" si="102"/>
        <v>1942.11.14/15.</v>
      </c>
      <c r="V726" t="str">
        <f t="shared" si="100"/>
        <v>42. 11.</v>
      </c>
      <c r="W726" t="str">
        <f t="shared" si="101"/>
        <v/>
      </c>
    </row>
    <row r="727" spans="1:23" x14ac:dyDescent="0.25">
      <c r="A727" s="1">
        <v>15660</v>
      </c>
      <c r="B727" t="s">
        <v>5009</v>
      </c>
      <c r="C727" s="1" t="str">
        <f t="shared" si="103"/>
        <v>15.</v>
      </c>
      <c r="D727" s="1" t="str">
        <f t="shared" si="104"/>
        <v>11.</v>
      </c>
      <c r="E727" t="str">
        <f t="shared" si="105"/>
        <v>42.</v>
      </c>
      <c r="F727" t="str">
        <f t="shared" si="106"/>
        <v>15.11.42.</v>
      </c>
      <c r="H727" t="str">
        <f t="shared" si="99"/>
        <v/>
      </c>
      <c r="U727" t="str">
        <f t="shared" si="102"/>
        <v>1942.11.15.</v>
      </c>
      <c r="V727" t="str">
        <f t="shared" si="100"/>
        <v>42. 11.</v>
      </c>
      <c r="W727" t="str">
        <f t="shared" si="101"/>
        <v/>
      </c>
    </row>
    <row r="728" spans="1:23" x14ac:dyDescent="0.25">
      <c r="A728" s="1">
        <v>15660</v>
      </c>
      <c r="B728" t="s">
        <v>5012</v>
      </c>
      <c r="C728" s="1" t="str">
        <f t="shared" si="103"/>
        <v>15/16.</v>
      </c>
      <c r="D728" s="1" t="str">
        <f t="shared" si="104"/>
        <v>11.</v>
      </c>
      <c r="E728" t="str">
        <f t="shared" si="105"/>
        <v>42.</v>
      </c>
      <c r="F728" t="str">
        <f t="shared" si="106"/>
        <v>15/16.11.42.</v>
      </c>
      <c r="H728" t="str">
        <f t="shared" si="99"/>
        <v/>
      </c>
      <c r="U728" t="str">
        <f t="shared" si="102"/>
        <v>1942.11.15/16.</v>
      </c>
      <c r="V728" t="str">
        <f t="shared" si="100"/>
        <v>42. 11.</v>
      </c>
      <c r="W728" t="str">
        <f t="shared" si="101"/>
        <v/>
      </c>
    </row>
    <row r="729" spans="1:23" x14ac:dyDescent="0.25">
      <c r="A729" s="1">
        <v>15661</v>
      </c>
      <c r="B729" t="s">
        <v>5009</v>
      </c>
      <c r="C729" s="1" t="str">
        <f t="shared" si="103"/>
        <v>16.</v>
      </c>
      <c r="D729" s="1" t="str">
        <f t="shared" si="104"/>
        <v>11.</v>
      </c>
      <c r="E729" t="str">
        <f t="shared" si="105"/>
        <v>42.</v>
      </c>
      <c r="F729" t="str">
        <f t="shared" si="106"/>
        <v>16.11.42.</v>
      </c>
      <c r="G729" t="s">
        <v>4979</v>
      </c>
      <c r="H729" t="str">
        <f t="shared" si="99"/>
        <v>GE</v>
      </c>
      <c r="I729" t="s">
        <v>4614</v>
      </c>
      <c r="O729" s="3">
        <v>2</v>
      </c>
      <c r="P729" s="3">
        <v>2</v>
      </c>
      <c r="Q729">
        <v>0</v>
      </c>
      <c r="R729">
        <v>2</v>
      </c>
      <c r="S729" t="s">
        <v>4915</v>
      </c>
      <c r="T729" t="s">
        <v>5428</v>
      </c>
      <c r="U729" t="str">
        <f t="shared" si="102"/>
        <v>1942.11.16.</v>
      </c>
      <c r="V729" t="str">
        <f t="shared" si="100"/>
        <v>42. 11.</v>
      </c>
      <c r="W729" t="str">
        <f t="shared" si="101"/>
        <v/>
      </c>
    </row>
    <row r="730" spans="1:23" x14ac:dyDescent="0.25">
      <c r="A730" s="1">
        <v>15661</v>
      </c>
      <c r="B730" t="s">
        <v>5009</v>
      </c>
      <c r="C730" s="1" t="str">
        <f t="shared" si="103"/>
        <v>16.</v>
      </c>
      <c r="D730" s="1" t="str">
        <f t="shared" si="104"/>
        <v>11.</v>
      </c>
      <c r="E730" t="str">
        <f t="shared" si="105"/>
        <v>42.</v>
      </c>
      <c r="F730" t="str">
        <f t="shared" si="106"/>
        <v>16.11.42.</v>
      </c>
      <c r="G730" t="s">
        <v>4980</v>
      </c>
      <c r="H730" t="str">
        <f t="shared" si="99"/>
        <v>GE</v>
      </c>
      <c r="I730" t="s">
        <v>4614</v>
      </c>
      <c r="O730" s="3">
        <v>2</v>
      </c>
      <c r="P730" s="3">
        <v>2</v>
      </c>
      <c r="Q730">
        <v>0</v>
      </c>
      <c r="R730">
        <v>2</v>
      </c>
      <c r="S730" t="s">
        <v>4915</v>
      </c>
      <c r="T730" t="s">
        <v>5428</v>
      </c>
      <c r="U730" t="str">
        <f t="shared" si="102"/>
        <v>1942.11.16.</v>
      </c>
      <c r="V730" t="str">
        <f t="shared" si="100"/>
        <v>42. 11.</v>
      </c>
      <c r="W730" t="str">
        <f t="shared" si="101"/>
        <v/>
      </c>
    </row>
    <row r="731" spans="1:23" x14ac:dyDescent="0.25">
      <c r="A731" s="1">
        <v>15661</v>
      </c>
      <c r="B731" t="s">
        <v>5009</v>
      </c>
      <c r="C731" s="1" t="str">
        <f t="shared" si="103"/>
        <v>16.</v>
      </c>
      <c r="D731" s="1" t="str">
        <f t="shared" si="104"/>
        <v>11.</v>
      </c>
      <c r="E731" t="str">
        <f t="shared" si="105"/>
        <v>42.</v>
      </c>
      <c r="F731" t="str">
        <f t="shared" si="106"/>
        <v>16.11.42.</v>
      </c>
      <c r="G731" t="s">
        <v>4976</v>
      </c>
      <c r="H731" t="str">
        <f t="shared" si="99"/>
        <v>GE</v>
      </c>
      <c r="I731" t="s">
        <v>4614</v>
      </c>
      <c r="O731" s="3">
        <v>2</v>
      </c>
      <c r="P731" s="3">
        <v>1</v>
      </c>
      <c r="Q731">
        <v>0</v>
      </c>
      <c r="R731">
        <v>2</v>
      </c>
      <c r="S731" t="s">
        <v>4915</v>
      </c>
      <c r="T731" t="s">
        <v>5428</v>
      </c>
      <c r="U731" t="str">
        <f t="shared" si="102"/>
        <v>1942.11.16.</v>
      </c>
      <c r="V731" t="str">
        <f t="shared" si="100"/>
        <v>42. 11.</v>
      </c>
      <c r="W731" t="str">
        <f t="shared" si="101"/>
        <v/>
      </c>
    </row>
    <row r="732" spans="1:23" x14ac:dyDescent="0.25">
      <c r="A732" s="1">
        <v>15661</v>
      </c>
      <c r="B732" t="s">
        <v>5012</v>
      </c>
      <c r="C732" s="1" t="str">
        <f t="shared" si="103"/>
        <v>16/17.</v>
      </c>
      <c r="D732" s="1" t="str">
        <f t="shared" si="104"/>
        <v>11.</v>
      </c>
      <c r="E732" t="str">
        <f t="shared" si="105"/>
        <v>42.</v>
      </c>
      <c r="F732" t="str">
        <f t="shared" si="106"/>
        <v>16/17.11.42.</v>
      </c>
      <c r="H732" t="str">
        <f t="shared" si="99"/>
        <v/>
      </c>
      <c r="U732" t="str">
        <f t="shared" si="102"/>
        <v>1942.11.16/17.</v>
      </c>
      <c r="V732" t="str">
        <f t="shared" si="100"/>
        <v>42. 11.</v>
      </c>
      <c r="W732" t="str">
        <f t="shared" si="101"/>
        <v/>
      </c>
    </row>
    <row r="733" spans="1:23" x14ac:dyDescent="0.25">
      <c r="A733" s="1">
        <v>15662</v>
      </c>
      <c r="B733" t="s">
        <v>5009</v>
      </c>
      <c r="C733" s="1" t="str">
        <f t="shared" si="103"/>
        <v>17.</v>
      </c>
      <c r="D733" s="1" t="str">
        <f t="shared" si="104"/>
        <v>11.</v>
      </c>
      <c r="E733" t="str">
        <f t="shared" si="105"/>
        <v>42.</v>
      </c>
      <c r="F733" t="str">
        <f t="shared" si="106"/>
        <v>17.11.42.</v>
      </c>
      <c r="H733" t="str">
        <f t="shared" si="99"/>
        <v/>
      </c>
      <c r="U733" t="str">
        <f t="shared" si="102"/>
        <v>1942.11.17.</v>
      </c>
      <c r="V733" t="str">
        <f t="shared" si="100"/>
        <v>42. 11.</v>
      </c>
      <c r="W733" t="str">
        <f t="shared" si="101"/>
        <v/>
      </c>
    </row>
    <row r="734" spans="1:23" x14ac:dyDescent="0.25">
      <c r="A734" s="1">
        <v>15662</v>
      </c>
      <c r="B734" t="s">
        <v>5012</v>
      </c>
      <c r="C734" s="1" t="str">
        <f t="shared" si="103"/>
        <v>17/18.</v>
      </c>
      <c r="D734" s="1" t="str">
        <f t="shared" si="104"/>
        <v>11.</v>
      </c>
      <c r="E734" t="str">
        <f t="shared" si="105"/>
        <v>42.</v>
      </c>
      <c r="F734" t="str">
        <f t="shared" si="106"/>
        <v>17/18.11.42.</v>
      </c>
      <c r="H734" t="str">
        <f t="shared" si="99"/>
        <v/>
      </c>
      <c r="U734" t="str">
        <f t="shared" si="102"/>
        <v>1942.11.17/18.</v>
      </c>
      <c r="V734" t="str">
        <f t="shared" si="100"/>
        <v>42. 11.</v>
      </c>
      <c r="W734" t="str">
        <f t="shared" si="101"/>
        <v/>
      </c>
    </row>
    <row r="735" spans="1:23" x14ac:dyDescent="0.25">
      <c r="A735" s="1">
        <v>15663</v>
      </c>
      <c r="B735" t="s">
        <v>5009</v>
      </c>
      <c r="C735" s="1" t="str">
        <f t="shared" si="103"/>
        <v>18.</v>
      </c>
      <c r="D735" s="1" t="str">
        <f t="shared" si="104"/>
        <v>11.</v>
      </c>
      <c r="E735" t="str">
        <f t="shared" si="105"/>
        <v>42.</v>
      </c>
      <c r="F735" t="str">
        <f t="shared" si="106"/>
        <v>18.11.42.</v>
      </c>
      <c r="H735" t="str">
        <f t="shared" si="99"/>
        <v/>
      </c>
      <c r="U735" t="str">
        <f t="shared" si="102"/>
        <v>1942.11.18.</v>
      </c>
      <c r="V735" t="str">
        <f t="shared" si="100"/>
        <v>42. 11.</v>
      </c>
      <c r="W735" t="str">
        <f t="shared" si="101"/>
        <v/>
      </c>
    </row>
    <row r="736" spans="1:23" x14ac:dyDescent="0.25">
      <c r="A736" s="1">
        <v>15663</v>
      </c>
      <c r="B736" t="s">
        <v>5012</v>
      </c>
      <c r="C736" s="1" t="str">
        <f t="shared" si="103"/>
        <v>18/19.</v>
      </c>
      <c r="D736" s="1" t="str">
        <f t="shared" si="104"/>
        <v>11.</v>
      </c>
      <c r="E736" t="str">
        <f t="shared" si="105"/>
        <v>42.</v>
      </c>
      <c r="F736" t="str">
        <f t="shared" si="106"/>
        <v>18/19.11.42.</v>
      </c>
      <c r="H736" t="str">
        <f t="shared" si="99"/>
        <v/>
      </c>
      <c r="U736" t="str">
        <f t="shared" si="102"/>
        <v>1942.11.18/19.</v>
      </c>
      <c r="V736" t="str">
        <f t="shared" si="100"/>
        <v>42. 11.</v>
      </c>
      <c r="W736" t="str">
        <f t="shared" si="101"/>
        <v/>
      </c>
    </row>
    <row r="737" spans="1:23" x14ac:dyDescent="0.25">
      <c r="A737" s="1">
        <v>15664</v>
      </c>
      <c r="B737" t="s">
        <v>5009</v>
      </c>
      <c r="C737" s="1" t="str">
        <f t="shared" si="103"/>
        <v>19.</v>
      </c>
      <c r="D737" s="1" t="str">
        <f t="shared" si="104"/>
        <v>11.</v>
      </c>
      <c r="E737" t="str">
        <f t="shared" si="105"/>
        <v>42.</v>
      </c>
      <c r="F737" t="str">
        <f t="shared" si="106"/>
        <v>19.11.42.</v>
      </c>
      <c r="H737" t="str">
        <f t="shared" si="99"/>
        <v/>
      </c>
      <c r="U737" t="str">
        <f t="shared" si="102"/>
        <v>1942.11.19.</v>
      </c>
      <c r="V737" t="str">
        <f t="shared" si="100"/>
        <v>42. 11.</v>
      </c>
      <c r="W737" t="str">
        <f t="shared" si="101"/>
        <v/>
      </c>
    </row>
    <row r="738" spans="1:23" x14ac:dyDescent="0.25">
      <c r="A738" s="1">
        <v>15664</v>
      </c>
      <c r="B738" t="s">
        <v>5012</v>
      </c>
      <c r="C738" s="1" t="str">
        <f t="shared" si="103"/>
        <v>19/20.</v>
      </c>
      <c r="D738" s="1" t="str">
        <f t="shared" si="104"/>
        <v>11.</v>
      </c>
      <c r="E738" t="str">
        <f t="shared" si="105"/>
        <v>42.</v>
      </c>
      <c r="F738" t="str">
        <f t="shared" si="106"/>
        <v>19/20.11.42.</v>
      </c>
      <c r="H738" t="str">
        <f t="shared" si="99"/>
        <v/>
      </c>
      <c r="U738" t="str">
        <f t="shared" si="102"/>
        <v>1942.11.19/20.</v>
      </c>
      <c r="V738" t="str">
        <f t="shared" si="100"/>
        <v>42. 11.</v>
      </c>
      <c r="W738" t="str">
        <f t="shared" si="101"/>
        <v/>
      </c>
    </row>
    <row r="739" spans="1:23" x14ac:dyDescent="0.25">
      <c r="A739" s="1">
        <v>15665</v>
      </c>
      <c r="B739" t="s">
        <v>5009</v>
      </c>
      <c r="C739" s="1" t="str">
        <f t="shared" si="103"/>
        <v>20.</v>
      </c>
      <c r="D739" s="1" t="str">
        <f t="shared" si="104"/>
        <v>11.</v>
      </c>
      <c r="E739" t="str">
        <f t="shared" si="105"/>
        <v>42.</v>
      </c>
      <c r="F739" t="str">
        <f t="shared" si="106"/>
        <v>20.11.42.</v>
      </c>
      <c r="G739" t="s">
        <v>4984</v>
      </c>
      <c r="H739" t="str">
        <f t="shared" si="99"/>
        <v>NL</v>
      </c>
      <c r="I739" t="s">
        <v>4918</v>
      </c>
      <c r="O739" s="3">
        <v>1</v>
      </c>
      <c r="P739" s="3">
        <v>0</v>
      </c>
      <c r="Q739">
        <v>0</v>
      </c>
      <c r="R739">
        <v>2</v>
      </c>
      <c r="S739" t="s">
        <v>4936</v>
      </c>
      <c r="T739" t="s">
        <v>5423</v>
      </c>
      <c r="U739" t="str">
        <f t="shared" si="102"/>
        <v>1942.11.20.</v>
      </c>
      <c r="V739" t="str">
        <f t="shared" si="100"/>
        <v>42. 11.</v>
      </c>
      <c r="W739" t="str">
        <f t="shared" si="101"/>
        <v/>
      </c>
    </row>
    <row r="740" spans="1:23" x14ac:dyDescent="0.25">
      <c r="A740" s="1">
        <v>15665</v>
      </c>
      <c r="B740" t="s">
        <v>5012</v>
      </c>
      <c r="C740" s="1" t="str">
        <f t="shared" si="103"/>
        <v>20/21.</v>
      </c>
      <c r="D740" s="1" t="str">
        <f t="shared" si="104"/>
        <v>11.</v>
      </c>
      <c r="E740" t="str">
        <f t="shared" si="105"/>
        <v>42.</v>
      </c>
      <c r="F740" t="str">
        <f t="shared" si="106"/>
        <v>20/21.11.42.</v>
      </c>
      <c r="H740" t="str">
        <f t="shared" si="99"/>
        <v/>
      </c>
      <c r="U740" t="str">
        <f t="shared" si="102"/>
        <v>1942.11.20/21.</v>
      </c>
      <c r="V740" t="str">
        <f t="shared" si="100"/>
        <v>42. 11.</v>
      </c>
      <c r="W740" t="str">
        <f t="shared" si="101"/>
        <v/>
      </c>
    </row>
    <row r="741" spans="1:23" x14ac:dyDescent="0.25">
      <c r="A741" s="1">
        <v>15666</v>
      </c>
      <c r="B741" t="s">
        <v>5009</v>
      </c>
      <c r="C741" s="1" t="str">
        <f t="shared" si="103"/>
        <v>21.</v>
      </c>
      <c r="D741" s="1" t="str">
        <f t="shared" si="104"/>
        <v>11.</v>
      </c>
      <c r="E741" t="str">
        <f t="shared" si="105"/>
        <v>42.</v>
      </c>
      <c r="F741" t="str">
        <f t="shared" si="106"/>
        <v>21.11.42.</v>
      </c>
      <c r="H741" t="str">
        <f t="shared" si="99"/>
        <v/>
      </c>
      <c r="U741" t="str">
        <f t="shared" si="102"/>
        <v>1942.11.21.</v>
      </c>
      <c r="V741" t="str">
        <f t="shared" si="100"/>
        <v>42. 11.</v>
      </c>
      <c r="W741" t="str">
        <f t="shared" si="101"/>
        <v/>
      </c>
    </row>
    <row r="742" spans="1:23" x14ac:dyDescent="0.25">
      <c r="A742" s="1">
        <v>15666</v>
      </c>
      <c r="B742" t="s">
        <v>5012</v>
      </c>
      <c r="C742" s="1" t="str">
        <f t="shared" si="103"/>
        <v>21/22.</v>
      </c>
      <c r="D742" s="1" t="str">
        <f t="shared" si="104"/>
        <v>11.</v>
      </c>
      <c r="E742" t="str">
        <f t="shared" si="105"/>
        <v>42.</v>
      </c>
      <c r="F742" t="str">
        <f t="shared" si="106"/>
        <v>21/22.11.42.</v>
      </c>
      <c r="H742" t="str">
        <f t="shared" si="99"/>
        <v/>
      </c>
      <c r="U742" t="str">
        <f t="shared" si="102"/>
        <v>1942.11.21/22.</v>
      </c>
      <c r="V742" t="str">
        <f t="shared" si="100"/>
        <v>42. 11.</v>
      </c>
      <c r="W742" t="str">
        <f t="shared" si="101"/>
        <v/>
      </c>
    </row>
    <row r="743" spans="1:23" x14ac:dyDescent="0.25">
      <c r="A743" s="1">
        <v>15667</v>
      </c>
      <c r="B743" t="s">
        <v>5009</v>
      </c>
      <c r="C743" s="1" t="str">
        <f t="shared" si="103"/>
        <v>22.</v>
      </c>
      <c r="D743" s="1" t="str">
        <f t="shared" si="104"/>
        <v>11.</v>
      </c>
      <c r="E743" t="str">
        <f t="shared" si="105"/>
        <v>42.</v>
      </c>
      <c r="F743" t="str">
        <f t="shared" si="106"/>
        <v>22.11.42.</v>
      </c>
      <c r="H743" t="str">
        <f t="shared" si="99"/>
        <v/>
      </c>
      <c r="U743" t="str">
        <f t="shared" si="102"/>
        <v>1942.11.22.</v>
      </c>
      <c r="V743" t="str">
        <f t="shared" si="100"/>
        <v>42. 11.</v>
      </c>
      <c r="W743" t="str">
        <f t="shared" si="101"/>
        <v/>
      </c>
    </row>
    <row r="744" spans="1:23" x14ac:dyDescent="0.25">
      <c r="A744" s="1">
        <v>15667</v>
      </c>
      <c r="B744" t="s">
        <v>5012</v>
      </c>
      <c r="C744" s="1" t="str">
        <f t="shared" si="103"/>
        <v>22/23.</v>
      </c>
      <c r="D744" s="1" t="str">
        <f t="shared" si="104"/>
        <v>11.</v>
      </c>
      <c r="E744" t="str">
        <f t="shared" si="105"/>
        <v>42.</v>
      </c>
      <c r="F744" t="str">
        <f t="shared" si="106"/>
        <v>22/23.11.42.</v>
      </c>
      <c r="H744" t="str">
        <f t="shared" si="99"/>
        <v/>
      </c>
      <c r="U744" t="str">
        <f t="shared" si="102"/>
        <v>1942.11.22/23.</v>
      </c>
      <c r="V744" t="str">
        <f t="shared" si="100"/>
        <v>42. 11.</v>
      </c>
      <c r="W744" t="str">
        <f t="shared" si="101"/>
        <v/>
      </c>
    </row>
    <row r="745" spans="1:23" x14ac:dyDescent="0.25">
      <c r="A745" s="1">
        <v>15668</v>
      </c>
      <c r="B745" t="s">
        <v>5009</v>
      </c>
      <c r="C745" s="1" t="str">
        <f t="shared" si="103"/>
        <v>23.</v>
      </c>
      <c r="D745" s="1" t="str">
        <f t="shared" si="104"/>
        <v>11.</v>
      </c>
      <c r="E745" t="str">
        <f t="shared" si="105"/>
        <v>42.</v>
      </c>
      <c r="F745" t="str">
        <f t="shared" si="106"/>
        <v>23.11.42.</v>
      </c>
      <c r="H745" t="str">
        <f t="shared" si="99"/>
        <v/>
      </c>
      <c r="U745" t="str">
        <f t="shared" si="102"/>
        <v>1942.11.23.</v>
      </c>
      <c r="V745" t="str">
        <f t="shared" si="100"/>
        <v>42. 11.</v>
      </c>
      <c r="W745" t="str">
        <f t="shared" si="101"/>
        <v/>
      </c>
    </row>
    <row r="746" spans="1:23" x14ac:dyDescent="0.25">
      <c r="A746" s="1">
        <v>15668</v>
      </c>
      <c r="B746" t="s">
        <v>5012</v>
      </c>
      <c r="C746" s="1" t="str">
        <f t="shared" si="103"/>
        <v>23/24.</v>
      </c>
      <c r="D746" s="1" t="str">
        <f t="shared" si="104"/>
        <v>11.</v>
      </c>
      <c r="E746" t="str">
        <f t="shared" si="105"/>
        <v>42.</v>
      </c>
      <c r="F746" t="str">
        <f t="shared" si="106"/>
        <v>23/24.11.42.</v>
      </c>
      <c r="H746" t="str">
        <f t="shared" si="99"/>
        <v/>
      </c>
      <c r="U746" t="str">
        <f t="shared" si="102"/>
        <v>1942.11.23/24.</v>
      </c>
      <c r="V746" t="str">
        <f t="shared" si="100"/>
        <v>42. 11.</v>
      </c>
      <c r="W746" t="str">
        <f t="shared" si="101"/>
        <v/>
      </c>
    </row>
    <row r="747" spans="1:23" x14ac:dyDescent="0.25">
      <c r="A747" s="1">
        <v>15669</v>
      </c>
      <c r="B747" t="s">
        <v>5009</v>
      </c>
      <c r="C747" s="1" t="str">
        <f t="shared" si="103"/>
        <v>24.</v>
      </c>
      <c r="D747" s="1" t="str">
        <f t="shared" si="104"/>
        <v>11.</v>
      </c>
      <c r="E747" t="str">
        <f t="shared" si="105"/>
        <v>42.</v>
      </c>
      <c r="F747" t="str">
        <f t="shared" si="106"/>
        <v>24.11.42.</v>
      </c>
      <c r="H747" t="str">
        <f t="shared" si="99"/>
        <v/>
      </c>
      <c r="U747" t="str">
        <f t="shared" si="102"/>
        <v>1942.11.24.</v>
      </c>
      <c r="V747" t="str">
        <f t="shared" si="100"/>
        <v>42. 11.</v>
      </c>
      <c r="W747" t="str">
        <f t="shared" si="101"/>
        <v/>
      </c>
    </row>
    <row r="748" spans="1:23" x14ac:dyDescent="0.25">
      <c r="A748" s="1">
        <v>15669</v>
      </c>
      <c r="B748" t="s">
        <v>5012</v>
      </c>
      <c r="C748" s="1" t="str">
        <f t="shared" si="103"/>
        <v>24/25.</v>
      </c>
      <c r="D748" s="1" t="str">
        <f t="shared" si="104"/>
        <v>11.</v>
      </c>
      <c r="E748" t="str">
        <f t="shared" si="105"/>
        <v>42.</v>
      </c>
      <c r="F748" t="str">
        <f t="shared" si="106"/>
        <v>24/25.11.42.</v>
      </c>
      <c r="H748" t="str">
        <f t="shared" si="99"/>
        <v/>
      </c>
      <c r="U748" t="str">
        <f t="shared" si="102"/>
        <v>1942.11.24/25.</v>
      </c>
      <c r="V748" t="str">
        <f t="shared" si="100"/>
        <v>42. 11.</v>
      </c>
      <c r="W748" t="str">
        <f t="shared" si="101"/>
        <v/>
      </c>
    </row>
    <row r="749" spans="1:23" x14ac:dyDescent="0.25">
      <c r="A749" s="1">
        <v>15670</v>
      </c>
      <c r="B749" t="s">
        <v>5009</v>
      </c>
      <c r="C749" s="1" t="str">
        <f t="shared" si="103"/>
        <v>25.</v>
      </c>
      <c r="D749" s="1" t="str">
        <f t="shared" si="104"/>
        <v>11.</v>
      </c>
      <c r="E749" t="str">
        <f t="shared" si="105"/>
        <v>42.</v>
      </c>
      <c r="F749" t="str">
        <f t="shared" si="106"/>
        <v>25.11.42.</v>
      </c>
      <c r="H749" t="str">
        <f t="shared" si="99"/>
        <v/>
      </c>
      <c r="U749" t="str">
        <f t="shared" si="102"/>
        <v>1942.11.25.</v>
      </c>
      <c r="V749" t="str">
        <f t="shared" si="100"/>
        <v>42. 11.</v>
      </c>
      <c r="W749" t="str">
        <f t="shared" si="101"/>
        <v/>
      </c>
    </row>
    <row r="750" spans="1:23" x14ac:dyDescent="0.25">
      <c r="A750" s="1">
        <v>15670</v>
      </c>
      <c r="B750" t="s">
        <v>5012</v>
      </c>
      <c r="C750" s="1" t="str">
        <f t="shared" si="103"/>
        <v>25/26.</v>
      </c>
      <c r="D750" s="1" t="str">
        <f t="shared" si="104"/>
        <v>11.</v>
      </c>
      <c r="E750" t="str">
        <f t="shared" si="105"/>
        <v>42.</v>
      </c>
      <c r="F750" t="str">
        <f t="shared" si="106"/>
        <v>25/26.11.42.</v>
      </c>
      <c r="H750" t="str">
        <f t="shared" si="99"/>
        <v/>
      </c>
      <c r="U750" t="str">
        <f t="shared" si="102"/>
        <v>1942.11.25/26.</v>
      </c>
      <c r="V750" t="str">
        <f t="shared" si="100"/>
        <v>42. 11.</v>
      </c>
      <c r="W750" t="str">
        <f t="shared" si="101"/>
        <v/>
      </c>
    </row>
    <row r="751" spans="1:23" x14ac:dyDescent="0.25">
      <c r="A751" s="1">
        <v>15671</v>
      </c>
      <c r="B751" t="s">
        <v>5009</v>
      </c>
      <c r="C751" s="1" t="str">
        <f t="shared" si="103"/>
        <v>26.</v>
      </c>
      <c r="D751" s="1" t="str">
        <f t="shared" si="104"/>
        <v>11.</v>
      </c>
      <c r="E751" t="str">
        <f t="shared" si="105"/>
        <v>42.</v>
      </c>
      <c r="F751" t="str">
        <f t="shared" si="106"/>
        <v>26.11.42.</v>
      </c>
      <c r="H751" t="str">
        <f t="shared" si="99"/>
        <v/>
      </c>
      <c r="U751" t="str">
        <f t="shared" si="102"/>
        <v>1942.11.26.</v>
      </c>
      <c r="V751" t="str">
        <f t="shared" si="100"/>
        <v>42. 11.</v>
      </c>
      <c r="W751" t="str">
        <f t="shared" si="101"/>
        <v/>
      </c>
    </row>
    <row r="752" spans="1:23" x14ac:dyDescent="0.25">
      <c r="A752" s="1">
        <v>15671</v>
      </c>
      <c r="B752" t="s">
        <v>5012</v>
      </c>
      <c r="C752" s="1" t="str">
        <f t="shared" si="103"/>
        <v>26/27.</v>
      </c>
      <c r="D752" s="1" t="str">
        <f t="shared" si="104"/>
        <v>11.</v>
      </c>
      <c r="E752" t="str">
        <f t="shared" si="105"/>
        <v>42.</v>
      </c>
      <c r="F752" t="str">
        <f t="shared" si="106"/>
        <v>26/27.11.42.</v>
      </c>
      <c r="H752" t="str">
        <f t="shared" si="99"/>
        <v/>
      </c>
      <c r="U752" t="str">
        <f t="shared" si="102"/>
        <v>1942.11.26/27.</v>
      </c>
      <c r="V752" t="str">
        <f t="shared" si="100"/>
        <v>42. 11.</v>
      </c>
      <c r="W752" t="str">
        <f t="shared" si="101"/>
        <v/>
      </c>
    </row>
    <row r="753" spans="1:24" x14ac:dyDescent="0.25">
      <c r="A753" s="1">
        <v>15672</v>
      </c>
      <c r="B753" t="s">
        <v>5009</v>
      </c>
      <c r="C753" s="1" t="str">
        <f t="shared" si="103"/>
        <v>27.</v>
      </c>
      <c r="D753" s="1" t="str">
        <f t="shared" si="104"/>
        <v>11.</v>
      </c>
      <c r="E753" t="str">
        <f t="shared" si="105"/>
        <v>42.</v>
      </c>
      <c r="F753" t="str">
        <f t="shared" si="106"/>
        <v>27.11.42.</v>
      </c>
      <c r="H753" t="str">
        <f t="shared" si="99"/>
        <v/>
      </c>
      <c r="U753" t="str">
        <f t="shared" si="102"/>
        <v>1942.11.27.</v>
      </c>
      <c r="V753" t="str">
        <f t="shared" si="100"/>
        <v>42. 11.</v>
      </c>
      <c r="W753" t="str">
        <f t="shared" si="101"/>
        <v/>
      </c>
    </row>
    <row r="754" spans="1:24" x14ac:dyDescent="0.25">
      <c r="A754" s="1">
        <v>15672</v>
      </c>
      <c r="B754" t="s">
        <v>5012</v>
      </c>
      <c r="C754" s="1" t="str">
        <f t="shared" si="103"/>
        <v>27/28.</v>
      </c>
      <c r="D754" s="1" t="str">
        <f t="shared" si="104"/>
        <v>11.</v>
      </c>
      <c r="E754" t="str">
        <f t="shared" si="105"/>
        <v>42.</v>
      </c>
      <c r="F754" t="str">
        <f t="shared" si="106"/>
        <v>27/28.11.42.</v>
      </c>
      <c r="H754" t="str">
        <f t="shared" si="99"/>
        <v/>
      </c>
      <c r="U754" t="str">
        <f t="shared" si="102"/>
        <v>1942.11.27/28.</v>
      </c>
      <c r="V754" t="str">
        <f t="shared" si="100"/>
        <v>42. 11.</v>
      </c>
      <c r="W754" t="str">
        <f t="shared" si="101"/>
        <v/>
      </c>
    </row>
    <row r="755" spans="1:24" x14ac:dyDescent="0.25">
      <c r="A755" s="1">
        <v>15673</v>
      </c>
      <c r="B755" t="s">
        <v>5009</v>
      </c>
      <c r="C755" s="1" t="str">
        <f t="shared" si="103"/>
        <v>28.</v>
      </c>
      <c r="D755" s="1" t="str">
        <f t="shared" si="104"/>
        <v>11.</v>
      </c>
      <c r="E755" t="str">
        <f t="shared" si="105"/>
        <v>42.</v>
      </c>
      <c r="F755" t="str">
        <f t="shared" si="106"/>
        <v>28.11.42.</v>
      </c>
      <c r="H755" t="str">
        <f t="shared" si="99"/>
        <v/>
      </c>
      <c r="U755" t="str">
        <f t="shared" si="102"/>
        <v>1942.11.28.</v>
      </c>
      <c r="V755" t="str">
        <f t="shared" si="100"/>
        <v>42. 11.</v>
      </c>
      <c r="W755" t="str">
        <f t="shared" si="101"/>
        <v/>
      </c>
    </row>
    <row r="756" spans="1:24" x14ac:dyDescent="0.25">
      <c r="A756" s="1">
        <v>15673</v>
      </c>
      <c r="B756" t="s">
        <v>5012</v>
      </c>
      <c r="C756" s="1" t="str">
        <f t="shared" si="103"/>
        <v>28/29.</v>
      </c>
      <c r="D756" s="1" t="str">
        <f t="shared" si="104"/>
        <v>11.</v>
      </c>
      <c r="E756" t="str">
        <f t="shared" si="105"/>
        <v>42.</v>
      </c>
      <c r="F756" t="str">
        <f t="shared" si="106"/>
        <v>28/29.11.42.</v>
      </c>
      <c r="H756" t="str">
        <f t="shared" si="99"/>
        <v/>
      </c>
      <c r="U756" t="str">
        <f t="shared" si="102"/>
        <v>1942.11.28/29.</v>
      </c>
      <c r="V756" t="str">
        <f t="shared" si="100"/>
        <v>42. 11.</v>
      </c>
      <c r="W756" t="str">
        <f t="shared" si="101"/>
        <v/>
      </c>
    </row>
    <row r="757" spans="1:24" x14ac:dyDescent="0.25">
      <c r="A757" s="1">
        <v>15674</v>
      </c>
      <c r="B757" t="s">
        <v>5009</v>
      </c>
      <c r="C757" s="1" t="str">
        <f t="shared" si="103"/>
        <v>29.</v>
      </c>
      <c r="D757" s="1" t="str">
        <f t="shared" si="104"/>
        <v>11.</v>
      </c>
      <c r="E757" t="str">
        <f t="shared" si="105"/>
        <v>42.</v>
      </c>
      <c r="F757" t="str">
        <f t="shared" si="106"/>
        <v>29.11.42.</v>
      </c>
      <c r="H757" t="str">
        <f t="shared" si="99"/>
        <v/>
      </c>
      <c r="U757" t="str">
        <f t="shared" si="102"/>
        <v>1942.11.29.</v>
      </c>
      <c r="V757" t="str">
        <f t="shared" si="100"/>
        <v>42. 11.</v>
      </c>
      <c r="W757" t="str">
        <f t="shared" si="101"/>
        <v/>
      </c>
    </row>
    <row r="758" spans="1:24" x14ac:dyDescent="0.25">
      <c r="A758" s="1">
        <v>15674</v>
      </c>
      <c r="B758" t="s">
        <v>5012</v>
      </c>
      <c r="C758" s="1" t="s">
        <v>3327</v>
      </c>
      <c r="D758" s="1" t="str">
        <f t="shared" si="104"/>
        <v>11.</v>
      </c>
      <c r="E758" t="str">
        <f t="shared" si="105"/>
        <v>42.</v>
      </c>
      <c r="F758" t="str">
        <f t="shared" si="106"/>
        <v>29/30.11.42.</v>
      </c>
      <c r="G758" t="s">
        <v>4981</v>
      </c>
      <c r="H758" t="str">
        <f t="shared" si="99"/>
        <v>BE</v>
      </c>
      <c r="I758" t="s">
        <v>4651</v>
      </c>
      <c r="K758" t="s">
        <v>1908</v>
      </c>
      <c r="O758" s="3">
        <v>1</v>
      </c>
      <c r="P758" s="3">
        <v>1</v>
      </c>
      <c r="Q758">
        <v>0</v>
      </c>
      <c r="R758">
        <v>2</v>
      </c>
      <c r="S758" t="s">
        <v>4935</v>
      </c>
      <c r="T758" t="s">
        <v>5430</v>
      </c>
      <c r="U758" t="str">
        <f t="shared" si="102"/>
        <v>1942.11.29/30.</v>
      </c>
      <c r="V758" t="str">
        <f t="shared" si="100"/>
        <v>42. 11.</v>
      </c>
      <c r="W758" t="str">
        <f t="shared" si="101"/>
        <v>Elsewhere</v>
      </c>
      <c r="X758" t="str">
        <f>IF((W758=""),"",IF((W758="Markers"),"Marking","Not Marking"))</f>
        <v>Not Marking</v>
      </c>
    </row>
    <row r="759" spans="1:24" x14ac:dyDescent="0.25">
      <c r="A759" s="1">
        <v>15674</v>
      </c>
      <c r="B759" t="s">
        <v>5012</v>
      </c>
      <c r="C759" s="1" t="s">
        <v>3327</v>
      </c>
      <c r="D759" s="1" t="str">
        <f t="shared" si="104"/>
        <v>11.</v>
      </c>
      <c r="E759" t="str">
        <f t="shared" si="105"/>
        <v>42.</v>
      </c>
      <c r="F759" t="str">
        <f t="shared" si="106"/>
        <v>29/30.11.42.</v>
      </c>
      <c r="G759" t="s">
        <v>4982</v>
      </c>
      <c r="H759" t="str">
        <f t="shared" si="99"/>
        <v>BE</v>
      </c>
      <c r="I759" t="s">
        <v>4614</v>
      </c>
      <c r="K759" t="s">
        <v>1908</v>
      </c>
      <c r="O759" s="3">
        <v>1</v>
      </c>
      <c r="P759" s="3">
        <v>1</v>
      </c>
      <c r="Q759">
        <v>0</v>
      </c>
      <c r="R759">
        <v>2</v>
      </c>
      <c r="S759" t="s">
        <v>4935</v>
      </c>
      <c r="T759" t="s">
        <v>5430</v>
      </c>
      <c r="U759" t="str">
        <f t="shared" si="102"/>
        <v>1942.11.29/30.</v>
      </c>
      <c r="V759" t="str">
        <f t="shared" si="100"/>
        <v>42. 11.</v>
      </c>
      <c r="W759" t="str">
        <f t="shared" si="101"/>
        <v>Elsewhere</v>
      </c>
      <c r="X759" t="str">
        <f t="shared" ref="X759:X822" si="109">IF((W759=""),"",IF((W759="Markers"),"Marking","Not Marking"))</f>
        <v>Not Marking</v>
      </c>
    </row>
    <row r="760" spans="1:24" x14ac:dyDescent="0.25">
      <c r="A760" s="1">
        <v>15674</v>
      </c>
      <c r="B760" t="s">
        <v>5012</v>
      </c>
      <c r="C760" s="1" t="s">
        <v>3327</v>
      </c>
      <c r="D760" s="1" t="str">
        <f t="shared" si="104"/>
        <v>11.</v>
      </c>
      <c r="E760" t="str">
        <f t="shared" si="105"/>
        <v>42.</v>
      </c>
      <c r="F760" t="str">
        <f t="shared" si="106"/>
        <v>29/30.11.42.</v>
      </c>
      <c r="G760" t="s">
        <v>4958</v>
      </c>
      <c r="H760" t="str">
        <f t="shared" si="99"/>
        <v>BE</v>
      </c>
      <c r="I760" t="s">
        <v>4614</v>
      </c>
      <c r="K760" t="s">
        <v>1908</v>
      </c>
      <c r="O760" s="3">
        <v>1</v>
      </c>
      <c r="P760" s="3">
        <v>1</v>
      </c>
      <c r="Q760">
        <v>0</v>
      </c>
      <c r="R760">
        <v>2</v>
      </c>
      <c r="S760" t="s">
        <v>4935</v>
      </c>
      <c r="T760" t="s">
        <v>5430</v>
      </c>
      <c r="U760" t="str">
        <f t="shared" si="102"/>
        <v>1942.11.29/30.</v>
      </c>
      <c r="V760" t="str">
        <f t="shared" si="100"/>
        <v>42. 11.</v>
      </c>
      <c r="W760" t="str">
        <f t="shared" si="101"/>
        <v>Elsewhere</v>
      </c>
      <c r="X760" t="str">
        <f t="shared" si="109"/>
        <v>Not Marking</v>
      </c>
    </row>
    <row r="761" spans="1:24" x14ac:dyDescent="0.25">
      <c r="A761" s="1">
        <v>15674</v>
      </c>
      <c r="B761" t="s">
        <v>5012</v>
      </c>
      <c r="C761" s="1" t="str">
        <f t="shared" si="103"/>
        <v>29/30.</v>
      </c>
      <c r="D761" s="1" t="str">
        <f t="shared" si="104"/>
        <v>11.</v>
      </c>
      <c r="E761" t="str">
        <f t="shared" si="105"/>
        <v>42.</v>
      </c>
      <c r="F761" t="str">
        <f t="shared" si="106"/>
        <v>29/30.11.42.</v>
      </c>
      <c r="G761" t="s">
        <v>4983</v>
      </c>
      <c r="H761" t="str">
        <f t="shared" si="99"/>
        <v>FR</v>
      </c>
      <c r="I761" t="s">
        <v>4614</v>
      </c>
      <c r="K761" t="s">
        <v>1908</v>
      </c>
      <c r="O761" s="3">
        <v>1</v>
      </c>
      <c r="P761" s="3">
        <v>1</v>
      </c>
      <c r="Q761">
        <v>0</v>
      </c>
      <c r="R761">
        <v>2</v>
      </c>
      <c r="S761" t="s">
        <v>4935</v>
      </c>
      <c r="T761" t="s">
        <v>5430</v>
      </c>
      <c r="U761" t="str">
        <f t="shared" si="102"/>
        <v>1942.11.29/30.</v>
      </c>
      <c r="V761" t="str">
        <f t="shared" si="100"/>
        <v>42. 11.</v>
      </c>
      <c r="W761" t="str">
        <f t="shared" si="101"/>
        <v>Elsewhere</v>
      </c>
      <c r="X761" t="str">
        <f t="shared" si="109"/>
        <v>Not Marking</v>
      </c>
    </row>
    <row r="762" spans="1:24" x14ac:dyDescent="0.25">
      <c r="A762" s="1">
        <v>15675</v>
      </c>
      <c r="B762" t="s">
        <v>5009</v>
      </c>
      <c r="C762" s="1" t="str">
        <f t="shared" si="103"/>
        <v>30.</v>
      </c>
      <c r="D762" s="1" t="str">
        <f t="shared" si="104"/>
        <v>11.</v>
      </c>
      <c r="E762" t="str">
        <f t="shared" si="105"/>
        <v>42.</v>
      </c>
      <c r="F762" t="s">
        <v>1899</v>
      </c>
      <c r="H762" t="str">
        <f t="shared" si="99"/>
        <v/>
      </c>
      <c r="U762" t="str">
        <f t="shared" si="102"/>
        <v>1942.11.30.</v>
      </c>
      <c r="V762" t="str">
        <f t="shared" si="100"/>
        <v>42. 11.</v>
      </c>
      <c r="W762" t="str">
        <f t="shared" si="101"/>
        <v/>
      </c>
      <c r="X762" t="str">
        <f t="shared" si="109"/>
        <v/>
      </c>
    </row>
    <row r="763" spans="1:24" x14ac:dyDescent="0.25">
      <c r="A763" s="1">
        <v>15675</v>
      </c>
      <c r="B763" t="s">
        <v>5012</v>
      </c>
      <c r="C763" s="1" t="str">
        <f t="shared" si="103"/>
        <v>30/01.</v>
      </c>
      <c r="D763" s="1" t="str">
        <f t="shared" si="104"/>
        <v>11.</v>
      </c>
      <c r="E763" t="str">
        <f t="shared" si="105"/>
        <v>42.</v>
      </c>
      <c r="F763" t="str">
        <f t="shared" si="106"/>
        <v>30/01.12.42.</v>
      </c>
      <c r="H763" t="str">
        <f t="shared" si="99"/>
        <v/>
      </c>
      <c r="U763" t="str">
        <f t="shared" si="102"/>
        <v>1942.11.30/01.</v>
      </c>
      <c r="V763" t="str">
        <f t="shared" si="100"/>
        <v>42. 11.</v>
      </c>
      <c r="W763" t="str">
        <f t="shared" si="101"/>
        <v/>
      </c>
      <c r="X763" t="str">
        <f t="shared" si="109"/>
        <v/>
      </c>
    </row>
    <row r="764" spans="1:24" x14ac:dyDescent="0.25">
      <c r="A764" s="1">
        <v>15676</v>
      </c>
      <c r="B764" t="s">
        <v>5009</v>
      </c>
      <c r="C764" s="1" t="str">
        <f t="shared" si="103"/>
        <v>01.</v>
      </c>
      <c r="D764" s="1" t="str">
        <f t="shared" si="104"/>
        <v>12.</v>
      </c>
      <c r="E764" t="str">
        <f t="shared" si="105"/>
        <v>42.</v>
      </c>
      <c r="F764" t="str">
        <f t="shared" si="106"/>
        <v>01.12.42.</v>
      </c>
      <c r="H764" t="str">
        <f t="shared" si="99"/>
        <v/>
      </c>
      <c r="U764" t="str">
        <f t="shared" si="102"/>
        <v>1942.12.01.</v>
      </c>
      <c r="V764" t="str">
        <f t="shared" si="100"/>
        <v>42. 12.</v>
      </c>
      <c r="W764" t="str">
        <f t="shared" si="101"/>
        <v/>
      </c>
      <c r="X764" t="str">
        <f t="shared" si="109"/>
        <v/>
      </c>
    </row>
    <row r="765" spans="1:24" x14ac:dyDescent="0.25">
      <c r="A765" s="1">
        <v>15676</v>
      </c>
      <c r="B765" t="s">
        <v>5012</v>
      </c>
      <c r="C765" s="1" t="str">
        <f t="shared" si="103"/>
        <v>01/02.</v>
      </c>
      <c r="D765" s="1" t="str">
        <f t="shared" si="104"/>
        <v>12.</v>
      </c>
      <c r="E765" t="str">
        <f t="shared" si="105"/>
        <v>42.</v>
      </c>
      <c r="F765" t="str">
        <f t="shared" si="106"/>
        <v>01/02.12.42.</v>
      </c>
      <c r="H765" t="str">
        <f t="shared" si="99"/>
        <v/>
      </c>
      <c r="U765" t="str">
        <f t="shared" si="102"/>
        <v>1942.12.01/02.</v>
      </c>
      <c r="V765" t="str">
        <f t="shared" si="100"/>
        <v>42. 12.</v>
      </c>
      <c r="W765" t="str">
        <f t="shared" si="101"/>
        <v/>
      </c>
      <c r="X765" t="str">
        <f t="shared" si="109"/>
        <v/>
      </c>
    </row>
    <row r="766" spans="1:24" x14ac:dyDescent="0.25">
      <c r="A766" s="1">
        <v>15677</v>
      </c>
      <c r="B766" t="s">
        <v>5009</v>
      </c>
      <c r="C766" s="1" t="str">
        <f t="shared" si="103"/>
        <v>02.</v>
      </c>
      <c r="D766" s="1" t="str">
        <f t="shared" si="104"/>
        <v>12.</v>
      </c>
      <c r="E766" t="str">
        <f t="shared" si="105"/>
        <v>42.</v>
      </c>
      <c r="F766" t="str">
        <f t="shared" si="106"/>
        <v>02.12.42.</v>
      </c>
      <c r="H766" t="str">
        <f t="shared" si="99"/>
        <v/>
      </c>
      <c r="U766" t="str">
        <f t="shared" si="102"/>
        <v>1942.12.02.</v>
      </c>
      <c r="V766" t="str">
        <f t="shared" si="100"/>
        <v>42. 12.</v>
      </c>
      <c r="W766" t="str">
        <f t="shared" si="101"/>
        <v/>
      </c>
      <c r="X766" t="str">
        <f t="shared" si="109"/>
        <v/>
      </c>
    </row>
    <row r="767" spans="1:24" x14ac:dyDescent="0.25">
      <c r="A767" s="1">
        <v>15677</v>
      </c>
      <c r="B767" t="s">
        <v>5012</v>
      </c>
      <c r="C767" s="1" t="str">
        <f t="shared" si="103"/>
        <v>02/03.</v>
      </c>
      <c r="D767" s="1" t="str">
        <f t="shared" si="104"/>
        <v>12.</v>
      </c>
      <c r="E767" t="str">
        <f t="shared" si="105"/>
        <v>42.</v>
      </c>
      <c r="F767" t="str">
        <f t="shared" si="106"/>
        <v>02/03.12.42.</v>
      </c>
      <c r="H767" t="str">
        <f t="shared" si="99"/>
        <v/>
      </c>
      <c r="U767" t="str">
        <f t="shared" si="102"/>
        <v>1942.12.02/03.</v>
      </c>
      <c r="V767" t="str">
        <f t="shared" si="100"/>
        <v>42. 12.</v>
      </c>
      <c r="W767" t="str">
        <f t="shared" si="101"/>
        <v/>
      </c>
      <c r="X767" t="str">
        <f t="shared" si="109"/>
        <v/>
      </c>
    </row>
    <row r="768" spans="1:24" x14ac:dyDescent="0.25">
      <c r="A768" s="1">
        <v>15678</v>
      </c>
      <c r="B768" t="s">
        <v>5009</v>
      </c>
      <c r="C768" s="1" t="str">
        <f t="shared" si="103"/>
        <v>03.</v>
      </c>
      <c r="D768" s="1" t="str">
        <f t="shared" si="104"/>
        <v>12.</v>
      </c>
      <c r="E768" t="str">
        <f t="shared" si="105"/>
        <v>42.</v>
      </c>
      <c r="F768" t="str">
        <f t="shared" si="106"/>
        <v>03.12.42.</v>
      </c>
      <c r="H768" t="str">
        <f t="shared" si="99"/>
        <v/>
      </c>
      <c r="U768" t="str">
        <f t="shared" si="102"/>
        <v>1942.12.03.</v>
      </c>
      <c r="V768" t="str">
        <f t="shared" si="100"/>
        <v>42. 12.</v>
      </c>
      <c r="W768" t="str">
        <f t="shared" si="101"/>
        <v/>
      </c>
      <c r="X768" t="str">
        <f t="shared" si="109"/>
        <v/>
      </c>
    </row>
    <row r="769" spans="1:24" x14ac:dyDescent="0.25">
      <c r="A769" s="1">
        <v>15678</v>
      </c>
      <c r="B769" t="s">
        <v>5012</v>
      </c>
      <c r="C769" s="1" t="str">
        <f t="shared" si="103"/>
        <v>03/04.</v>
      </c>
      <c r="D769" s="1" t="str">
        <f t="shared" si="104"/>
        <v>12.</v>
      </c>
      <c r="E769" t="str">
        <f t="shared" si="105"/>
        <v>42.</v>
      </c>
      <c r="F769" t="str">
        <f t="shared" si="106"/>
        <v>03/04.12.42.</v>
      </c>
      <c r="H769" t="str">
        <f t="shared" si="99"/>
        <v/>
      </c>
      <c r="U769" t="str">
        <f t="shared" si="102"/>
        <v>1942.12.03/04.</v>
      </c>
      <c r="V769" t="str">
        <f t="shared" si="100"/>
        <v>42. 12.</v>
      </c>
      <c r="W769" t="str">
        <f t="shared" si="101"/>
        <v/>
      </c>
      <c r="X769" t="str">
        <f t="shared" si="109"/>
        <v/>
      </c>
    </row>
    <row r="770" spans="1:24" x14ac:dyDescent="0.25">
      <c r="A770" s="1">
        <v>15679</v>
      </c>
      <c r="B770" t="s">
        <v>5009</v>
      </c>
      <c r="C770" s="1" t="str">
        <f t="shared" si="103"/>
        <v>04.</v>
      </c>
      <c r="D770" s="1" t="str">
        <f t="shared" si="104"/>
        <v>12.</v>
      </c>
      <c r="E770" t="str">
        <f t="shared" si="105"/>
        <v>42.</v>
      </c>
      <c r="F770" t="str">
        <f t="shared" si="106"/>
        <v>04.12.42.</v>
      </c>
      <c r="H770" t="str">
        <f t="shared" si="99"/>
        <v/>
      </c>
      <c r="U770" t="str">
        <f t="shared" si="102"/>
        <v>1942.12.04.</v>
      </c>
      <c r="V770" t="str">
        <f t="shared" si="100"/>
        <v>42. 12.</v>
      </c>
      <c r="W770" t="str">
        <f t="shared" si="101"/>
        <v/>
      </c>
      <c r="X770" t="str">
        <f t="shared" si="109"/>
        <v/>
      </c>
    </row>
    <row r="771" spans="1:24" x14ac:dyDescent="0.25">
      <c r="A771" s="1">
        <v>15679</v>
      </c>
      <c r="B771" t="s">
        <v>5012</v>
      </c>
      <c r="C771" s="1" t="str">
        <f t="shared" si="103"/>
        <v>04/05.</v>
      </c>
      <c r="D771" s="1" t="str">
        <f t="shared" si="104"/>
        <v>12.</v>
      </c>
      <c r="E771" t="str">
        <f t="shared" si="105"/>
        <v>42.</v>
      </c>
      <c r="F771" t="str">
        <f t="shared" si="106"/>
        <v>04/05.12.42.</v>
      </c>
      <c r="H771" t="str">
        <f t="shared" si="99"/>
        <v/>
      </c>
      <c r="U771" t="str">
        <f t="shared" si="102"/>
        <v>1942.12.04/05.</v>
      </c>
      <c r="V771" t="str">
        <f t="shared" si="100"/>
        <v>42. 12.</v>
      </c>
      <c r="W771" t="str">
        <f t="shared" si="101"/>
        <v/>
      </c>
      <c r="X771" t="str">
        <f t="shared" si="109"/>
        <v/>
      </c>
    </row>
    <row r="772" spans="1:24" x14ac:dyDescent="0.25">
      <c r="A772" s="1">
        <v>15680</v>
      </c>
      <c r="B772" t="s">
        <v>5009</v>
      </c>
      <c r="C772" s="1" t="str">
        <f t="shared" si="103"/>
        <v>05.</v>
      </c>
      <c r="D772" s="1" t="str">
        <f t="shared" si="104"/>
        <v>12.</v>
      </c>
      <c r="E772" t="str">
        <f t="shared" si="105"/>
        <v>42.</v>
      </c>
      <c r="F772" t="str">
        <f t="shared" si="106"/>
        <v>05.12.42.</v>
      </c>
      <c r="H772" t="str">
        <f t="shared" si="99"/>
        <v/>
      </c>
      <c r="U772" t="str">
        <f t="shared" si="102"/>
        <v>1942.12.05.</v>
      </c>
      <c r="V772" t="str">
        <f t="shared" si="100"/>
        <v>42. 12.</v>
      </c>
      <c r="W772" t="str">
        <f t="shared" si="101"/>
        <v/>
      </c>
      <c r="X772" t="str">
        <f t="shared" si="109"/>
        <v/>
      </c>
    </row>
    <row r="773" spans="1:24" x14ac:dyDescent="0.25">
      <c r="A773" s="1">
        <v>15680</v>
      </c>
      <c r="B773" t="s">
        <v>5012</v>
      </c>
      <c r="C773" s="1" t="str">
        <f t="shared" si="103"/>
        <v>05/06.</v>
      </c>
      <c r="D773" s="1" t="str">
        <f t="shared" si="104"/>
        <v>12.</v>
      </c>
      <c r="E773" t="str">
        <f t="shared" si="105"/>
        <v>42.</v>
      </c>
      <c r="F773" t="str">
        <f t="shared" si="106"/>
        <v>05/06.12.42.</v>
      </c>
      <c r="H773" t="str">
        <f t="shared" si="99"/>
        <v/>
      </c>
      <c r="U773" t="str">
        <f t="shared" si="102"/>
        <v>1942.12.05/06.</v>
      </c>
      <c r="V773" t="str">
        <f t="shared" si="100"/>
        <v>42. 12.</v>
      </c>
      <c r="W773" t="str">
        <f t="shared" si="101"/>
        <v/>
      </c>
      <c r="X773" t="str">
        <f t="shared" si="109"/>
        <v/>
      </c>
    </row>
    <row r="774" spans="1:24" x14ac:dyDescent="0.25">
      <c r="A774" s="1">
        <v>15681</v>
      </c>
      <c r="B774" t="s">
        <v>5009</v>
      </c>
      <c r="C774" s="1" t="str">
        <f t="shared" si="103"/>
        <v>06.</v>
      </c>
      <c r="D774" s="1" t="str">
        <f t="shared" si="104"/>
        <v>12.</v>
      </c>
      <c r="E774" t="str">
        <f t="shared" si="105"/>
        <v>42.</v>
      </c>
      <c r="F774" t="str">
        <f t="shared" si="106"/>
        <v>06.12.42.</v>
      </c>
      <c r="G774" t="s">
        <v>4984</v>
      </c>
      <c r="H774" t="str">
        <f t="shared" si="99"/>
        <v>NL</v>
      </c>
      <c r="I774" t="s">
        <v>4650</v>
      </c>
      <c r="J774" t="s">
        <v>4649</v>
      </c>
      <c r="O774" s="3">
        <v>11</v>
      </c>
      <c r="P774" s="3">
        <v>8</v>
      </c>
      <c r="Q774">
        <v>1</v>
      </c>
      <c r="R774">
        <v>2</v>
      </c>
      <c r="S774" t="s">
        <v>4936</v>
      </c>
      <c r="U774" t="str">
        <f t="shared" si="102"/>
        <v>1942.12.06.</v>
      </c>
      <c r="V774" t="str">
        <f t="shared" si="100"/>
        <v>42. 12.</v>
      </c>
      <c r="W774" t="str">
        <f t="shared" si="101"/>
        <v/>
      </c>
      <c r="X774" t="str">
        <f t="shared" si="109"/>
        <v/>
      </c>
    </row>
    <row r="775" spans="1:24" x14ac:dyDescent="0.25">
      <c r="A775" s="1">
        <v>15681</v>
      </c>
      <c r="B775" t="s">
        <v>5012</v>
      </c>
      <c r="C775" s="1" t="str">
        <f t="shared" si="103"/>
        <v>06/07.</v>
      </c>
      <c r="D775" s="1" t="str">
        <f t="shared" si="104"/>
        <v>12.</v>
      </c>
      <c r="E775" t="str">
        <f t="shared" si="105"/>
        <v>42.</v>
      </c>
      <c r="F775" t="str">
        <f t="shared" si="106"/>
        <v>06/07.12.42.</v>
      </c>
      <c r="H775" t="str">
        <f t="shared" si="99"/>
        <v/>
      </c>
      <c r="U775" t="str">
        <f t="shared" si="102"/>
        <v>1942.12.06/07.</v>
      </c>
      <c r="V775" t="str">
        <f t="shared" si="100"/>
        <v>42. 12.</v>
      </c>
      <c r="W775" t="str">
        <f t="shared" si="101"/>
        <v/>
      </c>
      <c r="X775" t="str">
        <f t="shared" si="109"/>
        <v/>
      </c>
    </row>
    <row r="776" spans="1:24" x14ac:dyDescent="0.25">
      <c r="A776" s="1">
        <v>15682</v>
      </c>
      <c r="B776" t="s">
        <v>5009</v>
      </c>
      <c r="C776" s="1" t="str">
        <f t="shared" si="103"/>
        <v>07.</v>
      </c>
      <c r="D776" s="1" t="str">
        <f t="shared" si="104"/>
        <v>12.</v>
      </c>
      <c r="E776" t="str">
        <f t="shared" si="105"/>
        <v>42.</v>
      </c>
      <c r="F776" t="str">
        <f t="shared" si="106"/>
        <v>07.12.42.</v>
      </c>
      <c r="H776" t="str">
        <f t="shared" ref="H776:H839" si="110">IF(ISBLANK(G776),"",IF(ISERROR(VLOOKUP(G776,LOCS,2,FALSE)),"",VLOOKUP(G776,LOCS,2,FALSE)))</f>
        <v/>
      </c>
      <c r="U776" t="str">
        <f t="shared" si="102"/>
        <v>1942.12.07.</v>
      </c>
      <c r="V776" t="str">
        <f t="shared" si="100"/>
        <v>42. 12.</v>
      </c>
      <c r="W776" t="str">
        <f t="shared" si="101"/>
        <v/>
      </c>
      <c r="X776" t="str">
        <f t="shared" si="109"/>
        <v/>
      </c>
    </row>
    <row r="777" spans="1:24" x14ac:dyDescent="0.25">
      <c r="A777" s="1">
        <v>15682</v>
      </c>
      <c r="B777" t="s">
        <v>5012</v>
      </c>
      <c r="C777" s="1" t="str">
        <f t="shared" si="103"/>
        <v>07/08.</v>
      </c>
      <c r="D777" s="1" t="str">
        <f t="shared" si="104"/>
        <v>12.</v>
      </c>
      <c r="E777" t="str">
        <f t="shared" si="105"/>
        <v>42.</v>
      </c>
      <c r="F777" t="str">
        <f t="shared" si="106"/>
        <v>07/08.12.42.</v>
      </c>
      <c r="H777" t="str">
        <f t="shared" si="110"/>
        <v/>
      </c>
      <c r="U777" t="str">
        <f t="shared" si="102"/>
        <v>1942.12.07/08.</v>
      </c>
      <c r="V777" t="str">
        <f t="shared" ref="V777:V840" si="111">E777&amp;" "&amp;D777</f>
        <v>42. 12.</v>
      </c>
      <c r="W777" t="str">
        <f t="shared" ref="W777:W840" si="112">IF((ISBLANK(K777)),"",IF(("a"&gt;K777),"Markers",K777))</f>
        <v/>
      </c>
      <c r="X777" t="str">
        <f t="shared" si="109"/>
        <v/>
      </c>
    </row>
    <row r="778" spans="1:24" x14ac:dyDescent="0.25">
      <c r="A778" s="1">
        <v>15683</v>
      </c>
      <c r="B778" t="s">
        <v>5009</v>
      </c>
      <c r="C778" s="1" t="str">
        <f t="shared" si="103"/>
        <v>08.</v>
      </c>
      <c r="D778" s="1" t="str">
        <f t="shared" si="104"/>
        <v>12.</v>
      </c>
      <c r="E778" t="str">
        <f t="shared" si="105"/>
        <v>42.</v>
      </c>
      <c r="F778" t="str">
        <f t="shared" si="106"/>
        <v>08.12.42.</v>
      </c>
      <c r="G778" t="s">
        <v>4964</v>
      </c>
      <c r="H778" t="str">
        <f t="shared" si="110"/>
        <v>NL</v>
      </c>
      <c r="I778" t="s">
        <v>4699</v>
      </c>
      <c r="O778" s="3">
        <v>1</v>
      </c>
      <c r="P778" s="3">
        <v>1</v>
      </c>
      <c r="Q778">
        <v>1</v>
      </c>
      <c r="R778">
        <v>2</v>
      </c>
      <c r="S778" t="s">
        <v>4935</v>
      </c>
      <c r="T778" t="s">
        <v>5431</v>
      </c>
      <c r="U778" t="str">
        <f t="shared" ref="U778:U841" si="113">"19"&amp;E778&amp;D778&amp;C778</f>
        <v>1942.12.08.</v>
      </c>
      <c r="V778" t="str">
        <f t="shared" si="111"/>
        <v>42. 12.</v>
      </c>
      <c r="W778" t="str">
        <f t="shared" si="112"/>
        <v/>
      </c>
      <c r="X778" t="str">
        <f t="shared" si="109"/>
        <v/>
      </c>
    </row>
    <row r="779" spans="1:24" x14ac:dyDescent="0.25">
      <c r="A779" s="1">
        <v>15683</v>
      </c>
      <c r="B779" t="s">
        <v>5009</v>
      </c>
      <c r="C779" s="1" t="str">
        <f t="shared" si="103"/>
        <v>08.</v>
      </c>
      <c r="D779" s="1" t="str">
        <f t="shared" si="104"/>
        <v>12.</v>
      </c>
      <c r="E779" t="str">
        <f t="shared" si="105"/>
        <v>42.</v>
      </c>
      <c r="F779" t="str">
        <f t="shared" si="106"/>
        <v>08.12.42.</v>
      </c>
      <c r="G779" t="s">
        <v>4985</v>
      </c>
      <c r="H779" t="str">
        <f t="shared" si="110"/>
        <v>GE</v>
      </c>
      <c r="I779" t="s">
        <v>4614</v>
      </c>
      <c r="O779" s="3">
        <v>1</v>
      </c>
      <c r="P779" s="3">
        <v>1</v>
      </c>
      <c r="Q779">
        <v>0</v>
      </c>
      <c r="R779">
        <v>2</v>
      </c>
      <c r="S779" t="s">
        <v>4935</v>
      </c>
      <c r="T779" t="s">
        <v>5431</v>
      </c>
      <c r="U779" t="str">
        <f t="shared" si="113"/>
        <v>1942.12.08.</v>
      </c>
      <c r="V779" t="str">
        <f t="shared" si="111"/>
        <v>42. 12.</v>
      </c>
      <c r="W779" t="str">
        <f t="shared" si="112"/>
        <v/>
      </c>
      <c r="X779" t="str">
        <f t="shared" si="109"/>
        <v/>
      </c>
    </row>
    <row r="780" spans="1:24" x14ac:dyDescent="0.25">
      <c r="A780" s="1">
        <v>15683</v>
      </c>
      <c r="B780" t="s">
        <v>5009</v>
      </c>
      <c r="C780" s="1" t="str">
        <f t="shared" si="103"/>
        <v>08.</v>
      </c>
      <c r="D780" s="1" t="str">
        <f t="shared" si="104"/>
        <v>12.</v>
      </c>
      <c r="E780" t="str">
        <f t="shared" si="105"/>
        <v>42.</v>
      </c>
      <c r="F780" t="str">
        <f t="shared" si="106"/>
        <v>08.12.42.</v>
      </c>
      <c r="G780" t="s">
        <v>4986</v>
      </c>
      <c r="H780" t="str">
        <f t="shared" si="110"/>
        <v>GE</v>
      </c>
      <c r="I780" t="s">
        <v>4614</v>
      </c>
      <c r="O780" s="3">
        <v>2</v>
      </c>
      <c r="P780" s="3">
        <v>1</v>
      </c>
      <c r="Q780">
        <v>0</v>
      </c>
      <c r="R780">
        <v>2</v>
      </c>
      <c r="S780" t="s">
        <v>4935</v>
      </c>
      <c r="T780" t="s">
        <v>5431</v>
      </c>
      <c r="U780" t="str">
        <f t="shared" si="113"/>
        <v>1942.12.08.</v>
      </c>
      <c r="V780" t="str">
        <f t="shared" si="111"/>
        <v>42. 12.</v>
      </c>
      <c r="W780" t="str">
        <f t="shared" si="112"/>
        <v/>
      </c>
      <c r="X780" t="str">
        <f t="shared" si="109"/>
        <v/>
      </c>
    </row>
    <row r="781" spans="1:24" x14ac:dyDescent="0.25">
      <c r="A781" s="1">
        <v>15683</v>
      </c>
      <c r="B781" t="s">
        <v>5009</v>
      </c>
      <c r="C781" s="1" t="str">
        <f t="shared" si="103"/>
        <v>08.</v>
      </c>
      <c r="D781" s="1" t="str">
        <f t="shared" si="104"/>
        <v>12.</v>
      </c>
      <c r="E781" t="str">
        <f t="shared" si="105"/>
        <v>42.</v>
      </c>
      <c r="F781" t="str">
        <f t="shared" si="106"/>
        <v>08.12.42.</v>
      </c>
      <c r="G781" t="s">
        <v>4976</v>
      </c>
      <c r="H781" t="str">
        <f t="shared" si="110"/>
        <v>GE</v>
      </c>
      <c r="I781" t="s">
        <v>4614</v>
      </c>
      <c r="O781" s="3">
        <v>2</v>
      </c>
      <c r="P781" s="3">
        <v>1</v>
      </c>
      <c r="Q781">
        <v>0</v>
      </c>
      <c r="R781">
        <v>2</v>
      </c>
      <c r="S781" t="s">
        <v>4935</v>
      </c>
      <c r="T781" t="s">
        <v>5431</v>
      </c>
      <c r="U781" t="str">
        <f t="shared" si="113"/>
        <v>1942.12.08.</v>
      </c>
      <c r="V781" t="str">
        <f t="shared" si="111"/>
        <v>42. 12.</v>
      </c>
      <c r="W781" t="str">
        <f t="shared" si="112"/>
        <v/>
      </c>
      <c r="X781" t="str">
        <f t="shared" si="109"/>
        <v/>
      </c>
    </row>
    <row r="782" spans="1:24" x14ac:dyDescent="0.25">
      <c r="A782" s="1">
        <v>15683</v>
      </c>
      <c r="B782" t="s">
        <v>5012</v>
      </c>
      <c r="C782" s="1" t="str">
        <f t="shared" si="103"/>
        <v>08/09.</v>
      </c>
      <c r="D782" s="1" t="str">
        <f t="shared" si="104"/>
        <v>12.</v>
      </c>
      <c r="E782" t="str">
        <f t="shared" si="105"/>
        <v>42.</v>
      </c>
      <c r="F782" t="str">
        <f t="shared" si="106"/>
        <v>08/09.12.42.</v>
      </c>
      <c r="H782" t="str">
        <f t="shared" si="110"/>
        <v/>
      </c>
      <c r="U782" t="str">
        <f t="shared" si="113"/>
        <v>1942.12.08/09.</v>
      </c>
      <c r="V782" t="str">
        <f t="shared" si="111"/>
        <v>42. 12.</v>
      </c>
      <c r="W782" t="str">
        <f t="shared" si="112"/>
        <v/>
      </c>
      <c r="X782" t="str">
        <f t="shared" si="109"/>
        <v/>
      </c>
    </row>
    <row r="783" spans="1:24" x14ac:dyDescent="0.25">
      <c r="A783" s="1">
        <v>15684</v>
      </c>
      <c r="B783" t="s">
        <v>5009</v>
      </c>
      <c r="C783" s="1" t="str">
        <f t="shared" si="103"/>
        <v>09.</v>
      </c>
      <c r="D783" s="1" t="str">
        <f t="shared" si="104"/>
        <v>12.</v>
      </c>
      <c r="E783" t="str">
        <f t="shared" si="105"/>
        <v>42.</v>
      </c>
      <c r="F783" t="str">
        <f t="shared" si="106"/>
        <v>09.12.42.</v>
      </c>
      <c r="G783" t="s">
        <v>4987</v>
      </c>
      <c r="H783" t="str">
        <f t="shared" si="110"/>
        <v>FR</v>
      </c>
      <c r="I783" t="s">
        <v>4700</v>
      </c>
      <c r="O783" s="3">
        <v>1</v>
      </c>
      <c r="P783" s="3">
        <v>1</v>
      </c>
      <c r="Q783">
        <v>0</v>
      </c>
      <c r="R783">
        <v>2</v>
      </c>
      <c r="S783" t="s">
        <v>4935</v>
      </c>
      <c r="T783" t="s">
        <v>5432</v>
      </c>
      <c r="U783" t="str">
        <f t="shared" si="113"/>
        <v>1942.12.09.</v>
      </c>
      <c r="V783" t="str">
        <f t="shared" si="111"/>
        <v>42. 12.</v>
      </c>
      <c r="W783" t="str">
        <f t="shared" si="112"/>
        <v/>
      </c>
      <c r="X783" t="str">
        <f t="shared" si="109"/>
        <v/>
      </c>
    </row>
    <row r="784" spans="1:24" x14ac:dyDescent="0.25">
      <c r="A784" s="1">
        <v>15684</v>
      </c>
      <c r="B784" t="s">
        <v>5009</v>
      </c>
      <c r="C784" s="1" t="str">
        <f t="shared" ref="C784:C847" si="114">IF(B784="Day",TEXT(A784,"dd"&amp;"."),TEXT(A784,"dd")&amp;"/"&amp;TEXT(A785,"dd")&amp;".")</f>
        <v>09.</v>
      </c>
      <c r="D784" s="1" t="str">
        <f t="shared" ref="D784:D847" si="115">TEXT(A784,"mm")&amp;"."</f>
        <v>12.</v>
      </c>
      <c r="E784" t="str">
        <f t="shared" ref="E784:E847" si="116">TEXT(A784,"yy")&amp;"."</f>
        <v>42.</v>
      </c>
      <c r="F784" t="str">
        <f t="shared" ref="F784:F847" si="117">IF((C784&lt;C786),C784&amp;D784&amp;E784,C784&amp;D786&amp;E784)</f>
        <v>09.12.42.</v>
      </c>
      <c r="G784" t="s">
        <v>4988</v>
      </c>
      <c r="H784" t="str">
        <f t="shared" si="110"/>
        <v>FR</v>
      </c>
      <c r="I784" t="s">
        <v>4614</v>
      </c>
      <c r="O784" s="3">
        <v>1</v>
      </c>
      <c r="P784" s="3">
        <v>1</v>
      </c>
      <c r="Q784">
        <v>0</v>
      </c>
      <c r="R784">
        <v>2</v>
      </c>
      <c r="S784" t="s">
        <v>4935</v>
      </c>
      <c r="T784" t="s">
        <v>5432</v>
      </c>
      <c r="U784" t="str">
        <f t="shared" si="113"/>
        <v>1942.12.09.</v>
      </c>
      <c r="V784" t="str">
        <f t="shared" si="111"/>
        <v>42. 12.</v>
      </c>
      <c r="W784" t="str">
        <f t="shared" si="112"/>
        <v/>
      </c>
      <c r="X784" t="str">
        <f t="shared" si="109"/>
        <v/>
      </c>
    </row>
    <row r="785" spans="1:24" x14ac:dyDescent="0.25">
      <c r="A785" s="1">
        <v>15684</v>
      </c>
      <c r="B785" t="s">
        <v>5009</v>
      </c>
      <c r="C785" s="1" t="str">
        <f t="shared" si="114"/>
        <v>09.</v>
      </c>
      <c r="D785" s="1" t="str">
        <f t="shared" si="115"/>
        <v>12.</v>
      </c>
      <c r="E785" t="str">
        <f t="shared" si="116"/>
        <v>42.</v>
      </c>
      <c r="F785" t="str">
        <f t="shared" si="117"/>
        <v>09.12.42.</v>
      </c>
      <c r="G785" t="s">
        <v>4989</v>
      </c>
      <c r="H785" t="str">
        <f t="shared" si="110"/>
        <v>GE</v>
      </c>
      <c r="I785" t="s">
        <v>4614</v>
      </c>
      <c r="O785" s="3">
        <v>1</v>
      </c>
      <c r="P785" s="3">
        <v>0</v>
      </c>
      <c r="Q785">
        <v>0</v>
      </c>
      <c r="R785">
        <v>2</v>
      </c>
      <c r="S785" t="s">
        <v>4935</v>
      </c>
      <c r="T785" t="s">
        <v>5432</v>
      </c>
      <c r="U785" t="str">
        <f t="shared" si="113"/>
        <v>1942.12.09.</v>
      </c>
      <c r="V785" t="str">
        <f t="shared" si="111"/>
        <v>42. 12.</v>
      </c>
      <c r="W785" t="str">
        <f t="shared" si="112"/>
        <v/>
      </c>
      <c r="X785" t="str">
        <f t="shared" si="109"/>
        <v/>
      </c>
    </row>
    <row r="786" spans="1:24" x14ac:dyDescent="0.25">
      <c r="A786" s="1">
        <v>15684</v>
      </c>
      <c r="B786" t="s">
        <v>5009</v>
      </c>
      <c r="C786" s="1" t="str">
        <f t="shared" si="114"/>
        <v>09.</v>
      </c>
      <c r="D786" s="1" t="str">
        <f t="shared" si="115"/>
        <v>12.</v>
      </c>
      <c r="E786" t="str">
        <f t="shared" si="116"/>
        <v>42.</v>
      </c>
      <c r="F786" t="str">
        <f t="shared" si="117"/>
        <v>09.12.42.</v>
      </c>
      <c r="G786" t="s">
        <v>4990</v>
      </c>
      <c r="H786" t="str">
        <f t="shared" si="110"/>
        <v>FR</v>
      </c>
      <c r="I786" t="s">
        <v>4614</v>
      </c>
      <c r="O786" s="3">
        <v>2</v>
      </c>
      <c r="P786" s="3">
        <v>1</v>
      </c>
      <c r="Q786">
        <v>0</v>
      </c>
      <c r="R786">
        <v>2</v>
      </c>
      <c r="S786" t="s">
        <v>4935</v>
      </c>
      <c r="T786" t="s">
        <v>5432</v>
      </c>
      <c r="U786" t="str">
        <f t="shared" si="113"/>
        <v>1942.12.09.</v>
      </c>
      <c r="V786" t="str">
        <f t="shared" si="111"/>
        <v>42. 12.</v>
      </c>
      <c r="W786" t="str">
        <f t="shared" si="112"/>
        <v/>
      </c>
      <c r="X786" t="str">
        <f t="shared" si="109"/>
        <v/>
      </c>
    </row>
    <row r="787" spans="1:24" x14ac:dyDescent="0.25">
      <c r="A787" s="1">
        <v>15684</v>
      </c>
      <c r="B787" t="s">
        <v>5009</v>
      </c>
      <c r="C787" s="1" t="str">
        <f t="shared" si="114"/>
        <v>09.</v>
      </c>
      <c r="D787" s="1" t="str">
        <f t="shared" si="115"/>
        <v>12.</v>
      </c>
      <c r="E787" t="str">
        <f t="shared" si="116"/>
        <v>42.</v>
      </c>
      <c r="F787" t="str">
        <f t="shared" si="117"/>
        <v>09.12.42.</v>
      </c>
      <c r="G787" t="s">
        <v>4959</v>
      </c>
      <c r="H787" t="str">
        <f t="shared" si="110"/>
        <v>NL</v>
      </c>
      <c r="I787" t="s">
        <v>4663</v>
      </c>
      <c r="J787" t="s">
        <v>4654</v>
      </c>
      <c r="O787" s="3">
        <v>1</v>
      </c>
      <c r="P787" s="3">
        <v>1</v>
      </c>
      <c r="Q787">
        <v>0</v>
      </c>
      <c r="R787">
        <v>2</v>
      </c>
      <c r="S787" t="s">
        <v>4936</v>
      </c>
      <c r="U787" t="str">
        <f t="shared" si="113"/>
        <v>1942.12.09.</v>
      </c>
      <c r="V787" t="str">
        <f t="shared" si="111"/>
        <v>42. 12.</v>
      </c>
      <c r="W787" t="str">
        <f t="shared" si="112"/>
        <v/>
      </c>
      <c r="X787" t="str">
        <f t="shared" si="109"/>
        <v/>
      </c>
    </row>
    <row r="788" spans="1:24" x14ac:dyDescent="0.25">
      <c r="A788" s="1">
        <v>15684</v>
      </c>
      <c r="B788" t="s">
        <v>5012</v>
      </c>
      <c r="C788" s="1" t="str">
        <f t="shared" si="114"/>
        <v>09/10.</v>
      </c>
      <c r="D788" s="1" t="str">
        <f t="shared" si="115"/>
        <v>12.</v>
      </c>
      <c r="E788" t="str">
        <f t="shared" si="116"/>
        <v>42.</v>
      </c>
      <c r="F788" t="str">
        <f t="shared" si="117"/>
        <v>09/10.12.42.</v>
      </c>
      <c r="H788" t="str">
        <f t="shared" si="110"/>
        <v/>
      </c>
      <c r="U788" t="str">
        <f t="shared" si="113"/>
        <v>1942.12.09/10.</v>
      </c>
      <c r="V788" t="str">
        <f t="shared" si="111"/>
        <v>42. 12.</v>
      </c>
      <c r="W788" t="str">
        <f t="shared" si="112"/>
        <v/>
      </c>
      <c r="X788" t="str">
        <f t="shared" si="109"/>
        <v/>
      </c>
    </row>
    <row r="789" spans="1:24" x14ac:dyDescent="0.25">
      <c r="A789" s="1">
        <v>15685</v>
      </c>
      <c r="B789" t="s">
        <v>5009</v>
      </c>
      <c r="C789" s="1" t="str">
        <f t="shared" si="114"/>
        <v>10.</v>
      </c>
      <c r="D789" s="1" t="str">
        <f t="shared" si="115"/>
        <v>12.</v>
      </c>
      <c r="E789" t="str">
        <f t="shared" si="116"/>
        <v>42.</v>
      </c>
      <c r="F789" t="str">
        <f t="shared" si="117"/>
        <v>10.12.42.</v>
      </c>
      <c r="H789" t="str">
        <f t="shared" si="110"/>
        <v/>
      </c>
      <c r="U789" t="str">
        <f t="shared" si="113"/>
        <v>1942.12.10.</v>
      </c>
      <c r="V789" t="str">
        <f t="shared" si="111"/>
        <v>42. 12.</v>
      </c>
      <c r="W789" t="str">
        <f t="shared" si="112"/>
        <v/>
      </c>
      <c r="X789" t="str">
        <f t="shared" si="109"/>
        <v/>
      </c>
    </row>
    <row r="790" spans="1:24" x14ac:dyDescent="0.25">
      <c r="A790" s="1">
        <v>15685</v>
      </c>
      <c r="B790" t="s">
        <v>5012</v>
      </c>
      <c r="C790" s="1" t="str">
        <f t="shared" si="114"/>
        <v>10/11.</v>
      </c>
      <c r="D790" s="1" t="str">
        <f t="shared" si="115"/>
        <v>12.</v>
      </c>
      <c r="E790" t="str">
        <f t="shared" si="116"/>
        <v>42.</v>
      </c>
      <c r="F790" t="str">
        <f t="shared" si="117"/>
        <v>10/11.12.42.</v>
      </c>
      <c r="H790" t="str">
        <f t="shared" si="110"/>
        <v/>
      </c>
      <c r="U790" t="str">
        <f t="shared" si="113"/>
        <v>1942.12.10/11.</v>
      </c>
      <c r="V790" t="str">
        <f t="shared" si="111"/>
        <v>42. 12.</v>
      </c>
      <c r="W790" t="str">
        <f t="shared" si="112"/>
        <v/>
      </c>
      <c r="X790" t="str">
        <f t="shared" si="109"/>
        <v/>
      </c>
    </row>
    <row r="791" spans="1:24" x14ac:dyDescent="0.25">
      <c r="A791" s="1">
        <v>15686</v>
      </c>
      <c r="B791" t="s">
        <v>5009</v>
      </c>
      <c r="C791" s="1" t="str">
        <f t="shared" si="114"/>
        <v>11.</v>
      </c>
      <c r="D791" s="1" t="str">
        <f t="shared" si="115"/>
        <v>12.</v>
      </c>
      <c r="E791" t="str">
        <f t="shared" si="116"/>
        <v>42.</v>
      </c>
      <c r="F791" t="str">
        <f t="shared" si="117"/>
        <v>11.12.42.</v>
      </c>
      <c r="H791" t="str">
        <f t="shared" si="110"/>
        <v/>
      </c>
      <c r="U791" t="str">
        <f t="shared" si="113"/>
        <v>1942.12.11.</v>
      </c>
      <c r="V791" t="str">
        <f t="shared" si="111"/>
        <v>42. 12.</v>
      </c>
      <c r="W791" t="str">
        <f t="shared" si="112"/>
        <v/>
      </c>
      <c r="X791" t="str">
        <f t="shared" si="109"/>
        <v/>
      </c>
    </row>
    <row r="792" spans="1:24" x14ac:dyDescent="0.25">
      <c r="A792" s="1">
        <v>15686</v>
      </c>
      <c r="B792" t="s">
        <v>5012</v>
      </c>
      <c r="C792" s="1" t="str">
        <f t="shared" si="114"/>
        <v>11/12.</v>
      </c>
      <c r="D792" s="1" t="str">
        <f t="shared" si="115"/>
        <v>12.</v>
      </c>
      <c r="E792" t="str">
        <f t="shared" si="116"/>
        <v>42.</v>
      </c>
      <c r="F792" t="str">
        <f t="shared" si="117"/>
        <v>11/12.12.42.</v>
      </c>
      <c r="H792" t="str">
        <f t="shared" si="110"/>
        <v/>
      </c>
      <c r="U792" t="str">
        <f t="shared" si="113"/>
        <v>1942.12.11/12.</v>
      </c>
      <c r="V792" t="str">
        <f t="shared" si="111"/>
        <v>42. 12.</v>
      </c>
      <c r="W792" t="str">
        <f t="shared" si="112"/>
        <v/>
      </c>
      <c r="X792" t="str">
        <f t="shared" si="109"/>
        <v/>
      </c>
    </row>
    <row r="793" spans="1:24" x14ac:dyDescent="0.25">
      <c r="A793" s="1">
        <v>15687</v>
      </c>
      <c r="B793" t="s">
        <v>5009</v>
      </c>
      <c r="C793" s="1" t="str">
        <f t="shared" si="114"/>
        <v>12.</v>
      </c>
      <c r="D793" s="1" t="str">
        <f t="shared" si="115"/>
        <v>12.</v>
      </c>
      <c r="E793" t="str">
        <f t="shared" si="116"/>
        <v>42.</v>
      </c>
      <c r="F793" t="str">
        <f t="shared" si="117"/>
        <v>12.12.42.</v>
      </c>
      <c r="H793" t="str">
        <f t="shared" si="110"/>
        <v/>
      </c>
      <c r="U793" t="str">
        <f t="shared" si="113"/>
        <v>1942.12.12.</v>
      </c>
      <c r="V793" t="str">
        <f t="shared" si="111"/>
        <v>42. 12.</v>
      </c>
      <c r="W793" t="str">
        <f t="shared" si="112"/>
        <v/>
      </c>
      <c r="X793" t="str">
        <f t="shared" si="109"/>
        <v/>
      </c>
    </row>
    <row r="794" spans="1:24" x14ac:dyDescent="0.25">
      <c r="A794" s="1">
        <v>15687</v>
      </c>
      <c r="B794" t="s">
        <v>5012</v>
      </c>
      <c r="C794" s="1" t="str">
        <f t="shared" si="114"/>
        <v>12/13.</v>
      </c>
      <c r="D794" s="1" t="str">
        <f t="shared" si="115"/>
        <v>12.</v>
      </c>
      <c r="E794" t="str">
        <f t="shared" si="116"/>
        <v>42.</v>
      </c>
      <c r="F794" t="str">
        <f t="shared" si="117"/>
        <v>12/13.12.42.</v>
      </c>
      <c r="H794" t="str">
        <f t="shared" si="110"/>
        <v/>
      </c>
      <c r="U794" t="str">
        <f t="shared" si="113"/>
        <v>1942.12.12/13.</v>
      </c>
      <c r="V794" t="str">
        <f t="shared" si="111"/>
        <v>42. 12.</v>
      </c>
      <c r="W794" t="str">
        <f t="shared" si="112"/>
        <v/>
      </c>
      <c r="X794" t="str">
        <f t="shared" si="109"/>
        <v/>
      </c>
    </row>
    <row r="795" spans="1:24" x14ac:dyDescent="0.25">
      <c r="A795" s="1">
        <v>15688</v>
      </c>
      <c r="B795" t="s">
        <v>5009</v>
      </c>
      <c r="C795" s="1" t="str">
        <f t="shared" si="114"/>
        <v>13.</v>
      </c>
      <c r="D795" s="1" t="str">
        <f t="shared" si="115"/>
        <v>12.</v>
      </c>
      <c r="E795" t="str">
        <f t="shared" si="116"/>
        <v>42.</v>
      </c>
      <c r="F795" t="str">
        <f t="shared" si="117"/>
        <v>13.12.42.</v>
      </c>
      <c r="G795" t="s">
        <v>4991</v>
      </c>
      <c r="H795" t="str">
        <f t="shared" si="110"/>
        <v>FR</v>
      </c>
      <c r="I795" t="s">
        <v>4614</v>
      </c>
      <c r="O795" s="3">
        <v>1</v>
      </c>
      <c r="P795" s="3">
        <v>1</v>
      </c>
      <c r="Q795">
        <v>0</v>
      </c>
      <c r="R795">
        <v>2</v>
      </c>
      <c r="S795" t="s">
        <v>4915</v>
      </c>
      <c r="U795" t="str">
        <f t="shared" si="113"/>
        <v>1942.12.13.</v>
      </c>
      <c r="V795" t="str">
        <f t="shared" si="111"/>
        <v>42. 12.</v>
      </c>
      <c r="W795" t="str">
        <f t="shared" si="112"/>
        <v/>
      </c>
      <c r="X795" t="str">
        <f t="shared" si="109"/>
        <v/>
      </c>
    </row>
    <row r="796" spans="1:24" x14ac:dyDescent="0.25">
      <c r="A796" s="1">
        <v>15688</v>
      </c>
      <c r="B796" t="s">
        <v>5009</v>
      </c>
      <c r="C796" s="1" t="str">
        <f t="shared" si="114"/>
        <v>13.</v>
      </c>
      <c r="D796" s="1" t="str">
        <f t="shared" si="115"/>
        <v>12.</v>
      </c>
      <c r="E796" t="str">
        <f t="shared" si="116"/>
        <v>42.</v>
      </c>
      <c r="F796" t="str">
        <f t="shared" si="117"/>
        <v>13.12.42.</v>
      </c>
      <c r="G796" t="s">
        <v>4722</v>
      </c>
      <c r="H796" t="str">
        <f t="shared" si="110"/>
        <v>FR</v>
      </c>
      <c r="I796" t="s">
        <v>4614</v>
      </c>
      <c r="O796" s="3">
        <v>1</v>
      </c>
      <c r="P796" s="3">
        <v>1</v>
      </c>
      <c r="Q796">
        <v>0</v>
      </c>
      <c r="R796">
        <v>2</v>
      </c>
      <c r="S796" t="s">
        <v>4915</v>
      </c>
      <c r="U796" t="str">
        <f t="shared" si="113"/>
        <v>1942.12.13.</v>
      </c>
      <c r="V796" t="str">
        <f t="shared" si="111"/>
        <v>42. 12.</v>
      </c>
      <c r="W796" t="str">
        <f t="shared" si="112"/>
        <v/>
      </c>
      <c r="X796" t="str">
        <f t="shared" si="109"/>
        <v/>
      </c>
    </row>
    <row r="797" spans="1:24" x14ac:dyDescent="0.25">
      <c r="A797" s="1">
        <v>15688</v>
      </c>
      <c r="B797" t="s">
        <v>5009</v>
      </c>
      <c r="C797" s="1" t="str">
        <f t="shared" si="114"/>
        <v>13.</v>
      </c>
      <c r="D797" s="1" t="str">
        <f t="shared" si="115"/>
        <v>12.</v>
      </c>
      <c r="E797" t="str">
        <f t="shared" si="116"/>
        <v>42.</v>
      </c>
      <c r="F797" t="str">
        <f t="shared" si="117"/>
        <v>13.12.42.</v>
      </c>
      <c r="G797" t="s">
        <v>4990</v>
      </c>
      <c r="H797" t="str">
        <f t="shared" si="110"/>
        <v>FR</v>
      </c>
      <c r="I797" t="s">
        <v>4614</v>
      </c>
      <c r="O797" s="3">
        <v>2</v>
      </c>
      <c r="P797" s="3">
        <v>1</v>
      </c>
      <c r="Q797">
        <v>0</v>
      </c>
      <c r="R797">
        <v>2</v>
      </c>
      <c r="S797" t="s">
        <v>4915</v>
      </c>
      <c r="U797" t="str">
        <f t="shared" si="113"/>
        <v>1942.12.13.</v>
      </c>
      <c r="V797" t="str">
        <f t="shared" si="111"/>
        <v>42. 12.</v>
      </c>
      <c r="W797" t="str">
        <f t="shared" si="112"/>
        <v/>
      </c>
      <c r="X797" t="str">
        <f t="shared" si="109"/>
        <v/>
      </c>
    </row>
    <row r="798" spans="1:24" x14ac:dyDescent="0.25">
      <c r="A798" s="1">
        <v>15688</v>
      </c>
      <c r="B798" t="s">
        <v>5012</v>
      </c>
      <c r="C798" s="1" t="str">
        <f t="shared" si="114"/>
        <v>13/14.</v>
      </c>
      <c r="D798" s="1" t="str">
        <f t="shared" si="115"/>
        <v>12.</v>
      </c>
      <c r="E798" t="str">
        <f t="shared" si="116"/>
        <v>42.</v>
      </c>
      <c r="F798" t="str">
        <f t="shared" si="117"/>
        <v>13/14.12.42.</v>
      </c>
      <c r="H798" t="str">
        <f t="shared" si="110"/>
        <v/>
      </c>
      <c r="U798" t="str">
        <f t="shared" si="113"/>
        <v>1942.12.13/14.</v>
      </c>
      <c r="V798" t="str">
        <f t="shared" si="111"/>
        <v>42. 12.</v>
      </c>
      <c r="W798" t="str">
        <f t="shared" si="112"/>
        <v/>
      </c>
      <c r="X798" t="str">
        <f t="shared" si="109"/>
        <v/>
      </c>
    </row>
    <row r="799" spans="1:24" x14ac:dyDescent="0.25">
      <c r="A799" s="1">
        <v>15689</v>
      </c>
      <c r="B799" t="s">
        <v>5009</v>
      </c>
      <c r="C799" s="1" t="str">
        <f t="shared" si="114"/>
        <v>14.</v>
      </c>
      <c r="D799" s="1" t="str">
        <f t="shared" si="115"/>
        <v>12.</v>
      </c>
      <c r="E799" t="str">
        <f t="shared" si="116"/>
        <v>42.</v>
      </c>
      <c r="F799" t="str">
        <f t="shared" si="117"/>
        <v>14.12.42.</v>
      </c>
      <c r="G799" t="s">
        <v>4957</v>
      </c>
      <c r="H799" t="str">
        <f t="shared" si="110"/>
        <v>BE</v>
      </c>
      <c r="I799" t="s">
        <v>4614</v>
      </c>
      <c r="O799">
        <v>2</v>
      </c>
      <c r="P799" s="3">
        <v>1</v>
      </c>
      <c r="Q799">
        <v>0</v>
      </c>
      <c r="R799">
        <v>2</v>
      </c>
      <c r="S799" t="s">
        <v>4936</v>
      </c>
      <c r="U799" t="str">
        <f t="shared" si="113"/>
        <v>1942.12.14.</v>
      </c>
      <c r="V799" t="str">
        <f t="shared" si="111"/>
        <v>42. 12.</v>
      </c>
      <c r="W799" t="str">
        <f t="shared" si="112"/>
        <v/>
      </c>
      <c r="X799" t="str">
        <f t="shared" si="109"/>
        <v/>
      </c>
    </row>
    <row r="800" spans="1:24" x14ac:dyDescent="0.25">
      <c r="A800" s="1">
        <v>15689</v>
      </c>
      <c r="B800" t="s">
        <v>5009</v>
      </c>
      <c r="C800" s="1" t="str">
        <f t="shared" si="114"/>
        <v>14.</v>
      </c>
      <c r="D800" s="1" t="str">
        <f t="shared" si="115"/>
        <v>12.</v>
      </c>
      <c r="E800" t="str">
        <f t="shared" si="116"/>
        <v>42.</v>
      </c>
      <c r="F800" t="str">
        <f t="shared" si="117"/>
        <v>14.12.42.</v>
      </c>
      <c r="G800" t="s">
        <v>4992</v>
      </c>
      <c r="H800" t="str">
        <f t="shared" si="110"/>
        <v>NL</v>
      </c>
      <c r="I800" t="s">
        <v>4614</v>
      </c>
      <c r="O800">
        <v>2</v>
      </c>
      <c r="P800">
        <v>1</v>
      </c>
      <c r="Q800">
        <v>0</v>
      </c>
      <c r="R800">
        <v>2</v>
      </c>
      <c r="S800" t="s">
        <v>4936</v>
      </c>
      <c r="U800" t="str">
        <f t="shared" si="113"/>
        <v>1942.12.14.</v>
      </c>
      <c r="V800" t="str">
        <f t="shared" si="111"/>
        <v>42. 12.</v>
      </c>
      <c r="W800" t="str">
        <f t="shared" si="112"/>
        <v/>
      </c>
      <c r="X800" t="str">
        <f t="shared" si="109"/>
        <v/>
      </c>
    </row>
    <row r="801" spans="1:24" x14ac:dyDescent="0.25">
      <c r="A801" s="1">
        <v>15689</v>
      </c>
      <c r="B801" t="s">
        <v>5009</v>
      </c>
      <c r="C801" s="1" t="str">
        <f t="shared" si="114"/>
        <v>14.</v>
      </c>
      <c r="D801" s="1" t="str">
        <f t="shared" si="115"/>
        <v>12.</v>
      </c>
      <c r="E801" t="str">
        <f t="shared" si="116"/>
        <v>42.</v>
      </c>
      <c r="F801" t="str">
        <f t="shared" si="117"/>
        <v>14.12.42.</v>
      </c>
      <c r="G801" t="s">
        <v>4984</v>
      </c>
      <c r="H801" t="str">
        <f t="shared" si="110"/>
        <v>NL</v>
      </c>
      <c r="I801" t="s">
        <v>4650</v>
      </c>
      <c r="J801" t="s">
        <v>4649</v>
      </c>
      <c r="O801">
        <v>1</v>
      </c>
      <c r="P801">
        <v>0</v>
      </c>
      <c r="Q801">
        <v>0</v>
      </c>
      <c r="R801">
        <v>2</v>
      </c>
      <c r="S801" t="s">
        <v>4936</v>
      </c>
      <c r="U801" t="str">
        <f t="shared" si="113"/>
        <v>1942.12.14.</v>
      </c>
      <c r="V801" t="str">
        <f t="shared" si="111"/>
        <v>42. 12.</v>
      </c>
      <c r="W801" t="str">
        <f t="shared" si="112"/>
        <v/>
      </c>
      <c r="X801" t="str">
        <f t="shared" si="109"/>
        <v/>
      </c>
    </row>
    <row r="802" spans="1:24" x14ac:dyDescent="0.25">
      <c r="A802" s="1">
        <v>15689</v>
      </c>
      <c r="B802" t="s">
        <v>5012</v>
      </c>
      <c r="C802" s="1" t="str">
        <f t="shared" si="114"/>
        <v>14/15.</v>
      </c>
      <c r="D802" s="1" t="str">
        <f t="shared" si="115"/>
        <v>12.</v>
      </c>
      <c r="E802" t="str">
        <f t="shared" si="116"/>
        <v>42.</v>
      </c>
      <c r="F802" t="str">
        <f t="shared" si="117"/>
        <v>14/15.12.42.</v>
      </c>
      <c r="H802" t="str">
        <f t="shared" si="110"/>
        <v/>
      </c>
      <c r="U802" t="str">
        <f t="shared" si="113"/>
        <v>1942.12.14/15.</v>
      </c>
      <c r="V802" t="str">
        <f t="shared" si="111"/>
        <v>42. 12.</v>
      </c>
      <c r="W802" t="str">
        <f t="shared" si="112"/>
        <v/>
      </c>
      <c r="X802" t="str">
        <f t="shared" si="109"/>
        <v/>
      </c>
    </row>
    <row r="803" spans="1:24" x14ac:dyDescent="0.25">
      <c r="A803" s="1">
        <v>15690</v>
      </c>
      <c r="B803" t="s">
        <v>5009</v>
      </c>
      <c r="C803" s="1" t="str">
        <f t="shared" si="114"/>
        <v>15.</v>
      </c>
      <c r="D803" s="1" t="str">
        <f t="shared" si="115"/>
        <v>12.</v>
      </c>
      <c r="E803" t="str">
        <f t="shared" si="116"/>
        <v>42.</v>
      </c>
      <c r="F803" t="str">
        <f t="shared" si="117"/>
        <v>15.12.42.</v>
      </c>
      <c r="H803" t="str">
        <f t="shared" si="110"/>
        <v/>
      </c>
      <c r="U803" t="str">
        <f t="shared" si="113"/>
        <v>1942.12.15.</v>
      </c>
      <c r="V803" t="str">
        <f t="shared" si="111"/>
        <v>42. 12.</v>
      </c>
      <c r="W803" t="str">
        <f t="shared" si="112"/>
        <v/>
      </c>
      <c r="X803" t="str">
        <f t="shared" si="109"/>
        <v/>
      </c>
    </row>
    <row r="804" spans="1:24" x14ac:dyDescent="0.25">
      <c r="A804" s="1">
        <v>15690</v>
      </c>
      <c r="B804" t="s">
        <v>5012</v>
      </c>
      <c r="C804" s="1" t="str">
        <f t="shared" si="114"/>
        <v>15/16.</v>
      </c>
      <c r="D804" s="1" t="str">
        <f t="shared" si="115"/>
        <v>12.</v>
      </c>
      <c r="E804" t="str">
        <f t="shared" si="116"/>
        <v>42.</v>
      </c>
      <c r="F804" t="str">
        <f t="shared" si="117"/>
        <v>15/16.12.42.</v>
      </c>
      <c r="H804" t="str">
        <f t="shared" si="110"/>
        <v/>
      </c>
      <c r="U804" t="str">
        <f t="shared" si="113"/>
        <v>1942.12.15/16.</v>
      </c>
      <c r="V804" t="str">
        <f t="shared" si="111"/>
        <v>42. 12.</v>
      </c>
      <c r="W804" t="str">
        <f t="shared" si="112"/>
        <v/>
      </c>
      <c r="X804" t="str">
        <f t="shared" si="109"/>
        <v/>
      </c>
    </row>
    <row r="805" spans="1:24" x14ac:dyDescent="0.25">
      <c r="A805" s="1">
        <v>15691</v>
      </c>
      <c r="B805" t="s">
        <v>5009</v>
      </c>
      <c r="C805" s="1" t="str">
        <f t="shared" si="114"/>
        <v>16.</v>
      </c>
      <c r="D805" s="1" t="str">
        <f t="shared" si="115"/>
        <v>12.</v>
      </c>
      <c r="E805" t="str">
        <f t="shared" si="116"/>
        <v>42.</v>
      </c>
      <c r="F805" t="str">
        <f t="shared" si="117"/>
        <v>16.12.42.</v>
      </c>
      <c r="H805" t="str">
        <f t="shared" si="110"/>
        <v/>
      </c>
      <c r="U805" t="str">
        <f t="shared" si="113"/>
        <v>1942.12.16.</v>
      </c>
      <c r="V805" t="str">
        <f t="shared" si="111"/>
        <v>42. 12.</v>
      </c>
      <c r="W805" t="str">
        <f t="shared" si="112"/>
        <v/>
      </c>
      <c r="X805" t="str">
        <f t="shared" si="109"/>
        <v/>
      </c>
    </row>
    <row r="806" spans="1:24" x14ac:dyDescent="0.25">
      <c r="A806" s="1">
        <v>15691</v>
      </c>
      <c r="B806" t="s">
        <v>5012</v>
      </c>
      <c r="C806" s="1" t="str">
        <f t="shared" si="114"/>
        <v>16/17.</v>
      </c>
      <c r="D806" s="1" t="str">
        <f t="shared" si="115"/>
        <v>12.</v>
      </c>
      <c r="E806" t="str">
        <f t="shared" si="116"/>
        <v>42.</v>
      </c>
      <c r="F806" t="str">
        <f t="shared" si="117"/>
        <v>16/17.12.42.</v>
      </c>
      <c r="H806" t="str">
        <f t="shared" si="110"/>
        <v/>
      </c>
      <c r="U806" t="str">
        <f t="shared" si="113"/>
        <v>1942.12.16/17.</v>
      </c>
      <c r="V806" t="str">
        <f t="shared" si="111"/>
        <v>42. 12.</v>
      </c>
      <c r="W806" t="str">
        <f t="shared" si="112"/>
        <v/>
      </c>
      <c r="X806" t="str">
        <f t="shared" si="109"/>
        <v/>
      </c>
    </row>
    <row r="807" spans="1:24" x14ac:dyDescent="0.25">
      <c r="A807" s="1">
        <v>15692</v>
      </c>
      <c r="B807" t="s">
        <v>5009</v>
      </c>
      <c r="C807" s="1" t="str">
        <f t="shared" si="114"/>
        <v>17.</v>
      </c>
      <c r="D807" s="1" t="str">
        <f t="shared" si="115"/>
        <v>12.</v>
      </c>
      <c r="E807" t="str">
        <f t="shared" si="116"/>
        <v>42.</v>
      </c>
      <c r="F807" t="str">
        <f t="shared" si="117"/>
        <v>17.12.42.</v>
      </c>
      <c r="G807" t="s">
        <v>4948</v>
      </c>
      <c r="H807" t="str">
        <f t="shared" si="110"/>
        <v>NL</v>
      </c>
      <c r="I807" t="s">
        <v>4614</v>
      </c>
      <c r="O807" s="3">
        <v>4</v>
      </c>
      <c r="P807" s="3">
        <v>4</v>
      </c>
      <c r="Q807">
        <v>0</v>
      </c>
      <c r="R807">
        <v>2</v>
      </c>
      <c r="S807" t="s">
        <v>4915</v>
      </c>
      <c r="U807" t="str">
        <f t="shared" si="113"/>
        <v>1942.12.17.</v>
      </c>
      <c r="V807" t="str">
        <f t="shared" si="111"/>
        <v>42. 12.</v>
      </c>
      <c r="W807" t="str">
        <f t="shared" si="112"/>
        <v/>
      </c>
      <c r="X807" t="str">
        <f t="shared" si="109"/>
        <v/>
      </c>
    </row>
    <row r="808" spans="1:24" x14ac:dyDescent="0.25">
      <c r="A808" s="1">
        <v>15692</v>
      </c>
      <c r="B808" t="s">
        <v>5012</v>
      </c>
      <c r="C808" s="1" t="str">
        <f t="shared" si="114"/>
        <v>17/18.</v>
      </c>
      <c r="D808" s="1" t="str">
        <f t="shared" si="115"/>
        <v>12.</v>
      </c>
      <c r="E808" t="str">
        <f t="shared" si="116"/>
        <v>42.</v>
      </c>
      <c r="F808" t="str">
        <f t="shared" si="117"/>
        <v>17/18.12.42.</v>
      </c>
      <c r="H808" t="str">
        <f t="shared" si="110"/>
        <v/>
      </c>
      <c r="U808" t="str">
        <f t="shared" si="113"/>
        <v>1942.12.17/18.</v>
      </c>
      <c r="V808" t="str">
        <f t="shared" si="111"/>
        <v>42. 12.</v>
      </c>
      <c r="W808" t="str">
        <f t="shared" si="112"/>
        <v/>
      </c>
      <c r="X808" t="str">
        <f t="shared" si="109"/>
        <v/>
      </c>
    </row>
    <row r="809" spans="1:24" x14ac:dyDescent="0.25">
      <c r="A809" s="1">
        <v>15693</v>
      </c>
      <c r="B809" t="s">
        <v>5009</v>
      </c>
      <c r="C809" s="1" t="str">
        <f t="shared" si="114"/>
        <v>18.</v>
      </c>
      <c r="D809" s="1" t="str">
        <f t="shared" si="115"/>
        <v>12.</v>
      </c>
      <c r="E809" t="str">
        <f t="shared" si="116"/>
        <v>42.</v>
      </c>
      <c r="F809" t="str">
        <f t="shared" si="117"/>
        <v>18.12.42.</v>
      </c>
      <c r="H809" t="str">
        <f t="shared" si="110"/>
        <v/>
      </c>
      <c r="U809" t="str">
        <f t="shared" si="113"/>
        <v>1942.12.18.</v>
      </c>
      <c r="V809" t="str">
        <f t="shared" si="111"/>
        <v>42. 12.</v>
      </c>
      <c r="W809" t="str">
        <f t="shared" si="112"/>
        <v/>
      </c>
      <c r="X809" t="str">
        <f t="shared" si="109"/>
        <v/>
      </c>
    </row>
    <row r="810" spans="1:24" x14ac:dyDescent="0.25">
      <c r="A810" s="1">
        <v>15693</v>
      </c>
      <c r="B810" t="s">
        <v>5012</v>
      </c>
      <c r="C810" s="1" t="str">
        <f t="shared" si="114"/>
        <v>18/19.</v>
      </c>
      <c r="D810" s="1" t="str">
        <f t="shared" si="115"/>
        <v>12.</v>
      </c>
      <c r="E810" t="str">
        <f t="shared" si="116"/>
        <v>42.</v>
      </c>
      <c r="F810" t="str">
        <f t="shared" si="117"/>
        <v>18/19.12.42.</v>
      </c>
      <c r="H810" t="str">
        <f t="shared" si="110"/>
        <v/>
      </c>
      <c r="U810" t="str">
        <f t="shared" si="113"/>
        <v>1942.12.18/19.</v>
      </c>
      <c r="V810" t="str">
        <f t="shared" si="111"/>
        <v>42. 12.</v>
      </c>
      <c r="W810" t="str">
        <f t="shared" si="112"/>
        <v/>
      </c>
      <c r="X810" t="str">
        <f t="shared" si="109"/>
        <v/>
      </c>
    </row>
    <row r="811" spans="1:24" x14ac:dyDescent="0.25">
      <c r="A811" s="1">
        <v>15694</v>
      </c>
      <c r="B811" t="s">
        <v>5009</v>
      </c>
      <c r="C811" s="1" t="str">
        <f t="shared" si="114"/>
        <v>19.</v>
      </c>
      <c r="D811" s="1" t="str">
        <f t="shared" si="115"/>
        <v>12.</v>
      </c>
      <c r="E811" t="str">
        <f t="shared" si="116"/>
        <v>42.</v>
      </c>
      <c r="F811" t="str">
        <f t="shared" si="117"/>
        <v>19.12.42.</v>
      </c>
      <c r="H811" t="str">
        <f t="shared" si="110"/>
        <v/>
      </c>
      <c r="U811" t="str">
        <f t="shared" si="113"/>
        <v>1942.12.19.</v>
      </c>
      <c r="V811" t="str">
        <f t="shared" si="111"/>
        <v>42. 12.</v>
      </c>
      <c r="W811" t="str">
        <f t="shared" si="112"/>
        <v/>
      </c>
      <c r="X811" t="str">
        <f t="shared" si="109"/>
        <v/>
      </c>
    </row>
    <row r="812" spans="1:24" x14ac:dyDescent="0.25">
      <c r="A812" s="1">
        <v>15694</v>
      </c>
      <c r="B812" t="s">
        <v>5012</v>
      </c>
      <c r="C812" s="1" t="str">
        <f t="shared" si="114"/>
        <v>19/20.</v>
      </c>
      <c r="D812" s="1" t="str">
        <f t="shared" si="115"/>
        <v>12.</v>
      </c>
      <c r="E812" t="str">
        <f t="shared" si="116"/>
        <v>42.</v>
      </c>
      <c r="F812" t="str">
        <f t="shared" si="117"/>
        <v>19/20.12.42.</v>
      </c>
      <c r="H812" t="str">
        <f t="shared" si="110"/>
        <v/>
      </c>
      <c r="U812" t="str">
        <f t="shared" si="113"/>
        <v>1942.12.19/20.</v>
      </c>
      <c r="V812" t="str">
        <f t="shared" si="111"/>
        <v>42. 12.</v>
      </c>
      <c r="W812" t="str">
        <f t="shared" si="112"/>
        <v/>
      </c>
      <c r="X812" t="str">
        <f t="shared" si="109"/>
        <v/>
      </c>
    </row>
    <row r="813" spans="1:24" x14ac:dyDescent="0.25">
      <c r="A813" s="1">
        <v>15695</v>
      </c>
      <c r="B813" t="s">
        <v>5009</v>
      </c>
      <c r="C813" s="1" t="str">
        <f t="shared" si="114"/>
        <v>20.</v>
      </c>
      <c r="D813" s="1" t="str">
        <f t="shared" si="115"/>
        <v>12.</v>
      </c>
      <c r="E813" t="str">
        <f t="shared" si="116"/>
        <v>42.</v>
      </c>
      <c r="F813" t="str">
        <f t="shared" si="117"/>
        <v>20.12.42.</v>
      </c>
      <c r="G813" t="s">
        <v>4970</v>
      </c>
      <c r="H813" t="str">
        <f t="shared" si="110"/>
        <v>GE</v>
      </c>
      <c r="I813" t="s">
        <v>4614</v>
      </c>
      <c r="O813" s="3">
        <v>11</v>
      </c>
      <c r="P813" s="3">
        <v>9</v>
      </c>
      <c r="Q813">
        <v>1</v>
      </c>
      <c r="R813">
        <v>2</v>
      </c>
      <c r="S813" t="s">
        <v>4915</v>
      </c>
      <c r="U813" t="str">
        <f t="shared" si="113"/>
        <v>1942.12.20.</v>
      </c>
      <c r="V813" t="str">
        <f t="shared" si="111"/>
        <v>42. 12.</v>
      </c>
      <c r="W813" t="str">
        <f t="shared" si="112"/>
        <v/>
      </c>
      <c r="X813" t="str">
        <f t="shared" si="109"/>
        <v/>
      </c>
    </row>
    <row r="814" spans="1:24" x14ac:dyDescent="0.25">
      <c r="A814" s="1">
        <v>15695</v>
      </c>
      <c r="B814" t="s">
        <v>5012</v>
      </c>
      <c r="C814" s="1" t="str">
        <f t="shared" si="114"/>
        <v>20/21.</v>
      </c>
      <c r="D814" s="1" t="str">
        <f t="shared" si="115"/>
        <v>12.</v>
      </c>
      <c r="E814" t="str">
        <f t="shared" si="116"/>
        <v>42.</v>
      </c>
      <c r="F814" t="str">
        <f t="shared" si="117"/>
        <v>20/21.12.42.</v>
      </c>
      <c r="G814" t="s">
        <v>4993</v>
      </c>
      <c r="H814" t="str">
        <f t="shared" si="110"/>
        <v>NL</v>
      </c>
      <c r="I814" t="s">
        <v>4640</v>
      </c>
      <c r="K814" t="s">
        <v>1908</v>
      </c>
      <c r="O814" s="3">
        <v>6</v>
      </c>
      <c r="P814" s="3">
        <v>3</v>
      </c>
      <c r="Q814">
        <v>0</v>
      </c>
      <c r="R814">
        <v>8</v>
      </c>
      <c r="S814" t="s">
        <v>4915</v>
      </c>
      <c r="T814" t="s">
        <v>1913</v>
      </c>
      <c r="U814" t="str">
        <f t="shared" si="113"/>
        <v>1942.12.20/21.</v>
      </c>
      <c r="V814" t="str">
        <f t="shared" si="111"/>
        <v>42. 12.</v>
      </c>
      <c r="W814" t="str">
        <f t="shared" si="112"/>
        <v>Elsewhere</v>
      </c>
      <c r="X814" t="str">
        <f t="shared" si="109"/>
        <v>Not Marking</v>
      </c>
    </row>
    <row r="815" spans="1:24" x14ac:dyDescent="0.25">
      <c r="A815" s="1">
        <v>15696</v>
      </c>
      <c r="B815" t="s">
        <v>5009</v>
      </c>
      <c r="C815" s="1" t="str">
        <f t="shared" si="114"/>
        <v>21.</v>
      </c>
      <c r="D815" s="1" t="str">
        <f t="shared" si="115"/>
        <v>12.</v>
      </c>
      <c r="E815" t="str">
        <f t="shared" si="116"/>
        <v>42.</v>
      </c>
      <c r="F815" t="str">
        <f t="shared" si="117"/>
        <v>21.12.42.</v>
      </c>
      <c r="H815" t="str">
        <f t="shared" si="110"/>
        <v/>
      </c>
      <c r="U815" t="str">
        <f t="shared" si="113"/>
        <v>1942.12.21.</v>
      </c>
      <c r="V815" t="str">
        <f t="shared" si="111"/>
        <v>42. 12.</v>
      </c>
      <c r="W815" t="str">
        <f t="shared" si="112"/>
        <v/>
      </c>
      <c r="X815" t="str">
        <f t="shared" si="109"/>
        <v/>
      </c>
    </row>
    <row r="816" spans="1:24" x14ac:dyDescent="0.25">
      <c r="A816" s="1">
        <v>15696</v>
      </c>
      <c r="B816" t="s">
        <v>5012</v>
      </c>
      <c r="C816" s="1" t="str">
        <f t="shared" si="114"/>
        <v>21/22.</v>
      </c>
      <c r="D816" s="1" t="str">
        <f t="shared" si="115"/>
        <v>12.</v>
      </c>
      <c r="E816" t="str">
        <f t="shared" si="116"/>
        <v>42.</v>
      </c>
      <c r="F816" t="str">
        <f t="shared" si="117"/>
        <v>21/22.12.42.</v>
      </c>
      <c r="H816" t="str">
        <f t="shared" si="110"/>
        <v/>
      </c>
      <c r="U816" t="str">
        <f t="shared" si="113"/>
        <v>1942.12.21/22.</v>
      </c>
      <c r="V816" t="str">
        <f t="shared" si="111"/>
        <v>42. 12.</v>
      </c>
      <c r="W816" t="str">
        <f t="shared" si="112"/>
        <v/>
      </c>
      <c r="X816" t="str">
        <f t="shared" si="109"/>
        <v/>
      </c>
    </row>
    <row r="817" spans="1:25" x14ac:dyDescent="0.25">
      <c r="A817" s="1">
        <v>15697</v>
      </c>
      <c r="B817" t="s">
        <v>5009</v>
      </c>
      <c r="C817" s="1" t="str">
        <f t="shared" si="114"/>
        <v>22.</v>
      </c>
      <c r="D817" s="1" t="str">
        <f t="shared" si="115"/>
        <v>12.</v>
      </c>
      <c r="E817" t="str">
        <f t="shared" si="116"/>
        <v>42.</v>
      </c>
      <c r="F817" t="str">
        <f t="shared" si="117"/>
        <v>22.12.42.</v>
      </c>
      <c r="G817" t="s">
        <v>4994</v>
      </c>
      <c r="H817" t="str">
        <f t="shared" si="110"/>
        <v>BE</v>
      </c>
      <c r="I817" t="s">
        <v>4614</v>
      </c>
      <c r="O817" s="3">
        <v>1</v>
      </c>
      <c r="P817" s="3">
        <v>1</v>
      </c>
      <c r="Q817">
        <v>1</v>
      </c>
      <c r="R817">
        <v>2</v>
      </c>
      <c r="S817" t="s">
        <v>4935</v>
      </c>
      <c r="T817" t="s">
        <v>5431</v>
      </c>
      <c r="U817" t="str">
        <f t="shared" si="113"/>
        <v>1942.12.22.</v>
      </c>
      <c r="V817" t="str">
        <f t="shared" si="111"/>
        <v>42. 12.</v>
      </c>
      <c r="W817" t="str">
        <f t="shared" si="112"/>
        <v/>
      </c>
      <c r="X817" t="str">
        <f t="shared" si="109"/>
        <v/>
      </c>
    </row>
    <row r="818" spans="1:25" x14ac:dyDescent="0.25">
      <c r="A818" s="1">
        <v>15697</v>
      </c>
      <c r="B818" t="s">
        <v>5009</v>
      </c>
      <c r="C818" s="1" t="str">
        <f t="shared" si="114"/>
        <v>22.</v>
      </c>
      <c r="D818" s="1" t="str">
        <f t="shared" si="115"/>
        <v>12.</v>
      </c>
      <c r="E818" t="str">
        <f t="shared" si="116"/>
        <v>42.</v>
      </c>
      <c r="F818" t="str">
        <f t="shared" si="117"/>
        <v>22.12.42.</v>
      </c>
      <c r="G818" t="s">
        <v>4921</v>
      </c>
      <c r="H818" t="str">
        <f t="shared" si="110"/>
        <v>GE</v>
      </c>
      <c r="I818" t="s">
        <v>4614</v>
      </c>
      <c r="O818" s="3">
        <v>1</v>
      </c>
      <c r="P818" s="3">
        <v>1</v>
      </c>
      <c r="Q818">
        <v>0</v>
      </c>
      <c r="R818">
        <v>2</v>
      </c>
      <c r="S818" t="s">
        <v>4935</v>
      </c>
      <c r="T818" t="s">
        <v>5431</v>
      </c>
      <c r="U818" t="str">
        <f t="shared" si="113"/>
        <v>1942.12.22.</v>
      </c>
      <c r="V818" t="str">
        <f t="shared" si="111"/>
        <v>42. 12.</v>
      </c>
      <c r="W818" t="str">
        <f t="shared" si="112"/>
        <v/>
      </c>
      <c r="X818" t="str">
        <f t="shared" si="109"/>
        <v/>
      </c>
    </row>
    <row r="819" spans="1:25" x14ac:dyDescent="0.25">
      <c r="A819" s="1">
        <v>15697</v>
      </c>
      <c r="B819" t="s">
        <v>5009</v>
      </c>
      <c r="C819" s="1" t="str">
        <f t="shared" si="114"/>
        <v>22.</v>
      </c>
      <c r="D819" s="1" t="str">
        <f t="shared" si="115"/>
        <v>12.</v>
      </c>
      <c r="E819" t="str">
        <f t="shared" si="116"/>
        <v>42.</v>
      </c>
      <c r="F819" t="str">
        <f t="shared" si="117"/>
        <v>22.12.42.</v>
      </c>
      <c r="G819" t="s">
        <v>4995</v>
      </c>
      <c r="H819" t="str">
        <f t="shared" si="110"/>
        <v>BE</v>
      </c>
      <c r="I819" t="s">
        <v>4614</v>
      </c>
      <c r="O819" s="3">
        <v>1</v>
      </c>
      <c r="P819" s="3">
        <v>1</v>
      </c>
      <c r="Q819">
        <v>0</v>
      </c>
      <c r="R819">
        <v>2</v>
      </c>
      <c r="S819" t="s">
        <v>4935</v>
      </c>
      <c r="T819" t="s">
        <v>5431</v>
      </c>
      <c r="U819" t="str">
        <f t="shared" si="113"/>
        <v>1942.12.22.</v>
      </c>
      <c r="V819" t="str">
        <f t="shared" si="111"/>
        <v>42. 12.</v>
      </c>
      <c r="W819" t="str">
        <f t="shared" si="112"/>
        <v/>
      </c>
      <c r="X819" t="str">
        <f t="shared" si="109"/>
        <v/>
      </c>
    </row>
    <row r="820" spans="1:25" x14ac:dyDescent="0.25">
      <c r="A820" s="1">
        <v>15697</v>
      </c>
      <c r="B820" t="s">
        <v>5009</v>
      </c>
      <c r="C820" s="1" t="str">
        <f t="shared" si="114"/>
        <v>22.</v>
      </c>
      <c r="D820" s="1" t="str">
        <f t="shared" si="115"/>
        <v>12.</v>
      </c>
      <c r="E820" t="str">
        <f t="shared" si="116"/>
        <v>42.</v>
      </c>
      <c r="F820" t="str">
        <f t="shared" si="117"/>
        <v>22.12.42.</v>
      </c>
      <c r="G820" t="s">
        <v>4996</v>
      </c>
      <c r="H820" t="str">
        <f t="shared" si="110"/>
        <v>FR</v>
      </c>
      <c r="I820" t="s">
        <v>4614</v>
      </c>
      <c r="O820" s="3">
        <v>1</v>
      </c>
      <c r="P820" s="3">
        <v>0</v>
      </c>
      <c r="Q820">
        <v>0</v>
      </c>
      <c r="R820">
        <v>2</v>
      </c>
      <c r="S820" t="s">
        <v>4935</v>
      </c>
      <c r="T820" t="s">
        <v>5431</v>
      </c>
      <c r="U820" t="str">
        <f t="shared" si="113"/>
        <v>1942.12.22.</v>
      </c>
      <c r="V820" t="str">
        <f t="shared" si="111"/>
        <v>42. 12.</v>
      </c>
      <c r="W820" t="str">
        <f t="shared" si="112"/>
        <v/>
      </c>
      <c r="X820" t="str">
        <f t="shared" si="109"/>
        <v/>
      </c>
    </row>
    <row r="821" spans="1:25" x14ac:dyDescent="0.25">
      <c r="A821" s="1">
        <v>15697</v>
      </c>
      <c r="B821" t="s">
        <v>5009</v>
      </c>
      <c r="C821" s="1" t="str">
        <f t="shared" si="114"/>
        <v>22.</v>
      </c>
      <c r="D821" s="1" t="str">
        <f t="shared" si="115"/>
        <v>12.</v>
      </c>
      <c r="E821" t="str">
        <f t="shared" si="116"/>
        <v>42.</v>
      </c>
      <c r="F821" t="str">
        <f t="shared" si="117"/>
        <v>22.12.42.</v>
      </c>
      <c r="G821" t="s">
        <v>4997</v>
      </c>
      <c r="H821" t="str">
        <f t="shared" si="110"/>
        <v>FR</v>
      </c>
      <c r="I821" t="s">
        <v>4614</v>
      </c>
      <c r="O821" s="3">
        <v>2</v>
      </c>
      <c r="P821" s="3">
        <v>0</v>
      </c>
      <c r="Q821">
        <v>0</v>
      </c>
      <c r="R821">
        <v>2</v>
      </c>
      <c r="S821" t="s">
        <v>4935</v>
      </c>
      <c r="T821" t="s">
        <v>5431</v>
      </c>
      <c r="U821" t="str">
        <f t="shared" si="113"/>
        <v>1942.12.22.</v>
      </c>
      <c r="V821" t="str">
        <f t="shared" si="111"/>
        <v>42. 12.</v>
      </c>
      <c r="W821" t="str">
        <f t="shared" si="112"/>
        <v/>
      </c>
      <c r="X821" t="str">
        <f t="shared" si="109"/>
        <v/>
      </c>
    </row>
    <row r="822" spans="1:25" x14ac:dyDescent="0.25">
      <c r="A822" s="1">
        <v>15697</v>
      </c>
      <c r="B822" t="s">
        <v>5012</v>
      </c>
      <c r="C822" s="1" t="s">
        <v>3330</v>
      </c>
      <c r="D822" s="1" t="str">
        <f t="shared" si="115"/>
        <v>12.</v>
      </c>
      <c r="E822" t="str">
        <f t="shared" si="116"/>
        <v>42.</v>
      </c>
      <c r="F822" t="str">
        <f t="shared" si="117"/>
        <v>22/23.12.42.</v>
      </c>
      <c r="G822" t="s">
        <v>4940</v>
      </c>
      <c r="H822" t="str">
        <f t="shared" si="110"/>
        <v>GE</v>
      </c>
      <c r="I822" t="s">
        <v>4645</v>
      </c>
      <c r="K822" t="s">
        <v>79</v>
      </c>
      <c r="O822" s="3">
        <v>2</v>
      </c>
      <c r="P822" s="3">
        <v>1</v>
      </c>
      <c r="Q822">
        <v>0</v>
      </c>
      <c r="R822">
        <v>8</v>
      </c>
      <c r="S822" t="s">
        <v>4915</v>
      </c>
      <c r="U822" t="str">
        <f t="shared" si="113"/>
        <v>1942.12.22/23.</v>
      </c>
      <c r="V822" t="str">
        <f t="shared" si="111"/>
        <v>42. 12.</v>
      </c>
      <c r="W822" t="str">
        <f t="shared" si="112"/>
        <v>OTU</v>
      </c>
      <c r="X822" t="str">
        <f t="shared" si="109"/>
        <v>Not Marking</v>
      </c>
    </row>
    <row r="823" spans="1:25" x14ac:dyDescent="0.25">
      <c r="A823" s="1">
        <v>15697</v>
      </c>
      <c r="B823" t="s">
        <v>5012</v>
      </c>
      <c r="C823" s="1" t="str">
        <f t="shared" si="114"/>
        <v>22/23.</v>
      </c>
      <c r="D823" s="1" t="str">
        <f t="shared" si="115"/>
        <v>12.</v>
      </c>
      <c r="E823" t="str">
        <f t="shared" si="116"/>
        <v>42.</v>
      </c>
      <c r="F823" t="str">
        <f t="shared" si="117"/>
        <v>22/23.12.42.</v>
      </c>
      <c r="G823" t="s">
        <v>4998</v>
      </c>
      <c r="H823" t="str">
        <f t="shared" si="110"/>
        <v>GE</v>
      </c>
      <c r="I823" t="s">
        <v>4645</v>
      </c>
      <c r="J823" t="s">
        <v>4642</v>
      </c>
      <c r="K823" t="s">
        <v>79</v>
      </c>
      <c r="O823" s="3">
        <v>2</v>
      </c>
      <c r="P823" s="3">
        <v>1</v>
      </c>
      <c r="Q823">
        <v>0</v>
      </c>
      <c r="R823">
        <v>8</v>
      </c>
      <c r="S823" t="s">
        <v>4915</v>
      </c>
      <c r="U823" t="str">
        <f t="shared" si="113"/>
        <v>1942.12.22/23.</v>
      </c>
      <c r="V823" t="str">
        <f t="shared" si="111"/>
        <v>42. 12.</v>
      </c>
      <c r="W823" t="str">
        <f t="shared" si="112"/>
        <v>OTU</v>
      </c>
      <c r="X823" t="str">
        <f t="shared" ref="X823:X887" si="118">IF((W823=""),"",IF((W823="Markers"),"Marking","Not Marking"))</f>
        <v>Not Marking</v>
      </c>
      <c r="Y823" t="s">
        <v>5312</v>
      </c>
    </row>
    <row r="824" spans="1:25" x14ac:dyDescent="0.25">
      <c r="A824" s="1">
        <v>15698</v>
      </c>
      <c r="B824" t="s">
        <v>5009</v>
      </c>
      <c r="C824" s="1" t="str">
        <f t="shared" si="114"/>
        <v>23.</v>
      </c>
      <c r="D824" s="1" t="str">
        <f t="shared" si="115"/>
        <v>12.</v>
      </c>
      <c r="E824" t="str">
        <f t="shared" si="116"/>
        <v>42.</v>
      </c>
      <c r="F824" t="str">
        <f t="shared" si="117"/>
        <v>23.12.42.</v>
      </c>
      <c r="H824" t="str">
        <f t="shared" si="110"/>
        <v/>
      </c>
      <c r="U824" t="str">
        <f t="shared" si="113"/>
        <v>1942.12.23.</v>
      </c>
      <c r="V824" t="str">
        <f t="shared" si="111"/>
        <v>42. 12.</v>
      </c>
      <c r="W824" t="str">
        <f t="shared" si="112"/>
        <v/>
      </c>
      <c r="X824" t="str">
        <f t="shared" si="118"/>
        <v/>
      </c>
    </row>
    <row r="825" spans="1:25" x14ac:dyDescent="0.25">
      <c r="A825" s="1">
        <v>15698</v>
      </c>
      <c r="B825" t="s">
        <v>5012</v>
      </c>
      <c r="C825" s="1" t="s">
        <v>3326</v>
      </c>
      <c r="D825" s="1" t="str">
        <f t="shared" si="115"/>
        <v>12.</v>
      </c>
      <c r="E825" t="str">
        <f t="shared" si="116"/>
        <v>42.</v>
      </c>
      <c r="F825" t="str">
        <f t="shared" si="117"/>
        <v>23/24.12.42.</v>
      </c>
      <c r="G825" t="s">
        <v>4916</v>
      </c>
      <c r="H825" t="str">
        <f t="shared" si="110"/>
        <v>GE</v>
      </c>
      <c r="I825" t="s">
        <v>4645</v>
      </c>
      <c r="K825" t="s">
        <v>1912</v>
      </c>
      <c r="O825" s="3">
        <v>2</v>
      </c>
      <c r="P825" s="3">
        <v>2</v>
      </c>
      <c r="Q825">
        <v>0</v>
      </c>
      <c r="R825">
        <v>8</v>
      </c>
      <c r="S825" t="s">
        <v>4915</v>
      </c>
      <c r="T825" t="s">
        <v>1914</v>
      </c>
      <c r="U825" t="str">
        <f t="shared" si="113"/>
        <v>1942.12.23/24.</v>
      </c>
      <c r="V825" t="str">
        <f t="shared" si="111"/>
        <v>42. 12.</v>
      </c>
      <c r="W825" t="str">
        <f t="shared" si="112"/>
        <v>None</v>
      </c>
      <c r="X825" t="str">
        <f t="shared" si="118"/>
        <v>Not Marking</v>
      </c>
      <c r="Y825" t="s">
        <v>5312</v>
      </c>
    </row>
    <row r="826" spans="1:25" x14ac:dyDescent="0.25">
      <c r="A826" s="1">
        <v>15698</v>
      </c>
      <c r="B826" t="s">
        <v>5012</v>
      </c>
      <c r="C826" s="1" t="s">
        <v>3326</v>
      </c>
      <c r="D826" s="1" t="str">
        <f t="shared" si="115"/>
        <v>12.</v>
      </c>
      <c r="E826" t="str">
        <f t="shared" si="116"/>
        <v>42.</v>
      </c>
      <c r="F826" t="str">
        <f t="shared" si="117"/>
        <v>23/24.12.42.</v>
      </c>
      <c r="G826" t="s">
        <v>4940</v>
      </c>
      <c r="H826" t="str">
        <f t="shared" si="110"/>
        <v>GE</v>
      </c>
      <c r="I826" t="s">
        <v>4645</v>
      </c>
      <c r="K826" t="s">
        <v>1912</v>
      </c>
      <c r="O826" s="3">
        <v>1</v>
      </c>
      <c r="P826" s="3">
        <v>1</v>
      </c>
      <c r="Q826">
        <v>0</v>
      </c>
      <c r="R826">
        <v>8</v>
      </c>
      <c r="S826" t="s">
        <v>4915</v>
      </c>
      <c r="U826" t="str">
        <f t="shared" si="113"/>
        <v>1942.12.23/24.</v>
      </c>
      <c r="V826" t="str">
        <f t="shared" si="111"/>
        <v>42. 12.</v>
      </c>
      <c r="W826" t="str">
        <f t="shared" si="112"/>
        <v>None</v>
      </c>
      <c r="X826" t="str">
        <f t="shared" si="118"/>
        <v>Not Marking</v>
      </c>
    </row>
    <row r="827" spans="1:25" x14ac:dyDescent="0.25">
      <c r="A827" s="1">
        <v>15698</v>
      </c>
      <c r="B827" t="s">
        <v>5012</v>
      </c>
      <c r="C827" s="1" t="s">
        <v>3326</v>
      </c>
      <c r="D827" s="1" t="str">
        <f t="shared" si="115"/>
        <v>12.</v>
      </c>
      <c r="E827" t="str">
        <f t="shared" si="116"/>
        <v>42.</v>
      </c>
      <c r="F827" t="str">
        <f t="shared" si="117"/>
        <v>23/24.12.42.</v>
      </c>
      <c r="G827" t="s">
        <v>4999</v>
      </c>
      <c r="H827" t="str">
        <f t="shared" si="110"/>
        <v>GE</v>
      </c>
      <c r="I827" t="s">
        <v>4645</v>
      </c>
      <c r="K827" t="s">
        <v>1912</v>
      </c>
      <c r="O827" s="14">
        <v>1</v>
      </c>
      <c r="P827" s="3">
        <v>1</v>
      </c>
      <c r="Q827">
        <v>0</v>
      </c>
      <c r="R827">
        <v>8</v>
      </c>
      <c r="S827" t="s">
        <v>4915</v>
      </c>
      <c r="U827" t="str">
        <f t="shared" si="113"/>
        <v>1942.12.23/24.</v>
      </c>
      <c r="V827" t="str">
        <f t="shared" si="111"/>
        <v>42. 12.</v>
      </c>
      <c r="W827" t="str">
        <f t="shared" si="112"/>
        <v>None</v>
      </c>
      <c r="X827" t="str">
        <f t="shared" si="118"/>
        <v>Not Marking</v>
      </c>
      <c r="Y827" t="s">
        <v>5433</v>
      </c>
    </row>
    <row r="828" spans="1:25" x14ac:dyDescent="0.25">
      <c r="A828" s="1">
        <v>15698</v>
      </c>
      <c r="B828" t="s">
        <v>5012</v>
      </c>
      <c r="C828" s="1" t="str">
        <f t="shared" si="114"/>
        <v>23/24.</v>
      </c>
      <c r="D828" s="1" t="str">
        <f t="shared" si="115"/>
        <v>12.</v>
      </c>
      <c r="E828" t="str">
        <f t="shared" si="116"/>
        <v>42.</v>
      </c>
      <c r="F828" t="str">
        <f t="shared" si="117"/>
        <v>23/24.12.42.</v>
      </c>
      <c r="G828" t="s">
        <v>4998</v>
      </c>
      <c r="H828" t="str">
        <f t="shared" si="110"/>
        <v>GE</v>
      </c>
      <c r="I828" t="s">
        <v>4645</v>
      </c>
      <c r="J828" t="s">
        <v>4642</v>
      </c>
      <c r="K828" t="s">
        <v>1912</v>
      </c>
      <c r="O828" s="3">
        <v>1</v>
      </c>
      <c r="P828" s="3">
        <v>1</v>
      </c>
      <c r="Q828">
        <v>0</v>
      </c>
      <c r="R828">
        <v>8</v>
      </c>
      <c r="S828" t="s">
        <v>4915</v>
      </c>
      <c r="U828" t="str">
        <f t="shared" si="113"/>
        <v>1942.12.23/24.</v>
      </c>
      <c r="V828" t="str">
        <f t="shared" si="111"/>
        <v>42. 12.</v>
      </c>
      <c r="W828" t="str">
        <f t="shared" si="112"/>
        <v>None</v>
      </c>
      <c r="X828" t="str">
        <f t="shared" si="118"/>
        <v>Not Marking</v>
      </c>
    </row>
    <row r="829" spans="1:25" x14ac:dyDescent="0.25">
      <c r="A829" s="1">
        <v>15699</v>
      </c>
      <c r="B829" t="s">
        <v>5009</v>
      </c>
      <c r="C829" s="1" t="str">
        <f t="shared" si="114"/>
        <v>24.</v>
      </c>
      <c r="D829" s="1" t="str">
        <f t="shared" si="115"/>
        <v>12.</v>
      </c>
      <c r="E829" t="str">
        <f t="shared" si="116"/>
        <v>42.</v>
      </c>
      <c r="F829" t="str">
        <f t="shared" si="117"/>
        <v>24.12.42.</v>
      </c>
      <c r="H829" t="str">
        <f t="shared" si="110"/>
        <v/>
      </c>
      <c r="U829" t="str">
        <f t="shared" si="113"/>
        <v>1942.12.24.</v>
      </c>
      <c r="V829" t="str">
        <f t="shared" si="111"/>
        <v>42. 12.</v>
      </c>
      <c r="W829" t="str">
        <f t="shared" si="112"/>
        <v/>
      </c>
      <c r="X829" t="str">
        <f t="shared" si="118"/>
        <v/>
      </c>
    </row>
    <row r="830" spans="1:25" x14ac:dyDescent="0.25">
      <c r="A830" s="1">
        <v>15699</v>
      </c>
      <c r="B830" t="s">
        <v>5012</v>
      </c>
      <c r="C830" s="1" t="s">
        <v>3329</v>
      </c>
      <c r="D830" s="1" t="str">
        <f t="shared" si="115"/>
        <v>12.</v>
      </c>
      <c r="E830" t="str">
        <f t="shared" si="116"/>
        <v>42.</v>
      </c>
      <c r="F830" t="str">
        <f t="shared" si="117"/>
        <v>24/25.12.42.</v>
      </c>
      <c r="G830" t="s">
        <v>4916</v>
      </c>
      <c r="H830" t="str">
        <f t="shared" si="110"/>
        <v>GE</v>
      </c>
      <c r="I830" t="s">
        <v>4645</v>
      </c>
      <c r="K830" t="s">
        <v>1912</v>
      </c>
      <c r="O830" s="3">
        <v>2</v>
      </c>
      <c r="P830" s="3">
        <v>1</v>
      </c>
      <c r="Q830">
        <v>0</v>
      </c>
      <c r="R830">
        <v>8</v>
      </c>
      <c r="S830" t="s">
        <v>4915</v>
      </c>
      <c r="T830" t="s">
        <v>1915</v>
      </c>
      <c r="U830" t="str">
        <f t="shared" si="113"/>
        <v>1942.12.24/25.</v>
      </c>
      <c r="V830" t="str">
        <f t="shared" si="111"/>
        <v>42. 12.</v>
      </c>
      <c r="W830" t="str">
        <f t="shared" si="112"/>
        <v>None</v>
      </c>
      <c r="X830" t="str">
        <f t="shared" si="118"/>
        <v>Not Marking</v>
      </c>
    </row>
    <row r="831" spans="1:25" x14ac:dyDescent="0.25">
      <c r="A831" s="1">
        <v>15699</v>
      </c>
      <c r="B831" t="s">
        <v>5012</v>
      </c>
      <c r="C831" s="1" t="str">
        <f t="shared" si="114"/>
        <v>24/25.</v>
      </c>
      <c r="D831" s="1" t="str">
        <f t="shared" si="115"/>
        <v>12.</v>
      </c>
      <c r="E831" t="str">
        <f t="shared" si="116"/>
        <v>42.</v>
      </c>
      <c r="F831" t="str">
        <f t="shared" si="117"/>
        <v>24/25.12.42.</v>
      </c>
      <c r="G831" t="s">
        <v>4998</v>
      </c>
      <c r="H831" t="str">
        <f t="shared" si="110"/>
        <v>GE</v>
      </c>
      <c r="I831" t="s">
        <v>4645</v>
      </c>
      <c r="J831" t="s">
        <v>4642</v>
      </c>
      <c r="K831" t="s">
        <v>1912</v>
      </c>
      <c r="O831" s="3">
        <v>1</v>
      </c>
      <c r="P831" s="3">
        <v>1</v>
      </c>
      <c r="Q831">
        <v>0</v>
      </c>
      <c r="R831">
        <v>8</v>
      </c>
      <c r="S831" t="s">
        <v>4915</v>
      </c>
      <c r="U831" t="str">
        <f t="shared" si="113"/>
        <v>1942.12.24/25.</v>
      </c>
      <c r="V831" t="str">
        <f t="shared" si="111"/>
        <v>42. 12.</v>
      </c>
      <c r="W831" t="str">
        <f t="shared" si="112"/>
        <v>None</v>
      </c>
      <c r="X831" t="str">
        <f t="shared" si="118"/>
        <v>Not Marking</v>
      </c>
    </row>
    <row r="832" spans="1:25" x14ac:dyDescent="0.25">
      <c r="A832" s="1">
        <v>15700</v>
      </c>
      <c r="B832" t="s">
        <v>5009</v>
      </c>
      <c r="C832" s="1" t="str">
        <f t="shared" si="114"/>
        <v>25.</v>
      </c>
      <c r="D832" s="1" t="str">
        <f t="shared" si="115"/>
        <v>12.</v>
      </c>
      <c r="E832" t="str">
        <f t="shared" si="116"/>
        <v>42.</v>
      </c>
      <c r="F832" t="str">
        <f t="shared" si="117"/>
        <v>25.12.42.</v>
      </c>
      <c r="H832" t="str">
        <f t="shared" si="110"/>
        <v/>
      </c>
      <c r="U832" t="str">
        <f t="shared" si="113"/>
        <v>1942.12.25.</v>
      </c>
      <c r="V832" t="str">
        <f t="shared" si="111"/>
        <v>42. 12.</v>
      </c>
      <c r="W832" t="str">
        <f t="shared" si="112"/>
        <v/>
      </c>
      <c r="X832" t="str">
        <f t="shared" si="118"/>
        <v/>
      </c>
    </row>
    <row r="833" spans="1:24" x14ac:dyDescent="0.25">
      <c r="A833" s="1">
        <v>15700</v>
      </c>
      <c r="B833" t="s">
        <v>5012</v>
      </c>
      <c r="C833" s="1" t="str">
        <f t="shared" si="114"/>
        <v>25/26.</v>
      </c>
      <c r="D833" s="1" t="str">
        <f t="shared" si="115"/>
        <v>12.</v>
      </c>
      <c r="E833" t="str">
        <f t="shared" si="116"/>
        <v>42.</v>
      </c>
      <c r="F833" t="str">
        <f t="shared" si="117"/>
        <v>25/26.12.42.</v>
      </c>
      <c r="H833" t="str">
        <f t="shared" si="110"/>
        <v/>
      </c>
      <c r="U833" t="str">
        <f t="shared" si="113"/>
        <v>1942.12.25/26.</v>
      </c>
      <c r="V833" t="str">
        <f t="shared" si="111"/>
        <v>42. 12.</v>
      </c>
      <c r="W833" t="str">
        <f t="shared" si="112"/>
        <v/>
      </c>
      <c r="X833" t="str">
        <f t="shared" si="118"/>
        <v/>
      </c>
    </row>
    <row r="834" spans="1:24" x14ac:dyDescent="0.25">
      <c r="A834" s="1">
        <v>15701</v>
      </c>
      <c r="B834" t="s">
        <v>5009</v>
      </c>
      <c r="C834" s="1" t="str">
        <f t="shared" si="114"/>
        <v>26.</v>
      </c>
      <c r="D834" s="1" t="str">
        <f t="shared" si="115"/>
        <v>12.</v>
      </c>
      <c r="E834" t="str">
        <f t="shared" si="116"/>
        <v>42.</v>
      </c>
      <c r="F834" t="str">
        <f t="shared" si="117"/>
        <v>26.12.42.</v>
      </c>
      <c r="H834" t="str">
        <f t="shared" si="110"/>
        <v/>
      </c>
      <c r="U834" t="str">
        <f t="shared" si="113"/>
        <v>1942.12.26.</v>
      </c>
      <c r="V834" t="str">
        <f t="shared" si="111"/>
        <v>42. 12.</v>
      </c>
      <c r="W834" t="str">
        <f t="shared" si="112"/>
        <v/>
      </c>
      <c r="X834" t="str">
        <f t="shared" si="118"/>
        <v/>
      </c>
    </row>
    <row r="835" spans="1:24" x14ac:dyDescent="0.25">
      <c r="A835" s="1">
        <v>15701</v>
      </c>
      <c r="B835" t="s">
        <v>5012</v>
      </c>
      <c r="C835" s="1" t="str">
        <f t="shared" si="114"/>
        <v>26/27.</v>
      </c>
      <c r="D835" s="1" t="str">
        <f t="shared" si="115"/>
        <v>12.</v>
      </c>
      <c r="E835" t="str">
        <f t="shared" si="116"/>
        <v>42.</v>
      </c>
      <c r="F835" t="str">
        <f t="shared" si="117"/>
        <v>26/27.12.42.</v>
      </c>
      <c r="H835" t="str">
        <f t="shared" si="110"/>
        <v/>
      </c>
      <c r="U835" t="str">
        <f t="shared" si="113"/>
        <v>1942.12.26/27.</v>
      </c>
      <c r="V835" t="str">
        <f t="shared" si="111"/>
        <v>42. 12.</v>
      </c>
      <c r="W835" t="str">
        <f t="shared" si="112"/>
        <v/>
      </c>
      <c r="X835" t="str">
        <f t="shared" si="118"/>
        <v/>
      </c>
    </row>
    <row r="836" spans="1:24" x14ac:dyDescent="0.25">
      <c r="A836" s="1">
        <v>15702</v>
      </c>
      <c r="B836" t="s">
        <v>5009</v>
      </c>
      <c r="C836" s="1" t="str">
        <f t="shared" si="114"/>
        <v>27.</v>
      </c>
      <c r="D836" s="1" t="str">
        <f t="shared" si="115"/>
        <v>12.</v>
      </c>
      <c r="E836" t="str">
        <f t="shared" si="116"/>
        <v>42.</v>
      </c>
      <c r="F836" t="str">
        <f t="shared" si="117"/>
        <v>27.12.42.</v>
      </c>
      <c r="H836" t="str">
        <f t="shared" si="110"/>
        <v/>
      </c>
      <c r="U836" t="str">
        <f t="shared" si="113"/>
        <v>1942.12.27.</v>
      </c>
      <c r="V836" t="str">
        <f t="shared" si="111"/>
        <v>42. 12.</v>
      </c>
      <c r="W836" t="str">
        <f t="shared" si="112"/>
        <v/>
      </c>
      <c r="X836" t="str">
        <f t="shared" si="118"/>
        <v/>
      </c>
    </row>
    <row r="837" spans="1:24" x14ac:dyDescent="0.25">
      <c r="A837" s="1">
        <v>15702</v>
      </c>
      <c r="B837" t="s">
        <v>5012</v>
      </c>
      <c r="C837" s="1" t="str">
        <f t="shared" si="114"/>
        <v>27/28.</v>
      </c>
      <c r="D837" s="1" t="str">
        <f t="shared" si="115"/>
        <v>12.</v>
      </c>
      <c r="E837" t="str">
        <f t="shared" si="116"/>
        <v>42.</v>
      </c>
      <c r="F837" t="str">
        <f t="shared" si="117"/>
        <v>27/28.12.42.</v>
      </c>
      <c r="H837" t="str">
        <f t="shared" si="110"/>
        <v/>
      </c>
      <c r="U837" t="str">
        <f t="shared" si="113"/>
        <v>1942.12.27/28.</v>
      </c>
      <c r="V837" t="str">
        <f t="shared" si="111"/>
        <v>42. 12.</v>
      </c>
      <c r="W837" t="str">
        <f t="shared" si="112"/>
        <v/>
      </c>
      <c r="X837" t="str">
        <f t="shared" si="118"/>
        <v/>
      </c>
    </row>
    <row r="838" spans="1:24" x14ac:dyDescent="0.25">
      <c r="A838" s="1">
        <v>15703</v>
      </c>
      <c r="B838" t="s">
        <v>5009</v>
      </c>
      <c r="C838" s="1" t="str">
        <f t="shared" si="114"/>
        <v>28.</v>
      </c>
      <c r="D838" s="1" t="str">
        <f t="shared" si="115"/>
        <v>12.</v>
      </c>
      <c r="E838" t="str">
        <f t="shared" si="116"/>
        <v>42.</v>
      </c>
      <c r="F838" t="str">
        <f t="shared" si="117"/>
        <v>28.12.42.</v>
      </c>
      <c r="H838" t="str">
        <f t="shared" si="110"/>
        <v/>
      </c>
      <c r="U838" t="str">
        <f t="shared" si="113"/>
        <v>1942.12.28.</v>
      </c>
      <c r="V838" t="str">
        <f t="shared" si="111"/>
        <v>42. 12.</v>
      </c>
      <c r="W838" t="str">
        <f t="shared" si="112"/>
        <v/>
      </c>
      <c r="X838" t="str">
        <f t="shared" si="118"/>
        <v/>
      </c>
    </row>
    <row r="839" spans="1:24" x14ac:dyDescent="0.25">
      <c r="A839" s="1">
        <v>15703</v>
      </c>
      <c r="B839" t="s">
        <v>5012</v>
      </c>
      <c r="C839" s="1" t="str">
        <f t="shared" si="114"/>
        <v>28/29.</v>
      </c>
      <c r="D839" s="1" t="str">
        <f t="shared" si="115"/>
        <v>12.</v>
      </c>
      <c r="E839" t="str">
        <f t="shared" si="116"/>
        <v>42.</v>
      </c>
      <c r="F839" t="str">
        <f t="shared" si="117"/>
        <v>28/29.12.42.</v>
      </c>
      <c r="H839" t="str">
        <f t="shared" si="110"/>
        <v/>
      </c>
      <c r="U839" t="str">
        <f t="shared" si="113"/>
        <v>1942.12.28/29.</v>
      </c>
      <c r="V839" t="str">
        <f t="shared" si="111"/>
        <v>42. 12.</v>
      </c>
      <c r="W839" t="str">
        <f t="shared" si="112"/>
        <v/>
      </c>
      <c r="X839" t="str">
        <f t="shared" si="118"/>
        <v/>
      </c>
    </row>
    <row r="840" spans="1:24" x14ac:dyDescent="0.25">
      <c r="A840" s="1">
        <v>15704</v>
      </c>
      <c r="B840" t="s">
        <v>5009</v>
      </c>
      <c r="C840" s="1" t="str">
        <f t="shared" si="114"/>
        <v>29.</v>
      </c>
      <c r="D840" s="1" t="str">
        <f t="shared" si="115"/>
        <v>12.</v>
      </c>
      <c r="E840" t="str">
        <f t="shared" si="116"/>
        <v>42.</v>
      </c>
      <c r="F840" t="str">
        <f t="shared" si="117"/>
        <v>29.12.42.</v>
      </c>
      <c r="G840" t="s">
        <v>4990</v>
      </c>
      <c r="H840" t="str">
        <f t="shared" ref="H840:H904" si="119">IF(ISBLANK(G840),"",IF(ISERROR(VLOOKUP(G840,LOCS,2,FALSE)),"",VLOOKUP(G840,LOCS,2,FALSE)))</f>
        <v>FR</v>
      </c>
      <c r="I840" t="s">
        <v>4614</v>
      </c>
      <c r="O840" s="3">
        <v>7</v>
      </c>
      <c r="P840" s="3">
        <v>7</v>
      </c>
      <c r="Q840">
        <v>0</v>
      </c>
      <c r="R840">
        <v>2</v>
      </c>
      <c r="S840" t="s">
        <v>4936</v>
      </c>
      <c r="U840" t="str">
        <f t="shared" si="113"/>
        <v>1942.12.29.</v>
      </c>
      <c r="V840" t="str">
        <f t="shared" si="111"/>
        <v>42. 12.</v>
      </c>
      <c r="W840" t="str">
        <f t="shared" si="112"/>
        <v/>
      </c>
      <c r="X840" t="str">
        <f t="shared" si="118"/>
        <v/>
      </c>
    </row>
    <row r="841" spans="1:24" x14ac:dyDescent="0.25">
      <c r="A841" s="1">
        <v>15704</v>
      </c>
      <c r="B841" t="s">
        <v>5012</v>
      </c>
      <c r="C841" s="1" t="s">
        <v>3327</v>
      </c>
      <c r="D841" s="1" t="str">
        <f t="shared" si="115"/>
        <v>12.</v>
      </c>
      <c r="E841" t="str">
        <f t="shared" si="116"/>
        <v>42.</v>
      </c>
      <c r="F841" t="str">
        <f t="shared" si="117"/>
        <v>29/30.12.42.</v>
      </c>
      <c r="G841" t="s">
        <v>4916</v>
      </c>
      <c r="H841" t="str">
        <f t="shared" si="119"/>
        <v>GE</v>
      </c>
      <c r="I841" t="s">
        <v>4645</v>
      </c>
      <c r="K841" t="s">
        <v>1917</v>
      </c>
      <c r="O841" s="3">
        <v>2</v>
      </c>
      <c r="P841" s="3">
        <v>1</v>
      </c>
      <c r="Q841">
        <v>0</v>
      </c>
      <c r="R841">
        <v>8</v>
      </c>
      <c r="S841" t="s">
        <v>4915</v>
      </c>
      <c r="T841" t="s">
        <v>1916</v>
      </c>
      <c r="U841" t="str">
        <f t="shared" si="113"/>
        <v>1942.12.29/30.</v>
      </c>
      <c r="V841" t="str">
        <f t="shared" ref="V841:V905" si="120">E841&amp;" "&amp;D841</f>
        <v>42. 12.</v>
      </c>
      <c r="W841" t="str">
        <f t="shared" ref="W841:W905" si="121">IF((ISBLANK(K841)),"",IF(("a"&gt;K841),"Markers",K841))</f>
        <v>Gardening</v>
      </c>
      <c r="X841" t="str">
        <f t="shared" si="118"/>
        <v>Not Marking</v>
      </c>
    </row>
    <row r="842" spans="1:24" x14ac:dyDescent="0.25">
      <c r="A842" s="1">
        <v>15704</v>
      </c>
      <c r="B842" t="s">
        <v>5012</v>
      </c>
      <c r="C842" s="1" t="str">
        <f t="shared" si="114"/>
        <v>29/30.</v>
      </c>
      <c r="D842" s="1" t="str">
        <f t="shared" si="115"/>
        <v>12.</v>
      </c>
      <c r="E842" t="str">
        <f t="shared" si="116"/>
        <v>42.</v>
      </c>
      <c r="F842" t="str">
        <f t="shared" si="117"/>
        <v>29/30.12.42.</v>
      </c>
      <c r="G842" t="s">
        <v>4999</v>
      </c>
      <c r="H842" t="str">
        <f t="shared" si="119"/>
        <v>GE</v>
      </c>
      <c r="I842" t="s">
        <v>4645</v>
      </c>
      <c r="K842" t="s">
        <v>1917</v>
      </c>
      <c r="O842" s="3">
        <v>1</v>
      </c>
      <c r="P842" s="3">
        <v>2</v>
      </c>
      <c r="Q842">
        <v>0</v>
      </c>
      <c r="R842">
        <v>8</v>
      </c>
      <c r="S842" t="s">
        <v>4915</v>
      </c>
      <c r="U842" t="str">
        <f t="shared" ref="U842:U906" si="122">"19"&amp;E842&amp;D842&amp;C842</f>
        <v>1942.12.29/30.</v>
      </c>
      <c r="V842" t="str">
        <f t="shared" si="120"/>
        <v>42. 12.</v>
      </c>
      <c r="W842" t="str">
        <f t="shared" si="121"/>
        <v>Gardening</v>
      </c>
      <c r="X842" t="str">
        <f t="shared" si="118"/>
        <v>Not Marking</v>
      </c>
    </row>
    <row r="843" spans="1:24" x14ac:dyDescent="0.25">
      <c r="A843" s="1">
        <v>15705</v>
      </c>
      <c r="B843" t="s">
        <v>5009</v>
      </c>
      <c r="C843" s="1" t="str">
        <f t="shared" si="114"/>
        <v>30.</v>
      </c>
      <c r="D843" s="1" t="str">
        <f t="shared" si="115"/>
        <v>12.</v>
      </c>
      <c r="E843" t="str">
        <f t="shared" si="116"/>
        <v>42.</v>
      </c>
      <c r="F843" t="str">
        <f t="shared" si="117"/>
        <v>30.12.42.</v>
      </c>
      <c r="H843" t="str">
        <f t="shared" si="119"/>
        <v/>
      </c>
      <c r="U843" t="str">
        <f t="shared" si="122"/>
        <v>1942.12.30.</v>
      </c>
      <c r="V843" t="str">
        <f t="shared" si="120"/>
        <v>42. 12.</v>
      </c>
      <c r="W843" t="str">
        <f t="shared" si="121"/>
        <v/>
      </c>
      <c r="X843" t="str">
        <f t="shared" si="118"/>
        <v/>
      </c>
    </row>
    <row r="844" spans="1:24" x14ac:dyDescent="0.25">
      <c r="A844" s="1">
        <v>15705</v>
      </c>
      <c r="B844" t="s">
        <v>5012</v>
      </c>
      <c r="C844" s="1" t="str">
        <f t="shared" si="114"/>
        <v>30/31.</v>
      </c>
      <c r="D844" s="1" t="str">
        <f t="shared" si="115"/>
        <v>12.</v>
      </c>
      <c r="E844" t="str">
        <f t="shared" si="116"/>
        <v>42.</v>
      </c>
      <c r="F844" t="str">
        <f t="shared" si="117"/>
        <v>30/31.12.42.</v>
      </c>
      <c r="H844" t="str">
        <f t="shared" si="119"/>
        <v/>
      </c>
      <c r="U844" t="str">
        <f t="shared" si="122"/>
        <v>1942.12.30/31.</v>
      </c>
      <c r="V844" t="str">
        <f t="shared" si="120"/>
        <v>42. 12.</v>
      </c>
      <c r="W844" t="str">
        <f t="shared" si="121"/>
        <v/>
      </c>
      <c r="X844" t="str">
        <f t="shared" si="118"/>
        <v/>
      </c>
    </row>
    <row r="845" spans="1:24" x14ac:dyDescent="0.25">
      <c r="A845" s="1">
        <v>15706</v>
      </c>
      <c r="B845" t="s">
        <v>5009</v>
      </c>
      <c r="C845" s="1" t="str">
        <f t="shared" si="114"/>
        <v>31.</v>
      </c>
      <c r="D845" s="1" t="str">
        <f t="shared" si="115"/>
        <v>12.</v>
      </c>
      <c r="E845" t="str">
        <f t="shared" si="116"/>
        <v>42.</v>
      </c>
      <c r="F845" t="str">
        <f t="shared" si="117"/>
        <v>31.12.42.</v>
      </c>
      <c r="G845" t="s">
        <v>5000</v>
      </c>
      <c r="H845" t="str">
        <f t="shared" si="119"/>
        <v>BE</v>
      </c>
      <c r="I845" t="s">
        <v>4614</v>
      </c>
      <c r="O845" s="3">
        <v>2</v>
      </c>
      <c r="P845" s="3">
        <v>2</v>
      </c>
      <c r="Q845">
        <v>0</v>
      </c>
      <c r="R845">
        <v>2</v>
      </c>
      <c r="S845" t="s">
        <v>4935</v>
      </c>
      <c r="U845" t="str">
        <f t="shared" si="122"/>
        <v>1942.12.31.</v>
      </c>
      <c r="V845" t="str">
        <f t="shared" si="120"/>
        <v>42. 12.</v>
      </c>
      <c r="W845" t="str">
        <f t="shared" si="121"/>
        <v/>
      </c>
      <c r="X845" t="str">
        <f t="shared" si="118"/>
        <v/>
      </c>
    </row>
    <row r="846" spans="1:24" x14ac:dyDescent="0.25">
      <c r="A846" s="1">
        <v>15706</v>
      </c>
      <c r="B846" t="s">
        <v>5009</v>
      </c>
      <c r="C846" s="1" t="str">
        <f t="shared" si="114"/>
        <v>31.</v>
      </c>
      <c r="D846" s="1" t="str">
        <f t="shared" si="115"/>
        <v>12.</v>
      </c>
      <c r="E846" t="str">
        <f t="shared" si="116"/>
        <v>42.</v>
      </c>
      <c r="F846" t="str">
        <f t="shared" si="117"/>
        <v>31.12.42.</v>
      </c>
      <c r="G846" t="s">
        <v>101</v>
      </c>
      <c r="H846" t="str">
        <f t="shared" si="119"/>
        <v>BE</v>
      </c>
      <c r="I846" t="s">
        <v>4614</v>
      </c>
      <c r="O846" s="3">
        <v>1</v>
      </c>
      <c r="P846" s="3">
        <v>1</v>
      </c>
      <c r="Q846">
        <v>0</v>
      </c>
      <c r="R846">
        <v>2</v>
      </c>
      <c r="S846" t="s">
        <v>4935</v>
      </c>
      <c r="U846" t="str">
        <f t="shared" si="122"/>
        <v>1942.12.31.</v>
      </c>
      <c r="V846" t="str">
        <f t="shared" si="120"/>
        <v>42. 12.</v>
      </c>
      <c r="W846" t="str">
        <f t="shared" si="121"/>
        <v/>
      </c>
      <c r="X846" t="str">
        <f t="shared" si="118"/>
        <v/>
      </c>
    </row>
    <row r="847" spans="1:24" x14ac:dyDescent="0.25">
      <c r="A847" s="1">
        <v>15706</v>
      </c>
      <c r="B847" t="s">
        <v>5009</v>
      </c>
      <c r="C847" s="1" t="str">
        <f t="shared" si="114"/>
        <v>31.</v>
      </c>
      <c r="D847" s="1" t="str">
        <f t="shared" si="115"/>
        <v>12.</v>
      </c>
      <c r="E847" t="str">
        <f t="shared" si="116"/>
        <v>42.</v>
      </c>
      <c r="F847" t="str">
        <f t="shared" si="117"/>
        <v>31.12.42.</v>
      </c>
      <c r="G847" t="s">
        <v>5001</v>
      </c>
      <c r="H847" t="str">
        <f t="shared" si="119"/>
        <v>FR</v>
      </c>
      <c r="I847" t="s">
        <v>4614</v>
      </c>
      <c r="O847" s="3">
        <v>2</v>
      </c>
      <c r="P847" s="3">
        <v>1</v>
      </c>
      <c r="Q847">
        <v>0</v>
      </c>
      <c r="R847">
        <v>2</v>
      </c>
      <c r="S847" t="s">
        <v>4935</v>
      </c>
      <c r="U847" t="str">
        <f t="shared" si="122"/>
        <v>1942.12.31.</v>
      </c>
      <c r="V847" t="str">
        <f t="shared" si="120"/>
        <v>42. 12.</v>
      </c>
      <c r="W847" t="str">
        <f t="shared" si="121"/>
        <v/>
      </c>
      <c r="X847" t="str">
        <f t="shared" si="118"/>
        <v/>
      </c>
    </row>
    <row r="848" spans="1:24" x14ac:dyDescent="0.25">
      <c r="A848" s="1">
        <v>15706</v>
      </c>
      <c r="B848" t="s">
        <v>5009</v>
      </c>
      <c r="C848" s="1" t="str">
        <f t="shared" ref="C848:C912" si="123">IF(B848="Day",TEXT(A848,"dd"&amp;"."),TEXT(A848,"dd")&amp;"/"&amp;TEXT(A849,"dd")&amp;".")</f>
        <v>31.</v>
      </c>
      <c r="D848" s="1" t="str">
        <f t="shared" ref="D848:D912" si="124">TEXT(A848,"mm")&amp;"."</f>
        <v>12.</v>
      </c>
      <c r="E848" t="str">
        <f t="shared" ref="E848:E912" si="125">TEXT(A848,"yy")&amp;"."</f>
        <v>42.</v>
      </c>
      <c r="F848" t="str">
        <f t="shared" ref="F848:F912" si="126">IF((C848&lt;C850),C848&amp;D848&amp;E848,C848&amp;D850&amp;E848)</f>
        <v>31.12.42.</v>
      </c>
      <c r="G848" t="s">
        <v>5002</v>
      </c>
      <c r="H848" t="str">
        <f t="shared" si="119"/>
        <v>FR</v>
      </c>
      <c r="I848" t="s">
        <v>4614</v>
      </c>
      <c r="O848" s="3">
        <v>1</v>
      </c>
      <c r="P848" s="3">
        <v>2</v>
      </c>
      <c r="Q848">
        <v>0</v>
      </c>
      <c r="R848">
        <v>2</v>
      </c>
      <c r="S848" t="s">
        <v>4935</v>
      </c>
      <c r="U848" t="str">
        <f t="shared" si="122"/>
        <v>1942.12.31.</v>
      </c>
      <c r="V848" t="str">
        <f t="shared" si="120"/>
        <v>42. 12.</v>
      </c>
      <c r="W848" t="str">
        <f t="shared" si="121"/>
        <v/>
      </c>
      <c r="X848" t="str">
        <f t="shared" si="118"/>
        <v/>
      </c>
    </row>
    <row r="849" spans="1:24" x14ac:dyDescent="0.25">
      <c r="A849" s="1">
        <v>15706</v>
      </c>
      <c r="B849" t="s">
        <v>5012</v>
      </c>
      <c r="C849" s="1" t="s">
        <v>3328</v>
      </c>
      <c r="D849" s="1" t="str">
        <f t="shared" si="124"/>
        <v>12.</v>
      </c>
      <c r="E849" t="str">
        <f t="shared" si="125"/>
        <v>42.</v>
      </c>
      <c r="F849" t="s">
        <v>5014</v>
      </c>
      <c r="G849" t="s">
        <v>4937</v>
      </c>
      <c r="H849" t="str">
        <f t="shared" si="119"/>
        <v>GE</v>
      </c>
      <c r="I849" t="s">
        <v>5332</v>
      </c>
      <c r="K849">
        <v>8</v>
      </c>
      <c r="O849" s="3">
        <v>2</v>
      </c>
      <c r="P849" s="3">
        <v>2</v>
      </c>
      <c r="Q849">
        <v>0</v>
      </c>
      <c r="R849">
        <v>8</v>
      </c>
      <c r="S849" t="s">
        <v>4915</v>
      </c>
      <c r="T849" t="s">
        <v>1918</v>
      </c>
      <c r="U849" t="str">
        <f t="shared" si="122"/>
        <v>1942.12.31/01.</v>
      </c>
      <c r="V849" t="str">
        <f t="shared" si="120"/>
        <v>42. 12.</v>
      </c>
      <c r="W849" t="str">
        <f t="shared" si="121"/>
        <v>Markers</v>
      </c>
      <c r="X849" t="str">
        <f t="shared" si="118"/>
        <v>Marking</v>
      </c>
    </row>
    <row r="850" spans="1:24" x14ac:dyDescent="0.25">
      <c r="A850" s="1">
        <v>15706</v>
      </c>
      <c r="B850" t="s">
        <v>5012</v>
      </c>
      <c r="C850" s="1" t="str">
        <f t="shared" si="123"/>
        <v>31/01.</v>
      </c>
      <c r="D850" s="1" t="str">
        <f t="shared" si="124"/>
        <v>12.</v>
      </c>
      <c r="E850" t="str">
        <f t="shared" si="125"/>
        <v>42.</v>
      </c>
      <c r="F850" t="s">
        <v>5014</v>
      </c>
      <c r="G850" t="s">
        <v>5003</v>
      </c>
      <c r="H850" t="str">
        <f t="shared" si="119"/>
        <v>BE</v>
      </c>
      <c r="I850" t="s">
        <v>5434</v>
      </c>
      <c r="K850" t="s">
        <v>83</v>
      </c>
      <c r="O850" s="3">
        <v>3</v>
      </c>
      <c r="P850" s="3">
        <v>2</v>
      </c>
      <c r="Q850">
        <v>0</v>
      </c>
      <c r="R850">
        <v>8</v>
      </c>
      <c r="S850" t="s">
        <v>4915</v>
      </c>
      <c r="T850" t="s">
        <v>1919</v>
      </c>
      <c r="U850" t="str">
        <f t="shared" si="122"/>
        <v>1942.12.31/01.</v>
      </c>
      <c r="V850" t="str">
        <f t="shared" si="120"/>
        <v>42. 12.</v>
      </c>
      <c r="W850" t="str">
        <f t="shared" si="121"/>
        <v>Gardening/OTU</v>
      </c>
      <c r="X850" t="str">
        <f t="shared" si="118"/>
        <v>Not Marking</v>
      </c>
    </row>
    <row r="851" spans="1:24" x14ac:dyDescent="0.25">
      <c r="A851" s="1">
        <v>15707</v>
      </c>
      <c r="B851" t="s">
        <v>5009</v>
      </c>
      <c r="C851" s="1" t="str">
        <f>IF(B851="Day",TEXT(A851,"dd"&amp;"."),TEXT(A851,"dd")&amp;"/"&amp;TEXT(A853,"dd")&amp;".")</f>
        <v>01.</v>
      </c>
      <c r="D851" s="1" t="str">
        <f t="shared" si="124"/>
        <v>01.</v>
      </c>
      <c r="E851" t="str">
        <f t="shared" si="125"/>
        <v>43.</v>
      </c>
      <c r="F851" t="str">
        <f>IF((C851&lt;C854),C851&amp;D851&amp;E851,C851&amp;D854&amp;E851)</f>
        <v>01.01.43.</v>
      </c>
      <c r="G851" t="s">
        <v>5002</v>
      </c>
      <c r="H851" t="str">
        <f t="shared" si="119"/>
        <v>FR</v>
      </c>
      <c r="I851" t="s">
        <v>4918</v>
      </c>
      <c r="O851" s="3">
        <v>1</v>
      </c>
      <c r="P851" s="3">
        <v>1</v>
      </c>
      <c r="Q851">
        <v>0</v>
      </c>
      <c r="R851">
        <v>2</v>
      </c>
      <c r="S851" t="s">
        <v>4936</v>
      </c>
      <c r="T851" t="s">
        <v>5423</v>
      </c>
      <c r="U851" t="str">
        <f t="shared" si="122"/>
        <v>1943.01.01.</v>
      </c>
      <c r="V851" t="str">
        <f t="shared" si="120"/>
        <v>43. 01.</v>
      </c>
      <c r="W851" t="str">
        <f t="shared" si="121"/>
        <v/>
      </c>
    </row>
    <row r="852" spans="1:24" x14ac:dyDescent="0.25">
      <c r="A852" s="1"/>
      <c r="B852" t="s">
        <v>5009</v>
      </c>
      <c r="C852" s="1" t="s">
        <v>3810</v>
      </c>
      <c r="D852" s="1" t="s">
        <v>3810</v>
      </c>
      <c r="E852" t="s">
        <v>3795</v>
      </c>
      <c r="F852" t="s">
        <v>5435</v>
      </c>
      <c r="G852" t="s">
        <v>5000</v>
      </c>
      <c r="H852" t="s">
        <v>91</v>
      </c>
      <c r="I852" t="s">
        <v>4614</v>
      </c>
      <c r="O852" s="3">
        <v>1</v>
      </c>
      <c r="P852" s="3">
        <v>1</v>
      </c>
      <c r="Q852">
        <v>0</v>
      </c>
      <c r="R852">
        <v>2</v>
      </c>
      <c r="S852" t="s">
        <v>4936</v>
      </c>
      <c r="U852" t="str">
        <f t="shared" ref="U852" si="127">"19"&amp;E852&amp;D852&amp;C852</f>
        <v>1943.01.01.</v>
      </c>
      <c r="V852" t="str">
        <f t="shared" ref="V852" si="128">E852&amp;" "&amp;D852</f>
        <v>43. 01.</v>
      </c>
    </row>
    <row r="853" spans="1:24" x14ac:dyDescent="0.25">
      <c r="A853" s="1">
        <v>15707</v>
      </c>
      <c r="B853" t="s">
        <v>5012</v>
      </c>
      <c r="C853" s="1" t="str">
        <f t="shared" si="123"/>
        <v>01/02.</v>
      </c>
      <c r="D853" s="1" t="str">
        <f t="shared" si="124"/>
        <v>01.</v>
      </c>
      <c r="E853" t="str">
        <f t="shared" si="125"/>
        <v>43.</v>
      </c>
      <c r="F853" t="str">
        <f t="shared" si="126"/>
        <v>01/02.01.43.</v>
      </c>
      <c r="H853" t="str">
        <f t="shared" si="119"/>
        <v/>
      </c>
      <c r="U853" t="str">
        <f t="shared" si="122"/>
        <v>1943.01.01/02.</v>
      </c>
      <c r="V853" t="str">
        <f t="shared" si="120"/>
        <v>43. 01.</v>
      </c>
      <c r="W853" t="str">
        <f t="shared" si="121"/>
        <v/>
      </c>
      <c r="X853" t="str">
        <f t="shared" si="118"/>
        <v/>
      </c>
    </row>
    <row r="854" spans="1:24" x14ac:dyDescent="0.25">
      <c r="A854" s="1">
        <v>15708</v>
      </c>
      <c r="B854" t="s">
        <v>5009</v>
      </c>
      <c r="C854" s="1" t="str">
        <f t="shared" si="123"/>
        <v>02.</v>
      </c>
      <c r="D854" s="1" t="str">
        <f t="shared" si="124"/>
        <v>01.</v>
      </c>
      <c r="E854" t="str">
        <f t="shared" si="125"/>
        <v>43.</v>
      </c>
      <c r="F854" t="str">
        <f t="shared" si="126"/>
        <v>02.01.43.</v>
      </c>
      <c r="H854" t="str">
        <f t="shared" si="119"/>
        <v/>
      </c>
      <c r="U854" t="str">
        <f t="shared" si="122"/>
        <v>1943.01.02.</v>
      </c>
      <c r="V854" t="str">
        <f t="shared" si="120"/>
        <v>43. 01.</v>
      </c>
      <c r="W854" t="str">
        <f t="shared" si="121"/>
        <v/>
      </c>
      <c r="X854" t="str">
        <f t="shared" si="118"/>
        <v/>
      </c>
    </row>
    <row r="855" spans="1:24" x14ac:dyDescent="0.25">
      <c r="A855" s="1">
        <v>15708</v>
      </c>
      <c r="B855" t="s">
        <v>5012</v>
      </c>
      <c r="C855" s="1" t="str">
        <f t="shared" si="123"/>
        <v>02/03.</v>
      </c>
      <c r="D855" s="1" t="str">
        <f t="shared" si="124"/>
        <v>01.</v>
      </c>
      <c r="E855" t="str">
        <f t="shared" si="125"/>
        <v>43.</v>
      </c>
      <c r="F855" t="str">
        <f t="shared" si="126"/>
        <v>02/03.01.43.</v>
      </c>
      <c r="H855" t="str">
        <f t="shared" si="119"/>
        <v/>
      </c>
      <c r="U855" t="str">
        <f t="shared" si="122"/>
        <v>1943.01.02/03.</v>
      </c>
      <c r="V855" t="str">
        <f t="shared" si="120"/>
        <v>43. 01.</v>
      </c>
      <c r="W855" t="str">
        <f t="shared" si="121"/>
        <v/>
      </c>
      <c r="X855" t="str">
        <f t="shared" si="118"/>
        <v/>
      </c>
    </row>
    <row r="856" spans="1:24" x14ac:dyDescent="0.25">
      <c r="A856" s="1">
        <v>15709</v>
      </c>
      <c r="B856" t="s">
        <v>5009</v>
      </c>
      <c r="C856" s="1" t="str">
        <f t="shared" si="123"/>
        <v>03.</v>
      </c>
      <c r="D856" s="1" t="str">
        <f t="shared" si="124"/>
        <v>01.</v>
      </c>
      <c r="E856" t="str">
        <f t="shared" si="125"/>
        <v>43.</v>
      </c>
      <c r="F856" t="str">
        <f t="shared" si="126"/>
        <v>03.01.43.</v>
      </c>
      <c r="G856" t="s">
        <v>4997</v>
      </c>
      <c r="H856" t="str">
        <f t="shared" si="119"/>
        <v>FR</v>
      </c>
      <c r="I856" t="s">
        <v>4614</v>
      </c>
      <c r="O856" s="3">
        <v>3</v>
      </c>
      <c r="P856" s="3">
        <v>3</v>
      </c>
      <c r="Q856">
        <v>0</v>
      </c>
      <c r="R856">
        <v>2</v>
      </c>
      <c r="S856" t="s">
        <v>4936</v>
      </c>
      <c r="U856" t="str">
        <f t="shared" si="122"/>
        <v>1943.01.03.</v>
      </c>
      <c r="V856" t="str">
        <f t="shared" si="120"/>
        <v>43. 01.</v>
      </c>
      <c r="W856" t="str">
        <f t="shared" si="121"/>
        <v/>
      </c>
      <c r="X856" t="str">
        <f t="shared" si="118"/>
        <v/>
      </c>
    </row>
    <row r="857" spans="1:24" x14ac:dyDescent="0.25">
      <c r="A857" s="1">
        <v>15709</v>
      </c>
      <c r="B857" t="s">
        <v>5009</v>
      </c>
      <c r="C857" s="1" t="str">
        <f t="shared" si="123"/>
        <v>03.</v>
      </c>
      <c r="D857" s="1" t="str">
        <f t="shared" si="124"/>
        <v>01.</v>
      </c>
      <c r="E857" t="str">
        <f t="shared" si="125"/>
        <v>43.</v>
      </c>
      <c r="F857" t="str">
        <f t="shared" si="126"/>
        <v>03.01.43.</v>
      </c>
      <c r="G857" t="s">
        <v>5004</v>
      </c>
      <c r="H857" t="str">
        <f t="shared" si="119"/>
        <v>FR</v>
      </c>
      <c r="I857" t="s">
        <v>4651</v>
      </c>
      <c r="O857" s="3">
        <v>3</v>
      </c>
      <c r="P857" s="3">
        <v>3</v>
      </c>
      <c r="Q857">
        <v>0</v>
      </c>
      <c r="R857">
        <v>2</v>
      </c>
      <c r="S857" t="s">
        <v>4936</v>
      </c>
      <c r="U857" t="str">
        <f t="shared" si="122"/>
        <v>1943.01.03.</v>
      </c>
      <c r="V857" t="str">
        <f t="shared" si="120"/>
        <v>43. 01.</v>
      </c>
      <c r="W857" t="str">
        <f t="shared" si="121"/>
        <v/>
      </c>
      <c r="X857" t="str">
        <f t="shared" si="118"/>
        <v/>
      </c>
    </row>
    <row r="858" spans="1:24" x14ac:dyDescent="0.25">
      <c r="A858" s="1">
        <v>15709</v>
      </c>
      <c r="B858" t="s">
        <v>5012</v>
      </c>
      <c r="C858" s="1" t="str">
        <f t="shared" si="123"/>
        <v>03/04.</v>
      </c>
      <c r="D858" s="1" t="str">
        <f t="shared" si="124"/>
        <v>01.</v>
      </c>
      <c r="E858" t="str">
        <f t="shared" si="125"/>
        <v>43.</v>
      </c>
      <c r="F858" t="str">
        <f t="shared" si="126"/>
        <v>03/04.01.43.</v>
      </c>
      <c r="G858" t="s">
        <v>4916</v>
      </c>
      <c r="H858" t="str">
        <f t="shared" si="119"/>
        <v>GE</v>
      </c>
      <c r="I858" t="s">
        <v>5332</v>
      </c>
      <c r="K858">
        <v>19</v>
      </c>
      <c r="O858" s="3">
        <v>3</v>
      </c>
      <c r="P858" s="3">
        <v>3</v>
      </c>
      <c r="Q858">
        <v>0</v>
      </c>
      <c r="R858">
        <v>8</v>
      </c>
      <c r="S858" t="s">
        <v>4915</v>
      </c>
      <c r="T858" t="s">
        <v>4670</v>
      </c>
      <c r="U858" t="str">
        <f t="shared" si="122"/>
        <v>1943.01.03/04.</v>
      </c>
      <c r="V858" t="str">
        <f t="shared" si="120"/>
        <v>43. 01.</v>
      </c>
      <c r="W858" t="str">
        <f t="shared" si="121"/>
        <v>Markers</v>
      </c>
      <c r="X858" t="str">
        <f t="shared" si="118"/>
        <v>Marking</v>
      </c>
    </row>
    <row r="859" spans="1:24" x14ac:dyDescent="0.25">
      <c r="A859" s="1">
        <v>15710</v>
      </c>
      <c r="B859" t="s">
        <v>5009</v>
      </c>
      <c r="C859" s="1" t="str">
        <f t="shared" si="123"/>
        <v>04.</v>
      </c>
      <c r="D859" s="1" t="str">
        <f t="shared" si="124"/>
        <v>01.</v>
      </c>
      <c r="E859" t="str">
        <f t="shared" si="125"/>
        <v>43.</v>
      </c>
      <c r="F859" t="str">
        <f t="shared" si="126"/>
        <v>04.01.43.</v>
      </c>
      <c r="H859" t="str">
        <f t="shared" si="119"/>
        <v/>
      </c>
      <c r="U859" t="str">
        <f t="shared" si="122"/>
        <v>1943.01.04.</v>
      </c>
      <c r="V859" t="str">
        <f t="shared" si="120"/>
        <v>43. 01.</v>
      </c>
      <c r="W859" t="str">
        <f t="shared" si="121"/>
        <v/>
      </c>
      <c r="X859" t="str">
        <f t="shared" si="118"/>
        <v/>
      </c>
    </row>
    <row r="860" spans="1:24" x14ac:dyDescent="0.25">
      <c r="A860" s="1">
        <v>15710</v>
      </c>
      <c r="B860" t="s">
        <v>5012</v>
      </c>
      <c r="C860" s="1" t="str">
        <f t="shared" si="123"/>
        <v>04/05.</v>
      </c>
      <c r="D860" s="1" t="str">
        <f t="shared" si="124"/>
        <v>01.</v>
      </c>
      <c r="E860" t="str">
        <f t="shared" si="125"/>
        <v>43.</v>
      </c>
      <c r="F860" t="str">
        <f t="shared" si="126"/>
        <v>04/05.01.43.</v>
      </c>
      <c r="G860" t="s">
        <v>4916</v>
      </c>
      <c r="H860" t="str">
        <f t="shared" si="119"/>
        <v>GE</v>
      </c>
      <c r="I860" t="s">
        <v>5332</v>
      </c>
      <c r="K860">
        <v>29</v>
      </c>
      <c r="O860" s="3">
        <v>4</v>
      </c>
      <c r="P860" s="3">
        <v>4</v>
      </c>
      <c r="Q860">
        <v>0</v>
      </c>
      <c r="R860">
        <v>8</v>
      </c>
      <c r="S860" t="s">
        <v>4915</v>
      </c>
      <c r="T860" s="44" t="s">
        <v>1920</v>
      </c>
      <c r="U860" t="str">
        <f t="shared" si="122"/>
        <v>1943.01.04/05.</v>
      </c>
      <c r="V860" t="str">
        <f t="shared" si="120"/>
        <v>43. 01.</v>
      </c>
      <c r="W860" t="str">
        <f t="shared" si="121"/>
        <v>Markers</v>
      </c>
      <c r="X860" t="str">
        <f t="shared" si="118"/>
        <v>Marking</v>
      </c>
    </row>
    <row r="861" spans="1:24" x14ac:dyDescent="0.25">
      <c r="A861" s="1">
        <v>15711</v>
      </c>
      <c r="B861" t="s">
        <v>5009</v>
      </c>
      <c r="C861" s="1" t="str">
        <f t="shared" si="123"/>
        <v>05.</v>
      </c>
      <c r="D861" s="1" t="str">
        <f t="shared" si="124"/>
        <v>01.</v>
      </c>
      <c r="E861" t="str">
        <f t="shared" si="125"/>
        <v>43.</v>
      </c>
      <c r="F861" t="str">
        <f t="shared" si="126"/>
        <v>05.01.43.</v>
      </c>
      <c r="H861" t="str">
        <f t="shared" si="119"/>
        <v/>
      </c>
      <c r="U861" t="str">
        <f t="shared" si="122"/>
        <v>1943.01.05.</v>
      </c>
      <c r="V861" t="str">
        <f t="shared" si="120"/>
        <v>43. 01.</v>
      </c>
      <c r="W861" t="str">
        <f t="shared" si="121"/>
        <v/>
      </c>
      <c r="X861" t="str">
        <f t="shared" si="118"/>
        <v/>
      </c>
    </row>
    <row r="862" spans="1:24" x14ac:dyDescent="0.25">
      <c r="A862" s="1">
        <v>15711</v>
      </c>
      <c r="B862" t="s">
        <v>5012</v>
      </c>
      <c r="C862" s="1" t="str">
        <f t="shared" si="123"/>
        <v>05/06.</v>
      </c>
      <c r="D862" s="1" t="str">
        <f t="shared" si="124"/>
        <v>01.</v>
      </c>
      <c r="E862" t="str">
        <f t="shared" si="125"/>
        <v>43.</v>
      </c>
      <c r="F862" t="str">
        <f t="shared" si="126"/>
        <v>05/06.01.43.</v>
      </c>
      <c r="H862" t="str">
        <f t="shared" si="119"/>
        <v/>
      </c>
      <c r="U862" t="str">
        <f t="shared" si="122"/>
        <v>1943.01.05/06.</v>
      </c>
      <c r="V862" t="str">
        <f t="shared" si="120"/>
        <v>43. 01.</v>
      </c>
      <c r="W862" t="str">
        <f t="shared" si="121"/>
        <v/>
      </c>
      <c r="X862" t="str">
        <f t="shared" si="118"/>
        <v/>
      </c>
    </row>
    <row r="863" spans="1:24" x14ac:dyDescent="0.25">
      <c r="A863" s="1">
        <v>15712</v>
      </c>
      <c r="B863" t="s">
        <v>5009</v>
      </c>
      <c r="C863" s="1" t="str">
        <f t="shared" si="123"/>
        <v>06.</v>
      </c>
      <c r="D863" s="1" t="str">
        <f t="shared" si="124"/>
        <v>01.</v>
      </c>
      <c r="E863" t="str">
        <f t="shared" si="125"/>
        <v>43.</v>
      </c>
      <c r="F863" t="str">
        <f t="shared" si="126"/>
        <v>06.01.43.</v>
      </c>
      <c r="H863" t="str">
        <f t="shared" si="119"/>
        <v/>
      </c>
      <c r="U863" t="str">
        <f t="shared" si="122"/>
        <v>1943.01.06.</v>
      </c>
      <c r="V863" t="str">
        <f t="shared" si="120"/>
        <v>43. 01.</v>
      </c>
      <c r="W863" t="str">
        <f t="shared" si="121"/>
        <v/>
      </c>
      <c r="X863" t="str">
        <f t="shared" si="118"/>
        <v/>
      </c>
    </row>
    <row r="864" spans="1:24" x14ac:dyDescent="0.25">
      <c r="A864" s="1">
        <v>15712</v>
      </c>
      <c r="B864" t="s">
        <v>5012</v>
      </c>
      <c r="C864" s="1" t="str">
        <f t="shared" si="123"/>
        <v>06/07.</v>
      </c>
      <c r="D864" s="1" t="str">
        <f t="shared" si="124"/>
        <v>01.</v>
      </c>
      <c r="E864" t="str">
        <f t="shared" si="125"/>
        <v>43.</v>
      </c>
      <c r="F864" t="str">
        <f t="shared" si="126"/>
        <v>06/07.01.43.</v>
      </c>
      <c r="H864" t="str">
        <f t="shared" si="119"/>
        <v/>
      </c>
      <c r="U864" t="str">
        <f t="shared" si="122"/>
        <v>1943.01.06/07.</v>
      </c>
      <c r="V864" t="str">
        <f t="shared" si="120"/>
        <v>43. 01.</v>
      </c>
      <c r="W864" t="str">
        <f t="shared" si="121"/>
        <v/>
      </c>
      <c r="X864" t="str">
        <f t="shared" si="118"/>
        <v/>
      </c>
    </row>
    <row r="865" spans="1:24" x14ac:dyDescent="0.25">
      <c r="A865" s="1">
        <v>15713</v>
      </c>
      <c r="B865" t="s">
        <v>5009</v>
      </c>
      <c r="C865" s="1" t="str">
        <f t="shared" si="123"/>
        <v>07.</v>
      </c>
      <c r="D865" s="1" t="str">
        <f t="shared" si="124"/>
        <v>01.</v>
      </c>
      <c r="E865" t="str">
        <f t="shared" si="125"/>
        <v>43.</v>
      </c>
      <c r="F865" t="str">
        <f t="shared" si="126"/>
        <v>07.01.43.</v>
      </c>
      <c r="H865" t="str">
        <f t="shared" si="119"/>
        <v/>
      </c>
      <c r="U865" t="str">
        <f t="shared" si="122"/>
        <v>1943.01.07.</v>
      </c>
      <c r="V865" t="str">
        <f t="shared" si="120"/>
        <v>43. 01.</v>
      </c>
      <c r="W865" t="str">
        <f t="shared" si="121"/>
        <v/>
      </c>
      <c r="X865" t="str">
        <f t="shared" si="118"/>
        <v/>
      </c>
    </row>
    <row r="866" spans="1:24" x14ac:dyDescent="0.25">
      <c r="A866" s="1">
        <v>15713</v>
      </c>
      <c r="B866" t="s">
        <v>5012</v>
      </c>
      <c r="C866" s="1" t="str">
        <f t="shared" si="123"/>
        <v>07/08.</v>
      </c>
      <c r="D866" s="1" t="str">
        <f t="shared" si="124"/>
        <v>01.</v>
      </c>
      <c r="E866" t="str">
        <f t="shared" si="125"/>
        <v>43.</v>
      </c>
      <c r="F866" t="str">
        <f t="shared" si="126"/>
        <v>07/08.01.43.</v>
      </c>
      <c r="G866" t="s">
        <v>4916</v>
      </c>
      <c r="H866" t="str">
        <f t="shared" si="119"/>
        <v>GE</v>
      </c>
      <c r="I866" t="s">
        <v>5332</v>
      </c>
      <c r="K866">
        <v>19</v>
      </c>
      <c r="O866" s="3">
        <v>3</v>
      </c>
      <c r="P866" s="3">
        <v>3</v>
      </c>
      <c r="Q866">
        <v>0</v>
      </c>
      <c r="R866">
        <v>8</v>
      </c>
      <c r="S866" t="s">
        <v>4915</v>
      </c>
      <c r="T866" t="s">
        <v>1921</v>
      </c>
      <c r="U866" t="str">
        <f t="shared" si="122"/>
        <v>1943.01.07/08.</v>
      </c>
      <c r="V866" t="str">
        <f t="shared" si="120"/>
        <v>43. 01.</v>
      </c>
      <c r="W866" t="str">
        <f t="shared" si="121"/>
        <v>Markers</v>
      </c>
      <c r="X866" t="str">
        <f t="shared" si="118"/>
        <v>Marking</v>
      </c>
    </row>
    <row r="867" spans="1:24" x14ac:dyDescent="0.25">
      <c r="A867" s="1">
        <v>15714</v>
      </c>
      <c r="B867" t="s">
        <v>5009</v>
      </c>
      <c r="C867" s="1" t="str">
        <f t="shared" si="123"/>
        <v>08.</v>
      </c>
      <c r="D867" s="1" t="str">
        <f t="shared" si="124"/>
        <v>01.</v>
      </c>
      <c r="E867" t="str">
        <f t="shared" si="125"/>
        <v>43.</v>
      </c>
      <c r="F867" t="str">
        <f t="shared" si="126"/>
        <v>08.01.43.</v>
      </c>
      <c r="H867" t="str">
        <f t="shared" si="119"/>
        <v/>
      </c>
      <c r="U867" t="str">
        <f t="shared" si="122"/>
        <v>1943.01.08.</v>
      </c>
      <c r="V867" t="str">
        <f t="shared" si="120"/>
        <v>43. 01.</v>
      </c>
      <c r="W867" t="str">
        <f t="shared" si="121"/>
        <v/>
      </c>
      <c r="X867" t="str">
        <f t="shared" si="118"/>
        <v/>
      </c>
    </row>
    <row r="868" spans="1:24" x14ac:dyDescent="0.25">
      <c r="A868" s="1">
        <v>15714</v>
      </c>
      <c r="B868" t="s">
        <v>5012</v>
      </c>
      <c r="C868" s="1" t="str">
        <f t="shared" si="123"/>
        <v>08/09.</v>
      </c>
      <c r="D868" s="1" t="str">
        <f t="shared" si="124"/>
        <v>01.</v>
      </c>
      <c r="E868" t="str">
        <f t="shared" si="125"/>
        <v>43.</v>
      </c>
      <c r="F868" t="str">
        <f t="shared" si="126"/>
        <v>08/09.01.43.</v>
      </c>
      <c r="G868" t="s">
        <v>4932</v>
      </c>
      <c r="H868" t="str">
        <f t="shared" si="119"/>
        <v>GE</v>
      </c>
      <c r="I868" t="s">
        <v>5332</v>
      </c>
      <c r="K868">
        <v>38</v>
      </c>
      <c r="O868" s="3">
        <v>3</v>
      </c>
      <c r="P868" s="3">
        <v>3</v>
      </c>
      <c r="Q868">
        <v>0</v>
      </c>
      <c r="R868">
        <v>8</v>
      </c>
      <c r="S868" t="s">
        <v>3331</v>
      </c>
      <c r="U868" t="str">
        <f t="shared" si="122"/>
        <v>1943.01.08/09.</v>
      </c>
      <c r="V868" t="str">
        <f t="shared" si="120"/>
        <v>43. 01.</v>
      </c>
      <c r="W868" t="str">
        <f t="shared" si="121"/>
        <v>Markers</v>
      </c>
      <c r="X868" t="str">
        <f t="shared" si="118"/>
        <v>Marking</v>
      </c>
    </row>
    <row r="869" spans="1:24" x14ac:dyDescent="0.25">
      <c r="A869" s="1">
        <v>15715</v>
      </c>
      <c r="B869" t="s">
        <v>5009</v>
      </c>
      <c r="C869" s="1" t="str">
        <f t="shared" si="123"/>
        <v>09.</v>
      </c>
      <c r="D869" s="1" t="str">
        <f t="shared" si="124"/>
        <v>01.</v>
      </c>
      <c r="E869" t="str">
        <f t="shared" si="125"/>
        <v>43.</v>
      </c>
      <c r="F869" t="str">
        <f t="shared" si="126"/>
        <v>09.01.43.</v>
      </c>
      <c r="G869" t="s">
        <v>5005</v>
      </c>
      <c r="H869" t="str">
        <f t="shared" si="119"/>
        <v>FR</v>
      </c>
      <c r="I869" t="s">
        <v>4614</v>
      </c>
      <c r="O869" s="3">
        <v>6</v>
      </c>
      <c r="P869" s="3">
        <v>5</v>
      </c>
      <c r="Q869">
        <v>1</v>
      </c>
      <c r="R869">
        <v>2</v>
      </c>
      <c r="S869" t="s">
        <v>4935</v>
      </c>
      <c r="U869" t="str">
        <f t="shared" si="122"/>
        <v>1943.01.09.</v>
      </c>
      <c r="V869" t="str">
        <f t="shared" si="120"/>
        <v>43. 01.</v>
      </c>
      <c r="W869" t="str">
        <f t="shared" si="121"/>
        <v/>
      </c>
      <c r="X869" t="str">
        <f t="shared" si="118"/>
        <v/>
      </c>
    </row>
    <row r="870" spans="1:24" x14ac:dyDescent="0.25">
      <c r="A870" s="1">
        <v>15715</v>
      </c>
      <c r="B870" t="s">
        <v>5009</v>
      </c>
      <c r="C870" s="1" t="str">
        <f t="shared" si="123"/>
        <v>09.</v>
      </c>
      <c r="D870" s="1" t="str">
        <f t="shared" si="124"/>
        <v>01.</v>
      </c>
      <c r="E870" t="str">
        <f t="shared" si="125"/>
        <v>43.</v>
      </c>
      <c r="F870" t="str">
        <f t="shared" si="126"/>
        <v>09.01.43.</v>
      </c>
      <c r="G870" t="s">
        <v>5000</v>
      </c>
      <c r="H870" t="str">
        <f t="shared" si="119"/>
        <v>BE</v>
      </c>
      <c r="I870" t="s">
        <v>4918</v>
      </c>
      <c r="O870" s="3">
        <v>1</v>
      </c>
      <c r="P870" s="3">
        <v>1</v>
      </c>
      <c r="Q870">
        <v>0</v>
      </c>
      <c r="R870">
        <v>2</v>
      </c>
      <c r="S870" t="s">
        <v>4936</v>
      </c>
      <c r="T870" t="s">
        <v>5423</v>
      </c>
      <c r="U870" t="str">
        <f t="shared" si="122"/>
        <v>1943.01.09.</v>
      </c>
      <c r="V870" t="str">
        <f t="shared" si="120"/>
        <v>43. 01.</v>
      </c>
      <c r="W870" t="str">
        <f t="shared" si="121"/>
        <v/>
      </c>
      <c r="X870" t="str">
        <f t="shared" si="118"/>
        <v/>
      </c>
    </row>
    <row r="871" spans="1:24" x14ac:dyDescent="0.25">
      <c r="A871" s="1">
        <v>15715</v>
      </c>
      <c r="B871" t="s">
        <v>5012</v>
      </c>
      <c r="C871" s="1" t="str">
        <f t="shared" si="123"/>
        <v>09/10.</v>
      </c>
      <c r="D871" s="1" t="str">
        <f t="shared" si="124"/>
        <v>01.</v>
      </c>
      <c r="E871" t="str">
        <f t="shared" si="125"/>
        <v>43.</v>
      </c>
      <c r="F871" t="str">
        <f t="shared" si="126"/>
        <v>09/10.01.43.</v>
      </c>
      <c r="G871" t="s">
        <v>4916</v>
      </c>
      <c r="H871" t="str">
        <f t="shared" si="119"/>
        <v>GE</v>
      </c>
      <c r="I871" t="s">
        <v>5332</v>
      </c>
      <c r="K871">
        <v>50</v>
      </c>
      <c r="O871" s="3">
        <v>2</v>
      </c>
      <c r="P871" s="3">
        <v>2</v>
      </c>
      <c r="Q871">
        <v>0</v>
      </c>
      <c r="R871">
        <v>8</v>
      </c>
      <c r="S871" t="s">
        <v>4915</v>
      </c>
      <c r="T871" t="s">
        <v>1922</v>
      </c>
      <c r="U871" t="str">
        <f t="shared" si="122"/>
        <v>1943.01.09/10.</v>
      </c>
      <c r="V871" t="str">
        <f t="shared" si="120"/>
        <v>43. 01.</v>
      </c>
      <c r="W871" t="str">
        <f t="shared" si="121"/>
        <v>Markers</v>
      </c>
      <c r="X871" t="str">
        <f t="shared" si="118"/>
        <v>Marking</v>
      </c>
    </row>
    <row r="872" spans="1:24" x14ac:dyDescent="0.25">
      <c r="A872" s="1">
        <v>15716</v>
      </c>
      <c r="B872" t="s">
        <v>5009</v>
      </c>
      <c r="C872" s="1" t="str">
        <f t="shared" si="123"/>
        <v>10.</v>
      </c>
      <c r="D872" s="1" t="str">
        <f t="shared" si="124"/>
        <v>01.</v>
      </c>
      <c r="E872" t="str">
        <f t="shared" si="125"/>
        <v>43.</v>
      </c>
      <c r="F872" t="str">
        <f t="shared" si="126"/>
        <v>10.01.43.</v>
      </c>
      <c r="H872" t="str">
        <f t="shared" si="119"/>
        <v/>
      </c>
      <c r="U872" t="str">
        <f t="shared" si="122"/>
        <v>1943.01.10.</v>
      </c>
      <c r="V872" t="str">
        <f t="shared" si="120"/>
        <v>43. 01.</v>
      </c>
      <c r="W872" t="str">
        <f t="shared" si="121"/>
        <v/>
      </c>
      <c r="X872" t="str">
        <f t="shared" si="118"/>
        <v/>
      </c>
    </row>
    <row r="873" spans="1:24" x14ac:dyDescent="0.25">
      <c r="A873" s="1">
        <v>15716</v>
      </c>
      <c r="B873" t="s">
        <v>5012</v>
      </c>
      <c r="C873" s="1" t="str">
        <f t="shared" si="123"/>
        <v>10/11.</v>
      </c>
      <c r="D873" s="1" t="str">
        <f t="shared" si="124"/>
        <v>01.</v>
      </c>
      <c r="E873" t="str">
        <f t="shared" si="125"/>
        <v>43.</v>
      </c>
      <c r="F873" t="str">
        <f t="shared" si="126"/>
        <v>10/11.01.43.</v>
      </c>
      <c r="H873" t="str">
        <f t="shared" si="119"/>
        <v/>
      </c>
      <c r="U873" t="str">
        <f t="shared" si="122"/>
        <v>1943.01.10/11.</v>
      </c>
      <c r="V873" t="str">
        <f t="shared" si="120"/>
        <v>43. 01.</v>
      </c>
      <c r="W873" t="str">
        <f t="shared" si="121"/>
        <v/>
      </c>
      <c r="X873" t="str">
        <f t="shared" si="118"/>
        <v/>
      </c>
    </row>
    <row r="874" spans="1:24" x14ac:dyDescent="0.25">
      <c r="A874" s="1">
        <v>15717</v>
      </c>
      <c r="B874" t="s">
        <v>5009</v>
      </c>
      <c r="C874" s="1" t="str">
        <f t="shared" si="123"/>
        <v>11.</v>
      </c>
      <c r="D874" s="1" t="str">
        <f t="shared" si="124"/>
        <v>01.</v>
      </c>
      <c r="E874" t="str">
        <f t="shared" si="125"/>
        <v>43.</v>
      </c>
      <c r="F874" t="str">
        <f t="shared" si="126"/>
        <v>11.01.43.</v>
      </c>
      <c r="H874" t="str">
        <f t="shared" si="119"/>
        <v/>
      </c>
      <c r="U874" t="str">
        <f t="shared" si="122"/>
        <v>1943.01.11.</v>
      </c>
      <c r="V874" t="str">
        <f t="shared" si="120"/>
        <v>43. 01.</v>
      </c>
      <c r="W874" t="str">
        <f t="shared" si="121"/>
        <v/>
      </c>
      <c r="X874" t="str">
        <f t="shared" si="118"/>
        <v/>
      </c>
    </row>
    <row r="875" spans="1:24" x14ac:dyDescent="0.25">
      <c r="A875" s="1">
        <v>15717</v>
      </c>
      <c r="B875" t="s">
        <v>5012</v>
      </c>
      <c r="C875" s="1" t="str">
        <f t="shared" si="123"/>
        <v>11/12.</v>
      </c>
      <c r="D875" s="1" t="str">
        <f t="shared" si="124"/>
        <v>01.</v>
      </c>
      <c r="E875" t="str">
        <f t="shared" si="125"/>
        <v>43.</v>
      </c>
      <c r="F875" t="str">
        <f t="shared" si="126"/>
        <v>11/12.01.43.</v>
      </c>
      <c r="G875" t="s">
        <v>4916</v>
      </c>
      <c r="H875" t="str">
        <f t="shared" si="119"/>
        <v>GE</v>
      </c>
      <c r="I875" t="s">
        <v>5332</v>
      </c>
      <c r="K875">
        <v>72</v>
      </c>
      <c r="O875" s="3">
        <v>4</v>
      </c>
      <c r="P875" s="3">
        <v>4</v>
      </c>
      <c r="Q875">
        <v>0</v>
      </c>
      <c r="R875">
        <v>8</v>
      </c>
      <c r="S875" t="s">
        <v>4915</v>
      </c>
      <c r="U875" t="str">
        <f t="shared" si="122"/>
        <v>1943.01.11/12.</v>
      </c>
      <c r="V875" t="str">
        <f t="shared" si="120"/>
        <v>43. 01.</v>
      </c>
      <c r="W875" t="str">
        <f t="shared" si="121"/>
        <v>Markers</v>
      </c>
      <c r="X875" t="str">
        <f t="shared" si="118"/>
        <v>Marking</v>
      </c>
    </row>
    <row r="876" spans="1:24" x14ac:dyDescent="0.25">
      <c r="A876" s="1">
        <v>15718</v>
      </c>
      <c r="B876" t="s">
        <v>5009</v>
      </c>
      <c r="C876" s="1" t="str">
        <f t="shared" si="123"/>
        <v>12.</v>
      </c>
      <c r="D876" s="1" t="str">
        <f t="shared" si="124"/>
        <v>01.</v>
      </c>
      <c r="E876" t="str">
        <f t="shared" si="125"/>
        <v>43.</v>
      </c>
      <c r="F876" t="str">
        <f t="shared" si="126"/>
        <v>12.01.43.</v>
      </c>
      <c r="H876" t="str">
        <f t="shared" si="119"/>
        <v/>
      </c>
      <c r="U876" t="str">
        <f t="shared" si="122"/>
        <v>1943.01.12.</v>
      </c>
      <c r="V876" t="str">
        <f t="shared" si="120"/>
        <v>43. 01.</v>
      </c>
      <c r="W876" t="str">
        <f t="shared" si="121"/>
        <v/>
      </c>
      <c r="X876" t="str">
        <f t="shared" si="118"/>
        <v/>
      </c>
    </row>
    <row r="877" spans="1:24" x14ac:dyDescent="0.25">
      <c r="A877" s="1">
        <v>15718</v>
      </c>
      <c r="B877" t="s">
        <v>5012</v>
      </c>
      <c r="C877" s="1" t="str">
        <f t="shared" si="123"/>
        <v>12/13.</v>
      </c>
      <c r="D877" s="1" t="str">
        <f t="shared" si="124"/>
        <v>01.</v>
      </c>
      <c r="E877" t="str">
        <f t="shared" si="125"/>
        <v>43.</v>
      </c>
      <c r="F877" t="str">
        <f t="shared" si="126"/>
        <v>12/13.01.43.</v>
      </c>
      <c r="G877" t="s">
        <v>4916</v>
      </c>
      <c r="H877" t="str">
        <f t="shared" si="119"/>
        <v>GE</v>
      </c>
      <c r="I877" t="s">
        <v>5332</v>
      </c>
      <c r="K877">
        <v>55</v>
      </c>
      <c r="O877" s="3">
        <v>4</v>
      </c>
      <c r="P877" s="3">
        <v>4</v>
      </c>
      <c r="Q877">
        <v>0</v>
      </c>
      <c r="R877">
        <v>8</v>
      </c>
      <c r="S877" t="s">
        <v>4915</v>
      </c>
      <c r="T877" t="s">
        <v>1923</v>
      </c>
      <c r="U877" t="str">
        <f t="shared" si="122"/>
        <v>1943.01.12/13.</v>
      </c>
      <c r="V877" t="str">
        <f t="shared" si="120"/>
        <v>43. 01.</v>
      </c>
      <c r="W877" t="str">
        <f t="shared" si="121"/>
        <v>Markers</v>
      </c>
      <c r="X877" t="str">
        <f t="shared" si="118"/>
        <v>Marking</v>
      </c>
    </row>
    <row r="878" spans="1:24" x14ac:dyDescent="0.25">
      <c r="A878" s="1">
        <v>15719</v>
      </c>
      <c r="B878" t="s">
        <v>5009</v>
      </c>
      <c r="C878" s="1" t="str">
        <f t="shared" si="123"/>
        <v>13.</v>
      </c>
      <c r="D878" s="1" t="str">
        <f t="shared" si="124"/>
        <v>01.</v>
      </c>
      <c r="E878" t="str">
        <f t="shared" si="125"/>
        <v>43.</v>
      </c>
      <c r="F878" t="str">
        <f t="shared" si="126"/>
        <v>13.01.43.</v>
      </c>
      <c r="G878" t="s">
        <v>5006</v>
      </c>
      <c r="H878" t="str">
        <f t="shared" si="119"/>
        <v>FR</v>
      </c>
      <c r="I878" t="s">
        <v>4614</v>
      </c>
      <c r="O878" s="3">
        <v>2</v>
      </c>
      <c r="P878" s="3">
        <v>2</v>
      </c>
      <c r="Q878">
        <v>0</v>
      </c>
      <c r="R878">
        <v>2</v>
      </c>
      <c r="S878" t="s">
        <v>4936</v>
      </c>
      <c r="U878" t="str">
        <f t="shared" si="122"/>
        <v>1943.01.13.</v>
      </c>
      <c r="V878" t="str">
        <f t="shared" si="120"/>
        <v>43. 01.</v>
      </c>
      <c r="W878" t="str">
        <f t="shared" si="121"/>
        <v/>
      </c>
      <c r="X878" t="str">
        <f t="shared" si="118"/>
        <v/>
      </c>
    </row>
    <row r="879" spans="1:24" x14ac:dyDescent="0.25">
      <c r="A879" s="1">
        <v>15719</v>
      </c>
      <c r="B879" t="s">
        <v>5009</v>
      </c>
      <c r="C879" s="1" t="str">
        <f t="shared" si="123"/>
        <v>13.</v>
      </c>
      <c r="D879" s="1" t="str">
        <f t="shared" si="124"/>
        <v>01.</v>
      </c>
      <c r="E879" t="str">
        <f t="shared" si="125"/>
        <v>43.</v>
      </c>
      <c r="F879" t="str">
        <f t="shared" si="126"/>
        <v>13.01.43.</v>
      </c>
      <c r="G879" t="s">
        <v>5004</v>
      </c>
      <c r="H879" t="str">
        <f t="shared" si="119"/>
        <v>FR</v>
      </c>
      <c r="I879" t="s">
        <v>4651</v>
      </c>
      <c r="O879" s="3">
        <v>2</v>
      </c>
      <c r="P879" s="3">
        <v>2</v>
      </c>
      <c r="Q879">
        <v>0</v>
      </c>
      <c r="R879">
        <v>2</v>
      </c>
      <c r="S879" t="s">
        <v>4936</v>
      </c>
      <c r="U879" t="str">
        <f t="shared" si="122"/>
        <v>1943.01.13.</v>
      </c>
      <c r="V879" t="str">
        <f t="shared" si="120"/>
        <v>43. 01.</v>
      </c>
      <c r="W879" t="str">
        <f t="shared" si="121"/>
        <v/>
      </c>
      <c r="X879" t="str">
        <f t="shared" si="118"/>
        <v/>
      </c>
    </row>
    <row r="880" spans="1:24" x14ac:dyDescent="0.25">
      <c r="A880" s="1">
        <v>15719</v>
      </c>
      <c r="B880" t="s">
        <v>5009</v>
      </c>
      <c r="C880" s="1" t="str">
        <f t="shared" si="123"/>
        <v>13.</v>
      </c>
      <c r="D880" s="1" t="str">
        <f t="shared" si="124"/>
        <v>01.</v>
      </c>
      <c r="E880" t="str">
        <f t="shared" si="125"/>
        <v>43.</v>
      </c>
      <c r="F880" t="str">
        <f t="shared" si="126"/>
        <v>13.01.43.</v>
      </c>
      <c r="G880" t="s">
        <v>4991</v>
      </c>
      <c r="H880" t="str">
        <f t="shared" si="119"/>
        <v>FR</v>
      </c>
      <c r="I880" t="s">
        <v>4614</v>
      </c>
      <c r="O880" s="3">
        <v>2</v>
      </c>
      <c r="P880" s="3">
        <v>2</v>
      </c>
      <c r="Q880">
        <v>0</v>
      </c>
      <c r="R880">
        <v>2</v>
      </c>
      <c r="S880" t="s">
        <v>4936</v>
      </c>
      <c r="U880" t="str">
        <f t="shared" si="122"/>
        <v>1943.01.13.</v>
      </c>
      <c r="V880" t="str">
        <f t="shared" si="120"/>
        <v>43. 01.</v>
      </c>
      <c r="W880" t="str">
        <f t="shared" si="121"/>
        <v/>
      </c>
      <c r="X880" t="str">
        <f t="shared" si="118"/>
        <v/>
      </c>
    </row>
    <row r="881" spans="1:25" x14ac:dyDescent="0.25">
      <c r="A881" s="1">
        <v>15719</v>
      </c>
      <c r="B881" t="s">
        <v>5012</v>
      </c>
      <c r="C881" s="1" t="str">
        <f t="shared" si="123"/>
        <v>13/14.</v>
      </c>
      <c r="D881" s="1" t="str">
        <f t="shared" si="124"/>
        <v>01.</v>
      </c>
      <c r="E881" t="str">
        <f t="shared" si="125"/>
        <v>43.</v>
      </c>
      <c r="F881" t="str">
        <f t="shared" si="126"/>
        <v>13/14.01.43.</v>
      </c>
      <c r="G881" t="s">
        <v>4916</v>
      </c>
      <c r="H881" t="str">
        <f t="shared" si="119"/>
        <v>GE</v>
      </c>
      <c r="I881" t="s">
        <v>5332</v>
      </c>
      <c r="K881">
        <v>66</v>
      </c>
      <c r="O881" s="3">
        <v>3</v>
      </c>
      <c r="P881" s="3">
        <v>3</v>
      </c>
      <c r="Q881">
        <v>0</v>
      </c>
      <c r="R881">
        <v>8</v>
      </c>
      <c r="S881" t="s">
        <v>4915</v>
      </c>
      <c r="T881" t="s">
        <v>1924</v>
      </c>
      <c r="U881" t="str">
        <f t="shared" si="122"/>
        <v>1943.01.13/14.</v>
      </c>
      <c r="V881" t="str">
        <f t="shared" si="120"/>
        <v>43. 01.</v>
      </c>
      <c r="W881" t="str">
        <f t="shared" si="121"/>
        <v>Markers</v>
      </c>
      <c r="X881" t="str">
        <f t="shared" si="118"/>
        <v>Marking</v>
      </c>
      <c r="Y881" t="s">
        <v>5436</v>
      </c>
    </row>
    <row r="882" spans="1:25" x14ac:dyDescent="0.25">
      <c r="A882" s="1">
        <v>15720</v>
      </c>
      <c r="B882" t="s">
        <v>5009</v>
      </c>
      <c r="C882" s="1" t="str">
        <f t="shared" si="123"/>
        <v>14.</v>
      </c>
      <c r="D882" s="1" t="str">
        <f t="shared" si="124"/>
        <v>01.</v>
      </c>
      <c r="E882" t="str">
        <f t="shared" si="125"/>
        <v>43.</v>
      </c>
      <c r="F882" t="str">
        <f t="shared" si="126"/>
        <v>14.01.43.</v>
      </c>
      <c r="H882" t="str">
        <f t="shared" si="119"/>
        <v/>
      </c>
      <c r="U882" t="str">
        <f t="shared" si="122"/>
        <v>1943.01.14.</v>
      </c>
      <c r="V882" t="str">
        <f t="shared" si="120"/>
        <v>43. 01.</v>
      </c>
      <c r="W882" t="str">
        <f t="shared" si="121"/>
        <v/>
      </c>
      <c r="X882" t="str">
        <f t="shared" si="118"/>
        <v/>
      </c>
    </row>
    <row r="883" spans="1:25" x14ac:dyDescent="0.25">
      <c r="A883" s="1">
        <v>15720</v>
      </c>
      <c r="B883" t="s">
        <v>5012</v>
      </c>
      <c r="C883" s="1" t="str">
        <f t="shared" si="123"/>
        <v>14/15.</v>
      </c>
      <c r="D883" s="1" t="str">
        <f t="shared" si="124"/>
        <v>01.</v>
      </c>
      <c r="E883" t="str">
        <f t="shared" si="125"/>
        <v>43.</v>
      </c>
      <c r="F883" t="str">
        <f t="shared" si="126"/>
        <v>14/15.01.43.</v>
      </c>
      <c r="H883" t="str">
        <f t="shared" si="119"/>
        <v/>
      </c>
      <c r="U883" t="str">
        <f t="shared" si="122"/>
        <v>1943.01.14/15.</v>
      </c>
      <c r="V883" t="str">
        <f t="shared" si="120"/>
        <v>43. 01.</v>
      </c>
      <c r="W883" t="str">
        <f t="shared" si="121"/>
        <v/>
      </c>
      <c r="X883" t="str">
        <f t="shared" si="118"/>
        <v/>
      </c>
    </row>
    <row r="884" spans="1:25" x14ac:dyDescent="0.25">
      <c r="A884" s="1">
        <v>15721</v>
      </c>
      <c r="B884" t="s">
        <v>5009</v>
      </c>
      <c r="C884" s="1" t="str">
        <f t="shared" si="123"/>
        <v>15.</v>
      </c>
      <c r="D884" s="1" t="str">
        <f t="shared" si="124"/>
        <v>01.</v>
      </c>
      <c r="E884" t="str">
        <f t="shared" si="125"/>
        <v>43.</v>
      </c>
      <c r="F884" t="str">
        <f t="shared" si="126"/>
        <v>15.01.43.</v>
      </c>
      <c r="H884" t="str">
        <f t="shared" si="119"/>
        <v/>
      </c>
      <c r="U884" t="str">
        <f t="shared" si="122"/>
        <v>1943.01.15.</v>
      </c>
      <c r="V884" t="str">
        <f t="shared" si="120"/>
        <v>43. 01.</v>
      </c>
      <c r="W884" t="str">
        <f t="shared" si="121"/>
        <v/>
      </c>
      <c r="X884" t="str">
        <f t="shared" si="118"/>
        <v/>
      </c>
    </row>
    <row r="885" spans="1:25" x14ac:dyDescent="0.25">
      <c r="A885" s="1">
        <v>15721</v>
      </c>
      <c r="B885" t="s">
        <v>5012</v>
      </c>
      <c r="C885" s="1" t="str">
        <f t="shared" si="123"/>
        <v>15/16.</v>
      </c>
      <c r="D885" s="1" t="str">
        <f t="shared" si="124"/>
        <v>01.</v>
      </c>
      <c r="E885" t="str">
        <f t="shared" si="125"/>
        <v>43.</v>
      </c>
      <c r="F885" t="str">
        <f t="shared" si="126"/>
        <v>15/16.01.43.</v>
      </c>
      <c r="G885" t="s">
        <v>5007</v>
      </c>
      <c r="H885" t="str">
        <f t="shared" si="119"/>
        <v>GE</v>
      </c>
      <c r="I885" t="s">
        <v>5332</v>
      </c>
      <c r="K885" t="s">
        <v>1908</v>
      </c>
      <c r="O885" s="3">
        <v>2</v>
      </c>
      <c r="P885" s="3">
        <v>2</v>
      </c>
      <c r="Q885">
        <v>0</v>
      </c>
      <c r="R885">
        <v>8</v>
      </c>
      <c r="S885" t="s">
        <v>4915</v>
      </c>
      <c r="T885" t="s">
        <v>4670</v>
      </c>
      <c r="U885" t="str">
        <f t="shared" si="122"/>
        <v>1943.01.15/16.</v>
      </c>
      <c r="V885" t="str">
        <f t="shared" si="120"/>
        <v>43. 01.</v>
      </c>
      <c r="W885" t="str">
        <f t="shared" si="121"/>
        <v>Elsewhere</v>
      </c>
      <c r="X885" t="str">
        <f t="shared" si="118"/>
        <v>Not Marking</v>
      </c>
    </row>
    <row r="886" spans="1:25" x14ac:dyDescent="0.25">
      <c r="A886" s="1">
        <v>15722</v>
      </c>
      <c r="B886" t="s">
        <v>5009</v>
      </c>
      <c r="C886" s="1" t="str">
        <f t="shared" si="123"/>
        <v>16.</v>
      </c>
      <c r="D886" s="1" t="str">
        <f t="shared" si="124"/>
        <v>01.</v>
      </c>
      <c r="E886" t="str">
        <f t="shared" si="125"/>
        <v>43.</v>
      </c>
      <c r="F886" t="str">
        <f t="shared" si="126"/>
        <v>16.01.43.</v>
      </c>
      <c r="H886" t="str">
        <f t="shared" si="119"/>
        <v/>
      </c>
      <c r="U886" t="str">
        <f t="shared" si="122"/>
        <v>1943.01.16.</v>
      </c>
      <c r="V886" t="str">
        <f t="shared" si="120"/>
        <v>43. 01.</v>
      </c>
      <c r="W886" t="str">
        <f t="shared" si="121"/>
        <v/>
      </c>
      <c r="X886" t="str">
        <f t="shared" si="118"/>
        <v/>
      </c>
    </row>
    <row r="887" spans="1:25" x14ac:dyDescent="0.25">
      <c r="A887" s="1">
        <v>15722</v>
      </c>
      <c r="B887" t="s">
        <v>5012</v>
      </c>
      <c r="C887" s="1" t="s">
        <v>3332</v>
      </c>
      <c r="D887" s="1" t="str">
        <f t="shared" si="124"/>
        <v>01.</v>
      </c>
      <c r="E887" t="str">
        <f t="shared" si="125"/>
        <v>43.</v>
      </c>
      <c r="F887" t="str">
        <f t="shared" si="126"/>
        <v>16/17.01.43.</v>
      </c>
      <c r="G887" t="s">
        <v>4932</v>
      </c>
      <c r="H887" t="str">
        <f t="shared" si="119"/>
        <v>GE</v>
      </c>
      <c r="I887" t="s">
        <v>5332</v>
      </c>
      <c r="K887" t="s">
        <v>1908</v>
      </c>
      <c r="O887" s="3">
        <v>1</v>
      </c>
      <c r="P887" s="3">
        <v>1</v>
      </c>
      <c r="Q887">
        <v>0</v>
      </c>
      <c r="R887">
        <v>8</v>
      </c>
      <c r="S887" t="s">
        <v>4915</v>
      </c>
      <c r="T887" t="s">
        <v>3786</v>
      </c>
      <c r="U887" t="str">
        <f t="shared" si="122"/>
        <v>1943.01.16/17.</v>
      </c>
      <c r="V887" t="str">
        <f t="shared" si="120"/>
        <v>43. 01.</v>
      </c>
      <c r="W887" t="str">
        <f t="shared" si="121"/>
        <v>Elsewhere</v>
      </c>
      <c r="X887" t="str">
        <f t="shared" si="118"/>
        <v>Not Marking</v>
      </c>
    </row>
    <row r="888" spans="1:25" x14ac:dyDescent="0.25">
      <c r="A888" s="1">
        <v>15722</v>
      </c>
      <c r="B888" t="s">
        <v>5012</v>
      </c>
      <c r="C888" s="1" t="str">
        <f t="shared" si="123"/>
        <v>16/17.</v>
      </c>
      <c r="D888" s="1" t="str">
        <f t="shared" si="124"/>
        <v>01.</v>
      </c>
      <c r="E888" t="str">
        <f t="shared" si="125"/>
        <v>43.</v>
      </c>
      <c r="F888" t="str">
        <f t="shared" si="126"/>
        <v>16/17.01.43.</v>
      </c>
      <c r="G888" t="s">
        <v>4916</v>
      </c>
      <c r="H888" t="str">
        <f t="shared" si="119"/>
        <v>GE</v>
      </c>
      <c r="I888" t="s">
        <v>5332</v>
      </c>
      <c r="K888" t="s">
        <v>1908</v>
      </c>
      <c r="O888" s="3">
        <v>1</v>
      </c>
      <c r="P888" s="3">
        <v>1</v>
      </c>
      <c r="Q888">
        <v>0</v>
      </c>
      <c r="R888">
        <v>8</v>
      </c>
      <c r="S888" t="s">
        <v>4915</v>
      </c>
      <c r="T888" t="s">
        <v>3786</v>
      </c>
      <c r="U888" t="str">
        <f t="shared" si="122"/>
        <v>1943.01.16/17.</v>
      </c>
      <c r="V888" t="str">
        <f t="shared" si="120"/>
        <v>43. 01.</v>
      </c>
      <c r="W888" t="str">
        <f t="shared" si="121"/>
        <v>Elsewhere</v>
      </c>
      <c r="X888" t="str">
        <f t="shared" ref="X888:X951" si="129">IF((W888=""),"",IF((W888="Markers"),"Marking","Not Marking"))</f>
        <v>Not Marking</v>
      </c>
    </row>
    <row r="889" spans="1:25" x14ac:dyDescent="0.25">
      <c r="A889" s="1">
        <v>15723</v>
      </c>
      <c r="B889" t="s">
        <v>5009</v>
      </c>
      <c r="C889" s="1" t="str">
        <f t="shared" si="123"/>
        <v>17.</v>
      </c>
      <c r="D889" s="1" t="str">
        <f t="shared" si="124"/>
        <v>01.</v>
      </c>
      <c r="E889" t="str">
        <f t="shared" si="125"/>
        <v>43.</v>
      </c>
      <c r="F889" t="str">
        <f t="shared" si="126"/>
        <v>17.01.43.</v>
      </c>
      <c r="H889" t="str">
        <f t="shared" si="119"/>
        <v/>
      </c>
      <c r="U889" t="str">
        <f t="shared" si="122"/>
        <v>1943.01.17.</v>
      </c>
      <c r="V889" t="str">
        <f t="shared" si="120"/>
        <v>43. 01.</v>
      </c>
      <c r="W889" t="str">
        <f t="shared" si="121"/>
        <v/>
      </c>
      <c r="X889" t="str">
        <f t="shared" si="129"/>
        <v/>
      </c>
    </row>
    <row r="890" spans="1:25" x14ac:dyDescent="0.25">
      <c r="A890" s="1">
        <v>15723</v>
      </c>
      <c r="B890" t="s">
        <v>5012</v>
      </c>
      <c r="C890" s="1" t="str">
        <f t="shared" si="123"/>
        <v>17/18.</v>
      </c>
      <c r="D890" s="1" t="str">
        <f t="shared" si="124"/>
        <v>01.</v>
      </c>
      <c r="E890" t="str">
        <f t="shared" si="125"/>
        <v>43.</v>
      </c>
      <c r="F890" t="str">
        <f t="shared" si="126"/>
        <v>17/18.01.43.</v>
      </c>
      <c r="H890" t="str">
        <f t="shared" si="119"/>
        <v/>
      </c>
      <c r="U890" t="str">
        <f t="shared" si="122"/>
        <v>1943.01.17/18.</v>
      </c>
      <c r="V890" t="str">
        <f t="shared" si="120"/>
        <v>43. 01.</v>
      </c>
      <c r="W890" t="str">
        <f t="shared" si="121"/>
        <v/>
      </c>
      <c r="X890" t="str">
        <f t="shared" si="129"/>
        <v/>
      </c>
    </row>
    <row r="891" spans="1:25" x14ac:dyDescent="0.25">
      <c r="A891" s="1">
        <v>15724</v>
      </c>
      <c r="B891" t="s">
        <v>5009</v>
      </c>
      <c r="C891" s="1" t="str">
        <f t="shared" si="123"/>
        <v>18.</v>
      </c>
      <c r="D891" s="1" t="str">
        <f t="shared" si="124"/>
        <v>01.</v>
      </c>
      <c r="E891" t="str">
        <f t="shared" si="125"/>
        <v>43.</v>
      </c>
      <c r="F891" t="str">
        <f t="shared" si="126"/>
        <v>18.01.43.</v>
      </c>
      <c r="H891" t="str">
        <f t="shared" si="119"/>
        <v/>
      </c>
      <c r="U891" t="str">
        <f t="shared" si="122"/>
        <v>1943.01.18.</v>
      </c>
      <c r="V891" t="str">
        <f t="shared" si="120"/>
        <v>43. 01.</v>
      </c>
      <c r="W891" t="str">
        <f t="shared" si="121"/>
        <v/>
      </c>
      <c r="X891" t="str">
        <f t="shared" si="129"/>
        <v/>
      </c>
    </row>
    <row r="892" spans="1:25" x14ac:dyDescent="0.25">
      <c r="A892" s="1">
        <v>15724</v>
      </c>
      <c r="B892" t="s">
        <v>5012</v>
      </c>
      <c r="C892" s="1" t="str">
        <f t="shared" si="123"/>
        <v>18/19.</v>
      </c>
      <c r="D892" s="1" t="str">
        <f t="shared" si="124"/>
        <v>01.</v>
      </c>
      <c r="E892" t="str">
        <f t="shared" si="125"/>
        <v>43.</v>
      </c>
      <c r="F892" t="str">
        <f t="shared" si="126"/>
        <v>18/19.01.43.</v>
      </c>
      <c r="H892" t="str">
        <f t="shared" si="119"/>
        <v/>
      </c>
      <c r="U892" t="str">
        <f t="shared" si="122"/>
        <v>1943.01.18/19.</v>
      </c>
      <c r="V892" t="str">
        <f t="shared" si="120"/>
        <v>43. 01.</v>
      </c>
      <c r="W892" t="str">
        <f t="shared" si="121"/>
        <v/>
      </c>
      <c r="X892" t="str">
        <f t="shared" si="129"/>
        <v/>
      </c>
    </row>
    <row r="893" spans="1:25" x14ac:dyDescent="0.25">
      <c r="A893" s="1">
        <v>15725</v>
      </c>
      <c r="B893" t="s">
        <v>5009</v>
      </c>
      <c r="C893" s="1" t="str">
        <f t="shared" si="123"/>
        <v>19.</v>
      </c>
      <c r="D893" s="1" t="str">
        <f t="shared" si="124"/>
        <v>01.</v>
      </c>
      <c r="E893" t="str">
        <f t="shared" si="125"/>
        <v>43.</v>
      </c>
      <c r="F893" t="str">
        <f t="shared" si="126"/>
        <v>19.01.43.</v>
      </c>
      <c r="H893" t="str">
        <f t="shared" si="119"/>
        <v/>
      </c>
      <c r="U893" t="str">
        <f t="shared" si="122"/>
        <v>1943.01.19.</v>
      </c>
      <c r="V893" t="str">
        <f t="shared" si="120"/>
        <v>43. 01.</v>
      </c>
      <c r="W893" t="str">
        <f t="shared" si="121"/>
        <v/>
      </c>
      <c r="X893" t="str">
        <f t="shared" si="129"/>
        <v/>
      </c>
    </row>
    <row r="894" spans="1:25" x14ac:dyDescent="0.25">
      <c r="A894" s="1">
        <v>15725</v>
      </c>
      <c r="B894" t="s">
        <v>5012</v>
      </c>
      <c r="C894" s="1" t="str">
        <f t="shared" si="123"/>
        <v>19/20.</v>
      </c>
      <c r="D894" s="1" t="str">
        <f t="shared" si="124"/>
        <v>01.</v>
      </c>
      <c r="E894" t="str">
        <f t="shared" si="125"/>
        <v>43.</v>
      </c>
      <c r="F894" t="str">
        <f t="shared" si="126"/>
        <v>19/20.01.43.</v>
      </c>
      <c r="H894" t="str">
        <f t="shared" si="119"/>
        <v/>
      </c>
      <c r="U894" t="str">
        <f t="shared" si="122"/>
        <v>1943.01.19/20.</v>
      </c>
      <c r="V894" t="str">
        <f t="shared" si="120"/>
        <v>43. 01.</v>
      </c>
      <c r="W894" t="str">
        <f t="shared" si="121"/>
        <v/>
      </c>
      <c r="X894" t="str">
        <f t="shared" si="129"/>
        <v/>
      </c>
    </row>
    <row r="895" spans="1:25" x14ac:dyDescent="0.25">
      <c r="A895" s="1">
        <v>15726</v>
      </c>
      <c r="B895" t="s">
        <v>5009</v>
      </c>
      <c r="C895" s="1" t="str">
        <f t="shared" si="123"/>
        <v>20.</v>
      </c>
      <c r="D895" s="1" t="str">
        <f t="shared" si="124"/>
        <v>01.</v>
      </c>
      <c r="E895" t="str">
        <f t="shared" si="125"/>
        <v>43.</v>
      </c>
      <c r="F895" t="str">
        <f t="shared" si="126"/>
        <v>20.01.43.</v>
      </c>
      <c r="G895" t="s">
        <v>4959</v>
      </c>
      <c r="H895" t="str">
        <f t="shared" si="119"/>
        <v>NL</v>
      </c>
      <c r="I895" t="s">
        <v>4663</v>
      </c>
      <c r="J895" t="s">
        <v>4654</v>
      </c>
      <c r="O895" s="3">
        <v>8</v>
      </c>
      <c r="P895" s="3">
        <v>6</v>
      </c>
      <c r="Q895">
        <v>0</v>
      </c>
      <c r="R895">
        <v>2</v>
      </c>
      <c r="S895" t="s">
        <v>4936</v>
      </c>
      <c r="U895" t="str">
        <f t="shared" si="122"/>
        <v>1943.01.20.</v>
      </c>
      <c r="V895" t="str">
        <f t="shared" si="120"/>
        <v>43. 01.</v>
      </c>
      <c r="W895" t="str">
        <f t="shared" si="121"/>
        <v/>
      </c>
      <c r="X895" t="str">
        <f t="shared" si="129"/>
        <v/>
      </c>
    </row>
    <row r="896" spans="1:25" x14ac:dyDescent="0.25">
      <c r="A896" s="1">
        <v>15726</v>
      </c>
      <c r="B896" t="s">
        <v>5012</v>
      </c>
      <c r="C896" s="1" t="str">
        <f t="shared" si="123"/>
        <v>20/21.</v>
      </c>
      <c r="D896" s="1" t="str">
        <f t="shared" si="124"/>
        <v>01.</v>
      </c>
      <c r="E896" t="str">
        <f t="shared" si="125"/>
        <v>43.</v>
      </c>
      <c r="F896" t="str">
        <f t="shared" si="126"/>
        <v>20/21.01.43.</v>
      </c>
      <c r="H896" t="str">
        <f t="shared" si="119"/>
        <v/>
      </c>
      <c r="U896" t="str">
        <f t="shared" si="122"/>
        <v>1943.01.20/21.</v>
      </c>
      <c r="V896" t="str">
        <f t="shared" si="120"/>
        <v>43. 01.</v>
      </c>
      <c r="W896" t="str">
        <f t="shared" si="121"/>
        <v/>
      </c>
      <c r="X896" t="str">
        <f t="shared" si="129"/>
        <v/>
      </c>
    </row>
    <row r="897" spans="1:24" x14ac:dyDescent="0.25">
      <c r="A897" s="1">
        <v>15727</v>
      </c>
      <c r="B897" t="s">
        <v>5009</v>
      </c>
      <c r="C897" s="1" t="str">
        <f t="shared" si="123"/>
        <v>21.</v>
      </c>
      <c r="D897" s="1" t="str">
        <f t="shared" si="124"/>
        <v>01.</v>
      </c>
      <c r="E897" t="str">
        <f t="shared" si="125"/>
        <v>43.</v>
      </c>
      <c r="F897" t="str">
        <f t="shared" si="126"/>
        <v>21.01.43.</v>
      </c>
      <c r="G897" t="s">
        <v>4934</v>
      </c>
      <c r="H897" t="str">
        <f t="shared" si="119"/>
        <v>GE</v>
      </c>
      <c r="I897" t="s">
        <v>5429</v>
      </c>
      <c r="O897" s="3">
        <v>1</v>
      </c>
      <c r="P897" s="3">
        <v>1</v>
      </c>
      <c r="Q897">
        <v>0</v>
      </c>
      <c r="R897">
        <v>2</v>
      </c>
      <c r="S897" t="s">
        <v>4936</v>
      </c>
      <c r="T897" t="s">
        <v>5409</v>
      </c>
      <c r="U897" t="str">
        <f t="shared" si="122"/>
        <v>1943.01.21.</v>
      </c>
      <c r="V897" t="str">
        <f t="shared" si="120"/>
        <v>43. 01.</v>
      </c>
      <c r="W897" t="str">
        <f t="shared" si="121"/>
        <v/>
      </c>
      <c r="X897" t="str">
        <f t="shared" si="129"/>
        <v/>
      </c>
    </row>
    <row r="898" spans="1:24" x14ac:dyDescent="0.25">
      <c r="A898" s="1">
        <v>15727</v>
      </c>
      <c r="B898" t="s">
        <v>5012</v>
      </c>
      <c r="C898" s="1" t="str">
        <f t="shared" si="123"/>
        <v>21/22.</v>
      </c>
      <c r="D898" s="1" t="str">
        <f t="shared" si="124"/>
        <v>01.</v>
      </c>
      <c r="E898" t="str">
        <f t="shared" si="125"/>
        <v>43.</v>
      </c>
      <c r="F898" t="str">
        <f t="shared" si="126"/>
        <v>21/22.01.43.</v>
      </c>
      <c r="G898" t="s">
        <v>4916</v>
      </c>
      <c r="H898" t="str">
        <f t="shared" si="119"/>
        <v>GE</v>
      </c>
      <c r="I898" t="s">
        <v>5332</v>
      </c>
      <c r="K898">
        <v>79</v>
      </c>
      <c r="O898" s="3">
        <v>3</v>
      </c>
      <c r="P898" s="3">
        <v>3</v>
      </c>
      <c r="Q898">
        <v>0</v>
      </c>
      <c r="R898">
        <v>8</v>
      </c>
      <c r="S898" t="s">
        <v>4915</v>
      </c>
      <c r="T898" t="s">
        <v>1925</v>
      </c>
      <c r="U898" t="str">
        <f t="shared" si="122"/>
        <v>1943.01.21/22.</v>
      </c>
      <c r="V898" t="str">
        <f t="shared" si="120"/>
        <v>43. 01.</v>
      </c>
      <c r="W898" t="str">
        <f t="shared" si="121"/>
        <v>Markers</v>
      </c>
      <c r="X898" t="str">
        <f t="shared" si="129"/>
        <v>Marking</v>
      </c>
    </row>
    <row r="899" spans="1:24" x14ac:dyDescent="0.25">
      <c r="A899" s="1">
        <v>15728</v>
      </c>
      <c r="B899" t="s">
        <v>5009</v>
      </c>
      <c r="C899" s="1" t="str">
        <f t="shared" si="123"/>
        <v>22.</v>
      </c>
      <c r="D899" s="1" t="str">
        <f t="shared" si="124"/>
        <v>01.</v>
      </c>
      <c r="E899" t="str">
        <f t="shared" si="125"/>
        <v>43.</v>
      </c>
      <c r="F899" t="str">
        <f t="shared" si="126"/>
        <v>22.01.43.</v>
      </c>
      <c r="H899" t="str">
        <f t="shared" si="119"/>
        <v/>
      </c>
      <c r="U899" t="str">
        <f t="shared" si="122"/>
        <v>1943.01.22.</v>
      </c>
      <c r="V899" t="str">
        <f t="shared" si="120"/>
        <v>43. 01.</v>
      </c>
      <c r="W899" t="str">
        <f t="shared" si="121"/>
        <v/>
      </c>
      <c r="X899" t="str">
        <f t="shared" si="129"/>
        <v/>
      </c>
    </row>
    <row r="900" spans="1:24" x14ac:dyDescent="0.25">
      <c r="A900" s="1">
        <v>15728</v>
      </c>
      <c r="B900" t="s">
        <v>5012</v>
      </c>
      <c r="C900" s="1" t="str">
        <f t="shared" si="123"/>
        <v>22/23.</v>
      </c>
      <c r="D900" s="1" t="str">
        <f t="shared" si="124"/>
        <v>01.</v>
      </c>
      <c r="E900" t="str">
        <f t="shared" si="125"/>
        <v>43.</v>
      </c>
      <c r="F900" t="str">
        <f t="shared" si="126"/>
        <v>22/23.01.43.</v>
      </c>
      <c r="G900" t="s">
        <v>4913</v>
      </c>
      <c r="H900" t="str">
        <f t="shared" si="119"/>
        <v>GE</v>
      </c>
      <c r="I900" t="s">
        <v>5332</v>
      </c>
      <c r="K900" t="s">
        <v>1912</v>
      </c>
      <c r="O900" s="3">
        <v>2</v>
      </c>
      <c r="P900" s="3">
        <v>2</v>
      </c>
      <c r="Q900">
        <v>0</v>
      </c>
      <c r="R900">
        <v>8</v>
      </c>
      <c r="S900" t="s">
        <v>4915</v>
      </c>
      <c r="T900" t="s">
        <v>1926</v>
      </c>
      <c r="U900" t="str">
        <f t="shared" si="122"/>
        <v>1943.01.22/23.</v>
      </c>
      <c r="V900" t="str">
        <f t="shared" si="120"/>
        <v>43. 01.</v>
      </c>
      <c r="W900" t="str">
        <f t="shared" si="121"/>
        <v>None</v>
      </c>
      <c r="X900" t="str">
        <f t="shared" si="129"/>
        <v>Not Marking</v>
      </c>
    </row>
    <row r="901" spans="1:24" x14ac:dyDescent="0.25">
      <c r="A901" s="1">
        <v>15729</v>
      </c>
      <c r="B901" t="s">
        <v>5009</v>
      </c>
      <c r="C901" s="1" t="str">
        <f t="shared" si="123"/>
        <v>23.</v>
      </c>
      <c r="D901" s="1" t="str">
        <f t="shared" si="124"/>
        <v>01.</v>
      </c>
      <c r="E901" t="str">
        <f t="shared" si="125"/>
        <v>43.</v>
      </c>
      <c r="F901" t="str">
        <f t="shared" si="126"/>
        <v>23.01.43.</v>
      </c>
      <c r="G901" t="s">
        <v>4701</v>
      </c>
      <c r="H901" t="str">
        <f t="shared" si="119"/>
        <v>GE</v>
      </c>
      <c r="I901" t="s">
        <v>4614</v>
      </c>
      <c r="O901" s="3">
        <v>4</v>
      </c>
      <c r="P901" s="3">
        <v>2</v>
      </c>
      <c r="Q901">
        <v>1</v>
      </c>
      <c r="R901">
        <v>2</v>
      </c>
      <c r="S901" t="s">
        <v>4915</v>
      </c>
      <c r="U901" t="str">
        <f t="shared" si="122"/>
        <v>1943.01.23.</v>
      </c>
      <c r="V901" t="str">
        <f t="shared" si="120"/>
        <v>43. 01.</v>
      </c>
      <c r="W901" t="str">
        <f t="shared" si="121"/>
        <v/>
      </c>
      <c r="X901" t="str">
        <f t="shared" si="129"/>
        <v/>
      </c>
    </row>
    <row r="902" spans="1:24" x14ac:dyDescent="0.25">
      <c r="A902" s="1">
        <v>15729</v>
      </c>
      <c r="B902" t="s">
        <v>5012</v>
      </c>
      <c r="C902" s="1" t="str">
        <f t="shared" si="123"/>
        <v>23/24.</v>
      </c>
      <c r="D902" s="1" t="str">
        <f t="shared" si="124"/>
        <v>01.</v>
      </c>
      <c r="E902" t="str">
        <f t="shared" si="125"/>
        <v>43.</v>
      </c>
      <c r="F902" t="str">
        <f t="shared" si="126"/>
        <v>23/24.01.43.</v>
      </c>
      <c r="G902" t="s">
        <v>4937</v>
      </c>
      <c r="H902" t="str">
        <f t="shared" si="119"/>
        <v>GE</v>
      </c>
      <c r="I902" t="s">
        <v>5332</v>
      </c>
      <c r="K902">
        <v>80</v>
      </c>
      <c r="O902" s="3">
        <v>3</v>
      </c>
      <c r="P902" s="3">
        <v>3</v>
      </c>
      <c r="Q902">
        <v>0</v>
      </c>
      <c r="R902">
        <v>8</v>
      </c>
      <c r="S902" t="s">
        <v>4915</v>
      </c>
      <c r="U902" t="str">
        <f t="shared" si="122"/>
        <v>1943.01.23/24.</v>
      </c>
      <c r="V902" t="str">
        <f t="shared" si="120"/>
        <v>43. 01.</v>
      </c>
      <c r="W902" t="str">
        <f t="shared" si="121"/>
        <v>Markers</v>
      </c>
      <c r="X902" t="str">
        <f t="shared" si="129"/>
        <v>Marking</v>
      </c>
    </row>
    <row r="903" spans="1:24" x14ac:dyDescent="0.25">
      <c r="A903" s="1">
        <v>15730</v>
      </c>
      <c r="B903" t="s">
        <v>5009</v>
      </c>
      <c r="C903" s="1" t="str">
        <f t="shared" si="123"/>
        <v>24.</v>
      </c>
      <c r="D903" s="1" t="str">
        <f t="shared" si="124"/>
        <v>01.</v>
      </c>
      <c r="E903" t="str">
        <f t="shared" si="125"/>
        <v>43.</v>
      </c>
      <c r="F903" t="str">
        <f t="shared" si="126"/>
        <v>24.01.43.</v>
      </c>
      <c r="H903" t="str">
        <f t="shared" si="119"/>
        <v/>
      </c>
      <c r="U903" t="str">
        <f t="shared" si="122"/>
        <v>1943.01.24.</v>
      </c>
      <c r="V903" t="str">
        <f t="shared" si="120"/>
        <v>43. 01.</v>
      </c>
      <c r="W903" t="str">
        <f t="shared" si="121"/>
        <v/>
      </c>
      <c r="X903" t="str">
        <f t="shared" si="129"/>
        <v/>
      </c>
    </row>
    <row r="904" spans="1:24" x14ac:dyDescent="0.25">
      <c r="A904" s="1">
        <v>15730</v>
      </c>
      <c r="B904" t="s">
        <v>5012</v>
      </c>
      <c r="C904" s="1" t="str">
        <f t="shared" si="123"/>
        <v>24/25.</v>
      </c>
      <c r="D904" s="1" t="str">
        <f t="shared" si="124"/>
        <v>01.</v>
      </c>
      <c r="E904" t="str">
        <f t="shared" si="125"/>
        <v>43.</v>
      </c>
      <c r="F904" t="str">
        <f t="shared" si="126"/>
        <v>24/25.01.43.</v>
      </c>
      <c r="H904" t="str">
        <f t="shared" si="119"/>
        <v/>
      </c>
      <c r="U904" t="str">
        <f t="shared" si="122"/>
        <v>1943.01.24/25.</v>
      </c>
      <c r="V904" t="str">
        <f t="shared" si="120"/>
        <v>43. 01.</v>
      </c>
      <c r="W904" t="str">
        <f t="shared" si="121"/>
        <v/>
      </c>
      <c r="X904" t="str">
        <f t="shared" si="129"/>
        <v/>
      </c>
    </row>
    <row r="905" spans="1:24" x14ac:dyDescent="0.25">
      <c r="A905" s="1">
        <v>15731</v>
      </c>
      <c r="B905" t="s">
        <v>5009</v>
      </c>
      <c r="C905" s="1" t="str">
        <f t="shared" si="123"/>
        <v>25.</v>
      </c>
      <c r="D905" s="1" t="str">
        <f t="shared" si="124"/>
        <v>01.</v>
      </c>
      <c r="E905" t="str">
        <f t="shared" si="125"/>
        <v>43.</v>
      </c>
      <c r="F905" t="str">
        <f t="shared" si="126"/>
        <v>25.01.43.</v>
      </c>
      <c r="H905" t="str">
        <f t="shared" ref="H905:H968" si="130">IF(ISBLANK(G905),"",IF(ISERROR(VLOOKUP(G905,LOCS,2,FALSE)),"",VLOOKUP(G905,LOCS,2,FALSE)))</f>
        <v/>
      </c>
      <c r="U905" t="str">
        <f t="shared" si="122"/>
        <v>1943.01.25.</v>
      </c>
      <c r="V905" t="str">
        <f t="shared" si="120"/>
        <v>43. 01.</v>
      </c>
      <c r="W905" t="str">
        <f t="shared" si="121"/>
        <v/>
      </c>
      <c r="X905" t="str">
        <f t="shared" si="129"/>
        <v/>
      </c>
    </row>
    <row r="906" spans="1:24" x14ac:dyDescent="0.25">
      <c r="A906" s="1">
        <v>15731</v>
      </c>
      <c r="B906" t="s">
        <v>5012</v>
      </c>
      <c r="C906" s="1" t="str">
        <f t="shared" si="123"/>
        <v>25/26.</v>
      </c>
      <c r="D906" s="1" t="str">
        <f t="shared" si="124"/>
        <v>01.</v>
      </c>
      <c r="E906" t="str">
        <f t="shared" si="125"/>
        <v>43.</v>
      </c>
      <c r="F906" t="str">
        <f t="shared" si="126"/>
        <v>25/26.01.43.</v>
      </c>
      <c r="H906" t="str">
        <f t="shared" si="130"/>
        <v/>
      </c>
      <c r="U906" t="str">
        <f t="shared" si="122"/>
        <v>1943.01.25/26.</v>
      </c>
      <c r="V906" t="str">
        <f t="shared" ref="V906:V969" si="131">E906&amp;" "&amp;D906</f>
        <v>43. 01.</v>
      </c>
      <c r="W906" t="str">
        <f t="shared" ref="W906:W969" si="132">IF((ISBLANK(K906)),"",IF(("a"&gt;K906),"Markers",K906))</f>
        <v/>
      </c>
      <c r="X906" t="str">
        <f t="shared" si="129"/>
        <v/>
      </c>
    </row>
    <row r="907" spans="1:24" x14ac:dyDescent="0.25">
      <c r="A907" s="1">
        <v>15732</v>
      </c>
      <c r="B907" t="s">
        <v>5009</v>
      </c>
      <c r="C907" s="1" t="str">
        <f t="shared" si="123"/>
        <v>26.</v>
      </c>
      <c r="D907" s="1" t="str">
        <f t="shared" si="124"/>
        <v>01.</v>
      </c>
      <c r="E907" t="str">
        <f t="shared" si="125"/>
        <v>43.</v>
      </c>
      <c r="F907" t="str">
        <f t="shared" si="126"/>
        <v>26.01.43.</v>
      </c>
      <c r="G907" t="s">
        <v>4934</v>
      </c>
      <c r="H907" t="str">
        <f t="shared" si="130"/>
        <v>GE</v>
      </c>
      <c r="I907" t="s">
        <v>4614</v>
      </c>
      <c r="O907" s="3">
        <v>1</v>
      </c>
      <c r="P907" s="3">
        <v>1</v>
      </c>
      <c r="Q907">
        <v>0</v>
      </c>
      <c r="R907">
        <v>2</v>
      </c>
      <c r="S907" t="s">
        <v>4936</v>
      </c>
      <c r="U907" t="str">
        <f t="shared" ref="U907:U970" si="133">"19"&amp;E907&amp;D907&amp;C907</f>
        <v>1943.01.26.</v>
      </c>
      <c r="V907" t="str">
        <f t="shared" si="131"/>
        <v>43. 01.</v>
      </c>
      <c r="W907" t="str">
        <f t="shared" si="132"/>
        <v/>
      </c>
      <c r="X907" t="str">
        <f t="shared" si="129"/>
        <v/>
      </c>
    </row>
    <row r="908" spans="1:24" x14ac:dyDescent="0.25">
      <c r="A908" s="1">
        <v>15732</v>
      </c>
      <c r="B908" t="s">
        <v>5012</v>
      </c>
      <c r="C908" s="1" t="str">
        <f t="shared" si="123"/>
        <v>26/27.</v>
      </c>
      <c r="D908" s="1" t="str">
        <f t="shared" si="124"/>
        <v>01.</v>
      </c>
      <c r="E908" t="str">
        <f t="shared" si="125"/>
        <v>43.</v>
      </c>
      <c r="F908" t="str">
        <f t="shared" si="126"/>
        <v>26/27.01.43.</v>
      </c>
      <c r="H908" t="str">
        <f t="shared" si="130"/>
        <v/>
      </c>
      <c r="U908" t="str">
        <f t="shared" si="133"/>
        <v>1943.01.26/27.</v>
      </c>
      <c r="V908" t="str">
        <f t="shared" si="131"/>
        <v>43. 01.</v>
      </c>
      <c r="W908" t="str">
        <f t="shared" si="132"/>
        <v/>
      </c>
      <c r="X908" t="str">
        <f t="shared" si="129"/>
        <v/>
      </c>
    </row>
    <row r="909" spans="1:24" x14ac:dyDescent="0.25">
      <c r="A909" s="1">
        <v>15733</v>
      </c>
      <c r="B909" t="s">
        <v>5009</v>
      </c>
      <c r="C909" s="1" t="str">
        <f t="shared" si="123"/>
        <v>27.</v>
      </c>
      <c r="D909" s="1" t="str">
        <f t="shared" si="124"/>
        <v>01.</v>
      </c>
      <c r="E909" t="str">
        <f t="shared" si="125"/>
        <v>43.</v>
      </c>
      <c r="F909" t="str">
        <f t="shared" si="126"/>
        <v>27.01.43.</v>
      </c>
      <c r="G909" t="s">
        <v>5008</v>
      </c>
      <c r="H909" t="str">
        <f t="shared" si="130"/>
        <v>DK</v>
      </c>
      <c r="I909" t="s">
        <v>4663</v>
      </c>
      <c r="J909" t="s">
        <v>4671</v>
      </c>
      <c r="O909" s="3">
        <v>9</v>
      </c>
      <c r="P909" s="3">
        <v>8</v>
      </c>
      <c r="Q909">
        <v>1</v>
      </c>
      <c r="R909">
        <v>2</v>
      </c>
      <c r="S909" t="s">
        <v>4915</v>
      </c>
      <c r="U909" t="str">
        <f t="shared" si="133"/>
        <v>1943.01.27.</v>
      </c>
      <c r="V909" t="str">
        <f t="shared" si="131"/>
        <v>43. 01.</v>
      </c>
      <c r="W909" t="str">
        <f t="shared" si="132"/>
        <v/>
      </c>
      <c r="X909" t="str">
        <f t="shared" si="129"/>
        <v/>
      </c>
    </row>
    <row r="910" spans="1:24" x14ac:dyDescent="0.25">
      <c r="A910" s="1">
        <v>15733</v>
      </c>
      <c r="B910" t="s">
        <v>5012</v>
      </c>
      <c r="C910" s="1" t="str">
        <f t="shared" si="123"/>
        <v>27/28.</v>
      </c>
      <c r="D910" s="1" t="str">
        <f t="shared" si="124"/>
        <v>01.</v>
      </c>
      <c r="E910" t="str">
        <f t="shared" si="125"/>
        <v>43.</v>
      </c>
      <c r="F910" t="str">
        <f t="shared" si="126"/>
        <v>27/28.01.43.</v>
      </c>
      <c r="G910" t="s">
        <v>4937</v>
      </c>
      <c r="H910" t="str">
        <f t="shared" si="130"/>
        <v>GE</v>
      </c>
      <c r="I910" t="s">
        <v>5332</v>
      </c>
      <c r="K910">
        <v>157</v>
      </c>
      <c r="O910" s="3">
        <v>5</v>
      </c>
      <c r="P910" s="3">
        <v>5</v>
      </c>
      <c r="Q910">
        <v>0</v>
      </c>
      <c r="R910">
        <v>8</v>
      </c>
      <c r="S910" t="s">
        <v>4915</v>
      </c>
      <c r="T910" t="s">
        <v>1927</v>
      </c>
      <c r="U910" t="str">
        <f t="shared" si="133"/>
        <v>1943.01.27/28.</v>
      </c>
      <c r="V910" t="str">
        <f t="shared" si="131"/>
        <v>43. 01.</v>
      </c>
      <c r="W910" t="str">
        <f t="shared" si="132"/>
        <v>Markers</v>
      </c>
      <c r="X910" t="str">
        <f t="shared" si="129"/>
        <v>Marking</v>
      </c>
    </row>
    <row r="911" spans="1:24" x14ac:dyDescent="0.25">
      <c r="A911" s="1">
        <v>15734</v>
      </c>
      <c r="B911" t="s">
        <v>5009</v>
      </c>
      <c r="C911" s="1" t="str">
        <f t="shared" si="123"/>
        <v>28.</v>
      </c>
      <c r="D911" s="1" t="str">
        <f t="shared" si="124"/>
        <v>01.</v>
      </c>
      <c r="E911" t="str">
        <f t="shared" si="125"/>
        <v>43.</v>
      </c>
      <c r="F911" t="str">
        <f t="shared" si="126"/>
        <v>28.01.43.</v>
      </c>
      <c r="H911" t="str">
        <f t="shared" si="130"/>
        <v/>
      </c>
      <c r="U911" t="str">
        <f t="shared" si="133"/>
        <v>1943.01.28.</v>
      </c>
      <c r="V911" t="str">
        <f t="shared" si="131"/>
        <v>43. 01.</v>
      </c>
      <c r="W911" t="str">
        <f t="shared" si="132"/>
        <v/>
      </c>
      <c r="X911" t="str">
        <f t="shared" si="129"/>
        <v/>
      </c>
    </row>
    <row r="912" spans="1:24" x14ac:dyDescent="0.25">
      <c r="A912" s="1">
        <v>15734</v>
      </c>
      <c r="B912" t="s">
        <v>5012</v>
      </c>
      <c r="C912" s="1" t="str">
        <f t="shared" si="123"/>
        <v>28/29.</v>
      </c>
      <c r="D912" s="1" t="str">
        <f t="shared" si="124"/>
        <v>01.</v>
      </c>
      <c r="E912" t="str">
        <f t="shared" si="125"/>
        <v>43.</v>
      </c>
      <c r="F912" t="str">
        <f t="shared" si="126"/>
        <v>28/29.01.43.</v>
      </c>
      <c r="H912" t="str">
        <f t="shared" si="130"/>
        <v/>
      </c>
      <c r="U912" t="str">
        <f t="shared" si="133"/>
        <v>1943.01.28/29.</v>
      </c>
      <c r="V912" t="str">
        <f t="shared" si="131"/>
        <v>43. 01.</v>
      </c>
      <c r="W912" t="str">
        <f t="shared" si="132"/>
        <v/>
      </c>
      <c r="X912" t="str">
        <f t="shared" si="129"/>
        <v/>
      </c>
    </row>
    <row r="913" spans="1:24" x14ac:dyDescent="0.25">
      <c r="A913" s="1">
        <v>15735</v>
      </c>
      <c r="B913" t="s">
        <v>5009</v>
      </c>
      <c r="C913" s="1" t="str">
        <f t="shared" ref="C913:C990" si="134">IF(B913="Day",TEXT(A913,"dd"&amp;"."),TEXT(A913,"dd")&amp;"/"&amp;TEXT(A914,"dd")&amp;".")</f>
        <v>29.</v>
      </c>
      <c r="D913" s="1" t="str">
        <f t="shared" ref="D913:D994" si="135">TEXT(A913,"mm")&amp;"."</f>
        <v>01.</v>
      </c>
      <c r="E913" t="str">
        <f t="shared" ref="E913:E994" si="136">TEXT(A913,"yy")&amp;"."</f>
        <v>43.</v>
      </c>
      <c r="F913" t="str">
        <f>IF((C913&lt;C915),C913&amp;D913&amp;E913,C913&amp;D915&amp;E913)</f>
        <v>29.01.43.</v>
      </c>
      <c r="H913" t="str">
        <f t="shared" si="130"/>
        <v/>
      </c>
      <c r="U913" t="str">
        <f t="shared" si="133"/>
        <v>1943.01.29.</v>
      </c>
      <c r="V913" t="str">
        <f t="shared" si="131"/>
        <v>43. 01.</v>
      </c>
      <c r="W913" t="str">
        <f t="shared" si="132"/>
        <v/>
      </c>
      <c r="X913" t="str">
        <f t="shared" si="129"/>
        <v/>
      </c>
    </row>
    <row r="914" spans="1:24" x14ac:dyDescent="0.25">
      <c r="A914" s="1">
        <v>15735</v>
      </c>
      <c r="B914" t="s">
        <v>5012</v>
      </c>
      <c r="C914" s="1" t="str">
        <f t="shared" si="134"/>
        <v>29/30.</v>
      </c>
      <c r="D914" s="1" t="str">
        <f t="shared" si="135"/>
        <v>01.</v>
      </c>
      <c r="E914" t="str">
        <f t="shared" si="136"/>
        <v>43.</v>
      </c>
      <c r="F914" t="str">
        <f>IF((C914&lt;C916),C914&amp;D914&amp;E914,C914&amp;D916&amp;E914)</f>
        <v>29/30.01.43.</v>
      </c>
      <c r="H914" t="str">
        <f t="shared" si="130"/>
        <v/>
      </c>
      <c r="U914" t="str">
        <f t="shared" si="133"/>
        <v>1943.01.29/30.</v>
      </c>
      <c r="V914" t="str">
        <f t="shared" si="131"/>
        <v>43. 01.</v>
      </c>
      <c r="W914" t="str">
        <f t="shared" si="132"/>
        <v/>
      </c>
      <c r="X914" t="str">
        <f t="shared" si="129"/>
        <v/>
      </c>
    </row>
    <row r="915" spans="1:24" x14ac:dyDescent="0.25">
      <c r="A915" s="1">
        <v>15736</v>
      </c>
      <c r="B915" t="s">
        <v>5009</v>
      </c>
      <c r="C915" s="1" t="str">
        <f t="shared" si="134"/>
        <v>30.</v>
      </c>
      <c r="D915" s="1" t="str">
        <f t="shared" si="135"/>
        <v>01.</v>
      </c>
      <c r="E915" t="str">
        <f t="shared" si="136"/>
        <v>43.</v>
      </c>
      <c r="F915" t="str">
        <f>IF((C915&lt;C917),C915&amp;D915&amp;E915,C915&amp;D917&amp;E915)</f>
        <v>30.01.43.</v>
      </c>
      <c r="G915" t="s">
        <v>4954</v>
      </c>
      <c r="H915" t="str">
        <f t="shared" si="130"/>
        <v>GE</v>
      </c>
      <c r="I915" t="s">
        <v>5332</v>
      </c>
      <c r="O915" s="3">
        <v>6</v>
      </c>
      <c r="P915" s="3">
        <v>5</v>
      </c>
      <c r="Q915">
        <v>1</v>
      </c>
      <c r="R915">
        <v>2</v>
      </c>
      <c r="S915" t="s">
        <v>4935</v>
      </c>
      <c r="T915" t="s">
        <v>4672</v>
      </c>
      <c r="U915" t="str">
        <f t="shared" si="133"/>
        <v>1943.01.30.</v>
      </c>
      <c r="V915" t="str">
        <f t="shared" si="131"/>
        <v>43. 01.</v>
      </c>
      <c r="W915" t="str">
        <f t="shared" si="132"/>
        <v/>
      </c>
      <c r="X915" t="str">
        <f t="shared" si="129"/>
        <v/>
      </c>
    </row>
    <row r="916" spans="1:24" x14ac:dyDescent="0.25">
      <c r="A916" s="1">
        <v>15736</v>
      </c>
      <c r="B916" t="s">
        <v>5012</v>
      </c>
      <c r="C916" s="1" t="str">
        <f t="shared" si="134"/>
        <v>30/31.</v>
      </c>
      <c r="D916" s="1" t="str">
        <f t="shared" si="135"/>
        <v>01.</v>
      </c>
      <c r="E916" t="str">
        <f t="shared" si="136"/>
        <v>43.</v>
      </c>
      <c r="F916" t="str">
        <f>IF((C916&lt;C918),C916&amp;D916&amp;E916,C916&amp;D918&amp;E916)</f>
        <v>30/31.01.43.</v>
      </c>
      <c r="G916" t="s">
        <v>4928</v>
      </c>
      <c r="H916" t="str">
        <f t="shared" si="130"/>
        <v>GE</v>
      </c>
      <c r="I916" t="s">
        <v>5332</v>
      </c>
      <c r="K916" t="s">
        <v>1908</v>
      </c>
      <c r="O916" s="3">
        <v>4</v>
      </c>
      <c r="P916" s="3">
        <v>4</v>
      </c>
      <c r="Q916">
        <v>0</v>
      </c>
      <c r="R916">
        <v>8</v>
      </c>
      <c r="S916" t="s">
        <v>4915</v>
      </c>
      <c r="U916" t="str">
        <f t="shared" si="133"/>
        <v>1943.01.30/31.</v>
      </c>
      <c r="V916" t="str">
        <f t="shared" si="131"/>
        <v>43. 01.</v>
      </c>
      <c r="W916" t="str">
        <f t="shared" si="132"/>
        <v>Elsewhere</v>
      </c>
      <c r="X916" t="str">
        <f t="shared" si="129"/>
        <v>Not Marking</v>
      </c>
    </row>
    <row r="917" spans="1:24" x14ac:dyDescent="0.25">
      <c r="A917" s="1">
        <v>15737</v>
      </c>
      <c r="B917" t="s">
        <v>5009</v>
      </c>
      <c r="C917" s="1" t="str">
        <f t="shared" si="134"/>
        <v>31.</v>
      </c>
      <c r="D917" s="1" t="str">
        <f t="shared" si="135"/>
        <v>01.</v>
      </c>
      <c r="E917" t="str">
        <f t="shared" si="136"/>
        <v>43.</v>
      </c>
      <c r="F917" t="s">
        <v>3333</v>
      </c>
      <c r="G917" t="str">
        <f>IF(ISERROR(VLOOKUP(F917,DataFromWard!$B$2:$E$483,2,FALSE)),"",VLOOKUP(F917,DataFromWard!$B$2:$E$483,2,FALSE))</f>
        <v/>
      </c>
      <c r="H917" t="str">
        <f t="shared" si="130"/>
        <v/>
      </c>
      <c r="O917" s="3" t="str">
        <f>IF(ISERROR(VLOOKUP(F917,DataFromWard!$B$2:$E$483,3,FALSE)),"",VLOOKUP(F917,DataFromWard!$B$2:$E$483,3,FALSE))</f>
        <v/>
      </c>
      <c r="Q917" t="str">
        <f>IF(ISERROR(VLOOKUP(F917,DataFromWard!$B$2:$E$483,4,FALSE)),"",VLOOKUP(F917,DataFromWard!$B$2:$E$483,4,FALSE))</f>
        <v/>
      </c>
      <c r="U917" t="str">
        <f t="shared" si="133"/>
        <v>1943.01.31.</v>
      </c>
      <c r="V917" t="str">
        <f t="shared" si="131"/>
        <v>43. 01.</v>
      </c>
      <c r="W917" t="str">
        <f t="shared" si="132"/>
        <v/>
      </c>
      <c r="X917" t="str">
        <f t="shared" si="129"/>
        <v/>
      </c>
    </row>
    <row r="918" spans="1:24" x14ac:dyDescent="0.25">
      <c r="A918" s="1">
        <v>15737</v>
      </c>
      <c r="B918" t="s">
        <v>5012</v>
      </c>
      <c r="C918" s="1" t="str">
        <f t="shared" si="134"/>
        <v>31/01.</v>
      </c>
      <c r="D918" s="1" t="str">
        <f t="shared" si="135"/>
        <v>01.</v>
      </c>
      <c r="E918" t="str">
        <f t="shared" si="136"/>
        <v>43.</v>
      </c>
      <c r="F918" t="str">
        <f t="shared" ref="F918:F924" si="137">IF((C918&lt;C920),C918&amp;D918&amp;E918,C918&amp;D920&amp;E918)</f>
        <v>31/01.02.43.</v>
      </c>
      <c r="G918" t="str">
        <f>IF(ISERROR(VLOOKUP(F918,DataFromWard!$B$2:$E$483,2,FALSE)),"",VLOOKUP(F918,DataFromWard!$B$2:$E$483,2,FALSE))</f>
        <v/>
      </c>
      <c r="H918" t="str">
        <f t="shared" si="130"/>
        <v/>
      </c>
      <c r="O918" s="3" t="str">
        <f>IF(ISERROR(VLOOKUP(F918,DataFromWard!$B$2:$E$483,3,FALSE)),"",VLOOKUP(F918,DataFromWard!$B$2:$E$483,3,FALSE))</f>
        <v/>
      </c>
      <c r="Q918" t="str">
        <f>IF(ISERROR(VLOOKUP(F918,DataFromWard!$B$2:$E$483,4,FALSE)),"",VLOOKUP(F918,DataFromWard!$B$2:$E$483,4,FALSE))</f>
        <v/>
      </c>
      <c r="U918" t="str">
        <f t="shared" si="133"/>
        <v>1943.01.31/01.</v>
      </c>
      <c r="V918" t="str">
        <f t="shared" si="131"/>
        <v>43. 01.</v>
      </c>
      <c r="W918" t="str">
        <f t="shared" si="132"/>
        <v/>
      </c>
      <c r="X918" t="str">
        <f t="shared" si="129"/>
        <v/>
      </c>
    </row>
    <row r="919" spans="1:24" x14ac:dyDescent="0.25">
      <c r="A919" s="1">
        <v>15738</v>
      </c>
      <c r="B919" t="s">
        <v>5009</v>
      </c>
      <c r="C919" s="1" t="str">
        <f t="shared" si="134"/>
        <v>01.</v>
      </c>
      <c r="D919" s="1" t="str">
        <f t="shared" si="135"/>
        <v>02.</v>
      </c>
      <c r="E919" t="str">
        <f t="shared" si="136"/>
        <v>43.</v>
      </c>
      <c r="F919" t="str">
        <f t="shared" si="137"/>
        <v>01.02.43.</v>
      </c>
      <c r="G919" t="str">
        <f>IF(ISERROR(VLOOKUP(F919,DataFromWard!$B$2:$E$483,2,FALSE)),"",VLOOKUP(F919,DataFromWard!$B$2:$E$483,2,FALSE))</f>
        <v/>
      </c>
      <c r="H919" t="str">
        <f t="shared" si="130"/>
        <v/>
      </c>
      <c r="O919" s="3" t="str">
        <f>IF(ISERROR(VLOOKUP(F919,DataFromWard!$B$2:$E$483,3,FALSE)),"",VLOOKUP(F919,DataFromWard!$B$2:$E$483,3,FALSE))</f>
        <v/>
      </c>
      <c r="Q919" t="str">
        <f>IF(ISERROR(VLOOKUP(F919,DataFromWard!$B$2:$E$483,4,FALSE)),"",VLOOKUP(F919,DataFromWard!$B$2:$E$483,4,FALSE))</f>
        <v/>
      </c>
      <c r="U919" t="str">
        <f t="shared" si="133"/>
        <v>1943.02.01.</v>
      </c>
      <c r="V919" t="str">
        <f t="shared" si="131"/>
        <v>43. 02.</v>
      </c>
      <c r="W919" t="str">
        <f t="shared" si="132"/>
        <v/>
      </c>
      <c r="X919" t="str">
        <f t="shared" si="129"/>
        <v/>
      </c>
    </row>
    <row r="920" spans="1:24" x14ac:dyDescent="0.25">
      <c r="A920" s="1">
        <v>15738</v>
      </c>
      <c r="B920" t="s">
        <v>5012</v>
      </c>
      <c r="C920" s="1" t="str">
        <f>IF(B920="Day",TEXT(A920,"dd"&amp;"."),TEXT(A920,"dd")&amp;"/"&amp;TEXT(A921,"dd")&amp;".")</f>
        <v>01/02.</v>
      </c>
      <c r="D920" s="1" t="str">
        <f t="shared" si="135"/>
        <v>02.</v>
      </c>
      <c r="E920" t="str">
        <f t="shared" si="136"/>
        <v>43.</v>
      </c>
      <c r="F920" t="str">
        <f t="shared" si="137"/>
        <v>01/02.02.43.</v>
      </c>
      <c r="H920" t="str">
        <f t="shared" si="130"/>
        <v/>
      </c>
      <c r="U920" t="str">
        <f t="shared" si="133"/>
        <v>1943.02.01/02.</v>
      </c>
      <c r="V920" t="str">
        <f t="shared" si="131"/>
        <v>43. 02.</v>
      </c>
      <c r="W920" t="str">
        <f t="shared" si="132"/>
        <v/>
      </c>
      <c r="X920" t="str">
        <f t="shared" si="129"/>
        <v/>
      </c>
    </row>
    <row r="921" spans="1:24" x14ac:dyDescent="0.25">
      <c r="A921" s="1">
        <v>15739</v>
      </c>
      <c r="B921" t="s">
        <v>5009</v>
      </c>
      <c r="C921" s="1" t="str">
        <f t="shared" si="134"/>
        <v>02.</v>
      </c>
      <c r="D921" s="1" t="str">
        <f t="shared" si="135"/>
        <v>02.</v>
      </c>
      <c r="E921" t="str">
        <f t="shared" si="136"/>
        <v>43.</v>
      </c>
      <c r="F921" t="str">
        <f t="shared" si="137"/>
        <v>02.02.43.</v>
      </c>
      <c r="G921" t="str">
        <f>IF(ISERROR(VLOOKUP(F921,DataFromWard!$B$2:$E$483,2,FALSE)),"",VLOOKUP(F921,DataFromWard!$B$2:$E$483,2,FALSE))</f>
        <v/>
      </c>
      <c r="H921" t="str">
        <f t="shared" si="130"/>
        <v/>
      </c>
      <c r="O921" s="3" t="str">
        <f>IF(ISERROR(VLOOKUP(F921,DataFromWard!$B$2:$E$483,3,FALSE)),"",VLOOKUP(F921,DataFromWard!$B$2:$E$483,3,FALSE))</f>
        <v/>
      </c>
      <c r="Q921" t="str">
        <f>IF(ISERROR(VLOOKUP(F921,DataFromWard!$B$2:$E$483,4,FALSE)),"",VLOOKUP(F921,DataFromWard!$B$2:$E$483,4,FALSE))</f>
        <v/>
      </c>
      <c r="U921" t="str">
        <f t="shared" si="133"/>
        <v>1943.02.02.</v>
      </c>
      <c r="V921" t="str">
        <f t="shared" si="131"/>
        <v>43. 02.</v>
      </c>
      <c r="W921" t="str">
        <f t="shared" si="132"/>
        <v/>
      </c>
      <c r="X921" t="str">
        <f t="shared" si="129"/>
        <v/>
      </c>
    </row>
    <row r="922" spans="1:24" x14ac:dyDescent="0.25">
      <c r="A922" s="1">
        <v>15739</v>
      </c>
      <c r="B922" t="s">
        <v>5012</v>
      </c>
      <c r="C922" s="1" t="str">
        <f>IF(B922="Day",TEXT(A922,"dd"&amp;"."),TEXT(A922,"dd")&amp;"/"&amp;TEXT(A923,"dd")&amp;".")</f>
        <v>02/03.</v>
      </c>
      <c r="D922" s="1" t="str">
        <f t="shared" si="135"/>
        <v>02.</v>
      </c>
      <c r="E922" t="str">
        <f t="shared" si="136"/>
        <v>43.</v>
      </c>
      <c r="F922" t="str">
        <f t="shared" si="137"/>
        <v>02/03.02.43.</v>
      </c>
      <c r="G922" t="str">
        <f>IF(ISERROR(VLOOKUP(F922,DataFromWard!$B$2:$E$483,2,FALSE)),"",VLOOKUP(F922,DataFromWard!$B$2:$E$483,2,FALSE))</f>
        <v>Cologne</v>
      </c>
      <c r="H922" t="str">
        <f t="shared" si="130"/>
        <v>GE</v>
      </c>
      <c r="I922" t="s">
        <v>5332</v>
      </c>
      <c r="K922">
        <v>159</v>
      </c>
      <c r="O922" s="3">
        <f>IF(ISERROR(VLOOKUP(F922,DataFromWard!$B$2:$E$483,3,FALSE)),"",VLOOKUP(F922,DataFromWard!$B$2:$E$483,3,FALSE))</f>
        <v>2</v>
      </c>
      <c r="P922" s="3">
        <v>2</v>
      </c>
      <c r="Q922">
        <f>IF(ISERROR(VLOOKUP(F922,DataFromWard!$B$2:$E$483,4,FALSE)),"",VLOOKUP(F922,DataFromWard!$B$2:$E$483,4,FALSE))</f>
        <v>0</v>
      </c>
      <c r="R922">
        <v>8</v>
      </c>
      <c r="S922" t="s">
        <v>4915</v>
      </c>
      <c r="T922" t="s">
        <v>1928</v>
      </c>
      <c r="U922" t="str">
        <f t="shared" si="133"/>
        <v>1943.02.02/03.</v>
      </c>
      <c r="V922" t="str">
        <f t="shared" si="131"/>
        <v>43. 02.</v>
      </c>
      <c r="W922" t="str">
        <f t="shared" si="132"/>
        <v>Markers</v>
      </c>
      <c r="X922" t="str">
        <f t="shared" si="129"/>
        <v>Marking</v>
      </c>
    </row>
    <row r="923" spans="1:24" s="4" customFormat="1" x14ac:dyDescent="0.25">
      <c r="A923" s="10">
        <v>15740</v>
      </c>
      <c r="B923" s="4" t="s">
        <v>5009</v>
      </c>
      <c r="C923" s="10" t="str">
        <f t="shared" si="134"/>
        <v>03.</v>
      </c>
      <c r="D923" s="10" t="str">
        <f t="shared" si="135"/>
        <v>02.</v>
      </c>
      <c r="E923" s="4" t="str">
        <f t="shared" si="136"/>
        <v>43.</v>
      </c>
      <c r="F923" s="4" t="str">
        <f t="shared" si="137"/>
        <v>03.02.43.</v>
      </c>
      <c r="G923" s="4" t="str">
        <f>IF(ISERROR(VLOOKUP(F923,DataFromWard!$B$2:$E$483,2,FALSE)),"",VLOOKUP(F923,DataFromWard!$B$2:$E$483,2,FALSE))</f>
        <v/>
      </c>
      <c r="H923" t="str">
        <f t="shared" si="130"/>
        <v/>
      </c>
      <c r="O923" s="9" t="str">
        <f>IF(ISERROR(VLOOKUP(F923,DataFromWard!$B$2:$E$483,3,FALSE)),"",VLOOKUP(F923,DataFromWard!$B$2:$E$483,3,FALSE))</f>
        <v/>
      </c>
      <c r="P923" s="9"/>
      <c r="Q923" s="4" t="str">
        <f>IF(ISERROR(VLOOKUP(F923,DataFromWard!$B$2:$E$483,4,FALSE)),"",VLOOKUP(F923,DataFromWard!$B$2:$E$483,4,FALSE))</f>
        <v/>
      </c>
      <c r="U923" t="str">
        <f t="shared" si="133"/>
        <v>1943.02.03.</v>
      </c>
      <c r="V923" t="str">
        <f t="shared" si="131"/>
        <v>43. 02.</v>
      </c>
      <c r="W923" t="str">
        <f t="shared" si="132"/>
        <v/>
      </c>
      <c r="X923" t="str">
        <f t="shared" si="129"/>
        <v/>
      </c>
    </row>
    <row r="924" spans="1:24" x14ac:dyDescent="0.25">
      <c r="A924" s="1">
        <v>15740</v>
      </c>
      <c r="B924" t="s">
        <v>5012</v>
      </c>
      <c r="C924" s="1" t="str">
        <f t="shared" si="134"/>
        <v>03/04.</v>
      </c>
      <c r="D924" s="1" t="str">
        <f t="shared" si="135"/>
        <v>02.</v>
      </c>
      <c r="E924" t="str">
        <f t="shared" si="136"/>
        <v>43.</v>
      </c>
      <c r="F924" t="str">
        <f t="shared" si="137"/>
        <v>03/04.02.43.</v>
      </c>
      <c r="G924" t="str">
        <f>IF(ISERROR(VLOOKUP(F924,DataFromWard!$B$2:$E$483,2,FALSE)),"",VLOOKUP(F924,DataFromWard!$B$2:$E$483,2,FALSE))</f>
        <v/>
      </c>
      <c r="H924" t="str">
        <f t="shared" si="130"/>
        <v/>
      </c>
      <c r="O924" s="3" t="str">
        <f>IF(ISERROR(VLOOKUP(F924,DataFromWard!$B$2:$E$483,3,FALSE)),"",VLOOKUP(F924,DataFromWard!$B$2:$E$483,3,FALSE))</f>
        <v/>
      </c>
      <c r="Q924" t="str">
        <f>IF(ISERROR(VLOOKUP(F924,DataFromWard!$B$2:$E$483,4,FALSE)),"",VLOOKUP(F924,DataFromWard!$B$2:$E$483,4,FALSE))</f>
        <v/>
      </c>
      <c r="U924" t="str">
        <f t="shared" si="133"/>
        <v>1943.02.03/04.</v>
      </c>
      <c r="V924" t="str">
        <f t="shared" si="131"/>
        <v>43. 02.</v>
      </c>
      <c r="W924" t="str">
        <f t="shared" si="132"/>
        <v/>
      </c>
      <c r="X924" t="str">
        <f t="shared" si="129"/>
        <v/>
      </c>
    </row>
    <row r="925" spans="1:24" x14ac:dyDescent="0.25">
      <c r="A925" s="1">
        <v>15741</v>
      </c>
      <c r="B925" t="s">
        <v>5009</v>
      </c>
      <c r="C925" s="1" t="str">
        <f t="shared" si="134"/>
        <v>04.</v>
      </c>
      <c r="D925" s="1" t="str">
        <f t="shared" si="135"/>
        <v>02.</v>
      </c>
      <c r="E925" t="str">
        <f t="shared" si="136"/>
        <v>43.</v>
      </c>
      <c r="F925" t="str">
        <f>IF((C925&lt;C928),C925&amp;D925&amp;E925,C925&amp;D928&amp;E925)</f>
        <v>04.02.43.</v>
      </c>
      <c r="G925" t="str">
        <f>IF(ISERROR(VLOOKUP(F925,DataFromWard!$B$2:$E$483,2,FALSE)),"",VLOOKUP(F925,DataFromWard!$B$2:$E$483,2,FALSE))</f>
        <v/>
      </c>
      <c r="H925" t="str">
        <f t="shared" si="130"/>
        <v/>
      </c>
      <c r="O925" s="3" t="str">
        <f>IF(ISERROR(VLOOKUP(F925,DataFromWard!$B$2:$E$483,3,FALSE)),"",VLOOKUP(F925,DataFromWard!$B$2:$E$483,3,FALSE))</f>
        <v/>
      </c>
      <c r="Q925" t="str">
        <f>IF(ISERROR(VLOOKUP(F925,DataFromWard!$B$2:$E$483,4,FALSE)),"",VLOOKUP(F925,DataFromWard!$B$2:$E$483,4,FALSE))</f>
        <v/>
      </c>
      <c r="U925" t="str">
        <f t="shared" si="133"/>
        <v>1943.02.04.</v>
      </c>
      <c r="V925" t="str">
        <f t="shared" si="131"/>
        <v>43. 02.</v>
      </c>
      <c r="W925" t="str">
        <f t="shared" si="132"/>
        <v/>
      </c>
      <c r="X925" t="str">
        <f t="shared" si="129"/>
        <v/>
      </c>
    </row>
    <row r="926" spans="1:24" x14ac:dyDescent="0.25">
      <c r="A926" s="1">
        <v>15741</v>
      </c>
      <c r="B926" t="s">
        <v>5012</v>
      </c>
      <c r="C926" s="1" t="str">
        <f>IF(B926="Day",TEXT(A926,"dd"&amp;"."),TEXT(A926,"dd")&amp;"/"&amp;TEXT(A928,"dd")&amp;".")</f>
        <v>04/05.</v>
      </c>
      <c r="D926" s="1" t="str">
        <f t="shared" si="135"/>
        <v>02.</v>
      </c>
      <c r="E926" t="str">
        <f t="shared" si="136"/>
        <v>43.</v>
      </c>
      <c r="F926" t="str">
        <f>IF((C926&lt;C929),C926&amp;D926&amp;E926,C926&amp;D929&amp;E926)</f>
        <v>04/05.02.43.</v>
      </c>
      <c r="G926" t="s">
        <v>1945</v>
      </c>
      <c r="H926" t="str">
        <f t="shared" si="130"/>
        <v>GE</v>
      </c>
      <c r="I926" t="s">
        <v>5332</v>
      </c>
      <c r="K926" t="s">
        <v>1908</v>
      </c>
      <c r="O926" s="3">
        <v>1</v>
      </c>
      <c r="P926" s="3">
        <v>1</v>
      </c>
      <c r="Q926">
        <f>IF(ISERROR(VLOOKUP(F926,DataFromWard!$B$2:$E$483,4,FALSE)),"",VLOOKUP(F926,DataFromWard!$B$2:$E$483,4,FALSE))</f>
        <v>0</v>
      </c>
      <c r="R926">
        <v>8</v>
      </c>
      <c r="S926" t="s">
        <v>4915</v>
      </c>
      <c r="T926" t="s">
        <v>3786</v>
      </c>
      <c r="U926" t="str">
        <f t="shared" si="133"/>
        <v>1943.02.04/05.</v>
      </c>
      <c r="V926" t="str">
        <f t="shared" si="131"/>
        <v>43. 02.</v>
      </c>
      <c r="W926" t="str">
        <f t="shared" si="132"/>
        <v>Elsewhere</v>
      </c>
      <c r="X926" t="str">
        <f t="shared" si="129"/>
        <v>Not Marking</v>
      </c>
    </row>
    <row r="927" spans="1:24" x14ac:dyDescent="0.25">
      <c r="A927" s="1">
        <v>15741</v>
      </c>
      <c r="B927" t="s">
        <v>5012</v>
      </c>
      <c r="C927" s="1" t="str">
        <f>IF(B927="Day",TEXT(A927,"dd"&amp;"."),TEXT(A927,"dd")&amp;"/"&amp;TEXT(A929,"dd")&amp;".")</f>
        <v>04/05.</v>
      </c>
      <c r="D927" s="1" t="str">
        <f>TEXT(A927,"mm")&amp;"."</f>
        <v>02.</v>
      </c>
      <c r="E927" t="str">
        <f>TEXT(A927,"yy")&amp;"."</f>
        <v>43.</v>
      </c>
      <c r="F927" t="str">
        <f>IF((C927&lt;C930),C927&amp;D927&amp;E927,C927&amp;D930&amp;E927)</f>
        <v>04/05.02.43.</v>
      </c>
      <c r="G927" t="s">
        <v>3337</v>
      </c>
      <c r="H927" t="str">
        <f t="shared" si="130"/>
        <v>GE</v>
      </c>
      <c r="I927" t="s">
        <v>5332</v>
      </c>
      <c r="K927" t="s">
        <v>1908</v>
      </c>
      <c r="O927" s="3">
        <v>1</v>
      </c>
      <c r="P927" s="3">
        <v>1</v>
      </c>
      <c r="Q927">
        <v>0</v>
      </c>
      <c r="R927">
        <v>8</v>
      </c>
      <c r="S927" t="s">
        <v>4915</v>
      </c>
      <c r="T927" t="s">
        <v>3786</v>
      </c>
      <c r="U927" t="str">
        <f t="shared" si="133"/>
        <v>1943.02.04/05.</v>
      </c>
      <c r="V927" t="str">
        <f t="shared" si="131"/>
        <v>43. 02.</v>
      </c>
      <c r="W927" t="str">
        <f t="shared" si="132"/>
        <v>Elsewhere</v>
      </c>
      <c r="X927" t="str">
        <f t="shared" si="129"/>
        <v>Not Marking</v>
      </c>
    </row>
    <row r="928" spans="1:24" x14ac:dyDescent="0.25">
      <c r="A928" s="1">
        <v>15742</v>
      </c>
      <c r="B928" t="s">
        <v>5009</v>
      </c>
      <c r="C928" s="1" t="str">
        <f t="shared" si="134"/>
        <v>05.</v>
      </c>
      <c r="D928" s="1" t="str">
        <f t="shared" si="135"/>
        <v>02.</v>
      </c>
      <c r="E928" t="str">
        <f t="shared" si="136"/>
        <v>43.</v>
      </c>
      <c r="F928" t="str">
        <f>IF((C928&lt;C930),C928&amp;D928&amp;E928,C928&amp;D930&amp;E928)</f>
        <v>05.02.43.</v>
      </c>
      <c r="G928" t="str">
        <f>IF(ISERROR(VLOOKUP(F928,DataFromWard!$B$2:$E$483,2,FALSE)),"",VLOOKUP(F928,DataFromWard!$B$2:$E$483,2,FALSE))</f>
        <v/>
      </c>
      <c r="H928" t="str">
        <f t="shared" si="130"/>
        <v/>
      </c>
      <c r="O928" s="3" t="str">
        <f>IF(ISERROR(VLOOKUP(F928,DataFromWard!$B$2:$E$483,3,FALSE)),"",VLOOKUP(F928,DataFromWard!$B$2:$E$483,3,FALSE))</f>
        <v/>
      </c>
      <c r="Q928" t="str">
        <f>IF(ISERROR(VLOOKUP(F928,DataFromWard!$B$2:$E$483,4,FALSE)),"",VLOOKUP(F928,DataFromWard!$B$2:$E$483,4,FALSE))</f>
        <v/>
      </c>
      <c r="U928" t="str">
        <f t="shared" si="133"/>
        <v>1943.02.05.</v>
      </c>
      <c r="V928" t="str">
        <f t="shared" si="131"/>
        <v>43. 02.</v>
      </c>
      <c r="W928" t="str">
        <f t="shared" si="132"/>
        <v/>
      </c>
      <c r="X928" t="str">
        <f t="shared" si="129"/>
        <v/>
      </c>
    </row>
    <row r="929" spans="1:24" x14ac:dyDescent="0.25">
      <c r="A929" s="1">
        <v>15742</v>
      </c>
      <c r="B929" t="s">
        <v>5012</v>
      </c>
      <c r="C929" s="1" t="str">
        <f t="shared" si="134"/>
        <v>05/06.</v>
      </c>
      <c r="D929" s="1" t="str">
        <f t="shared" si="135"/>
        <v>02.</v>
      </c>
      <c r="E929" t="str">
        <f t="shared" si="136"/>
        <v>43.</v>
      </c>
      <c r="F929" t="str">
        <f>IF((C929&lt;C931),C929&amp;D929&amp;E929,C929&amp;D931&amp;E929)</f>
        <v>05/06.02.43.</v>
      </c>
      <c r="G929" t="str">
        <f>IF(ISERROR(VLOOKUP(F929,DataFromWard!$B$2:$E$483,2,FALSE)),"",VLOOKUP(F929,DataFromWard!$B$2:$E$483,2,FALSE))</f>
        <v/>
      </c>
      <c r="H929" t="str">
        <f t="shared" si="130"/>
        <v/>
      </c>
      <c r="O929" s="3" t="str">
        <f>IF(ISERROR(VLOOKUP(F929,DataFromWard!$B$2:$E$483,3,FALSE)),"",VLOOKUP(F929,DataFromWard!$B$2:$E$483,3,FALSE))</f>
        <v/>
      </c>
      <c r="Q929" t="str">
        <f>IF(ISERROR(VLOOKUP(F929,DataFromWard!$B$2:$E$483,4,FALSE)),"",VLOOKUP(F929,DataFromWard!$B$2:$E$483,4,FALSE))</f>
        <v/>
      </c>
      <c r="U929" t="str">
        <f t="shared" si="133"/>
        <v>1943.02.05/06.</v>
      </c>
      <c r="V929" t="str">
        <f t="shared" si="131"/>
        <v>43. 02.</v>
      </c>
      <c r="W929" t="str">
        <f t="shared" si="132"/>
        <v/>
      </c>
      <c r="X929" t="str">
        <f t="shared" si="129"/>
        <v/>
      </c>
    </row>
    <row r="930" spans="1:24" x14ac:dyDescent="0.25">
      <c r="A930" s="1">
        <v>15743</v>
      </c>
      <c r="B930" t="s">
        <v>5009</v>
      </c>
      <c r="C930" s="1" t="str">
        <f t="shared" si="134"/>
        <v>06.</v>
      </c>
      <c r="D930" s="1" t="str">
        <f t="shared" si="135"/>
        <v>02.</v>
      </c>
      <c r="E930" t="str">
        <f t="shared" si="136"/>
        <v>43.</v>
      </c>
      <c r="F930" t="str">
        <f>IF((C930&lt;C932),C930&amp;D930&amp;E930,C930&amp;D932&amp;E930)</f>
        <v>06.02.43.</v>
      </c>
      <c r="G930" t="str">
        <f>IF(ISERROR(VLOOKUP(F930,DataFromWard!$B$2:$E$483,2,FALSE)),"",VLOOKUP(F930,DataFromWard!$B$2:$E$483,2,FALSE))</f>
        <v/>
      </c>
      <c r="H930" t="str">
        <f t="shared" si="130"/>
        <v/>
      </c>
      <c r="O930" s="3" t="str">
        <f>IF(ISERROR(VLOOKUP(F930,DataFromWard!$B$2:$E$483,3,FALSE)),"",VLOOKUP(F930,DataFromWard!$B$2:$E$483,3,FALSE))</f>
        <v/>
      </c>
      <c r="Q930" t="str">
        <f>IF(ISERROR(VLOOKUP(F930,DataFromWard!$B$2:$E$483,4,FALSE)),"",VLOOKUP(F930,DataFromWard!$B$2:$E$483,4,FALSE))</f>
        <v/>
      </c>
      <c r="U930" t="str">
        <f t="shared" si="133"/>
        <v>1943.02.06.</v>
      </c>
      <c r="V930" t="str">
        <f t="shared" si="131"/>
        <v>43. 02.</v>
      </c>
      <c r="W930" t="str">
        <f t="shared" si="132"/>
        <v/>
      </c>
      <c r="X930" t="str">
        <f t="shared" si="129"/>
        <v/>
      </c>
    </row>
    <row r="931" spans="1:24" x14ac:dyDescent="0.25">
      <c r="A931" s="1">
        <v>15743</v>
      </c>
      <c r="B931" t="s">
        <v>5012</v>
      </c>
      <c r="C931" s="1" t="str">
        <f t="shared" si="134"/>
        <v>06/07.</v>
      </c>
      <c r="D931" s="1" t="str">
        <f t="shared" si="135"/>
        <v>02.</v>
      </c>
      <c r="E931" t="str">
        <f t="shared" si="136"/>
        <v>43.</v>
      </c>
      <c r="F931" t="str">
        <f>IF((C931&lt;C933),C931&amp;D931&amp;E931,C931&amp;D933&amp;E931)</f>
        <v>06/07.02.43.</v>
      </c>
      <c r="G931" t="str">
        <f>IF(ISERROR(VLOOKUP(F931,DataFromWard!$B$2:$E$483,2,FALSE)),"",VLOOKUP(F931,DataFromWard!$B$2:$E$483,2,FALSE))</f>
        <v>Dusseldorf</v>
      </c>
      <c r="H931" t="str">
        <f t="shared" si="130"/>
        <v>GE</v>
      </c>
      <c r="I931" t="s">
        <v>5332</v>
      </c>
      <c r="K931" t="s">
        <v>1917</v>
      </c>
      <c r="O931" s="3">
        <f>IF(ISERROR(VLOOKUP(F931,DataFromWard!$B$2:$E$483,3,FALSE)),"",VLOOKUP(F931,DataFromWard!$B$2:$E$483,3,FALSE))</f>
        <v>2</v>
      </c>
      <c r="P931" s="3">
        <v>1</v>
      </c>
      <c r="Q931">
        <f>IF(ISERROR(VLOOKUP(F931,DataFromWard!$B$2:$E$483,4,FALSE)),"",VLOOKUP(F931,DataFromWard!$B$2:$E$483,4,FALSE))</f>
        <v>0</v>
      </c>
      <c r="R931">
        <v>8</v>
      </c>
      <c r="S931" t="s">
        <v>4915</v>
      </c>
      <c r="U931" t="str">
        <f t="shared" si="133"/>
        <v>1943.02.06/07.</v>
      </c>
      <c r="V931" t="str">
        <f t="shared" si="131"/>
        <v>43. 02.</v>
      </c>
      <c r="W931" t="str">
        <f t="shared" si="132"/>
        <v>Gardening</v>
      </c>
      <c r="X931" t="str">
        <f t="shared" si="129"/>
        <v>Not Marking</v>
      </c>
    </row>
    <row r="932" spans="1:24" x14ac:dyDescent="0.25">
      <c r="A932" s="1">
        <v>15744</v>
      </c>
      <c r="B932" t="s">
        <v>5009</v>
      </c>
      <c r="C932" s="1" t="str">
        <f t="shared" si="134"/>
        <v>07.</v>
      </c>
      <c r="D932" s="1" t="str">
        <f t="shared" si="135"/>
        <v>02.</v>
      </c>
      <c r="E932" t="str">
        <f t="shared" si="136"/>
        <v>43.</v>
      </c>
      <c r="F932" t="str">
        <f>IF((C932&lt;C935),C932&amp;D932&amp;E932,C932&amp;D935&amp;E932)</f>
        <v>07.02.43.</v>
      </c>
      <c r="G932" t="str">
        <f>IF(ISERROR(VLOOKUP(F932,DataFromWard!$B$2:$E$483,2,FALSE)),"",VLOOKUP(F932,DataFromWard!$B$2:$E$483,2,FALSE))</f>
        <v/>
      </c>
      <c r="H932" t="str">
        <f t="shared" si="130"/>
        <v/>
      </c>
      <c r="O932" s="3" t="str">
        <f>IF(ISERROR(VLOOKUP(F932,DataFromWard!$B$2:$E$483,3,FALSE)),"",VLOOKUP(F932,DataFromWard!$B$2:$E$483,3,FALSE))</f>
        <v/>
      </c>
      <c r="Q932" t="str">
        <f>IF(ISERROR(VLOOKUP(F932,DataFromWard!$B$2:$E$483,4,FALSE)),"",VLOOKUP(F932,DataFromWard!$B$2:$E$483,4,FALSE))</f>
        <v/>
      </c>
      <c r="U932" t="str">
        <f t="shared" si="133"/>
        <v>1943.02.07.</v>
      </c>
      <c r="V932" t="str">
        <f t="shared" si="131"/>
        <v>43. 02.</v>
      </c>
      <c r="W932" t="str">
        <f t="shared" si="132"/>
        <v/>
      </c>
      <c r="X932" t="str">
        <f t="shared" si="129"/>
        <v/>
      </c>
    </row>
    <row r="933" spans="1:24" x14ac:dyDescent="0.25">
      <c r="A933" s="1">
        <v>15744</v>
      </c>
      <c r="B933" t="s">
        <v>5012</v>
      </c>
      <c r="C933" s="1" t="str">
        <f>IF(B933="Day",TEXT(A933,"dd"&amp;"."),TEXT(A933,"dd")&amp;"/"&amp;TEXT(A935,"dd")&amp;".")</f>
        <v>07/08.</v>
      </c>
      <c r="D933" s="1" t="str">
        <f t="shared" si="135"/>
        <v>02.</v>
      </c>
      <c r="E933" t="str">
        <f t="shared" si="136"/>
        <v>43.</v>
      </c>
      <c r="F933" t="str">
        <f>IF((C933&lt;C936),C933&amp;D933&amp;E933,C933&amp;D936&amp;E933)</f>
        <v>07/08.02.43.</v>
      </c>
      <c r="G933" t="s">
        <v>4916</v>
      </c>
      <c r="H933" t="str">
        <f t="shared" si="130"/>
        <v>GE</v>
      </c>
      <c r="I933" t="s">
        <v>5332</v>
      </c>
      <c r="K933" t="s">
        <v>83</v>
      </c>
      <c r="O933" s="3">
        <v>1</v>
      </c>
      <c r="P933" s="3">
        <v>1</v>
      </c>
      <c r="Q933">
        <f>IF(ISERROR(VLOOKUP(F933,DataFromWard!$B$2:$E$483,4,FALSE)),"",VLOOKUP(F933,DataFromWard!$B$2:$E$483,4,FALSE))</f>
        <v>0</v>
      </c>
      <c r="R933">
        <v>8</v>
      </c>
      <c r="S933" t="s">
        <v>4915</v>
      </c>
      <c r="U933" t="str">
        <f t="shared" si="133"/>
        <v>1943.02.07/08.</v>
      </c>
      <c r="V933" t="str">
        <f t="shared" si="131"/>
        <v>43. 02.</v>
      </c>
      <c r="W933" t="str">
        <f t="shared" si="132"/>
        <v>Gardening/OTU</v>
      </c>
      <c r="X933" t="str">
        <f t="shared" si="129"/>
        <v>Not Marking</v>
      </c>
    </row>
    <row r="934" spans="1:24" x14ac:dyDescent="0.25">
      <c r="A934" s="1">
        <v>15744</v>
      </c>
      <c r="B934" t="s">
        <v>5012</v>
      </c>
      <c r="C934" s="1" t="str">
        <f>IF(B934="Day",TEXT(A934,"dd"&amp;"."),TEXT(A934,"dd")&amp;"/"&amp;TEXT(A936,"dd")&amp;".")</f>
        <v>07/08.</v>
      </c>
      <c r="D934" s="1" t="str">
        <f>TEXT(A934,"mm")&amp;"."</f>
        <v>02.</v>
      </c>
      <c r="E934" t="str">
        <f>TEXT(A934,"yy")&amp;"."</f>
        <v>43.</v>
      </c>
      <c r="F934" t="str">
        <f>IF((C934&lt;C937),C934&amp;D934&amp;E934,C934&amp;D937&amp;E934)</f>
        <v>07/08.02.43.</v>
      </c>
      <c r="G934" t="s">
        <v>4940</v>
      </c>
      <c r="H934" t="str">
        <f t="shared" si="130"/>
        <v>GE</v>
      </c>
      <c r="I934" t="s">
        <v>5332</v>
      </c>
      <c r="K934" t="s">
        <v>83</v>
      </c>
      <c r="O934" s="3">
        <v>1</v>
      </c>
      <c r="P934" s="3">
        <v>1</v>
      </c>
      <c r="Q934">
        <f>IF(ISERROR(VLOOKUP(F934,DataFromWard!$B$2:$E$483,4,FALSE)),"",VLOOKUP(F934,DataFromWard!$B$2:$E$483,4,FALSE))</f>
        <v>0</v>
      </c>
      <c r="R934">
        <v>8</v>
      </c>
      <c r="S934" t="s">
        <v>4915</v>
      </c>
      <c r="U934" t="str">
        <f t="shared" si="133"/>
        <v>1943.02.07/08.</v>
      </c>
      <c r="V934" t="str">
        <f t="shared" si="131"/>
        <v>43. 02.</v>
      </c>
      <c r="W934" t="str">
        <f t="shared" si="132"/>
        <v>Gardening/OTU</v>
      </c>
      <c r="X934" t="str">
        <f t="shared" si="129"/>
        <v>Not Marking</v>
      </c>
    </row>
    <row r="935" spans="1:24" x14ac:dyDescent="0.25">
      <c r="A935" s="1">
        <v>15745</v>
      </c>
      <c r="B935" t="s">
        <v>5009</v>
      </c>
      <c r="C935" s="1" t="str">
        <f t="shared" si="134"/>
        <v>08.</v>
      </c>
      <c r="D935" s="1" t="str">
        <f t="shared" si="135"/>
        <v>02.</v>
      </c>
      <c r="E935" t="str">
        <f t="shared" si="136"/>
        <v>43.</v>
      </c>
      <c r="F935" t="str">
        <f>IF((C935&lt;C937),C935&amp;D935&amp;E935,C935&amp;D937&amp;E935)</f>
        <v>08.02.43.</v>
      </c>
      <c r="G935" t="str">
        <f>IF(ISERROR(VLOOKUP(F935,DataFromWard!$B$2:$E$483,2,FALSE)),"",VLOOKUP(F935,DataFromWard!$B$2:$E$483,2,FALSE))</f>
        <v/>
      </c>
      <c r="H935" t="str">
        <f t="shared" si="130"/>
        <v/>
      </c>
      <c r="O935" s="3" t="str">
        <f>IF(ISERROR(VLOOKUP(F935,DataFromWard!$B$2:$E$483,3,FALSE)),"",VLOOKUP(F935,DataFromWard!$B$2:$E$483,3,FALSE))</f>
        <v/>
      </c>
      <c r="Q935" t="str">
        <f>IF(ISERROR(VLOOKUP(F935,DataFromWard!$B$2:$E$483,4,FALSE)),"",VLOOKUP(F935,DataFromWard!$B$2:$E$483,4,FALSE))</f>
        <v/>
      </c>
      <c r="U935" t="str">
        <f t="shared" si="133"/>
        <v>1943.02.08.</v>
      </c>
      <c r="V935" t="str">
        <f t="shared" si="131"/>
        <v>43. 02.</v>
      </c>
      <c r="W935" t="str">
        <f t="shared" si="132"/>
        <v/>
      </c>
      <c r="X935" t="str">
        <f t="shared" si="129"/>
        <v/>
      </c>
    </row>
    <row r="936" spans="1:24" x14ac:dyDescent="0.25">
      <c r="A936" s="1">
        <v>15745</v>
      </c>
      <c r="B936" t="s">
        <v>5012</v>
      </c>
      <c r="C936" s="1" t="str">
        <f t="shared" si="134"/>
        <v>08/09.</v>
      </c>
      <c r="D936" s="1" t="str">
        <f t="shared" si="135"/>
        <v>02.</v>
      </c>
      <c r="E936" t="str">
        <f t="shared" si="136"/>
        <v>43.</v>
      </c>
      <c r="F936" t="str">
        <f>IF((C936&lt;C938),C936&amp;D936&amp;E936,C936&amp;D938&amp;E936)</f>
        <v>08/09.02.43.</v>
      </c>
      <c r="G936" t="str">
        <f>IF(ISERROR(VLOOKUP(F936,DataFromWard!$B$2:$E$483,2,FALSE)),"",VLOOKUP(F936,DataFromWard!$B$2:$E$483,2,FALSE))</f>
        <v/>
      </c>
      <c r="H936" t="str">
        <f t="shared" si="130"/>
        <v/>
      </c>
      <c r="O936" s="3" t="str">
        <f>IF(ISERROR(VLOOKUP(F936,DataFromWard!$B$2:$E$483,3,FALSE)),"",VLOOKUP(F936,DataFromWard!$B$2:$E$483,3,FALSE))</f>
        <v/>
      </c>
      <c r="Q936" t="str">
        <f>IF(ISERROR(VLOOKUP(F936,DataFromWard!$B$2:$E$483,4,FALSE)),"",VLOOKUP(F936,DataFromWard!$B$2:$E$483,4,FALSE))</f>
        <v/>
      </c>
      <c r="U936" t="str">
        <f t="shared" si="133"/>
        <v>1943.02.08/09.</v>
      </c>
      <c r="V936" t="str">
        <f t="shared" si="131"/>
        <v>43. 02.</v>
      </c>
      <c r="W936" t="str">
        <f t="shared" si="132"/>
        <v/>
      </c>
      <c r="X936" t="str">
        <f t="shared" si="129"/>
        <v/>
      </c>
    </row>
    <row r="937" spans="1:24" x14ac:dyDescent="0.25">
      <c r="A937" s="1">
        <v>15746</v>
      </c>
      <c r="B937" t="s">
        <v>5009</v>
      </c>
      <c r="C937" s="1" t="str">
        <f t="shared" si="134"/>
        <v>09.</v>
      </c>
      <c r="D937" s="1" t="str">
        <f t="shared" si="135"/>
        <v>02.</v>
      </c>
      <c r="E937" t="str">
        <f t="shared" si="136"/>
        <v>43.</v>
      </c>
      <c r="F937" t="str">
        <f>IF((C937&lt;C940),C937&amp;D937&amp;E937,C937&amp;D940&amp;E937)</f>
        <v>09.02.43.</v>
      </c>
      <c r="G937" t="str">
        <f>IF(ISERROR(VLOOKUP(F937,DataFromWard!$B$2:$E$483,2,FALSE)),"",VLOOKUP(F937,DataFromWard!$B$2:$E$483,2,FALSE))</f>
        <v/>
      </c>
      <c r="H937" t="str">
        <f t="shared" si="130"/>
        <v/>
      </c>
      <c r="O937" s="3" t="str">
        <f>IF(ISERROR(VLOOKUP(F937,DataFromWard!$B$2:$E$483,3,FALSE)),"",VLOOKUP(F937,DataFromWard!$B$2:$E$483,3,FALSE))</f>
        <v/>
      </c>
      <c r="Q937" t="str">
        <f>IF(ISERROR(VLOOKUP(F937,DataFromWard!$B$2:$E$483,4,FALSE)),"",VLOOKUP(F937,DataFromWard!$B$2:$E$483,4,FALSE))</f>
        <v/>
      </c>
      <c r="U937" t="str">
        <f t="shared" si="133"/>
        <v>1943.02.09.</v>
      </c>
      <c r="V937" t="str">
        <f t="shared" si="131"/>
        <v>43. 02.</v>
      </c>
      <c r="W937" t="str">
        <f t="shared" si="132"/>
        <v/>
      </c>
      <c r="X937" t="str">
        <f t="shared" si="129"/>
        <v/>
      </c>
    </row>
    <row r="938" spans="1:24" x14ac:dyDescent="0.25">
      <c r="A938" s="1">
        <v>15746</v>
      </c>
      <c r="B938" t="s">
        <v>5012</v>
      </c>
      <c r="C938" s="1" t="str">
        <f>IF(B938="Day",TEXT(A938,"dd"&amp;"."),TEXT(A938,"dd")&amp;"/"&amp;TEXT(A940,"dd")&amp;".")</f>
        <v>09/10.</v>
      </c>
      <c r="D938" s="1" t="str">
        <f t="shared" si="135"/>
        <v>02.</v>
      </c>
      <c r="E938" t="str">
        <f t="shared" si="136"/>
        <v>43.</v>
      </c>
      <c r="F938" t="str">
        <f>IF((C938&lt;C941),C938&amp;D938&amp;E938,C938&amp;D941&amp;E938)</f>
        <v>09/10.02.43.</v>
      </c>
      <c r="G938" t="s">
        <v>4916</v>
      </c>
      <c r="H938" t="str">
        <f t="shared" si="130"/>
        <v>GE</v>
      </c>
      <c r="I938" t="s">
        <v>5332</v>
      </c>
      <c r="K938" t="s">
        <v>1917</v>
      </c>
      <c r="O938" s="3">
        <v>1</v>
      </c>
      <c r="P938" s="3">
        <v>1</v>
      </c>
      <c r="Q938">
        <f>IF(ISERROR(VLOOKUP(F938,DataFromWard!$B$2:$E$483,4,FALSE)),"",VLOOKUP(F938,DataFromWard!$B$2:$E$483,4,FALSE))</f>
        <v>0</v>
      </c>
      <c r="R938">
        <v>8</v>
      </c>
      <c r="S938" t="s">
        <v>4915</v>
      </c>
      <c r="T938" t="s">
        <v>3786</v>
      </c>
      <c r="U938" t="str">
        <f t="shared" si="133"/>
        <v>1943.02.09/10.</v>
      </c>
      <c r="V938" t="str">
        <f t="shared" si="131"/>
        <v>43. 02.</v>
      </c>
      <c r="W938" t="str">
        <f t="shared" si="132"/>
        <v>Gardening</v>
      </c>
      <c r="X938" t="str">
        <f t="shared" si="129"/>
        <v>Not Marking</v>
      </c>
    </row>
    <row r="939" spans="1:24" x14ac:dyDescent="0.25">
      <c r="A939" s="1">
        <v>15746</v>
      </c>
      <c r="B939" t="s">
        <v>5012</v>
      </c>
      <c r="C939" s="1" t="str">
        <f>IF(B939="Day",TEXT(A939,"dd"&amp;"."),TEXT(A939,"dd")&amp;"/"&amp;TEXT(A941,"dd")&amp;".")</f>
        <v>09/10.</v>
      </c>
      <c r="D939" s="1" t="str">
        <f>TEXT(A939,"mm")&amp;"."</f>
        <v>02.</v>
      </c>
      <c r="E939" t="str">
        <f>TEXT(A939,"yy")&amp;"."</f>
        <v>43.</v>
      </c>
      <c r="F939" t="str">
        <f>IF((C939&lt;C942),C939&amp;D939&amp;E939,C939&amp;D942&amp;E939)</f>
        <v>09/10.02.43.</v>
      </c>
      <c r="G939" t="s">
        <v>3337</v>
      </c>
      <c r="H939" t="str">
        <f t="shared" si="130"/>
        <v>GE</v>
      </c>
      <c r="I939" t="s">
        <v>5332</v>
      </c>
      <c r="K939" t="s">
        <v>1917</v>
      </c>
      <c r="O939" s="3">
        <v>1</v>
      </c>
      <c r="P939" s="3">
        <v>1</v>
      </c>
      <c r="Q939">
        <f>IF(ISERROR(VLOOKUP(F939,DataFromWard!$B$2:$E$483,4,FALSE)),"",VLOOKUP(F939,DataFromWard!$B$2:$E$483,4,FALSE))</f>
        <v>0</v>
      </c>
      <c r="R939">
        <v>8</v>
      </c>
      <c r="S939" t="s">
        <v>4915</v>
      </c>
      <c r="T939" t="s">
        <v>3786</v>
      </c>
      <c r="U939" t="str">
        <f t="shared" si="133"/>
        <v>1943.02.09/10.</v>
      </c>
      <c r="V939" t="str">
        <f t="shared" si="131"/>
        <v>43. 02.</v>
      </c>
      <c r="W939" t="str">
        <f t="shared" si="132"/>
        <v>Gardening</v>
      </c>
      <c r="X939" t="str">
        <f t="shared" si="129"/>
        <v>Not Marking</v>
      </c>
    </row>
    <row r="940" spans="1:24" x14ac:dyDescent="0.25">
      <c r="A940" s="1">
        <v>15747</v>
      </c>
      <c r="B940" t="s">
        <v>5009</v>
      </c>
      <c r="C940" s="1" t="str">
        <f t="shared" si="134"/>
        <v>10.</v>
      </c>
      <c r="D940" s="1" t="str">
        <f t="shared" si="135"/>
        <v>02.</v>
      </c>
      <c r="E940" t="str">
        <f t="shared" si="136"/>
        <v>43.</v>
      </c>
      <c r="F940" t="str">
        <f>IF((C940&lt;C942),C940&amp;D940&amp;E940,C940&amp;D942&amp;E940)</f>
        <v>10.02.43.</v>
      </c>
      <c r="G940" t="str">
        <f>IF(ISERROR(VLOOKUP(F940,DataFromWard!$B$2:$E$483,2,FALSE)),"",VLOOKUP(F940,DataFromWard!$B$2:$E$483,2,FALSE))</f>
        <v/>
      </c>
      <c r="H940" t="str">
        <f t="shared" si="130"/>
        <v/>
      </c>
      <c r="O940" s="3" t="str">
        <f>IF(ISERROR(VLOOKUP(F940,DataFromWard!$B$2:$E$483,3,FALSE)),"",VLOOKUP(F940,DataFromWard!$B$2:$E$483,3,FALSE))</f>
        <v/>
      </c>
      <c r="Q940" t="str">
        <f>IF(ISERROR(VLOOKUP(F940,DataFromWard!$B$2:$E$483,4,FALSE)),"",VLOOKUP(F940,DataFromWard!$B$2:$E$483,4,FALSE))</f>
        <v/>
      </c>
      <c r="U940" t="str">
        <f t="shared" si="133"/>
        <v>1943.02.10.</v>
      </c>
      <c r="V940" t="str">
        <f t="shared" si="131"/>
        <v>43. 02.</v>
      </c>
      <c r="W940" t="str">
        <f t="shared" si="132"/>
        <v/>
      </c>
      <c r="X940" t="str">
        <f t="shared" si="129"/>
        <v/>
      </c>
    </row>
    <row r="941" spans="1:24" x14ac:dyDescent="0.25">
      <c r="A941" s="1">
        <v>15747</v>
      </c>
      <c r="B941" t="s">
        <v>5012</v>
      </c>
      <c r="C941" s="1" t="str">
        <f t="shared" si="134"/>
        <v>10/11.</v>
      </c>
      <c r="D941" s="1" t="str">
        <f t="shared" si="135"/>
        <v>02.</v>
      </c>
      <c r="E941" t="str">
        <f t="shared" si="136"/>
        <v>43.</v>
      </c>
      <c r="F941" t="str">
        <f>IF((C941&lt;C943),C941&amp;D941&amp;E941,C941&amp;D943&amp;E941)</f>
        <v>10/11.02.43.</v>
      </c>
      <c r="G941" t="str">
        <f>IF(ISERROR(VLOOKUP(F941,DataFromWard!$B$2:$E$483,2,FALSE)),"",VLOOKUP(F941,DataFromWard!$B$2:$E$483,2,FALSE))</f>
        <v/>
      </c>
      <c r="H941" t="str">
        <f t="shared" si="130"/>
        <v/>
      </c>
      <c r="O941" s="3" t="str">
        <f>IF(ISERROR(VLOOKUP(F941,DataFromWard!$B$2:$E$483,3,FALSE)),"",VLOOKUP(F941,DataFromWard!$B$2:$E$483,3,FALSE))</f>
        <v/>
      </c>
      <c r="Q941" t="str">
        <f>IF(ISERROR(VLOOKUP(F941,DataFromWard!$B$2:$E$483,4,FALSE)),"",VLOOKUP(F941,DataFromWard!$B$2:$E$483,4,FALSE))</f>
        <v/>
      </c>
      <c r="U941" t="str">
        <f t="shared" si="133"/>
        <v>1943.02.10/11.</v>
      </c>
      <c r="V941" t="str">
        <f t="shared" si="131"/>
        <v>43. 02.</v>
      </c>
      <c r="W941" t="str">
        <f t="shared" si="132"/>
        <v/>
      </c>
      <c r="X941" t="str">
        <f t="shared" si="129"/>
        <v/>
      </c>
    </row>
    <row r="942" spans="1:24" x14ac:dyDescent="0.25">
      <c r="A942" s="1">
        <v>15748</v>
      </c>
      <c r="B942" t="s">
        <v>5009</v>
      </c>
      <c r="C942" s="1" t="str">
        <f t="shared" si="134"/>
        <v>11.</v>
      </c>
      <c r="D942" s="1" t="str">
        <f t="shared" si="135"/>
        <v>02.</v>
      </c>
      <c r="E942" t="str">
        <f t="shared" si="136"/>
        <v>43.</v>
      </c>
      <c r="F942" t="str">
        <f>IF((C942&lt;C945),C942&amp;D942&amp;E942,C942&amp;D945&amp;E942)</f>
        <v>11.02.43.</v>
      </c>
      <c r="G942" t="str">
        <f>IF(ISERROR(VLOOKUP(F942,DataFromWard!$B$2:$E$483,2,FALSE)),"",VLOOKUP(F942,DataFromWard!$B$2:$E$483,2,FALSE))</f>
        <v/>
      </c>
      <c r="H942" t="str">
        <f t="shared" si="130"/>
        <v/>
      </c>
      <c r="O942" s="3" t="str">
        <f>IF(ISERROR(VLOOKUP(F942,DataFromWard!$B$2:$E$483,3,FALSE)),"",VLOOKUP(F942,DataFromWard!$B$2:$E$483,3,FALSE))</f>
        <v/>
      </c>
      <c r="Q942" t="str">
        <f>IF(ISERROR(VLOOKUP(F942,DataFromWard!$B$2:$E$483,4,FALSE)),"",VLOOKUP(F942,DataFromWard!$B$2:$E$483,4,FALSE))</f>
        <v/>
      </c>
      <c r="U942" t="str">
        <f t="shared" si="133"/>
        <v>1943.02.11.</v>
      </c>
      <c r="V942" t="str">
        <f t="shared" si="131"/>
        <v>43. 02.</v>
      </c>
      <c r="W942" t="str">
        <f t="shared" si="132"/>
        <v/>
      </c>
      <c r="X942" t="str">
        <f t="shared" si="129"/>
        <v/>
      </c>
    </row>
    <row r="943" spans="1:24" x14ac:dyDescent="0.25">
      <c r="A943" s="1">
        <v>15748</v>
      </c>
      <c r="B943" t="s">
        <v>5012</v>
      </c>
      <c r="C943" s="1" t="str">
        <f>IF(B943="Day",TEXT(A943,"dd"&amp;"."),TEXT(A943,"dd")&amp;"/"&amp;TEXT(A945,"dd")&amp;".")</f>
        <v>11/12.</v>
      </c>
      <c r="D943" s="1" t="str">
        <f t="shared" si="135"/>
        <v>02.</v>
      </c>
      <c r="E943" t="str">
        <f t="shared" si="136"/>
        <v>43.</v>
      </c>
      <c r="F943" t="str">
        <f>IF((C943&lt;C949),C943&amp;D943&amp;E943,C943&amp;D949&amp;E943)</f>
        <v>11/12.02.43.</v>
      </c>
      <c r="G943" t="s">
        <v>1945</v>
      </c>
      <c r="H943" t="str">
        <f t="shared" si="130"/>
        <v>GE</v>
      </c>
      <c r="I943" t="s">
        <v>5332</v>
      </c>
      <c r="K943" t="s">
        <v>1908</v>
      </c>
      <c r="O943" s="3">
        <v>1</v>
      </c>
      <c r="P943" s="3">
        <v>1</v>
      </c>
      <c r="Q943">
        <f>IF(ISERROR(VLOOKUP(F943,DataFromWard!$B$2:$E$483,4,FALSE)),"",VLOOKUP(F943,DataFromWard!$B$2:$E$483,4,FALSE))</f>
        <v>0</v>
      </c>
      <c r="R943">
        <v>8</v>
      </c>
      <c r="S943" t="s">
        <v>4915</v>
      </c>
      <c r="T943" t="s">
        <v>3786</v>
      </c>
      <c r="U943" t="str">
        <f t="shared" si="133"/>
        <v>1943.02.11/12.</v>
      </c>
      <c r="V943" t="str">
        <f t="shared" si="131"/>
        <v>43. 02.</v>
      </c>
      <c r="W943" t="str">
        <f t="shared" si="132"/>
        <v>Elsewhere</v>
      </c>
      <c r="X943" t="str">
        <f t="shared" si="129"/>
        <v>Not Marking</v>
      </c>
    </row>
    <row r="944" spans="1:24" x14ac:dyDescent="0.25">
      <c r="A944" s="1">
        <v>15748</v>
      </c>
      <c r="B944" t="s">
        <v>5012</v>
      </c>
      <c r="C944" s="1" t="str">
        <f>IF(B944="Day",TEXT(A944,"dd"&amp;"."),TEXT(A944,"dd")&amp;"/"&amp;TEXT(A949,"dd")&amp;".")</f>
        <v>11/12.</v>
      </c>
      <c r="D944" s="1" t="str">
        <f>TEXT(A944,"mm")&amp;"."</f>
        <v>02.</v>
      </c>
      <c r="E944" t="str">
        <f>TEXT(A944,"yy")&amp;"."</f>
        <v>43.</v>
      </c>
      <c r="F944" t="str">
        <f>IF((C944&lt;C951),C944&amp;D944&amp;E944,C944&amp;D951&amp;E944)</f>
        <v>11/12.02.43.</v>
      </c>
      <c r="G944" t="s">
        <v>4940</v>
      </c>
      <c r="H944" t="str">
        <f t="shared" si="130"/>
        <v>GE</v>
      </c>
      <c r="I944" t="s">
        <v>5332</v>
      </c>
      <c r="K944" t="s">
        <v>1908</v>
      </c>
      <c r="O944" s="3">
        <v>1</v>
      </c>
      <c r="P944" s="3">
        <v>1</v>
      </c>
      <c r="Q944">
        <f>IF(ISERROR(VLOOKUP(F944,DataFromWard!$B$2:$E$483,4,FALSE)),"",VLOOKUP(F944,DataFromWard!$B$2:$E$483,4,FALSE))</f>
        <v>0</v>
      </c>
      <c r="R944">
        <v>8</v>
      </c>
      <c r="S944" t="s">
        <v>4915</v>
      </c>
      <c r="T944" t="s">
        <v>3786</v>
      </c>
      <c r="U944" t="str">
        <f t="shared" si="133"/>
        <v>1943.02.11/12.</v>
      </c>
      <c r="V944" t="str">
        <f t="shared" si="131"/>
        <v>43. 02.</v>
      </c>
      <c r="W944" t="str">
        <f t="shared" si="132"/>
        <v>Elsewhere</v>
      </c>
      <c r="X944" t="str">
        <f t="shared" si="129"/>
        <v>Not Marking</v>
      </c>
    </row>
    <row r="945" spans="1:25" x14ac:dyDescent="0.25">
      <c r="A945" s="1">
        <v>15749</v>
      </c>
      <c r="B945" t="s">
        <v>5009</v>
      </c>
      <c r="C945" s="1" t="str">
        <f>IF(B945="Day",TEXT(A945,"dd"&amp;"."),TEXT(A945,"dd")&amp;"/"&amp;TEXT(A949,"dd")&amp;".")</f>
        <v>12.</v>
      </c>
      <c r="D945" s="1" t="str">
        <f t="shared" si="135"/>
        <v>02.</v>
      </c>
      <c r="E945" t="str">
        <f t="shared" si="136"/>
        <v>43.</v>
      </c>
      <c r="F945" t="str">
        <f>IF((C945&lt;C951),C945&amp;D945&amp;E945,C945&amp;D951&amp;E945)</f>
        <v>12.02.43.</v>
      </c>
      <c r="G945" t="s">
        <v>3338</v>
      </c>
      <c r="H945" t="str">
        <f t="shared" si="130"/>
        <v>GE</v>
      </c>
      <c r="I945" t="s">
        <v>4634</v>
      </c>
      <c r="O945" s="3">
        <v>4</v>
      </c>
      <c r="P945" s="3">
        <v>3</v>
      </c>
      <c r="Q945">
        <v>0</v>
      </c>
      <c r="R945">
        <v>2</v>
      </c>
      <c r="S945" t="s">
        <v>4935</v>
      </c>
      <c r="U945" t="str">
        <f t="shared" si="133"/>
        <v>1943.02.12.</v>
      </c>
      <c r="V945" t="str">
        <f t="shared" si="131"/>
        <v>43. 02.</v>
      </c>
      <c r="W945" t="str">
        <f t="shared" si="132"/>
        <v/>
      </c>
      <c r="X945" t="str">
        <f t="shared" si="129"/>
        <v/>
      </c>
    </row>
    <row r="946" spans="1:25" x14ac:dyDescent="0.25">
      <c r="A946" s="1">
        <v>15749</v>
      </c>
      <c r="B946" t="s">
        <v>5009</v>
      </c>
      <c r="C946" s="1" t="str">
        <f>IF(B946="Day",TEXT(A946,"dd"&amp;"."),TEXT(A946,"dd")&amp;"/"&amp;TEXT(A951,"dd")&amp;".")</f>
        <v>12.</v>
      </c>
      <c r="D946" s="1" t="str">
        <f>TEXT(A946,"mm")&amp;"."</f>
        <v>02.</v>
      </c>
      <c r="E946" t="str">
        <f>TEXT(A946,"yy")&amp;"."</f>
        <v>43.</v>
      </c>
      <c r="F946" t="str">
        <f>IF((C946&lt;C953),C946&amp;D946&amp;E946,C946&amp;D953&amp;E946)</f>
        <v>12.02.43.</v>
      </c>
      <c r="G946" t="s">
        <v>4976</v>
      </c>
      <c r="H946" t="str">
        <f t="shared" si="130"/>
        <v>GE</v>
      </c>
      <c r="I946" t="s">
        <v>4614</v>
      </c>
      <c r="O946" s="3">
        <v>4</v>
      </c>
      <c r="P946" s="3">
        <v>4</v>
      </c>
      <c r="Q946">
        <v>0</v>
      </c>
      <c r="R946">
        <v>2</v>
      </c>
      <c r="S946" t="s">
        <v>4935</v>
      </c>
      <c r="U946" t="str">
        <f t="shared" si="133"/>
        <v>1943.02.12.</v>
      </c>
      <c r="V946" t="str">
        <f t="shared" si="131"/>
        <v>43. 02.</v>
      </c>
      <c r="W946" t="str">
        <f t="shared" si="132"/>
        <v/>
      </c>
      <c r="X946" t="str">
        <f t="shared" si="129"/>
        <v/>
      </c>
    </row>
    <row r="947" spans="1:25" x14ac:dyDescent="0.25">
      <c r="A947" s="1">
        <v>15749</v>
      </c>
      <c r="B947" t="s">
        <v>5009</v>
      </c>
      <c r="C947" s="1" t="str">
        <f>IF(B947="Day",TEXT(A947,"dd"&amp;"."),TEXT(A947,"dd")&amp;"/"&amp;TEXT(A953,"dd")&amp;".")</f>
        <v>12.</v>
      </c>
      <c r="D947" s="1" t="str">
        <f>TEXT(A947,"mm")&amp;"."</f>
        <v>02.</v>
      </c>
      <c r="E947" t="str">
        <f>TEXT(A947,"yy")&amp;"."</f>
        <v>43.</v>
      </c>
      <c r="F947" t="str">
        <f>IF((C947&lt;C954),C947&amp;D947&amp;E947,C947&amp;D954&amp;E947)</f>
        <v>12.02.43.</v>
      </c>
      <c r="G947" t="s">
        <v>4958</v>
      </c>
      <c r="H947" t="str">
        <f t="shared" si="130"/>
        <v>BE</v>
      </c>
      <c r="I947" t="s">
        <v>4614</v>
      </c>
      <c r="O947" s="3">
        <v>6</v>
      </c>
      <c r="P947" s="3">
        <v>4</v>
      </c>
      <c r="Q947">
        <v>0</v>
      </c>
      <c r="R947">
        <v>2</v>
      </c>
      <c r="S947" t="s">
        <v>4936</v>
      </c>
      <c r="U947" t="str">
        <f t="shared" si="133"/>
        <v>1943.02.12.</v>
      </c>
      <c r="V947" t="str">
        <f t="shared" si="131"/>
        <v>43. 02.</v>
      </c>
      <c r="W947" t="str">
        <f t="shared" si="132"/>
        <v/>
      </c>
      <c r="X947" t="str">
        <f t="shared" si="129"/>
        <v/>
      </c>
    </row>
    <row r="948" spans="1:25" x14ac:dyDescent="0.25">
      <c r="A948" s="1">
        <v>15749</v>
      </c>
      <c r="B948" t="s">
        <v>5009</v>
      </c>
      <c r="C948" s="1" t="str">
        <f>IF(B948="Day",TEXT(A948,"dd"&amp;"."),TEXT(A948,"dd")&amp;"/"&amp;TEXT(A954,"dd")&amp;".")</f>
        <v>12.</v>
      </c>
      <c r="D948" s="1" t="str">
        <f>TEXT(A948,"mm")&amp;"."</f>
        <v>02.</v>
      </c>
      <c r="E948" t="str">
        <f>TEXT(A948,"yy")&amp;"."</f>
        <v>43.</v>
      </c>
      <c r="F948" t="str">
        <f>IF((C948&lt;C955),C948&amp;D948&amp;E948,C948&amp;D955&amp;E948)</f>
        <v>12.02.43.</v>
      </c>
      <c r="G948" t="s">
        <v>3339</v>
      </c>
      <c r="H948" t="str">
        <f t="shared" si="130"/>
        <v>FR</v>
      </c>
      <c r="I948" t="s">
        <v>4614</v>
      </c>
      <c r="O948" s="3">
        <v>2</v>
      </c>
      <c r="P948" s="3">
        <v>1</v>
      </c>
      <c r="Q948">
        <v>0</v>
      </c>
      <c r="R948">
        <v>2</v>
      </c>
      <c r="S948" t="s">
        <v>4936</v>
      </c>
      <c r="U948" t="str">
        <f t="shared" si="133"/>
        <v>1943.02.12.</v>
      </c>
      <c r="V948" t="str">
        <f t="shared" si="131"/>
        <v>43. 02.</v>
      </c>
      <c r="W948" t="str">
        <f t="shared" si="132"/>
        <v/>
      </c>
      <c r="X948" t="str">
        <f t="shared" si="129"/>
        <v/>
      </c>
    </row>
    <row r="949" spans="1:25" x14ac:dyDescent="0.25">
      <c r="A949" s="1">
        <v>15749</v>
      </c>
      <c r="B949" t="s">
        <v>5012</v>
      </c>
      <c r="C949" s="1" t="str">
        <f>IF(B949="Day",TEXT(A949,"dd"&amp;"."),TEXT(A949,"dd")&amp;"/"&amp;TEXT(A951,"dd")&amp;".")</f>
        <v>12/13.</v>
      </c>
      <c r="D949" s="1" t="str">
        <f t="shared" si="135"/>
        <v>02.</v>
      </c>
      <c r="E949" t="str">
        <f t="shared" si="136"/>
        <v>43.</v>
      </c>
      <c r="F949" t="str">
        <f>IF((C949&lt;C953),C949&amp;D949&amp;E949,C949&amp;D953&amp;E949)</f>
        <v>12/13.02.43.</v>
      </c>
      <c r="G949" t="s">
        <v>4998</v>
      </c>
      <c r="H949" t="str">
        <f t="shared" si="130"/>
        <v>GE</v>
      </c>
      <c r="I949" t="s">
        <v>5332</v>
      </c>
      <c r="K949" t="s">
        <v>83</v>
      </c>
      <c r="O949" s="3">
        <v>1</v>
      </c>
      <c r="P949" s="3">
        <v>1</v>
      </c>
      <c r="Q949">
        <f>IF(ISERROR(VLOOKUP(F949,DataFromWard!$B$2:$E$483,4,FALSE)),"",VLOOKUP(F949,DataFromWard!$B$2:$E$483,4,FALSE))</f>
        <v>0</v>
      </c>
      <c r="R949">
        <v>8</v>
      </c>
      <c r="S949" t="s">
        <v>4915</v>
      </c>
      <c r="T949" t="s">
        <v>3786</v>
      </c>
      <c r="U949" t="str">
        <f t="shared" si="133"/>
        <v>1943.02.12/13.</v>
      </c>
      <c r="V949" t="str">
        <f t="shared" si="131"/>
        <v>43. 02.</v>
      </c>
      <c r="W949" t="str">
        <f t="shared" si="132"/>
        <v>Gardening/OTU</v>
      </c>
      <c r="X949" t="str">
        <f t="shared" si="129"/>
        <v>Not Marking</v>
      </c>
    </row>
    <row r="950" spans="1:25" x14ac:dyDescent="0.25">
      <c r="A950" s="1">
        <v>15749</v>
      </c>
      <c r="B950" t="s">
        <v>5012</v>
      </c>
      <c r="C950" s="1" t="str">
        <f>IF(B950="Day",TEXT(A950,"dd"&amp;"."),TEXT(A950,"dd")&amp;"/"&amp;TEXT(A953,"dd")&amp;".")</f>
        <v>12/13.</v>
      </c>
      <c r="D950" s="1" t="str">
        <f>TEXT(A950,"mm")&amp;"."</f>
        <v>02.</v>
      </c>
      <c r="E950" t="str">
        <f>TEXT(A950,"yy")&amp;"."</f>
        <v>43.</v>
      </c>
      <c r="F950" t="str">
        <f>IF((C950&lt;C954),C950&amp;D950&amp;E950,C950&amp;D954&amp;E950)</f>
        <v>12/13.02.43.</v>
      </c>
      <c r="G950" t="s">
        <v>4937</v>
      </c>
      <c r="H950" t="str">
        <f t="shared" si="130"/>
        <v>GE</v>
      </c>
      <c r="I950" t="s">
        <v>5332</v>
      </c>
      <c r="K950" t="s">
        <v>83</v>
      </c>
      <c r="O950" s="3">
        <v>1</v>
      </c>
      <c r="P950" s="3">
        <v>1</v>
      </c>
      <c r="Q950">
        <f>IF(ISERROR(VLOOKUP(F950,DataFromWard!$B$2:$E$483,4,FALSE)),"",VLOOKUP(F950,DataFromWard!$B$2:$E$483,4,FALSE))</f>
        <v>0</v>
      </c>
      <c r="R950">
        <v>8</v>
      </c>
      <c r="S950" t="s">
        <v>4915</v>
      </c>
      <c r="T950" t="s">
        <v>3786</v>
      </c>
      <c r="U950" t="str">
        <f t="shared" si="133"/>
        <v>1943.02.12/13.</v>
      </c>
      <c r="V950" t="str">
        <f t="shared" si="131"/>
        <v>43. 02.</v>
      </c>
      <c r="W950" t="str">
        <f t="shared" si="132"/>
        <v>Gardening/OTU</v>
      </c>
      <c r="X950" t="str">
        <f t="shared" si="129"/>
        <v>Not Marking</v>
      </c>
    </row>
    <row r="951" spans="1:25" x14ac:dyDescent="0.25">
      <c r="A951" s="1">
        <v>15750</v>
      </c>
      <c r="B951" t="s">
        <v>5009</v>
      </c>
      <c r="C951" s="1" t="str">
        <f>IF(B951="Day",TEXT(A951,"dd"&amp;"."),TEXT(A951,"dd")&amp;"/"&amp;TEXT(A953,"dd")&amp;".")</f>
        <v>13.</v>
      </c>
      <c r="D951" s="1" t="str">
        <f t="shared" si="135"/>
        <v>02.</v>
      </c>
      <c r="E951" t="str">
        <f t="shared" si="136"/>
        <v>43.</v>
      </c>
      <c r="F951" t="str">
        <f>IF((C951&lt;C954),C951&amp;D951&amp;E951,C951&amp;D954&amp;E951)</f>
        <v>13.02.43.</v>
      </c>
      <c r="G951" t="str">
        <f>IF(ISERROR(VLOOKUP(F951,DataFromWard!$B$2:$E$483,2,FALSE)),"",VLOOKUP(F951,DataFromWard!$B$2:$E$483,2,FALSE))</f>
        <v/>
      </c>
      <c r="H951" t="str">
        <f t="shared" si="130"/>
        <v/>
      </c>
      <c r="Q951" t="str">
        <f>IF(ISERROR(VLOOKUP(F951,DataFromWard!$B$2:$E$483,4,FALSE)),"",VLOOKUP(F951,DataFromWard!$B$2:$E$483,4,FALSE))</f>
        <v/>
      </c>
      <c r="U951" t="str">
        <f t="shared" si="133"/>
        <v>1943.02.13.</v>
      </c>
      <c r="V951" t="str">
        <f t="shared" si="131"/>
        <v>43. 02.</v>
      </c>
      <c r="W951" t="str">
        <f t="shared" si="132"/>
        <v/>
      </c>
      <c r="X951" t="str">
        <f t="shared" si="129"/>
        <v/>
      </c>
    </row>
    <row r="952" spans="1:25" x14ac:dyDescent="0.25">
      <c r="A952" s="1">
        <v>15750</v>
      </c>
      <c r="B952" t="s">
        <v>5012</v>
      </c>
      <c r="C952" s="1" t="s">
        <v>3800</v>
      </c>
      <c r="D952" s="1" t="str">
        <f>TEXT(A952,"mm")&amp;"."</f>
        <v>02.</v>
      </c>
      <c r="E952" t="str">
        <f>TEXT(A952,"yy")&amp;"."</f>
        <v>43.</v>
      </c>
      <c r="F952" t="str">
        <f>IF((C952&lt;C954),C952&amp;D952&amp;E952,C952&amp;D954&amp;E952)</f>
        <v>13/14.02.43.</v>
      </c>
      <c r="G952" t="s">
        <v>4932</v>
      </c>
      <c r="H952" t="str">
        <f t="shared" si="130"/>
        <v>GE</v>
      </c>
      <c r="I952" t="s">
        <v>5439</v>
      </c>
      <c r="K952" t="s">
        <v>1908</v>
      </c>
      <c r="O952" s="3">
        <v>1</v>
      </c>
      <c r="P952" s="3">
        <v>1</v>
      </c>
      <c r="Q952">
        <v>0</v>
      </c>
      <c r="R952">
        <v>8</v>
      </c>
      <c r="S952" t="s">
        <v>4915</v>
      </c>
      <c r="T952" t="s">
        <v>3786</v>
      </c>
      <c r="U952" t="str">
        <f t="shared" si="133"/>
        <v>1943.02.13/14.</v>
      </c>
      <c r="V952" t="str">
        <f t="shared" si="131"/>
        <v>43. 02.</v>
      </c>
      <c r="W952" t="str">
        <f t="shared" si="132"/>
        <v>Elsewhere</v>
      </c>
      <c r="X952" t="str">
        <f t="shared" ref="X952:X1015" si="138">IF((W952=""),"",IF((W952="Markers"),"Marking","Not Marking"))</f>
        <v>Not Marking</v>
      </c>
    </row>
    <row r="953" spans="1:25" x14ac:dyDescent="0.25">
      <c r="A953" s="1">
        <v>15750</v>
      </c>
      <c r="B953" t="s">
        <v>5012</v>
      </c>
      <c r="C953" s="1" t="str">
        <f t="shared" si="134"/>
        <v>13/14.</v>
      </c>
      <c r="D953" s="1" t="str">
        <f t="shared" si="135"/>
        <v>02.</v>
      </c>
      <c r="E953" t="str">
        <f t="shared" si="136"/>
        <v>43.</v>
      </c>
      <c r="F953" t="str">
        <f>IF((C953&lt;C955),C953&amp;D953&amp;E953,C953&amp;D955&amp;E953)</f>
        <v>13/14.02.43.</v>
      </c>
      <c r="G953" t="s">
        <v>4916</v>
      </c>
      <c r="H953" t="str">
        <f t="shared" si="130"/>
        <v>GE</v>
      </c>
      <c r="I953" t="s">
        <v>5332</v>
      </c>
      <c r="K953" t="s">
        <v>1908</v>
      </c>
      <c r="O953" s="59">
        <v>1</v>
      </c>
      <c r="Q953">
        <f>IF(ISERROR(VLOOKUP(F953,DataFromWard!$B$2:$E$483,4,FALSE)),"",VLOOKUP(F953,DataFromWard!$B$2:$E$483,4,FALSE))</f>
        <v>0</v>
      </c>
      <c r="R953">
        <v>8</v>
      </c>
      <c r="S953" t="s">
        <v>4915</v>
      </c>
      <c r="T953" t="s">
        <v>5476</v>
      </c>
      <c r="U953" t="str">
        <f t="shared" si="133"/>
        <v>1943.02.13/14.</v>
      </c>
      <c r="V953" t="str">
        <f t="shared" si="131"/>
        <v>43. 02.</v>
      </c>
      <c r="W953" t="str">
        <f t="shared" si="132"/>
        <v>Elsewhere</v>
      </c>
      <c r="X953" t="str">
        <f t="shared" si="138"/>
        <v>Not Marking</v>
      </c>
      <c r="Y953" t="s">
        <v>5424</v>
      </c>
    </row>
    <row r="954" spans="1:25" x14ac:dyDescent="0.25">
      <c r="A954" s="1">
        <v>15751</v>
      </c>
      <c r="B954" t="s">
        <v>5009</v>
      </c>
      <c r="C954" s="1" t="str">
        <f t="shared" si="134"/>
        <v>14.</v>
      </c>
      <c r="D954" s="1" t="str">
        <f t="shared" si="135"/>
        <v>02.</v>
      </c>
      <c r="E954" t="str">
        <f t="shared" si="136"/>
        <v>43.</v>
      </c>
      <c r="F954" t="str">
        <f>IF((C954&lt;C956),C954&amp;D954&amp;E954,C954&amp;D956&amp;E954)</f>
        <v>14.02.43.</v>
      </c>
      <c r="G954" t="s">
        <v>3340</v>
      </c>
      <c r="H954" t="str">
        <f t="shared" si="130"/>
        <v>FR</v>
      </c>
      <c r="I954" t="s">
        <v>4614</v>
      </c>
      <c r="O954" s="3">
        <v>10</v>
      </c>
      <c r="P954" s="3">
        <v>6</v>
      </c>
      <c r="Q954">
        <v>0</v>
      </c>
      <c r="R954">
        <v>2</v>
      </c>
      <c r="S954" t="s">
        <v>4915</v>
      </c>
      <c r="U954" t="str">
        <f t="shared" si="133"/>
        <v>1943.02.14.</v>
      </c>
      <c r="V954" t="str">
        <f t="shared" si="131"/>
        <v>43. 02.</v>
      </c>
      <c r="W954" t="str">
        <f t="shared" si="132"/>
        <v/>
      </c>
      <c r="X954" t="str">
        <f t="shared" si="138"/>
        <v/>
      </c>
    </row>
    <row r="955" spans="1:25" x14ac:dyDescent="0.25">
      <c r="A955" s="1">
        <v>15751</v>
      </c>
      <c r="B955" t="s">
        <v>5012</v>
      </c>
      <c r="C955" s="1" t="str">
        <f t="shared" si="134"/>
        <v>14/15.</v>
      </c>
      <c r="D955" s="1" t="str">
        <f t="shared" si="135"/>
        <v>02.</v>
      </c>
      <c r="E955" t="str">
        <f t="shared" si="136"/>
        <v>43.</v>
      </c>
      <c r="F955" t="str">
        <f>IF((C955&lt;C957),C955&amp;D955&amp;E955,C955&amp;D957&amp;E955)</f>
        <v>14/15.02.43.</v>
      </c>
      <c r="G955" t="str">
        <f>IF(ISERROR(VLOOKUP(F955,DataFromWard!$B$2:$E$483,2,FALSE)),"",VLOOKUP(F955,DataFromWard!$B$2:$E$483,2,FALSE))</f>
        <v/>
      </c>
      <c r="H955" t="str">
        <f t="shared" si="130"/>
        <v/>
      </c>
      <c r="O955" s="3" t="str">
        <f>IF(ISERROR(VLOOKUP(F955,DataFromWard!$B$2:$E$483,3,FALSE)),"",VLOOKUP(F955,DataFromWard!$B$2:$E$483,3,FALSE))</f>
        <v/>
      </c>
      <c r="Q955" t="str">
        <f>IF(ISERROR(VLOOKUP(F955,DataFromWard!$B$2:$E$483,4,FALSE)),"",VLOOKUP(F955,DataFromWard!$B$2:$E$483,4,FALSE))</f>
        <v/>
      </c>
      <c r="U955" t="str">
        <f t="shared" si="133"/>
        <v>1943.02.14/15.</v>
      </c>
      <c r="V955" t="str">
        <f t="shared" si="131"/>
        <v>43. 02.</v>
      </c>
      <c r="W955" t="str">
        <f t="shared" si="132"/>
        <v/>
      </c>
      <c r="X955" t="str">
        <f t="shared" si="138"/>
        <v/>
      </c>
    </row>
    <row r="956" spans="1:25" x14ac:dyDescent="0.25">
      <c r="A956" s="1">
        <v>15752</v>
      </c>
      <c r="B956" t="s">
        <v>5009</v>
      </c>
      <c r="C956" s="1" t="str">
        <f t="shared" si="134"/>
        <v>15.</v>
      </c>
      <c r="D956" s="1" t="str">
        <f t="shared" si="135"/>
        <v>02.</v>
      </c>
      <c r="E956" t="str">
        <f t="shared" si="136"/>
        <v>43.</v>
      </c>
      <c r="F956" t="str">
        <f>IF((C956&lt;C960),C956&amp;D956&amp;E956,C956&amp;D960&amp;E956)</f>
        <v>15.02.43.</v>
      </c>
      <c r="G956" t="s">
        <v>3340</v>
      </c>
      <c r="H956" t="str">
        <f t="shared" si="130"/>
        <v>FR</v>
      </c>
      <c r="I956" t="s">
        <v>4614</v>
      </c>
      <c r="O956" s="3">
        <v>12</v>
      </c>
      <c r="P956" s="3">
        <v>12</v>
      </c>
      <c r="Q956">
        <v>0</v>
      </c>
      <c r="R956">
        <v>2</v>
      </c>
      <c r="S956" t="s">
        <v>4915</v>
      </c>
      <c r="U956" t="str">
        <f t="shared" si="133"/>
        <v>1943.02.15.</v>
      </c>
      <c r="V956" t="str">
        <f t="shared" si="131"/>
        <v>43. 02.</v>
      </c>
      <c r="W956" t="str">
        <f t="shared" si="132"/>
        <v/>
      </c>
      <c r="X956" t="str">
        <f t="shared" si="138"/>
        <v/>
      </c>
    </row>
    <row r="957" spans="1:25" x14ac:dyDescent="0.25">
      <c r="A957" s="1">
        <v>15752</v>
      </c>
      <c r="B957" t="s">
        <v>5012</v>
      </c>
      <c r="C957" s="1" t="str">
        <f>IF(B957="Day",TEXT(A957,"dd"&amp;"."),TEXT(A957,"dd")&amp;"/"&amp;TEXT(A960,"dd")&amp;".")</f>
        <v>15/16.</v>
      </c>
      <c r="D957" s="1" t="str">
        <f t="shared" si="135"/>
        <v>02.</v>
      </c>
      <c r="E957" t="str">
        <f t="shared" si="136"/>
        <v>43.</v>
      </c>
      <c r="F957" t="str">
        <f>IF((C957&lt;C961),C957&amp;D957&amp;E957,C957&amp;D961&amp;E957)</f>
        <v>15/16.02.43.</v>
      </c>
      <c r="G957" t="s">
        <v>4916</v>
      </c>
      <c r="H957" t="str">
        <f t="shared" si="130"/>
        <v>GE</v>
      </c>
      <c r="I957" t="s">
        <v>5332</v>
      </c>
      <c r="K957" t="s">
        <v>83</v>
      </c>
      <c r="O957" s="3">
        <v>1</v>
      </c>
      <c r="P957" s="3">
        <v>1</v>
      </c>
      <c r="Q957">
        <f>IF(ISERROR(VLOOKUP(F957,DataFromWard!$B$2:$E$483,4,FALSE)),"",VLOOKUP(F957,DataFromWard!$B$2:$E$483,4,FALSE))</f>
        <v>0</v>
      </c>
      <c r="R957">
        <v>8</v>
      </c>
      <c r="S957" t="s">
        <v>4915</v>
      </c>
      <c r="T957" t="s">
        <v>3786</v>
      </c>
      <c r="U957" t="str">
        <f t="shared" si="133"/>
        <v>1943.02.15/16.</v>
      </c>
      <c r="V957" t="str">
        <f t="shared" si="131"/>
        <v>43. 02.</v>
      </c>
      <c r="W957" t="str">
        <f t="shared" si="132"/>
        <v>Gardening/OTU</v>
      </c>
      <c r="X957" t="str">
        <f t="shared" si="138"/>
        <v>Not Marking</v>
      </c>
    </row>
    <row r="958" spans="1:25" x14ac:dyDescent="0.25">
      <c r="A958" s="1">
        <v>15752</v>
      </c>
      <c r="B958" t="s">
        <v>5012</v>
      </c>
      <c r="C958" s="1" t="str">
        <f>IF(B958="Day",TEXT(A958,"dd"&amp;"."),TEXT(A958,"dd")&amp;"/"&amp;TEXT(A961,"dd")&amp;".")</f>
        <v>15/16.</v>
      </c>
      <c r="D958" s="1" t="str">
        <f>TEXT(A958,"mm")&amp;"."</f>
        <v>02.</v>
      </c>
      <c r="E958" t="str">
        <f>TEXT(A958,"yy")&amp;"."</f>
        <v>43.</v>
      </c>
      <c r="F958" t="str">
        <f>IF((C958&lt;C962),C958&amp;D958&amp;E958,C958&amp;D962&amp;E958)</f>
        <v>15/16.02.43.</v>
      </c>
      <c r="G958" t="s">
        <v>4998</v>
      </c>
      <c r="H958" t="str">
        <f t="shared" si="130"/>
        <v>GE</v>
      </c>
      <c r="I958" t="s">
        <v>5332</v>
      </c>
      <c r="K958" t="s">
        <v>83</v>
      </c>
      <c r="O958" s="3">
        <v>1</v>
      </c>
      <c r="P958" s="3">
        <v>1</v>
      </c>
      <c r="Q958">
        <v>0</v>
      </c>
      <c r="R958">
        <v>8</v>
      </c>
      <c r="S958" t="s">
        <v>4915</v>
      </c>
      <c r="T958" t="s">
        <v>3786</v>
      </c>
      <c r="U958" t="str">
        <f t="shared" si="133"/>
        <v>1943.02.15/16.</v>
      </c>
      <c r="V958" t="str">
        <f t="shared" si="131"/>
        <v>43. 02.</v>
      </c>
      <c r="W958" t="str">
        <f t="shared" si="132"/>
        <v>Gardening/OTU</v>
      </c>
      <c r="X958" t="str">
        <f t="shared" si="138"/>
        <v>Not Marking</v>
      </c>
    </row>
    <row r="959" spans="1:25" x14ac:dyDescent="0.25">
      <c r="A959" s="1">
        <v>15752</v>
      </c>
      <c r="B959" t="s">
        <v>5012</v>
      </c>
      <c r="C959" s="1" t="s">
        <v>3804</v>
      </c>
      <c r="D959" s="1" t="str">
        <f>TEXT(A959,"mm")&amp;"."</f>
        <v>02.</v>
      </c>
      <c r="E959" t="str">
        <f>TEXT(A959,"yy")&amp;"."</f>
        <v>43.</v>
      </c>
      <c r="F959" t="str">
        <f>IF((C959&lt;C964),C959&amp;D959&amp;E959,C959&amp;D964&amp;E959)</f>
        <v>15/16.02.43.</v>
      </c>
      <c r="G959" t="s">
        <v>3341</v>
      </c>
      <c r="H959" t="str">
        <f t="shared" si="130"/>
        <v>BE</v>
      </c>
      <c r="I959" t="s">
        <v>5440</v>
      </c>
      <c r="K959" t="s">
        <v>83</v>
      </c>
      <c r="O959" s="3">
        <v>4</v>
      </c>
      <c r="P959" s="3">
        <v>4</v>
      </c>
      <c r="Q959">
        <v>0</v>
      </c>
      <c r="R959">
        <v>8</v>
      </c>
      <c r="S959" t="s">
        <v>4915</v>
      </c>
      <c r="T959" t="s">
        <v>3786</v>
      </c>
      <c r="U959" t="str">
        <f t="shared" si="133"/>
        <v>1943.02.15/16.</v>
      </c>
      <c r="V959" t="str">
        <f t="shared" si="131"/>
        <v>43. 02.</v>
      </c>
      <c r="W959" t="str">
        <f t="shared" si="132"/>
        <v>Gardening/OTU</v>
      </c>
      <c r="X959" t="str">
        <f t="shared" si="138"/>
        <v>Not Marking</v>
      </c>
      <c r="Y959" t="s">
        <v>5312</v>
      </c>
    </row>
    <row r="960" spans="1:25" x14ac:dyDescent="0.25">
      <c r="A960" s="1">
        <v>15753</v>
      </c>
      <c r="B960" t="s">
        <v>5009</v>
      </c>
      <c r="C960" s="1" t="str">
        <f t="shared" si="134"/>
        <v>16.</v>
      </c>
      <c r="D960" s="1" t="str">
        <f t="shared" si="135"/>
        <v>02.</v>
      </c>
      <c r="E960" t="str">
        <f t="shared" si="136"/>
        <v>43.</v>
      </c>
      <c r="F960" t="str">
        <f>IF((C960&lt;C962),C960&amp;D960&amp;E960,C960&amp;D962&amp;E960)</f>
        <v>16.02.43.</v>
      </c>
      <c r="G960" t="str">
        <f>IF(ISERROR(VLOOKUP(F960,DataFromWard!$B$2:$E$483,2,FALSE)),"",VLOOKUP(F960,DataFromWard!$B$2:$E$483,2,FALSE))</f>
        <v/>
      </c>
      <c r="H960" t="str">
        <f t="shared" si="130"/>
        <v/>
      </c>
      <c r="O960" s="3" t="str">
        <f>IF(ISERROR(VLOOKUP(F960,DataFromWard!$B$2:$E$483,3,FALSE)),"",VLOOKUP(F960,DataFromWard!$B$2:$E$483,3,FALSE))</f>
        <v/>
      </c>
      <c r="Q960" t="str">
        <f>IF(ISERROR(VLOOKUP(F960,DataFromWard!$B$2:$E$483,4,FALSE)),"",VLOOKUP(F960,DataFromWard!$B$2:$E$483,4,FALSE))</f>
        <v/>
      </c>
      <c r="U960" t="str">
        <f t="shared" si="133"/>
        <v>1943.02.16.</v>
      </c>
      <c r="V960" t="str">
        <f t="shared" si="131"/>
        <v>43. 02.</v>
      </c>
      <c r="W960" t="str">
        <f t="shared" si="132"/>
        <v/>
      </c>
      <c r="X960" t="str">
        <f t="shared" si="138"/>
        <v/>
      </c>
    </row>
    <row r="961" spans="1:24" x14ac:dyDescent="0.25">
      <c r="A961" s="1">
        <v>15753</v>
      </c>
      <c r="B961" t="s">
        <v>5012</v>
      </c>
      <c r="C961" s="1" t="str">
        <f t="shared" si="134"/>
        <v>16/17.</v>
      </c>
      <c r="D961" s="1" t="str">
        <f t="shared" si="135"/>
        <v>02.</v>
      </c>
      <c r="E961" t="str">
        <f t="shared" si="136"/>
        <v>43.</v>
      </c>
      <c r="F961" t="str">
        <f>IF((C961&lt;C964),C961&amp;D961&amp;E961,C961&amp;D964&amp;E961)</f>
        <v>16/17.02.43.</v>
      </c>
      <c r="G961" t="str">
        <f>IF(ISERROR(VLOOKUP(F961,DataFromWard!$B$2:$E$483,2,FALSE)),"",VLOOKUP(F961,DataFromWard!$B$2:$E$483,2,FALSE))</f>
        <v/>
      </c>
      <c r="H961" t="str">
        <f t="shared" si="130"/>
        <v/>
      </c>
      <c r="O961" s="3" t="str">
        <f>IF(ISERROR(VLOOKUP(F961,DataFromWard!$B$2:$E$483,3,FALSE)),"",VLOOKUP(F961,DataFromWard!$B$2:$E$483,3,FALSE))</f>
        <v/>
      </c>
      <c r="Q961" t="str">
        <f>IF(ISERROR(VLOOKUP(F961,DataFromWard!$B$2:$E$483,4,FALSE)),"",VLOOKUP(F961,DataFromWard!$B$2:$E$483,4,FALSE))</f>
        <v/>
      </c>
      <c r="U961" t="str">
        <f t="shared" si="133"/>
        <v>1943.02.16/17.</v>
      </c>
      <c r="V961" t="str">
        <f t="shared" si="131"/>
        <v>43. 02.</v>
      </c>
      <c r="W961" t="str">
        <f t="shared" si="132"/>
        <v/>
      </c>
      <c r="X961" t="str">
        <f t="shared" si="138"/>
        <v/>
      </c>
    </row>
    <row r="962" spans="1:24" x14ac:dyDescent="0.25">
      <c r="A962" s="1">
        <v>15754</v>
      </c>
      <c r="B962" t="s">
        <v>5009</v>
      </c>
      <c r="C962" s="1" t="str">
        <f>IF(B962="Day",TEXT(A962,"dd"&amp;"."),TEXT(A962,"dd")&amp;"/"&amp;TEXT(A964,"dd")&amp;".")</f>
        <v>17.</v>
      </c>
      <c r="D962" s="1" t="str">
        <f t="shared" si="135"/>
        <v>02.</v>
      </c>
      <c r="E962" t="str">
        <f t="shared" si="136"/>
        <v>43.</v>
      </c>
      <c r="F962" t="str">
        <f>IF((C962&lt;C965),C962&amp;D962&amp;E962,C962&amp;D965&amp;E962)</f>
        <v>17.02.43.</v>
      </c>
      <c r="G962" t="str">
        <f>IF(ISERROR(VLOOKUP(F962,DataFromWard!$B$2:$E$483,2,FALSE)),"",VLOOKUP(F962,DataFromWard!$B$2:$E$483,2,FALSE))</f>
        <v/>
      </c>
      <c r="H962" t="str">
        <f t="shared" si="130"/>
        <v/>
      </c>
      <c r="O962" s="3" t="str">
        <f>IF(ISERROR(VLOOKUP(F962,DataFromWard!$B$2:$E$483,3,FALSE)),"",VLOOKUP(F962,DataFromWard!$B$2:$E$483,3,FALSE))</f>
        <v/>
      </c>
      <c r="Q962" t="str">
        <f>IF(ISERROR(VLOOKUP(F962,DataFromWard!$B$2:$E$483,4,FALSE)),"",VLOOKUP(F962,DataFromWard!$B$2:$E$483,4,FALSE))</f>
        <v/>
      </c>
      <c r="U962" t="str">
        <f t="shared" si="133"/>
        <v>1943.02.17.</v>
      </c>
      <c r="V962" t="str">
        <f t="shared" si="131"/>
        <v>43. 02.</v>
      </c>
      <c r="W962" t="str">
        <f t="shared" si="132"/>
        <v/>
      </c>
      <c r="X962" t="str">
        <f t="shared" si="138"/>
        <v/>
      </c>
    </row>
    <row r="963" spans="1:24" x14ac:dyDescent="0.25">
      <c r="A963" s="1">
        <v>15754</v>
      </c>
      <c r="B963" t="s">
        <v>5012</v>
      </c>
      <c r="C963" s="1" t="s">
        <v>3803</v>
      </c>
      <c r="D963" s="1" t="str">
        <f>TEXT(A963,"mm")&amp;"."</f>
        <v>02.</v>
      </c>
      <c r="E963" t="str">
        <f>TEXT(A963,"yy")&amp;"."</f>
        <v>43.</v>
      </c>
      <c r="F963" t="str">
        <f>IF((C963&lt;C965),C963&amp;D963&amp;E963,C963&amp;D965&amp;E963)</f>
        <v>17/18.02.43.</v>
      </c>
      <c r="G963" t="s">
        <v>1945</v>
      </c>
      <c r="H963" t="str">
        <f t="shared" si="130"/>
        <v>GE</v>
      </c>
      <c r="I963" t="s">
        <v>5441</v>
      </c>
      <c r="K963" t="s">
        <v>1917</v>
      </c>
      <c r="O963" s="3">
        <v>1</v>
      </c>
      <c r="P963" s="3">
        <v>1</v>
      </c>
      <c r="Q963">
        <v>0</v>
      </c>
      <c r="R963">
        <v>8</v>
      </c>
      <c r="S963" t="s">
        <v>4915</v>
      </c>
      <c r="T963" t="s">
        <v>3786</v>
      </c>
      <c r="U963" t="str">
        <f t="shared" si="133"/>
        <v>1943.02.17/18.</v>
      </c>
      <c r="V963" t="str">
        <f t="shared" si="131"/>
        <v>43. 02.</v>
      </c>
      <c r="W963" t="str">
        <f t="shared" si="132"/>
        <v>Gardening</v>
      </c>
      <c r="X963" t="str">
        <f t="shared" si="138"/>
        <v>Not Marking</v>
      </c>
    </row>
    <row r="964" spans="1:24" x14ac:dyDescent="0.25">
      <c r="A964" s="1">
        <v>15754</v>
      </c>
      <c r="B964" t="s">
        <v>5012</v>
      </c>
      <c r="C964" s="1" t="str">
        <f t="shared" si="134"/>
        <v>17/18.</v>
      </c>
      <c r="D964" s="1" t="str">
        <f t="shared" si="135"/>
        <v>02.</v>
      </c>
      <c r="E964" t="str">
        <f t="shared" si="136"/>
        <v>43.</v>
      </c>
      <c r="F964" t="str">
        <f>IF((C964&lt;C966),C964&amp;D964&amp;E964,C964&amp;D966&amp;E964)</f>
        <v>17/18.02.43.</v>
      </c>
      <c r="G964" t="s">
        <v>4940</v>
      </c>
      <c r="H964" t="str">
        <f t="shared" si="130"/>
        <v>GE</v>
      </c>
      <c r="I964" t="s">
        <v>5332</v>
      </c>
      <c r="K964" t="s">
        <v>1917</v>
      </c>
      <c r="O964" s="3">
        <v>1</v>
      </c>
      <c r="P964" s="3">
        <v>1</v>
      </c>
      <c r="Q964">
        <f>IF(ISERROR(VLOOKUP(F964,DataFromWard!$B$2:$E$483,4,FALSE)),"",VLOOKUP(F964,DataFromWard!$B$2:$E$483,4,FALSE))</f>
        <v>0</v>
      </c>
      <c r="R964">
        <v>8</v>
      </c>
      <c r="S964" t="s">
        <v>4915</v>
      </c>
      <c r="T964" t="s">
        <v>3786</v>
      </c>
      <c r="U964" t="str">
        <f t="shared" si="133"/>
        <v>1943.02.17/18.</v>
      </c>
      <c r="V964" t="str">
        <f t="shared" si="131"/>
        <v>43. 02.</v>
      </c>
      <c r="W964" t="str">
        <f t="shared" si="132"/>
        <v>Gardening</v>
      </c>
      <c r="X964" t="str">
        <f t="shared" si="138"/>
        <v>Not Marking</v>
      </c>
    </row>
    <row r="965" spans="1:24" x14ac:dyDescent="0.25">
      <c r="A965" s="1">
        <v>15755</v>
      </c>
      <c r="B965" t="s">
        <v>5009</v>
      </c>
      <c r="C965" s="1" t="str">
        <f t="shared" si="134"/>
        <v>18.</v>
      </c>
      <c r="D965" s="1" t="str">
        <f t="shared" si="135"/>
        <v>02.</v>
      </c>
      <c r="E965" t="str">
        <f t="shared" si="136"/>
        <v>43.</v>
      </c>
      <c r="F965" t="str">
        <f>IF((C965&lt;C967),C965&amp;D965&amp;E965,C965&amp;D967&amp;E965)</f>
        <v>18.02.43.</v>
      </c>
      <c r="G965" t="s">
        <v>3340</v>
      </c>
      <c r="H965" t="str">
        <f t="shared" si="130"/>
        <v>FR</v>
      </c>
      <c r="I965" t="s">
        <v>4614</v>
      </c>
      <c r="O965" s="3">
        <v>26</v>
      </c>
      <c r="P965" s="3">
        <v>18</v>
      </c>
      <c r="Q965">
        <v>1</v>
      </c>
      <c r="R965">
        <v>2</v>
      </c>
      <c r="S965" t="s">
        <v>4915</v>
      </c>
      <c r="U965" t="str">
        <f t="shared" si="133"/>
        <v>1943.02.18.</v>
      </c>
      <c r="V965" t="str">
        <f t="shared" si="131"/>
        <v>43. 02.</v>
      </c>
      <c r="W965" t="str">
        <f t="shared" si="132"/>
        <v/>
      </c>
      <c r="X965" t="str">
        <f t="shared" si="138"/>
        <v/>
      </c>
    </row>
    <row r="966" spans="1:24" x14ac:dyDescent="0.25">
      <c r="A966" s="1">
        <v>15755</v>
      </c>
      <c r="B966" t="s">
        <v>5012</v>
      </c>
      <c r="C966" s="1" t="str">
        <f t="shared" si="134"/>
        <v>18/19.</v>
      </c>
      <c r="D966" s="1" t="str">
        <f t="shared" si="135"/>
        <v>02.</v>
      </c>
      <c r="E966" t="str">
        <f t="shared" si="136"/>
        <v>43.</v>
      </c>
      <c r="F966" t="str">
        <f>IF((C966&lt;C969),C966&amp;D966&amp;E966,C966&amp;D969&amp;E966)</f>
        <v>18/19.02.43.</v>
      </c>
      <c r="G966" t="str">
        <f>IF(ISERROR(VLOOKUP(F966,DataFromWard!$B$2:$E$483,2,FALSE)),"",VLOOKUP(F966,DataFromWard!$B$2:$E$483,2,FALSE))</f>
        <v/>
      </c>
      <c r="H966" t="str">
        <f t="shared" si="130"/>
        <v/>
      </c>
      <c r="O966" s="3" t="str">
        <f>IF(ISERROR(VLOOKUP(F966,DataFromWard!$B$2:$E$483,3,FALSE)),"",VLOOKUP(F966,DataFromWard!$B$2:$E$483,3,FALSE))</f>
        <v/>
      </c>
      <c r="Q966" t="str">
        <f>IF(ISERROR(VLOOKUP(F966,DataFromWard!$B$2:$E$483,4,FALSE)),"",VLOOKUP(F966,DataFromWard!$B$2:$E$483,4,FALSE))</f>
        <v/>
      </c>
      <c r="U966" t="str">
        <f t="shared" si="133"/>
        <v>1943.02.18/19.</v>
      </c>
      <c r="V966" t="str">
        <f t="shared" si="131"/>
        <v>43. 02.</v>
      </c>
      <c r="W966" t="str">
        <f t="shared" si="132"/>
        <v/>
      </c>
      <c r="X966" t="str">
        <f t="shared" si="138"/>
        <v/>
      </c>
    </row>
    <row r="967" spans="1:24" x14ac:dyDescent="0.25">
      <c r="A967" s="1">
        <v>15756</v>
      </c>
      <c r="B967" t="s">
        <v>5009</v>
      </c>
      <c r="C967" s="1" t="str">
        <f>IF(B967="Day",TEXT(A967,"dd"&amp;"."),TEXT(A967,"dd")&amp;"/"&amp;TEXT(A969,"dd")&amp;".")</f>
        <v>19.</v>
      </c>
      <c r="D967" s="1" t="str">
        <f t="shared" si="135"/>
        <v>02.</v>
      </c>
      <c r="E967" t="str">
        <f t="shared" si="136"/>
        <v>43.</v>
      </c>
      <c r="F967" t="str">
        <f>IF((C967&lt;C970),C967&amp;D967&amp;E967,C967&amp;D970&amp;E967)</f>
        <v>19.02.43.</v>
      </c>
      <c r="G967" t="str">
        <f>IF(ISERROR(VLOOKUP(F967,DataFromWard!$B$2:$E$483,2,FALSE)),"",VLOOKUP(F967,DataFromWard!$B$2:$E$483,2,FALSE))</f>
        <v/>
      </c>
      <c r="H967" t="str">
        <f t="shared" si="130"/>
        <v/>
      </c>
      <c r="O967" s="3" t="str">
        <f>IF(ISERROR(VLOOKUP(F967,DataFromWard!$B$2:$E$483,3,FALSE)),"",VLOOKUP(F967,DataFromWard!$B$2:$E$483,3,FALSE))</f>
        <v/>
      </c>
      <c r="Q967" t="str">
        <f>IF(ISERROR(VLOOKUP(F967,DataFromWard!$B$2:$E$483,4,FALSE)),"",VLOOKUP(F967,DataFromWard!$B$2:$E$483,4,FALSE))</f>
        <v/>
      </c>
      <c r="U967" t="str">
        <f t="shared" si="133"/>
        <v>1943.02.19.</v>
      </c>
      <c r="V967" t="str">
        <f t="shared" si="131"/>
        <v>43. 02.</v>
      </c>
      <c r="W967" t="str">
        <f t="shared" si="132"/>
        <v/>
      </c>
      <c r="X967" t="str">
        <f t="shared" si="138"/>
        <v/>
      </c>
    </row>
    <row r="968" spans="1:24" x14ac:dyDescent="0.25">
      <c r="A968" s="1">
        <v>15756</v>
      </c>
      <c r="B968" t="s">
        <v>5012</v>
      </c>
      <c r="C968" s="1" t="s">
        <v>3799</v>
      </c>
      <c r="D968" s="1" t="str">
        <f>TEXT(A968,"mm")&amp;"."</f>
        <v>02.</v>
      </c>
      <c r="E968" t="str">
        <f>TEXT(A968,"yy")&amp;"."</f>
        <v>43.</v>
      </c>
      <c r="F968" t="str">
        <f t="shared" ref="F968:F976" si="139">IF((C968&lt;C970),C968&amp;D968&amp;E968,C968&amp;D970&amp;E968)</f>
        <v>19/20.02.43.</v>
      </c>
      <c r="G968" t="s">
        <v>5096</v>
      </c>
      <c r="H968" t="str">
        <f t="shared" si="130"/>
        <v>GE</v>
      </c>
      <c r="I968" t="s">
        <v>5332</v>
      </c>
      <c r="K968" t="s">
        <v>1908</v>
      </c>
      <c r="O968" s="3">
        <v>1</v>
      </c>
      <c r="P968" s="3">
        <v>1</v>
      </c>
      <c r="Q968">
        <v>0</v>
      </c>
      <c r="R968">
        <v>8</v>
      </c>
      <c r="S968" t="s">
        <v>4915</v>
      </c>
      <c r="T968" t="s">
        <v>3786</v>
      </c>
      <c r="U968" t="str">
        <f t="shared" si="133"/>
        <v>1943.02.19/20.</v>
      </c>
      <c r="V968" t="str">
        <f t="shared" si="131"/>
        <v>43. 02.</v>
      </c>
      <c r="W968" t="str">
        <f t="shared" si="132"/>
        <v>Elsewhere</v>
      </c>
      <c r="X968" t="str">
        <f t="shared" si="138"/>
        <v>Not Marking</v>
      </c>
    </row>
    <row r="969" spans="1:24" x14ac:dyDescent="0.25">
      <c r="A969" s="1">
        <v>15756</v>
      </c>
      <c r="B969" t="s">
        <v>5012</v>
      </c>
      <c r="C969" s="1" t="str">
        <f t="shared" si="134"/>
        <v>19/20.</v>
      </c>
      <c r="D969" s="1" t="str">
        <f t="shared" si="135"/>
        <v>02.</v>
      </c>
      <c r="E969" t="str">
        <f t="shared" si="136"/>
        <v>43.</v>
      </c>
      <c r="F969" t="str">
        <f t="shared" si="139"/>
        <v>19/20.02.43.</v>
      </c>
      <c r="G969" t="s">
        <v>4916</v>
      </c>
      <c r="H969" t="str">
        <f t="shared" ref="H969:H1032" si="140">IF(ISBLANK(G969),"",IF(ISERROR(VLOOKUP(G969,LOCS,2,FALSE)),"",VLOOKUP(G969,LOCS,2,FALSE)))</f>
        <v>GE</v>
      </c>
      <c r="I969" t="s">
        <v>5332</v>
      </c>
      <c r="K969" t="s">
        <v>1908</v>
      </c>
      <c r="O969" s="3">
        <v>1</v>
      </c>
      <c r="P969" s="3">
        <v>1</v>
      </c>
      <c r="Q969">
        <f>IF(ISERROR(VLOOKUP(F969,DataFromWard!$B$2:$E$483,4,FALSE)),"",VLOOKUP(F969,DataFromWard!$B$2:$E$483,4,FALSE))</f>
        <v>0</v>
      </c>
      <c r="R969">
        <v>8</v>
      </c>
      <c r="S969" t="s">
        <v>4915</v>
      </c>
      <c r="T969" t="s">
        <v>3786</v>
      </c>
      <c r="U969" t="str">
        <f t="shared" si="133"/>
        <v>1943.02.19/20.</v>
      </c>
      <c r="V969" t="str">
        <f t="shared" si="131"/>
        <v>43. 02.</v>
      </c>
      <c r="W969" t="str">
        <f t="shared" si="132"/>
        <v>Elsewhere</v>
      </c>
      <c r="X969" t="str">
        <f t="shared" si="138"/>
        <v>Not Marking</v>
      </c>
    </row>
    <row r="970" spans="1:24" x14ac:dyDescent="0.25">
      <c r="A970" s="1">
        <v>15757</v>
      </c>
      <c r="B970" t="s">
        <v>5009</v>
      </c>
      <c r="C970" s="1" t="str">
        <f t="shared" si="134"/>
        <v>20.</v>
      </c>
      <c r="D970" s="1" t="str">
        <f t="shared" si="135"/>
        <v>02.</v>
      </c>
      <c r="E970" t="str">
        <f t="shared" si="136"/>
        <v>43.</v>
      </c>
      <c r="F970" t="str">
        <f t="shared" si="139"/>
        <v>20.02.43.</v>
      </c>
      <c r="G970" t="str">
        <f>IF(ISERROR(VLOOKUP(F970,DataFromWard!$B$2:$E$483,2,FALSE)),"",VLOOKUP(F970,DataFromWard!$B$2:$E$483,2,FALSE))</f>
        <v/>
      </c>
      <c r="H970" t="str">
        <f t="shared" si="140"/>
        <v/>
      </c>
      <c r="O970" s="3" t="str">
        <f>IF(ISERROR(VLOOKUP(F970,DataFromWard!$B$2:$E$483,3,FALSE)),"",VLOOKUP(F970,DataFromWard!$B$2:$E$483,3,FALSE))</f>
        <v/>
      </c>
      <c r="Q970" t="str">
        <f>IF(ISERROR(VLOOKUP(F970,DataFromWard!$B$2:$E$483,4,FALSE)),"",VLOOKUP(F970,DataFromWard!$B$2:$E$483,4,FALSE))</f>
        <v/>
      </c>
      <c r="U970" t="str">
        <f t="shared" si="133"/>
        <v>1943.02.20.</v>
      </c>
      <c r="V970" t="str">
        <f t="shared" ref="V970:V1033" si="141">E970&amp;" "&amp;D970</f>
        <v>43. 02.</v>
      </c>
      <c r="W970" t="str">
        <f t="shared" ref="W970:W1033" si="142">IF((ISBLANK(K970)),"",IF(("a"&gt;K970),"Markers",K970))</f>
        <v/>
      </c>
      <c r="X970" t="str">
        <f t="shared" si="138"/>
        <v/>
      </c>
    </row>
    <row r="971" spans="1:24" x14ac:dyDescent="0.25">
      <c r="A971" s="1">
        <v>15757</v>
      </c>
      <c r="B971" t="s">
        <v>5012</v>
      </c>
      <c r="C971" s="1" t="str">
        <f t="shared" si="134"/>
        <v>20/21.</v>
      </c>
      <c r="D971" s="1" t="str">
        <f t="shared" si="135"/>
        <v>02.</v>
      </c>
      <c r="E971" t="str">
        <f t="shared" si="136"/>
        <v>43.</v>
      </c>
      <c r="F971" t="str">
        <f t="shared" si="139"/>
        <v>20/21.02.43.</v>
      </c>
      <c r="G971" t="str">
        <f>IF(ISERROR(VLOOKUP(F971,DataFromWard!$B$2:$E$483,2,FALSE)),"",VLOOKUP(F971,DataFromWard!$B$2:$E$483,2,FALSE))</f>
        <v/>
      </c>
      <c r="H971" t="str">
        <f t="shared" si="140"/>
        <v/>
      </c>
      <c r="O971" s="3" t="str">
        <f>IF(ISERROR(VLOOKUP(F971,DataFromWard!$B$2:$E$483,3,FALSE)),"",VLOOKUP(F971,DataFromWard!$B$2:$E$483,3,FALSE))</f>
        <v/>
      </c>
      <c r="Q971" t="str">
        <f>IF(ISERROR(VLOOKUP(F971,DataFromWard!$B$2:$E$483,4,FALSE)),"",VLOOKUP(F971,DataFromWard!$B$2:$E$483,4,FALSE))</f>
        <v/>
      </c>
      <c r="U971" t="str">
        <f t="shared" ref="U971:U1034" si="143">"19"&amp;E971&amp;D971&amp;C971</f>
        <v>1943.02.20/21.</v>
      </c>
      <c r="V971" t="str">
        <f t="shared" si="141"/>
        <v>43. 02.</v>
      </c>
      <c r="W971" t="str">
        <f t="shared" si="142"/>
        <v/>
      </c>
      <c r="X971" t="str">
        <f t="shared" si="138"/>
        <v/>
      </c>
    </row>
    <row r="972" spans="1:24" x14ac:dyDescent="0.25">
      <c r="A972" s="1">
        <v>15758</v>
      </c>
      <c r="B972" t="s">
        <v>5009</v>
      </c>
      <c r="C972" s="1" t="str">
        <f t="shared" si="134"/>
        <v>21.</v>
      </c>
      <c r="D972" s="1" t="str">
        <f t="shared" si="135"/>
        <v>02.</v>
      </c>
      <c r="E972" t="str">
        <f t="shared" si="136"/>
        <v>43.</v>
      </c>
      <c r="F972" t="str">
        <f t="shared" si="139"/>
        <v>21.02.43.</v>
      </c>
      <c r="G972" t="str">
        <f>IF(ISERROR(VLOOKUP(F972,DataFromWard!$B$2:$E$483,2,FALSE)),"",VLOOKUP(F972,DataFromWard!$B$2:$E$483,2,FALSE))</f>
        <v/>
      </c>
      <c r="H972" t="str">
        <f t="shared" si="140"/>
        <v/>
      </c>
      <c r="O972" s="3" t="str">
        <f>IF(ISERROR(VLOOKUP(F972,DataFromWard!$B$2:$E$483,3,FALSE)),"",VLOOKUP(F972,DataFromWard!$B$2:$E$483,3,FALSE))</f>
        <v/>
      </c>
      <c r="Q972" t="str">
        <f>IF(ISERROR(VLOOKUP(F972,DataFromWard!$B$2:$E$483,4,FALSE)),"",VLOOKUP(F972,DataFromWard!$B$2:$E$483,4,FALSE))</f>
        <v/>
      </c>
      <c r="U972" t="str">
        <f t="shared" si="143"/>
        <v>1943.02.21.</v>
      </c>
      <c r="V972" t="str">
        <f t="shared" si="141"/>
        <v>43. 02.</v>
      </c>
      <c r="W972" t="str">
        <f t="shared" si="142"/>
        <v/>
      </c>
      <c r="X972" t="str">
        <f t="shared" si="138"/>
        <v/>
      </c>
    </row>
    <row r="973" spans="1:24" x14ac:dyDescent="0.25">
      <c r="A973" s="1">
        <v>15758</v>
      </c>
      <c r="B973" t="s">
        <v>5012</v>
      </c>
      <c r="C973" s="1" t="str">
        <f t="shared" si="134"/>
        <v>21/22.</v>
      </c>
      <c r="D973" s="1" t="str">
        <f t="shared" si="135"/>
        <v>02.</v>
      </c>
      <c r="E973" t="str">
        <f t="shared" si="136"/>
        <v>43.</v>
      </c>
      <c r="F973" t="str">
        <f t="shared" si="139"/>
        <v>21/22.02.43.</v>
      </c>
      <c r="G973" t="str">
        <f>IF(ISERROR(VLOOKUP(F973,DataFromWard!$B$2:$E$483,2,FALSE)),"",VLOOKUP(F973,DataFromWard!$B$2:$E$483,2,FALSE))</f>
        <v/>
      </c>
      <c r="H973" t="str">
        <f t="shared" si="140"/>
        <v/>
      </c>
      <c r="O973" s="3" t="str">
        <f>IF(ISERROR(VLOOKUP(F973,DataFromWard!$B$2:$E$483,3,FALSE)),"",VLOOKUP(F973,DataFromWard!$B$2:$E$483,3,FALSE))</f>
        <v/>
      </c>
      <c r="Q973" t="str">
        <f>IF(ISERROR(VLOOKUP(F973,DataFromWard!$B$2:$E$483,4,FALSE)),"",VLOOKUP(F973,DataFromWard!$B$2:$E$483,4,FALSE))</f>
        <v/>
      </c>
      <c r="U973" t="str">
        <f t="shared" si="143"/>
        <v>1943.02.21/22.</v>
      </c>
      <c r="V973" t="str">
        <f t="shared" si="141"/>
        <v>43. 02.</v>
      </c>
      <c r="W973" t="str">
        <f t="shared" si="142"/>
        <v/>
      </c>
      <c r="X973" t="str">
        <f t="shared" si="138"/>
        <v/>
      </c>
    </row>
    <row r="974" spans="1:24" x14ac:dyDescent="0.25">
      <c r="A974" s="1">
        <v>15759</v>
      </c>
      <c r="B974" t="s">
        <v>5009</v>
      </c>
      <c r="C974" s="1" t="str">
        <f t="shared" si="134"/>
        <v>22.</v>
      </c>
      <c r="D974" s="1" t="str">
        <f t="shared" si="135"/>
        <v>02.</v>
      </c>
      <c r="E974" t="str">
        <f t="shared" si="136"/>
        <v>43.</v>
      </c>
      <c r="F974" t="str">
        <f t="shared" si="139"/>
        <v>22.02.43.</v>
      </c>
      <c r="G974" t="str">
        <f>IF(ISERROR(VLOOKUP(F974,DataFromWard!$B$2:$E$483,2,FALSE)),"",VLOOKUP(F974,DataFromWard!$B$2:$E$483,2,FALSE))</f>
        <v/>
      </c>
      <c r="H974" t="str">
        <f t="shared" si="140"/>
        <v/>
      </c>
      <c r="O974" s="3" t="str">
        <f>IF(ISERROR(VLOOKUP(F974,DataFromWard!$B$2:$E$483,3,FALSE)),"",VLOOKUP(F974,DataFromWard!$B$2:$E$483,3,FALSE))</f>
        <v/>
      </c>
      <c r="Q974" t="str">
        <f>IF(ISERROR(VLOOKUP(F974,DataFromWard!$B$2:$E$483,4,FALSE)),"",VLOOKUP(F974,DataFromWard!$B$2:$E$483,4,FALSE))</f>
        <v/>
      </c>
      <c r="U974" t="str">
        <f t="shared" si="143"/>
        <v>1943.02.22.</v>
      </c>
      <c r="V974" t="str">
        <f t="shared" si="141"/>
        <v>43. 02.</v>
      </c>
      <c r="W974" t="str">
        <f t="shared" si="142"/>
        <v/>
      </c>
      <c r="X974" t="str">
        <f t="shared" si="138"/>
        <v/>
      </c>
    </row>
    <row r="975" spans="1:24" x14ac:dyDescent="0.25">
      <c r="A975" s="1">
        <v>15759</v>
      </c>
      <c r="B975" t="s">
        <v>5012</v>
      </c>
      <c r="C975" s="1" t="str">
        <f t="shared" si="134"/>
        <v>22/23.</v>
      </c>
      <c r="D975" s="1" t="str">
        <f t="shared" si="135"/>
        <v>02.</v>
      </c>
      <c r="E975" t="str">
        <f t="shared" si="136"/>
        <v>43.</v>
      </c>
      <c r="F975" t="str">
        <f t="shared" si="139"/>
        <v>22/23.02.43.</v>
      </c>
      <c r="G975" t="str">
        <f>IF(ISERROR(VLOOKUP(F975,DataFromWard!$B$2:$E$483,2,FALSE)),"",VLOOKUP(F975,DataFromWard!$B$2:$E$483,2,FALSE))</f>
        <v/>
      </c>
      <c r="H975" t="str">
        <f t="shared" si="140"/>
        <v/>
      </c>
      <c r="O975" s="3" t="str">
        <f>IF(ISERROR(VLOOKUP(F975,DataFromWard!$B$2:$E$483,3,FALSE)),"",VLOOKUP(F975,DataFromWard!$B$2:$E$483,3,FALSE))</f>
        <v/>
      </c>
      <c r="Q975" t="str">
        <f>IF(ISERROR(VLOOKUP(F975,DataFromWard!$B$2:$E$483,4,FALSE)),"",VLOOKUP(F975,DataFromWard!$B$2:$E$483,4,FALSE))</f>
        <v/>
      </c>
      <c r="U975" t="str">
        <f t="shared" si="143"/>
        <v>1943.02.22/23.</v>
      </c>
      <c r="V975" t="str">
        <f t="shared" si="141"/>
        <v>43. 02.</v>
      </c>
      <c r="W975" t="str">
        <f t="shared" si="142"/>
        <v/>
      </c>
      <c r="X975" t="str">
        <f t="shared" si="138"/>
        <v/>
      </c>
    </row>
    <row r="976" spans="1:24" x14ac:dyDescent="0.25">
      <c r="A976" s="1">
        <v>15760</v>
      </c>
      <c r="B976" t="s">
        <v>5009</v>
      </c>
      <c r="C976" s="1" t="str">
        <f t="shared" si="134"/>
        <v>23.</v>
      </c>
      <c r="D976" s="1" t="str">
        <f t="shared" si="135"/>
        <v>02.</v>
      </c>
      <c r="E976" t="str">
        <f t="shared" si="136"/>
        <v>43.</v>
      </c>
      <c r="F976" t="str">
        <f t="shared" si="139"/>
        <v>23.02.43.</v>
      </c>
      <c r="G976" t="str">
        <f>IF(ISERROR(VLOOKUP(F976,DataFromWard!$B$2:$E$483,2,FALSE)),"",VLOOKUP(F976,DataFromWard!$B$2:$E$483,2,FALSE))</f>
        <v/>
      </c>
      <c r="H976" t="str">
        <f t="shared" si="140"/>
        <v/>
      </c>
      <c r="O976" s="3" t="str">
        <f>IF(ISERROR(VLOOKUP(F976,DataFromWard!$B$2:$E$483,3,FALSE)),"",VLOOKUP(F976,DataFromWard!$B$2:$E$483,3,FALSE))</f>
        <v/>
      </c>
      <c r="Q976" t="str">
        <f>IF(ISERROR(VLOOKUP(F976,DataFromWard!$B$2:$E$483,4,FALSE)),"",VLOOKUP(F976,DataFromWard!$B$2:$E$483,4,FALSE))</f>
        <v/>
      </c>
      <c r="U976" t="str">
        <f t="shared" si="143"/>
        <v>1943.02.23.</v>
      </c>
      <c r="V976" t="str">
        <f t="shared" si="141"/>
        <v>43. 02.</v>
      </c>
      <c r="W976" t="str">
        <f t="shared" si="142"/>
        <v/>
      </c>
      <c r="X976" t="str">
        <f t="shared" si="138"/>
        <v/>
      </c>
    </row>
    <row r="977" spans="1:25" x14ac:dyDescent="0.25">
      <c r="A977" s="1">
        <v>15760</v>
      </c>
      <c r="B977" t="s">
        <v>5012</v>
      </c>
      <c r="C977" s="1" t="str">
        <f t="shared" si="134"/>
        <v>23/24.</v>
      </c>
      <c r="D977" s="1" t="str">
        <f t="shared" si="135"/>
        <v>02.</v>
      </c>
      <c r="E977" t="str">
        <f t="shared" si="136"/>
        <v>43.</v>
      </c>
      <c r="F977" t="str">
        <f>IF((C977&lt;C980),C977&amp;D977&amp;E977,C977&amp;D980&amp;E977)</f>
        <v>23/24.02.43.</v>
      </c>
      <c r="G977" t="str">
        <f>IF(ISERROR(VLOOKUP(F977,DataFromWard!$B$2:$E$483,2,FALSE)),"",VLOOKUP(F977,DataFromWard!$B$2:$E$483,2,FALSE))</f>
        <v/>
      </c>
      <c r="H977" t="str">
        <f t="shared" si="140"/>
        <v/>
      </c>
      <c r="O977" s="3" t="str">
        <f>IF(ISERROR(VLOOKUP(F977,DataFromWard!$B$2:$E$483,3,FALSE)),"",VLOOKUP(F977,DataFromWard!$B$2:$E$483,3,FALSE))</f>
        <v/>
      </c>
      <c r="Q977" t="str">
        <f>IF(ISERROR(VLOOKUP(F977,DataFromWard!$B$2:$E$483,4,FALSE)),"",VLOOKUP(F977,DataFromWard!$B$2:$E$483,4,FALSE))</f>
        <v/>
      </c>
      <c r="U977" t="str">
        <f t="shared" si="143"/>
        <v>1943.02.23/24.</v>
      </c>
      <c r="V977" t="str">
        <f t="shared" si="141"/>
        <v>43. 02.</v>
      </c>
      <c r="W977" t="str">
        <f t="shared" si="142"/>
        <v/>
      </c>
      <c r="X977" t="str">
        <f t="shared" si="138"/>
        <v/>
      </c>
    </row>
    <row r="978" spans="1:25" x14ac:dyDescent="0.25">
      <c r="A978" s="1">
        <v>15761</v>
      </c>
      <c r="B978" t="s">
        <v>5009</v>
      </c>
      <c r="C978" s="1" t="str">
        <f>IF(B978="Day",TEXT(A978,"dd"&amp;"."),TEXT(A978,"dd")&amp;"/"&amp;TEXT(A980,"dd")&amp;".")</f>
        <v>24.</v>
      </c>
      <c r="D978" s="1" t="str">
        <f t="shared" si="135"/>
        <v>02.</v>
      </c>
      <c r="E978" t="str">
        <f t="shared" si="136"/>
        <v>43.</v>
      </c>
      <c r="F978" t="str">
        <f>IF((C978&lt;C981),C978&amp;D978&amp;E978,C978&amp;D981&amp;E978)</f>
        <v>24.02.43.</v>
      </c>
      <c r="G978" t="str">
        <f>IF(ISERROR(VLOOKUP(F978,DataFromWard!$B$2:$E$483,2,FALSE)),"",VLOOKUP(F978,DataFromWard!$B$2:$E$483,2,FALSE))</f>
        <v/>
      </c>
      <c r="H978" t="str">
        <f t="shared" si="140"/>
        <v/>
      </c>
      <c r="O978" s="3" t="str">
        <f>IF(ISERROR(VLOOKUP(F978,DataFromWard!$B$2:$E$483,3,FALSE)),"",VLOOKUP(F978,DataFromWard!$B$2:$E$483,3,FALSE))</f>
        <v/>
      </c>
      <c r="Q978" t="str">
        <f>IF(ISERROR(VLOOKUP(F978,DataFromWard!$B$2:$E$483,4,FALSE)),"",VLOOKUP(F978,DataFromWard!$B$2:$E$483,4,FALSE))</f>
        <v/>
      </c>
      <c r="U978" t="str">
        <f t="shared" si="143"/>
        <v>1943.02.24.</v>
      </c>
      <c r="V978" t="str">
        <f t="shared" si="141"/>
        <v>43. 02.</v>
      </c>
      <c r="W978" t="str">
        <f t="shared" si="142"/>
        <v/>
      </c>
      <c r="X978" t="str">
        <f t="shared" si="138"/>
        <v/>
      </c>
    </row>
    <row r="979" spans="1:25" x14ac:dyDescent="0.25">
      <c r="A979" s="1">
        <v>15761</v>
      </c>
      <c r="B979" t="s">
        <v>5012</v>
      </c>
      <c r="C979" s="1" t="s">
        <v>3329</v>
      </c>
      <c r="D979" s="1" t="str">
        <f>TEXT(A979,"mm")&amp;"."</f>
        <v>02.</v>
      </c>
      <c r="E979" t="str">
        <f>TEXT(A979,"yy")&amp;"."</f>
        <v>43.</v>
      </c>
      <c r="F979" t="str">
        <f>IF((C979&lt;C981),C979&amp;D979&amp;E979,C979&amp;D981&amp;E979)</f>
        <v>24/25.02.43.</v>
      </c>
      <c r="G979" t="s">
        <v>4942</v>
      </c>
      <c r="H979" t="str">
        <f t="shared" si="140"/>
        <v>GE</v>
      </c>
      <c r="I979" t="s">
        <v>4690</v>
      </c>
      <c r="K979" t="s">
        <v>1908</v>
      </c>
      <c r="O979" s="3">
        <v>2</v>
      </c>
      <c r="P979" s="3">
        <v>2</v>
      </c>
      <c r="Q979">
        <v>0</v>
      </c>
      <c r="R979">
        <v>8</v>
      </c>
      <c r="S979" t="s">
        <v>4915</v>
      </c>
      <c r="T979" t="s">
        <v>3786</v>
      </c>
      <c r="U979" t="str">
        <f t="shared" si="143"/>
        <v>1943.02.24/25.</v>
      </c>
      <c r="V979" t="str">
        <f t="shared" si="141"/>
        <v>43. 02.</v>
      </c>
      <c r="W979" t="str">
        <f t="shared" si="142"/>
        <v>Elsewhere</v>
      </c>
      <c r="X979" t="str">
        <f t="shared" si="138"/>
        <v>Not Marking</v>
      </c>
    </row>
    <row r="980" spans="1:25" x14ac:dyDescent="0.25">
      <c r="A980" s="1">
        <v>15761</v>
      </c>
      <c r="B980" t="s">
        <v>5012</v>
      </c>
      <c r="C980" s="1" t="str">
        <f t="shared" si="134"/>
        <v>24/25.</v>
      </c>
      <c r="D980" s="1" t="str">
        <f t="shared" si="135"/>
        <v>02.</v>
      </c>
      <c r="E980" t="str">
        <f t="shared" si="136"/>
        <v>43.</v>
      </c>
      <c r="F980" t="str">
        <f>IF((C980&lt;C983),C980&amp;D980&amp;E980,C980&amp;D983&amp;E980)</f>
        <v>24/25.02.43.</v>
      </c>
      <c r="G980" t="s">
        <v>4937</v>
      </c>
      <c r="H980" t="str">
        <f t="shared" si="140"/>
        <v>GE</v>
      </c>
      <c r="I980" t="s">
        <v>5332</v>
      </c>
      <c r="K980" t="s">
        <v>1908</v>
      </c>
      <c r="O980" s="3">
        <v>2</v>
      </c>
      <c r="P980" s="3">
        <v>2</v>
      </c>
      <c r="Q980">
        <f>IF(ISERROR(VLOOKUP(F980,DataFromWard!$B$2:$E$483,4,FALSE)),"",VLOOKUP(F980,DataFromWard!$B$2:$E$483,4,FALSE))</f>
        <v>0</v>
      </c>
      <c r="R980">
        <v>8</v>
      </c>
      <c r="S980" t="s">
        <v>4915</v>
      </c>
      <c r="T980" t="s">
        <v>3786</v>
      </c>
      <c r="U980" t="str">
        <f t="shared" si="143"/>
        <v>1943.02.24/25.</v>
      </c>
      <c r="V980" t="str">
        <f t="shared" si="141"/>
        <v>43. 02.</v>
      </c>
      <c r="W980" t="str">
        <f t="shared" si="142"/>
        <v>Elsewhere</v>
      </c>
      <c r="X980" t="str">
        <f t="shared" si="138"/>
        <v>Not Marking</v>
      </c>
    </row>
    <row r="981" spans="1:25" x14ac:dyDescent="0.25">
      <c r="A981" s="1">
        <v>15762</v>
      </c>
      <c r="B981" t="s">
        <v>5009</v>
      </c>
      <c r="C981" s="1" t="str">
        <f>IF(B981="Day",TEXT(A981,"dd"&amp;"."),TEXT(A981,"dd")&amp;"/"&amp;TEXT(A983,"dd")&amp;".")</f>
        <v>25.</v>
      </c>
      <c r="D981" s="1" t="str">
        <f t="shared" si="135"/>
        <v>02.</v>
      </c>
      <c r="E981" t="str">
        <f t="shared" si="136"/>
        <v>43.</v>
      </c>
      <c r="F981" t="str">
        <f>IF((C981&lt;C984),C981&amp;D981&amp;E981,C981&amp;D984&amp;E981)</f>
        <v>25.02.43.</v>
      </c>
      <c r="G981" t="str">
        <f>IF(ISERROR(VLOOKUP(F981,DataFromWard!$B$2:$E$483,2,FALSE)),"",VLOOKUP(F981,DataFromWard!$B$2:$E$483,2,FALSE))</f>
        <v/>
      </c>
      <c r="H981" t="str">
        <f t="shared" si="140"/>
        <v/>
      </c>
      <c r="O981" s="3" t="str">
        <f>IF(ISERROR(VLOOKUP(F981,DataFromWard!$B$2:$E$483,3,FALSE)),"",VLOOKUP(F981,DataFromWard!$B$2:$E$483,3,FALSE))</f>
        <v/>
      </c>
      <c r="Q981" t="str">
        <f>IF(ISERROR(VLOOKUP(F981,DataFromWard!$B$2:$E$483,4,FALSE)),"",VLOOKUP(F981,DataFromWard!$B$2:$E$483,4,FALSE))</f>
        <v/>
      </c>
      <c r="U981" t="str">
        <f t="shared" si="143"/>
        <v>1943.02.25.</v>
      </c>
      <c r="V981" t="str">
        <f t="shared" si="141"/>
        <v>43. 02.</v>
      </c>
      <c r="W981" t="str">
        <f t="shared" si="142"/>
        <v/>
      </c>
      <c r="X981" t="str">
        <f t="shared" si="138"/>
        <v/>
      </c>
    </row>
    <row r="982" spans="1:25" x14ac:dyDescent="0.25">
      <c r="A982" s="1">
        <v>15762</v>
      </c>
      <c r="B982" t="s">
        <v>5012</v>
      </c>
      <c r="C982" s="1" t="s">
        <v>3798</v>
      </c>
      <c r="D982" s="1" t="str">
        <f>TEXT(A982,"mm")&amp;"."</f>
        <v>02.</v>
      </c>
      <c r="E982" t="str">
        <f>TEXT(A982,"yy")&amp;"."</f>
        <v>43.</v>
      </c>
      <c r="F982" t="str">
        <f>IF((C982&lt;C984),C982&amp;D982&amp;E982,C982&amp;D984&amp;E982)</f>
        <v>25/26.02.43.</v>
      </c>
      <c r="G982" t="s">
        <v>4913</v>
      </c>
      <c r="H982" t="str">
        <f t="shared" si="140"/>
        <v>GE</v>
      </c>
      <c r="I982" t="s">
        <v>5332</v>
      </c>
      <c r="K982" t="s">
        <v>1908</v>
      </c>
      <c r="O982" s="3">
        <v>1</v>
      </c>
      <c r="P982" s="3">
        <v>1</v>
      </c>
      <c r="Q982">
        <v>0</v>
      </c>
      <c r="R982">
        <v>8</v>
      </c>
      <c r="S982" t="s">
        <v>4915</v>
      </c>
      <c r="T982" t="s">
        <v>3786</v>
      </c>
      <c r="U982" t="str">
        <f t="shared" si="143"/>
        <v>1943.02.25/26.</v>
      </c>
      <c r="V982" t="str">
        <f t="shared" si="141"/>
        <v>43. 02.</v>
      </c>
      <c r="W982" t="str">
        <f t="shared" si="142"/>
        <v>Elsewhere</v>
      </c>
      <c r="X982" t="str">
        <f t="shared" si="138"/>
        <v>Not Marking</v>
      </c>
    </row>
    <row r="983" spans="1:25" x14ac:dyDescent="0.25">
      <c r="A983" s="1">
        <v>15762</v>
      </c>
      <c r="B983" t="s">
        <v>5012</v>
      </c>
      <c r="C983" s="1" t="str">
        <f t="shared" si="134"/>
        <v>25/26.</v>
      </c>
      <c r="D983" s="1" t="str">
        <f t="shared" si="135"/>
        <v>02.</v>
      </c>
      <c r="E983" t="str">
        <f t="shared" si="136"/>
        <v>43.</v>
      </c>
      <c r="F983" t="str">
        <f>IF((C983&lt;C986),C983&amp;D983&amp;E983,C983&amp;D986&amp;E983)</f>
        <v>25/26.02.43.</v>
      </c>
      <c r="G983" t="s">
        <v>4928</v>
      </c>
      <c r="H983" t="str">
        <f t="shared" si="140"/>
        <v>GE</v>
      </c>
      <c r="I983" t="s">
        <v>5332</v>
      </c>
      <c r="K983" t="s">
        <v>1908</v>
      </c>
      <c r="O983" s="3">
        <v>5</v>
      </c>
      <c r="P983" s="3">
        <v>5</v>
      </c>
      <c r="Q983">
        <f>IF(ISERROR(VLOOKUP(F983,DataFromWard!$B$2:$E$483,4,FALSE)),"",VLOOKUP(F983,DataFromWard!$B$2:$E$483,4,FALSE))</f>
        <v>0</v>
      </c>
      <c r="R983">
        <v>8</v>
      </c>
      <c r="S983" t="s">
        <v>4915</v>
      </c>
      <c r="T983" t="s">
        <v>3786</v>
      </c>
      <c r="U983" t="str">
        <f t="shared" si="143"/>
        <v>1943.02.25/26.</v>
      </c>
      <c r="V983" t="str">
        <f t="shared" si="141"/>
        <v>43. 02.</v>
      </c>
      <c r="W983" t="str">
        <f t="shared" si="142"/>
        <v>Elsewhere</v>
      </c>
      <c r="X983" t="str">
        <f t="shared" si="138"/>
        <v>Not Marking</v>
      </c>
      <c r="Y983" t="s">
        <v>5442</v>
      </c>
    </row>
    <row r="984" spans="1:25" x14ac:dyDescent="0.25">
      <c r="A984" s="1">
        <v>15763</v>
      </c>
      <c r="B984" t="s">
        <v>5009</v>
      </c>
      <c r="C984" s="1" t="str">
        <f>IF(B984="Day",TEXT(A984,"dd"&amp;"."),TEXT(A984,"dd")&amp;"/"&amp;TEXT(A986,"dd")&amp;".")</f>
        <v>26.</v>
      </c>
      <c r="D984" s="1" t="str">
        <f t="shared" si="135"/>
        <v>02.</v>
      </c>
      <c r="E984" t="str">
        <f t="shared" si="136"/>
        <v>43.</v>
      </c>
      <c r="F984" t="str">
        <f>IF((C984&lt;C987),C984&amp;D984&amp;E984,C984&amp;D987&amp;E984)</f>
        <v>26.02.43.</v>
      </c>
      <c r="G984" t="s">
        <v>3342</v>
      </c>
      <c r="H984" t="str">
        <f t="shared" si="140"/>
        <v>FR</v>
      </c>
      <c r="I984" t="s">
        <v>4662</v>
      </c>
      <c r="O984" s="3">
        <v>20</v>
      </c>
      <c r="P984" s="3">
        <v>16</v>
      </c>
      <c r="Q984">
        <v>3</v>
      </c>
      <c r="R984">
        <v>2</v>
      </c>
      <c r="S984" t="s">
        <v>4915</v>
      </c>
      <c r="U984" t="str">
        <f t="shared" si="143"/>
        <v>1943.02.26.</v>
      </c>
      <c r="V984" t="str">
        <f t="shared" si="141"/>
        <v>43. 02.</v>
      </c>
      <c r="W984" t="str">
        <f t="shared" si="142"/>
        <v/>
      </c>
      <c r="X984" t="str">
        <f t="shared" si="138"/>
        <v/>
      </c>
      <c r="Y984" t="s">
        <v>5443</v>
      </c>
    </row>
    <row r="985" spans="1:25" x14ac:dyDescent="0.25">
      <c r="A985" s="1">
        <v>15763</v>
      </c>
      <c r="B985" t="s">
        <v>5012</v>
      </c>
      <c r="C985" s="1" t="s">
        <v>3802</v>
      </c>
      <c r="D985" s="1" t="str">
        <f>TEXT(A985,"mm")&amp;"."</f>
        <v>02.</v>
      </c>
      <c r="E985" t="str">
        <f>TEXT(A985,"yy")&amp;"."</f>
        <v>43.</v>
      </c>
      <c r="F985" t="str">
        <f>IF((C985&lt;C987),C985&amp;D985&amp;E985,C985&amp;D987&amp;E985)</f>
        <v>26/27.02.43.</v>
      </c>
      <c r="G985" t="s">
        <v>4913</v>
      </c>
      <c r="H985" t="str">
        <f t="shared" si="140"/>
        <v>GE</v>
      </c>
      <c r="I985" t="s">
        <v>5332</v>
      </c>
      <c r="K985">
        <v>423</v>
      </c>
      <c r="O985" s="3">
        <v>4</v>
      </c>
      <c r="P985" s="3">
        <v>4</v>
      </c>
      <c r="Q985">
        <v>0</v>
      </c>
      <c r="R985">
        <v>8</v>
      </c>
      <c r="S985" t="s">
        <v>4915</v>
      </c>
      <c r="U985" t="str">
        <f t="shared" si="143"/>
        <v>1943.02.26/27.</v>
      </c>
      <c r="V985" t="str">
        <f t="shared" si="141"/>
        <v>43. 02.</v>
      </c>
      <c r="W985" t="str">
        <f t="shared" si="142"/>
        <v>Markers</v>
      </c>
      <c r="X985" t="str">
        <f t="shared" si="138"/>
        <v>Marking</v>
      </c>
    </row>
    <row r="986" spans="1:25" x14ac:dyDescent="0.25">
      <c r="A986" s="1">
        <v>15763</v>
      </c>
      <c r="B986" t="s">
        <v>5012</v>
      </c>
      <c r="C986" s="1" t="str">
        <f t="shared" si="134"/>
        <v>26/27.</v>
      </c>
      <c r="D986" s="1" t="str">
        <f t="shared" si="135"/>
        <v>02.</v>
      </c>
      <c r="E986" t="str">
        <f t="shared" si="136"/>
        <v>43.</v>
      </c>
      <c r="F986" t="str">
        <f>IF((C986&lt;C988),C986&amp;D986&amp;E986,C986&amp;D988&amp;E986)</f>
        <v>26/27.02.43.</v>
      </c>
      <c r="G986" t="s">
        <v>5007</v>
      </c>
      <c r="H986" t="str">
        <f t="shared" si="140"/>
        <v>GE</v>
      </c>
      <c r="I986" t="s">
        <v>5332</v>
      </c>
      <c r="K986" t="s">
        <v>1908</v>
      </c>
      <c r="O986" s="3">
        <v>2</v>
      </c>
      <c r="P986" s="3">
        <v>2</v>
      </c>
      <c r="Q986">
        <f>IF(ISERROR(VLOOKUP(F986,DataFromWard!$B$2:$E$483,4,FALSE)),"",VLOOKUP(F986,DataFromWard!$B$2:$E$483,4,FALSE))</f>
        <v>0</v>
      </c>
      <c r="R986">
        <v>8</v>
      </c>
      <c r="S986" t="s">
        <v>4915</v>
      </c>
      <c r="U986" t="str">
        <f t="shared" si="143"/>
        <v>1943.02.26/27.</v>
      </c>
      <c r="V986" t="str">
        <f t="shared" si="141"/>
        <v>43. 02.</v>
      </c>
      <c r="W986" t="str">
        <f t="shared" si="142"/>
        <v>Elsewhere</v>
      </c>
      <c r="X986" t="str">
        <f t="shared" si="138"/>
        <v>Not Marking</v>
      </c>
    </row>
    <row r="987" spans="1:25" x14ac:dyDescent="0.25">
      <c r="A987" s="1">
        <v>15764</v>
      </c>
      <c r="B987" t="s">
        <v>5009</v>
      </c>
      <c r="C987" s="1" t="str">
        <f t="shared" si="134"/>
        <v>27.</v>
      </c>
      <c r="D987" s="1" t="str">
        <f t="shared" si="135"/>
        <v>02.</v>
      </c>
      <c r="E987" t="str">
        <f t="shared" si="136"/>
        <v>43.</v>
      </c>
      <c r="F987" t="str">
        <f t="shared" ref="F987:F992" si="144">IF((C987&lt;C990),C987&amp;D987&amp;E987,C987&amp;D990&amp;E987)</f>
        <v>27.02.43.</v>
      </c>
      <c r="G987" t="str">
        <f>IF(ISERROR(VLOOKUP(F987,DataFromWard!$B$2:$E$483,2,FALSE)),"",VLOOKUP(F987,DataFromWard!$B$2:$E$483,2,FALSE))</f>
        <v/>
      </c>
      <c r="H987" t="str">
        <f t="shared" si="140"/>
        <v/>
      </c>
      <c r="O987" s="3" t="str">
        <f>IF(ISERROR(VLOOKUP(F987,DataFromWard!$B$2:$E$483,3,FALSE)),"",VLOOKUP(F987,DataFromWard!$B$2:$E$483,3,FALSE))</f>
        <v/>
      </c>
      <c r="Q987" t="str">
        <f>IF(ISERROR(VLOOKUP(F987,DataFromWard!$B$2:$E$483,4,FALSE)),"",VLOOKUP(F987,DataFromWard!$B$2:$E$483,4,FALSE))</f>
        <v/>
      </c>
      <c r="U987" t="str">
        <f t="shared" si="143"/>
        <v>1943.02.27.</v>
      </c>
      <c r="V987" t="str">
        <f t="shared" si="141"/>
        <v>43. 02.</v>
      </c>
      <c r="W987" t="str">
        <f t="shared" si="142"/>
        <v/>
      </c>
      <c r="X987" t="str">
        <f t="shared" si="138"/>
        <v/>
      </c>
    </row>
    <row r="988" spans="1:25" x14ac:dyDescent="0.25">
      <c r="A988" s="1">
        <v>15764</v>
      </c>
      <c r="B988" t="s">
        <v>5012</v>
      </c>
      <c r="C988" s="1" t="str">
        <f>IF(B988="Day",TEXT(A988,"dd"&amp;"."),TEXT(A988,"dd")&amp;"/"&amp;TEXT(A990,"dd")&amp;".")</f>
        <v>27/28.</v>
      </c>
      <c r="D988" s="1" t="str">
        <f t="shared" si="135"/>
        <v>02.</v>
      </c>
      <c r="E988" t="str">
        <f t="shared" si="136"/>
        <v>43.</v>
      </c>
      <c r="F988" t="str">
        <f t="shared" si="144"/>
        <v>27/28.02.43.</v>
      </c>
      <c r="G988" t="str">
        <f>IF(ISERROR(VLOOKUP(F988,DataFromWard!$B$2:$E$483,2,FALSE)),"",VLOOKUP(F988,DataFromWard!$B$2:$E$483,2,FALSE))</f>
        <v>Ruhr</v>
      </c>
      <c r="H988" t="str">
        <f t="shared" si="140"/>
        <v>GE</v>
      </c>
      <c r="I988" t="s">
        <v>5332</v>
      </c>
      <c r="K988" t="s">
        <v>83</v>
      </c>
      <c r="O988" s="3">
        <f>IF(ISERROR(VLOOKUP(F988,DataFromWard!$B$2:$E$483,3,FALSE)),"",VLOOKUP(F988,DataFromWard!$B$2:$E$483,3,FALSE))</f>
        <v>6</v>
      </c>
      <c r="P988" s="3">
        <v>3</v>
      </c>
      <c r="Q988">
        <f>IF(ISERROR(VLOOKUP(F988,DataFromWard!$B$2:$E$483,4,FALSE)),"",VLOOKUP(F988,DataFromWard!$B$2:$E$483,4,FALSE))</f>
        <v>0</v>
      </c>
      <c r="R988">
        <v>8</v>
      </c>
      <c r="S988" t="s">
        <v>4915</v>
      </c>
      <c r="U988" t="str">
        <f t="shared" si="143"/>
        <v>1943.02.27/28.</v>
      </c>
      <c r="V988" t="str">
        <f t="shared" si="141"/>
        <v>43. 02.</v>
      </c>
      <c r="W988" t="str">
        <f t="shared" si="142"/>
        <v>Gardening/OTU</v>
      </c>
      <c r="X988" t="str">
        <f t="shared" si="138"/>
        <v>Not Marking</v>
      </c>
      <c r="Y988" t="s">
        <v>5444</v>
      </c>
    </row>
    <row r="989" spans="1:25" x14ac:dyDescent="0.25">
      <c r="A989" s="1">
        <v>15765</v>
      </c>
      <c r="B989" t="s">
        <v>5009</v>
      </c>
      <c r="C989" s="1" t="str">
        <f>IF(B989="Day",TEXT(A989,"dd"&amp;"."),TEXT(A989,"dd")&amp;"/"&amp;TEXT(A990,"dd")&amp;".")</f>
        <v>28.</v>
      </c>
      <c r="D989" s="1" t="str">
        <f>TEXT(A989,"mm")&amp;"."</f>
        <v>02.</v>
      </c>
      <c r="E989" t="str">
        <f>TEXT(A989,"yy")&amp;"."</f>
        <v>43.</v>
      </c>
      <c r="F989" t="str">
        <f t="shared" si="144"/>
        <v>28.02.43.</v>
      </c>
      <c r="G989" t="s">
        <v>4958</v>
      </c>
      <c r="H989" t="str">
        <f t="shared" si="140"/>
        <v>BE</v>
      </c>
      <c r="I989" t="s">
        <v>4645</v>
      </c>
      <c r="J989" t="s">
        <v>4702</v>
      </c>
      <c r="O989" s="3">
        <v>6</v>
      </c>
      <c r="P989" s="3">
        <v>6</v>
      </c>
      <c r="Q989">
        <v>0</v>
      </c>
      <c r="R989">
        <v>2</v>
      </c>
      <c r="S989" t="s">
        <v>4935</v>
      </c>
      <c r="U989" t="str">
        <f t="shared" si="143"/>
        <v>1943.02.28.</v>
      </c>
      <c r="V989" t="str">
        <f t="shared" si="141"/>
        <v>43. 02.</v>
      </c>
      <c r="W989" t="str">
        <f t="shared" si="142"/>
        <v/>
      </c>
      <c r="X989" t="str">
        <f t="shared" si="138"/>
        <v/>
      </c>
    </row>
    <row r="990" spans="1:25" x14ac:dyDescent="0.25">
      <c r="A990" s="1">
        <v>15765</v>
      </c>
      <c r="B990" t="s">
        <v>5009</v>
      </c>
      <c r="C990" s="1" t="str">
        <f t="shared" si="134"/>
        <v>28.</v>
      </c>
      <c r="D990" s="1" t="str">
        <f t="shared" si="135"/>
        <v>02.</v>
      </c>
      <c r="E990" t="str">
        <f t="shared" si="136"/>
        <v>43.</v>
      </c>
      <c r="F990" t="str">
        <f t="shared" si="144"/>
        <v>28.03.43.</v>
      </c>
      <c r="G990" t="s">
        <v>4959</v>
      </c>
      <c r="H990" t="str">
        <f t="shared" si="140"/>
        <v>NL</v>
      </c>
      <c r="I990" t="s">
        <v>4663</v>
      </c>
      <c r="J990" t="s">
        <v>4654</v>
      </c>
      <c r="O990" s="3">
        <v>4</v>
      </c>
      <c r="P990" s="3">
        <v>4</v>
      </c>
      <c r="Q990">
        <v>0</v>
      </c>
      <c r="R990">
        <v>2</v>
      </c>
      <c r="S990" t="s">
        <v>4935</v>
      </c>
      <c r="U990" t="str">
        <f t="shared" si="143"/>
        <v>1943.02.28.</v>
      </c>
      <c r="V990" t="str">
        <f t="shared" si="141"/>
        <v>43. 02.</v>
      </c>
      <c r="W990" t="str">
        <f t="shared" si="142"/>
        <v/>
      </c>
      <c r="X990" t="str">
        <f t="shared" si="138"/>
        <v/>
      </c>
    </row>
    <row r="991" spans="1:25" x14ac:dyDescent="0.25">
      <c r="A991" s="13">
        <v>15765</v>
      </c>
      <c r="B991" s="12" t="s">
        <v>5012</v>
      </c>
      <c r="C991" s="13" t="str">
        <f>IF(B991="Day",TEXT(A991,"dd"&amp;"."),TEXT(A991,"dd")&amp;"/"&amp;TEXT(A993,"dd")&amp;".")</f>
        <v>28/01.</v>
      </c>
      <c r="D991" s="13" t="str">
        <f t="shared" si="135"/>
        <v>02.</v>
      </c>
      <c r="E991" s="12" t="str">
        <f t="shared" si="136"/>
        <v>43.</v>
      </c>
      <c r="F991" s="12" t="str">
        <f t="shared" si="144"/>
        <v>28/01.03.43.</v>
      </c>
      <c r="G991" s="12" t="str">
        <f>IF(ISERROR(VLOOKUP(F991,DataFromWard!$B$2:$E$483,2,FALSE)),"",VLOOKUP(F991,DataFromWard!$B$2:$E$483,2,FALSE))</f>
        <v>St-Nazaire</v>
      </c>
      <c r="H991" t="str">
        <f t="shared" si="140"/>
        <v>FR</v>
      </c>
      <c r="I991" t="s">
        <v>5397</v>
      </c>
      <c r="J991" s="12"/>
      <c r="K991" s="12">
        <v>433</v>
      </c>
      <c r="L991" s="12"/>
      <c r="M991" s="12"/>
      <c r="N991" s="12"/>
      <c r="O991" s="14">
        <f>IF(ISERROR(VLOOKUP(F991,DataFromWard!$B$2:$E$483,3,FALSE)),"",VLOOKUP(F991,DataFromWard!$B$2:$E$483,3,FALSE))</f>
        <v>4</v>
      </c>
      <c r="P991" s="14">
        <v>4</v>
      </c>
      <c r="Q991">
        <f>IF(ISERROR(VLOOKUP(F991,DataFromWard!$B$2:$E$483,4,FALSE)),"",VLOOKUP(F991,DataFromWard!$B$2:$E$483,4,FALSE))</f>
        <v>0</v>
      </c>
      <c r="R991">
        <v>8</v>
      </c>
      <c r="S991" t="s">
        <v>3331</v>
      </c>
      <c r="U991" t="str">
        <f t="shared" si="143"/>
        <v>1943.02.28/01.</v>
      </c>
      <c r="V991" t="str">
        <f t="shared" si="141"/>
        <v>43. 02.</v>
      </c>
      <c r="W991" t="str">
        <f t="shared" si="142"/>
        <v>Markers</v>
      </c>
      <c r="X991" t="str">
        <f t="shared" si="138"/>
        <v>Marking</v>
      </c>
    </row>
    <row r="992" spans="1:25" x14ac:dyDescent="0.25">
      <c r="A992" s="13">
        <v>15765</v>
      </c>
      <c r="B992" s="12" t="s">
        <v>5012</v>
      </c>
      <c r="C992" s="13" t="str">
        <f>IF(B992="Day",TEXT(A992,"dd"&amp;"."),TEXT(A992,"dd")&amp;"/"&amp;TEXT(A994,"dd")&amp;".")</f>
        <v>28/01.</v>
      </c>
      <c r="D992" s="13" t="str">
        <f t="shared" si="135"/>
        <v>02.</v>
      </c>
      <c r="E992" s="12" t="str">
        <f t="shared" si="136"/>
        <v>43.</v>
      </c>
      <c r="F992" s="12" t="str">
        <f t="shared" si="144"/>
        <v>28/01.03.43.</v>
      </c>
      <c r="G992" s="12" t="s">
        <v>4928</v>
      </c>
      <c r="H992" t="str">
        <f t="shared" si="140"/>
        <v>GE</v>
      </c>
      <c r="I992" s="12" t="s">
        <v>5332</v>
      </c>
      <c r="J992" s="12"/>
      <c r="K992" s="12" t="s">
        <v>1908</v>
      </c>
      <c r="L992" s="12"/>
      <c r="M992" s="12"/>
      <c r="N992" s="12"/>
      <c r="O992" s="14">
        <v>3</v>
      </c>
      <c r="P992" s="14">
        <v>1</v>
      </c>
      <c r="Q992">
        <f>IF(ISERROR(VLOOKUP(F992,DataFromWard!$B$2:$E$483,4,FALSE)),"",VLOOKUP(F992,DataFromWard!$B$2:$E$483,4,FALSE))</f>
        <v>0</v>
      </c>
      <c r="R992">
        <v>8</v>
      </c>
      <c r="S992" t="s">
        <v>3331</v>
      </c>
      <c r="U992" t="str">
        <f t="shared" si="143"/>
        <v>1943.02.28/01.</v>
      </c>
      <c r="V992" t="str">
        <f t="shared" si="141"/>
        <v>43. 02.</v>
      </c>
      <c r="W992" t="str">
        <f t="shared" si="142"/>
        <v>Elsewhere</v>
      </c>
      <c r="X992" t="str">
        <f t="shared" si="138"/>
        <v>Not Marking</v>
      </c>
      <c r="Y992" t="s">
        <v>5445</v>
      </c>
    </row>
    <row r="993" spans="1:25" x14ac:dyDescent="0.25">
      <c r="A993" s="1">
        <v>15766</v>
      </c>
      <c r="B993" t="s">
        <v>5009</v>
      </c>
      <c r="C993" s="1" t="str">
        <f t="shared" ref="C993:C1065" si="145">IF(B993="Day",TEXT(A993,"dd"&amp;"."),TEXT(A993,"dd")&amp;"/"&amp;TEXT(A994,"dd")&amp;".")</f>
        <v>01.</v>
      </c>
      <c r="D993" s="1" t="str">
        <f t="shared" si="135"/>
        <v>03.</v>
      </c>
      <c r="E993" t="str">
        <f t="shared" si="136"/>
        <v>43.</v>
      </c>
      <c r="F993" t="str">
        <f t="shared" ref="F993:F1065" si="146">IF((C993&lt;C995),C993&amp;D993&amp;E993,C993&amp;D995&amp;E993)</f>
        <v>01.03.43.</v>
      </c>
      <c r="G993" t="str">
        <f>IF(ISERROR(VLOOKUP(F993,DataFromWard!$B$2:$E$483,2,FALSE)),"",VLOOKUP(F993,DataFromWard!$B$2:$E$483,2,FALSE))</f>
        <v/>
      </c>
      <c r="H993" t="str">
        <f t="shared" si="140"/>
        <v/>
      </c>
      <c r="O993" s="3" t="str">
        <f>IF(ISERROR(VLOOKUP(F993,DataFromWard!$B$2:$E$483,3,FALSE)),"",VLOOKUP(F993,DataFromWard!$B$2:$E$483,3,FALSE))</f>
        <v/>
      </c>
      <c r="Q993" t="str">
        <f>IF(ISERROR(VLOOKUP(F993,DataFromWard!$B$2:$E$483,4,FALSE)),"",VLOOKUP(F993,DataFromWard!$B$2:$E$483,4,FALSE))</f>
        <v/>
      </c>
      <c r="U993" t="str">
        <f t="shared" si="143"/>
        <v>1943.03.01.</v>
      </c>
      <c r="V993" t="str">
        <f t="shared" si="141"/>
        <v>43. 03.</v>
      </c>
      <c r="W993" t="str">
        <f t="shared" si="142"/>
        <v/>
      </c>
      <c r="X993" t="str">
        <f t="shared" si="138"/>
        <v/>
      </c>
    </row>
    <row r="994" spans="1:25" x14ac:dyDescent="0.25">
      <c r="A994" s="1">
        <v>15766</v>
      </c>
      <c r="B994" t="s">
        <v>5012</v>
      </c>
      <c r="C994" s="1" t="str">
        <f t="shared" si="145"/>
        <v>01/02.</v>
      </c>
      <c r="D994" s="1" t="str">
        <f t="shared" si="135"/>
        <v>03.</v>
      </c>
      <c r="E994" t="str">
        <f t="shared" si="136"/>
        <v>43.</v>
      </c>
      <c r="F994" t="str">
        <f t="shared" si="146"/>
        <v>01/02.03.43.</v>
      </c>
      <c r="G994" t="str">
        <f>IF(ISERROR(VLOOKUP(F994,DataFromWard!$B$2:$E$483,2,FALSE)),"",VLOOKUP(F994,DataFromWard!$B$2:$E$483,2,FALSE))</f>
        <v>Ruhr</v>
      </c>
      <c r="H994" t="str">
        <f t="shared" si="140"/>
        <v>GE</v>
      </c>
      <c r="I994" t="s">
        <v>5332</v>
      </c>
      <c r="K994" t="s">
        <v>1908</v>
      </c>
      <c r="O994" s="3">
        <f>IF(ISERROR(VLOOKUP(F994,DataFromWard!$B$2:$E$483,3,FALSE)),"",VLOOKUP(F994,DataFromWard!$B$2:$E$483,3,FALSE))</f>
        <v>6</v>
      </c>
      <c r="P994" s="3">
        <v>4</v>
      </c>
      <c r="Q994">
        <f>IF(ISERROR(VLOOKUP(F994,DataFromWard!$B$2:$E$483,4,FALSE)),"",VLOOKUP(F994,DataFromWard!$B$2:$E$483,4,FALSE))</f>
        <v>0</v>
      </c>
      <c r="R994">
        <v>8</v>
      </c>
      <c r="S994" t="s">
        <v>4915</v>
      </c>
      <c r="U994" t="str">
        <f t="shared" si="143"/>
        <v>1943.03.01/02.</v>
      </c>
      <c r="V994" t="str">
        <f t="shared" si="141"/>
        <v>43. 03.</v>
      </c>
      <c r="W994" t="str">
        <f t="shared" si="142"/>
        <v>Elsewhere</v>
      </c>
      <c r="X994" t="str">
        <f t="shared" si="138"/>
        <v>Not Marking</v>
      </c>
      <c r="Y994" t="s">
        <v>5446</v>
      </c>
    </row>
    <row r="995" spans="1:25" x14ac:dyDescent="0.25">
      <c r="A995" s="1">
        <v>15767</v>
      </c>
      <c r="B995" t="s">
        <v>5009</v>
      </c>
      <c r="C995" s="1" t="str">
        <f t="shared" si="145"/>
        <v>02.</v>
      </c>
      <c r="D995" s="1" t="str">
        <f t="shared" ref="D995:D1067" si="147">TEXT(A995,"mm")&amp;"."</f>
        <v>03.</v>
      </c>
      <c r="E995" t="str">
        <f t="shared" ref="E995:E1067" si="148">TEXT(A995,"yy")&amp;"."</f>
        <v>43.</v>
      </c>
      <c r="F995" t="str">
        <f t="shared" si="146"/>
        <v>02.03.43.</v>
      </c>
      <c r="G995" t="str">
        <f>IF(ISERROR(VLOOKUP(F995,DataFromWard!$B$2:$E$483,2,FALSE)),"",VLOOKUP(F995,DataFromWard!$B$2:$E$483,2,FALSE))</f>
        <v/>
      </c>
      <c r="H995" t="str">
        <f t="shared" si="140"/>
        <v/>
      </c>
      <c r="O995" s="3" t="str">
        <f>IF(ISERROR(VLOOKUP(F995,DataFromWard!$B$2:$E$483,3,FALSE)),"",VLOOKUP(F995,DataFromWard!$B$2:$E$483,3,FALSE))</f>
        <v/>
      </c>
      <c r="Q995" t="str">
        <f>IF(ISERROR(VLOOKUP(F995,DataFromWard!$B$2:$E$483,4,FALSE)),"",VLOOKUP(F995,DataFromWard!$B$2:$E$483,4,FALSE))</f>
        <v/>
      </c>
      <c r="U995" t="str">
        <f t="shared" si="143"/>
        <v>1943.03.02.</v>
      </c>
      <c r="V995" t="str">
        <f t="shared" si="141"/>
        <v>43. 03.</v>
      </c>
      <c r="W995" t="str">
        <f t="shared" si="142"/>
        <v/>
      </c>
      <c r="X995" t="str">
        <f t="shared" si="138"/>
        <v/>
      </c>
    </row>
    <row r="996" spans="1:25" x14ac:dyDescent="0.25">
      <c r="A996" s="1">
        <v>15767</v>
      </c>
      <c r="B996" t="s">
        <v>5012</v>
      </c>
      <c r="C996" s="1" t="str">
        <f t="shared" si="145"/>
        <v>02/03.</v>
      </c>
      <c r="D996" s="1" t="str">
        <f t="shared" si="147"/>
        <v>03.</v>
      </c>
      <c r="E996" t="str">
        <f t="shared" si="148"/>
        <v>43.</v>
      </c>
      <c r="F996" t="str">
        <f t="shared" si="146"/>
        <v>02/03.03.43.</v>
      </c>
      <c r="G996" t="s">
        <v>4916</v>
      </c>
      <c r="H996" t="str">
        <f t="shared" si="140"/>
        <v>GE</v>
      </c>
      <c r="I996" t="s">
        <v>4615</v>
      </c>
      <c r="J996" t="s">
        <v>4642</v>
      </c>
      <c r="K996" t="s">
        <v>83</v>
      </c>
      <c r="O996" s="3">
        <f>IF(ISERROR(VLOOKUP(F996,DataFromWard!$B$2:$E$483,3,FALSE)),"",VLOOKUP(F996,DataFromWard!$B$2:$E$483,3,FALSE))</f>
        <v>6</v>
      </c>
      <c r="P996" s="3">
        <v>1</v>
      </c>
      <c r="Q996">
        <f>IF(ISERROR(VLOOKUP(F996,DataFromWard!$B$2:$E$483,4,FALSE)),"",VLOOKUP(F996,DataFromWard!$B$2:$E$483,4,FALSE))</f>
        <v>0</v>
      </c>
      <c r="R996">
        <v>8</v>
      </c>
      <c r="S996" t="s">
        <v>3331</v>
      </c>
      <c r="T996" t="s">
        <v>4656</v>
      </c>
      <c r="U996" t="str">
        <f t="shared" si="143"/>
        <v>1943.03.02/03.</v>
      </c>
      <c r="V996" t="str">
        <f t="shared" si="141"/>
        <v>43. 03.</v>
      </c>
      <c r="W996" t="str">
        <f t="shared" si="142"/>
        <v>Gardening/OTU</v>
      </c>
      <c r="X996" t="str">
        <f t="shared" si="138"/>
        <v>Not Marking</v>
      </c>
      <c r="Y996" t="s">
        <v>5447</v>
      </c>
    </row>
    <row r="997" spans="1:25" x14ac:dyDescent="0.25">
      <c r="A997" s="1">
        <v>15768</v>
      </c>
      <c r="B997" t="s">
        <v>5009</v>
      </c>
      <c r="C997" s="1" t="str">
        <f t="shared" si="145"/>
        <v>03.</v>
      </c>
      <c r="D997" s="1" t="str">
        <f t="shared" si="147"/>
        <v>03.</v>
      </c>
      <c r="E997" t="str">
        <f t="shared" si="148"/>
        <v>43.</v>
      </c>
      <c r="F997" t="str">
        <f t="shared" si="146"/>
        <v>03.03.43.</v>
      </c>
      <c r="G997" t="s">
        <v>3343</v>
      </c>
      <c r="H997" t="str">
        <f t="shared" si="140"/>
        <v>NO</v>
      </c>
      <c r="I997" t="s">
        <v>4657</v>
      </c>
      <c r="O997" s="3">
        <v>10</v>
      </c>
      <c r="P997" s="3">
        <v>10</v>
      </c>
      <c r="Q997">
        <v>1</v>
      </c>
      <c r="R997">
        <v>2</v>
      </c>
      <c r="S997" t="s">
        <v>4915</v>
      </c>
      <c r="T997" t="s">
        <v>5449</v>
      </c>
      <c r="U997" t="str">
        <f t="shared" si="143"/>
        <v>1943.03.03.</v>
      </c>
      <c r="V997" t="str">
        <f t="shared" si="141"/>
        <v>43. 03.</v>
      </c>
      <c r="W997" t="str">
        <f t="shared" si="142"/>
        <v/>
      </c>
      <c r="X997" t="str">
        <f t="shared" si="138"/>
        <v/>
      </c>
    </row>
    <row r="998" spans="1:25" x14ac:dyDescent="0.25">
      <c r="A998" s="1">
        <v>15768</v>
      </c>
      <c r="B998" t="s">
        <v>5012</v>
      </c>
      <c r="C998" s="1" t="str">
        <f t="shared" si="145"/>
        <v>03/04.</v>
      </c>
      <c r="D998" s="1" t="str">
        <f t="shared" si="147"/>
        <v>03.</v>
      </c>
      <c r="E998" t="str">
        <f t="shared" si="148"/>
        <v>43.</v>
      </c>
      <c r="F998" t="str">
        <f t="shared" si="146"/>
        <v>03/04.03.43.</v>
      </c>
      <c r="G998" t="s">
        <v>4916</v>
      </c>
      <c r="H998" t="str">
        <f t="shared" si="140"/>
        <v>GE</v>
      </c>
      <c r="I998" t="s">
        <v>4615</v>
      </c>
      <c r="J998" t="s">
        <v>4642</v>
      </c>
      <c r="K998" t="s">
        <v>1908</v>
      </c>
      <c r="O998" s="3">
        <f>IF(ISERROR(VLOOKUP(F998,DataFromWard!$B$2:$E$483,3,FALSE)),"",VLOOKUP(F998,DataFromWard!$B$2:$E$483,3,FALSE))</f>
        <v>5</v>
      </c>
      <c r="P998" s="3">
        <v>1</v>
      </c>
      <c r="Q998">
        <f>IF(ISERROR(VLOOKUP(F998,DataFromWard!$B$2:$E$483,4,FALSE)),"",VLOOKUP(F998,DataFromWard!$B$2:$E$483,4,FALSE))</f>
        <v>0</v>
      </c>
      <c r="R998">
        <v>8</v>
      </c>
      <c r="S998" t="s">
        <v>4915</v>
      </c>
      <c r="T998" t="s">
        <v>1929</v>
      </c>
      <c r="U998" t="str">
        <f t="shared" si="143"/>
        <v>1943.03.03/04.</v>
      </c>
      <c r="V998" t="str">
        <f t="shared" si="141"/>
        <v>43. 03.</v>
      </c>
      <c r="W998" t="str">
        <f t="shared" si="142"/>
        <v>Elsewhere</v>
      </c>
      <c r="X998" t="str">
        <f t="shared" si="138"/>
        <v>Not Marking</v>
      </c>
      <c r="Y998" t="s">
        <v>5448</v>
      </c>
    </row>
    <row r="999" spans="1:25" x14ac:dyDescent="0.25">
      <c r="A999" s="1">
        <v>15769</v>
      </c>
      <c r="B999" t="s">
        <v>5009</v>
      </c>
      <c r="C999" s="1" t="str">
        <f t="shared" si="145"/>
        <v>04.</v>
      </c>
      <c r="D999" s="1" t="str">
        <f t="shared" si="147"/>
        <v>03.</v>
      </c>
      <c r="E999" t="str">
        <f t="shared" si="148"/>
        <v>43.</v>
      </c>
      <c r="F999" t="str">
        <f t="shared" si="146"/>
        <v>04.03.43.</v>
      </c>
      <c r="G999" t="s">
        <v>3116</v>
      </c>
      <c r="H999" t="str">
        <f t="shared" si="140"/>
        <v>FR</v>
      </c>
      <c r="I999" t="s">
        <v>4614</v>
      </c>
      <c r="O999" s="3">
        <v>6</v>
      </c>
      <c r="P999" s="3">
        <v>6</v>
      </c>
      <c r="Q999">
        <v>0</v>
      </c>
      <c r="R999">
        <v>2</v>
      </c>
      <c r="S999" t="s">
        <v>4936</v>
      </c>
      <c r="T999" t="s">
        <v>4658</v>
      </c>
      <c r="U999" t="str">
        <f t="shared" si="143"/>
        <v>1943.03.04.</v>
      </c>
      <c r="V999" t="str">
        <f t="shared" si="141"/>
        <v>43. 03.</v>
      </c>
      <c r="W999" t="str">
        <f t="shared" si="142"/>
        <v/>
      </c>
      <c r="X999" t="str">
        <f t="shared" si="138"/>
        <v/>
      </c>
    </row>
    <row r="1000" spans="1:25" x14ac:dyDescent="0.25">
      <c r="A1000" s="1">
        <v>15769</v>
      </c>
      <c r="B1000" t="s">
        <v>5012</v>
      </c>
      <c r="C1000" s="1" t="str">
        <f t="shared" si="145"/>
        <v>04/05.</v>
      </c>
      <c r="D1000" s="1" t="str">
        <f t="shared" si="147"/>
        <v>03.</v>
      </c>
      <c r="E1000" t="str">
        <f t="shared" si="148"/>
        <v>43.</v>
      </c>
      <c r="F1000" t="str">
        <f>IF((C1000&lt;C1002),C1000&amp;D1000&amp;E1000,C1000&amp;D1002&amp;E1000)</f>
        <v>04/05.03.43.</v>
      </c>
      <c r="G1000" t="str">
        <f>IF(ISERROR(VLOOKUP(F1000,DataFromWard!$B$2:$E$483,2,FALSE)),"",VLOOKUP(F1000,DataFromWard!$B$2:$E$483,2,FALSE))</f>
        <v>Ruhr</v>
      </c>
      <c r="H1000" t="str">
        <f t="shared" si="140"/>
        <v>GE</v>
      </c>
      <c r="I1000" t="s">
        <v>5332</v>
      </c>
      <c r="K1000" t="s">
        <v>83</v>
      </c>
      <c r="O1000" s="3">
        <f>IF(ISERROR(VLOOKUP(F1000,DataFromWard!$B$2:$E$483,3,FALSE)),"",VLOOKUP(F1000,DataFromWard!$B$2:$E$483,3,FALSE))</f>
        <v>6</v>
      </c>
      <c r="P1000" s="3">
        <v>5</v>
      </c>
      <c r="Q1000">
        <f>IF(ISERROR(VLOOKUP(F1000,DataFromWard!$B$2:$E$483,4,FALSE)),"",VLOOKUP(F1000,DataFromWard!$B$2:$E$483,4,FALSE))</f>
        <v>0</v>
      </c>
      <c r="R1000">
        <v>8</v>
      </c>
      <c r="S1000" t="s">
        <v>4915</v>
      </c>
      <c r="U1000" t="str">
        <f t="shared" si="143"/>
        <v>1943.03.04/05.</v>
      </c>
      <c r="V1000" t="str">
        <f t="shared" si="141"/>
        <v>43. 03.</v>
      </c>
      <c r="W1000" t="str">
        <f t="shared" si="142"/>
        <v>Gardening/OTU</v>
      </c>
      <c r="X1000" t="str">
        <f t="shared" si="138"/>
        <v>Not Marking</v>
      </c>
      <c r="Y1000" t="s">
        <v>5450</v>
      </c>
    </row>
    <row r="1001" spans="1:25" x14ac:dyDescent="0.25">
      <c r="A1001" s="1">
        <v>15770</v>
      </c>
      <c r="B1001" t="s">
        <v>5009</v>
      </c>
      <c r="C1001" s="1" t="str">
        <f>IF(B1001="Day",TEXT(A1001,"dd"&amp;"."),TEXT(A1001,"dd")&amp;"/"&amp;TEXT(A1002,"dd")&amp;".")</f>
        <v>05.</v>
      </c>
      <c r="D1001" s="1" t="str">
        <f t="shared" si="147"/>
        <v>03.</v>
      </c>
      <c r="E1001" t="str">
        <f t="shared" si="148"/>
        <v>43.</v>
      </c>
      <c r="F1001" t="str">
        <f>IF((C1001&lt;C1003),C1001&amp;D1001&amp;E1001,C1001&amp;D1003&amp;E1001)</f>
        <v>05.03.43.</v>
      </c>
      <c r="H1001" t="str">
        <f t="shared" si="140"/>
        <v/>
      </c>
      <c r="U1001" t="str">
        <f t="shared" si="143"/>
        <v>1943.03.05.</v>
      </c>
      <c r="V1001" t="str">
        <f t="shared" si="141"/>
        <v>43. 03.</v>
      </c>
      <c r="W1001" t="str">
        <f t="shared" si="142"/>
        <v/>
      </c>
      <c r="X1001" t="str">
        <f t="shared" si="138"/>
        <v/>
      </c>
    </row>
    <row r="1002" spans="1:25" x14ac:dyDescent="0.25">
      <c r="A1002" s="1">
        <v>15770</v>
      </c>
      <c r="B1002" t="s">
        <v>5012</v>
      </c>
      <c r="C1002" s="1" t="str">
        <f t="shared" si="145"/>
        <v>05/06.</v>
      </c>
      <c r="D1002" s="1" t="str">
        <f t="shared" si="147"/>
        <v>03.</v>
      </c>
      <c r="E1002" t="str">
        <f t="shared" si="148"/>
        <v>43.</v>
      </c>
      <c r="F1002" t="str">
        <f t="shared" si="146"/>
        <v>05/06.03.43.</v>
      </c>
      <c r="G1002" t="str">
        <f>IF(ISERROR(VLOOKUP(F1002,DataFromWard!$B$2:$E$483,2,FALSE)),"",VLOOKUP(F1002,DataFromWard!$B$2:$E$483,2,FALSE))</f>
        <v>Essen</v>
      </c>
      <c r="H1002" t="str">
        <f t="shared" si="140"/>
        <v>GE</v>
      </c>
      <c r="I1002" t="s">
        <v>4615</v>
      </c>
      <c r="J1002" t="s">
        <v>4642</v>
      </c>
      <c r="K1002">
        <v>434</v>
      </c>
      <c r="O1002" s="3">
        <f>IF(ISERROR(VLOOKUP(F1002,DataFromWard!$B$2:$E$483,3,FALSE)),"",VLOOKUP(F1002,DataFromWard!$B$2:$E$483,3,FALSE))</f>
        <v>8</v>
      </c>
      <c r="P1002" s="3">
        <v>8</v>
      </c>
      <c r="Q1002">
        <f>IF(ISERROR(VLOOKUP(F1002,DataFromWard!$B$2:$E$483,4,FALSE)),"",VLOOKUP(F1002,DataFromWard!$B$2:$E$483,4,FALSE))</f>
        <v>0</v>
      </c>
      <c r="R1002">
        <v>8</v>
      </c>
      <c r="S1002" t="s">
        <v>4915</v>
      </c>
      <c r="T1002" t="s">
        <v>1930</v>
      </c>
      <c r="U1002" t="str">
        <f t="shared" si="143"/>
        <v>1943.03.05/06.</v>
      </c>
      <c r="V1002" t="str">
        <f t="shared" si="141"/>
        <v>43. 03.</v>
      </c>
      <c r="W1002" t="str">
        <f t="shared" si="142"/>
        <v>Markers</v>
      </c>
      <c r="X1002" t="str">
        <f t="shared" si="138"/>
        <v>Marking</v>
      </c>
    </row>
    <row r="1003" spans="1:25" x14ac:dyDescent="0.25">
      <c r="A1003" s="1">
        <v>15771</v>
      </c>
      <c r="B1003" t="s">
        <v>5009</v>
      </c>
      <c r="C1003" s="1" t="str">
        <f t="shared" si="145"/>
        <v>06.</v>
      </c>
      <c r="D1003" s="1" t="str">
        <f t="shared" si="147"/>
        <v>03.</v>
      </c>
      <c r="E1003" t="str">
        <f t="shared" si="148"/>
        <v>43.</v>
      </c>
      <c r="F1003" t="str">
        <f t="shared" si="146"/>
        <v>06.03.43.</v>
      </c>
      <c r="G1003" t="str">
        <f>IF(ISERROR(VLOOKUP(F1003,DataFromWard!$B$2:$E$483,2,FALSE)),"",VLOOKUP(F1003,DataFromWard!$B$2:$E$483,2,FALSE))</f>
        <v/>
      </c>
      <c r="H1003" t="str">
        <f t="shared" si="140"/>
        <v/>
      </c>
      <c r="O1003" s="3" t="str">
        <f>IF(ISERROR(VLOOKUP(F1003,DataFromWard!$B$2:$E$483,3,FALSE)),"",VLOOKUP(F1003,DataFromWard!$B$2:$E$483,3,FALSE))</f>
        <v/>
      </c>
      <c r="Q1003" t="str">
        <f>IF(ISERROR(VLOOKUP(F1003,DataFromWard!$B$2:$E$483,4,FALSE)),"",VLOOKUP(F1003,DataFromWard!$B$2:$E$483,4,FALSE))</f>
        <v/>
      </c>
      <c r="U1003" t="str">
        <f t="shared" si="143"/>
        <v>1943.03.06.</v>
      </c>
      <c r="V1003" t="str">
        <f t="shared" si="141"/>
        <v>43. 03.</v>
      </c>
      <c r="W1003" t="str">
        <f t="shared" si="142"/>
        <v/>
      </c>
      <c r="X1003" t="str">
        <f t="shared" si="138"/>
        <v/>
      </c>
    </row>
    <row r="1004" spans="1:25" x14ac:dyDescent="0.25">
      <c r="A1004" s="1">
        <v>15771</v>
      </c>
      <c r="B1004" t="s">
        <v>5012</v>
      </c>
      <c r="C1004" s="1" t="str">
        <f t="shared" si="145"/>
        <v>06/07.</v>
      </c>
      <c r="D1004" s="1" t="str">
        <f t="shared" si="147"/>
        <v>03.</v>
      </c>
      <c r="E1004" t="str">
        <f t="shared" si="148"/>
        <v>43.</v>
      </c>
      <c r="F1004" t="str">
        <f t="shared" si="146"/>
        <v>06/07.03.43.</v>
      </c>
      <c r="G1004" t="str">
        <f>IF(ISERROR(VLOOKUP(F1004,DataFromWard!$B$2:$E$483,2,FALSE)),"",VLOOKUP(F1004,DataFromWard!$B$2:$E$483,2,FALSE))</f>
        <v/>
      </c>
      <c r="H1004" t="str">
        <f t="shared" si="140"/>
        <v/>
      </c>
      <c r="O1004" s="3" t="str">
        <f>IF(ISERROR(VLOOKUP(F1004,DataFromWard!$B$2:$E$483,3,FALSE)),"",VLOOKUP(F1004,DataFromWard!$B$2:$E$483,3,FALSE))</f>
        <v/>
      </c>
      <c r="Q1004" t="str">
        <f>IF(ISERROR(VLOOKUP(F1004,DataFromWard!$B$2:$E$483,4,FALSE)),"",VLOOKUP(F1004,DataFromWard!$B$2:$E$483,4,FALSE))</f>
        <v/>
      </c>
      <c r="U1004" t="str">
        <f t="shared" si="143"/>
        <v>1943.03.06/07.</v>
      </c>
      <c r="V1004" t="str">
        <f t="shared" si="141"/>
        <v>43. 03.</v>
      </c>
      <c r="W1004" t="str">
        <f t="shared" si="142"/>
        <v/>
      </c>
      <c r="X1004" t="str">
        <f t="shared" si="138"/>
        <v/>
      </c>
    </row>
    <row r="1005" spans="1:25" x14ac:dyDescent="0.25">
      <c r="A1005" s="1">
        <v>15772</v>
      </c>
      <c r="B1005" t="s">
        <v>5009</v>
      </c>
      <c r="C1005" s="1" t="str">
        <f t="shared" si="145"/>
        <v>07.</v>
      </c>
      <c r="D1005" s="1" t="str">
        <f t="shared" si="147"/>
        <v>03.</v>
      </c>
      <c r="E1005" t="str">
        <f t="shared" si="148"/>
        <v>43.</v>
      </c>
      <c r="F1005" t="str">
        <f t="shared" si="146"/>
        <v>07.03.43.</v>
      </c>
      <c r="G1005" t="str">
        <f>IF(ISERROR(VLOOKUP(F1005,DataFromWard!$B$2:$E$483,2,FALSE)),"",VLOOKUP(F1005,DataFromWard!$B$2:$E$483,2,FALSE))</f>
        <v/>
      </c>
      <c r="H1005" t="str">
        <f t="shared" si="140"/>
        <v/>
      </c>
      <c r="O1005" s="3" t="str">
        <f>IF(ISERROR(VLOOKUP(F1005,DataFromWard!$B$2:$E$483,3,FALSE)),"",VLOOKUP(F1005,DataFromWard!$B$2:$E$483,3,FALSE))</f>
        <v/>
      </c>
      <c r="Q1005" t="str">
        <f>IF(ISERROR(VLOOKUP(F1005,DataFromWard!$B$2:$E$483,4,FALSE)),"",VLOOKUP(F1005,DataFromWard!$B$2:$E$483,4,FALSE))</f>
        <v/>
      </c>
      <c r="U1005" t="str">
        <f t="shared" si="143"/>
        <v>1943.03.07.</v>
      </c>
      <c r="V1005" t="str">
        <f t="shared" si="141"/>
        <v>43. 03.</v>
      </c>
      <c r="W1005" t="str">
        <f t="shared" si="142"/>
        <v/>
      </c>
      <c r="X1005" t="str">
        <f t="shared" si="138"/>
        <v/>
      </c>
    </row>
    <row r="1006" spans="1:25" x14ac:dyDescent="0.25">
      <c r="A1006" s="1">
        <v>15772</v>
      </c>
      <c r="B1006" t="s">
        <v>5012</v>
      </c>
      <c r="C1006" s="1" t="str">
        <f t="shared" si="145"/>
        <v>07/08.</v>
      </c>
      <c r="D1006" s="1" t="str">
        <f t="shared" si="147"/>
        <v>03.</v>
      </c>
      <c r="E1006" t="str">
        <f t="shared" si="148"/>
        <v>43.</v>
      </c>
      <c r="F1006" t="str">
        <f>IF((C1006&lt;C1010),C1006&amp;D1006&amp;E1006,C1006&amp;D1010&amp;E1006)</f>
        <v>07/08.03.43.</v>
      </c>
      <c r="G1006" t="str">
        <f>IF(ISERROR(VLOOKUP(F1006,DataFromWard!$B$2:$E$483,2,FALSE)),"",VLOOKUP(F1006,DataFromWard!$B$2:$E$483,2,FALSE))</f>
        <v/>
      </c>
      <c r="H1006" t="str">
        <f t="shared" si="140"/>
        <v/>
      </c>
      <c r="O1006" s="3" t="str">
        <f>IF(ISERROR(VLOOKUP(F1006,DataFromWard!$B$2:$E$483,3,FALSE)),"",VLOOKUP(F1006,DataFromWard!$B$2:$E$483,3,FALSE))</f>
        <v/>
      </c>
      <c r="Q1006" t="str">
        <f>IF(ISERROR(VLOOKUP(F1006,DataFromWard!$B$2:$E$483,4,FALSE)),"",VLOOKUP(F1006,DataFromWard!$B$2:$E$483,4,FALSE))</f>
        <v/>
      </c>
      <c r="U1006" t="str">
        <f t="shared" si="143"/>
        <v>1943.03.07/08.</v>
      </c>
      <c r="V1006" t="str">
        <f t="shared" si="141"/>
        <v>43. 03.</v>
      </c>
      <c r="W1006" t="str">
        <f t="shared" si="142"/>
        <v/>
      </c>
      <c r="X1006" t="str">
        <f t="shared" si="138"/>
        <v/>
      </c>
    </row>
    <row r="1007" spans="1:25" x14ac:dyDescent="0.25">
      <c r="A1007" s="1">
        <v>15773</v>
      </c>
      <c r="B1007" t="s">
        <v>5009</v>
      </c>
      <c r="C1007" s="1" t="str">
        <f>IF(B1007="Day",TEXT(A1007,"dd"&amp;"."),TEXT(A1007,"dd")&amp;"/"&amp;TEXT(A1010,"dd")&amp;".")</f>
        <v>08.</v>
      </c>
      <c r="D1007" s="1" t="str">
        <f t="shared" si="147"/>
        <v>03.</v>
      </c>
      <c r="E1007" t="str">
        <f t="shared" si="148"/>
        <v>43.</v>
      </c>
      <c r="F1007" t="str">
        <f>IF((C1007&lt;C1011),C1007&amp;D1007&amp;E1007,C1007&amp;D1011&amp;E1007)</f>
        <v>08.03.43.</v>
      </c>
      <c r="G1007" t="s">
        <v>5006</v>
      </c>
      <c r="H1007" t="str">
        <f t="shared" si="140"/>
        <v>FR</v>
      </c>
      <c r="I1007" t="s">
        <v>4614</v>
      </c>
      <c r="O1007" s="3">
        <v>9</v>
      </c>
      <c r="P1007" s="3">
        <v>9</v>
      </c>
      <c r="Q1007">
        <v>0</v>
      </c>
      <c r="R1007">
        <v>2</v>
      </c>
      <c r="S1007" t="s">
        <v>4936</v>
      </c>
      <c r="U1007" t="str">
        <f t="shared" si="143"/>
        <v>1943.03.08.</v>
      </c>
      <c r="V1007" t="str">
        <f t="shared" si="141"/>
        <v>43. 03.</v>
      </c>
      <c r="W1007" t="str">
        <f t="shared" si="142"/>
        <v/>
      </c>
      <c r="X1007" t="str">
        <f t="shared" si="138"/>
        <v/>
      </c>
      <c r="Y1007" t="s">
        <v>5451</v>
      </c>
    </row>
    <row r="1008" spans="1:25" x14ac:dyDescent="0.25">
      <c r="A1008" s="1">
        <v>15773</v>
      </c>
      <c r="B1008" t="s">
        <v>5009</v>
      </c>
      <c r="C1008" s="1" t="str">
        <f>IF(B1008="Day",TEXT(A1008,"dd"&amp;"."),TEXT(A1008,"dd")&amp;"/"&amp;TEXT(A1011,"dd")&amp;".")</f>
        <v>08.</v>
      </c>
      <c r="D1008" s="1" t="str">
        <f>TEXT(A1008,"mm")&amp;"."</f>
        <v>03.</v>
      </c>
      <c r="E1008" t="str">
        <f>TEXT(A1008,"yy")&amp;"."</f>
        <v>43.</v>
      </c>
      <c r="F1008" t="str">
        <f>IF((C1008&lt;C1012),C1008&amp;D1008&amp;E1008,C1008&amp;D1012&amp;E1008)</f>
        <v>08.03.43.</v>
      </c>
      <c r="G1008" t="s">
        <v>4976</v>
      </c>
      <c r="H1008" t="str">
        <f t="shared" si="140"/>
        <v>GE</v>
      </c>
      <c r="I1008" t="s">
        <v>4614</v>
      </c>
      <c r="O1008" s="3">
        <v>3</v>
      </c>
      <c r="P1008" s="3">
        <v>3</v>
      </c>
      <c r="Q1008">
        <v>1</v>
      </c>
      <c r="R1008">
        <v>2</v>
      </c>
      <c r="S1008" t="s">
        <v>4936</v>
      </c>
      <c r="U1008" t="str">
        <f t="shared" si="143"/>
        <v>1943.03.08.</v>
      </c>
      <c r="V1008" t="str">
        <f t="shared" si="141"/>
        <v>43. 03.</v>
      </c>
      <c r="W1008" t="str">
        <f t="shared" si="142"/>
        <v/>
      </c>
      <c r="X1008" t="str">
        <f t="shared" si="138"/>
        <v/>
      </c>
      <c r="Y1008" t="s">
        <v>5452</v>
      </c>
    </row>
    <row r="1009" spans="1:25" x14ac:dyDescent="0.25">
      <c r="A1009" s="1">
        <v>15773</v>
      </c>
      <c r="B1009" t="s">
        <v>5009</v>
      </c>
      <c r="C1009" s="1" t="str">
        <f>IF(B1009="Day",TEXT(A1009,"dd"&amp;"."),TEXT(A1009,"dd")&amp;"/"&amp;TEXT(A1012,"dd")&amp;".")</f>
        <v>08.</v>
      </c>
      <c r="D1009" s="1" t="str">
        <f>TEXT(A1009,"mm")&amp;"."</f>
        <v>03.</v>
      </c>
      <c r="E1009" t="str">
        <f>TEXT(A1009,"yy")&amp;"."</f>
        <v>43.</v>
      </c>
      <c r="F1009" t="str">
        <f>IF((C1009&lt;C1013),C1009&amp;D1009&amp;E1009,C1009&amp;D1013&amp;E1009)</f>
        <v>08.03.43.</v>
      </c>
      <c r="G1009" t="s">
        <v>3339</v>
      </c>
      <c r="H1009" t="str">
        <f t="shared" si="140"/>
        <v>FR</v>
      </c>
      <c r="I1009" t="s">
        <v>4614</v>
      </c>
      <c r="O1009" s="3">
        <v>3</v>
      </c>
      <c r="P1009" s="3">
        <v>3</v>
      </c>
      <c r="Q1009">
        <v>0</v>
      </c>
      <c r="R1009">
        <v>2</v>
      </c>
      <c r="S1009" t="s">
        <v>4936</v>
      </c>
      <c r="U1009" t="str">
        <f t="shared" si="143"/>
        <v>1943.03.08.</v>
      </c>
      <c r="V1009" t="str">
        <f t="shared" si="141"/>
        <v>43. 03.</v>
      </c>
      <c r="W1009" t="str">
        <f t="shared" si="142"/>
        <v/>
      </c>
      <c r="X1009" t="str">
        <f t="shared" si="138"/>
        <v/>
      </c>
    </row>
    <row r="1010" spans="1:25" x14ac:dyDescent="0.25">
      <c r="A1010" s="1">
        <v>15773</v>
      </c>
      <c r="B1010" t="s">
        <v>5012</v>
      </c>
      <c r="C1010" s="1" t="str">
        <f t="shared" si="145"/>
        <v>08/09.</v>
      </c>
      <c r="D1010" s="1" t="str">
        <f t="shared" si="147"/>
        <v>03.</v>
      </c>
      <c r="E1010" t="str">
        <f t="shared" si="148"/>
        <v>43.</v>
      </c>
      <c r="F1010" t="str">
        <f t="shared" si="146"/>
        <v>08/09.03.43.</v>
      </c>
      <c r="G1010" t="str">
        <f>IF(ISERROR(VLOOKUP(F1010,DataFromWard!$B$2:$E$483,2,FALSE)),"",VLOOKUP(F1010,DataFromWard!$B$2:$E$483,2,FALSE))</f>
        <v>Ruhr</v>
      </c>
      <c r="H1010" t="str">
        <f t="shared" si="140"/>
        <v>GE</v>
      </c>
      <c r="I1010" t="s">
        <v>5332</v>
      </c>
      <c r="K1010" t="s">
        <v>1908</v>
      </c>
      <c r="O1010" s="3">
        <f>IF(ISERROR(VLOOKUP(F1010,DataFromWard!$B$2:$E$483,3,FALSE)),"",VLOOKUP(F1010,DataFromWard!$B$2:$E$483,3,FALSE))</f>
        <v>4</v>
      </c>
      <c r="P1010" s="3">
        <v>3</v>
      </c>
      <c r="Q1010">
        <f>IF(ISERROR(VLOOKUP(F1010,DataFromWard!$B$2:$E$483,4,FALSE)),"",VLOOKUP(F1010,DataFromWard!$B$2:$E$483,4,FALSE))</f>
        <v>0</v>
      </c>
      <c r="R1010">
        <v>8</v>
      </c>
      <c r="S1010" t="s">
        <v>4915</v>
      </c>
      <c r="U1010" t="str">
        <f t="shared" si="143"/>
        <v>1943.03.08/09.</v>
      </c>
      <c r="V1010" t="str">
        <f t="shared" si="141"/>
        <v>43. 03.</v>
      </c>
      <c r="W1010" t="str">
        <f t="shared" si="142"/>
        <v>Elsewhere</v>
      </c>
      <c r="X1010" t="str">
        <f t="shared" si="138"/>
        <v>Not Marking</v>
      </c>
      <c r="Y1010" t="s">
        <v>5453</v>
      </c>
    </row>
    <row r="1011" spans="1:25" x14ac:dyDescent="0.25">
      <c r="A1011" s="1">
        <v>15774</v>
      </c>
      <c r="B1011" t="s">
        <v>5009</v>
      </c>
      <c r="C1011" s="1" t="str">
        <f t="shared" si="145"/>
        <v>09.</v>
      </c>
      <c r="D1011" s="1" t="str">
        <f t="shared" si="147"/>
        <v>03.</v>
      </c>
      <c r="E1011" t="str">
        <f t="shared" si="148"/>
        <v>43.</v>
      </c>
      <c r="F1011" t="str">
        <f t="shared" si="146"/>
        <v>09.03.43.</v>
      </c>
      <c r="G1011" t="s">
        <v>3116</v>
      </c>
      <c r="H1011" t="str">
        <f t="shared" si="140"/>
        <v>FR</v>
      </c>
      <c r="I1011" t="s">
        <v>4659</v>
      </c>
      <c r="J1011" t="s">
        <v>4660</v>
      </c>
      <c r="O1011" s="3">
        <v>15</v>
      </c>
      <c r="P1011" s="3">
        <v>15</v>
      </c>
      <c r="Q1011">
        <v>1</v>
      </c>
      <c r="R1011">
        <v>2</v>
      </c>
      <c r="S1011" t="s">
        <v>4915</v>
      </c>
      <c r="U1011" t="str">
        <f t="shared" si="143"/>
        <v>1943.03.09.</v>
      </c>
      <c r="V1011" t="str">
        <f t="shared" si="141"/>
        <v>43. 03.</v>
      </c>
      <c r="W1011" t="str">
        <f t="shared" si="142"/>
        <v/>
      </c>
      <c r="X1011" t="str">
        <f t="shared" si="138"/>
        <v/>
      </c>
    </row>
    <row r="1012" spans="1:25" x14ac:dyDescent="0.25">
      <c r="A1012" s="1">
        <v>15774</v>
      </c>
      <c r="B1012" t="s">
        <v>5012</v>
      </c>
      <c r="C1012" s="1" t="str">
        <f t="shared" si="145"/>
        <v>09/10.</v>
      </c>
      <c r="D1012" s="1" t="str">
        <f t="shared" si="147"/>
        <v>03.</v>
      </c>
      <c r="E1012" t="str">
        <f t="shared" si="148"/>
        <v>43.</v>
      </c>
      <c r="F1012" t="str">
        <f t="shared" si="146"/>
        <v>09/10.03.43.</v>
      </c>
      <c r="G1012" t="str">
        <f>IF(ISERROR(VLOOKUP(F1012,DataFromWard!$B$2:$E$483,2,FALSE)),"",VLOOKUP(F1012,DataFromWard!$B$2:$E$483,2,FALSE))</f>
        <v>Ruhr</v>
      </c>
      <c r="H1012" t="str">
        <f t="shared" si="140"/>
        <v>GE</v>
      </c>
      <c r="I1012" t="s">
        <v>5332</v>
      </c>
      <c r="K1012" t="s">
        <v>1908</v>
      </c>
      <c r="O1012" s="3">
        <f>IF(ISERROR(VLOOKUP(F1012,DataFromWard!$B$2:$E$483,3,FALSE)),"",VLOOKUP(F1012,DataFromWard!$B$2:$E$483,3,FALSE))</f>
        <v>8</v>
      </c>
      <c r="P1012" s="3">
        <v>6</v>
      </c>
      <c r="Q1012">
        <f>IF(ISERROR(VLOOKUP(F1012,DataFromWard!$B$2:$E$483,4,FALSE)),"",VLOOKUP(F1012,DataFromWard!$B$2:$E$483,4,FALSE))</f>
        <v>0</v>
      </c>
      <c r="R1012">
        <v>8</v>
      </c>
      <c r="S1012" t="s">
        <v>4915</v>
      </c>
      <c r="U1012" t="str">
        <f t="shared" si="143"/>
        <v>1943.03.09/10.</v>
      </c>
      <c r="V1012" t="str">
        <f t="shared" si="141"/>
        <v>43. 03.</v>
      </c>
      <c r="W1012" t="str">
        <f t="shared" si="142"/>
        <v>Elsewhere</v>
      </c>
      <c r="X1012" t="str">
        <f t="shared" si="138"/>
        <v>Not Marking</v>
      </c>
      <c r="Y1012" t="s">
        <v>5454</v>
      </c>
    </row>
    <row r="1013" spans="1:25" x14ac:dyDescent="0.25">
      <c r="A1013" s="1">
        <v>15775</v>
      </c>
      <c r="B1013" t="s">
        <v>5009</v>
      </c>
      <c r="C1013" s="1" t="str">
        <f t="shared" si="145"/>
        <v>10.</v>
      </c>
      <c r="D1013" s="1" t="str">
        <f t="shared" si="147"/>
        <v>03.</v>
      </c>
      <c r="E1013" t="str">
        <f t="shared" si="148"/>
        <v>43.</v>
      </c>
      <c r="F1013" t="str">
        <f>IF((C1013&lt;C1016),C1013&amp;D1013&amp;E1013,C1013&amp;D1016&amp;E1013)</f>
        <v>10.03.43.</v>
      </c>
      <c r="G1013" t="str">
        <f>IF(ISERROR(VLOOKUP(F1013,DataFromWard!$B$2:$E$483,2,FALSE)),"",VLOOKUP(F1013,DataFromWard!$B$2:$E$483,2,FALSE))</f>
        <v/>
      </c>
      <c r="H1013" t="str">
        <f t="shared" si="140"/>
        <v/>
      </c>
      <c r="O1013" s="3" t="str">
        <f>IF(ISERROR(VLOOKUP(F1013,DataFromWard!$B$2:$E$483,3,FALSE)),"",VLOOKUP(F1013,DataFromWard!$B$2:$E$483,3,FALSE))</f>
        <v/>
      </c>
      <c r="Q1013" t="str">
        <f>IF(ISERROR(VLOOKUP(F1013,DataFromWard!$B$2:$E$483,4,FALSE)),"",VLOOKUP(F1013,DataFromWard!$B$2:$E$483,4,FALSE))</f>
        <v/>
      </c>
      <c r="U1013" t="str">
        <f t="shared" si="143"/>
        <v>1943.03.10.</v>
      </c>
      <c r="V1013" t="str">
        <f t="shared" si="141"/>
        <v>43. 03.</v>
      </c>
      <c r="W1013" t="str">
        <f t="shared" si="142"/>
        <v/>
      </c>
      <c r="X1013" t="str">
        <f t="shared" si="138"/>
        <v/>
      </c>
    </row>
    <row r="1014" spans="1:25" x14ac:dyDescent="0.25">
      <c r="A1014" s="1">
        <v>15775</v>
      </c>
      <c r="B1014" t="s">
        <v>5012</v>
      </c>
      <c r="C1014" s="1" t="str">
        <f>IF(B1014="Day",TEXT(A1014,"dd"&amp;"."),TEXT(A1014,"dd")&amp;"/"&amp;TEXT(A1016,"dd")&amp;".")</f>
        <v>10/11.</v>
      </c>
      <c r="D1014" s="1" t="str">
        <f t="shared" si="147"/>
        <v>03.</v>
      </c>
      <c r="E1014" t="str">
        <f t="shared" si="148"/>
        <v>43.</v>
      </c>
      <c r="F1014" t="str">
        <f>IF((C1014&lt;C1017),C1014&amp;D1014&amp;E1014,C1014&amp;D1017&amp;E1014)</f>
        <v>10/11.03.43.</v>
      </c>
      <c r="G1014" t="s">
        <v>4916</v>
      </c>
      <c r="H1014" t="str">
        <f t="shared" si="140"/>
        <v>GE</v>
      </c>
      <c r="I1014" t="s">
        <v>5332</v>
      </c>
      <c r="K1014" t="s">
        <v>83</v>
      </c>
      <c r="O1014" s="3">
        <v>1</v>
      </c>
      <c r="P1014" s="3">
        <v>1</v>
      </c>
      <c r="Q1014">
        <f>IF(ISERROR(VLOOKUP(F1014,DataFromWard!$B$2:$E$483,4,FALSE)),"",VLOOKUP(F1014,DataFromWard!$B$2:$E$483,4,FALSE))</f>
        <v>0</v>
      </c>
      <c r="R1014">
        <v>8</v>
      </c>
      <c r="S1014" t="s">
        <v>4915</v>
      </c>
      <c r="T1014" t="s">
        <v>3786</v>
      </c>
      <c r="U1014" t="str">
        <f t="shared" si="143"/>
        <v>1943.03.10/11.</v>
      </c>
      <c r="V1014" t="str">
        <f t="shared" si="141"/>
        <v>43. 03.</v>
      </c>
      <c r="W1014" t="str">
        <f t="shared" si="142"/>
        <v>Gardening/OTU</v>
      </c>
      <c r="X1014" t="str">
        <f t="shared" si="138"/>
        <v>Not Marking</v>
      </c>
    </row>
    <row r="1015" spans="1:25" x14ac:dyDescent="0.25">
      <c r="A1015" s="1">
        <v>15775</v>
      </c>
      <c r="B1015" t="s">
        <v>5012</v>
      </c>
      <c r="C1015" s="1" t="str">
        <f>IF(B1015="Day",TEXT(A1015,"dd"&amp;"."),TEXT(A1015,"dd")&amp;"/"&amp;TEXT(A1017,"dd")&amp;".")</f>
        <v>10/11.</v>
      </c>
      <c r="D1015" s="1" t="str">
        <f>TEXT(A1015,"mm")&amp;"."</f>
        <v>03.</v>
      </c>
      <c r="E1015" t="str">
        <f>TEXT(A1015,"yy")&amp;"."</f>
        <v>43.</v>
      </c>
      <c r="F1015" t="str">
        <f>IF((C1015&lt;C1018),C1015&amp;D1015&amp;E1015,C1015&amp;D1018&amp;E1015)</f>
        <v>10/11.03.43.</v>
      </c>
      <c r="G1015" t="s">
        <v>4477</v>
      </c>
      <c r="H1015" t="str">
        <f t="shared" si="140"/>
        <v>GE</v>
      </c>
      <c r="I1015" t="s">
        <v>5332</v>
      </c>
      <c r="K1015" t="s">
        <v>83</v>
      </c>
      <c r="O1015" s="3">
        <v>1</v>
      </c>
      <c r="P1015" s="3">
        <v>1</v>
      </c>
      <c r="Q1015">
        <v>0</v>
      </c>
      <c r="R1015">
        <v>8</v>
      </c>
      <c r="S1015" t="s">
        <v>4915</v>
      </c>
      <c r="T1015" t="s">
        <v>3786</v>
      </c>
      <c r="U1015" t="str">
        <f t="shared" si="143"/>
        <v>1943.03.10/11.</v>
      </c>
      <c r="V1015" t="str">
        <f t="shared" si="141"/>
        <v>43. 03.</v>
      </c>
      <c r="W1015" t="str">
        <f t="shared" si="142"/>
        <v>Gardening/OTU</v>
      </c>
      <c r="X1015" t="str">
        <f t="shared" si="138"/>
        <v>Not Marking</v>
      </c>
    </row>
    <row r="1016" spans="1:25" x14ac:dyDescent="0.25">
      <c r="A1016" s="1">
        <v>15776</v>
      </c>
      <c r="B1016" t="s">
        <v>5009</v>
      </c>
      <c r="C1016" s="1" t="str">
        <f t="shared" si="145"/>
        <v>11.</v>
      </c>
      <c r="D1016" s="1" t="str">
        <f t="shared" si="147"/>
        <v>03.</v>
      </c>
      <c r="E1016" t="str">
        <f t="shared" si="148"/>
        <v>43.</v>
      </c>
      <c r="F1016" t="str">
        <f t="shared" si="146"/>
        <v>11.03.43.</v>
      </c>
      <c r="G1016" t="str">
        <f>IF(ISERROR(VLOOKUP(F1016,DataFromWard!$B$2:$E$483,2,FALSE)),"",VLOOKUP(F1016,DataFromWard!$B$2:$E$483,2,FALSE))</f>
        <v/>
      </c>
      <c r="H1016" t="str">
        <f t="shared" si="140"/>
        <v/>
      </c>
      <c r="O1016" s="3" t="str">
        <f>IF(ISERROR(VLOOKUP(F1016,DataFromWard!$B$2:$E$483,3,FALSE)),"",VLOOKUP(F1016,DataFromWard!$B$2:$E$483,3,FALSE))</f>
        <v/>
      </c>
      <c r="Q1016" t="str">
        <f>IF(ISERROR(VLOOKUP(F1016,DataFromWard!$B$2:$E$483,4,FALSE)),"",VLOOKUP(F1016,DataFromWard!$B$2:$E$483,4,FALSE))</f>
        <v/>
      </c>
      <c r="U1016" t="str">
        <f t="shared" si="143"/>
        <v>1943.03.11.</v>
      </c>
      <c r="V1016" t="str">
        <f t="shared" si="141"/>
        <v>43. 03.</v>
      </c>
      <c r="W1016" t="str">
        <f t="shared" si="142"/>
        <v/>
      </c>
      <c r="X1016" t="str">
        <f t="shared" ref="X1016:X1079" si="149">IF((W1016=""),"",IF((W1016="Markers"),"Marking","Not Marking"))</f>
        <v/>
      </c>
    </row>
    <row r="1017" spans="1:25" x14ac:dyDescent="0.25">
      <c r="A1017" s="1">
        <v>15776</v>
      </c>
      <c r="B1017" t="s">
        <v>5012</v>
      </c>
      <c r="C1017" s="1" t="str">
        <f t="shared" si="145"/>
        <v>11/12.</v>
      </c>
      <c r="D1017" s="1" t="str">
        <f t="shared" si="147"/>
        <v>03.</v>
      </c>
      <c r="E1017" t="str">
        <f t="shared" si="148"/>
        <v>43.</v>
      </c>
      <c r="F1017" t="str">
        <f t="shared" si="146"/>
        <v>11/12.03.43.</v>
      </c>
      <c r="G1017" t="str">
        <f>IF(ISERROR(VLOOKUP(F1017,DataFromWard!$B$2:$E$483,2,FALSE)),"",VLOOKUP(F1017,DataFromWard!$B$2:$E$483,2,FALSE))</f>
        <v/>
      </c>
      <c r="H1017" t="str">
        <f t="shared" si="140"/>
        <v/>
      </c>
      <c r="O1017" s="3" t="str">
        <f>IF(ISERROR(VLOOKUP(F1017,DataFromWard!$B$2:$E$483,3,FALSE)),"",VLOOKUP(F1017,DataFromWard!$B$2:$E$483,3,FALSE))</f>
        <v/>
      </c>
      <c r="Q1017" t="str">
        <f>IF(ISERROR(VLOOKUP(F1017,DataFromWard!$B$2:$E$483,4,FALSE)),"",VLOOKUP(F1017,DataFromWard!$B$2:$E$483,4,FALSE))</f>
        <v/>
      </c>
      <c r="U1017" t="str">
        <f t="shared" si="143"/>
        <v>1943.03.11/12.</v>
      </c>
      <c r="V1017" t="str">
        <f t="shared" si="141"/>
        <v>43. 03.</v>
      </c>
      <c r="W1017" t="str">
        <f t="shared" si="142"/>
        <v/>
      </c>
      <c r="X1017" t="str">
        <f t="shared" si="149"/>
        <v/>
      </c>
    </row>
    <row r="1018" spans="1:25" x14ac:dyDescent="0.25">
      <c r="A1018" s="1">
        <v>15777</v>
      </c>
      <c r="B1018" t="s">
        <v>5009</v>
      </c>
      <c r="C1018" s="1" t="str">
        <f t="shared" si="145"/>
        <v>12.</v>
      </c>
      <c r="D1018" s="1" t="str">
        <f t="shared" si="147"/>
        <v>03.</v>
      </c>
      <c r="E1018" t="str">
        <f t="shared" si="148"/>
        <v>43.</v>
      </c>
      <c r="F1018" t="str">
        <f t="shared" si="146"/>
        <v>12.03.43.</v>
      </c>
      <c r="G1018" t="s">
        <v>4958</v>
      </c>
      <c r="H1018" t="str">
        <f t="shared" si="140"/>
        <v>BE</v>
      </c>
      <c r="I1018" t="s">
        <v>4638</v>
      </c>
      <c r="O1018" s="3">
        <v>12</v>
      </c>
      <c r="P1018" s="3">
        <v>11</v>
      </c>
      <c r="Q1018">
        <v>1</v>
      </c>
      <c r="R1018">
        <v>2</v>
      </c>
      <c r="S1018" t="s">
        <v>4915</v>
      </c>
      <c r="U1018" t="str">
        <f t="shared" si="143"/>
        <v>1943.03.12.</v>
      </c>
      <c r="V1018" t="str">
        <f t="shared" si="141"/>
        <v>43. 03.</v>
      </c>
      <c r="W1018" t="str">
        <f t="shared" si="142"/>
        <v/>
      </c>
      <c r="X1018" t="str">
        <f t="shared" si="149"/>
        <v/>
      </c>
    </row>
    <row r="1019" spans="1:25" x14ac:dyDescent="0.25">
      <c r="A1019" s="1">
        <v>15777</v>
      </c>
      <c r="B1019" t="s">
        <v>5012</v>
      </c>
      <c r="C1019" s="1" t="str">
        <f t="shared" si="145"/>
        <v>12/13.</v>
      </c>
      <c r="D1019" s="1" t="str">
        <f t="shared" si="147"/>
        <v>03.</v>
      </c>
      <c r="E1019" t="str">
        <f t="shared" si="148"/>
        <v>43.</v>
      </c>
      <c r="F1019" t="str">
        <f t="shared" si="146"/>
        <v>12/13.03.43.</v>
      </c>
      <c r="G1019" t="str">
        <f>IF(ISERROR(VLOOKUP(F1019,DataFromWard!$B$2:$E$483,2,FALSE)),"",VLOOKUP(F1019,DataFromWard!$B$2:$E$483,2,FALSE))</f>
        <v>Essen</v>
      </c>
      <c r="H1019" t="str">
        <f t="shared" si="140"/>
        <v>GE</v>
      </c>
      <c r="I1019" t="s">
        <v>4615</v>
      </c>
      <c r="J1019" t="s">
        <v>4642</v>
      </c>
      <c r="K1019">
        <v>447</v>
      </c>
      <c r="O1019" s="3">
        <f>IF(ISERROR(VLOOKUP(F1019,DataFromWard!$B$2:$E$483,3,FALSE)),"",VLOOKUP(F1019,DataFromWard!$B$2:$E$483,3,FALSE))</f>
        <v>10</v>
      </c>
      <c r="P1019" s="3">
        <v>10</v>
      </c>
      <c r="Q1019">
        <f>IF(ISERROR(VLOOKUP(F1019,DataFromWard!$B$2:$E$483,4,FALSE)),"",VLOOKUP(F1019,DataFromWard!$B$2:$E$483,4,FALSE))</f>
        <v>0</v>
      </c>
      <c r="R1019">
        <v>8</v>
      </c>
      <c r="S1019" t="s">
        <v>4915</v>
      </c>
      <c r="T1019" t="s">
        <v>1931</v>
      </c>
      <c r="U1019" t="str">
        <f t="shared" si="143"/>
        <v>1943.03.12/13.</v>
      </c>
      <c r="V1019" t="str">
        <f t="shared" si="141"/>
        <v>43. 03.</v>
      </c>
      <c r="W1019" t="str">
        <f t="shared" si="142"/>
        <v>Markers</v>
      </c>
      <c r="X1019" t="str">
        <f t="shared" si="149"/>
        <v>Marking</v>
      </c>
    </row>
    <row r="1020" spans="1:25" x14ac:dyDescent="0.25">
      <c r="A1020" s="1">
        <v>15778</v>
      </c>
      <c r="B1020" t="s">
        <v>5009</v>
      </c>
      <c r="C1020" s="1" t="str">
        <f t="shared" si="145"/>
        <v>13.</v>
      </c>
      <c r="D1020" s="1" t="str">
        <f t="shared" si="147"/>
        <v>03.</v>
      </c>
      <c r="E1020" t="str">
        <f t="shared" si="148"/>
        <v>43.</v>
      </c>
      <c r="F1020" t="str">
        <f t="shared" si="146"/>
        <v>13.03.43.</v>
      </c>
      <c r="G1020" t="str">
        <f>IF(ISERROR(VLOOKUP(F1020,DataFromWard!$B$2:$E$483,2,FALSE)),"",VLOOKUP(F1020,DataFromWard!$B$2:$E$483,2,FALSE))</f>
        <v/>
      </c>
      <c r="H1020" t="str">
        <f t="shared" si="140"/>
        <v/>
      </c>
      <c r="O1020" s="3" t="str">
        <f>IF(ISERROR(VLOOKUP(F1020,DataFromWard!$B$2:$E$483,3,FALSE)),"",VLOOKUP(F1020,DataFromWard!$B$2:$E$483,3,FALSE))</f>
        <v/>
      </c>
      <c r="Q1020" t="str">
        <f>IF(ISERROR(VLOOKUP(F1020,DataFromWard!$B$2:$E$483,4,FALSE)),"",VLOOKUP(F1020,DataFromWard!$B$2:$E$483,4,FALSE))</f>
        <v/>
      </c>
      <c r="U1020" t="str">
        <f t="shared" si="143"/>
        <v>1943.03.13.</v>
      </c>
      <c r="V1020" t="str">
        <f t="shared" si="141"/>
        <v>43. 03.</v>
      </c>
      <c r="W1020" t="str">
        <f t="shared" si="142"/>
        <v/>
      </c>
      <c r="X1020" t="str">
        <f t="shared" si="149"/>
        <v/>
      </c>
    </row>
    <row r="1021" spans="1:25" x14ac:dyDescent="0.25">
      <c r="A1021" s="1">
        <v>15778</v>
      </c>
      <c r="B1021" t="s">
        <v>5012</v>
      </c>
      <c r="C1021" s="1" t="str">
        <f t="shared" si="145"/>
        <v>13/14.</v>
      </c>
      <c r="D1021" s="1" t="str">
        <f t="shared" si="147"/>
        <v>03.</v>
      </c>
      <c r="E1021" t="str">
        <f t="shared" si="148"/>
        <v>43.</v>
      </c>
      <c r="F1021" t="str">
        <f t="shared" si="146"/>
        <v>13/14.03.43.</v>
      </c>
      <c r="G1021" t="str">
        <f>IF(ISERROR(VLOOKUP(F1021,DataFromWard!$B$2:$E$483,2,FALSE)),"",VLOOKUP(F1021,DataFromWard!$B$2:$E$483,2,FALSE))</f>
        <v/>
      </c>
      <c r="H1021" t="str">
        <f t="shared" si="140"/>
        <v/>
      </c>
      <c r="O1021" s="3" t="str">
        <f>IF(ISERROR(VLOOKUP(F1021,DataFromWard!$B$2:$E$483,3,FALSE)),"",VLOOKUP(F1021,DataFromWard!$B$2:$E$483,3,FALSE))</f>
        <v/>
      </c>
      <c r="Q1021" t="str">
        <f>IF(ISERROR(VLOOKUP(F1021,DataFromWard!$B$2:$E$483,4,FALSE)),"",VLOOKUP(F1021,DataFromWard!$B$2:$E$483,4,FALSE))</f>
        <v/>
      </c>
      <c r="U1021" t="str">
        <f t="shared" si="143"/>
        <v>1943.03.13/14.</v>
      </c>
      <c r="V1021" t="str">
        <f t="shared" si="141"/>
        <v>43. 03.</v>
      </c>
      <c r="W1021" t="str">
        <f t="shared" si="142"/>
        <v/>
      </c>
      <c r="X1021" t="str">
        <f t="shared" si="149"/>
        <v/>
      </c>
    </row>
    <row r="1022" spans="1:25" x14ac:dyDescent="0.25">
      <c r="A1022" s="1">
        <v>15779</v>
      </c>
      <c r="B1022" t="s">
        <v>5009</v>
      </c>
      <c r="C1022" s="1" t="str">
        <f t="shared" si="145"/>
        <v>14.</v>
      </c>
      <c r="D1022" s="1" t="str">
        <f t="shared" si="147"/>
        <v>03.</v>
      </c>
      <c r="E1022" t="str">
        <f t="shared" si="148"/>
        <v>43.</v>
      </c>
      <c r="F1022" t="str">
        <f t="shared" si="146"/>
        <v>14.03.43.</v>
      </c>
      <c r="G1022" t="str">
        <f>IF(ISERROR(VLOOKUP(F1022,DataFromWard!$B$2:$E$483,2,FALSE)),"",VLOOKUP(F1022,DataFromWard!$B$2:$E$483,2,FALSE))</f>
        <v/>
      </c>
      <c r="H1022" t="str">
        <f t="shared" si="140"/>
        <v/>
      </c>
      <c r="O1022" s="3" t="str">
        <f>IF(ISERROR(VLOOKUP(F1022,DataFromWard!$B$2:$E$483,3,FALSE)),"",VLOOKUP(F1022,DataFromWard!$B$2:$E$483,3,FALSE))</f>
        <v/>
      </c>
      <c r="Q1022" t="str">
        <f>IF(ISERROR(VLOOKUP(F1022,DataFromWard!$B$2:$E$483,4,FALSE)),"",VLOOKUP(F1022,DataFromWard!$B$2:$E$483,4,FALSE))</f>
        <v/>
      </c>
      <c r="U1022" t="str">
        <f t="shared" si="143"/>
        <v>1943.03.14.</v>
      </c>
      <c r="V1022" t="str">
        <f t="shared" si="141"/>
        <v>43. 03.</v>
      </c>
      <c r="W1022" t="str">
        <f t="shared" si="142"/>
        <v/>
      </c>
      <c r="X1022" t="str">
        <f t="shared" si="149"/>
        <v/>
      </c>
    </row>
    <row r="1023" spans="1:25" x14ac:dyDescent="0.25">
      <c r="A1023" s="1">
        <v>15779</v>
      </c>
      <c r="B1023" t="s">
        <v>5012</v>
      </c>
      <c r="C1023" s="1" t="str">
        <f t="shared" si="145"/>
        <v>14/15.</v>
      </c>
      <c r="D1023" s="1" t="str">
        <f t="shared" si="147"/>
        <v>03.</v>
      </c>
      <c r="E1023" t="str">
        <f t="shared" si="148"/>
        <v>43.</v>
      </c>
      <c r="F1023" t="str">
        <f t="shared" si="146"/>
        <v>14/15.03.43.</v>
      </c>
      <c r="G1023" t="str">
        <f>IF(ISERROR(VLOOKUP(F1023,DataFromWard!$B$2:$E$483,2,FALSE)),"",VLOOKUP(F1023,DataFromWard!$B$2:$E$483,2,FALSE))</f>
        <v/>
      </c>
      <c r="H1023" t="str">
        <f t="shared" si="140"/>
        <v/>
      </c>
      <c r="O1023" s="3" t="str">
        <f>IF(ISERROR(VLOOKUP(F1023,DataFromWard!$B$2:$E$483,3,FALSE)),"",VLOOKUP(F1023,DataFromWard!$B$2:$E$483,3,FALSE))</f>
        <v/>
      </c>
      <c r="Q1023" t="str">
        <f>IF(ISERROR(VLOOKUP(F1023,DataFromWard!$B$2:$E$483,4,FALSE)),"",VLOOKUP(F1023,DataFromWard!$B$2:$E$483,4,FALSE))</f>
        <v/>
      </c>
      <c r="U1023" t="str">
        <f t="shared" si="143"/>
        <v>1943.03.14/15.</v>
      </c>
      <c r="V1023" t="str">
        <f t="shared" si="141"/>
        <v>43. 03.</v>
      </c>
      <c r="W1023" t="str">
        <f t="shared" si="142"/>
        <v/>
      </c>
      <c r="X1023" t="str">
        <f t="shared" si="149"/>
        <v/>
      </c>
    </row>
    <row r="1024" spans="1:25" x14ac:dyDescent="0.25">
      <c r="A1024" s="1">
        <v>15780</v>
      </c>
      <c r="B1024" t="s">
        <v>5009</v>
      </c>
      <c r="C1024" s="1" t="str">
        <f t="shared" si="145"/>
        <v>15.</v>
      </c>
      <c r="D1024" s="1" t="str">
        <f t="shared" si="147"/>
        <v>03.</v>
      </c>
      <c r="E1024" t="str">
        <f t="shared" si="148"/>
        <v>43.</v>
      </c>
      <c r="F1024" t="str">
        <f t="shared" si="146"/>
        <v>15.03.43.</v>
      </c>
      <c r="G1024" t="str">
        <f>IF(ISERROR(VLOOKUP(F1024,DataFromWard!$B$2:$E$483,2,FALSE)),"",VLOOKUP(F1024,DataFromWard!$B$2:$E$483,2,FALSE))</f>
        <v/>
      </c>
      <c r="H1024" t="str">
        <f t="shared" si="140"/>
        <v/>
      </c>
      <c r="O1024" s="3" t="str">
        <f>IF(ISERROR(VLOOKUP(F1024,DataFromWard!$B$2:$E$483,3,FALSE)),"",VLOOKUP(F1024,DataFromWard!$B$2:$E$483,3,FALSE))</f>
        <v/>
      </c>
      <c r="Q1024" t="str">
        <f>IF(ISERROR(VLOOKUP(F1024,DataFromWard!$B$2:$E$483,4,FALSE)),"",VLOOKUP(F1024,DataFromWard!$B$2:$E$483,4,FALSE))</f>
        <v/>
      </c>
      <c r="U1024" t="str">
        <f t="shared" si="143"/>
        <v>1943.03.15.</v>
      </c>
      <c r="V1024" t="str">
        <f t="shared" si="141"/>
        <v>43. 03.</v>
      </c>
      <c r="W1024" t="str">
        <f t="shared" si="142"/>
        <v/>
      </c>
      <c r="X1024" t="str">
        <f t="shared" si="149"/>
        <v/>
      </c>
    </row>
    <row r="1025" spans="1:24" x14ac:dyDescent="0.25">
      <c r="A1025" s="1">
        <v>15780</v>
      </c>
      <c r="B1025" t="s">
        <v>5012</v>
      </c>
      <c r="C1025" s="1" t="str">
        <f t="shared" si="145"/>
        <v>15/16.</v>
      </c>
      <c r="D1025" s="1" t="str">
        <f t="shared" si="147"/>
        <v>03.</v>
      </c>
      <c r="E1025" t="str">
        <f t="shared" si="148"/>
        <v>43.</v>
      </c>
      <c r="F1025" t="str">
        <f t="shared" si="146"/>
        <v>15/16.03.43.</v>
      </c>
      <c r="G1025" t="str">
        <f>IF(ISERROR(VLOOKUP(F1025,DataFromWard!$B$2:$E$483,2,FALSE)),"",VLOOKUP(F1025,DataFromWard!$B$2:$E$483,2,FALSE))</f>
        <v/>
      </c>
      <c r="H1025" t="str">
        <f t="shared" si="140"/>
        <v/>
      </c>
      <c r="O1025" s="3" t="str">
        <f>IF(ISERROR(VLOOKUP(F1025,DataFromWard!$B$2:$E$483,3,FALSE)),"",VLOOKUP(F1025,DataFromWard!$B$2:$E$483,3,FALSE))</f>
        <v/>
      </c>
      <c r="Q1025" t="str">
        <f>IF(ISERROR(VLOOKUP(F1025,DataFromWard!$B$2:$E$483,4,FALSE)),"",VLOOKUP(F1025,DataFromWard!$B$2:$E$483,4,FALSE))</f>
        <v/>
      </c>
      <c r="U1025" t="str">
        <f t="shared" si="143"/>
        <v>1943.03.15/16.</v>
      </c>
      <c r="V1025" t="str">
        <f t="shared" si="141"/>
        <v>43. 03.</v>
      </c>
      <c r="W1025" t="str">
        <f t="shared" si="142"/>
        <v/>
      </c>
      <c r="X1025" t="str">
        <f t="shared" si="149"/>
        <v/>
      </c>
    </row>
    <row r="1026" spans="1:24" x14ac:dyDescent="0.25">
      <c r="A1026" s="1">
        <v>15781</v>
      </c>
      <c r="B1026" t="s">
        <v>5009</v>
      </c>
      <c r="C1026" s="1" t="str">
        <f t="shared" si="145"/>
        <v>16.</v>
      </c>
      <c r="D1026" s="1" t="str">
        <f t="shared" si="147"/>
        <v>03.</v>
      </c>
      <c r="E1026" t="str">
        <f t="shared" si="148"/>
        <v>43.</v>
      </c>
      <c r="F1026" t="str">
        <f t="shared" si="146"/>
        <v>16.03.43.</v>
      </c>
      <c r="G1026" t="s">
        <v>3345</v>
      </c>
      <c r="H1026" t="str">
        <f t="shared" si="140"/>
        <v>GE</v>
      </c>
      <c r="I1026" t="s">
        <v>4614</v>
      </c>
      <c r="O1026" s="3">
        <v>16</v>
      </c>
      <c r="P1026" s="3">
        <v>13</v>
      </c>
      <c r="Q1026">
        <v>1</v>
      </c>
      <c r="R1026">
        <v>2</v>
      </c>
      <c r="S1026" t="s">
        <v>4915</v>
      </c>
      <c r="U1026" t="str">
        <f t="shared" si="143"/>
        <v>1943.03.16.</v>
      </c>
      <c r="V1026" t="str">
        <f t="shared" si="141"/>
        <v>43. 03.</v>
      </c>
      <c r="W1026" t="str">
        <f t="shared" si="142"/>
        <v/>
      </c>
      <c r="X1026" t="str">
        <f t="shared" si="149"/>
        <v/>
      </c>
    </row>
    <row r="1027" spans="1:24" x14ac:dyDescent="0.25">
      <c r="A1027" s="1">
        <v>15781</v>
      </c>
      <c r="B1027" t="s">
        <v>5012</v>
      </c>
      <c r="C1027" s="1" t="str">
        <f t="shared" si="145"/>
        <v>16/17.</v>
      </c>
      <c r="D1027" s="1" t="str">
        <f t="shared" si="147"/>
        <v>03.</v>
      </c>
      <c r="E1027" t="str">
        <f t="shared" si="148"/>
        <v>43.</v>
      </c>
      <c r="F1027" t="str">
        <f t="shared" si="146"/>
        <v>16/17.03.43.</v>
      </c>
      <c r="G1027" t="str">
        <f>IF(ISERROR(VLOOKUP(F1027,DataFromWard!$B$2:$E$483,2,FALSE)),"",VLOOKUP(F1027,DataFromWard!$B$2:$E$483,2,FALSE))</f>
        <v/>
      </c>
      <c r="H1027" t="str">
        <f t="shared" si="140"/>
        <v/>
      </c>
      <c r="O1027" s="3" t="str">
        <f>IF(ISERROR(VLOOKUP(F1027,DataFromWard!$B$2:$E$483,3,FALSE)),"",VLOOKUP(F1027,DataFromWard!$B$2:$E$483,3,FALSE))</f>
        <v/>
      </c>
      <c r="Q1027" t="str">
        <f>IF(ISERROR(VLOOKUP(F1027,DataFromWard!$B$2:$E$483,4,FALSE)),"",VLOOKUP(F1027,DataFromWard!$B$2:$E$483,4,FALSE))</f>
        <v/>
      </c>
      <c r="U1027" t="str">
        <f t="shared" si="143"/>
        <v>1943.03.16/17.</v>
      </c>
      <c r="V1027" t="str">
        <f t="shared" si="141"/>
        <v>43. 03.</v>
      </c>
      <c r="W1027" t="str">
        <f t="shared" si="142"/>
        <v/>
      </c>
      <c r="X1027" t="str">
        <f t="shared" si="149"/>
        <v/>
      </c>
    </row>
    <row r="1028" spans="1:24" x14ac:dyDescent="0.25">
      <c r="A1028" s="1">
        <v>15782</v>
      </c>
      <c r="B1028" t="s">
        <v>5009</v>
      </c>
      <c r="C1028" s="1" t="str">
        <f t="shared" si="145"/>
        <v>17.</v>
      </c>
      <c r="D1028" s="1" t="str">
        <f t="shared" si="147"/>
        <v>03.</v>
      </c>
      <c r="E1028" t="str">
        <f t="shared" si="148"/>
        <v>43.</v>
      </c>
      <c r="F1028" t="str">
        <f t="shared" si="146"/>
        <v>17.03.43.</v>
      </c>
      <c r="G1028" t="str">
        <f>IF(ISERROR(VLOOKUP(F1028,DataFromWard!$B$2:$E$483,2,FALSE)),"",VLOOKUP(F1028,DataFromWard!$B$2:$E$483,2,FALSE))</f>
        <v/>
      </c>
      <c r="H1028" t="str">
        <f t="shared" si="140"/>
        <v/>
      </c>
      <c r="O1028" s="3" t="str">
        <f>IF(ISERROR(VLOOKUP(F1028,DataFromWard!$B$2:$E$483,3,FALSE)),"",VLOOKUP(F1028,DataFromWard!$B$2:$E$483,3,FALSE))</f>
        <v/>
      </c>
      <c r="Q1028" t="str">
        <f>IF(ISERROR(VLOOKUP(F1028,DataFromWard!$B$2:$E$483,4,FALSE)),"",VLOOKUP(F1028,DataFromWard!$B$2:$E$483,4,FALSE))</f>
        <v/>
      </c>
      <c r="U1028" t="str">
        <f t="shared" si="143"/>
        <v>1943.03.17.</v>
      </c>
      <c r="V1028" t="str">
        <f t="shared" si="141"/>
        <v>43. 03.</v>
      </c>
      <c r="W1028" t="str">
        <f t="shared" si="142"/>
        <v/>
      </c>
      <c r="X1028" t="str">
        <f t="shared" si="149"/>
        <v/>
      </c>
    </row>
    <row r="1029" spans="1:24" x14ac:dyDescent="0.25">
      <c r="A1029" s="1">
        <v>15782</v>
      </c>
      <c r="B1029" t="s">
        <v>5012</v>
      </c>
      <c r="C1029" s="1" t="str">
        <f t="shared" si="145"/>
        <v>17/18.</v>
      </c>
      <c r="D1029" s="1" t="str">
        <f t="shared" si="147"/>
        <v>03.</v>
      </c>
      <c r="E1029" t="str">
        <f t="shared" si="148"/>
        <v>43.</v>
      </c>
      <c r="F1029" t="str">
        <f t="shared" si="146"/>
        <v>17/18.03.43.</v>
      </c>
      <c r="G1029" t="str">
        <f>IF(ISERROR(VLOOKUP(F1029,DataFromWard!$B$2:$E$483,2,FALSE)),"",VLOOKUP(F1029,DataFromWard!$B$2:$E$483,2,FALSE))</f>
        <v/>
      </c>
      <c r="H1029" t="str">
        <f t="shared" si="140"/>
        <v/>
      </c>
      <c r="O1029" s="3" t="str">
        <f>IF(ISERROR(VLOOKUP(F1029,DataFromWard!$B$2:$E$483,3,FALSE)),"",VLOOKUP(F1029,DataFromWard!$B$2:$E$483,3,FALSE))</f>
        <v/>
      </c>
      <c r="Q1029" t="str">
        <f>IF(ISERROR(VLOOKUP(F1029,DataFromWard!$B$2:$E$483,4,FALSE)),"",VLOOKUP(F1029,DataFromWard!$B$2:$E$483,4,FALSE))</f>
        <v/>
      </c>
      <c r="U1029" t="str">
        <f t="shared" si="143"/>
        <v>1943.03.17/18.</v>
      </c>
      <c r="V1029" t="str">
        <f t="shared" si="141"/>
        <v>43. 03.</v>
      </c>
      <c r="W1029" t="str">
        <f t="shared" si="142"/>
        <v/>
      </c>
      <c r="X1029" t="str">
        <f t="shared" si="149"/>
        <v/>
      </c>
    </row>
    <row r="1030" spans="1:24" x14ac:dyDescent="0.25">
      <c r="A1030" s="1">
        <v>15783</v>
      </c>
      <c r="B1030" t="s">
        <v>5009</v>
      </c>
      <c r="C1030" s="1" t="str">
        <f t="shared" si="145"/>
        <v>18.</v>
      </c>
      <c r="D1030" s="1" t="str">
        <f t="shared" si="147"/>
        <v>03.</v>
      </c>
      <c r="E1030" t="str">
        <f t="shared" si="148"/>
        <v>43.</v>
      </c>
      <c r="F1030" t="str">
        <f t="shared" si="146"/>
        <v>18.03.43.</v>
      </c>
      <c r="G1030" t="s">
        <v>4934</v>
      </c>
      <c r="H1030" t="str">
        <f t="shared" si="140"/>
        <v>GE</v>
      </c>
      <c r="I1030" t="s">
        <v>5429</v>
      </c>
      <c r="O1030" s="3">
        <v>1</v>
      </c>
      <c r="P1030" s="3">
        <v>1</v>
      </c>
      <c r="Q1030">
        <v>0</v>
      </c>
      <c r="R1030">
        <v>2</v>
      </c>
      <c r="S1030" t="s">
        <v>4936</v>
      </c>
      <c r="T1030" t="s">
        <v>5409</v>
      </c>
      <c r="U1030" t="str">
        <f t="shared" si="143"/>
        <v>1943.03.18.</v>
      </c>
      <c r="V1030" t="str">
        <f t="shared" si="141"/>
        <v>43. 03.</v>
      </c>
      <c r="W1030" t="str">
        <f t="shared" si="142"/>
        <v/>
      </c>
      <c r="X1030" t="str">
        <f t="shared" si="149"/>
        <v/>
      </c>
    </row>
    <row r="1031" spans="1:24" x14ac:dyDescent="0.25">
      <c r="A1031" s="1">
        <v>15783</v>
      </c>
      <c r="B1031" t="s">
        <v>5012</v>
      </c>
      <c r="C1031" s="1" t="str">
        <f t="shared" si="145"/>
        <v>18/19.</v>
      </c>
      <c r="D1031" s="1" t="str">
        <f t="shared" si="147"/>
        <v>03.</v>
      </c>
      <c r="E1031" t="str">
        <f t="shared" si="148"/>
        <v>43.</v>
      </c>
      <c r="F1031" t="str">
        <f t="shared" si="146"/>
        <v>18/19.03.43.</v>
      </c>
      <c r="G1031" t="str">
        <f>IF(ISERROR(VLOOKUP(F1031,DataFromWard!$B$2:$E$483,2,FALSE)),"",VLOOKUP(F1031,DataFromWard!$B$2:$E$483,2,FALSE))</f>
        <v/>
      </c>
      <c r="H1031" t="str">
        <f t="shared" si="140"/>
        <v/>
      </c>
      <c r="O1031" s="3" t="str">
        <f>IF(ISERROR(VLOOKUP(F1031,DataFromWard!$B$2:$E$483,3,FALSE)),"",VLOOKUP(F1031,DataFromWard!$B$2:$E$483,3,FALSE))</f>
        <v/>
      </c>
      <c r="Q1031" t="str">
        <f>IF(ISERROR(VLOOKUP(F1031,DataFromWard!$B$2:$E$483,4,FALSE)),"",VLOOKUP(F1031,DataFromWard!$B$2:$E$483,4,FALSE))</f>
        <v/>
      </c>
      <c r="U1031" t="str">
        <f t="shared" si="143"/>
        <v>1943.03.18/19.</v>
      </c>
      <c r="V1031" t="str">
        <f t="shared" si="141"/>
        <v>43. 03.</v>
      </c>
      <c r="W1031" t="str">
        <f t="shared" si="142"/>
        <v/>
      </c>
      <c r="X1031" t="str">
        <f t="shared" si="149"/>
        <v/>
      </c>
    </row>
    <row r="1032" spans="1:24" x14ac:dyDescent="0.25">
      <c r="A1032" s="1">
        <v>15784</v>
      </c>
      <c r="B1032" t="s">
        <v>5009</v>
      </c>
      <c r="C1032" s="1" t="str">
        <f t="shared" si="145"/>
        <v>19.</v>
      </c>
      <c r="D1032" s="1" t="str">
        <f t="shared" si="147"/>
        <v>03.</v>
      </c>
      <c r="E1032" t="str">
        <f t="shared" si="148"/>
        <v>43.</v>
      </c>
      <c r="F1032" t="str">
        <f>IF((C1032&lt;C1035),C1032&amp;D1032&amp;E1032,C1032&amp;D1035&amp;E1032)</f>
        <v>19.03.43.</v>
      </c>
      <c r="G1032" t="str">
        <f>IF(ISERROR(VLOOKUP(F1032,DataFromWard!$B$2:$E$483,2,FALSE)),"",VLOOKUP(F1032,DataFromWard!$B$2:$E$483,2,FALSE))</f>
        <v/>
      </c>
      <c r="H1032" t="str">
        <f t="shared" si="140"/>
        <v/>
      </c>
      <c r="O1032" s="3" t="str">
        <f>IF(ISERROR(VLOOKUP(F1032,DataFromWard!$B$2:$E$483,3,FALSE)),"",VLOOKUP(F1032,DataFromWard!$B$2:$E$483,3,FALSE))</f>
        <v/>
      </c>
      <c r="Q1032" t="str">
        <f>IF(ISERROR(VLOOKUP(F1032,DataFromWard!$B$2:$E$483,4,FALSE)),"",VLOOKUP(F1032,DataFromWard!$B$2:$E$483,4,FALSE))</f>
        <v/>
      </c>
      <c r="U1032" t="str">
        <f t="shared" si="143"/>
        <v>1943.03.19.</v>
      </c>
      <c r="V1032" t="str">
        <f t="shared" si="141"/>
        <v>43. 03.</v>
      </c>
      <c r="W1032" t="str">
        <f t="shared" si="142"/>
        <v/>
      </c>
      <c r="X1032" t="str">
        <f t="shared" si="149"/>
        <v/>
      </c>
    </row>
    <row r="1033" spans="1:24" x14ac:dyDescent="0.25">
      <c r="A1033" s="1">
        <v>15784</v>
      </c>
      <c r="B1033" t="s">
        <v>5012</v>
      </c>
      <c r="C1033" s="1" t="str">
        <f>IF(B1033="Day",TEXT(A1033,"dd"&amp;"."),TEXT(A1033,"dd")&amp;"/"&amp;TEXT(A1035,"dd")&amp;".")</f>
        <v>19/20.</v>
      </c>
      <c r="D1033" s="1" t="str">
        <f t="shared" si="147"/>
        <v>03.</v>
      </c>
      <c r="E1033" t="str">
        <f t="shared" si="148"/>
        <v>43.</v>
      </c>
      <c r="F1033" t="str">
        <f>IF((C1033&lt;C1036),C1033&amp;D1033&amp;E1033,C1033&amp;D1036&amp;E1033)</f>
        <v>19/20.03.43.</v>
      </c>
      <c r="G1033" t="str">
        <f>IF(ISERROR(VLOOKUP(F1033,DataFromWard!$B$2:$E$483,2,FALSE)),"",VLOOKUP(F1033,DataFromWard!$B$2:$E$483,2,FALSE))</f>
        <v/>
      </c>
      <c r="H1033" t="str">
        <f t="shared" ref="H1033:H1096" si="150">IF(ISBLANK(G1033),"",IF(ISERROR(VLOOKUP(G1033,LOCS,2,FALSE)),"",VLOOKUP(G1033,LOCS,2,FALSE)))</f>
        <v/>
      </c>
      <c r="O1033" s="3" t="str">
        <f>IF(ISERROR(VLOOKUP(F1033,DataFromWard!$B$2:$E$483,3,FALSE)),"",VLOOKUP(F1033,DataFromWard!$B$2:$E$483,3,FALSE))</f>
        <v/>
      </c>
      <c r="Q1033" t="str">
        <f>IF(ISERROR(VLOOKUP(F1033,DataFromWard!$B$2:$E$483,4,FALSE)),"",VLOOKUP(F1033,DataFromWard!$B$2:$E$483,4,FALSE))</f>
        <v/>
      </c>
      <c r="U1033" t="str">
        <f t="shared" si="143"/>
        <v>1943.03.19/20.</v>
      </c>
      <c r="V1033" t="str">
        <f t="shared" si="141"/>
        <v>43. 03.</v>
      </c>
      <c r="W1033" t="str">
        <f t="shared" si="142"/>
        <v/>
      </c>
      <c r="X1033" t="str">
        <f t="shared" si="149"/>
        <v/>
      </c>
    </row>
    <row r="1034" spans="1:24" x14ac:dyDescent="0.25">
      <c r="A1034" s="1">
        <v>15785</v>
      </c>
      <c r="B1034" t="s">
        <v>5009</v>
      </c>
      <c r="C1034" s="1" t="str">
        <f>IF(B1034="Day",TEXT(A1034,"dd"&amp;"."),TEXT(A1034,"dd")&amp;"/"&amp;TEXT(A1035,"dd")&amp;".")</f>
        <v>20.</v>
      </c>
      <c r="D1034" s="1" t="str">
        <f>TEXT(A1034,"mm")&amp;"."</f>
        <v>03.</v>
      </c>
      <c r="E1034" t="str">
        <f>TEXT(A1034,"yy")&amp;"."</f>
        <v>43.</v>
      </c>
      <c r="F1034" t="str">
        <f>IF((C1034&lt;C1036),C1034&amp;D1034&amp;E1034,C1034&amp;D1036&amp;E1034)</f>
        <v>20.03.43.</v>
      </c>
      <c r="G1034" t="s">
        <v>3346</v>
      </c>
      <c r="H1034" t="str">
        <f t="shared" si="150"/>
        <v>BE</v>
      </c>
      <c r="I1034" t="s">
        <v>4651</v>
      </c>
      <c r="O1034" s="3">
        <v>6</v>
      </c>
      <c r="P1034" s="3">
        <v>6</v>
      </c>
      <c r="Q1034">
        <v>0</v>
      </c>
      <c r="R1034">
        <v>2</v>
      </c>
      <c r="S1034" t="s">
        <v>4936</v>
      </c>
      <c r="U1034" t="str">
        <f t="shared" si="143"/>
        <v>1943.03.20.</v>
      </c>
      <c r="V1034" t="str">
        <f t="shared" ref="V1034:V1097" si="151">E1034&amp;" "&amp;D1034</f>
        <v>43. 03.</v>
      </c>
      <c r="W1034" t="str">
        <f t="shared" ref="W1034:W1097" si="152">IF((ISBLANK(K1034)),"",IF(("a"&gt;K1034),"Markers",K1034))</f>
        <v/>
      </c>
      <c r="X1034" t="str">
        <f t="shared" si="149"/>
        <v/>
      </c>
    </row>
    <row r="1035" spans="1:24" x14ac:dyDescent="0.25">
      <c r="A1035" s="1">
        <v>15785</v>
      </c>
      <c r="B1035" t="s">
        <v>5009</v>
      </c>
      <c r="C1035" s="1" t="str">
        <f t="shared" si="145"/>
        <v>20.</v>
      </c>
      <c r="D1035" s="1" t="str">
        <f t="shared" si="147"/>
        <v>03.</v>
      </c>
      <c r="E1035" t="str">
        <f t="shared" si="148"/>
        <v>43.</v>
      </c>
      <c r="F1035" t="str">
        <f t="shared" si="146"/>
        <v>20.03.43.</v>
      </c>
      <c r="G1035" t="s">
        <v>3347</v>
      </c>
      <c r="H1035" t="str">
        <f t="shared" si="150"/>
        <v>FR</v>
      </c>
      <c r="I1035" t="s">
        <v>4651</v>
      </c>
      <c r="O1035" s="3">
        <v>6</v>
      </c>
      <c r="P1035" s="3">
        <v>0</v>
      </c>
      <c r="Q1035">
        <v>0</v>
      </c>
      <c r="R1035">
        <v>2</v>
      </c>
      <c r="S1035" t="s">
        <v>4936</v>
      </c>
      <c r="U1035" t="str">
        <f t="shared" ref="U1035:U1098" si="153">"19"&amp;E1035&amp;D1035&amp;C1035</f>
        <v>1943.03.20.</v>
      </c>
      <c r="V1035" t="str">
        <f t="shared" si="151"/>
        <v>43. 03.</v>
      </c>
      <c r="W1035" t="str">
        <f t="shared" si="152"/>
        <v/>
      </c>
      <c r="X1035" t="str">
        <f t="shared" si="149"/>
        <v/>
      </c>
    </row>
    <row r="1036" spans="1:24" x14ac:dyDescent="0.25">
      <c r="A1036" s="1">
        <v>15785</v>
      </c>
      <c r="B1036" t="s">
        <v>5012</v>
      </c>
      <c r="C1036" s="1" t="str">
        <f t="shared" si="145"/>
        <v>20/21.</v>
      </c>
      <c r="D1036" s="1" t="str">
        <f t="shared" si="147"/>
        <v>03.</v>
      </c>
      <c r="E1036" t="str">
        <f t="shared" si="148"/>
        <v>43.</v>
      </c>
      <c r="F1036" t="str">
        <f t="shared" si="146"/>
        <v>20/21.03.43.</v>
      </c>
      <c r="G1036" t="str">
        <f>IF(ISERROR(VLOOKUP(F1036,DataFromWard!$B$2:$E$483,2,FALSE)),"",VLOOKUP(F1036,DataFromWard!$B$2:$E$483,2,FALSE))</f>
        <v/>
      </c>
      <c r="H1036" t="str">
        <f t="shared" si="150"/>
        <v/>
      </c>
      <c r="O1036" s="3" t="str">
        <f>IF(ISERROR(VLOOKUP(F1036,DataFromWard!$B$2:$E$483,3,FALSE)),"",VLOOKUP(F1036,DataFromWard!$B$2:$E$483,3,FALSE))</f>
        <v/>
      </c>
      <c r="Q1036" t="str">
        <f>IF(ISERROR(VLOOKUP(F1036,DataFromWard!$B$2:$E$483,4,FALSE)),"",VLOOKUP(F1036,DataFromWard!$B$2:$E$483,4,FALSE))</f>
        <v/>
      </c>
      <c r="U1036" t="str">
        <f t="shared" si="153"/>
        <v>1943.03.20/21.</v>
      </c>
      <c r="V1036" t="str">
        <f t="shared" si="151"/>
        <v>43. 03.</v>
      </c>
      <c r="W1036" t="str">
        <f t="shared" si="152"/>
        <v/>
      </c>
      <c r="X1036" t="str">
        <f t="shared" si="149"/>
        <v/>
      </c>
    </row>
    <row r="1037" spans="1:24" x14ac:dyDescent="0.25">
      <c r="A1037" s="1">
        <v>15786</v>
      </c>
      <c r="B1037" t="s">
        <v>5009</v>
      </c>
      <c r="C1037" s="1" t="str">
        <f t="shared" si="145"/>
        <v>21.</v>
      </c>
      <c r="D1037" s="1" t="str">
        <f t="shared" si="147"/>
        <v>03.</v>
      </c>
      <c r="E1037" t="str">
        <f t="shared" si="148"/>
        <v>43.</v>
      </c>
      <c r="F1037" t="str">
        <f t="shared" si="146"/>
        <v>21.03.43.</v>
      </c>
      <c r="G1037" t="str">
        <f>IF(ISERROR(VLOOKUP(F1037,DataFromWard!$B$2:$E$483,2,FALSE)),"",VLOOKUP(F1037,DataFromWard!$B$2:$E$483,2,FALSE))</f>
        <v/>
      </c>
      <c r="H1037" t="str">
        <f t="shared" si="150"/>
        <v/>
      </c>
      <c r="O1037" s="3" t="str">
        <f>IF(ISERROR(VLOOKUP(F1037,DataFromWard!$B$2:$E$483,3,FALSE)),"",VLOOKUP(F1037,DataFromWard!$B$2:$E$483,3,FALSE))</f>
        <v/>
      </c>
      <c r="Q1037" t="str">
        <f>IF(ISERROR(VLOOKUP(F1037,DataFromWard!$B$2:$E$483,4,FALSE)),"",VLOOKUP(F1037,DataFromWard!$B$2:$E$483,4,FALSE))</f>
        <v/>
      </c>
      <c r="U1037" t="str">
        <f t="shared" si="153"/>
        <v>1943.03.21.</v>
      </c>
      <c r="V1037" t="str">
        <f t="shared" si="151"/>
        <v>43. 03.</v>
      </c>
      <c r="W1037" t="str">
        <f t="shared" si="152"/>
        <v/>
      </c>
      <c r="X1037" t="str">
        <f t="shared" si="149"/>
        <v/>
      </c>
    </row>
    <row r="1038" spans="1:24" x14ac:dyDescent="0.25">
      <c r="A1038" s="1">
        <v>15786</v>
      </c>
      <c r="B1038" t="s">
        <v>5012</v>
      </c>
      <c r="C1038" s="1" t="str">
        <f t="shared" si="145"/>
        <v>21/22.</v>
      </c>
      <c r="D1038" s="1" t="str">
        <f t="shared" si="147"/>
        <v>03.</v>
      </c>
      <c r="E1038" t="str">
        <f t="shared" si="148"/>
        <v>43.</v>
      </c>
      <c r="F1038" t="str">
        <f t="shared" si="146"/>
        <v>21/22.03.43.</v>
      </c>
      <c r="G1038" t="str">
        <f>IF(ISERROR(VLOOKUP(F1038,DataFromWard!$B$2:$E$483,2,FALSE)),"",VLOOKUP(F1038,DataFromWard!$B$2:$E$483,2,FALSE))</f>
        <v/>
      </c>
      <c r="H1038" t="str">
        <f t="shared" si="150"/>
        <v/>
      </c>
      <c r="O1038" s="3" t="str">
        <f>IF(ISERROR(VLOOKUP(F1038,DataFromWard!$B$2:$E$483,3,FALSE)),"",VLOOKUP(F1038,DataFromWard!$B$2:$E$483,3,FALSE))</f>
        <v/>
      </c>
      <c r="Q1038" t="str">
        <f>IF(ISERROR(VLOOKUP(F1038,DataFromWard!$B$2:$E$483,4,FALSE)),"",VLOOKUP(F1038,DataFromWard!$B$2:$E$483,4,FALSE))</f>
        <v/>
      </c>
      <c r="U1038" t="str">
        <f t="shared" si="153"/>
        <v>1943.03.21/22.</v>
      </c>
      <c r="V1038" t="str">
        <f t="shared" si="151"/>
        <v>43. 03.</v>
      </c>
      <c r="W1038" t="str">
        <f t="shared" si="152"/>
        <v/>
      </c>
      <c r="X1038" t="str">
        <f t="shared" si="149"/>
        <v/>
      </c>
    </row>
    <row r="1039" spans="1:24" x14ac:dyDescent="0.25">
      <c r="A1039" s="1">
        <v>15787</v>
      </c>
      <c r="B1039" t="s">
        <v>5009</v>
      </c>
      <c r="C1039" s="1" t="str">
        <f t="shared" si="145"/>
        <v>22.</v>
      </c>
      <c r="D1039" s="1" t="str">
        <f t="shared" si="147"/>
        <v>03.</v>
      </c>
      <c r="E1039" t="str">
        <f t="shared" si="148"/>
        <v>43.</v>
      </c>
      <c r="F1039" t="str">
        <f t="shared" si="146"/>
        <v>22.03.43.</v>
      </c>
      <c r="G1039" t="str">
        <f>IF(ISERROR(VLOOKUP(F1039,DataFromWard!$B$2:$E$483,2,FALSE)),"",VLOOKUP(F1039,DataFromWard!$B$2:$E$483,2,FALSE))</f>
        <v/>
      </c>
      <c r="H1039" t="str">
        <f t="shared" si="150"/>
        <v/>
      </c>
      <c r="O1039" s="3" t="str">
        <f>IF(ISERROR(VLOOKUP(F1039,DataFromWard!$B$2:$E$483,3,FALSE)),"",VLOOKUP(F1039,DataFromWard!$B$2:$E$483,3,FALSE))</f>
        <v/>
      </c>
      <c r="Q1039" t="str">
        <f>IF(ISERROR(VLOOKUP(F1039,DataFromWard!$B$2:$E$483,4,FALSE)),"",VLOOKUP(F1039,DataFromWard!$B$2:$E$483,4,FALSE))</f>
        <v/>
      </c>
      <c r="U1039" t="str">
        <f t="shared" si="153"/>
        <v>1943.03.22.</v>
      </c>
      <c r="V1039" t="str">
        <f t="shared" si="151"/>
        <v>43. 03.</v>
      </c>
      <c r="W1039" t="str">
        <f t="shared" si="152"/>
        <v/>
      </c>
      <c r="X1039" t="str">
        <f t="shared" si="149"/>
        <v/>
      </c>
    </row>
    <row r="1040" spans="1:24" x14ac:dyDescent="0.25">
      <c r="A1040" s="1">
        <v>15787</v>
      </c>
      <c r="B1040" t="s">
        <v>5012</v>
      </c>
      <c r="C1040" s="1" t="str">
        <f t="shared" si="145"/>
        <v>22/23.</v>
      </c>
      <c r="D1040" s="1" t="str">
        <f t="shared" si="147"/>
        <v>03.</v>
      </c>
      <c r="E1040" t="str">
        <f t="shared" si="148"/>
        <v>43.</v>
      </c>
      <c r="F1040" t="str">
        <f t="shared" si="146"/>
        <v>22/23.03.43.</v>
      </c>
      <c r="G1040" t="str">
        <f>IF(ISERROR(VLOOKUP(F1040,DataFromWard!$B$2:$E$483,2,FALSE)),"",VLOOKUP(F1040,DataFromWard!$B$2:$E$483,2,FALSE))</f>
        <v>St-Nazaire</v>
      </c>
      <c r="H1040" t="str">
        <f t="shared" si="150"/>
        <v>FR</v>
      </c>
      <c r="I1040" t="s">
        <v>5397</v>
      </c>
      <c r="K1040">
        <v>351</v>
      </c>
      <c r="O1040" s="3">
        <f>IF(ISERROR(VLOOKUP(F1040,DataFromWard!$B$2:$E$483,3,FALSE)),"",VLOOKUP(F1040,DataFromWard!$B$2:$E$483,3,FALSE))</f>
        <v>6</v>
      </c>
      <c r="P1040" s="3">
        <v>6</v>
      </c>
      <c r="Q1040">
        <f>IF(ISERROR(VLOOKUP(F1040,DataFromWard!$B$2:$E$483,4,FALSE)),"",VLOOKUP(F1040,DataFromWard!$B$2:$E$483,4,FALSE))</f>
        <v>0</v>
      </c>
      <c r="R1040">
        <v>8</v>
      </c>
      <c r="S1040" t="s">
        <v>4915</v>
      </c>
      <c r="U1040" t="str">
        <f t="shared" si="153"/>
        <v>1943.03.22/23.</v>
      </c>
      <c r="V1040" t="str">
        <f t="shared" si="151"/>
        <v>43. 03.</v>
      </c>
      <c r="W1040" t="str">
        <f t="shared" si="152"/>
        <v>Markers</v>
      </c>
      <c r="X1040" t="str">
        <f t="shared" si="149"/>
        <v>Marking</v>
      </c>
    </row>
    <row r="1041" spans="1:25" x14ac:dyDescent="0.25">
      <c r="A1041" s="1">
        <v>15788</v>
      </c>
      <c r="B1041" t="s">
        <v>5009</v>
      </c>
      <c r="C1041" s="1" t="str">
        <f t="shared" si="145"/>
        <v>23.</v>
      </c>
      <c r="D1041" s="1" t="str">
        <f t="shared" si="147"/>
        <v>03.</v>
      </c>
      <c r="E1041" t="str">
        <f t="shared" si="148"/>
        <v>43.</v>
      </c>
      <c r="F1041" t="str">
        <f t="shared" si="146"/>
        <v>23.03.43.</v>
      </c>
      <c r="G1041" t="s">
        <v>3348</v>
      </c>
      <c r="H1041" t="str">
        <f t="shared" si="150"/>
        <v>FR</v>
      </c>
      <c r="I1041" t="s">
        <v>4651</v>
      </c>
      <c r="O1041" s="3">
        <v>14</v>
      </c>
      <c r="P1041" s="3">
        <v>11</v>
      </c>
      <c r="Q1041">
        <v>0</v>
      </c>
      <c r="R1041">
        <v>2</v>
      </c>
      <c r="S1041" t="s">
        <v>4936</v>
      </c>
      <c r="U1041" t="str">
        <f t="shared" si="153"/>
        <v>1943.03.23.</v>
      </c>
      <c r="V1041" t="str">
        <f t="shared" si="151"/>
        <v>43. 03.</v>
      </c>
      <c r="W1041" t="str">
        <f t="shared" si="152"/>
        <v/>
      </c>
      <c r="X1041" t="str">
        <f t="shared" si="149"/>
        <v/>
      </c>
      <c r="Y1041" t="s">
        <v>5455</v>
      </c>
    </row>
    <row r="1042" spans="1:25" x14ac:dyDescent="0.25">
      <c r="A1042" s="1">
        <v>15788</v>
      </c>
      <c r="B1042" t="s">
        <v>5012</v>
      </c>
      <c r="C1042" s="1" t="str">
        <f t="shared" si="145"/>
        <v>23/24.</v>
      </c>
      <c r="D1042" s="1" t="str">
        <f t="shared" si="147"/>
        <v>03.</v>
      </c>
      <c r="E1042" t="str">
        <f t="shared" si="148"/>
        <v>43.</v>
      </c>
      <c r="F1042" t="str">
        <f>IF((C1042&lt;C1046),C1042&amp;D1042&amp;E1042,C1042&amp;D1046&amp;E1042)</f>
        <v>23/24.03.43.</v>
      </c>
      <c r="G1042" t="str">
        <f>IF(ISERROR(VLOOKUP(F1042,DataFromWard!$B$2:$E$483,2,FALSE)),"",VLOOKUP(F1042,DataFromWard!$B$2:$E$483,2,FALSE))</f>
        <v/>
      </c>
      <c r="H1042" t="str">
        <f t="shared" si="150"/>
        <v/>
      </c>
      <c r="O1042" s="3" t="str">
        <f>IF(ISERROR(VLOOKUP(F1042,DataFromWard!$B$2:$E$483,3,FALSE)),"",VLOOKUP(F1042,DataFromWard!$B$2:$E$483,3,FALSE))</f>
        <v/>
      </c>
      <c r="Q1042" t="str">
        <f>IF(ISERROR(VLOOKUP(F1042,DataFromWard!$B$2:$E$483,4,FALSE)),"",VLOOKUP(F1042,DataFromWard!$B$2:$E$483,4,FALSE))</f>
        <v/>
      </c>
      <c r="U1042" t="str">
        <f t="shared" si="153"/>
        <v>1943.03.23/24.</v>
      </c>
      <c r="V1042" t="str">
        <f t="shared" si="151"/>
        <v>43. 03.</v>
      </c>
      <c r="W1042" t="str">
        <f t="shared" si="152"/>
        <v/>
      </c>
      <c r="X1042" t="str">
        <f t="shared" si="149"/>
        <v/>
      </c>
    </row>
    <row r="1043" spans="1:25" x14ac:dyDescent="0.25">
      <c r="A1043" s="1">
        <v>15789</v>
      </c>
      <c r="B1043" t="s">
        <v>5009</v>
      </c>
      <c r="C1043" s="1" t="str">
        <f>IF(B1043="Day",TEXT(A1043,"dd"&amp;"."),TEXT(A1043,"dd")&amp;"/"&amp;TEXT(A1046,"dd")&amp;".")</f>
        <v>24.</v>
      </c>
      <c r="D1043" s="1" t="str">
        <f t="shared" si="147"/>
        <v>03.</v>
      </c>
      <c r="E1043" t="str">
        <f t="shared" si="148"/>
        <v>43.</v>
      </c>
      <c r="F1043" t="str">
        <f>IF((C1043&lt;C1047),C1043&amp;D1043&amp;E1043,C1043&amp;D1047&amp;E1043)</f>
        <v>24.03.43.</v>
      </c>
      <c r="G1043" t="s">
        <v>3633</v>
      </c>
      <c r="H1043" t="str">
        <f t="shared" si="150"/>
        <v>GE</v>
      </c>
      <c r="I1043" t="s">
        <v>4705</v>
      </c>
      <c r="O1043" s="3">
        <v>1</v>
      </c>
      <c r="P1043" s="3">
        <v>1</v>
      </c>
      <c r="Q1043">
        <v>0</v>
      </c>
      <c r="R1043">
        <v>2</v>
      </c>
      <c r="S1043" t="s">
        <v>4935</v>
      </c>
      <c r="U1043" t="str">
        <f t="shared" si="153"/>
        <v>1943.03.24.</v>
      </c>
      <c r="V1043" t="str">
        <f t="shared" si="151"/>
        <v>43. 03.</v>
      </c>
      <c r="W1043" t="str">
        <f t="shared" si="152"/>
        <v/>
      </c>
      <c r="X1043" t="str">
        <f t="shared" si="149"/>
        <v/>
      </c>
      <c r="Y1043" t="s">
        <v>5456</v>
      </c>
    </row>
    <row r="1044" spans="1:25" x14ac:dyDescent="0.25">
      <c r="A1044" s="1">
        <v>15789</v>
      </c>
      <c r="B1044" t="s">
        <v>5009</v>
      </c>
      <c r="C1044" s="1" t="s">
        <v>4703</v>
      </c>
      <c r="D1044" s="1" t="s">
        <v>3859</v>
      </c>
      <c r="E1044" t="s">
        <v>3795</v>
      </c>
      <c r="F1044" t="s">
        <v>4704</v>
      </c>
      <c r="G1044" t="s">
        <v>4706</v>
      </c>
      <c r="H1044" t="str">
        <f t="shared" si="150"/>
        <v>GE</v>
      </c>
      <c r="I1044" t="s">
        <v>4705</v>
      </c>
      <c r="O1044" s="3">
        <v>1</v>
      </c>
      <c r="P1044" s="3">
        <v>1</v>
      </c>
      <c r="Q1044">
        <v>0</v>
      </c>
      <c r="R1044">
        <v>2</v>
      </c>
      <c r="S1044" t="s">
        <v>4935</v>
      </c>
      <c r="U1044" t="str">
        <f t="shared" si="153"/>
        <v>1943.03.24.</v>
      </c>
      <c r="V1044" t="str">
        <f t="shared" si="151"/>
        <v>43. 03.</v>
      </c>
      <c r="W1044" t="str">
        <f t="shared" si="152"/>
        <v/>
      </c>
      <c r="X1044" t="str">
        <f t="shared" si="149"/>
        <v/>
      </c>
      <c r="Y1044" t="s">
        <v>5456</v>
      </c>
    </row>
    <row r="1045" spans="1:25" x14ac:dyDescent="0.25">
      <c r="A1045" s="1">
        <v>15789</v>
      </c>
      <c r="B1045" t="s">
        <v>5009</v>
      </c>
      <c r="C1045" s="1" t="s">
        <v>4703</v>
      </c>
      <c r="D1045" s="1" t="s">
        <v>3859</v>
      </c>
      <c r="E1045" t="s">
        <v>3795</v>
      </c>
      <c r="F1045" t="s">
        <v>4704</v>
      </c>
      <c r="G1045" t="s">
        <v>4928</v>
      </c>
      <c r="H1045" t="str">
        <f t="shared" si="150"/>
        <v>GE</v>
      </c>
      <c r="I1045" t="s">
        <v>4705</v>
      </c>
      <c r="O1045" s="3">
        <v>1</v>
      </c>
      <c r="P1045" s="3">
        <v>1</v>
      </c>
      <c r="Q1045">
        <v>0</v>
      </c>
      <c r="R1045">
        <v>2</v>
      </c>
      <c r="S1045" t="s">
        <v>4935</v>
      </c>
      <c r="U1045" t="str">
        <f t="shared" si="153"/>
        <v>1943.03.24.</v>
      </c>
      <c r="V1045" t="str">
        <f t="shared" si="151"/>
        <v>43. 03.</v>
      </c>
      <c r="W1045" t="str">
        <f t="shared" si="152"/>
        <v/>
      </c>
      <c r="X1045" t="str">
        <f t="shared" si="149"/>
        <v/>
      </c>
      <c r="Y1045" t="s">
        <v>5456</v>
      </c>
    </row>
    <row r="1046" spans="1:25" x14ac:dyDescent="0.25">
      <c r="A1046" s="1">
        <v>15789</v>
      </c>
      <c r="B1046" t="s">
        <v>5012</v>
      </c>
      <c r="C1046" s="1" t="str">
        <f t="shared" si="145"/>
        <v>24/25.</v>
      </c>
      <c r="D1046" s="1" t="str">
        <f t="shared" si="147"/>
        <v>03.</v>
      </c>
      <c r="E1046" t="str">
        <f t="shared" si="148"/>
        <v>43.</v>
      </c>
      <c r="F1046" t="str">
        <f t="shared" si="146"/>
        <v>24/25.03.43.</v>
      </c>
      <c r="G1046" t="str">
        <f>IF(ISERROR(VLOOKUP(F1046,DataFromWard!$B$2:$E$483,2,FALSE)),"",VLOOKUP(F1046,DataFromWard!$B$2:$E$483,2,FALSE))</f>
        <v/>
      </c>
      <c r="H1046" t="str">
        <f t="shared" si="150"/>
        <v/>
      </c>
      <c r="O1046" s="3" t="str">
        <f>IF(ISERROR(VLOOKUP(F1046,DataFromWard!$B$2:$E$483,3,FALSE)),"",VLOOKUP(F1046,DataFromWard!$B$2:$E$483,3,FALSE))</f>
        <v/>
      </c>
      <c r="Q1046" t="str">
        <f>IF(ISERROR(VLOOKUP(F1046,DataFromWard!$B$2:$E$483,4,FALSE)),"",VLOOKUP(F1046,DataFromWard!$B$2:$E$483,4,FALSE))</f>
        <v/>
      </c>
      <c r="U1046" t="str">
        <f t="shared" si="153"/>
        <v>1943.03.24/25.</v>
      </c>
      <c r="V1046" t="str">
        <f t="shared" si="151"/>
        <v>43. 03.</v>
      </c>
      <c r="W1046" t="str">
        <f t="shared" si="152"/>
        <v/>
      </c>
      <c r="X1046" t="str">
        <f t="shared" si="149"/>
        <v/>
      </c>
    </row>
    <row r="1047" spans="1:25" x14ac:dyDescent="0.25">
      <c r="A1047" s="1">
        <v>15790</v>
      </c>
      <c r="B1047" t="s">
        <v>5009</v>
      </c>
      <c r="C1047" s="1" t="str">
        <f t="shared" si="145"/>
        <v>25.</v>
      </c>
      <c r="D1047" s="1" t="str">
        <f t="shared" si="147"/>
        <v>03.</v>
      </c>
      <c r="E1047" t="str">
        <f t="shared" si="148"/>
        <v>43.</v>
      </c>
      <c r="F1047" t="str">
        <f t="shared" si="146"/>
        <v>25.03.43.</v>
      </c>
      <c r="G1047" t="str">
        <f>IF(ISERROR(VLOOKUP(F1047,DataFromWard!$B$2:$E$483,2,FALSE)),"",VLOOKUP(F1047,DataFromWard!$B$2:$E$483,2,FALSE))</f>
        <v/>
      </c>
      <c r="H1047" t="str">
        <f t="shared" si="150"/>
        <v/>
      </c>
      <c r="O1047" s="3" t="str">
        <f>IF(ISERROR(VLOOKUP(F1047,DataFromWard!$B$2:$E$483,3,FALSE)),"",VLOOKUP(F1047,DataFromWard!$B$2:$E$483,3,FALSE))</f>
        <v/>
      </c>
      <c r="Q1047" t="str">
        <f>IF(ISERROR(VLOOKUP(F1047,DataFromWard!$B$2:$E$483,4,FALSE)),"",VLOOKUP(F1047,DataFromWard!$B$2:$E$483,4,FALSE))</f>
        <v/>
      </c>
      <c r="U1047" t="str">
        <f t="shared" si="153"/>
        <v>1943.03.25.</v>
      </c>
      <c r="V1047" t="str">
        <f t="shared" si="151"/>
        <v>43. 03.</v>
      </c>
      <c r="W1047" t="str">
        <f t="shared" si="152"/>
        <v/>
      </c>
      <c r="X1047" t="str">
        <f t="shared" si="149"/>
        <v/>
      </c>
    </row>
    <row r="1048" spans="1:25" x14ac:dyDescent="0.25">
      <c r="A1048" s="1">
        <v>15790</v>
      </c>
      <c r="B1048" t="s">
        <v>5012</v>
      </c>
      <c r="C1048" s="1" t="str">
        <f t="shared" si="145"/>
        <v>25/26.</v>
      </c>
      <c r="D1048" s="1" t="str">
        <f t="shared" si="147"/>
        <v>03.</v>
      </c>
      <c r="E1048" t="str">
        <f t="shared" si="148"/>
        <v>43.</v>
      </c>
      <c r="F1048" t="str">
        <f t="shared" si="146"/>
        <v>25/26.03.43.</v>
      </c>
      <c r="G1048" t="str">
        <f>IF(ISERROR(VLOOKUP(F1048,DataFromWard!$B$2:$E$483,2,FALSE)),"",VLOOKUP(F1048,DataFromWard!$B$2:$E$483,2,FALSE))</f>
        <v/>
      </c>
      <c r="H1048" t="str">
        <f t="shared" si="150"/>
        <v/>
      </c>
      <c r="O1048" s="3" t="str">
        <f>IF(ISERROR(VLOOKUP(F1048,DataFromWard!$B$2:$E$483,3,FALSE)),"",VLOOKUP(F1048,DataFromWard!$B$2:$E$483,3,FALSE))</f>
        <v/>
      </c>
      <c r="Q1048" t="str">
        <f>IF(ISERROR(VLOOKUP(F1048,DataFromWard!$B$2:$E$483,4,FALSE)),"",VLOOKUP(F1048,DataFromWard!$B$2:$E$483,4,FALSE))</f>
        <v/>
      </c>
      <c r="U1048" t="str">
        <f t="shared" si="153"/>
        <v>1943.03.25/26.</v>
      </c>
      <c r="V1048" t="str">
        <f t="shared" si="151"/>
        <v>43. 03.</v>
      </c>
      <c r="W1048" t="str">
        <f t="shared" si="152"/>
        <v/>
      </c>
      <c r="X1048" t="str">
        <f t="shared" si="149"/>
        <v/>
      </c>
    </row>
    <row r="1049" spans="1:25" x14ac:dyDescent="0.25">
      <c r="A1049" s="1">
        <v>15791</v>
      </c>
      <c r="B1049" t="s">
        <v>5009</v>
      </c>
      <c r="C1049" s="1" t="str">
        <f t="shared" si="145"/>
        <v>26.</v>
      </c>
      <c r="D1049" s="1" t="str">
        <f t="shared" si="147"/>
        <v>03.</v>
      </c>
      <c r="E1049" t="str">
        <f t="shared" si="148"/>
        <v>43.</v>
      </c>
      <c r="F1049" t="str">
        <f t="shared" si="146"/>
        <v>26.03.43.</v>
      </c>
      <c r="G1049" t="str">
        <f>IF(ISERROR(VLOOKUP(F1049,DataFromWard!$B$2:$E$483,2,FALSE)),"",VLOOKUP(F1049,DataFromWard!$B$2:$E$483,2,FALSE))</f>
        <v/>
      </c>
      <c r="H1049" t="str">
        <f t="shared" si="150"/>
        <v/>
      </c>
      <c r="O1049" s="3" t="str">
        <f>IF(ISERROR(VLOOKUP(F1049,DataFromWard!$B$2:$E$483,3,FALSE)),"",VLOOKUP(F1049,DataFromWard!$B$2:$E$483,3,FALSE))</f>
        <v/>
      </c>
      <c r="Q1049" t="str">
        <f>IF(ISERROR(VLOOKUP(F1049,DataFromWard!$B$2:$E$483,4,FALSE)),"",VLOOKUP(F1049,DataFromWard!$B$2:$E$483,4,FALSE))</f>
        <v/>
      </c>
      <c r="U1049" t="str">
        <f t="shared" si="153"/>
        <v>1943.03.26.</v>
      </c>
      <c r="V1049" t="str">
        <f t="shared" si="151"/>
        <v>43. 03.</v>
      </c>
      <c r="W1049" t="str">
        <f t="shared" si="152"/>
        <v/>
      </c>
      <c r="X1049" t="str">
        <f t="shared" si="149"/>
        <v/>
      </c>
    </row>
    <row r="1050" spans="1:25" x14ac:dyDescent="0.25">
      <c r="A1050" s="1">
        <v>15791</v>
      </c>
      <c r="B1050" t="s">
        <v>5012</v>
      </c>
      <c r="C1050" s="1" t="str">
        <f t="shared" si="145"/>
        <v>26/27.</v>
      </c>
      <c r="D1050" s="1" t="str">
        <f t="shared" si="147"/>
        <v>03.</v>
      </c>
      <c r="E1050" t="str">
        <f t="shared" si="148"/>
        <v>43.</v>
      </c>
      <c r="F1050" t="str">
        <f>IF((C1050&lt;C1053),C1050&amp;D1050&amp;E1050,C1050&amp;D1053&amp;E1050)</f>
        <v>26/27.03.43.</v>
      </c>
      <c r="G1050" t="str">
        <f>IF(ISERROR(VLOOKUP(F1050,DataFromWard!$B$2:$E$483,2,FALSE)),"",VLOOKUP(F1050,DataFromWard!$B$2:$E$483,2,FALSE))</f>
        <v>Duisburg</v>
      </c>
      <c r="H1050" t="str">
        <f t="shared" si="150"/>
        <v>GE</v>
      </c>
      <c r="I1050" t="s">
        <v>5332</v>
      </c>
      <c r="K1050">
        <v>446</v>
      </c>
      <c r="O1050" s="3">
        <f>IF(ISERROR(VLOOKUP(F1050,DataFromWard!$B$2:$E$483,3,FALSE)),"",VLOOKUP(F1050,DataFromWard!$B$2:$E$483,3,FALSE))</f>
        <v>9</v>
      </c>
      <c r="P1050" s="3">
        <v>9</v>
      </c>
      <c r="Q1050">
        <f>IF(ISERROR(VLOOKUP(F1050,DataFromWard!$B$2:$E$483,4,FALSE)),"",VLOOKUP(F1050,DataFromWard!$B$2:$E$483,4,FALSE))</f>
        <v>1</v>
      </c>
      <c r="R1050">
        <v>8</v>
      </c>
      <c r="S1050" t="s">
        <v>4915</v>
      </c>
      <c r="T1050" t="s">
        <v>1932</v>
      </c>
      <c r="U1050" t="str">
        <f t="shared" si="153"/>
        <v>1943.03.26/27.</v>
      </c>
      <c r="V1050" t="str">
        <f t="shared" si="151"/>
        <v>43. 03.</v>
      </c>
      <c r="W1050" t="str">
        <f t="shared" si="152"/>
        <v>Markers</v>
      </c>
      <c r="X1050" t="str">
        <f t="shared" si="149"/>
        <v>Marking</v>
      </c>
    </row>
    <row r="1051" spans="1:25" x14ac:dyDescent="0.25">
      <c r="A1051" s="1">
        <v>15792</v>
      </c>
      <c r="B1051" t="s">
        <v>5009</v>
      </c>
      <c r="C1051" s="1" t="str">
        <f>IF(B1051="Day",TEXT(A1051,"dd"&amp;"."),TEXT(A1051,"dd")&amp;"/"&amp;TEXT(A1053,"dd")&amp;".")</f>
        <v>27.</v>
      </c>
      <c r="D1051" s="1" t="str">
        <f t="shared" si="147"/>
        <v>03.</v>
      </c>
      <c r="E1051" t="str">
        <f t="shared" si="148"/>
        <v>43.</v>
      </c>
      <c r="F1051" t="str">
        <f>IF((C1051&lt;C1054),C1051&amp;D1051&amp;E1051,C1051&amp;D1054&amp;E1051)</f>
        <v>27.03.43.</v>
      </c>
      <c r="G1051" t="s">
        <v>4958</v>
      </c>
      <c r="H1051" t="str">
        <f t="shared" si="150"/>
        <v>BE</v>
      </c>
      <c r="I1051" t="s">
        <v>4614</v>
      </c>
      <c r="O1051" s="3">
        <v>6</v>
      </c>
      <c r="P1051" s="3">
        <v>0</v>
      </c>
      <c r="Q1051">
        <v>0</v>
      </c>
      <c r="R1051">
        <v>2</v>
      </c>
      <c r="S1051" t="s">
        <v>4936</v>
      </c>
      <c r="U1051" t="str">
        <f t="shared" si="153"/>
        <v>1943.03.27.</v>
      </c>
      <c r="V1051" t="str">
        <f t="shared" si="151"/>
        <v>43. 03.</v>
      </c>
      <c r="W1051" t="str">
        <f t="shared" si="152"/>
        <v/>
      </c>
      <c r="X1051" t="str">
        <f t="shared" si="149"/>
        <v/>
      </c>
    </row>
    <row r="1052" spans="1:25" x14ac:dyDescent="0.25">
      <c r="A1052" s="1">
        <v>15792</v>
      </c>
      <c r="B1052" t="s">
        <v>5009</v>
      </c>
      <c r="C1052" s="1" t="str">
        <f>IF(B1052="Day",TEXT(A1052,"dd"&amp;"."),TEXT(A1052,"dd")&amp;"/"&amp;TEXT(A1054,"dd")&amp;".")</f>
        <v>27.</v>
      </c>
      <c r="D1052" s="1" t="str">
        <f>TEXT(A1052,"mm")&amp;"."</f>
        <v>03.</v>
      </c>
      <c r="E1052" t="str">
        <f>TEXT(A1052,"yy")&amp;"."</f>
        <v>43.</v>
      </c>
      <c r="F1052" t="str">
        <f>IF((C1052&lt;C1055),C1052&amp;D1052&amp;E1052,C1052&amp;D1055&amp;E1052)</f>
        <v>27.03.43.</v>
      </c>
      <c r="G1052" t="s">
        <v>4959</v>
      </c>
      <c r="H1052" t="str">
        <f t="shared" si="150"/>
        <v>NL</v>
      </c>
      <c r="I1052" t="s">
        <v>4663</v>
      </c>
      <c r="J1052" t="s">
        <v>4654</v>
      </c>
      <c r="O1052" s="3">
        <v>6</v>
      </c>
      <c r="P1052" s="3">
        <v>6</v>
      </c>
      <c r="Q1052">
        <v>0</v>
      </c>
      <c r="R1052">
        <v>2</v>
      </c>
      <c r="S1052" t="s">
        <v>4936</v>
      </c>
      <c r="U1052" t="str">
        <f t="shared" si="153"/>
        <v>1943.03.27.</v>
      </c>
      <c r="V1052" t="str">
        <f t="shared" si="151"/>
        <v>43. 03.</v>
      </c>
      <c r="W1052" t="str">
        <f t="shared" si="152"/>
        <v/>
      </c>
      <c r="X1052" t="str">
        <f t="shared" si="149"/>
        <v/>
      </c>
    </row>
    <row r="1053" spans="1:25" x14ac:dyDescent="0.25">
      <c r="A1053" s="1">
        <v>15792</v>
      </c>
      <c r="B1053" t="s">
        <v>5012</v>
      </c>
      <c r="C1053" s="1" t="str">
        <f t="shared" si="145"/>
        <v>27/28.</v>
      </c>
      <c r="D1053" s="1" t="str">
        <f t="shared" si="147"/>
        <v>03.</v>
      </c>
      <c r="E1053" t="str">
        <f t="shared" si="148"/>
        <v>43.</v>
      </c>
      <c r="F1053" t="str">
        <f t="shared" si="146"/>
        <v>27/28.03.43.</v>
      </c>
      <c r="G1053" t="str">
        <f>IF(ISERROR(VLOOKUP(F1053,DataFromWard!$B$2:$E$483,2,FALSE)),"",VLOOKUP(F1053,DataFromWard!$B$2:$E$483,2,FALSE))</f>
        <v/>
      </c>
      <c r="H1053" t="str">
        <f t="shared" si="150"/>
        <v/>
      </c>
      <c r="O1053" s="3" t="str">
        <f>IF(ISERROR(VLOOKUP(F1053,DataFromWard!$B$2:$E$483,3,FALSE)),"",VLOOKUP(F1053,DataFromWard!$B$2:$E$483,3,FALSE))</f>
        <v/>
      </c>
      <c r="Q1053" t="str">
        <f>IF(ISERROR(VLOOKUP(F1053,DataFromWard!$B$2:$E$483,4,FALSE)),"",VLOOKUP(F1053,DataFromWard!$B$2:$E$483,4,FALSE))</f>
        <v/>
      </c>
      <c r="U1053" t="str">
        <f t="shared" si="153"/>
        <v>1943.03.27/28.</v>
      </c>
      <c r="V1053" t="str">
        <f t="shared" si="151"/>
        <v>43. 03.</v>
      </c>
      <c r="W1053" t="str">
        <f t="shared" si="152"/>
        <v/>
      </c>
      <c r="X1053" t="str">
        <f t="shared" si="149"/>
        <v/>
      </c>
    </row>
    <row r="1054" spans="1:25" x14ac:dyDescent="0.25">
      <c r="A1054" s="1">
        <v>15793</v>
      </c>
      <c r="B1054" t="s">
        <v>5009</v>
      </c>
      <c r="C1054" s="1" t="str">
        <f t="shared" si="145"/>
        <v>28.</v>
      </c>
      <c r="D1054" s="1" t="str">
        <f t="shared" si="147"/>
        <v>03.</v>
      </c>
      <c r="E1054" t="str">
        <f t="shared" si="148"/>
        <v>43.</v>
      </c>
      <c r="F1054" t="str">
        <f t="shared" si="146"/>
        <v>28.03.43.</v>
      </c>
      <c r="G1054" t="s">
        <v>4958</v>
      </c>
      <c r="H1054" t="str">
        <f t="shared" si="150"/>
        <v>BE</v>
      </c>
      <c r="I1054" t="s">
        <v>4614</v>
      </c>
      <c r="O1054" s="3">
        <v>6</v>
      </c>
      <c r="P1054" s="3">
        <v>4</v>
      </c>
      <c r="Q1054">
        <v>2</v>
      </c>
      <c r="R1054">
        <v>2</v>
      </c>
      <c r="S1054" t="s">
        <v>4936</v>
      </c>
      <c r="U1054" t="str">
        <f t="shared" si="153"/>
        <v>1943.03.28.</v>
      </c>
      <c r="V1054" t="str">
        <f t="shared" si="151"/>
        <v>43. 03.</v>
      </c>
      <c r="W1054" t="str">
        <f t="shared" si="152"/>
        <v/>
      </c>
      <c r="X1054" t="str">
        <f t="shared" si="149"/>
        <v/>
      </c>
      <c r="Y1054" t="s">
        <v>5457</v>
      </c>
    </row>
    <row r="1055" spans="1:25" x14ac:dyDescent="0.25">
      <c r="A1055" s="1">
        <v>15793</v>
      </c>
      <c r="B1055" t="s">
        <v>5012</v>
      </c>
      <c r="C1055" s="1" t="str">
        <f t="shared" si="145"/>
        <v>28/29.</v>
      </c>
      <c r="D1055" s="1" t="str">
        <f t="shared" si="147"/>
        <v>03.</v>
      </c>
      <c r="E1055" t="str">
        <f t="shared" si="148"/>
        <v>43.</v>
      </c>
      <c r="F1055" t="str">
        <f t="shared" si="146"/>
        <v>28/29.03.43.</v>
      </c>
      <c r="G1055" t="str">
        <f>IF(ISERROR(VLOOKUP(F1055,DataFromWard!$B$2:$E$483,2,FALSE)),"",VLOOKUP(F1055,DataFromWard!$B$2:$E$483,2,FALSE))</f>
        <v>St-Nazaire</v>
      </c>
      <c r="H1055" t="str">
        <f t="shared" si="150"/>
        <v>FR</v>
      </c>
      <c r="I1055" t="s">
        <v>5397</v>
      </c>
      <c r="K1055">
        <v>316</v>
      </c>
      <c r="O1055" s="3">
        <f>IF(ISERROR(VLOOKUP(F1055,DataFromWard!$B$2:$E$483,3,FALSE)),"",VLOOKUP(F1055,DataFromWard!$B$2:$E$483,3,FALSE))</f>
        <v>7</v>
      </c>
      <c r="Q1055">
        <f>IF(ISERROR(VLOOKUP(F1055,DataFromWard!$B$2:$E$483,4,FALSE)),"",VLOOKUP(F1055,DataFromWard!$B$2:$E$483,4,FALSE))</f>
        <v>0</v>
      </c>
      <c r="R1055">
        <v>8</v>
      </c>
      <c r="S1055" t="s">
        <v>4915</v>
      </c>
      <c r="T1055" t="s">
        <v>1933</v>
      </c>
      <c r="U1055" t="str">
        <f t="shared" si="153"/>
        <v>1943.03.28/29.</v>
      </c>
      <c r="V1055" t="str">
        <f t="shared" si="151"/>
        <v>43. 03.</v>
      </c>
      <c r="W1055" t="str">
        <f t="shared" si="152"/>
        <v>Markers</v>
      </c>
      <c r="X1055" t="str">
        <f t="shared" si="149"/>
        <v>Marking</v>
      </c>
    </row>
    <row r="1056" spans="1:25" x14ac:dyDescent="0.25">
      <c r="A1056" s="1">
        <v>15794</v>
      </c>
      <c r="B1056" t="s">
        <v>5009</v>
      </c>
      <c r="C1056" s="1" t="str">
        <f t="shared" si="145"/>
        <v>29.</v>
      </c>
      <c r="D1056" s="1" t="str">
        <f t="shared" si="147"/>
        <v>03.</v>
      </c>
      <c r="E1056" t="str">
        <f t="shared" si="148"/>
        <v>43.</v>
      </c>
      <c r="F1056" t="str">
        <f>IF((C1056&lt;C1059),C1056&amp;D1056&amp;E1056,C1056&amp;D1059&amp;E1056)</f>
        <v>29.03.43.</v>
      </c>
      <c r="G1056" t="str">
        <f>IF(ISERROR(VLOOKUP(F1056,DataFromWard!$B$2:$E$483,2,FALSE)),"",VLOOKUP(F1056,DataFromWard!$B$2:$E$483,2,FALSE))</f>
        <v/>
      </c>
      <c r="H1056" t="str">
        <f t="shared" si="150"/>
        <v/>
      </c>
      <c r="O1056" s="3" t="str">
        <f>IF(ISERROR(VLOOKUP(F1056,DataFromWard!$B$2:$E$483,3,FALSE)),"",VLOOKUP(F1056,DataFromWard!$B$2:$E$483,3,FALSE))</f>
        <v/>
      </c>
      <c r="Q1056" t="str">
        <f>IF(ISERROR(VLOOKUP(F1056,DataFromWard!$B$2:$E$483,4,FALSE)),"",VLOOKUP(F1056,DataFromWard!$B$2:$E$483,4,FALSE))</f>
        <v/>
      </c>
      <c r="U1056" t="str">
        <f t="shared" si="153"/>
        <v>1943.03.29.</v>
      </c>
      <c r="V1056" t="str">
        <f t="shared" si="151"/>
        <v>43. 03.</v>
      </c>
      <c r="W1056" t="str">
        <f t="shared" si="152"/>
        <v/>
      </c>
      <c r="X1056" t="str">
        <f t="shared" si="149"/>
        <v/>
      </c>
    </row>
    <row r="1057" spans="1:25" x14ac:dyDescent="0.25">
      <c r="A1057" s="1">
        <v>15794</v>
      </c>
      <c r="B1057" t="s">
        <v>5012</v>
      </c>
      <c r="C1057" s="1" t="str">
        <f>IF(B1057="Day",TEXT(A1057,"dd"&amp;"."),TEXT(A1057,"dd")&amp;"/"&amp;TEXT(A1059,"dd")&amp;".")</f>
        <v>29/30.</v>
      </c>
      <c r="D1057" s="1" t="str">
        <f t="shared" si="147"/>
        <v>03.</v>
      </c>
      <c r="E1057" t="str">
        <f t="shared" si="148"/>
        <v>43.</v>
      </c>
      <c r="F1057" t="str">
        <f>IF((C1057&lt;C1060),C1057&amp;D1057&amp;E1057,C1057&amp;D1060&amp;E1057)</f>
        <v>29/30.03.43.</v>
      </c>
      <c r="G1057" t="s">
        <v>1945</v>
      </c>
      <c r="H1057" t="str">
        <f t="shared" si="150"/>
        <v>GE</v>
      </c>
      <c r="I1057" t="s">
        <v>5332</v>
      </c>
      <c r="K1057">
        <v>149</v>
      </c>
      <c r="O1057" s="3">
        <v>8</v>
      </c>
      <c r="P1057" s="3">
        <v>8</v>
      </c>
      <c r="Q1057">
        <f>IF(ISERROR(VLOOKUP(F1057,DataFromWard!$B$2:$E$483,4,FALSE)),"",VLOOKUP(F1057,DataFromWard!$B$2:$E$483,4,FALSE))</f>
        <v>0</v>
      </c>
      <c r="R1057">
        <v>8</v>
      </c>
      <c r="S1057" t="s">
        <v>4915</v>
      </c>
      <c r="T1057" s="44" t="s">
        <v>1934</v>
      </c>
      <c r="U1057" t="str">
        <f t="shared" si="153"/>
        <v>1943.03.29/30.</v>
      </c>
      <c r="V1057" t="str">
        <f t="shared" si="151"/>
        <v>43. 03.</v>
      </c>
      <c r="W1057" t="str">
        <f t="shared" si="152"/>
        <v>Markers</v>
      </c>
      <c r="X1057" t="str">
        <f t="shared" si="149"/>
        <v>Marking</v>
      </c>
    </row>
    <row r="1058" spans="1:25" x14ac:dyDescent="0.25">
      <c r="A1058" s="1">
        <v>15794</v>
      </c>
      <c r="B1058" t="s">
        <v>5012</v>
      </c>
      <c r="C1058" s="1" t="str">
        <f>IF(B1058="Day",TEXT(A1058,"dd"&amp;"."),TEXT(A1058,"dd")&amp;"/"&amp;TEXT(A1060,"dd")&amp;".")</f>
        <v>29/30.</v>
      </c>
      <c r="D1058" s="1" t="str">
        <f>TEXT(A1058,"mm")&amp;"."</f>
        <v>03.</v>
      </c>
      <c r="E1058" t="str">
        <f>TEXT(A1058,"yy")&amp;"."</f>
        <v>43.</v>
      </c>
      <c r="F1058" t="str">
        <f>IF((C1058&lt;C1061),C1058&amp;D1058&amp;E1058,C1058&amp;D1061&amp;E1058)</f>
        <v>29/30.03.43.</v>
      </c>
      <c r="G1058" t="s">
        <v>5096</v>
      </c>
      <c r="H1058" t="str">
        <f t="shared" si="150"/>
        <v>GE</v>
      </c>
      <c r="I1058" t="s">
        <v>5332</v>
      </c>
      <c r="K1058" t="s">
        <v>1908</v>
      </c>
      <c r="O1058" s="3">
        <v>1</v>
      </c>
      <c r="P1058" s="3">
        <v>1</v>
      </c>
      <c r="Q1058">
        <v>0</v>
      </c>
      <c r="R1058">
        <v>8</v>
      </c>
      <c r="S1058" t="s">
        <v>4915</v>
      </c>
      <c r="U1058" t="str">
        <f t="shared" si="153"/>
        <v>1943.03.29/30.</v>
      </c>
      <c r="V1058" t="str">
        <f t="shared" si="151"/>
        <v>43. 03.</v>
      </c>
      <c r="W1058" t="str">
        <f t="shared" si="152"/>
        <v>Elsewhere</v>
      </c>
      <c r="X1058" t="str">
        <f t="shared" si="149"/>
        <v>Not Marking</v>
      </c>
      <c r="Y1058" t="s">
        <v>5458</v>
      </c>
    </row>
    <row r="1059" spans="1:25" x14ac:dyDescent="0.25">
      <c r="A1059" s="1">
        <v>15795</v>
      </c>
      <c r="B1059" t="s">
        <v>5009</v>
      </c>
      <c r="C1059" s="1" t="str">
        <f t="shared" si="145"/>
        <v>30.</v>
      </c>
      <c r="D1059" s="1" t="str">
        <f t="shared" si="147"/>
        <v>03.</v>
      </c>
      <c r="E1059" t="str">
        <f t="shared" si="148"/>
        <v>43.</v>
      </c>
      <c r="F1059" t="str">
        <f t="shared" si="146"/>
        <v>30.03.43.</v>
      </c>
      <c r="G1059" t="s">
        <v>4984</v>
      </c>
      <c r="H1059" t="str">
        <f t="shared" si="150"/>
        <v>NL</v>
      </c>
      <c r="I1059" t="s">
        <v>4650</v>
      </c>
      <c r="J1059" t="s">
        <v>4649</v>
      </c>
      <c r="O1059" s="3">
        <v>10</v>
      </c>
      <c r="P1059" s="3">
        <v>10</v>
      </c>
      <c r="Q1059">
        <v>0</v>
      </c>
      <c r="R1059">
        <v>2</v>
      </c>
      <c r="S1059" t="s">
        <v>4915</v>
      </c>
      <c r="T1059" t="s">
        <v>4661</v>
      </c>
      <c r="U1059" t="str">
        <f t="shared" si="153"/>
        <v>1943.03.30.</v>
      </c>
      <c r="V1059" t="str">
        <f t="shared" si="151"/>
        <v>43. 03.</v>
      </c>
      <c r="W1059" t="str">
        <f t="shared" si="152"/>
        <v/>
      </c>
      <c r="X1059" t="str">
        <f t="shared" si="149"/>
        <v/>
      </c>
      <c r="Y1059" t="s">
        <v>5459</v>
      </c>
    </row>
    <row r="1060" spans="1:25" x14ac:dyDescent="0.25">
      <c r="A1060" s="1">
        <v>15795</v>
      </c>
      <c r="B1060" t="s">
        <v>5012</v>
      </c>
      <c r="C1060" s="1" t="str">
        <f t="shared" si="145"/>
        <v>30/31.</v>
      </c>
      <c r="D1060" s="1" t="str">
        <f t="shared" si="147"/>
        <v>03.</v>
      </c>
      <c r="E1060" t="str">
        <f t="shared" si="148"/>
        <v>43.</v>
      </c>
      <c r="F1060" t="str">
        <f t="shared" si="146"/>
        <v>30/31.03.43.</v>
      </c>
      <c r="G1060" t="str">
        <f>IF(ISERROR(VLOOKUP(F1060,DataFromWard!$B$2:$E$483,2,FALSE)),"",VLOOKUP(F1060,DataFromWard!$B$2:$E$483,2,FALSE))</f>
        <v/>
      </c>
      <c r="H1060" t="str">
        <f t="shared" si="150"/>
        <v/>
      </c>
      <c r="O1060" s="3" t="str">
        <f>IF(ISERROR(VLOOKUP(F1060,DataFromWard!$B$2:$E$483,3,FALSE)),"",VLOOKUP(F1060,DataFromWard!$B$2:$E$483,3,FALSE))</f>
        <v/>
      </c>
      <c r="Q1060" t="str">
        <f>IF(ISERROR(VLOOKUP(F1060,DataFromWard!$B$2:$E$483,4,FALSE)),"",VLOOKUP(F1060,DataFromWard!$B$2:$E$483,4,FALSE))</f>
        <v/>
      </c>
      <c r="U1060" t="str">
        <f t="shared" si="153"/>
        <v>1943.03.30/31.</v>
      </c>
      <c r="V1060" t="str">
        <f t="shared" si="151"/>
        <v>43. 03.</v>
      </c>
      <c r="W1060" t="str">
        <f t="shared" si="152"/>
        <v/>
      </c>
      <c r="X1060" t="str">
        <f t="shared" si="149"/>
        <v/>
      </c>
    </row>
    <row r="1061" spans="1:25" x14ac:dyDescent="0.25">
      <c r="A1061" s="1">
        <v>15796</v>
      </c>
      <c r="B1061" t="s">
        <v>5009</v>
      </c>
      <c r="C1061" s="1" t="str">
        <f t="shared" si="145"/>
        <v>31.</v>
      </c>
      <c r="D1061" s="1" t="str">
        <f t="shared" si="147"/>
        <v>03.</v>
      </c>
      <c r="E1061" t="str">
        <f t="shared" si="148"/>
        <v>43.</v>
      </c>
      <c r="F1061" t="s">
        <v>1900</v>
      </c>
      <c r="G1061" t="str">
        <f>IF(ISERROR(VLOOKUP(F1061,DataFromWard!$B$2:$E$483,2,FALSE)),"",VLOOKUP(F1061,DataFromWard!$B$2:$E$483,2,FALSE))</f>
        <v/>
      </c>
      <c r="H1061" t="str">
        <f t="shared" si="150"/>
        <v/>
      </c>
      <c r="O1061" s="3" t="str">
        <f>IF(ISERROR(VLOOKUP(F1061,DataFromWard!$B$2:$E$483,3,FALSE)),"",VLOOKUP(F1061,DataFromWard!$B$2:$E$483,3,FALSE))</f>
        <v/>
      </c>
      <c r="Q1061" t="str">
        <f>IF(ISERROR(VLOOKUP(F1061,DataFromWard!$B$2:$E$483,4,FALSE)),"",VLOOKUP(F1061,DataFromWard!$B$2:$E$483,4,FALSE))</f>
        <v/>
      </c>
      <c r="U1061" t="str">
        <f t="shared" si="153"/>
        <v>1943.03.31.</v>
      </c>
      <c r="V1061" t="str">
        <f t="shared" si="151"/>
        <v>43. 03.</v>
      </c>
      <c r="W1061" t="str">
        <f t="shared" si="152"/>
        <v/>
      </c>
      <c r="X1061" t="str">
        <f t="shared" si="149"/>
        <v/>
      </c>
    </row>
    <row r="1062" spans="1:25" x14ac:dyDescent="0.25">
      <c r="A1062" s="1">
        <v>15796</v>
      </c>
      <c r="B1062" t="s">
        <v>5012</v>
      </c>
      <c r="C1062" s="1" t="str">
        <f t="shared" si="145"/>
        <v>31/01.</v>
      </c>
      <c r="D1062" s="1" t="str">
        <f t="shared" si="147"/>
        <v>03.</v>
      </c>
      <c r="E1062" t="str">
        <f t="shared" si="148"/>
        <v>43.</v>
      </c>
      <c r="F1062" t="str">
        <f>IF((C1062&lt;C1065),C1062&amp;D1062&amp;E1062,C1062&amp;D1065&amp;E1062)</f>
        <v>31/01.04.43.</v>
      </c>
      <c r="G1062" t="str">
        <f>IF(ISERROR(VLOOKUP(F1062,DataFromWard!$B$2:$E$483,2,FALSE)),"",VLOOKUP(F1062,DataFromWard!$B$2:$E$483,2,FALSE))</f>
        <v/>
      </c>
      <c r="H1062" t="str">
        <f t="shared" si="150"/>
        <v/>
      </c>
      <c r="O1062" s="3" t="str">
        <f>IF(ISERROR(VLOOKUP(F1062,DataFromWard!$B$2:$E$483,3,FALSE)),"",VLOOKUP(F1062,DataFromWard!$B$2:$E$483,3,FALSE))</f>
        <v/>
      </c>
      <c r="Q1062" t="str">
        <f>IF(ISERROR(VLOOKUP(F1062,DataFromWard!$B$2:$E$483,4,FALSE)),"",VLOOKUP(F1062,DataFromWard!$B$2:$E$483,4,FALSE))</f>
        <v/>
      </c>
      <c r="U1062" t="str">
        <f t="shared" si="153"/>
        <v>1943.03.31/01.</v>
      </c>
      <c r="V1062" t="str">
        <f t="shared" si="151"/>
        <v>43. 03.</v>
      </c>
      <c r="W1062" t="str">
        <f t="shared" si="152"/>
        <v/>
      </c>
      <c r="X1062" t="str">
        <f t="shared" si="149"/>
        <v/>
      </c>
    </row>
    <row r="1063" spans="1:25" x14ac:dyDescent="0.25">
      <c r="A1063" s="1">
        <v>15797</v>
      </c>
      <c r="B1063" t="s">
        <v>5009</v>
      </c>
      <c r="C1063" s="1" t="str">
        <f>IF(B1063="Day",TEXT(A1063,"dd"&amp;"."),TEXT(A1063,"dd")&amp;"/"&amp;TEXT(A1065,"dd")&amp;".")</f>
        <v>01.</v>
      </c>
      <c r="D1063" s="1" t="str">
        <f t="shared" si="147"/>
        <v>04.</v>
      </c>
      <c r="E1063" t="str">
        <f t="shared" si="148"/>
        <v>43.</v>
      </c>
      <c r="F1063" t="str">
        <f>IF((C1063&lt;C1066),C1063&amp;D1063&amp;E1063,C1063&amp;D1066&amp;E1063)</f>
        <v>01.04.43.</v>
      </c>
      <c r="G1063" t="s">
        <v>3349</v>
      </c>
      <c r="H1063" t="str">
        <f t="shared" si="150"/>
        <v>GE</v>
      </c>
      <c r="I1063" t="s">
        <v>4614</v>
      </c>
      <c r="O1063" s="3">
        <v>6</v>
      </c>
      <c r="P1063" s="3">
        <v>6</v>
      </c>
      <c r="Q1063">
        <v>0</v>
      </c>
      <c r="R1063">
        <v>2</v>
      </c>
      <c r="S1063" t="s">
        <v>4936</v>
      </c>
      <c r="U1063" t="str">
        <f t="shared" si="153"/>
        <v>1943.04.01.</v>
      </c>
      <c r="V1063" t="str">
        <f t="shared" si="151"/>
        <v>43. 04.</v>
      </c>
      <c r="W1063" t="str">
        <f t="shared" si="152"/>
        <v/>
      </c>
      <c r="X1063" t="str">
        <f t="shared" si="149"/>
        <v/>
      </c>
      <c r="Y1063" t="s">
        <v>5460</v>
      </c>
    </row>
    <row r="1064" spans="1:25" x14ac:dyDescent="0.25">
      <c r="A1064" s="1">
        <v>15797</v>
      </c>
      <c r="B1064" t="s">
        <v>5009</v>
      </c>
      <c r="C1064" s="1" t="str">
        <f>IF(B1064="Day",TEXT(A1064,"dd"&amp;"."),TEXT(A1064,"dd")&amp;"/"&amp;TEXT(A1066,"dd")&amp;".")</f>
        <v>01.</v>
      </c>
      <c r="D1064" s="1" t="str">
        <f>TEXT(A1064,"mm")&amp;"."</f>
        <v>04.</v>
      </c>
      <c r="E1064" t="str">
        <f>TEXT(A1064,"yy")&amp;"."</f>
        <v>43.</v>
      </c>
      <c r="F1064" t="str">
        <f>IF((C1064&lt;C1067),C1064&amp;D1064&amp;E1064,C1064&amp;D1067&amp;E1064)</f>
        <v>01.04.43.</v>
      </c>
      <c r="G1064" t="s">
        <v>4960</v>
      </c>
      <c r="H1064" t="str">
        <f t="shared" si="150"/>
        <v>GE</v>
      </c>
      <c r="I1064" t="s">
        <v>4651</v>
      </c>
      <c r="O1064" s="3">
        <v>6</v>
      </c>
      <c r="P1064" s="3">
        <v>6</v>
      </c>
      <c r="Q1064">
        <v>0</v>
      </c>
      <c r="R1064">
        <v>2</v>
      </c>
      <c r="S1064" t="s">
        <v>4936</v>
      </c>
      <c r="U1064" t="str">
        <f t="shared" si="153"/>
        <v>1943.04.01.</v>
      </c>
      <c r="V1064" t="str">
        <f t="shared" si="151"/>
        <v>43. 04.</v>
      </c>
      <c r="W1064" t="str">
        <f t="shared" si="152"/>
        <v/>
      </c>
      <c r="X1064" t="str">
        <f t="shared" si="149"/>
        <v/>
      </c>
      <c r="Y1064" t="s">
        <v>5461</v>
      </c>
    </row>
    <row r="1065" spans="1:25" x14ac:dyDescent="0.25">
      <c r="A1065" s="1">
        <v>15797</v>
      </c>
      <c r="B1065" t="s">
        <v>5012</v>
      </c>
      <c r="C1065" s="1" t="str">
        <f t="shared" si="145"/>
        <v>01/02.</v>
      </c>
      <c r="D1065" s="1" t="str">
        <f t="shared" si="147"/>
        <v>04.</v>
      </c>
      <c r="E1065" t="str">
        <f t="shared" si="148"/>
        <v>43.</v>
      </c>
      <c r="F1065" t="str">
        <f t="shared" si="146"/>
        <v>01/02.04.43.</v>
      </c>
      <c r="G1065" t="str">
        <f>IF(ISERROR(VLOOKUP(F1065,DataFromWard!$B$2:$E$483,2,FALSE)),"",VLOOKUP(F1065,DataFromWard!$B$2:$E$483,2,FALSE))</f>
        <v/>
      </c>
      <c r="H1065" t="str">
        <f t="shared" si="150"/>
        <v/>
      </c>
      <c r="O1065" s="3" t="str">
        <f>IF(ISERROR(VLOOKUP(F1065,DataFromWard!$B$2:$E$483,3,FALSE)),"",VLOOKUP(F1065,DataFromWard!$B$2:$E$483,3,FALSE))</f>
        <v/>
      </c>
      <c r="Q1065" t="str">
        <f>IF(ISERROR(VLOOKUP(F1065,DataFromWard!$B$2:$E$483,4,FALSE)),"",VLOOKUP(F1065,DataFromWard!$B$2:$E$483,4,FALSE))</f>
        <v/>
      </c>
      <c r="U1065" t="str">
        <f t="shared" si="153"/>
        <v>1943.04.01/02.</v>
      </c>
      <c r="V1065" t="str">
        <f t="shared" si="151"/>
        <v>43. 04.</v>
      </c>
      <c r="W1065" t="str">
        <f t="shared" si="152"/>
        <v/>
      </c>
      <c r="X1065" t="str">
        <f t="shared" si="149"/>
        <v/>
      </c>
    </row>
    <row r="1066" spans="1:25" x14ac:dyDescent="0.25">
      <c r="A1066" s="1">
        <v>15798</v>
      </c>
      <c r="B1066" t="s">
        <v>5009</v>
      </c>
      <c r="C1066" s="1" t="str">
        <f t="shared" ref="C1066:C1141" si="154">IF(B1066="Day",TEXT(A1066,"dd"&amp;"."),TEXT(A1066,"dd")&amp;"/"&amp;TEXT(A1067,"dd")&amp;".")</f>
        <v>02.</v>
      </c>
      <c r="D1066" s="1" t="str">
        <f t="shared" si="147"/>
        <v>04.</v>
      </c>
      <c r="E1066" t="str">
        <f t="shared" si="148"/>
        <v>43.</v>
      </c>
      <c r="F1066" t="str">
        <f t="shared" ref="F1066:F1140" si="155">IF((C1066&lt;C1068),C1066&amp;D1066&amp;E1066,C1066&amp;D1068&amp;E1066)</f>
        <v>02.04.43.</v>
      </c>
      <c r="G1066" t="str">
        <f>IF(ISERROR(VLOOKUP(F1066,DataFromWard!$B$2:$E$483,2,FALSE)),"",VLOOKUP(F1066,DataFromWard!$B$2:$E$483,2,FALSE))</f>
        <v/>
      </c>
      <c r="H1066" t="str">
        <f t="shared" si="150"/>
        <v/>
      </c>
      <c r="O1066" s="3" t="str">
        <f>IF(ISERROR(VLOOKUP(F1066,DataFromWard!$B$2:$E$483,3,FALSE)),"",VLOOKUP(F1066,DataFromWard!$B$2:$E$483,3,FALSE))</f>
        <v/>
      </c>
      <c r="Q1066" t="str">
        <f>IF(ISERROR(VLOOKUP(F1066,DataFromWard!$B$2:$E$483,4,FALSE)),"",VLOOKUP(F1066,DataFromWard!$B$2:$E$483,4,FALSE))</f>
        <v/>
      </c>
      <c r="U1066" t="str">
        <f t="shared" si="153"/>
        <v>1943.04.02.</v>
      </c>
      <c r="V1066" t="str">
        <f t="shared" si="151"/>
        <v>43. 04.</v>
      </c>
      <c r="W1066" t="str">
        <f t="shared" si="152"/>
        <v/>
      </c>
      <c r="X1066" t="str">
        <f t="shared" si="149"/>
        <v/>
      </c>
    </row>
    <row r="1067" spans="1:25" x14ac:dyDescent="0.25">
      <c r="A1067" s="1">
        <v>15798</v>
      </c>
      <c r="B1067" t="s">
        <v>5012</v>
      </c>
      <c r="C1067" s="1" t="str">
        <f t="shared" si="154"/>
        <v>02/03.</v>
      </c>
      <c r="D1067" s="1" t="str">
        <f t="shared" si="147"/>
        <v>04.</v>
      </c>
      <c r="E1067" t="str">
        <f t="shared" si="148"/>
        <v>43.</v>
      </c>
      <c r="F1067" t="str">
        <f>IF((C1067&lt;C1072),C1067&amp;D1067&amp;E1067,C1067&amp;D1072&amp;E1067)</f>
        <v>02/03.04.43.</v>
      </c>
      <c r="G1067" t="str">
        <f>IF(ISERROR(VLOOKUP(F1067,DataFromWard!$B$2:$E$483,2,FALSE)),"",VLOOKUP(F1067,DataFromWard!$B$2:$E$483,2,FALSE))</f>
        <v/>
      </c>
      <c r="H1067" t="str">
        <f t="shared" si="150"/>
        <v/>
      </c>
      <c r="O1067" s="3" t="str">
        <f>IF(ISERROR(VLOOKUP(F1067,DataFromWard!$B$2:$E$483,3,FALSE)),"",VLOOKUP(F1067,DataFromWard!$B$2:$E$483,3,FALSE))</f>
        <v/>
      </c>
      <c r="Q1067" t="str">
        <f>IF(ISERROR(VLOOKUP(F1067,DataFromWard!$B$2:$E$483,4,FALSE)),"",VLOOKUP(F1067,DataFromWard!$B$2:$E$483,4,FALSE))</f>
        <v/>
      </c>
      <c r="U1067" t="str">
        <f t="shared" si="153"/>
        <v>1943.04.02/03.</v>
      </c>
      <c r="V1067" t="str">
        <f t="shared" si="151"/>
        <v>43. 04.</v>
      </c>
      <c r="W1067" t="str">
        <f t="shared" si="152"/>
        <v/>
      </c>
      <c r="X1067" t="str">
        <f t="shared" si="149"/>
        <v/>
      </c>
    </row>
    <row r="1068" spans="1:25" x14ac:dyDescent="0.25">
      <c r="A1068" s="1">
        <v>15799</v>
      </c>
      <c r="B1068" t="s">
        <v>5009</v>
      </c>
      <c r="C1068" s="1" t="str">
        <f>IF(B1068="Day",TEXT(A1068,"dd"&amp;"."),TEXT(A1068,"dd")&amp;"/"&amp;TEXT(A1072,"dd")&amp;".")</f>
        <v>03.</v>
      </c>
      <c r="D1068" s="1" t="str">
        <f t="shared" ref="D1068:D1144" si="156">TEXT(A1068,"mm")&amp;"."</f>
        <v>04.</v>
      </c>
      <c r="E1068" t="str">
        <f t="shared" ref="E1068:E1144" si="157">TEXT(A1068,"yy")&amp;"."</f>
        <v>43.</v>
      </c>
      <c r="F1068" t="str">
        <f>IF((C1068&lt;C1073),C1068&amp;D1068&amp;E1068,C1068&amp;D1073&amp;E1068)</f>
        <v>03.04.43.</v>
      </c>
      <c r="G1068" t="s">
        <v>3339</v>
      </c>
      <c r="H1068" t="str">
        <f t="shared" si="150"/>
        <v>FR</v>
      </c>
      <c r="I1068" t="s">
        <v>4614</v>
      </c>
      <c r="O1068" s="3">
        <v>2</v>
      </c>
      <c r="P1068" s="3">
        <v>1</v>
      </c>
      <c r="Q1068">
        <v>0</v>
      </c>
      <c r="R1068">
        <v>2</v>
      </c>
      <c r="S1068" t="s">
        <v>4936</v>
      </c>
      <c r="T1068" t="s">
        <v>3786</v>
      </c>
      <c r="U1068" t="str">
        <f t="shared" si="153"/>
        <v>1943.04.03.</v>
      </c>
      <c r="V1068" t="str">
        <f t="shared" si="151"/>
        <v>43. 04.</v>
      </c>
      <c r="W1068" t="str">
        <f t="shared" si="152"/>
        <v/>
      </c>
      <c r="X1068" t="str">
        <f t="shared" si="149"/>
        <v/>
      </c>
    </row>
    <row r="1069" spans="1:25" x14ac:dyDescent="0.25">
      <c r="A1069" s="1">
        <v>15799</v>
      </c>
      <c r="B1069" t="s">
        <v>5009</v>
      </c>
      <c r="C1069" s="1" t="str">
        <f>IF(B1069="Day",TEXT(A1069,"dd"&amp;"."),TEXT(A1069,"dd")&amp;"/"&amp;TEXT(A1073,"dd")&amp;".")</f>
        <v>03.</v>
      </c>
      <c r="D1069" s="1" t="str">
        <f>TEXT(A1069,"mm")&amp;"."</f>
        <v>04.</v>
      </c>
      <c r="E1069" t="str">
        <f>TEXT(A1069,"yy")&amp;"."</f>
        <v>43.</v>
      </c>
      <c r="F1069" t="str">
        <f>IF((C1069&lt;C1074),C1069&amp;D1069&amp;E1069,C1069&amp;D1074&amp;E1069)</f>
        <v>03.04.43.</v>
      </c>
      <c r="G1069" t="s">
        <v>5006</v>
      </c>
      <c r="H1069" t="str">
        <f t="shared" si="150"/>
        <v>FR</v>
      </c>
      <c r="I1069" t="s">
        <v>4614</v>
      </c>
      <c r="O1069" s="3">
        <v>2</v>
      </c>
      <c r="P1069" s="3">
        <v>1</v>
      </c>
      <c r="Q1069">
        <v>1</v>
      </c>
      <c r="R1069">
        <v>2</v>
      </c>
      <c r="S1069" t="s">
        <v>4936</v>
      </c>
      <c r="T1069" t="s">
        <v>3786</v>
      </c>
      <c r="U1069" t="str">
        <f t="shared" si="153"/>
        <v>1943.04.03.</v>
      </c>
      <c r="V1069" t="str">
        <f t="shared" si="151"/>
        <v>43. 04.</v>
      </c>
      <c r="W1069" t="str">
        <f t="shared" si="152"/>
        <v/>
      </c>
      <c r="X1069" t="str">
        <f t="shared" si="149"/>
        <v/>
      </c>
    </row>
    <row r="1070" spans="1:25" x14ac:dyDescent="0.25">
      <c r="A1070" s="1">
        <v>15799</v>
      </c>
      <c r="B1070" t="s">
        <v>5009</v>
      </c>
      <c r="C1070" s="1" t="str">
        <f>IF(B1070="Day",TEXT(A1070,"dd"&amp;"."),TEXT(A1070,"dd")&amp;"/"&amp;TEXT(A1074,"dd")&amp;".")</f>
        <v>03.</v>
      </c>
      <c r="D1070" s="1" t="str">
        <f>TEXT(A1070,"mm")&amp;"."</f>
        <v>04.</v>
      </c>
      <c r="E1070" t="str">
        <f>TEXT(A1070,"yy")&amp;"."</f>
        <v>43.</v>
      </c>
      <c r="F1070" t="str">
        <f>IF((C1070&lt;C1075),C1070&amp;D1070&amp;E1070,C1070&amp;D1075&amp;E1070)</f>
        <v>03.04.43.</v>
      </c>
      <c r="G1070" t="s">
        <v>3347</v>
      </c>
      <c r="H1070" t="str">
        <f t="shared" si="150"/>
        <v>FR</v>
      </c>
      <c r="I1070" t="s">
        <v>4651</v>
      </c>
      <c r="O1070" s="3">
        <v>2</v>
      </c>
      <c r="P1070" s="3">
        <v>0</v>
      </c>
      <c r="Q1070">
        <v>0</v>
      </c>
      <c r="R1070">
        <v>2</v>
      </c>
      <c r="S1070" t="s">
        <v>4936</v>
      </c>
      <c r="T1070" t="s">
        <v>3786</v>
      </c>
      <c r="U1070" t="str">
        <f t="shared" si="153"/>
        <v>1943.04.03.</v>
      </c>
      <c r="V1070" t="str">
        <f t="shared" si="151"/>
        <v>43. 04.</v>
      </c>
      <c r="W1070" t="str">
        <f t="shared" si="152"/>
        <v/>
      </c>
      <c r="X1070" t="str">
        <f t="shared" si="149"/>
        <v/>
      </c>
    </row>
    <row r="1071" spans="1:25" x14ac:dyDescent="0.25">
      <c r="A1071" s="1">
        <v>15799</v>
      </c>
      <c r="B1071" t="s">
        <v>5009</v>
      </c>
      <c r="C1071" s="1" t="str">
        <f>IF(B1071="Day",TEXT(A1071,"dd"&amp;"."),TEXT(A1071,"dd")&amp;"/"&amp;TEXT(A1074,"dd")&amp;".")</f>
        <v>03.</v>
      </c>
      <c r="D1071" s="1" t="str">
        <f>TEXT(A1071,"mm")&amp;"."</f>
        <v>04.</v>
      </c>
      <c r="E1071" t="str">
        <f>TEXT(A1071,"yy")&amp;"."</f>
        <v>43.</v>
      </c>
      <c r="F1071" t="str">
        <f>IF((C1071&lt;C1075),C1071&amp;D1071&amp;E1071,C1071&amp;D1075&amp;E1071)</f>
        <v>03.04.43.</v>
      </c>
      <c r="G1071" t="s">
        <v>3350</v>
      </c>
      <c r="H1071" t="str">
        <f t="shared" si="150"/>
        <v>BE</v>
      </c>
      <c r="I1071" t="s">
        <v>4651</v>
      </c>
      <c r="O1071" s="3">
        <v>2</v>
      </c>
      <c r="P1071" s="3">
        <v>2</v>
      </c>
      <c r="Q1071">
        <v>0</v>
      </c>
      <c r="R1071">
        <v>2</v>
      </c>
      <c r="S1071" t="s">
        <v>4936</v>
      </c>
      <c r="T1071" t="s">
        <v>3786</v>
      </c>
      <c r="U1071" t="str">
        <f t="shared" si="153"/>
        <v>1943.04.03.</v>
      </c>
      <c r="V1071" t="str">
        <f t="shared" si="151"/>
        <v>43. 04.</v>
      </c>
      <c r="W1071" t="str">
        <f t="shared" si="152"/>
        <v/>
      </c>
      <c r="X1071" t="str">
        <f t="shared" si="149"/>
        <v/>
      </c>
    </row>
    <row r="1072" spans="1:25" x14ac:dyDescent="0.25">
      <c r="A1072" s="1">
        <v>15799</v>
      </c>
      <c r="B1072" t="s">
        <v>5012</v>
      </c>
      <c r="C1072" s="1" t="str">
        <f t="shared" si="154"/>
        <v>03/04.</v>
      </c>
      <c r="D1072" s="1" t="str">
        <f t="shared" si="156"/>
        <v>04.</v>
      </c>
      <c r="E1072" t="str">
        <f t="shared" si="157"/>
        <v>43.</v>
      </c>
      <c r="F1072" t="str">
        <f t="shared" si="155"/>
        <v>03/04.04.43.</v>
      </c>
      <c r="G1072" t="str">
        <f>IF(ISERROR(VLOOKUP(F1072,DataFromWard!$B$2:$E$483,2,FALSE)),"",VLOOKUP(F1072,DataFromWard!$B$2:$E$483,2,FALSE))</f>
        <v>Essen</v>
      </c>
      <c r="H1072" t="str">
        <f t="shared" si="150"/>
        <v>GE</v>
      </c>
      <c r="I1072" t="s">
        <v>5332</v>
      </c>
      <c r="K1072">
        <v>338</v>
      </c>
      <c r="O1072" s="3">
        <f>IF(ISERROR(VLOOKUP(F1072,DataFromWard!$B$2:$E$483,3,FALSE)),"",VLOOKUP(F1072,DataFromWard!$B$2:$E$483,3,FALSE))</f>
        <v>10</v>
      </c>
      <c r="P1072" s="3">
        <v>10</v>
      </c>
      <c r="Q1072">
        <f>IF(ISERROR(VLOOKUP(F1072,DataFromWard!$B$2:$E$483,4,FALSE)),"",VLOOKUP(F1072,DataFromWard!$B$2:$E$483,4,FALSE))</f>
        <v>0</v>
      </c>
      <c r="R1072">
        <v>8</v>
      </c>
      <c r="S1072" t="s">
        <v>4915</v>
      </c>
      <c r="T1072" t="s">
        <v>1935</v>
      </c>
      <c r="U1072" t="str">
        <f t="shared" si="153"/>
        <v>1943.04.03/04.</v>
      </c>
      <c r="V1072" t="str">
        <f t="shared" si="151"/>
        <v>43. 04.</v>
      </c>
      <c r="W1072" t="str">
        <f t="shared" si="152"/>
        <v>Markers</v>
      </c>
      <c r="X1072" t="str">
        <f t="shared" si="149"/>
        <v>Marking</v>
      </c>
    </row>
    <row r="1073" spans="1:24" x14ac:dyDescent="0.25">
      <c r="A1073" s="1">
        <v>15800</v>
      </c>
      <c r="B1073" t="s">
        <v>5009</v>
      </c>
      <c r="C1073" s="1" t="str">
        <f t="shared" si="154"/>
        <v>04.</v>
      </c>
      <c r="D1073" s="1" t="str">
        <f t="shared" si="156"/>
        <v>04.</v>
      </c>
      <c r="E1073" t="str">
        <f t="shared" si="157"/>
        <v>43.</v>
      </c>
      <c r="F1073" t="str">
        <f t="shared" si="155"/>
        <v>04.04.43.</v>
      </c>
      <c r="G1073" t="str">
        <f>IF(ISERROR(VLOOKUP(F1073,DataFromWard!$B$2:$E$483,2,FALSE)),"",VLOOKUP(F1073,DataFromWard!$B$2:$E$483,2,FALSE))</f>
        <v/>
      </c>
      <c r="H1073" t="str">
        <f t="shared" si="150"/>
        <v/>
      </c>
      <c r="O1073" s="3" t="str">
        <f>IF(ISERROR(VLOOKUP(F1073,DataFromWard!$B$2:$E$483,3,FALSE)),"",VLOOKUP(F1073,DataFromWard!$B$2:$E$483,3,FALSE))</f>
        <v/>
      </c>
      <c r="Q1073" t="str">
        <f>IF(ISERROR(VLOOKUP(F1073,DataFromWard!$B$2:$E$483,4,FALSE)),"",VLOOKUP(F1073,DataFromWard!$B$2:$E$483,4,FALSE))</f>
        <v/>
      </c>
      <c r="U1073" t="str">
        <f t="shared" si="153"/>
        <v>1943.04.04.</v>
      </c>
      <c r="V1073" t="str">
        <f t="shared" si="151"/>
        <v>43. 04.</v>
      </c>
      <c r="W1073" t="str">
        <f t="shared" si="152"/>
        <v/>
      </c>
      <c r="X1073" t="str">
        <f t="shared" si="149"/>
        <v/>
      </c>
    </row>
    <row r="1074" spans="1:24" x14ac:dyDescent="0.25">
      <c r="A1074" s="1">
        <v>15800</v>
      </c>
      <c r="B1074" t="s">
        <v>5012</v>
      </c>
      <c r="C1074" s="1" t="str">
        <f t="shared" si="154"/>
        <v>04/05.</v>
      </c>
      <c r="D1074" s="1" t="str">
        <f t="shared" si="156"/>
        <v>04.</v>
      </c>
      <c r="E1074" t="str">
        <f t="shared" si="157"/>
        <v>43.</v>
      </c>
      <c r="F1074" t="str">
        <f t="shared" si="155"/>
        <v>04/05.04.43.</v>
      </c>
      <c r="G1074" t="str">
        <f>IF(ISERROR(VLOOKUP(F1074,DataFromWard!$B$2:$E$483,2,FALSE)),"",VLOOKUP(F1074,DataFromWard!$B$2:$E$483,2,FALSE))</f>
        <v/>
      </c>
      <c r="H1074" t="str">
        <f t="shared" si="150"/>
        <v/>
      </c>
      <c r="O1074" s="3" t="str">
        <f>IF(ISERROR(VLOOKUP(F1074,DataFromWard!$B$2:$E$483,3,FALSE)),"",VLOOKUP(F1074,DataFromWard!$B$2:$E$483,3,FALSE))</f>
        <v/>
      </c>
      <c r="Q1074" t="str">
        <f>IF(ISERROR(VLOOKUP(F1074,DataFromWard!$B$2:$E$483,4,FALSE)),"",VLOOKUP(F1074,DataFromWard!$B$2:$E$483,4,FALSE))</f>
        <v/>
      </c>
      <c r="U1074" t="str">
        <f t="shared" si="153"/>
        <v>1943.04.04/05.</v>
      </c>
      <c r="V1074" t="str">
        <f t="shared" si="151"/>
        <v>43. 04.</v>
      </c>
      <c r="W1074" t="str">
        <f t="shared" si="152"/>
        <v/>
      </c>
      <c r="X1074" t="str">
        <f t="shared" si="149"/>
        <v/>
      </c>
    </row>
    <row r="1075" spans="1:24" x14ac:dyDescent="0.25">
      <c r="A1075" s="1">
        <v>15801</v>
      </c>
      <c r="B1075" t="s">
        <v>5009</v>
      </c>
      <c r="C1075" s="1" t="str">
        <f t="shared" si="154"/>
        <v>05.</v>
      </c>
      <c r="D1075" s="1" t="str">
        <f t="shared" si="156"/>
        <v>04.</v>
      </c>
      <c r="E1075" t="str">
        <f t="shared" si="157"/>
        <v>43.</v>
      </c>
      <c r="F1075" t="str">
        <f t="shared" si="155"/>
        <v>05.04.43.</v>
      </c>
      <c r="G1075" t="str">
        <f>IF(ISERROR(VLOOKUP(F1075,DataFromWard!$B$2:$E$483,2,FALSE)),"",VLOOKUP(F1075,DataFromWard!$B$2:$E$483,2,FALSE))</f>
        <v/>
      </c>
      <c r="H1075" t="str">
        <f t="shared" si="150"/>
        <v/>
      </c>
      <c r="O1075" s="3" t="str">
        <f>IF(ISERROR(VLOOKUP(F1075,DataFromWard!$B$2:$E$483,3,FALSE)),"",VLOOKUP(F1075,DataFromWard!$B$2:$E$483,3,FALSE))</f>
        <v/>
      </c>
      <c r="Q1075" t="str">
        <f>IF(ISERROR(VLOOKUP(F1075,DataFromWard!$B$2:$E$483,4,FALSE)),"",VLOOKUP(F1075,DataFromWard!$B$2:$E$483,4,FALSE))</f>
        <v/>
      </c>
      <c r="U1075" t="str">
        <f t="shared" si="153"/>
        <v>1943.04.05.</v>
      </c>
      <c r="V1075" t="str">
        <f t="shared" si="151"/>
        <v>43. 04.</v>
      </c>
      <c r="W1075" t="str">
        <f t="shared" si="152"/>
        <v/>
      </c>
      <c r="X1075" t="str">
        <f t="shared" si="149"/>
        <v/>
      </c>
    </row>
    <row r="1076" spans="1:24" x14ac:dyDescent="0.25">
      <c r="A1076" s="1">
        <v>15801</v>
      </c>
      <c r="B1076" t="s">
        <v>5012</v>
      </c>
      <c r="C1076" s="1" t="str">
        <f t="shared" si="154"/>
        <v>05/06.</v>
      </c>
      <c r="D1076" s="1" t="str">
        <f t="shared" si="156"/>
        <v>04.</v>
      </c>
      <c r="E1076" t="str">
        <f t="shared" si="157"/>
        <v>43.</v>
      </c>
      <c r="F1076" t="str">
        <f t="shared" si="155"/>
        <v>05/06.04.43.</v>
      </c>
      <c r="G1076" t="str">
        <f>IF(ISERROR(VLOOKUP(F1076,DataFromWard!$B$2:$E$483,2,FALSE)),"",VLOOKUP(F1076,DataFromWard!$B$2:$E$483,2,FALSE))</f>
        <v/>
      </c>
      <c r="H1076" t="str">
        <f t="shared" si="150"/>
        <v/>
      </c>
      <c r="O1076" s="3" t="str">
        <f>IF(ISERROR(VLOOKUP(F1076,DataFromWard!$B$2:$E$483,3,FALSE)),"",VLOOKUP(F1076,DataFromWard!$B$2:$E$483,3,FALSE))</f>
        <v/>
      </c>
      <c r="Q1076" t="str">
        <f>IF(ISERROR(VLOOKUP(F1076,DataFromWard!$B$2:$E$483,4,FALSE)),"",VLOOKUP(F1076,DataFromWard!$B$2:$E$483,4,FALSE))</f>
        <v/>
      </c>
      <c r="U1076" t="str">
        <f t="shared" si="153"/>
        <v>1943.04.05/06.</v>
      </c>
      <c r="V1076" t="str">
        <f t="shared" si="151"/>
        <v>43. 04.</v>
      </c>
      <c r="W1076" t="str">
        <f t="shared" si="152"/>
        <v/>
      </c>
      <c r="X1076" t="str">
        <f t="shared" si="149"/>
        <v/>
      </c>
    </row>
    <row r="1077" spans="1:24" x14ac:dyDescent="0.25">
      <c r="A1077" s="1">
        <v>15802</v>
      </c>
      <c r="B1077" t="s">
        <v>5009</v>
      </c>
      <c r="C1077" s="1" t="str">
        <f t="shared" si="154"/>
        <v>06.</v>
      </c>
      <c r="D1077" s="1" t="str">
        <f t="shared" si="156"/>
        <v>04.</v>
      </c>
      <c r="E1077" t="str">
        <f t="shared" si="157"/>
        <v>43.</v>
      </c>
      <c r="F1077" t="str">
        <f t="shared" si="155"/>
        <v>06.04.43.</v>
      </c>
      <c r="G1077" t="s">
        <v>3350</v>
      </c>
      <c r="H1077" t="str">
        <f t="shared" si="150"/>
        <v>BE</v>
      </c>
      <c r="I1077" t="s">
        <v>4651</v>
      </c>
      <c r="O1077" s="3">
        <v>6</v>
      </c>
      <c r="P1077" s="3">
        <v>5</v>
      </c>
      <c r="Q1077">
        <v>0</v>
      </c>
      <c r="R1077">
        <v>2</v>
      </c>
      <c r="S1077" t="s">
        <v>4936</v>
      </c>
      <c r="U1077" t="str">
        <f t="shared" si="153"/>
        <v>1943.04.06.</v>
      </c>
      <c r="V1077" t="str">
        <f t="shared" si="151"/>
        <v>43. 04.</v>
      </c>
      <c r="W1077" t="str">
        <f t="shared" si="152"/>
        <v/>
      </c>
      <c r="X1077" t="str">
        <f t="shared" si="149"/>
        <v/>
      </c>
    </row>
    <row r="1078" spans="1:24" x14ac:dyDescent="0.25">
      <c r="A1078" s="1">
        <v>15802</v>
      </c>
      <c r="B1078" t="s">
        <v>5012</v>
      </c>
      <c r="C1078" s="1" t="str">
        <f t="shared" si="154"/>
        <v>06/07.</v>
      </c>
      <c r="D1078" s="1" t="str">
        <f t="shared" si="156"/>
        <v>04.</v>
      </c>
      <c r="E1078" t="str">
        <f t="shared" si="157"/>
        <v>43.</v>
      </c>
      <c r="F1078" t="str">
        <f t="shared" si="155"/>
        <v>06/07.04.43.</v>
      </c>
      <c r="G1078" t="str">
        <f>IF(ISERROR(VLOOKUP(F1078,DataFromWard!$B$2:$E$483,2,FALSE)),"",VLOOKUP(F1078,DataFromWard!$B$2:$E$483,2,FALSE))</f>
        <v/>
      </c>
      <c r="H1078" t="str">
        <f t="shared" si="150"/>
        <v/>
      </c>
      <c r="O1078" s="3" t="str">
        <f>IF(ISERROR(VLOOKUP(F1078,DataFromWard!$B$2:$E$483,3,FALSE)),"",VLOOKUP(F1078,DataFromWard!$B$2:$E$483,3,FALSE))</f>
        <v/>
      </c>
      <c r="Q1078" t="str">
        <f>IF(ISERROR(VLOOKUP(F1078,DataFromWard!$B$2:$E$483,4,FALSE)),"",VLOOKUP(F1078,DataFromWard!$B$2:$E$483,4,FALSE))</f>
        <v/>
      </c>
      <c r="U1078" t="str">
        <f t="shared" si="153"/>
        <v>1943.04.06/07.</v>
      </c>
      <c r="V1078" t="str">
        <f t="shared" si="151"/>
        <v>43. 04.</v>
      </c>
      <c r="W1078" t="str">
        <f t="shared" si="152"/>
        <v/>
      </c>
      <c r="X1078" t="str">
        <f t="shared" si="149"/>
        <v/>
      </c>
    </row>
    <row r="1079" spans="1:24" x14ac:dyDescent="0.25">
      <c r="A1079" s="1">
        <v>15803</v>
      </c>
      <c r="B1079" t="s">
        <v>5009</v>
      </c>
      <c r="C1079" s="1" t="str">
        <f t="shared" si="154"/>
        <v>07.</v>
      </c>
      <c r="D1079" s="1" t="str">
        <f t="shared" si="156"/>
        <v>04.</v>
      </c>
      <c r="E1079" t="str">
        <f t="shared" si="157"/>
        <v>43.</v>
      </c>
      <c r="F1079" t="str">
        <f t="shared" si="155"/>
        <v>07.04.43.</v>
      </c>
      <c r="G1079" t="str">
        <f>IF(ISERROR(VLOOKUP(F1079,DataFromWard!$B$2:$E$483,2,FALSE)),"",VLOOKUP(F1079,DataFromWard!$B$2:$E$483,2,FALSE))</f>
        <v/>
      </c>
      <c r="H1079" t="str">
        <f t="shared" si="150"/>
        <v/>
      </c>
      <c r="O1079" s="3" t="str">
        <f>IF(ISERROR(VLOOKUP(F1079,DataFromWard!$B$2:$E$483,3,FALSE)),"",VLOOKUP(F1079,DataFromWard!$B$2:$E$483,3,FALSE))</f>
        <v/>
      </c>
      <c r="Q1079" t="str">
        <f>IF(ISERROR(VLOOKUP(F1079,DataFromWard!$B$2:$E$483,4,FALSE)),"",VLOOKUP(F1079,DataFromWard!$B$2:$E$483,4,FALSE))</f>
        <v/>
      </c>
      <c r="U1079" t="str">
        <f t="shared" si="153"/>
        <v>1943.04.07.</v>
      </c>
      <c r="V1079" t="str">
        <f t="shared" si="151"/>
        <v>43. 04.</v>
      </c>
      <c r="W1079" t="str">
        <f t="shared" si="152"/>
        <v/>
      </c>
      <c r="X1079" t="str">
        <f t="shared" si="149"/>
        <v/>
      </c>
    </row>
    <row r="1080" spans="1:24" x14ac:dyDescent="0.25">
      <c r="A1080" s="1">
        <v>15803</v>
      </c>
      <c r="B1080" t="s">
        <v>5012</v>
      </c>
      <c r="C1080" s="1" t="str">
        <f t="shared" si="154"/>
        <v>07/08.</v>
      </c>
      <c r="D1080" s="1" t="str">
        <f t="shared" si="156"/>
        <v>04.</v>
      </c>
      <c r="E1080" t="str">
        <f t="shared" si="157"/>
        <v>43.</v>
      </c>
      <c r="F1080" t="str">
        <f t="shared" si="155"/>
        <v>07/08.04.43.</v>
      </c>
      <c r="G1080" t="str">
        <f>IF(ISERROR(VLOOKUP(F1080,DataFromWard!$B$2:$E$483,2,FALSE)),"",VLOOKUP(F1080,DataFromWard!$B$2:$E$483,2,FALSE))</f>
        <v/>
      </c>
      <c r="H1080" t="str">
        <f t="shared" si="150"/>
        <v/>
      </c>
      <c r="O1080" s="3" t="str">
        <f>IF(ISERROR(VLOOKUP(F1080,DataFromWard!$B$2:$E$483,3,FALSE)),"",VLOOKUP(F1080,DataFromWard!$B$2:$E$483,3,FALSE))</f>
        <v/>
      </c>
      <c r="Q1080" t="str">
        <f>IF(ISERROR(VLOOKUP(F1080,DataFromWard!$B$2:$E$483,4,FALSE)),"",VLOOKUP(F1080,DataFromWard!$B$2:$E$483,4,FALSE))</f>
        <v/>
      </c>
      <c r="U1080" t="str">
        <f t="shared" si="153"/>
        <v>1943.04.07/08.</v>
      </c>
      <c r="V1080" t="str">
        <f t="shared" si="151"/>
        <v>43. 04.</v>
      </c>
      <c r="W1080" t="str">
        <f t="shared" si="152"/>
        <v/>
      </c>
      <c r="X1080" t="str">
        <f t="shared" ref="X1080:X1143" si="158">IF((W1080=""),"",IF((W1080="Markers"),"Marking","Not Marking"))</f>
        <v/>
      </c>
    </row>
    <row r="1081" spans="1:24" x14ac:dyDescent="0.25">
      <c r="A1081" s="1">
        <v>15804</v>
      </c>
      <c r="B1081" t="s">
        <v>5009</v>
      </c>
      <c r="C1081" s="1" t="str">
        <f t="shared" si="154"/>
        <v>08.</v>
      </c>
      <c r="D1081" s="1" t="str">
        <f t="shared" si="156"/>
        <v>04.</v>
      </c>
      <c r="E1081" t="str">
        <f t="shared" si="157"/>
        <v>43.</v>
      </c>
      <c r="F1081" t="str">
        <f t="shared" si="155"/>
        <v>08.04.43.</v>
      </c>
      <c r="G1081" t="str">
        <f>IF(ISERROR(VLOOKUP(F1081,DataFromWard!$B$2:$E$483,2,FALSE)),"",VLOOKUP(F1081,DataFromWard!$B$2:$E$483,2,FALSE))</f>
        <v/>
      </c>
      <c r="H1081" t="str">
        <f t="shared" si="150"/>
        <v/>
      </c>
      <c r="O1081" s="3" t="str">
        <f>IF(ISERROR(VLOOKUP(F1081,DataFromWard!$B$2:$E$483,3,FALSE)),"",VLOOKUP(F1081,DataFromWard!$B$2:$E$483,3,FALSE))</f>
        <v/>
      </c>
      <c r="Q1081" t="str">
        <f>IF(ISERROR(VLOOKUP(F1081,DataFromWard!$B$2:$E$483,4,FALSE)),"",VLOOKUP(F1081,DataFromWard!$B$2:$E$483,4,FALSE))</f>
        <v/>
      </c>
      <c r="U1081" t="str">
        <f t="shared" si="153"/>
        <v>1943.04.08.</v>
      </c>
      <c r="V1081" t="str">
        <f t="shared" si="151"/>
        <v>43. 04.</v>
      </c>
      <c r="W1081" t="str">
        <f t="shared" si="152"/>
        <v/>
      </c>
      <c r="X1081" t="str">
        <f t="shared" si="158"/>
        <v/>
      </c>
    </row>
    <row r="1082" spans="1:24" x14ac:dyDescent="0.25">
      <c r="A1082" s="1">
        <v>15804</v>
      </c>
      <c r="B1082" t="s">
        <v>5012</v>
      </c>
      <c r="C1082" s="1" t="str">
        <f t="shared" si="154"/>
        <v>08/09.</v>
      </c>
      <c r="D1082" s="1" t="str">
        <f t="shared" si="156"/>
        <v>04.</v>
      </c>
      <c r="E1082" t="str">
        <f t="shared" si="157"/>
        <v>43.</v>
      </c>
      <c r="F1082" t="str">
        <f>IF((C1082&lt;C1085),C1082&amp;D1082&amp;E1082,C1082&amp;D1085&amp;E1082)</f>
        <v>08/09.04.43.</v>
      </c>
      <c r="G1082" t="str">
        <f>IF(ISERROR(VLOOKUP(F1082,DataFromWard!$B$2:$E$483,2,FALSE)),"",VLOOKUP(F1082,DataFromWard!$B$2:$E$483,2,FALSE))</f>
        <v>Duisburg</v>
      </c>
      <c r="H1082" t="str">
        <f t="shared" si="150"/>
        <v>GE</v>
      </c>
      <c r="I1082" t="s">
        <v>5332</v>
      </c>
      <c r="K1082">
        <v>382</v>
      </c>
      <c r="O1082" s="3">
        <f>IF(ISERROR(VLOOKUP(F1082,DataFromWard!$B$2:$E$483,3,FALSE)),"",VLOOKUP(F1082,DataFromWard!$B$2:$E$483,3,FALSE))</f>
        <v>10</v>
      </c>
      <c r="P1082" s="3">
        <v>10</v>
      </c>
      <c r="Q1082">
        <f>IF(ISERROR(VLOOKUP(F1082,DataFromWard!$B$2:$E$483,4,FALSE)),"",VLOOKUP(F1082,DataFromWard!$B$2:$E$483,4,FALSE))</f>
        <v>0</v>
      </c>
      <c r="R1082">
        <v>8</v>
      </c>
      <c r="S1082" t="s">
        <v>4915</v>
      </c>
      <c r="T1082" t="s">
        <v>1936</v>
      </c>
      <c r="U1082" t="str">
        <f t="shared" si="153"/>
        <v>1943.04.08/09.</v>
      </c>
      <c r="V1082" t="str">
        <f t="shared" si="151"/>
        <v>43. 04.</v>
      </c>
      <c r="W1082" t="str">
        <f t="shared" si="152"/>
        <v>Markers</v>
      </c>
      <c r="X1082" t="str">
        <f t="shared" si="158"/>
        <v>Marking</v>
      </c>
    </row>
    <row r="1083" spans="1:24" x14ac:dyDescent="0.25">
      <c r="A1083" s="1">
        <v>15805</v>
      </c>
      <c r="B1083" t="s">
        <v>5009</v>
      </c>
      <c r="C1083" s="1" t="str">
        <f>IF(B1083="Day",TEXT(A1083,"dd"&amp;"."),TEXT(A1083,"dd")&amp;"/"&amp;TEXT(A1085,"dd")&amp;".")</f>
        <v>09.</v>
      </c>
      <c r="D1083" s="1" t="str">
        <f t="shared" si="156"/>
        <v>04.</v>
      </c>
      <c r="E1083" t="str">
        <f t="shared" si="157"/>
        <v>43.</v>
      </c>
      <c r="F1083" t="str">
        <f>IF((C1083&lt;C1086),C1083&amp;D1083&amp;E1083,C1083&amp;D1086&amp;E1083)</f>
        <v>09.04.43.</v>
      </c>
      <c r="G1083" t="s">
        <v>4980</v>
      </c>
      <c r="H1083" t="str">
        <f t="shared" si="150"/>
        <v>GE</v>
      </c>
      <c r="I1083" t="s">
        <v>4614</v>
      </c>
      <c r="O1083" s="3">
        <v>4</v>
      </c>
      <c r="P1083" s="3">
        <v>2</v>
      </c>
      <c r="Q1083">
        <v>0</v>
      </c>
      <c r="R1083">
        <v>2</v>
      </c>
      <c r="S1083" t="s">
        <v>4936</v>
      </c>
      <c r="U1083" t="str">
        <f t="shared" si="153"/>
        <v>1943.04.09.</v>
      </c>
      <c r="V1083" t="str">
        <f t="shared" si="151"/>
        <v>43. 04.</v>
      </c>
      <c r="W1083" t="str">
        <f t="shared" si="152"/>
        <v/>
      </c>
      <c r="X1083" t="str">
        <f t="shared" si="158"/>
        <v/>
      </c>
    </row>
    <row r="1084" spans="1:24" x14ac:dyDescent="0.25">
      <c r="A1084" s="1">
        <v>15805</v>
      </c>
      <c r="B1084" t="s">
        <v>5009</v>
      </c>
      <c r="C1084" s="1" t="str">
        <f>IF(B1084="Day",TEXT(A1084,"dd"&amp;"."),TEXT(A1084,"dd")&amp;"/"&amp;TEXT(A1086,"dd")&amp;".")</f>
        <v>09.</v>
      </c>
      <c r="D1084" s="1" t="str">
        <f>TEXT(A1084,"mm")&amp;"."</f>
        <v>04.</v>
      </c>
      <c r="E1084" t="str">
        <f>TEXT(A1084,"yy")&amp;"."</f>
        <v>43.</v>
      </c>
      <c r="F1084" t="str">
        <f>IF((C1084&lt;C1087),C1084&amp;D1084&amp;E1084,C1084&amp;D1087&amp;E1084)</f>
        <v>09.04.43.</v>
      </c>
      <c r="G1084" t="s">
        <v>3351</v>
      </c>
      <c r="H1084" t="str">
        <f t="shared" si="150"/>
        <v>FR</v>
      </c>
      <c r="I1084" t="s">
        <v>4614</v>
      </c>
      <c r="O1084" s="3">
        <v>4</v>
      </c>
      <c r="P1084" s="3">
        <v>0</v>
      </c>
      <c r="Q1084">
        <v>0</v>
      </c>
      <c r="R1084">
        <v>2</v>
      </c>
      <c r="S1084" t="s">
        <v>4936</v>
      </c>
      <c r="U1084" t="str">
        <f t="shared" si="153"/>
        <v>1943.04.09.</v>
      </c>
      <c r="V1084" t="str">
        <f t="shared" si="151"/>
        <v>43. 04.</v>
      </c>
      <c r="W1084" t="str">
        <f t="shared" si="152"/>
        <v/>
      </c>
      <c r="X1084" t="str">
        <f t="shared" si="158"/>
        <v/>
      </c>
    </row>
    <row r="1085" spans="1:24" x14ac:dyDescent="0.25">
      <c r="A1085" s="1">
        <v>15805</v>
      </c>
      <c r="B1085" t="s">
        <v>5012</v>
      </c>
      <c r="C1085" s="1" t="str">
        <f t="shared" si="154"/>
        <v>09/10.</v>
      </c>
      <c r="D1085" s="1" t="str">
        <f t="shared" si="156"/>
        <v>04.</v>
      </c>
      <c r="E1085" t="str">
        <f t="shared" si="157"/>
        <v>43.</v>
      </c>
      <c r="F1085" t="str">
        <f t="shared" si="155"/>
        <v>09/10.04.43.</v>
      </c>
      <c r="G1085" t="str">
        <f>IF(ISERROR(VLOOKUP(F1085,DataFromWard!$B$2:$E$483,2,FALSE)),"",VLOOKUP(F1085,DataFromWard!$B$2:$E$483,2,FALSE))</f>
        <v>Duisburg</v>
      </c>
      <c r="H1085" t="str">
        <f t="shared" si="150"/>
        <v>GE</v>
      </c>
      <c r="I1085" t="s">
        <v>5332</v>
      </c>
      <c r="K1085">
        <v>104</v>
      </c>
      <c r="O1085" s="3">
        <f>IF(ISERROR(VLOOKUP(F1085,DataFromWard!$B$2:$E$483,3,FALSE)),"",VLOOKUP(F1085,DataFromWard!$B$2:$E$483,3,FALSE))</f>
        <v>5</v>
      </c>
      <c r="P1085" s="3">
        <v>5</v>
      </c>
      <c r="Q1085">
        <f>IF(ISERROR(VLOOKUP(F1085,DataFromWard!$B$2:$E$483,4,FALSE)),"",VLOOKUP(F1085,DataFromWard!$B$2:$E$483,4,FALSE))</f>
        <v>0</v>
      </c>
      <c r="R1085">
        <v>8</v>
      </c>
      <c r="S1085" t="s">
        <v>4915</v>
      </c>
      <c r="T1085" t="s">
        <v>1937</v>
      </c>
      <c r="U1085" t="str">
        <f t="shared" si="153"/>
        <v>1943.04.09/10.</v>
      </c>
      <c r="V1085" t="str">
        <f t="shared" si="151"/>
        <v>43. 04.</v>
      </c>
      <c r="W1085" t="str">
        <f t="shared" si="152"/>
        <v>Markers</v>
      </c>
      <c r="X1085" t="str">
        <f t="shared" si="158"/>
        <v>Marking</v>
      </c>
    </row>
    <row r="1086" spans="1:24" x14ac:dyDescent="0.25">
      <c r="A1086" s="1">
        <v>15806</v>
      </c>
      <c r="B1086" t="s">
        <v>5009</v>
      </c>
      <c r="C1086" s="1" t="str">
        <f t="shared" si="154"/>
        <v>10.</v>
      </c>
      <c r="D1086" s="1" t="str">
        <f t="shared" si="156"/>
        <v>04.</v>
      </c>
      <c r="E1086" t="str">
        <f t="shared" si="157"/>
        <v>43.</v>
      </c>
      <c r="F1086" t="str">
        <f t="shared" si="155"/>
        <v>10.04.43.</v>
      </c>
      <c r="G1086" t="str">
        <f>IF(ISERROR(VLOOKUP(F1086,DataFromWard!$B$2:$E$483,2,FALSE)),"",VLOOKUP(F1086,DataFromWard!$B$2:$E$483,2,FALSE))</f>
        <v/>
      </c>
      <c r="H1086" t="str">
        <f t="shared" si="150"/>
        <v/>
      </c>
      <c r="O1086" s="3" t="str">
        <f>IF(ISERROR(VLOOKUP(F1086,DataFromWard!$B$2:$E$483,3,FALSE)),"",VLOOKUP(F1086,DataFromWard!$B$2:$E$483,3,FALSE))</f>
        <v/>
      </c>
      <c r="Q1086" t="str">
        <f>IF(ISERROR(VLOOKUP(F1086,DataFromWard!$B$2:$E$483,4,FALSE)),"",VLOOKUP(F1086,DataFromWard!$B$2:$E$483,4,FALSE))</f>
        <v/>
      </c>
      <c r="U1086" t="str">
        <f t="shared" si="153"/>
        <v>1943.04.10.</v>
      </c>
      <c r="V1086" t="str">
        <f t="shared" si="151"/>
        <v>43. 04.</v>
      </c>
      <c r="W1086" t="str">
        <f t="shared" si="152"/>
        <v/>
      </c>
      <c r="X1086" t="str">
        <f t="shared" si="158"/>
        <v/>
      </c>
    </row>
    <row r="1087" spans="1:24" x14ac:dyDescent="0.25">
      <c r="A1087" s="1">
        <v>15806</v>
      </c>
      <c r="B1087" t="s">
        <v>5012</v>
      </c>
      <c r="C1087" s="1" t="str">
        <f t="shared" si="154"/>
        <v>10/11.</v>
      </c>
      <c r="D1087" s="1" t="str">
        <f t="shared" si="156"/>
        <v>04.</v>
      </c>
      <c r="E1087" t="str">
        <f t="shared" si="157"/>
        <v>43.</v>
      </c>
      <c r="F1087" t="str">
        <f>IF((C1087&lt;C1090),C1087&amp;D1087&amp;E1087,C1087&amp;D1090&amp;E1087)</f>
        <v>10/11.04.43.</v>
      </c>
      <c r="G1087" t="str">
        <f>IF(ISERROR(VLOOKUP(F1087,DataFromWard!$B$2:$E$483,2,FALSE)),"",VLOOKUP(F1087,DataFromWard!$B$2:$E$483,2,FALSE))</f>
        <v/>
      </c>
      <c r="H1087" t="str">
        <f t="shared" si="150"/>
        <v/>
      </c>
      <c r="O1087" s="3" t="str">
        <f>IF(ISERROR(VLOOKUP(F1087,DataFromWard!$B$2:$E$483,3,FALSE)),"",VLOOKUP(F1087,DataFromWard!$B$2:$E$483,3,FALSE))</f>
        <v/>
      </c>
      <c r="Q1087" t="str">
        <f>IF(ISERROR(VLOOKUP(F1087,DataFromWard!$B$2:$E$483,4,FALSE)),"",VLOOKUP(F1087,DataFromWard!$B$2:$E$483,4,FALSE))</f>
        <v/>
      </c>
      <c r="U1087" t="str">
        <f t="shared" si="153"/>
        <v>1943.04.10/11.</v>
      </c>
      <c r="V1087" t="str">
        <f t="shared" si="151"/>
        <v>43. 04.</v>
      </c>
      <c r="W1087" t="str">
        <f t="shared" si="152"/>
        <v/>
      </c>
      <c r="X1087" t="str">
        <f t="shared" si="158"/>
        <v/>
      </c>
    </row>
    <row r="1088" spans="1:24" x14ac:dyDescent="0.25">
      <c r="A1088" s="1">
        <v>15807</v>
      </c>
      <c r="B1088" t="s">
        <v>5009</v>
      </c>
      <c r="C1088" s="1" t="str">
        <f>IF(B1088="Day",TEXT(A1088,"dd"&amp;"."),TEXT(A1088,"dd")&amp;"/"&amp;TEXT(A1090,"dd")&amp;".")</f>
        <v>11.</v>
      </c>
      <c r="D1088" s="1" t="str">
        <f t="shared" si="156"/>
        <v>04.</v>
      </c>
      <c r="E1088" t="str">
        <f t="shared" si="157"/>
        <v>43.</v>
      </c>
      <c r="F1088" t="str">
        <f>IF((C1088&lt;C1091),C1088&amp;D1088&amp;E1088,C1088&amp;D1091&amp;E1088)</f>
        <v>11.04.43.</v>
      </c>
      <c r="G1088" t="s">
        <v>4959</v>
      </c>
      <c r="H1088" t="str">
        <f t="shared" si="150"/>
        <v>NL</v>
      </c>
      <c r="I1088" t="s">
        <v>4663</v>
      </c>
      <c r="J1088" t="s">
        <v>4654</v>
      </c>
      <c r="O1088" s="3">
        <v>4</v>
      </c>
      <c r="P1088" s="3">
        <v>2</v>
      </c>
      <c r="Q1088">
        <v>1</v>
      </c>
      <c r="R1088">
        <v>2</v>
      </c>
      <c r="S1088" t="s">
        <v>4936</v>
      </c>
      <c r="T1088" t="s">
        <v>3786</v>
      </c>
      <c r="U1088" t="str">
        <f t="shared" si="153"/>
        <v>1943.04.11.</v>
      </c>
      <c r="V1088" t="str">
        <f t="shared" si="151"/>
        <v>43. 04.</v>
      </c>
      <c r="W1088" t="str">
        <f t="shared" si="152"/>
        <v/>
      </c>
      <c r="X1088" t="str">
        <f t="shared" si="158"/>
        <v/>
      </c>
    </row>
    <row r="1089" spans="1:25" x14ac:dyDescent="0.25">
      <c r="A1089" s="1">
        <v>15807</v>
      </c>
      <c r="B1089" t="s">
        <v>5009</v>
      </c>
      <c r="C1089" s="1" t="str">
        <f>IF(B1089="Day",TEXT(A1089,"dd"&amp;"."),TEXT(A1089,"dd")&amp;"/"&amp;TEXT(A1091,"dd")&amp;".")</f>
        <v>11.</v>
      </c>
      <c r="D1089" s="1" t="str">
        <f>TEXT(A1089,"mm")&amp;"."</f>
        <v>04.</v>
      </c>
      <c r="E1089" t="str">
        <f>TEXT(A1089,"yy")&amp;"."</f>
        <v>43.</v>
      </c>
      <c r="F1089" t="str">
        <f>IF((C1089&lt;C1092),C1089&amp;D1089&amp;E1089,C1089&amp;D1092&amp;E1089)</f>
        <v>11.04.43.</v>
      </c>
      <c r="G1089" t="s">
        <v>3347</v>
      </c>
      <c r="H1089" t="str">
        <f t="shared" si="150"/>
        <v>FR</v>
      </c>
      <c r="I1089" t="s">
        <v>4614</v>
      </c>
      <c r="O1089" s="3">
        <v>4</v>
      </c>
      <c r="P1089" s="3">
        <v>3</v>
      </c>
      <c r="Q1089">
        <v>1</v>
      </c>
      <c r="R1089">
        <v>2</v>
      </c>
      <c r="S1089" t="s">
        <v>4936</v>
      </c>
      <c r="T1089" t="s">
        <v>3786</v>
      </c>
      <c r="U1089" t="str">
        <f t="shared" si="153"/>
        <v>1943.04.11.</v>
      </c>
      <c r="V1089" t="str">
        <f t="shared" si="151"/>
        <v>43. 04.</v>
      </c>
      <c r="W1089" t="str">
        <f t="shared" si="152"/>
        <v/>
      </c>
      <c r="Y1089" t="s">
        <v>5460</v>
      </c>
    </row>
    <row r="1090" spans="1:25" x14ac:dyDescent="0.25">
      <c r="A1090" s="1">
        <v>15807</v>
      </c>
      <c r="B1090" t="s">
        <v>5012</v>
      </c>
      <c r="C1090" s="1" t="str">
        <f t="shared" si="154"/>
        <v>11/12.</v>
      </c>
      <c r="D1090" s="1" t="str">
        <f t="shared" si="156"/>
        <v>04.</v>
      </c>
      <c r="E1090" t="str">
        <f t="shared" si="157"/>
        <v>43.</v>
      </c>
      <c r="F1090" t="str">
        <f t="shared" si="155"/>
        <v>11/12.04.43.</v>
      </c>
      <c r="G1090" t="str">
        <f>IF(ISERROR(VLOOKUP(F1090,DataFromWard!$B$2:$E$483,2,FALSE)),"",VLOOKUP(F1090,DataFromWard!$B$2:$E$483,2,FALSE))</f>
        <v/>
      </c>
      <c r="H1090" t="str">
        <f t="shared" si="150"/>
        <v/>
      </c>
      <c r="O1090" s="3" t="str">
        <f>IF(ISERROR(VLOOKUP(F1090,DataFromWard!$B$2:$E$483,3,FALSE)),"",VLOOKUP(F1090,DataFromWard!$B$2:$E$483,3,FALSE))</f>
        <v/>
      </c>
      <c r="Q1090" t="str">
        <f>IF(ISERROR(VLOOKUP(F1090,DataFromWard!$B$2:$E$483,4,FALSE)),"",VLOOKUP(F1090,DataFromWard!$B$2:$E$483,4,FALSE))</f>
        <v/>
      </c>
      <c r="U1090" t="str">
        <f t="shared" si="153"/>
        <v>1943.04.11/12.</v>
      </c>
      <c r="V1090" t="str">
        <f t="shared" si="151"/>
        <v>43. 04.</v>
      </c>
      <c r="W1090" t="str">
        <f t="shared" si="152"/>
        <v/>
      </c>
      <c r="X1090" t="str">
        <f t="shared" si="158"/>
        <v/>
      </c>
    </row>
    <row r="1091" spans="1:25" x14ac:dyDescent="0.25">
      <c r="A1091" s="1">
        <v>15808</v>
      </c>
      <c r="B1091" t="s">
        <v>5009</v>
      </c>
      <c r="C1091" s="1" t="str">
        <f t="shared" si="154"/>
        <v>12.</v>
      </c>
      <c r="D1091" s="1" t="str">
        <f t="shared" si="156"/>
        <v>04.</v>
      </c>
      <c r="E1091" t="str">
        <f t="shared" si="157"/>
        <v>43.</v>
      </c>
      <c r="F1091" t="str">
        <f t="shared" si="155"/>
        <v>12.04.43.</v>
      </c>
      <c r="G1091" t="str">
        <f>IF(ISERROR(VLOOKUP(F1091,DataFromWard!$B$2:$E$483,2,FALSE)),"",VLOOKUP(F1091,DataFromWard!$B$2:$E$483,2,FALSE))</f>
        <v/>
      </c>
      <c r="H1091" t="str">
        <f t="shared" si="150"/>
        <v/>
      </c>
      <c r="O1091" s="3" t="str">
        <f>IF(ISERROR(VLOOKUP(F1091,DataFromWard!$B$2:$E$483,3,FALSE)),"",VLOOKUP(F1091,DataFromWard!$B$2:$E$483,3,FALSE))</f>
        <v/>
      </c>
      <c r="Q1091" t="str">
        <f>IF(ISERROR(VLOOKUP(F1091,DataFromWard!$B$2:$E$483,4,FALSE)),"",VLOOKUP(F1091,DataFromWard!$B$2:$E$483,4,FALSE))</f>
        <v/>
      </c>
      <c r="U1091" t="str">
        <f t="shared" si="153"/>
        <v>1943.04.12.</v>
      </c>
      <c r="V1091" t="str">
        <f t="shared" si="151"/>
        <v>43. 04.</v>
      </c>
      <c r="W1091" t="str">
        <f t="shared" si="152"/>
        <v/>
      </c>
      <c r="X1091" t="str">
        <f t="shared" si="158"/>
        <v/>
      </c>
    </row>
    <row r="1092" spans="1:25" x14ac:dyDescent="0.25">
      <c r="A1092" s="1">
        <v>15808</v>
      </c>
      <c r="B1092" t="s">
        <v>5012</v>
      </c>
      <c r="C1092" s="1" t="str">
        <f t="shared" si="154"/>
        <v>12/13.</v>
      </c>
      <c r="D1092" s="1" t="str">
        <f t="shared" si="156"/>
        <v>04.</v>
      </c>
      <c r="E1092" t="str">
        <f t="shared" si="157"/>
        <v>43.</v>
      </c>
      <c r="F1092" t="str">
        <f t="shared" si="155"/>
        <v>12/13.04.43.</v>
      </c>
      <c r="G1092" t="str">
        <f>IF(ISERROR(VLOOKUP(F1092,DataFromWard!$B$2:$E$483,2,FALSE)),"",VLOOKUP(F1092,DataFromWard!$B$2:$E$483,2,FALSE))</f>
        <v/>
      </c>
      <c r="H1092" t="str">
        <f t="shared" si="150"/>
        <v/>
      </c>
      <c r="O1092" s="3" t="str">
        <f>IF(ISERROR(VLOOKUP(F1092,DataFromWard!$B$2:$E$483,3,FALSE)),"",VLOOKUP(F1092,DataFromWard!$B$2:$E$483,3,FALSE))</f>
        <v/>
      </c>
      <c r="Q1092" t="str">
        <f>IF(ISERROR(VLOOKUP(F1092,DataFromWard!$B$2:$E$483,4,FALSE)),"",VLOOKUP(F1092,DataFromWard!$B$2:$E$483,4,FALSE))</f>
        <v/>
      </c>
      <c r="U1092" t="str">
        <f t="shared" si="153"/>
        <v>1943.04.12/13.</v>
      </c>
      <c r="V1092" t="str">
        <f t="shared" si="151"/>
        <v>43. 04.</v>
      </c>
      <c r="W1092" t="str">
        <f t="shared" si="152"/>
        <v/>
      </c>
      <c r="X1092" t="str">
        <f t="shared" si="158"/>
        <v/>
      </c>
    </row>
    <row r="1093" spans="1:25" x14ac:dyDescent="0.25">
      <c r="A1093" s="1">
        <v>15809</v>
      </c>
      <c r="B1093" t="s">
        <v>5009</v>
      </c>
      <c r="C1093" s="1" t="str">
        <f t="shared" si="154"/>
        <v>13.</v>
      </c>
      <c r="D1093" s="1" t="str">
        <f t="shared" si="156"/>
        <v>04.</v>
      </c>
      <c r="E1093" t="str">
        <f t="shared" si="157"/>
        <v>43.</v>
      </c>
      <c r="F1093" t="str">
        <f>IF((C1093&lt;C1097),C1093&amp;D1093&amp;E1093,C1093&amp;D1097&amp;E1093)</f>
        <v>13.04.43.</v>
      </c>
      <c r="G1093" t="str">
        <f>IF(ISERROR(VLOOKUP(F1093,DataFromWard!$B$2:$E$483,2,FALSE)),"",VLOOKUP(F1093,DataFromWard!$B$2:$E$483,2,FALSE))</f>
        <v/>
      </c>
      <c r="H1093" t="str">
        <f t="shared" si="150"/>
        <v/>
      </c>
      <c r="O1093" s="3" t="str">
        <f>IF(ISERROR(VLOOKUP(F1093,DataFromWard!$B$2:$E$483,3,FALSE)),"",VLOOKUP(F1093,DataFromWard!$B$2:$E$483,3,FALSE))</f>
        <v/>
      </c>
      <c r="Q1093" t="str">
        <f>IF(ISERROR(VLOOKUP(F1093,DataFromWard!$B$2:$E$483,4,FALSE)),"",VLOOKUP(F1093,DataFromWard!$B$2:$E$483,4,FALSE))</f>
        <v/>
      </c>
      <c r="U1093" t="str">
        <f t="shared" si="153"/>
        <v>1943.04.13.</v>
      </c>
      <c r="V1093" t="str">
        <f t="shared" si="151"/>
        <v>43. 04.</v>
      </c>
      <c r="W1093" t="str">
        <f t="shared" si="152"/>
        <v/>
      </c>
      <c r="X1093" t="str">
        <f t="shared" si="158"/>
        <v/>
      </c>
    </row>
    <row r="1094" spans="1:25" x14ac:dyDescent="0.25">
      <c r="A1094" s="1">
        <v>15809</v>
      </c>
      <c r="B1094" t="s">
        <v>5012</v>
      </c>
      <c r="C1094" s="1" t="str">
        <f>IF(B1094="Day",TEXT(A1094,"dd"&amp;"."),TEXT(A1094,"dd")&amp;"/"&amp;TEXT(A1097,"dd")&amp;".")</f>
        <v>13/14.</v>
      </c>
      <c r="D1094" s="1" t="str">
        <f t="shared" si="156"/>
        <v>04.</v>
      </c>
      <c r="E1094" t="str">
        <f t="shared" si="157"/>
        <v>43.</v>
      </c>
      <c r="F1094" t="str">
        <f>IF((C1094&lt;C1098),C1094&amp;D1094&amp;E1094,C1094&amp;D1098&amp;E1094)</f>
        <v>13/14.04.43.</v>
      </c>
      <c r="G1094" t="s">
        <v>4921</v>
      </c>
      <c r="H1094" t="str">
        <f t="shared" si="150"/>
        <v>GE</v>
      </c>
      <c r="I1094" t="s">
        <v>5332</v>
      </c>
      <c r="K1094" t="s">
        <v>1908</v>
      </c>
      <c r="O1094" s="3">
        <v>2</v>
      </c>
      <c r="P1094" s="3">
        <v>2</v>
      </c>
      <c r="Q1094">
        <v>0</v>
      </c>
      <c r="R1094">
        <v>2</v>
      </c>
      <c r="S1094" t="s">
        <v>4915</v>
      </c>
      <c r="T1094" t="s">
        <v>4655</v>
      </c>
      <c r="U1094" t="str">
        <f t="shared" si="153"/>
        <v>1943.04.13/14.</v>
      </c>
      <c r="V1094" t="str">
        <f t="shared" si="151"/>
        <v>43. 04.</v>
      </c>
      <c r="W1094" t="str">
        <f t="shared" si="152"/>
        <v>Elsewhere</v>
      </c>
      <c r="X1094" t="str">
        <f t="shared" si="158"/>
        <v>Not Marking</v>
      </c>
    </row>
    <row r="1095" spans="1:25" x14ac:dyDescent="0.25">
      <c r="A1095" s="1">
        <v>15809</v>
      </c>
      <c r="B1095" t="s">
        <v>5012</v>
      </c>
      <c r="C1095" s="1" t="str">
        <f>IF(B1095="Day",TEXT(A1095,"dd"&amp;"."),TEXT(A1095,"dd")&amp;"/"&amp;TEXT(A1098,"dd")&amp;".")</f>
        <v>13/14.</v>
      </c>
      <c r="D1095" s="1" t="str">
        <f>TEXT(A1095,"mm")&amp;"."</f>
        <v>04.</v>
      </c>
      <c r="E1095" t="str">
        <f>TEXT(A1095,"yy")&amp;"."</f>
        <v>43.</v>
      </c>
      <c r="F1095" t="str">
        <f>IF((C1095&lt;C1099),C1095&amp;D1095&amp;E1095,C1095&amp;D1099&amp;E1095)</f>
        <v>13/14.04.43.</v>
      </c>
      <c r="G1095" t="s">
        <v>4946</v>
      </c>
      <c r="H1095" t="str">
        <f t="shared" si="150"/>
        <v>GE</v>
      </c>
      <c r="I1095" t="s">
        <v>5332</v>
      </c>
      <c r="K1095" t="s">
        <v>1908</v>
      </c>
      <c r="O1095" s="3">
        <v>2</v>
      </c>
      <c r="P1095" s="3">
        <v>2</v>
      </c>
      <c r="Q1095">
        <v>0</v>
      </c>
      <c r="R1095">
        <v>2</v>
      </c>
      <c r="S1095" t="s">
        <v>4915</v>
      </c>
      <c r="T1095" t="s">
        <v>4655</v>
      </c>
      <c r="U1095" t="str">
        <f t="shared" si="153"/>
        <v>1943.04.13/14.</v>
      </c>
      <c r="V1095" t="str">
        <f t="shared" si="151"/>
        <v>43. 04.</v>
      </c>
      <c r="W1095" t="str">
        <f t="shared" si="152"/>
        <v>Elsewhere</v>
      </c>
      <c r="X1095" t="str">
        <f t="shared" si="158"/>
        <v>Not Marking</v>
      </c>
    </row>
    <row r="1096" spans="1:25" x14ac:dyDescent="0.25">
      <c r="A1096" s="1">
        <v>15809</v>
      </c>
      <c r="B1096" t="s">
        <v>5012</v>
      </c>
      <c r="C1096" s="1" t="s">
        <v>3800</v>
      </c>
      <c r="D1096" s="1" t="str">
        <f>TEXT(A1096,"mm")&amp;"."</f>
        <v>04.</v>
      </c>
      <c r="E1096" t="str">
        <f>TEXT(A1096,"yy")&amp;"."</f>
        <v>43.</v>
      </c>
      <c r="F1096" t="str">
        <f>IF((C1096&lt;C1100),C1096&amp;D1096&amp;E1096,C1096&amp;D1100&amp;E1096)</f>
        <v>13/14.04.43.</v>
      </c>
      <c r="G1096" t="s">
        <v>4919</v>
      </c>
      <c r="H1096" t="str">
        <f t="shared" si="150"/>
        <v>GE</v>
      </c>
      <c r="I1096" t="s">
        <v>5332</v>
      </c>
      <c r="K1096" t="s">
        <v>1908</v>
      </c>
      <c r="O1096" s="3">
        <v>2</v>
      </c>
      <c r="P1096" s="3">
        <v>2</v>
      </c>
      <c r="Q1096">
        <v>0</v>
      </c>
      <c r="R1096">
        <v>2</v>
      </c>
      <c r="S1096" t="s">
        <v>4915</v>
      </c>
      <c r="T1096" t="s">
        <v>4655</v>
      </c>
      <c r="U1096" t="str">
        <f t="shared" si="153"/>
        <v>1943.04.13/14.</v>
      </c>
      <c r="V1096" t="str">
        <f t="shared" si="151"/>
        <v>43. 04.</v>
      </c>
      <c r="W1096" t="str">
        <f t="shared" si="152"/>
        <v>Elsewhere</v>
      </c>
      <c r="X1096" t="str">
        <f t="shared" si="158"/>
        <v>Not Marking</v>
      </c>
    </row>
    <row r="1097" spans="1:25" x14ac:dyDescent="0.25">
      <c r="A1097" s="1">
        <v>15810</v>
      </c>
      <c r="B1097" t="s">
        <v>5009</v>
      </c>
      <c r="C1097" s="1" t="str">
        <f t="shared" si="154"/>
        <v>14.</v>
      </c>
      <c r="D1097" s="1" t="str">
        <f t="shared" si="156"/>
        <v>04.</v>
      </c>
      <c r="E1097" t="str">
        <f t="shared" si="157"/>
        <v>43.</v>
      </c>
      <c r="F1097" t="str">
        <f t="shared" si="155"/>
        <v>14.04.43.</v>
      </c>
      <c r="G1097" t="str">
        <f>IF(ISERROR(VLOOKUP(F1097,DataFromWard!$B$2:$E$483,2,FALSE)),"",VLOOKUP(F1097,DataFromWard!$B$2:$E$483,2,FALSE))</f>
        <v/>
      </c>
      <c r="H1097" t="str">
        <f t="shared" ref="H1097:H1160" si="159">IF(ISBLANK(G1097),"",IF(ISERROR(VLOOKUP(G1097,LOCS,2,FALSE)),"",VLOOKUP(G1097,LOCS,2,FALSE)))</f>
        <v/>
      </c>
      <c r="O1097" s="3" t="str">
        <f>IF(ISERROR(VLOOKUP(F1097,DataFromWard!$B$2:$E$483,3,FALSE)),"",VLOOKUP(F1097,DataFromWard!$B$2:$E$483,3,FALSE))</f>
        <v/>
      </c>
      <c r="Q1097" t="str">
        <f>IF(ISERROR(VLOOKUP(F1097,DataFromWard!$B$2:$E$483,4,FALSE)),"",VLOOKUP(F1097,DataFromWard!$B$2:$E$483,4,FALSE))</f>
        <v/>
      </c>
      <c r="U1097" t="str">
        <f t="shared" si="153"/>
        <v>1943.04.14.</v>
      </c>
      <c r="V1097" t="str">
        <f t="shared" si="151"/>
        <v>43. 04.</v>
      </c>
      <c r="W1097" t="str">
        <f t="shared" si="152"/>
        <v/>
      </c>
      <c r="X1097" t="str">
        <f t="shared" si="158"/>
        <v/>
      </c>
    </row>
    <row r="1098" spans="1:25" x14ac:dyDescent="0.25">
      <c r="A1098" s="1">
        <v>15810</v>
      </c>
      <c r="B1098" t="s">
        <v>5012</v>
      </c>
      <c r="C1098" s="1" t="str">
        <f t="shared" si="154"/>
        <v>14/15.</v>
      </c>
      <c r="D1098" s="1" t="str">
        <f t="shared" si="156"/>
        <v>04.</v>
      </c>
      <c r="E1098" t="str">
        <f t="shared" si="157"/>
        <v>43.</v>
      </c>
      <c r="F1098" t="str">
        <f t="shared" si="155"/>
        <v>14/15.04.43.</v>
      </c>
      <c r="G1098" t="str">
        <f>IF(ISERROR(VLOOKUP(F1098,DataFromWard!$B$2:$E$483,2,FALSE)),"",VLOOKUP(F1098,DataFromWard!$B$2:$E$483,2,FALSE))</f>
        <v/>
      </c>
      <c r="H1098" t="str">
        <f t="shared" si="159"/>
        <v/>
      </c>
      <c r="O1098" s="3" t="str">
        <f>IF(ISERROR(VLOOKUP(F1098,DataFromWard!$B$2:$E$483,3,FALSE)),"",VLOOKUP(F1098,DataFromWard!$B$2:$E$483,3,FALSE))</f>
        <v/>
      </c>
      <c r="Q1098" t="str">
        <f>IF(ISERROR(VLOOKUP(F1098,DataFromWard!$B$2:$E$483,4,FALSE)),"",VLOOKUP(F1098,DataFromWard!$B$2:$E$483,4,FALSE))</f>
        <v/>
      </c>
      <c r="U1098" t="str">
        <f t="shared" si="153"/>
        <v>1943.04.14/15.</v>
      </c>
      <c r="V1098" t="str">
        <f t="shared" ref="V1098:V1161" si="160">E1098&amp;" "&amp;D1098</f>
        <v>43. 04.</v>
      </c>
      <c r="W1098" t="str">
        <f t="shared" ref="W1098:W1161" si="161">IF((ISBLANK(K1098)),"",IF(("a"&gt;K1098),"Markers",K1098))</f>
        <v/>
      </c>
      <c r="X1098" t="str">
        <f t="shared" si="158"/>
        <v/>
      </c>
    </row>
    <row r="1099" spans="1:25" x14ac:dyDescent="0.25">
      <c r="A1099" s="1">
        <v>15811</v>
      </c>
      <c r="B1099" t="s">
        <v>5009</v>
      </c>
      <c r="C1099" s="1" t="str">
        <f t="shared" si="154"/>
        <v>15.</v>
      </c>
      <c r="D1099" s="1" t="str">
        <f t="shared" si="156"/>
        <v>04.</v>
      </c>
      <c r="E1099" t="str">
        <f t="shared" si="157"/>
        <v>43.</v>
      </c>
      <c r="F1099" t="str">
        <f t="shared" si="155"/>
        <v>15.04.43.</v>
      </c>
      <c r="G1099" t="str">
        <f>IF(ISERROR(VLOOKUP(F1099,DataFromWard!$B$2:$E$483,2,FALSE)),"",VLOOKUP(F1099,DataFromWard!$B$2:$E$483,2,FALSE))</f>
        <v/>
      </c>
      <c r="H1099" t="str">
        <f t="shared" si="159"/>
        <v/>
      </c>
      <c r="O1099" s="3" t="str">
        <f>IF(ISERROR(VLOOKUP(F1099,DataFromWard!$B$2:$E$483,3,FALSE)),"",VLOOKUP(F1099,DataFromWard!$B$2:$E$483,3,FALSE))</f>
        <v/>
      </c>
      <c r="Q1099" t="str">
        <f>IF(ISERROR(VLOOKUP(F1099,DataFromWard!$B$2:$E$483,4,FALSE)),"",VLOOKUP(F1099,DataFromWard!$B$2:$E$483,4,FALSE))</f>
        <v/>
      </c>
      <c r="U1099" t="str">
        <f t="shared" ref="U1099:U1162" si="162">"19"&amp;E1099&amp;D1099&amp;C1099</f>
        <v>1943.04.15.</v>
      </c>
      <c r="V1099" t="str">
        <f t="shared" si="160"/>
        <v>43. 04.</v>
      </c>
      <c r="W1099" t="str">
        <f t="shared" si="161"/>
        <v/>
      </c>
      <c r="X1099" t="str">
        <f t="shared" si="158"/>
        <v/>
      </c>
    </row>
    <row r="1100" spans="1:25" x14ac:dyDescent="0.25">
      <c r="A1100" s="1">
        <v>15811</v>
      </c>
      <c r="B1100" t="s">
        <v>5012</v>
      </c>
      <c r="C1100" s="1" t="str">
        <f t="shared" si="154"/>
        <v>15/16.</v>
      </c>
      <c r="D1100" s="1" t="str">
        <f t="shared" si="156"/>
        <v>04.</v>
      </c>
      <c r="E1100" t="str">
        <f t="shared" si="157"/>
        <v>43.</v>
      </c>
      <c r="F1100" t="str">
        <f t="shared" si="155"/>
        <v>15/16.04.43.</v>
      </c>
      <c r="G1100" t="str">
        <f>IF(ISERROR(VLOOKUP(F1100,DataFromWard!$B$2:$E$483,2,FALSE)),"",VLOOKUP(F1100,DataFromWard!$B$2:$E$483,2,FALSE))</f>
        <v/>
      </c>
      <c r="H1100" t="str">
        <f t="shared" si="159"/>
        <v/>
      </c>
      <c r="O1100" s="3" t="str">
        <f>IF(ISERROR(VLOOKUP(F1100,DataFromWard!$B$2:$E$483,3,FALSE)),"",VLOOKUP(F1100,DataFromWard!$B$2:$E$483,3,FALSE))</f>
        <v/>
      </c>
      <c r="Q1100" t="str">
        <f>IF(ISERROR(VLOOKUP(F1100,DataFromWard!$B$2:$E$483,4,FALSE)),"",VLOOKUP(F1100,DataFromWard!$B$2:$E$483,4,FALSE))</f>
        <v/>
      </c>
      <c r="U1100" t="str">
        <f t="shared" si="162"/>
        <v>1943.04.15/16.</v>
      </c>
      <c r="V1100" t="str">
        <f t="shared" si="160"/>
        <v>43. 04.</v>
      </c>
      <c r="W1100" t="str">
        <f t="shared" si="161"/>
        <v/>
      </c>
      <c r="X1100" t="str">
        <f t="shared" si="158"/>
        <v/>
      </c>
    </row>
    <row r="1101" spans="1:25" x14ac:dyDescent="0.25">
      <c r="A1101" s="1">
        <v>15812</v>
      </c>
      <c r="B1101" t="s">
        <v>5009</v>
      </c>
      <c r="C1101" s="1" t="str">
        <f t="shared" si="154"/>
        <v>16.</v>
      </c>
      <c r="D1101" s="1" t="str">
        <f t="shared" si="156"/>
        <v>04.</v>
      </c>
      <c r="E1101" t="str">
        <f t="shared" si="157"/>
        <v>43.</v>
      </c>
      <c r="F1101" t="str">
        <f t="shared" si="155"/>
        <v>16.04.43.</v>
      </c>
      <c r="G1101" t="str">
        <f>IF(ISERROR(VLOOKUP(F1101,DataFromWard!$B$2:$E$483,2,FALSE)),"",VLOOKUP(F1101,DataFromWard!$B$2:$E$483,2,FALSE))</f>
        <v/>
      </c>
      <c r="H1101" t="str">
        <f t="shared" si="159"/>
        <v/>
      </c>
      <c r="O1101" s="3" t="str">
        <f>IF(ISERROR(VLOOKUP(F1101,DataFromWard!$B$2:$E$483,3,FALSE)),"",VLOOKUP(F1101,DataFromWard!$B$2:$E$483,3,FALSE))</f>
        <v/>
      </c>
      <c r="Q1101" t="str">
        <f>IF(ISERROR(VLOOKUP(F1101,DataFromWard!$B$2:$E$483,4,FALSE)),"",VLOOKUP(F1101,DataFromWard!$B$2:$E$483,4,FALSE))</f>
        <v/>
      </c>
      <c r="U1101" t="str">
        <f t="shared" si="162"/>
        <v>1943.04.16.</v>
      </c>
      <c r="V1101" t="str">
        <f t="shared" si="160"/>
        <v>43. 04.</v>
      </c>
      <c r="W1101" t="str">
        <f t="shared" si="161"/>
        <v/>
      </c>
      <c r="X1101" t="str">
        <f t="shared" si="158"/>
        <v/>
      </c>
    </row>
    <row r="1102" spans="1:25" x14ac:dyDescent="0.25">
      <c r="A1102" s="1">
        <v>15812</v>
      </c>
      <c r="B1102" t="s">
        <v>5012</v>
      </c>
      <c r="C1102" s="1" t="str">
        <f t="shared" si="154"/>
        <v>16/17.</v>
      </c>
      <c r="D1102" s="1" t="str">
        <f t="shared" si="156"/>
        <v>04.</v>
      </c>
      <c r="E1102" t="str">
        <f t="shared" si="157"/>
        <v>43.</v>
      </c>
      <c r="F1102" t="str">
        <f t="shared" si="155"/>
        <v>16/17.04.43.</v>
      </c>
      <c r="G1102" t="str">
        <f>IF(ISERROR(VLOOKUP(F1102,DataFromWard!$B$2:$E$483,2,FALSE)),"",VLOOKUP(F1102,DataFromWard!$B$2:$E$483,2,FALSE))</f>
        <v/>
      </c>
      <c r="H1102" t="str">
        <f t="shared" si="159"/>
        <v/>
      </c>
      <c r="O1102" s="3" t="str">
        <f>IF(ISERROR(VLOOKUP(F1102,DataFromWard!$B$2:$E$483,3,FALSE)),"",VLOOKUP(F1102,DataFromWard!$B$2:$E$483,3,FALSE))</f>
        <v/>
      </c>
      <c r="Q1102" t="str">
        <f>IF(ISERROR(VLOOKUP(F1102,DataFromWard!$B$2:$E$483,4,FALSE)),"",VLOOKUP(F1102,DataFromWard!$B$2:$E$483,4,FALSE))</f>
        <v/>
      </c>
      <c r="U1102" t="str">
        <f t="shared" si="162"/>
        <v>1943.04.16/17.</v>
      </c>
      <c r="V1102" t="str">
        <f t="shared" si="160"/>
        <v>43. 04.</v>
      </c>
      <c r="W1102" t="str">
        <f t="shared" si="161"/>
        <v/>
      </c>
      <c r="X1102" t="str">
        <f t="shared" si="158"/>
        <v/>
      </c>
    </row>
    <row r="1103" spans="1:25" x14ac:dyDescent="0.25">
      <c r="A1103" s="1">
        <v>15813</v>
      </c>
      <c r="B1103" t="s">
        <v>5009</v>
      </c>
      <c r="C1103" s="1" t="str">
        <f t="shared" si="154"/>
        <v>17.</v>
      </c>
      <c r="D1103" s="1" t="str">
        <f t="shared" si="156"/>
        <v>04.</v>
      </c>
      <c r="E1103" t="str">
        <f t="shared" si="157"/>
        <v>43.</v>
      </c>
      <c r="F1103" t="str">
        <f t="shared" si="155"/>
        <v>17.04.43.</v>
      </c>
      <c r="G1103" t="str">
        <f>IF(ISERROR(VLOOKUP(F1103,DataFromWard!$B$2:$E$483,2,FALSE)),"",VLOOKUP(F1103,DataFromWard!$B$2:$E$483,2,FALSE))</f>
        <v/>
      </c>
      <c r="H1103" t="str">
        <f t="shared" si="159"/>
        <v/>
      </c>
      <c r="O1103" s="3" t="str">
        <f>IF(ISERROR(VLOOKUP(F1103,DataFromWard!$B$2:$E$483,3,FALSE)),"",VLOOKUP(F1103,DataFromWard!$B$2:$E$483,3,FALSE))</f>
        <v/>
      </c>
      <c r="Q1103" t="str">
        <f>IF(ISERROR(VLOOKUP(F1103,DataFromWard!$B$2:$E$483,4,FALSE)),"",VLOOKUP(F1103,DataFromWard!$B$2:$E$483,4,FALSE))</f>
        <v/>
      </c>
      <c r="U1103" t="str">
        <f t="shared" si="162"/>
        <v>1943.04.17.</v>
      </c>
      <c r="V1103" t="str">
        <f t="shared" si="160"/>
        <v>43. 04.</v>
      </c>
      <c r="W1103" t="str">
        <f t="shared" si="161"/>
        <v/>
      </c>
      <c r="X1103" t="str">
        <f t="shared" si="158"/>
        <v/>
      </c>
    </row>
    <row r="1104" spans="1:25" x14ac:dyDescent="0.25">
      <c r="A1104" s="1">
        <v>15813</v>
      </c>
      <c r="B1104" t="s">
        <v>5012</v>
      </c>
      <c r="C1104" s="1" t="str">
        <f t="shared" si="154"/>
        <v>17/18.</v>
      </c>
      <c r="D1104" s="1" t="str">
        <f t="shared" si="156"/>
        <v>04.</v>
      </c>
      <c r="E1104" t="str">
        <f t="shared" si="157"/>
        <v>43.</v>
      </c>
      <c r="F1104" t="str">
        <f t="shared" si="155"/>
        <v>17/18.04.43.</v>
      </c>
      <c r="G1104" t="str">
        <f>IF(ISERROR(VLOOKUP(F1104,DataFromWard!$B$2:$E$483,2,FALSE)),"",VLOOKUP(F1104,DataFromWard!$B$2:$E$483,2,FALSE))</f>
        <v/>
      </c>
      <c r="H1104" t="str">
        <f t="shared" si="159"/>
        <v/>
      </c>
      <c r="O1104" s="3" t="str">
        <f>IF(ISERROR(VLOOKUP(F1104,DataFromWard!$B$2:$E$483,3,FALSE)),"",VLOOKUP(F1104,DataFromWard!$B$2:$E$483,3,FALSE))</f>
        <v/>
      </c>
      <c r="Q1104" t="str">
        <f>IF(ISERROR(VLOOKUP(F1104,DataFromWard!$B$2:$E$483,4,FALSE)),"",VLOOKUP(F1104,DataFromWard!$B$2:$E$483,4,FALSE))</f>
        <v/>
      </c>
      <c r="U1104" t="str">
        <f t="shared" si="162"/>
        <v>1943.04.17/18.</v>
      </c>
      <c r="V1104" t="str">
        <f t="shared" si="160"/>
        <v>43. 04.</v>
      </c>
      <c r="W1104" t="str">
        <f t="shared" si="161"/>
        <v/>
      </c>
      <c r="X1104" t="str">
        <f t="shared" si="158"/>
        <v/>
      </c>
    </row>
    <row r="1105" spans="1:25" x14ac:dyDescent="0.25">
      <c r="A1105" s="1">
        <v>15814</v>
      </c>
      <c r="B1105" t="s">
        <v>5009</v>
      </c>
      <c r="C1105" s="1" t="str">
        <f t="shared" si="154"/>
        <v>18.</v>
      </c>
      <c r="D1105" s="1" t="str">
        <f t="shared" si="156"/>
        <v>04.</v>
      </c>
      <c r="E1105" t="str">
        <f t="shared" si="157"/>
        <v>43.</v>
      </c>
      <c r="F1105" t="str">
        <f t="shared" si="155"/>
        <v>18.04.43.</v>
      </c>
      <c r="G1105" t="str">
        <f>IF(ISERROR(VLOOKUP(F1105,DataFromWard!$B$2:$E$483,2,FALSE)),"",VLOOKUP(F1105,DataFromWard!$B$2:$E$483,2,FALSE))</f>
        <v/>
      </c>
      <c r="H1105" t="str">
        <f t="shared" si="159"/>
        <v/>
      </c>
      <c r="O1105" s="3" t="str">
        <f>IF(ISERROR(VLOOKUP(F1105,DataFromWard!$B$2:$E$483,3,FALSE)),"",VLOOKUP(F1105,DataFromWard!$B$2:$E$483,3,FALSE))</f>
        <v/>
      </c>
      <c r="Q1105" t="str">
        <f>IF(ISERROR(VLOOKUP(F1105,DataFromWard!$B$2:$E$483,4,FALSE)),"",VLOOKUP(F1105,DataFromWard!$B$2:$E$483,4,FALSE))</f>
        <v/>
      </c>
      <c r="U1105" t="str">
        <f t="shared" si="162"/>
        <v>1943.04.18.</v>
      </c>
      <c r="V1105" t="str">
        <f t="shared" si="160"/>
        <v>43. 04.</v>
      </c>
      <c r="W1105" t="str">
        <f t="shared" si="161"/>
        <v/>
      </c>
      <c r="X1105" t="str">
        <f t="shared" si="158"/>
        <v/>
      </c>
    </row>
    <row r="1106" spans="1:25" x14ac:dyDescent="0.25">
      <c r="A1106" s="1">
        <v>15814</v>
      </c>
      <c r="B1106" t="s">
        <v>5012</v>
      </c>
      <c r="C1106" s="1" t="str">
        <f t="shared" si="154"/>
        <v>18/19.</v>
      </c>
      <c r="D1106" s="1" t="str">
        <f t="shared" si="156"/>
        <v>04.</v>
      </c>
      <c r="E1106" t="str">
        <f t="shared" si="157"/>
        <v>43.</v>
      </c>
      <c r="F1106" t="str">
        <f t="shared" si="155"/>
        <v>18/19.04.43.</v>
      </c>
      <c r="G1106" t="str">
        <f>IF(ISERROR(VLOOKUP(F1106,DataFromWard!$B$2:$E$483,2,FALSE)),"",VLOOKUP(F1106,DataFromWard!$B$2:$E$483,2,FALSE))</f>
        <v/>
      </c>
      <c r="H1106" t="str">
        <f t="shared" si="159"/>
        <v/>
      </c>
      <c r="O1106" s="3" t="str">
        <f>IF(ISERROR(VLOOKUP(F1106,DataFromWard!$B$2:$E$483,3,FALSE)),"",VLOOKUP(F1106,DataFromWard!$B$2:$E$483,3,FALSE))</f>
        <v/>
      </c>
      <c r="Q1106" t="str">
        <f>IF(ISERROR(VLOOKUP(F1106,DataFromWard!$B$2:$E$483,4,FALSE)),"",VLOOKUP(F1106,DataFromWard!$B$2:$E$483,4,FALSE))</f>
        <v/>
      </c>
      <c r="U1106" t="str">
        <f t="shared" si="162"/>
        <v>1943.04.18/19.</v>
      </c>
      <c r="V1106" t="str">
        <f t="shared" si="160"/>
        <v>43. 04.</v>
      </c>
      <c r="W1106" t="str">
        <f t="shared" si="161"/>
        <v/>
      </c>
      <c r="X1106" t="str">
        <f t="shared" si="158"/>
        <v/>
      </c>
    </row>
    <row r="1107" spans="1:25" x14ac:dyDescent="0.25">
      <c r="A1107" s="1">
        <v>15815</v>
      </c>
      <c r="B1107" t="s">
        <v>5009</v>
      </c>
      <c r="C1107" s="1" t="str">
        <f t="shared" si="154"/>
        <v>19.</v>
      </c>
      <c r="D1107" s="1" t="str">
        <f t="shared" si="156"/>
        <v>04.</v>
      </c>
      <c r="E1107" t="str">
        <f t="shared" si="157"/>
        <v>43.</v>
      </c>
      <c r="F1107" t="str">
        <f t="shared" si="155"/>
        <v>19.04.43.</v>
      </c>
      <c r="G1107" t="s">
        <v>3350</v>
      </c>
      <c r="H1107" t="str">
        <f t="shared" si="159"/>
        <v>BE</v>
      </c>
      <c r="I1107" t="s">
        <v>4651</v>
      </c>
      <c r="O1107" s="3">
        <v>6</v>
      </c>
      <c r="P1107" s="3">
        <v>1</v>
      </c>
      <c r="Q1107">
        <v>0</v>
      </c>
      <c r="R1107">
        <v>2</v>
      </c>
      <c r="S1107" t="s">
        <v>4936</v>
      </c>
      <c r="U1107" t="str">
        <f t="shared" si="162"/>
        <v>1943.04.19.</v>
      </c>
      <c r="V1107" t="str">
        <f t="shared" si="160"/>
        <v>43. 04.</v>
      </c>
      <c r="W1107" t="str">
        <f t="shared" si="161"/>
        <v/>
      </c>
      <c r="X1107" t="str">
        <f t="shared" si="158"/>
        <v/>
      </c>
      <c r="Y1107" t="s">
        <v>5283</v>
      </c>
    </row>
    <row r="1108" spans="1:25" x14ac:dyDescent="0.25">
      <c r="A1108" s="1">
        <v>15815</v>
      </c>
      <c r="B1108" t="s">
        <v>5012</v>
      </c>
      <c r="C1108" s="1" t="str">
        <f t="shared" si="154"/>
        <v>19/20.</v>
      </c>
      <c r="D1108" s="1" t="str">
        <f t="shared" si="156"/>
        <v>04.</v>
      </c>
      <c r="E1108" t="str">
        <f t="shared" si="157"/>
        <v>43.</v>
      </c>
      <c r="F1108" t="str">
        <f t="shared" si="155"/>
        <v>19/20.04.43.</v>
      </c>
      <c r="G1108" t="str">
        <f>IF(ISERROR(VLOOKUP(F1108,DataFromWard!$B$2:$E$483,2,FALSE)),"",VLOOKUP(F1108,DataFromWard!$B$2:$E$483,2,FALSE))</f>
        <v/>
      </c>
      <c r="H1108" t="str">
        <f t="shared" si="159"/>
        <v/>
      </c>
      <c r="O1108" s="3" t="str">
        <f>IF(ISERROR(VLOOKUP(F1108,DataFromWard!$B$2:$E$483,3,FALSE)),"",VLOOKUP(F1108,DataFromWard!$B$2:$E$483,3,FALSE))</f>
        <v/>
      </c>
      <c r="Q1108" t="str">
        <f>IF(ISERROR(VLOOKUP(F1108,DataFromWard!$B$2:$E$483,4,FALSE)),"",VLOOKUP(F1108,DataFromWard!$B$2:$E$483,4,FALSE))</f>
        <v/>
      </c>
      <c r="U1108" t="str">
        <f t="shared" si="162"/>
        <v>1943.04.19/20.</v>
      </c>
      <c r="V1108" t="str">
        <f t="shared" si="160"/>
        <v>43. 04.</v>
      </c>
      <c r="W1108" t="str">
        <f t="shared" si="161"/>
        <v/>
      </c>
      <c r="X1108" t="str">
        <f t="shared" si="158"/>
        <v/>
      </c>
    </row>
    <row r="1109" spans="1:25" x14ac:dyDescent="0.25">
      <c r="A1109" s="1">
        <v>15816</v>
      </c>
      <c r="B1109" t="s">
        <v>5009</v>
      </c>
      <c r="C1109" s="1" t="str">
        <f t="shared" si="154"/>
        <v>20.</v>
      </c>
      <c r="D1109" s="1" t="str">
        <f t="shared" si="156"/>
        <v>04.</v>
      </c>
      <c r="E1109" t="str">
        <f t="shared" si="157"/>
        <v>43.</v>
      </c>
      <c r="F1109" t="str">
        <f t="shared" si="155"/>
        <v>20.04.43.</v>
      </c>
      <c r="G1109" t="str">
        <f>IF(ISERROR(VLOOKUP(F1109,DataFromWard!$B$2:$E$483,2,FALSE)),"",VLOOKUP(F1109,DataFromWard!$B$2:$E$483,2,FALSE))</f>
        <v/>
      </c>
      <c r="H1109" t="str">
        <f t="shared" si="159"/>
        <v/>
      </c>
      <c r="O1109" s="3" t="str">
        <f>IF(ISERROR(VLOOKUP(F1109,DataFromWard!$B$2:$E$483,3,FALSE)),"",VLOOKUP(F1109,DataFromWard!$B$2:$E$483,3,FALSE))</f>
        <v/>
      </c>
      <c r="Q1109" t="str">
        <f>IF(ISERROR(VLOOKUP(F1109,DataFromWard!$B$2:$E$483,4,FALSE)),"",VLOOKUP(F1109,DataFromWard!$B$2:$E$483,4,FALSE))</f>
        <v/>
      </c>
      <c r="U1109" t="str">
        <f t="shared" si="162"/>
        <v>1943.04.20.</v>
      </c>
      <c r="V1109" t="str">
        <f t="shared" si="160"/>
        <v>43. 04.</v>
      </c>
      <c r="W1109" t="str">
        <f t="shared" si="161"/>
        <v/>
      </c>
      <c r="X1109" t="str">
        <f t="shared" si="158"/>
        <v/>
      </c>
    </row>
    <row r="1110" spans="1:25" x14ac:dyDescent="0.25">
      <c r="A1110" s="1">
        <v>15816</v>
      </c>
      <c r="B1110" t="s">
        <v>5012</v>
      </c>
      <c r="C1110" s="1" t="str">
        <f t="shared" si="154"/>
        <v>20/21.</v>
      </c>
      <c r="D1110" s="1" t="str">
        <f t="shared" si="156"/>
        <v>04.</v>
      </c>
      <c r="E1110" t="str">
        <f t="shared" si="157"/>
        <v>43.</v>
      </c>
      <c r="F1110" t="str">
        <f t="shared" si="155"/>
        <v>20/21.04.43.</v>
      </c>
      <c r="G1110" t="s">
        <v>4954</v>
      </c>
      <c r="H1110" t="str">
        <f t="shared" si="159"/>
        <v>GE</v>
      </c>
      <c r="I1110" t="s">
        <v>5332</v>
      </c>
      <c r="K1110" t="s">
        <v>1908</v>
      </c>
      <c r="O1110" s="3">
        <v>11</v>
      </c>
      <c r="P1110" s="3">
        <v>10</v>
      </c>
      <c r="Q1110">
        <v>1</v>
      </c>
      <c r="R1110">
        <v>2</v>
      </c>
      <c r="S1110" t="s">
        <v>4915</v>
      </c>
      <c r="T1110" t="s">
        <v>1909</v>
      </c>
      <c r="U1110" t="str">
        <f t="shared" si="162"/>
        <v>1943.04.20/21.</v>
      </c>
      <c r="V1110" t="str">
        <f t="shared" si="160"/>
        <v>43. 04.</v>
      </c>
      <c r="W1110" t="str">
        <f t="shared" si="161"/>
        <v>Elsewhere</v>
      </c>
      <c r="X1110" t="str">
        <f t="shared" si="158"/>
        <v>Not Marking</v>
      </c>
    </row>
    <row r="1111" spans="1:25" x14ac:dyDescent="0.25">
      <c r="A1111" s="1">
        <v>15817</v>
      </c>
      <c r="B1111" t="s">
        <v>5009</v>
      </c>
      <c r="C1111" s="1" t="str">
        <f t="shared" si="154"/>
        <v>21.</v>
      </c>
      <c r="D1111" s="1" t="str">
        <f t="shared" si="156"/>
        <v>04.</v>
      </c>
      <c r="E1111" t="str">
        <f t="shared" si="157"/>
        <v>43.</v>
      </c>
      <c r="F1111" t="str">
        <f t="shared" si="155"/>
        <v>21.04.43.</v>
      </c>
      <c r="G1111" t="str">
        <f>IF(ISERROR(VLOOKUP(F1111,DataFromWard!$B$2:$E$483,2,FALSE)),"",VLOOKUP(F1111,DataFromWard!$B$2:$E$483,2,FALSE))</f>
        <v/>
      </c>
      <c r="H1111" t="str">
        <f t="shared" si="159"/>
        <v/>
      </c>
      <c r="O1111" s="3" t="str">
        <f>IF(ISERROR(VLOOKUP(F1111,DataFromWard!$B$2:$E$483,3,FALSE)),"",VLOOKUP(F1111,DataFromWard!$B$2:$E$483,3,FALSE))</f>
        <v/>
      </c>
      <c r="Q1111" t="str">
        <f>IF(ISERROR(VLOOKUP(F1111,DataFromWard!$B$2:$E$483,4,FALSE)),"",VLOOKUP(F1111,DataFromWard!$B$2:$E$483,4,FALSE))</f>
        <v/>
      </c>
      <c r="U1111" t="str">
        <f t="shared" si="162"/>
        <v>1943.04.21.</v>
      </c>
      <c r="V1111" t="str">
        <f t="shared" si="160"/>
        <v>43. 04.</v>
      </c>
      <c r="W1111" t="str">
        <f t="shared" si="161"/>
        <v/>
      </c>
      <c r="X1111" t="str">
        <f t="shared" si="158"/>
        <v/>
      </c>
    </row>
    <row r="1112" spans="1:25" x14ac:dyDescent="0.25">
      <c r="A1112" s="1">
        <v>15817</v>
      </c>
      <c r="B1112" t="s">
        <v>5012</v>
      </c>
      <c r="C1112" s="1" t="str">
        <f t="shared" si="154"/>
        <v>21/22.</v>
      </c>
      <c r="D1112" s="1" t="str">
        <f t="shared" si="156"/>
        <v>04.</v>
      </c>
      <c r="E1112" t="str">
        <f t="shared" si="157"/>
        <v>43.</v>
      </c>
      <c r="F1112" t="str">
        <f t="shared" si="155"/>
        <v>21/22.04.43.</v>
      </c>
      <c r="G1112" t="str">
        <f>IF(ISERROR(VLOOKUP(F1112,DataFromWard!$B$2:$E$483,2,FALSE)),"",VLOOKUP(F1112,DataFromWard!$B$2:$E$483,2,FALSE))</f>
        <v/>
      </c>
      <c r="H1112" t="str">
        <f t="shared" si="159"/>
        <v/>
      </c>
      <c r="O1112" s="3" t="str">
        <f>IF(ISERROR(VLOOKUP(F1112,DataFromWard!$B$2:$E$483,3,FALSE)),"",VLOOKUP(F1112,DataFromWard!$B$2:$E$483,3,FALSE))</f>
        <v/>
      </c>
      <c r="Q1112" t="str">
        <f>IF(ISERROR(VLOOKUP(F1112,DataFromWard!$B$2:$E$483,4,FALSE)),"",VLOOKUP(F1112,DataFromWard!$B$2:$E$483,4,FALSE))</f>
        <v/>
      </c>
      <c r="U1112" t="str">
        <f t="shared" si="162"/>
        <v>1943.04.21/22.</v>
      </c>
      <c r="V1112" t="str">
        <f t="shared" si="160"/>
        <v>43. 04.</v>
      </c>
      <c r="W1112" t="str">
        <f t="shared" si="161"/>
        <v/>
      </c>
      <c r="X1112" t="str">
        <f t="shared" si="158"/>
        <v/>
      </c>
    </row>
    <row r="1113" spans="1:25" x14ac:dyDescent="0.25">
      <c r="A1113" s="1">
        <v>15818</v>
      </c>
      <c r="B1113" t="s">
        <v>5009</v>
      </c>
      <c r="C1113" s="1" t="str">
        <f t="shared" si="154"/>
        <v>22.</v>
      </c>
      <c r="D1113" s="1" t="str">
        <f t="shared" si="156"/>
        <v>04.</v>
      </c>
      <c r="E1113" t="str">
        <f t="shared" si="157"/>
        <v>43.</v>
      </c>
      <c r="F1113" t="str">
        <f t="shared" si="155"/>
        <v>22.04.43.</v>
      </c>
      <c r="G1113" t="str">
        <f>IF(ISERROR(VLOOKUP(F1113,DataFromWard!$B$2:$E$483,2,FALSE)),"",VLOOKUP(F1113,DataFromWard!$B$2:$E$483,2,FALSE))</f>
        <v/>
      </c>
      <c r="H1113" t="str">
        <f t="shared" si="159"/>
        <v/>
      </c>
      <c r="O1113" s="3" t="str">
        <f>IF(ISERROR(VLOOKUP(F1113,DataFromWard!$B$2:$E$483,3,FALSE)),"",VLOOKUP(F1113,DataFromWard!$B$2:$E$483,3,FALSE))</f>
        <v/>
      </c>
      <c r="Q1113" t="str">
        <f>IF(ISERROR(VLOOKUP(F1113,DataFromWard!$B$2:$E$483,4,FALSE)),"",VLOOKUP(F1113,DataFromWard!$B$2:$E$483,4,FALSE))</f>
        <v/>
      </c>
      <c r="U1113" t="str">
        <f t="shared" si="162"/>
        <v>1943.04.22.</v>
      </c>
      <c r="V1113" t="str">
        <f t="shared" si="160"/>
        <v>43. 04.</v>
      </c>
      <c r="W1113" t="str">
        <f t="shared" si="161"/>
        <v/>
      </c>
      <c r="X1113" t="str">
        <f t="shared" si="158"/>
        <v/>
      </c>
    </row>
    <row r="1114" spans="1:25" x14ac:dyDescent="0.25">
      <c r="A1114" s="1">
        <v>15818</v>
      </c>
      <c r="B1114" t="s">
        <v>5012</v>
      </c>
      <c r="C1114" s="1" t="str">
        <f t="shared" si="154"/>
        <v>22/23.</v>
      </c>
      <c r="D1114" s="1" t="str">
        <f t="shared" si="156"/>
        <v>04.</v>
      </c>
      <c r="E1114" t="str">
        <f t="shared" si="157"/>
        <v>43.</v>
      </c>
      <c r="F1114" t="str">
        <f t="shared" si="155"/>
        <v>22/23.04.43.</v>
      </c>
      <c r="G1114" t="str">
        <f>IF(ISERROR(VLOOKUP(F1114,DataFromWard!$B$2:$E$483,2,FALSE)),"",VLOOKUP(F1114,DataFromWard!$B$2:$E$483,2,FALSE))</f>
        <v/>
      </c>
      <c r="H1114" t="str">
        <f t="shared" si="159"/>
        <v/>
      </c>
      <c r="O1114" s="3" t="str">
        <f>IF(ISERROR(VLOOKUP(F1114,DataFromWard!$B$2:$E$483,3,FALSE)),"",VLOOKUP(F1114,DataFromWard!$B$2:$E$483,3,FALSE))</f>
        <v/>
      </c>
      <c r="Q1114" t="str">
        <f>IF(ISERROR(VLOOKUP(F1114,DataFromWard!$B$2:$E$483,4,FALSE)),"",VLOOKUP(F1114,DataFromWard!$B$2:$E$483,4,FALSE))</f>
        <v/>
      </c>
      <c r="U1114" t="str">
        <f t="shared" si="162"/>
        <v>1943.04.22/23.</v>
      </c>
      <c r="V1114" t="str">
        <f t="shared" si="160"/>
        <v>43. 04.</v>
      </c>
      <c r="W1114" t="str">
        <f t="shared" si="161"/>
        <v/>
      </c>
      <c r="X1114" t="str">
        <f t="shared" si="158"/>
        <v/>
      </c>
    </row>
    <row r="1115" spans="1:25" x14ac:dyDescent="0.25">
      <c r="A1115" s="1">
        <v>15819</v>
      </c>
      <c r="B1115" t="s">
        <v>5009</v>
      </c>
      <c r="C1115" s="1" t="str">
        <f t="shared" si="154"/>
        <v>23.</v>
      </c>
      <c r="D1115" s="1" t="str">
        <f t="shared" si="156"/>
        <v>04.</v>
      </c>
      <c r="E1115" t="str">
        <f t="shared" si="157"/>
        <v>43.</v>
      </c>
      <c r="F1115" t="str">
        <f t="shared" si="155"/>
        <v>23.04.43.</v>
      </c>
      <c r="G1115" t="str">
        <f>IF(ISERROR(VLOOKUP(F1115,DataFromWard!$B$2:$E$483,2,FALSE)),"",VLOOKUP(F1115,DataFromWard!$B$2:$E$483,2,FALSE))</f>
        <v/>
      </c>
      <c r="H1115" t="str">
        <f t="shared" si="159"/>
        <v/>
      </c>
      <c r="O1115" s="3" t="str">
        <f>IF(ISERROR(VLOOKUP(F1115,DataFromWard!$B$2:$E$483,3,FALSE)),"",VLOOKUP(F1115,DataFromWard!$B$2:$E$483,3,FALSE))</f>
        <v/>
      </c>
      <c r="Q1115" t="str">
        <f>IF(ISERROR(VLOOKUP(F1115,DataFromWard!$B$2:$E$483,4,FALSE)),"",VLOOKUP(F1115,DataFromWard!$B$2:$E$483,4,FALSE))</f>
        <v/>
      </c>
      <c r="U1115" t="str">
        <f t="shared" si="162"/>
        <v>1943.04.23.</v>
      </c>
      <c r="V1115" t="str">
        <f t="shared" si="160"/>
        <v>43. 04.</v>
      </c>
      <c r="W1115" t="str">
        <f t="shared" si="161"/>
        <v/>
      </c>
      <c r="X1115" t="str">
        <f t="shared" si="158"/>
        <v/>
      </c>
    </row>
    <row r="1116" spans="1:25" x14ac:dyDescent="0.25">
      <c r="A1116" s="1">
        <v>15819</v>
      </c>
      <c r="B1116" t="s">
        <v>5012</v>
      </c>
      <c r="C1116" s="1" t="str">
        <f t="shared" si="154"/>
        <v>23/24.</v>
      </c>
      <c r="D1116" s="1" t="str">
        <f t="shared" si="156"/>
        <v>04.</v>
      </c>
      <c r="E1116" t="str">
        <f t="shared" si="157"/>
        <v>43.</v>
      </c>
      <c r="F1116" t="str">
        <f>IF((C1116&lt;C1120),C1116&amp;D1116&amp;E1116,C1116&amp;D1120&amp;E1116)</f>
        <v>23/24.04.43.</v>
      </c>
      <c r="G1116" t="str">
        <f>IF(ISERROR(VLOOKUP(F1116,DataFromWard!$B$2:$E$483,2,FALSE)),"",VLOOKUP(F1116,DataFromWard!$B$2:$E$483,2,FALSE))</f>
        <v/>
      </c>
      <c r="H1116" t="str">
        <f t="shared" si="159"/>
        <v/>
      </c>
      <c r="O1116" s="3" t="str">
        <f>IF(ISERROR(VLOOKUP(F1116,DataFromWard!$B$2:$E$483,3,FALSE)),"",VLOOKUP(F1116,DataFromWard!$B$2:$E$483,3,FALSE))</f>
        <v/>
      </c>
      <c r="Q1116" t="str">
        <f>IF(ISERROR(VLOOKUP(F1116,DataFromWard!$B$2:$E$483,4,FALSE)),"",VLOOKUP(F1116,DataFromWard!$B$2:$E$483,4,FALSE))</f>
        <v/>
      </c>
      <c r="U1116" t="str">
        <f t="shared" si="162"/>
        <v>1943.04.23/24.</v>
      </c>
      <c r="V1116" t="str">
        <f t="shared" si="160"/>
        <v>43. 04.</v>
      </c>
      <c r="W1116" t="str">
        <f t="shared" si="161"/>
        <v/>
      </c>
      <c r="X1116" t="str">
        <f t="shared" si="158"/>
        <v/>
      </c>
    </row>
    <row r="1117" spans="1:25" x14ac:dyDescent="0.25">
      <c r="A1117" s="1">
        <v>15820</v>
      </c>
      <c r="B1117" t="s">
        <v>5009</v>
      </c>
      <c r="C1117" s="1" t="str">
        <f>IF(B1117="Day",TEXT(A1117,"dd"&amp;"."),TEXT(A1117,"dd")&amp;"/"&amp;TEXT(A1120,"dd")&amp;".")</f>
        <v>24.</v>
      </c>
      <c r="D1117" s="1" t="str">
        <f t="shared" si="156"/>
        <v>04.</v>
      </c>
      <c r="E1117" t="str">
        <f t="shared" si="157"/>
        <v>43.</v>
      </c>
      <c r="F1117" t="str">
        <f>IF((C1117&lt;C1121),C1117&amp;D1117&amp;E1117,C1117&amp;D1121&amp;E1117)</f>
        <v>24.04.43.</v>
      </c>
      <c r="G1117" t="s">
        <v>3345</v>
      </c>
      <c r="H1117" t="str">
        <f t="shared" si="159"/>
        <v>GE</v>
      </c>
      <c r="I1117" t="s">
        <v>4614</v>
      </c>
      <c r="O1117">
        <v>8</v>
      </c>
      <c r="P1117">
        <v>6</v>
      </c>
      <c r="Q1117">
        <v>0</v>
      </c>
      <c r="R1117">
        <v>2</v>
      </c>
      <c r="S1117" t="s">
        <v>4936</v>
      </c>
      <c r="U1117" t="str">
        <f t="shared" si="162"/>
        <v>1943.04.24.</v>
      </c>
      <c r="V1117" t="str">
        <f t="shared" si="160"/>
        <v>43. 04.</v>
      </c>
      <c r="W1117" t="str">
        <f t="shared" si="161"/>
        <v/>
      </c>
      <c r="X1117" t="str">
        <f t="shared" si="158"/>
        <v/>
      </c>
    </row>
    <row r="1118" spans="1:25" x14ac:dyDescent="0.25">
      <c r="A1118" s="1">
        <v>15820</v>
      </c>
      <c r="B1118" t="s">
        <v>5009</v>
      </c>
      <c r="C1118" s="1" t="str">
        <f>IF(B1118="Day",TEXT(A1118,"dd"&amp;"."),TEXT(A1118,"dd")&amp;"/"&amp;TEXT(A1121,"dd")&amp;".")</f>
        <v>24.</v>
      </c>
      <c r="D1118" s="1" t="str">
        <f>TEXT(A1118,"mm")&amp;"."</f>
        <v>04.</v>
      </c>
      <c r="E1118" t="str">
        <f>TEXT(A1118,"yy")&amp;"."</f>
        <v>43.</v>
      </c>
      <c r="F1118" t="str">
        <f>IF((C1118&lt;C1122),C1118&amp;D1118&amp;E1118,C1118&amp;D1122&amp;E1118)</f>
        <v>24.04.43.</v>
      </c>
      <c r="G1118" t="s">
        <v>3340</v>
      </c>
      <c r="H1118" t="str">
        <f t="shared" si="159"/>
        <v>FR</v>
      </c>
      <c r="I1118" t="s">
        <v>4614</v>
      </c>
      <c r="O1118">
        <v>2</v>
      </c>
      <c r="P1118">
        <v>0</v>
      </c>
      <c r="Q1118">
        <v>0</v>
      </c>
      <c r="R1118">
        <v>2</v>
      </c>
      <c r="S1118" t="s">
        <v>4936</v>
      </c>
      <c r="U1118" t="str">
        <f t="shared" si="162"/>
        <v>1943.04.24.</v>
      </c>
      <c r="V1118" t="str">
        <f t="shared" si="160"/>
        <v>43. 04.</v>
      </c>
      <c r="W1118" t="str">
        <f t="shared" si="161"/>
        <v/>
      </c>
      <c r="X1118" t="str">
        <f t="shared" si="158"/>
        <v/>
      </c>
    </row>
    <row r="1119" spans="1:25" x14ac:dyDescent="0.25">
      <c r="A1119" s="1">
        <v>15820</v>
      </c>
      <c r="B1119" t="s">
        <v>5009</v>
      </c>
      <c r="C1119" s="1" t="str">
        <f>IF(B1119="Day",TEXT(A1119,"dd"&amp;"."),TEXT(A1119,"dd")&amp;"/"&amp;TEXT(A1122,"dd")&amp;".")</f>
        <v>24.</v>
      </c>
      <c r="D1119" s="1" t="str">
        <f>TEXT(A1119,"mm")&amp;"."</f>
        <v>04.</v>
      </c>
      <c r="E1119" t="str">
        <f>TEXT(A1119,"yy")&amp;"."</f>
        <v>43.</v>
      </c>
      <c r="F1119" t="str">
        <f>IF((C1119&lt;C1123),C1119&amp;D1119&amp;E1119,C1119&amp;D1123&amp;E1119)</f>
        <v>24.04.43.</v>
      </c>
      <c r="G1119" t="s">
        <v>4960</v>
      </c>
      <c r="H1119" t="str">
        <f t="shared" si="159"/>
        <v>GE</v>
      </c>
      <c r="I1119" t="s">
        <v>4651</v>
      </c>
      <c r="O1119">
        <v>1</v>
      </c>
      <c r="P1119">
        <v>0</v>
      </c>
      <c r="Q1119">
        <v>0</v>
      </c>
      <c r="R1119">
        <v>2</v>
      </c>
      <c r="S1119" t="s">
        <v>4936</v>
      </c>
      <c r="U1119" t="str">
        <f t="shared" si="162"/>
        <v>1943.04.24.</v>
      </c>
      <c r="V1119" t="str">
        <f t="shared" si="160"/>
        <v>43. 04.</v>
      </c>
      <c r="W1119" t="str">
        <f t="shared" si="161"/>
        <v/>
      </c>
      <c r="X1119" t="str">
        <f t="shared" si="158"/>
        <v/>
      </c>
    </row>
    <row r="1120" spans="1:25" x14ac:dyDescent="0.25">
      <c r="A1120" s="1">
        <v>15820</v>
      </c>
      <c r="B1120" t="s">
        <v>5012</v>
      </c>
      <c r="C1120" s="1" t="str">
        <f t="shared" si="154"/>
        <v>24/25.</v>
      </c>
      <c r="D1120" s="1" t="str">
        <f t="shared" si="156"/>
        <v>04.</v>
      </c>
      <c r="E1120" t="str">
        <f t="shared" si="157"/>
        <v>43.</v>
      </c>
      <c r="F1120" t="str">
        <f t="shared" si="155"/>
        <v>24/25.04.43.</v>
      </c>
      <c r="G1120" t="str">
        <f>IF(ISERROR(VLOOKUP(F1120,DataFromWard!$B$2:$E$483,2,FALSE)),"",VLOOKUP(F1120,DataFromWard!$B$2:$E$483,2,FALSE))</f>
        <v/>
      </c>
      <c r="H1120" t="str">
        <f t="shared" si="159"/>
        <v/>
      </c>
      <c r="O1120" s="3" t="str">
        <f>IF(ISERROR(VLOOKUP(F1120,DataFromWard!$B$2:$E$483,3,FALSE)),"",VLOOKUP(F1120,DataFromWard!$B$2:$E$483,3,FALSE))</f>
        <v/>
      </c>
      <c r="Q1120" t="str">
        <f>IF(ISERROR(VLOOKUP(F1120,DataFromWard!$B$2:$E$483,4,FALSE)),"",VLOOKUP(F1120,DataFromWard!$B$2:$E$483,4,FALSE))</f>
        <v/>
      </c>
      <c r="U1120" t="str">
        <f t="shared" si="162"/>
        <v>1943.04.24/25.</v>
      </c>
      <c r="V1120" t="str">
        <f t="shared" si="160"/>
        <v>43. 04.</v>
      </c>
      <c r="W1120" t="str">
        <f t="shared" si="161"/>
        <v/>
      </c>
      <c r="X1120" t="str">
        <f t="shared" si="158"/>
        <v/>
      </c>
    </row>
    <row r="1121" spans="1:25" x14ac:dyDescent="0.25">
      <c r="A1121" s="1">
        <v>15821</v>
      </c>
      <c r="B1121" t="s">
        <v>5009</v>
      </c>
      <c r="C1121" s="1" t="str">
        <f t="shared" si="154"/>
        <v>25.</v>
      </c>
      <c r="D1121" s="1" t="str">
        <f t="shared" si="156"/>
        <v>04.</v>
      </c>
      <c r="E1121" t="str">
        <f t="shared" si="157"/>
        <v>43.</v>
      </c>
      <c r="F1121" t="str">
        <f t="shared" si="155"/>
        <v>25.04.43.</v>
      </c>
      <c r="G1121" t="str">
        <f>IF(ISERROR(VLOOKUP(F1121,DataFromWard!$B$2:$E$483,2,FALSE)),"",VLOOKUP(F1121,DataFromWard!$B$2:$E$483,2,FALSE))</f>
        <v/>
      </c>
      <c r="H1121" t="str">
        <f t="shared" si="159"/>
        <v/>
      </c>
      <c r="O1121" s="3" t="str">
        <f>IF(ISERROR(VLOOKUP(F1121,DataFromWard!$B$2:$E$483,3,FALSE)),"",VLOOKUP(F1121,DataFromWard!$B$2:$E$483,3,FALSE))</f>
        <v/>
      </c>
      <c r="Q1121" t="str">
        <f>IF(ISERROR(VLOOKUP(F1121,DataFromWard!$B$2:$E$483,4,FALSE)),"",VLOOKUP(F1121,DataFromWard!$B$2:$E$483,4,FALSE))</f>
        <v/>
      </c>
      <c r="U1121" t="str">
        <f t="shared" si="162"/>
        <v>1943.04.25.</v>
      </c>
      <c r="V1121" t="str">
        <f t="shared" si="160"/>
        <v>43. 04.</v>
      </c>
      <c r="W1121" t="str">
        <f t="shared" si="161"/>
        <v/>
      </c>
      <c r="X1121" t="str">
        <f t="shared" si="158"/>
        <v/>
      </c>
    </row>
    <row r="1122" spans="1:25" x14ac:dyDescent="0.25">
      <c r="A1122" s="1">
        <v>15821</v>
      </c>
      <c r="B1122" t="s">
        <v>5012</v>
      </c>
      <c r="C1122" s="1" t="str">
        <f t="shared" si="154"/>
        <v>25/26.</v>
      </c>
      <c r="D1122" s="1" t="str">
        <f t="shared" si="156"/>
        <v>04.</v>
      </c>
      <c r="E1122" t="str">
        <f t="shared" si="157"/>
        <v>43.</v>
      </c>
      <c r="F1122" t="str">
        <f>IF((C1122&lt;C1126),C1122&amp;D1122&amp;E1122,C1122&amp;D1126&amp;E1122)</f>
        <v>25/26.04.43.</v>
      </c>
      <c r="G1122" t="str">
        <f>IF(ISERROR(VLOOKUP(F1122,DataFromWard!$B$2:$E$483,2,FALSE)),"",VLOOKUP(F1122,DataFromWard!$B$2:$E$483,2,FALSE))</f>
        <v/>
      </c>
      <c r="H1122" t="str">
        <f t="shared" si="159"/>
        <v/>
      </c>
      <c r="O1122" s="3" t="str">
        <f>IF(ISERROR(VLOOKUP(F1122,DataFromWard!$B$2:$E$483,3,FALSE)),"",VLOOKUP(F1122,DataFromWard!$B$2:$E$483,3,FALSE))</f>
        <v/>
      </c>
      <c r="Q1122" t="str">
        <f>IF(ISERROR(VLOOKUP(F1122,DataFromWard!$B$2:$E$483,4,FALSE)),"",VLOOKUP(F1122,DataFromWard!$B$2:$E$483,4,FALSE))</f>
        <v/>
      </c>
      <c r="U1122" t="str">
        <f t="shared" si="162"/>
        <v>1943.04.25/26.</v>
      </c>
      <c r="V1122" t="str">
        <f t="shared" si="160"/>
        <v>43. 04.</v>
      </c>
      <c r="W1122" t="str">
        <f t="shared" si="161"/>
        <v/>
      </c>
      <c r="X1122" t="str">
        <f t="shared" si="158"/>
        <v/>
      </c>
    </row>
    <row r="1123" spans="1:25" x14ac:dyDescent="0.25">
      <c r="A1123" s="1">
        <v>15822</v>
      </c>
      <c r="B1123" t="s">
        <v>5009</v>
      </c>
      <c r="C1123" s="1" t="str">
        <f>IF(B1123="Day",TEXT(A1123,"dd"&amp;"."),TEXT(A1123,"dd")&amp;"/"&amp;TEXT(A1126,"dd")&amp;".")</f>
        <v>26.</v>
      </c>
      <c r="D1123" s="1" t="str">
        <f t="shared" si="156"/>
        <v>04.</v>
      </c>
      <c r="E1123" t="str">
        <f t="shared" si="157"/>
        <v>43.</v>
      </c>
      <c r="F1123" t="str">
        <f>IF((C1123&lt;C1128),C1123&amp;D1123&amp;E1123,C1123&amp;D1128&amp;E1123)</f>
        <v>26.04.43.</v>
      </c>
      <c r="G1123" t="s">
        <v>3340</v>
      </c>
      <c r="H1123" t="str">
        <f t="shared" si="159"/>
        <v>FR</v>
      </c>
      <c r="I1123" t="s">
        <v>4651</v>
      </c>
      <c r="O1123" s="3">
        <v>1</v>
      </c>
      <c r="P1123" s="3">
        <v>2</v>
      </c>
      <c r="Q1123">
        <v>0</v>
      </c>
      <c r="R1123">
        <v>2</v>
      </c>
      <c r="S1123" t="s">
        <v>4936</v>
      </c>
      <c r="U1123" t="str">
        <f t="shared" si="162"/>
        <v>1943.04.26.</v>
      </c>
      <c r="V1123" t="str">
        <f t="shared" si="160"/>
        <v>43. 04.</v>
      </c>
      <c r="W1123" t="str">
        <f t="shared" si="161"/>
        <v/>
      </c>
      <c r="X1123" t="str">
        <f t="shared" si="158"/>
        <v/>
      </c>
      <c r="Y1123" t="s">
        <v>5462</v>
      </c>
    </row>
    <row r="1124" spans="1:25" x14ac:dyDescent="0.25">
      <c r="A1124" s="1">
        <v>15822</v>
      </c>
      <c r="B1124" t="s">
        <v>5009</v>
      </c>
      <c r="C1124" s="1" t="str">
        <f>IF(B1124="Day",TEXT(A1124,"dd"&amp;"."),TEXT(A1124,"dd")&amp;"/"&amp;TEXT(A1128,"dd")&amp;".")</f>
        <v>26.</v>
      </c>
      <c r="D1124" s="1" t="str">
        <f>TEXT(A1124,"mm")&amp;"."</f>
        <v>04.</v>
      </c>
      <c r="E1124" t="str">
        <f>TEXT(A1124,"yy")&amp;"."</f>
        <v>43.</v>
      </c>
      <c r="F1124" t="str">
        <f>IF((C1124&lt;C1129),C1124&amp;D1124&amp;E1124,C1124&amp;D1129&amp;E1124)</f>
        <v>26.04.43.</v>
      </c>
      <c r="G1124" t="s">
        <v>4980</v>
      </c>
      <c r="H1124" t="str">
        <f t="shared" si="159"/>
        <v>GE</v>
      </c>
      <c r="I1124" t="s">
        <v>4651</v>
      </c>
      <c r="O1124" s="3">
        <v>1</v>
      </c>
      <c r="P1124" s="3">
        <v>0</v>
      </c>
      <c r="Q1124">
        <v>0</v>
      </c>
      <c r="R1124">
        <v>2</v>
      </c>
      <c r="S1124" t="s">
        <v>4936</v>
      </c>
      <c r="U1124" t="str">
        <f t="shared" si="162"/>
        <v>1943.04.26.</v>
      </c>
      <c r="V1124" t="str">
        <f t="shared" si="160"/>
        <v>43. 04.</v>
      </c>
      <c r="W1124" t="str">
        <f t="shared" si="161"/>
        <v/>
      </c>
      <c r="X1124" t="str">
        <f t="shared" si="158"/>
        <v/>
      </c>
      <c r="Y1124" t="s">
        <v>5462</v>
      </c>
    </row>
    <row r="1125" spans="1:25" x14ac:dyDescent="0.25">
      <c r="A1125" s="1">
        <v>15822</v>
      </c>
      <c r="B1125" t="s">
        <v>5009</v>
      </c>
      <c r="C1125" s="1" t="str">
        <f>IF(B1125="Day",TEXT(A1125,"dd"&amp;"."),TEXT(A1125,"dd")&amp;"/"&amp;TEXT(A1129,"dd")&amp;".")</f>
        <v>26.</v>
      </c>
      <c r="D1125" s="1" t="str">
        <f>TEXT(A1125,"mm")&amp;"."</f>
        <v>04.</v>
      </c>
      <c r="E1125" t="str">
        <f>TEXT(A1125,"yy")&amp;"."</f>
        <v>43.</v>
      </c>
      <c r="F1125" t="str">
        <f>IF((C1125&lt;C1130),C1125&amp;D1125&amp;E1125,C1125&amp;D1130&amp;E1125)</f>
        <v>26.04.43.</v>
      </c>
      <c r="G1125" t="s">
        <v>4976</v>
      </c>
      <c r="H1125" t="str">
        <f t="shared" si="159"/>
        <v>GE</v>
      </c>
      <c r="I1125" t="s">
        <v>4651</v>
      </c>
      <c r="O1125" s="3">
        <v>1</v>
      </c>
      <c r="P1125" s="3">
        <v>0</v>
      </c>
      <c r="Q1125">
        <v>0</v>
      </c>
      <c r="R1125">
        <v>2</v>
      </c>
      <c r="S1125" t="s">
        <v>4936</v>
      </c>
      <c r="U1125" t="str">
        <f t="shared" si="162"/>
        <v>1943.04.26.</v>
      </c>
      <c r="V1125" t="str">
        <f t="shared" si="160"/>
        <v>43. 04.</v>
      </c>
      <c r="W1125" t="str">
        <f t="shared" si="161"/>
        <v/>
      </c>
      <c r="X1125" t="str">
        <f t="shared" si="158"/>
        <v/>
      </c>
      <c r="Y1125" t="s">
        <v>5462</v>
      </c>
    </row>
    <row r="1126" spans="1:25" x14ac:dyDescent="0.25">
      <c r="A1126" s="1">
        <v>15822</v>
      </c>
      <c r="B1126" t="s">
        <v>5012</v>
      </c>
      <c r="C1126" s="1" t="str">
        <f>IF(B1126="Day",TEXT(A1126,"dd"&amp;"."),TEXT(A1126,"dd")&amp;"/"&amp;TEXT(A1128,"dd")&amp;".")</f>
        <v>26/27.</v>
      </c>
      <c r="D1126" s="1" t="str">
        <f t="shared" si="156"/>
        <v>04.</v>
      </c>
      <c r="E1126" t="str">
        <f t="shared" si="157"/>
        <v>43.</v>
      </c>
      <c r="F1126" t="str">
        <f>IF((C1126&lt;C1129),C1126&amp;D1126&amp;E1126,C1126&amp;D1129&amp;E1126)</f>
        <v>26/27.04.43.</v>
      </c>
      <c r="G1126" t="str">
        <f>IF(ISERROR(VLOOKUP(F1126,DataFromWard!$B$2:$E$483,2,FALSE)),"",VLOOKUP(F1126,DataFromWard!$B$2:$E$483,2,FALSE))</f>
        <v>Duisburg</v>
      </c>
      <c r="H1126" t="str">
        <f t="shared" si="159"/>
        <v>GE</v>
      </c>
      <c r="I1126" t="s">
        <v>5332</v>
      </c>
      <c r="K1126">
        <v>561</v>
      </c>
      <c r="O1126" s="3">
        <f>IF(ISERROR(VLOOKUP(F1126,DataFromWard!$B$2:$E$483,3,FALSE)),"",VLOOKUP(F1126,DataFromWard!$B$2:$E$483,3,FALSE))</f>
        <v>10</v>
      </c>
      <c r="P1126" s="3">
        <v>10</v>
      </c>
      <c r="Q1126">
        <f>IF(ISERROR(VLOOKUP(F1126,DataFromWard!$B$2:$E$483,4,FALSE)),"",VLOOKUP(F1126,DataFromWard!$B$2:$E$483,4,FALSE))</f>
        <v>0</v>
      </c>
      <c r="R1126">
        <v>8</v>
      </c>
      <c r="S1126" t="s">
        <v>3331</v>
      </c>
      <c r="U1126" t="str">
        <f t="shared" si="162"/>
        <v>1943.04.26/27.</v>
      </c>
      <c r="V1126" t="str">
        <f t="shared" si="160"/>
        <v>43. 04.</v>
      </c>
      <c r="W1126" t="str">
        <f t="shared" si="161"/>
        <v>Markers</v>
      </c>
      <c r="X1126" t="str">
        <f t="shared" si="158"/>
        <v>Marking</v>
      </c>
    </row>
    <row r="1127" spans="1:25" x14ac:dyDescent="0.25">
      <c r="A1127" s="1">
        <v>15822</v>
      </c>
      <c r="B1127" t="s">
        <v>5012</v>
      </c>
      <c r="C1127" s="1" t="str">
        <f>IF(B1127="Day",TEXT(A1127,"dd"&amp;"."),TEXT(A1127,"dd")&amp;"/"&amp;TEXT(A1129,"dd")&amp;".")</f>
        <v>26/27.</v>
      </c>
      <c r="D1127" s="1" t="str">
        <f>TEXT(A1127,"mm")&amp;"."</f>
        <v>04.</v>
      </c>
      <c r="E1127" t="str">
        <f>TEXT(A1127,"yy")&amp;"."</f>
        <v>43.</v>
      </c>
      <c r="F1127" t="str">
        <f>IF((C1127&lt;C1130),C1127&amp;D1127&amp;E1127,C1127&amp;D1130&amp;E1127)</f>
        <v>26/27.04.43.</v>
      </c>
      <c r="G1127" t="str">
        <f>IF(ISERROR(VLOOKUP(F1127,DataFromWard!$B$2:$E$483,2,FALSE)),"",VLOOKUP(F1127,DataFromWard!$B$2:$E$483,2,FALSE))</f>
        <v>Duisburg</v>
      </c>
      <c r="H1127" t="str">
        <f t="shared" si="159"/>
        <v>GE</v>
      </c>
      <c r="I1127" t="s">
        <v>5332</v>
      </c>
      <c r="K1127" t="s">
        <v>5285</v>
      </c>
      <c r="O1127" s="3">
        <v>4</v>
      </c>
      <c r="P1127" s="3">
        <v>4</v>
      </c>
      <c r="Q1127">
        <v>0</v>
      </c>
      <c r="R1127">
        <v>2</v>
      </c>
      <c r="S1127" t="s">
        <v>4915</v>
      </c>
      <c r="U1127" t="str">
        <f t="shared" si="162"/>
        <v>1943.04.26/27.</v>
      </c>
      <c r="V1127" t="str">
        <f t="shared" si="160"/>
        <v>43. 04.</v>
      </c>
      <c r="W1127" t="str">
        <f t="shared" si="161"/>
        <v>Markers</v>
      </c>
      <c r="X1127" t="str">
        <f t="shared" si="158"/>
        <v>Marking</v>
      </c>
    </row>
    <row r="1128" spans="1:25" x14ac:dyDescent="0.25">
      <c r="A1128" s="1">
        <v>15823</v>
      </c>
      <c r="B1128" t="s">
        <v>5009</v>
      </c>
      <c r="C1128" s="1" t="str">
        <f t="shared" si="154"/>
        <v>27.</v>
      </c>
      <c r="D1128" s="1" t="str">
        <f t="shared" si="156"/>
        <v>04.</v>
      </c>
      <c r="E1128" t="str">
        <f t="shared" si="157"/>
        <v>43.</v>
      </c>
      <c r="F1128" t="str">
        <f t="shared" si="155"/>
        <v>27.04.43.</v>
      </c>
      <c r="G1128" t="str">
        <f>IF(ISERROR(VLOOKUP(F1128,DataFromWard!$B$2:$E$483,2,FALSE)),"",VLOOKUP(F1128,DataFromWard!$B$2:$E$483,2,FALSE))</f>
        <v/>
      </c>
      <c r="H1128" t="str">
        <f t="shared" si="159"/>
        <v/>
      </c>
      <c r="O1128" s="3" t="str">
        <f>IF(ISERROR(VLOOKUP(F1128,DataFromWard!$B$2:$E$483,3,FALSE)),"",VLOOKUP(F1128,DataFromWard!$B$2:$E$483,3,FALSE))</f>
        <v/>
      </c>
      <c r="Q1128" t="str">
        <f>IF(ISERROR(VLOOKUP(F1128,DataFromWard!$B$2:$E$483,4,FALSE)),"",VLOOKUP(F1128,DataFromWard!$B$2:$E$483,4,FALSE))</f>
        <v/>
      </c>
      <c r="U1128" t="str">
        <f t="shared" si="162"/>
        <v>1943.04.27.</v>
      </c>
      <c r="V1128" t="str">
        <f t="shared" si="160"/>
        <v>43. 04.</v>
      </c>
      <c r="W1128" t="str">
        <f t="shared" si="161"/>
        <v/>
      </c>
      <c r="X1128" t="str">
        <f t="shared" si="158"/>
        <v/>
      </c>
    </row>
    <row r="1129" spans="1:25" x14ac:dyDescent="0.25">
      <c r="A1129" s="1">
        <v>15823</v>
      </c>
      <c r="B1129" t="s">
        <v>5012</v>
      </c>
      <c r="C1129" s="1" t="str">
        <f t="shared" si="154"/>
        <v>27/28.</v>
      </c>
      <c r="D1129" s="1" t="str">
        <f t="shared" si="156"/>
        <v>04.</v>
      </c>
      <c r="E1129" t="str">
        <f t="shared" si="157"/>
        <v>43.</v>
      </c>
      <c r="F1129" t="str">
        <f t="shared" si="155"/>
        <v>27/28.04.43.</v>
      </c>
      <c r="G1129" t="str">
        <f>IF(ISERROR(VLOOKUP(F1129,DataFromWard!$B$2:$E$483,2,FALSE)),"",VLOOKUP(F1129,DataFromWard!$B$2:$E$483,2,FALSE))</f>
        <v/>
      </c>
      <c r="H1129" t="str">
        <f t="shared" si="159"/>
        <v/>
      </c>
      <c r="O1129" s="3" t="str">
        <f>IF(ISERROR(VLOOKUP(F1129,DataFromWard!$B$2:$E$483,3,FALSE)),"",VLOOKUP(F1129,DataFromWard!$B$2:$E$483,3,FALSE))</f>
        <v/>
      </c>
      <c r="Q1129" t="str">
        <f>IF(ISERROR(VLOOKUP(F1129,DataFromWard!$B$2:$E$483,4,FALSE)),"",VLOOKUP(F1129,DataFromWard!$B$2:$E$483,4,FALSE))</f>
        <v/>
      </c>
      <c r="U1129" t="str">
        <f t="shared" si="162"/>
        <v>1943.04.27/28.</v>
      </c>
      <c r="V1129" t="str">
        <f t="shared" si="160"/>
        <v>43. 04.</v>
      </c>
      <c r="W1129" t="str">
        <f t="shared" si="161"/>
        <v/>
      </c>
      <c r="X1129" t="str">
        <f t="shared" si="158"/>
        <v/>
      </c>
    </row>
    <row r="1130" spans="1:25" x14ac:dyDescent="0.25">
      <c r="A1130" s="1">
        <v>15824</v>
      </c>
      <c r="B1130" t="s">
        <v>5009</v>
      </c>
      <c r="C1130" s="1" t="str">
        <f t="shared" si="154"/>
        <v>28.</v>
      </c>
      <c r="D1130" s="1" t="str">
        <f t="shared" si="156"/>
        <v>04.</v>
      </c>
      <c r="E1130" t="str">
        <f t="shared" si="157"/>
        <v>43.</v>
      </c>
      <c r="F1130" t="str">
        <f t="shared" si="155"/>
        <v>28.04.43.</v>
      </c>
      <c r="G1130" t="str">
        <f>IF(ISERROR(VLOOKUP(F1130,DataFromWard!$B$2:$E$483,2,FALSE)),"",VLOOKUP(F1130,DataFromWard!$B$2:$E$483,2,FALSE))</f>
        <v/>
      </c>
      <c r="H1130" t="str">
        <f t="shared" si="159"/>
        <v/>
      </c>
      <c r="O1130" s="3" t="str">
        <f>IF(ISERROR(VLOOKUP(F1130,DataFromWard!$B$2:$E$483,3,FALSE)),"",VLOOKUP(F1130,DataFromWard!$B$2:$E$483,3,FALSE))</f>
        <v/>
      </c>
      <c r="Q1130" t="str">
        <f>IF(ISERROR(VLOOKUP(F1130,DataFromWard!$B$2:$E$483,4,FALSE)),"",VLOOKUP(F1130,DataFromWard!$B$2:$E$483,4,FALSE))</f>
        <v/>
      </c>
      <c r="U1130" t="str">
        <f t="shared" si="162"/>
        <v>1943.04.28.</v>
      </c>
      <c r="V1130" t="str">
        <f t="shared" si="160"/>
        <v>43. 04.</v>
      </c>
      <c r="W1130" t="str">
        <f t="shared" si="161"/>
        <v/>
      </c>
      <c r="X1130" t="str">
        <f t="shared" si="158"/>
        <v/>
      </c>
    </row>
    <row r="1131" spans="1:25" x14ac:dyDescent="0.25">
      <c r="A1131" s="1">
        <v>15824</v>
      </c>
      <c r="B1131" t="s">
        <v>5012</v>
      </c>
      <c r="C1131" s="1" t="str">
        <f t="shared" si="154"/>
        <v>28/29.</v>
      </c>
      <c r="D1131" s="1" t="str">
        <f t="shared" si="156"/>
        <v>04.</v>
      </c>
      <c r="E1131" t="str">
        <f t="shared" si="157"/>
        <v>43.</v>
      </c>
      <c r="F1131" t="str">
        <f t="shared" si="155"/>
        <v>28/29.04.43.</v>
      </c>
      <c r="G1131" t="s">
        <v>4919</v>
      </c>
      <c r="H1131" t="str">
        <f t="shared" si="159"/>
        <v>GE</v>
      </c>
      <c r="I1131" t="s">
        <v>5330</v>
      </c>
      <c r="K1131" t="s">
        <v>1908</v>
      </c>
      <c r="O1131" s="3">
        <v>6</v>
      </c>
      <c r="P1131" s="3">
        <v>6</v>
      </c>
      <c r="Q1131">
        <v>0</v>
      </c>
      <c r="R1131">
        <v>2</v>
      </c>
      <c r="S1131" t="s">
        <v>4935</v>
      </c>
      <c r="T1131" t="s">
        <v>1910</v>
      </c>
      <c r="U1131" t="str">
        <f t="shared" si="162"/>
        <v>1943.04.28/29.</v>
      </c>
      <c r="V1131" t="str">
        <f t="shared" si="160"/>
        <v>43. 04.</v>
      </c>
      <c r="W1131" t="str">
        <f t="shared" si="161"/>
        <v>Elsewhere</v>
      </c>
      <c r="X1131" t="str">
        <f t="shared" si="158"/>
        <v>Not Marking</v>
      </c>
    </row>
    <row r="1132" spans="1:25" x14ac:dyDescent="0.25">
      <c r="A1132" s="1">
        <v>15825</v>
      </c>
      <c r="B1132" t="s">
        <v>5009</v>
      </c>
      <c r="C1132" s="1" t="str">
        <f t="shared" si="154"/>
        <v>29.</v>
      </c>
      <c r="D1132" s="1" t="str">
        <f t="shared" si="156"/>
        <v>04.</v>
      </c>
      <c r="E1132" t="str">
        <f t="shared" si="157"/>
        <v>43.</v>
      </c>
      <c r="F1132" t="str">
        <f t="shared" si="155"/>
        <v>29.04.43.</v>
      </c>
      <c r="G1132" t="str">
        <f>IF(ISERROR(VLOOKUP(F1132,DataFromWard!$B$2:$E$483,2,FALSE)),"",VLOOKUP(F1132,DataFromWard!$B$2:$E$483,2,FALSE))</f>
        <v/>
      </c>
      <c r="H1132" t="str">
        <f t="shared" si="159"/>
        <v/>
      </c>
      <c r="O1132" s="3" t="str">
        <f>IF(ISERROR(VLOOKUP(F1132,DataFromWard!$B$2:$E$483,3,FALSE)),"",VLOOKUP(F1132,DataFromWard!$B$2:$E$483,3,FALSE))</f>
        <v/>
      </c>
      <c r="Q1132" t="str">
        <f>IF(ISERROR(VLOOKUP(F1132,DataFromWard!$B$2:$E$483,4,FALSE)),"",VLOOKUP(F1132,DataFromWard!$B$2:$E$483,4,FALSE))</f>
        <v/>
      </c>
      <c r="U1132" t="str">
        <f t="shared" si="162"/>
        <v>1943.04.29.</v>
      </c>
      <c r="V1132" t="str">
        <f t="shared" si="160"/>
        <v>43. 04.</v>
      </c>
      <c r="W1132" t="str">
        <f t="shared" si="161"/>
        <v/>
      </c>
      <c r="X1132" t="str">
        <f t="shared" si="158"/>
        <v/>
      </c>
    </row>
    <row r="1133" spans="1:25" x14ac:dyDescent="0.25">
      <c r="A1133" s="1">
        <v>15825</v>
      </c>
      <c r="B1133" t="s">
        <v>5012</v>
      </c>
      <c r="C1133" s="1" t="str">
        <f t="shared" si="154"/>
        <v>29/30.</v>
      </c>
      <c r="D1133" s="1" t="str">
        <f t="shared" si="156"/>
        <v>04.</v>
      </c>
      <c r="E1133" t="str">
        <f t="shared" si="157"/>
        <v>43.</v>
      </c>
      <c r="F1133" t="str">
        <f t="shared" si="155"/>
        <v>29/30.04.43.</v>
      </c>
      <c r="G1133" t="str">
        <f>IF(ISERROR(VLOOKUP(F1133,DataFromWard!$B$2:$E$483,2,FALSE)),"",VLOOKUP(F1133,DataFromWard!$B$2:$E$483,2,FALSE))</f>
        <v/>
      </c>
      <c r="H1133" t="str">
        <f t="shared" si="159"/>
        <v/>
      </c>
      <c r="O1133" s="3" t="str">
        <f>IF(ISERROR(VLOOKUP(F1133,DataFromWard!$B$2:$E$483,3,FALSE)),"",VLOOKUP(F1133,DataFromWard!$B$2:$E$483,3,FALSE))</f>
        <v/>
      </c>
      <c r="Q1133" t="str">
        <f>IF(ISERROR(VLOOKUP(F1133,DataFromWard!$B$2:$E$483,4,FALSE)),"",VLOOKUP(F1133,DataFromWard!$B$2:$E$483,4,FALSE))</f>
        <v/>
      </c>
      <c r="U1133" t="str">
        <f t="shared" si="162"/>
        <v>1943.04.29/30.</v>
      </c>
      <c r="V1133" t="str">
        <f t="shared" si="160"/>
        <v>43. 04.</v>
      </c>
      <c r="W1133" t="str">
        <f t="shared" si="161"/>
        <v/>
      </c>
      <c r="X1133" t="str">
        <f t="shared" si="158"/>
        <v/>
      </c>
    </row>
    <row r="1134" spans="1:25" x14ac:dyDescent="0.25">
      <c r="A1134" s="1">
        <v>15826</v>
      </c>
      <c r="B1134" t="s">
        <v>5009</v>
      </c>
      <c r="C1134" s="1" t="str">
        <f t="shared" si="154"/>
        <v>30.</v>
      </c>
      <c r="D1134" s="1" t="str">
        <f t="shared" si="156"/>
        <v>04.</v>
      </c>
      <c r="E1134" t="str">
        <f t="shared" si="157"/>
        <v>43.</v>
      </c>
      <c r="F1134" t="s">
        <v>1905</v>
      </c>
      <c r="G1134" t="str">
        <f>IF(ISERROR(VLOOKUP(F1134,DataFromWard!$B$2:$E$483,2,FALSE)),"",VLOOKUP(F1134,DataFromWard!$B$2:$E$483,2,FALSE))</f>
        <v/>
      </c>
      <c r="H1134" t="str">
        <f t="shared" si="159"/>
        <v/>
      </c>
      <c r="O1134" s="3" t="str">
        <f>IF(ISERROR(VLOOKUP(F1134,DataFromWard!$B$2:$E$483,3,FALSE)),"",VLOOKUP(F1134,DataFromWard!$B$2:$E$483,3,FALSE))</f>
        <v/>
      </c>
      <c r="Q1134" t="str">
        <f>IF(ISERROR(VLOOKUP(F1134,DataFromWard!$B$2:$E$483,4,FALSE)),"",VLOOKUP(F1134,DataFromWard!$B$2:$E$483,4,FALSE))</f>
        <v/>
      </c>
      <c r="U1134" t="str">
        <f t="shared" si="162"/>
        <v>1943.04.30.</v>
      </c>
      <c r="V1134" t="str">
        <f t="shared" si="160"/>
        <v>43. 04.</v>
      </c>
      <c r="W1134" t="str">
        <f t="shared" si="161"/>
        <v/>
      </c>
      <c r="X1134" t="str">
        <f t="shared" si="158"/>
        <v/>
      </c>
    </row>
    <row r="1135" spans="1:25" x14ac:dyDescent="0.25">
      <c r="A1135" s="1">
        <v>15826</v>
      </c>
      <c r="B1135" t="s">
        <v>5012</v>
      </c>
      <c r="C1135" s="1" t="str">
        <f t="shared" si="154"/>
        <v>30/01.</v>
      </c>
      <c r="D1135" s="1" t="str">
        <f t="shared" si="156"/>
        <v>04.</v>
      </c>
      <c r="E1135" t="str">
        <f t="shared" si="157"/>
        <v>43.</v>
      </c>
      <c r="F1135" t="str">
        <f t="shared" si="155"/>
        <v>30/01.05.43.</v>
      </c>
      <c r="G1135" t="str">
        <f>IF(ISERROR(VLOOKUP(F1135,DataFromWard!$B$2:$E$483,2,FALSE)),"",VLOOKUP(F1135,DataFromWard!$B$2:$E$483,2,FALSE))</f>
        <v>Essen</v>
      </c>
      <c r="H1135" t="str">
        <f t="shared" si="159"/>
        <v>GE</v>
      </c>
      <c r="I1135" t="s">
        <v>5332</v>
      </c>
      <c r="K1135">
        <v>295</v>
      </c>
      <c r="O1135" s="3">
        <f>IF(ISERROR(VLOOKUP(F1135,DataFromWard!$B$2:$E$483,3,FALSE)),"",VLOOKUP(F1135,DataFromWard!$B$2:$E$483,3,FALSE))</f>
        <v>10</v>
      </c>
      <c r="P1135" s="3">
        <v>10</v>
      </c>
      <c r="Q1135">
        <f>IF(ISERROR(VLOOKUP(F1135,DataFromWard!$B$2:$E$483,4,FALSE)),"",VLOOKUP(F1135,DataFromWard!$B$2:$E$483,4,FALSE))</f>
        <v>0</v>
      </c>
      <c r="R1135">
        <v>8</v>
      </c>
      <c r="S1135" t="s">
        <v>4915</v>
      </c>
      <c r="T1135" t="s">
        <v>1938</v>
      </c>
      <c r="U1135" t="str">
        <f t="shared" si="162"/>
        <v>1943.04.30/01.</v>
      </c>
      <c r="V1135" t="str">
        <f t="shared" si="160"/>
        <v>43. 04.</v>
      </c>
      <c r="W1135" t="str">
        <f t="shared" si="161"/>
        <v>Markers</v>
      </c>
      <c r="X1135" t="str">
        <f t="shared" si="158"/>
        <v>Marking</v>
      </c>
    </row>
    <row r="1136" spans="1:25" x14ac:dyDescent="0.25">
      <c r="A1136" s="1">
        <v>15827</v>
      </c>
      <c r="B1136" t="s">
        <v>5009</v>
      </c>
      <c r="C1136" s="1" t="str">
        <f t="shared" si="154"/>
        <v>01.</v>
      </c>
      <c r="D1136" s="1" t="str">
        <f t="shared" si="156"/>
        <v>05.</v>
      </c>
      <c r="E1136" t="str">
        <f t="shared" si="157"/>
        <v>43.</v>
      </c>
      <c r="F1136" t="str">
        <f t="shared" si="155"/>
        <v>01.05.43.</v>
      </c>
      <c r="G1136" t="s">
        <v>4984</v>
      </c>
      <c r="H1136" t="str">
        <f t="shared" si="159"/>
        <v>NL</v>
      </c>
      <c r="I1136" t="s">
        <v>4650</v>
      </c>
      <c r="J1136" t="s">
        <v>4649</v>
      </c>
      <c r="O1136" s="3">
        <v>6</v>
      </c>
      <c r="P1136" s="3">
        <v>0</v>
      </c>
      <c r="Q1136">
        <v>0</v>
      </c>
      <c r="R1136">
        <v>2</v>
      </c>
      <c r="S1136" t="s">
        <v>4936</v>
      </c>
      <c r="U1136" t="str">
        <f t="shared" si="162"/>
        <v>1943.05.01.</v>
      </c>
      <c r="V1136" t="str">
        <f t="shared" si="160"/>
        <v>43. 05.</v>
      </c>
      <c r="W1136" t="str">
        <f t="shared" si="161"/>
        <v/>
      </c>
      <c r="X1136" t="str">
        <f t="shared" si="158"/>
        <v/>
      </c>
    </row>
    <row r="1137" spans="1:24" x14ac:dyDescent="0.25">
      <c r="A1137" s="1">
        <v>15827</v>
      </c>
      <c r="B1137" t="s">
        <v>5012</v>
      </c>
      <c r="C1137" s="1" t="str">
        <f t="shared" si="154"/>
        <v>01/02.</v>
      </c>
      <c r="D1137" s="1" t="str">
        <f t="shared" si="156"/>
        <v>05.</v>
      </c>
      <c r="E1137" t="str">
        <f t="shared" si="157"/>
        <v>43.</v>
      </c>
      <c r="F1137" t="str">
        <f t="shared" si="155"/>
        <v>01/02.05.43.</v>
      </c>
      <c r="G1137" t="str">
        <f>IF(ISERROR(VLOOKUP(F1137,DataFromWard!$B$2:$E$483,2,FALSE)),"",VLOOKUP(F1137,DataFromWard!$B$2:$E$483,2,FALSE))</f>
        <v/>
      </c>
      <c r="H1137" t="str">
        <f t="shared" si="159"/>
        <v/>
      </c>
      <c r="O1137" s="3" t="str">
        <f>IF(ISERROR(VLOOKUP(F1137,DataFromWard!$B$2:$E$483,3,FALSE)),"",VLOOKUP(F1137,DataFromWard!$B$2:$E$483,3,FALSE))</f>
        <v/>
      </c>
      <c r="Q1137" t="str">
        <f>IF(ISERROR(VLOOKUP(F1137,DataFromWard!$B$2:$E$483,4,FALSE)),"",VLOOKUP(F1137,DataFromWard!$B$2:$E$483,4,FALSE))</f>
        <v/>
      </c>
      <c r="U1137" t="str">
        <f t="shared" si="162"/>
        <v>1943.05.01/02.</v>
      </c>
      <c r="V1137" t="str">
        <f t="shared" si="160"/>
        <v>43. 05.</v>
      </c>
      <c r="W1137" t="str">
        <f t="shared" si="161"/>
        <v/>
      </c>
      <c r="X1137" t="str">
        <f t="shared" si="158"/>
        <v/>
      </c>
    </row>
    <row r="1138" spans="1:24" x14ac:dyDescent="0.25">
      <c r="A1138" s="1">
        <v>15828</v>
      </c>
      <c r="B1138" t="s">
        <v>5009</v>
      </c>
      <c r="C1138" s="1" t="str">
        <f t="shared" si="154"/>
        <v>02.</v>
      </c>
      <c r="D1138" s="1" t="str">
        <f t="shared" si="156"/>
        <v>05.</v>
      </c>
      <c r="E1138" t="str">
        <f t="shared" si="157"/>
        <v>43.</v>
      </c>
      <c r="F1138" t="str">
        <f t="shared" si="155"/>
        <v>02.05.43.</v>
      </c>
      <c r="G1138" t="s">
        <v>3352</v>
      </c>
      <c r="H1138" t="str">
        <f t="shared" si="159"/>
        <v>FR</v>
      </c>
      <c r="I1138" t="s">
        <v>4614</v>
      </c>
      <c r="O1138" s="3">
        <v>7</v>
      </c>
      <c r="P1138" s="3">
        <v>6</v>
      </c>
      <c r="Q1138">
        <v>0</v>
      </c>
      <c r="R1138">
        <v>2</v>
      </c>
      <c r="S1138" t="s">
        <v>4915</v>
      </c>
      <c r="U1138" t="str">
        <f t="shared" si="162"/>
        <v>1943.05.02.</v>
      </c>
      <c r="V1138" t="str">
        <f t="shared" si="160"/>
        <v>43. 05.</v>
      </c>
      <c r="W1138" t="str">
        <f t="shared" si="161"/>
        <v/>
      </c>
      <c r="X1138" t="str">
        <f t="shared" si="158"/>
        <v/>
      </c>
    </row>
    <row r="1139" spans="1:24" x14ac:dyDescent="0.25">
      <c r="A1139" s="1">
        <v>15828</v>
      </c>
      <c r="B1139" t="s">
        <v>5012</v>
      </c>
      <c r="C1139" s="1" t="str">
        <f t="shared" si="154"/>
        <v>02/03.</v>
      </c>
      <c r="D1139" s="1" t="str">
        <f t="shared" si="156"/>
        <v>05.</v>
      </c>
      <c r="E1139" t="str">
        <f t="shared" si="157"/>
        <v>43.</v>
      </c>
      <c r="F1139" t="str">
        <f t="shared" si="155"/>
        <v>02/03.05.43.</v>
      </c>
      <c r="G1139" t="str">
        <f>IF(ISERROR(VLOOKUP(F1139,DataFromWard!$B$2:$E$483,2,FALSE)),"",VLOOKUP(F1139,DataFromWard!$B$2:$E$483,2,FALSE))</f>
        <v/>
      </c>
      <c r="H1139" t="str">
        <f t="shared" si="159"/>
        <v/>
      </c>
      <c r="O1139" s="3" t="str">
        <f>IF(ISERROR(VLOOKUP(F1139,DataFromWard!$B$2:$E$483,3,FALSE)),"",VLOOKUP(F1139,DataFromWard!$B$2:$E$483,3,FALSE))</f>
        <v/>
      </c>
      <c r="Q1139" t="str">
        <f>IF(ISERROR(VLOOKUP(F1139,DataFromWard!$B$2:$E$483,4,FALSE)),"",VLOOKUP(F1139,DataFromWard!$B$2:$E$483,4,FALSE))</f>
        <v/>
      </c>
      <c r="U1139" t="str">
        <f t="shared" si="162"/>
        <v>1943.05.02/03.</v>
      </c>
      <c r="V1139" t="str">
        <f t="shared" si="160"/>
        <v>43. 05.</v>
      </c>
      <c r="W1139" t="str">
        <f t="shared" si="161"/>
        <v/>
      </c>
      <c r="X1139" t="str">
        <f t="shared" si="158"/>
        <v/>
      </c>
    </row>
    <row r="1140" spans="1:24" x14ac:dyDescent="0.25">
      <c r="A1140" s="1">
        <v>15829</v>
      </c>
      <c r="B1140" t="s">
        <v>5009</v>
      </c>
      <c r="C1140" s="1" t="str">
        <f t="shared" si="154"/>
        <v>03.</v>
      </c>
      <c r="D1140" s="1" t="str">
        <f t="shared" si="156"/>
        <v>05.</v>
      </c>
      <c r="E1140" t="str">
        <f t="shared" si="157"/>
        <v>43.</v>
      </c>
      <c r="F1140" t="str">
        <f t="shared" si="155"/>
        <v>03.05.43.</v>
      </c>
      <c r="G1140" t="str">
        <f>IF(ISERROR(VLOOKUP(F1140,DataFromWard!$B$2:$E$483,2,FALSE)),"",VLOOKUP(F1140,DataFromWard!$B$2:$E$483,2,FALSE))</f>
        <v/>
      </c>
      <c r="H1140" t="str">
        <f t="shared" si="159"/>
        <v/>
      </c>
      <c r="O1140" s="3" t="str">
        <f>IF(ISERROR(VLOOKUP(F1140,DataFromWard!$B$2:$E$483,3,FALSE)),"",VLOOKUP(F1140,DataFromWard!$B$2:$E$483,3,FALSE))</f>
        <v/>
      </c>
      <c r="Q1140" t="str">
        <f>IF(ISERROR(VLOOKUP(F1140,DataFromWard!$B$2:$E$483,4,FALSE)),"",VLOOKUP(F1140,DataFromWard!$B$2:$E$483,4,FALSE))</f>
        <v/>
      </c>
      <c r="U1140" t="str">
        <f t="shared" si="162"/>
        <v>1943.05.03.</v>
      </c>
      <c r="V1140" t="str">
        <f t="shared" si="160"/>
        <v>43. 05.</v>
      </c>
      <c r="W1140" t="str">
        <f t="shared" si="161"/>
        <v/>
      </c>
      <c r="X1140" t="str">
        <f t="shared" si="158"/>
        <v/>
      </c>
    </row>
    <row r="1141" spans="1:24" x14ac:dyDescent="0.25">
      <c r="A1141" s="1">
        <v>15829</v>
      </c>
      <c r="B1141" t="s">
        <v>5012</v>
      </c>
      <c r="C1141" s="1" t="str">
        <f t="shared" si="154"/>
        <v>03/04.</v>
      </c>
      <c r="D1141" s="1" t="str">
        <f t="shared" si="156"/>
        <v>05.</v>
      </c>
      <c r="E1141" t="str">
        <f t="shared" si="157"/>
        <v>43.</v>
      </c>
      <c r="F1141" t="str">
        <f>IF((C1141&lt;C1144),C1141&amp;D1141&amp;E1141,C1141&amp;D1144&amp;E1141)</f>
        <v>03/04.05.43.</v>
      </c>
      <c r="G1141" t="str">
        <f>IF(ISERROR(VLOOKUP(F1141,DataFromWard!$B$2:$E$483,2,FALSE)),"",VLOOKUP(F1141,DataFromWard!$B$2:$E$483,2,FALSE))</f>
        <v/>
      </c>
      <c r="H1141" t="str">
        <f t="shared" si="159"/>
        <v/>
      </c>
      <c r="O1141" s="3" t="str">
        <f>IF(ISERROR(VLOOKUP(F1141,DataFromWard!$B$2:$E$483,3,FALSE)),"",VLOOKUP(F1141,DataFromWard!$B$2:$E$483,3,FALSE))</f>
        <v/>
      </c>
      <c r="Q1141" t="str">
        <f>IF(ISERROR(VLOOKUP(F1141,DataFromWard!$B$2:$E$483,4,FALSE)),"",VLOOKUP(F1141,DataFromWard!$B$2:$E$483,4,FALSE))</f>
        <v/>
      </c>
      <c r="U1141" t="str">
        <f t="shared" si="162"/>
        <v>1943.05.03/04.</v>
      </c>
      <c r="V1141" t="str">
        <f t="shared" si="160"/>
        <v>43. 05.</v>
      </c>
      <c r="W1141" t="str">
        <f t="shared" si="161"/>
        <v/>
      </c>
      <c r="X1141" t="str">
        <f t="shared" si="158"/>
        <v/>
      </c>
    </row>
    <row r="1142" spans="1:24" x14ac:dyDescent="0.25">
      <c r="A1142" s="1">
        <v>15830</v>
      </c>
      <c r="B1142" t="s">
        <v>5009</v>
      </c>
      <c r="C1142" s="1" t="str">
        <f>IF(B1142="Day",TEXT(A1142,"dd"&amp;"."),TEXT(A1142,"dd")&amp;"/"&amp;TEXT(A1144,"dd")&amp;".")</f>
        <v>04.</v>
      </c>
      <c r="D1142" s="1" t="str">
        <f t="shared" si="156"/>
        <v>05.</v>
      </c>
      <c r="E1142" t="str">
        <f t="shared" si="157"/>
        <v>43.</v>
      </c>
      <c r="F1142" t="str">
        <f>IF((C1142&lt;C1145),C1142&amp;D1142&amp;E1142,C1142&amp;D1145&amp;E1142)</f>
        <v>04.05.43.</v>
      </c>
      <c r="G1142" t="s">
        <v>3353</v>
      </c>
      <c r="H1142" t="str">
        <f t="shared" si="159"/>
        <v>NL</v>
      </c>
      <c r="I1142" t="s">
        <v>4640</v>
      </c>
      <c r="O1142" s="3">
        <v>3</v>
      </c>
      <c r="P1142" s="3">
        <v>3</v>
      </c>
      <c r="Q1142">
        <v>0</v>
      </c>
      <c r="R1142">
        <v>2</v>
      </c>
      <c r="S1142" t="s">
        <v>4936</v>
      </c>
      <c r="U1142" t="str">
        <f t="shared" si="162"/>
        <v>1943.05.04.</v>
      </c>
      <c r="V1142" t="str">
        <f t="shared" si="160"/>
        <v>43. 05.</v>
      </c>
      <c r="W1142" t="str">
        <f t="shared" si="161"/>
        <v/>
      </c>
      <c r="X1142" t="str">
        <f t="shared" si="158"/>
        <v/>
      </c>
    </row>
    <row r="1143" spans="1:24" x14ac:dyDescent="0.25">
      <c r="A1143" s="1">
        <v>15830</v>
      </c>
      <c r="B1143" t="s">
        <v>5009</v>
      </c>
      <c r="C1143" s="1" t="str">
        <f>IF(B1143="Day",TEXT(A1143,"dd"&amp;"."),TEXT(A1143,"dd")&amp;"/"&amp;TEXT(A1145,"dd")&amp;".")</f>
        <v>04.</v>
      </c>
      <c r="D1143" s="1" t="str">
        <f>TEXT(A1143,"mm")&amp;"."</f>
        <v>05.</v>
      </c>
      <c r="E1143" t="str">
        <f>TEXT(A1143,"yy")&amp;"."</f>
        <v>43.</v>
      </c>
      <c r="F1143" t="str">
        <f>IF((C1143&lt;C1146),C1143&amp;D1143&amp;E1143,C1143&amp;D1146&amp;E1143)</f>
        <v>04.05.43.</v>
      </c>
      <c r="G1143" t="s">
        <v>3354</v>
      </c>
      <c r="H1143" t="str">
        <f t="shared" si="159"/>
        <v>NL</v>
      </c>
      <c r="I1143" t="s">
        <v>4640</v>
      </c>
      <c r="O1143" s="3">
        <v>3</v>
      </c>
      <c r="P1143" s="3">
        <v>0</v>
      </c>
      <c r="Q1143">
        <v>0</v>
      </c>
      <c r="R1143">
        <v>2</v>
      </c>
      <c r="S1143" t="s">
        <v>4936</v>
      </c>
      <c r="U1143" t="str">
        <f t="shared" si="162"/>
        <v>1943.05.04.</v>
      </c>
      <c r="V1143" t="str">
        <f t="shared" si="160"/>
        <v>43. 05.</v>
      </c>
      <c r="W1143" t="str">
        <f t="shared" si="161"/>
        <v/>
      </c>
      <c r="X1143" t="str">
        <f t="shared" si="158"/>
        <v/>
      </c>
    </row>
    <row r="1144" spans="1:24" x14ac:dyDescent="0.25">
      <c r="A1144" s="1">
        <v>15830</v>
      </c>
      <c r="B1144" t="s">
        <v>5012</v>
      </c>
      <c r="C1144" s="1" t="str">
        <f t="shared" ref="C1144:C1210" si="163">IF(B1144="Day",TEXT(A1144,"dd"&amp;"."),TEXT(A1144,"dd")&amp;"/"&amp;TEXT(A1145,"dd")&amp;".")</f>
        <v>04/05.</v>
      </c>
      <c r="D1144" s="1" t="str">
        <f t="shared" si="156"/>
        <v>05.</v>
      </c>
      <c r="E1144" t="str">
        <f t="shared" si="157"/>
        <v>43.</v>
      </c>
      <c r="F1144" t="str">
        <f t="shared" ref="F1144:F1210" si="164">IF((C1144&lt;C1146),C1144&amp;D1144&amp;E1144,C1144&amp;D1146&amp;E1144)</f>
        <v>04/05.05.43.</v>
      </c>
      <c r="G1144" t="str">
        <f>IF(ISERROR(VLOOKUP(F1144,DataFromWard!$B$2:$E$483,2,FALSE)),"",VLOOKUP(F1144,DataFromWard!$B$2:$E$483,2,FALSE))</f>
        <v>Dortmund</v>
      </c>
      <c r="H1144" t="str">
        <f t="shared" si="159"/>
        <v>GE</v>
      </c>
      <c r="I1144" t="s">
        <v>5332</v>
      </c>
      <c r="K1144">
        <v>586</v>
      </c>
      <c r="O1144" s="3">
        <f>IF(ISERROR(VLOOKUP(F1144,DataFromWard!$B$2:$E$483,3,FALSE)),"",VLOOKUP(F1144,DataFromWard!$B$2:$E$483,3,FALSE))</f>
        <v>10</v>
      </c>
      <c r="P1144" s="3">
        <v>10</v>
      </c>
      <c r="Q1144">
        <f>IF(ISERROR(VLOOKUP(F1144,DataFromWard!$B$2:$E$483,4,FALSE)),"",VLOOKUP(F1144,DataFromWard!$B$2:$E$483,4,FALSE))</f>
        <v>0</v>
      </c>
      <c r="R1144">
        <v>8</v>
      </c>
      <c r="S1144" t="s">
        <v>4915</v>
      </c>
      <c r="T1144" t="s">
        <v>1939</v>
      </c>
      <c r="U1144" t="str">
        <f t="shared" si="162"/>
        <v>1943.05.04/05.</v>
      </c>
      <c r="V1144" t="str">
        <f t="shared" si="160"/>
        <v>43. 05.</v>
      </c>
      <c r="W1144" t="str">
        <f t="shared" si="161"/>
        <v>Markers</v>
      </c>
      <c r="X1144" t="str">
        <f t="shared" ref="X1144:X1207" si="165">IF((W1144=""),"",IF((W1144="Markers"),"Marking","Not Marking"))</f>
        <v>Marking</v>
      </c>
    </row>
    <row r="1145" spans="1:24" x14ac:dyDescent="0.25">
      <c r="A1145" s="1">
        <v>15831</v>
      </c>
      <c r="B1145" t="s">
        <v>5009</v>
      </c>
      <c r="C1145" s="1" t="str">
        <f t="shared" si="163"/>
        <v>05.</v>
      </c>
      <c r="D1145" s="1" t="str">
        <f t="shared" ref="D1145:D1212" si="166">TEXT(A1145,"mm")&amp;"."</f>
        <v>05.</v>
      </c>
      <c r="E1145" t="str">
        <f t="shared" ref="E1145:E1212" si="167">TEXT(A1145,"yy")&amp;"."</f>
        <v>43.</v>
      </c>
      <c r="F1145" t="str">
        <f t="shared" si="164"/>
        <v>05.05.43.</v>
      </c>
      <c r="G1145" t="s">
        <v>3355</v>
      </c>
      <c r="H1145" t="str">
        <f t="shared" si="159"/>
        <v>BE</v>
      </c>
      <c r="I1145" t="s">
        <v>4614</v>
      </c>
      <c r="O1145" s="3">
        <v>6</v>
      </c>
      <c r="P1145" s="3">
        <v>1</v>
      </c>
      <c r="Q1145">
        <v>0</v>
      </c>
      <c r="R1145">
        <v>2</v>
      </c>
      <c r="S1145" t="s">
        <v>4936</v>
      </c>
      <c r="U1145" t="str">
        <f t="shared" si="162"/>
        <v>1943.05.05.</v>
      </c>
      <c r="V1145" t="str">
        <f t="shared" si="160"/>
        <v>43. 05.</v>
      </c>
      <c r="W1145" t="str">
        <f t="shared" si="161"/>
        <v/>
      </c>
      <c r="X1145" t="str">
        <f t="shared" si="165"/>
        <v/>
      </c>
    </row>
    <row r="1146" spans="1:24" x14ac:dyDescent="0.25">
      <c r="A1146" s="1">
        <v>15831</v>
      </c>
      <c r="B1146" t="s">
        <v>5012</v>
      </c>
      <c r="C1146" s="1" t="str">
        <f t="shared" si="163"/>
        <v>05/06.</v>
      </c>
      <c r="D1146" s="1" t="str">
        <f t="shared" si="166"/>
        <v>05.</v>
      </c>
      <c r="E1146" t="str">
        <f t="shared" si="167"/>
        <v>43.</v>
      </c>
      <c r="F1146" t="str">
        <f t="shared" si="164"/>
        <v>05/06.05.43.</v>
      </c>
      <c r="G1146" t="str">
        <f>IF(ISERROR(VLOOKUP(F1146,DataFromWard!$B$2:$E$483,2,FALSE)),"",VLOOKUP(F1146,DataFromWard!$B$2:$E$483,2,FALSE))</f>
        <v/>
      </c>
      <c r="H1146" t="str">
        <f t="shared" si="159"/>
        <v/>
      </c>
      <c r="O1146" s="3" t="str">
        <f>IF(ISERROR(VLOOKUP(F1146,DataFromWard!$B$2:$E$483,3,FALSE)),"",VLOOKUP(F1146,DataFromWard!$B$2:$E$483,3,FALSE))</f>
        <v/>
      </c>
      <c r="Q1146" t="str">
        <f>IF(ISERROR(VLOOKUP(F1146,DataFromWard!$B$2:$E$483,4,FALSE)),"",VLOOKUP(F1146,DataFromWard!$B$2:$E$483,4,FALSE))</f>
        <v/>
      </c>
      <c r="U1146" t="str">
        <f t="shared" si="162"/>
        <v>1943.05.05/06.</v>
      </c>
      <c r="V1146" t="str">
        <f t="shared" si="160"/>
        <v>43. 05.</v>
      </c>
      <c r="W1146" t="str">
        <f t="shared" si="161"/>
        <v/>
      </c>
      <c r="X1146" t="str">
        <f t="shared" si="165"/>
        <v/>
      </c>
    </row>
    <row r="1147" spans="1:24" x14ac:dyDescent="0.25">
      <c r="A1147" s="1">
        <v>15832</v>
      </c>
      <c r="B1147" t="s">
        <v>5009</v>
      </c>
      <c r="C1147" s="1" t="str">
        <f t="shared" si="163"/>
        <v>06.</v>
      </c>
      <c r="D1147" s="1" t="str">
        <f t="shared" si="166"/>
        <v>05.</v>
      </c>
      <c r="E1147" t="str">
        <f t="shared" si="167"/>
        <v>43.</v>
      </c>
      <c r="F1147" t="str">
        <f t="shared" si="164"/>
        <v>06.05.43.</v>
      </c>
      <c r="G1147" t="str">
        <f>IF(ISERROR(VLOOKUP(F1147,DataFromWard!$B$2:$E$483,2,FALSE)),"",VLOOKUP(F1147,DataFromWard!$B$2:$E$483,2,FALSE))</f>
        <v/>
      </c>
      <c r="H1147" t="str">
        <f t="shared" si="159"/>
        <v/>
      </c>
      <c r="O1147" s="3" t="str">
        <f>IF(ISERROR(VLOOKUP(F1147,DataFromWard!$B$2:$E$483,3,FALSE)),"",VLOOKUP(F1147,DataFromWard!$B$2:$E$483,3,FALSE))</f>
        <v/>
      </c>
      <c r="Q1147" t="str">
        <f>IF(ISERROR(VLOOKUP(F1147,DataFromWard!$B$2:$E$483,4,FALSE)),"",VLOOKUP(F1147,DataFromWard!$B$2:$E$483,4,FALSE))</f>
        <v/>
      </c>
      <c r="U1147" t="str">
        <f t="shared" si="162"/>
        <v>1943.05.06.</v>
      </c>
      <c r="V1147" t="str">
        <f t="shared" si="160"/>
        <v>43. 05.</v>
      </c>
      <c r="W1147" t="str">
        <f t="shared" si="161"/>
        <v/>
      </c>
      <c r="X1147" t="str">
        <f t="shared" si="165"/>
        <v/>
      </c>
    </row>
    <row r="1148" spans="1:24" x14ac:dyDescent="0.25">
      <c r="A1148" s="1">
        <v>15832</v>
      </c>
      <c r="B1148" t="s">
        <v>5012</v>
      </c>
      <c r="C1148" s="1" t="str">
        <f t="shared" si="163"/>
        <v>06/07.</v>
      </c>
      <c r="D1148" s="1" t="str">
        <f t="shared" si="166"/>
        <v>05.</v>
      </c>
      <c r="E1148" t="str">
        <f t="shared" si="167"/>
        <v>43.</v>
      </c>
      <c r="F1148" t="str">
        <f t="shared" si="164"/>
        <v>06/07.05.43.</v>
      </c>
      <c r="G1148" t="str">
        <f>IF(ISERROR(VLOOKUP(F1148,DataFromWard!$B$2:$E$483,2,FALSE)),"",VLOOKUP(F1148,DataFromWard!$B$2:$E$483,2,FALSE))</f>
        <v/>
      </c>
      <c r="H1148" t="str">
        <f t="shared" si="159"/>
        <v/>
      </c>
      <c r="O1148" s="3" t="str">
        <f>IF(ISERROR(VLOOKUP(F1148,DataFromWard!$B$2:$E$483,3,FALSE)),"",VLOOKUP(F1148,DataFromWard!$B$2:$E$483,3,FALSE))</f>
        <v/>
      </c>
      <c r="Q1148" t="str">
        <f>IF(ISERROR(VLOOKUP(F1148,DataFromWard!$B$2:$E$483,4,FALSE)),"",VLOOKUP(F1148,DataFromWard!$B$2:$E$483,4,FALSE))</f>
        <v/>
      </c>
      <c r="U1148" t="str">
        <f t="shared" si="162"/>
        <v>1943.05.06/07.</v>
      </c>
      <c r="V1148" t="str">
        <f t="shared" si="160"/>
        <v>43. 05.</v>
      </c>
      <c r="W1148" t="str">
        <f t="shared" si="161"/>
        <v/>
      </c>
      <c r="X1148" t="str">
        <f t="shared" si="165"/>
        <v/>
      </c>
    </row>
    <row r="1149" spans="1:24" x14ac:dyDescent="0.25">
      <c r="A1149" s="1">
        <v>15833</v>
      </c>
      <c r="B1149" t="s">
        <v>5009</v>
      </c>
      <c r="C1149" s="1" t="str">
        <f t="shared" si="163"/>
        <v>07.</v>
      </c>
      <c r="D1149" s="1" t="str">
        <f t="shared" si="166"/>
        <v>05.</v>
      </c>
      <c r="E1149" t="str">
        <f t="shared" si="167"/>
        <v>43.</v>
      </c>
      <c r="F1149" t="str">
        <f t="shared" si="164"/>
        <v>07.05.43.</v>
      </c>
      <c r="G1149" t="str">
        <f>IF(ISERROR(VLOOKUP(F1149,DataFromWard!$B$2:$E$483,2,FALSE)),"",VLOOKUP(F1149,DataFromWard!$B$2:$E$483,2,FALSE))</f>
        <v/>
      </c>
      <c r="H1149" t="str">
        <f t="shared" si="159"/>
        <v/>
      </c>
      <c r="O1149" s="3" t="str">
        <f>IF(ISERROR(VLOOKUP(F1149,DataFromWard!$B$2:$E$483,3,FALSE)),"",VLOOKUP(F1149,DataFromWard!$B$2:$E$483,3,FALSE))</f>
        <v/>
      </c>
      <c r="Q1149" t="str">
        <f>IF(ISERROR(VLOOKUP(F1149,DataFromWard!$B$2:$E$483,4,FALSE)),"",VLOOKUP(F1149,DataFromWard!$B$2:$E$483,4,FALSE))</f>
        <v/>
      </c>
      <c r="U1149" t="str">
        <f t="shared" si="162"/>
        <v>1943.05.07.</v>
      </c>
      <c r="V1149" t="str">
        <f t="shared" si="160"/>
        <v>43. 05.</v>
      </c>
      <c r="W1149" t="str">
        <f t="shared" si="161"/>
        <v/>
      </c>
      <c r="X1149" t="str">
        <f t="shared" si="165"/>
        <v/>
      </c>
    </row>
    <row r="1150" spans="1:24" x14ac:dyDescent="0.25">
      <c r="A1150" s="1">
        <v>15833</v>
      </c>
      <c r="B1150" t="s">
        <v>5012</v>
      </c>
      <c r="C1150" s="1" t="str">
        <f t="shared" si="163"/>
        <v>07/08.</v>
      </c>
      <c r="D1150" s="1" t="str">
        <f t="shared" si="166"/>
        <v>05.</v>
      </c>
      <c r="E1150" t="str">
        <f t="shared" si="167"/>
        <v>43.</v>
      </c>
      <c r="F1150" t="str">
        <f t="shared" si="164"/>
        <v>07/08.05.43.</v>
      </c>
      <c r="G1150" t="str">
        <f>IF(ISERROR(VLOOKUP(F1150,DataFromWard!$B$2:$E$483,2,FALSE)),"",VLOOKUP(F1150,DataFromWard!$B$2:$E$483,2,FALSE))</f>
        <v/>
      </c>
      <c r="H1150" t="str">
        <f t="shared" si="159"/>
        <v/>
      </c>
      <c r="O1150" s="3" t="str">
        <f>IF(ISERROR(VLOOKUP(F1150,DataFromWard!$B$2:$E$483,3,FALSE)),"",VLOOKUP(F1150,DataFromWard!$B$2:$E$483,3,FALSE))</f>
        <v/>
      </c>
      <c r="Q1150" t="str">
        <f>IF(ISERROR(VLOOKUP(F1150,DataFromWard!$B$2:$E$483,4,FALSE)),"",VLOOKUP(F1150,DataFromWard!$B$2:$E$483,4,FALSE))</f>
        <v/>
      </c>
      <c r="U1150" t="str">
        <f t="shared" si="162"/>
        <v>1943.05.07/08.</v>
      </c>
      <c r="V1150" t="str">
        <f t="shared" si="160"/>
        <v>43. 05.</v>
      </c>
      <c r="W1150" t="str">
        <f t="shared" si="161"/>
        <v/>
      </c>
      <c r="X1150" t="str">
        <f t="shared" si="165"/>
        <v/>
      </c>
    </row>
    <row r="1151" spans="1:24" x14ac:dyDescent="0.25">
      <c r="A1151" s="1">
        <v>15834</v>
      </c>
      <c r="B1151" t="s">
        <v>5009</v>
      </c>
      <c r="C1151" s="1" t="str">
        <f t="shared" si="163"/>
        <v>08.</v>
      </c>
      <c r="D1151" s="1" t="str">
        <f t="shared" si="166"/>
        <v>05.</v>
      </c>
      <c r="E1151" t="str">
        <f t="shared" si="167"/>
        <v>43.</v>
      </c>
      <c r="F1151" t="str">
        <f t="shared" si="164"/>
        <v>08.05.43.</v>
      </c>
      <c r="G1151" t="str">
        <f>IF(ISERROR(VLOOKUP(F1151,DataFromWard!$B$2:$E$483,2,FALSE)),"",VLOOKUP(F1151,DataFromWard!$B$2:$E$483,2,FALSE))</f>
        <v/>
      </c>
      <c r="H1151" t="str">
        <f t="shared" si="159"/>
        <v/>
      </c>
      <c r="O1151" s="3" t="str">
        <f>IF(ISERROR(VLOOKUP(F1151,DataFromWard!$B$2:$E$483,3,FALSE)),"",VLOOKUP(F1151,DataFromWard!$B$2:$E$483,3,FALSE))</f>
        <v/>
      </c>
      <c r="Q1151" t="str">
        <f>IF(ISERROR(VLOOKUP(F1151,DataFromWard!$B$2:$E$483,4,FALSE)),"",VLOOKUP(F1151,DataFromWard!$B$2:$E$483,4,FALSE))</f>
        <v/>
      </c>
      <c r="U1151" t="str">
        <f t="shared" si="162"/>
        <v>1943.05.08.</v>
      </c>
      <c r="V1151" t="str">
        <f t="shared" si="160"/>
        <v>43. 05.</v>
      </c>
      <c r="W1151" t="str">
        <f t="shared" si="161"/>
        <v/>
      </c>
      <c r="X1151" t="str">
        <f t="shared" si="165"/>
        <v/>
      </c>
    </row>
    <row r="1152" spans="1:24" x14ac:dyDescent="0.25">
      <c r="A1152" s="1">
        <v>15834</v>
      </c>
      <c r="B1152" t="s">
        <v>5012</v>
      </c>
      <c r="C1152" s="1" t="str">
        <f t="shared" si="163"/>
        <v>08/09.</v>
      </c>
      <c r="D1152" s="1" t="str">
        <f t="shared" si="166"/>
        <v>05.</v>
      </c>
      <c r="E1152" t="str">
        <f t="shared" si="167"/>
        <v>43.</v>
      </c>
      <c r="F1152" t="str">
        <f t="shared" si="164"/>
        <v>08/09.05.43.</v>
      </c>
      <c r="G1152" t="str">
        <f>IF(ISERROR(VLOOKUP(F1152,DataFromWard!$B$2:$E$483,2,FALSE)),"",VLOOKUP(F1152,DataFromWard!$B$2:$E$483,2,FALSE))</f>
        <v/>
      </c>
      <c r="H1152" t="str">
        <f t="shared" si="159"/>
        <v/>
      </c>
      <c r="O1152" s="3" t="str">
        <f>IF(ISERROR(VLOOKUP(F1152,DataFromWard!$B$2:$E$483,3,FALSE)),"",VLOOKUP(F1152,DataFromWard!$B$2:$E$483,3,FALSE))</f>
        <v/>
      </c>
      <c r="Q1152" t="str">
        <f>IF(ISERROR(VLOOKUP(F1152,DataFromWard!$B$2:$E$483,4,FALSE)),"",VLOOKUP(F1152,DataFromWard!$B$2:$E$483,4,FALSE))</f>
        <v/>
      </c>
      <c r="U1152" t="str">
        <f t="shared" si="162"/>
        <v>1943.05.08/09.</v>
      </c>
      <c r="V1152" t="str">
        <f t="shared" si="160"/>
        <v>43. 05.</v>
      </c>
      <c r="W1152" t="str">
        <f t="shared" si="161"/>
        <v/>
      </c>
      <c r="X1152" t="str">
        <f t="shared" si="165"/>
        <v/>
      </c>
    </row>
    <row r="1153" spans="1:24" x14ac:dyDescent="0.25">
      <c r="A1153" s="1">
        <v>15835</v>
      </c>
      <c r="B1153" t="s">
        <v>5009</v>
      </c>
      <c r="C1153" s="1" t="str">
        <f t="shared" si="163"/>
        <v>09.</v>
      </c>
      <c r="D1153" s="1" t="str">
        <f t="shared" si="166"/>
        <v>05.</v>
      </c>
      <c r="E1153" t="str">
        <f t="shared" si="167"/>
        <v>43.</v>
      </c>
      <c r="F1153" t="str">
        <f t="shared" si="164"/>
        <v>09.05.43.</v>
      </c>
      <c r="G1153" t="str">
        <f>IF(ISERROR(VLOOKUP(F1153,DataFromWard!$B$2:$E$483,2,FALSE)),"",VLOOKUP(F1153,DataFromWard!$B$2:$E$483,2,FALSE))</f>
        <v/>
      </c>
      <c r="H1153" t="str">
        <f t="shared" si="159"/>
        <v/>
      </c>
      <c r="O1153" s="3" t="str">
        <f>IF(ISERROR(VLOOKUP(F1153,DataFromWard!$B$2:$E$483,3,FALSE)),"",VLOOKUP(F1153,DataFromWard!$B$2:$E$483,3,FALSE))</f>
        <v/>
      </c>
      <c r="Q1153" t="str">
        <f>IF(ISERROR(VLOOKUP(F1153,DataFromWard!$B$2:$E$483,4,FALSE)),"",VLOOKUP(F1153,DataFromWard!$B$2:$E$483,4,FALSE))</f>
        <v/>
      </c>
      <c r="U1153" t="str">
        <f t="shared" si="162"/>
        <v>1943.05.09.</v>
      </c>
      <c r="V1153" t="str">
        <f t="shared" si="160"/>
        <v>43. 05.</v>
      </c>
      <c r="W1153" t="str">
        <f t="shared" si="161"/>
        <v/>
      </c>
      <c r="X1153" t="str">
        <f t="shared" si="165"/>
        <v/>
      </c>
    </row>
    <row r="1154" spans="1:24" x14ac:dyDescent="0.25">
      <c r="A1154" s="1">
        <v>15835</v>
      </c>
      <c r="B1154" t="s">
        <v>5012</v>
      </c>
      <c r="C1154" s="1" t="str">
        <f t="shared" si="163"/>
        <v>09/10.</v>
      </c>
      <c r="D1154" s="1" t="str">
        <f t="shared" si="166"/>
        <v>05.</v>
      </c>
      <c r="E1154" t="str">
        <f t="shared" si="167"/>
        <v>43.</v>
      </c>
      <c r="F1154" t="str">
        <f t="shared" si="164"/>
        <v>09/10.05.43.</v>
      </c>
      <c r="G1154" t="str">
        <f>IF(ISERROR(VLOOKUP(F1154,DataFromWard!$B$2:$E$483,2,FALSE)),"",VLOOKUP(F1154,DataFromWard!$B$2:$E$483,2,FALSE))</f>
        <v/>
      </c>
      <c r="H1154" t="str">
        <f t="shared" si="159"/>
        <v/>
      </c>
      <c r="O1154" s="3" t="str">
        <f>IF(ISERROR(VLOOKUP(F1154,DataFromWard!$B$2:$E$483,3,FALSE)),"",VLOOKUP(F1154,DataFromWard!$B$2:$E$483,3,FALSE))</f>
        <v/>
      </c>
      <c r="Q1154" t="str">
        <f>IF(ISERROR(VLOOKUP(F1154,DataFromWard!$B$2:$E$483,4,FALSE)),"",VLOOKUP(F1154,DataFromWard!$B$2:$E$483,4,FALSE))</f>
        <v/>
      </c>
      <c r="U1154" t="str">
        <f t="shared" si="162"/>
        <v>1943.05.09/10.</v>
      </c>
      <c r="V1154" t="str">
        <f t="shared" si="160"/>
        <v>43. 05.</v>
      </c>
      <c r="W1154" t="str">
        <f t="shared" si="161"/>
        <v/>
      </c>
      <c r="X1154" t="str">
        <f t="shared" si="165"/>
        <v/>
      </c>
    </row>
    <row r="1155" spans="1:24" x14ac:dyDescent="0.25">
      <c r="A1155" s="1">
        <v>15836</v>
      </c>
      <c r="B1155" t="s">
        <v>5009</v>
      </c>
      <c r="C1155" s="1" t="str">
        <f t="shared" si="163"/>
        <v>10.</v>
      </c>
      <c r="D1155" s="1" t="str">
        <f t="shared" si="166"/>
        <v>05.</v>
      </c>
      <c r="E1155" t="str">
        <f t="shared" si="167"/>
        <v>43.</v>
      </c>
      <c r="F1155" t="str">
        <f t="shared" si="164"/>
        <v>10.05.43.</v>
      </c>
      <c r="G1155" t="str">
        <f>IF(ISERROR(VLOOKUP(F1155,DataFromWard!$B$2:$E$483,2,FALSE)),"",VLOOKUP(F1155,DataFromWard!$B$2:$E$483,2,FALSE))</f>
        <v/>
      </c>
      <c r="H1155" t="str">
        <f t="shared" si="159"/>
        <v/>
      </c>
      <c r="O1155" s="3" t="str">
        <f>IF(ISERROR(VLOOKUP(F1155,DataFromWard!$B$2:$E$483,3,FALSE)),"",VLOOKUP(F1155,DataFromWard!$B$2:$E$483,3,FALSE))</f>
        <v/>
      </c>
      <c r="Q1155" t="str">
        <f>IF(ISERROR(VLOOKUP(F1155,DataFromWard!$B$2:$E$483,4,FALSE)),"",VLOOKUP(F1155,DataFromWard!$B$2:$E$483,4,FALSE))</f>
        <v/>
      </c>
      <c r="U1155" t="str">
        <f t="shared" si="162"/>
        <v>1943.05.10.</v>
      </c>
      <c r="V1155" t="str">
        <f t="shared" si="160"/>
        <v>43. 05.</v>
      </c>
      <c r="W1155" t="str">
        <f t="shared" si="161"/>
        <v/>
      </c>
      <c r="X1155" t="str">
        <f t="shared" si="165"/>
        <v/>
      </c>
    </row>
    <row r="1156" spans="1:24" x14ac:dyDescent="0.25">
      <c r="A1156" s="1">
        <v>15836</v>
      </c>
      <c r="B1156" t="s">
        <v>5012</v>
      </c>
      <c r="C1156" s="1" t="str">
        <f t="shared" si="163"/>
        <v>10/11.</v>
      </c>
      <c r="D1156" s="1" t="str">
        <f t="shared" si="166"/>
        <v>05.</v>
      </c>
      <c r="E1156" t="str">
        <f t="shared" si="167"/>
        <v>43.</v>
      </c>
      <c r="F1156" t="str">
        <f t="shared" si="164"/>
        <v>10/11.05.43.</v>
      </c>
      <c r="G1156" t="str">
        <f>IF(ISERROR(VLOOKUP(F1156,DataFromWard!$B$2:$E$483,2,FALSE)),"",VLOOKUP(F1156,DataFromWard!$B$2:$E$483,2,FALSE))</f>
        <v/>
      </c>
      <c r="H1156" t="str">
        <f t="shared" si="159"/>
        <v/>
      </c>
      <c r="O1156" s="3" t="str">
        <f>IF(ISERROR(VLOOKUP(F1156,DataFromWard!$B$2:$E$483,3,FALSE)),"",VLOOKUP(F1156,DataFromWard!$B$2:$E$483,3,FALSE))</f>
        <v/>
      </c>
      <c r="Q1156" t="str">
        <f>IF(ISERROR(VLOOKUP(F1156,DataFromWard!$B$2:$E$483,4,FALSE)),"",VLOOKUP(F1156,DataFromWard!$B$2:$E$483,4,FALSE))</f>
        <v/>
      </c>
      <c r="U1156" t="str">
        <f t="shared" si="162"/>
        <v>1943.05.10/11.</v>
      </c>
      <c r="V1156" t="str">
        <f t="shared" si="160"/>
        <v>43. 05.</v>
      </c>
      <c r="W1156" t="str">
        <f t="shared" si="161"/>
        <v/>
      </c>
      <c r="X1156" t="str">
        <f t="shared" si="165"/>
        <v/>
      </c>
    </row>
    <row r="1157" spans="1:24" x14ac:dyDescent="0.25">
      <c r="A1157" s="1">
        <v>15837</v>
      </c>
      <c r="B1157" t="s">
        <v>5009</v>
      </c>
      <c r="C1157" s="1" t="str">
        <f t="shared" si="163"/>
        <v>11.</v>
      </c>
      <c r="D1157" s="1" t="str">
        <f t="shared" si="166"/>
        <v>05.</v>
      </c>
      <c r="E1157" t="str">
        <f t="shared" si="167"/>
        <v>43.</v>
      </c>
      <c r="F1157" t="str">
        <f t="shared" si="164"/>
        <v>11.05.43.</v>
      </c>
      <c r="G1157" t="str">
        <f>IF(ISERROR(VLOOKUP(F1157,DataFromWard!$B$2:$E$483,2,FALSE)),"",VLOOKUP(F1157,DataFromWard!$B$2:$E$483,2,FALSE))</f>
        <v/>
      </c>
      <c r="H1157" t="str">
        <f t="shared" si="159"/>
        <v/>
      </c>
      <c r="O1157" s="3" t="str">
        <f>IF(ISERROR(VLOOKUP(F1157,DataFromWard!$B$2:$E$483,3,FALSE)),"",VLOOKUP(F1157,DataFromWard!$B$2:$E$483,3,FALSE))</f>
        <v/>
      </c>
      <c r="Q1157" t="str">
        <f>IF(ISERROR(VLOOKUP(F1157,DataFromWard!$B$2:$E$483,4,FALSE)),"",VLOOKUP(F1157,DataFromWard!$B$2:$E$483,4,FALSE))</f>
        <v/>
      </c>
      <c r="U1157" t="str">
        <f t="shared" si="162"/>
        <v>1943.05.11.</v>
      </c>
      <c r="V1157" t="str">
        <f t="shared" si="160"/>
        <v>43. 05.</v>
      </c>
      <c r="W1157" t="str">
        <f t="shared" si="161"/>
        <v/>
      </c>
      <c r="X1157" t="str">
        <f t="shared" si="165"/>
        <v/>
      </c>
    </row>
    <row r="1158" spans="1:24" x14ac:dyDescent="0.25">
      <c r="A1158" s="1">
        <v>15837</v>
      </c>
      <c r="B1158" t="s">
        <v>5012</v>
      </c>
      <c r="C1158" s="1" t="str">
        <f t="shared" si="163"/>
        <v>11/12.</v>
      </c>
      <c r="D1158" s="1" t="str">
        <f t="shared" si="166"/>
        <v>05.</v>
      </c>
      <c r="E1158" t="str">
        <f t="shared" si="167"/>
        <v>43.</v>
      </c>
      <c r="F1158" t="str">
        <f t="shared" si="164"/>
        <v>11/12.05.43.</v>
      </c>
      <c r="G1158" t="str">
        <f>IF(ISERROR(VLOOKUP(F1158,DataFromWard!$B$2:$E$483,2,FALSE)),"",VLOOKUP(F1158,DataFromWard!$B$2:$E$483,2,FALSE))</f>
        <v/>
      </c>
      <c r="H1158" t="str">
        <f t="shared" si="159"/>
        <v/>
      </c>
      <c r="O1158" s="3" t="str">
        <f>IF(ISERROR(VLOOKUP(F1158,DataFromWard!$B$2:$E$483,3,FALSE)),"",VLOOKUP(F1158,DataFromWard!$B$2:$E$483,3,FALSE))</f>
        <v/>
      </c>
      <c r="Q1158" t="str">
        <f>IF(ISERROR(VLOOKUP(F1158,DataFromWard!$B$2:$E$483,4,FALSE)),"",VLOOKUP(F1158,DataFromWard!$B$2:$E$483,4,FALSE))</f>
        <v/>
      </c>
      <c r="U1158" t="str">
        <f t="shared" si="162"/>
        <v>1943.05.11/12.</v>
      </c>
      <c r="V1158" t="str">
        <f t="shared" si="160"/>
        <v>43. 05.</v>
      </c>
      <c r="W1158" t="str">
        <f t="shared" si="161"/>
        <v/>
      </c>
      <c r="X1158" t="str">
        <f t="shared" si="165"/>
        <v/>
      </c>
    </row>
    <row r="1159" spans="1:24" x14ac:dyDescent="0.25">
      <c r="A1159" s="1">
        <v>15838</v>
      </c>
      <c r="B1159" t="s">
        <v>5009</v>
      </c>
      <c r="C1159" s="1" t="str">
        <f t="shared" si="163"/>
        <v>12.</v>
      </c>
      <c r="D1159" s="1" t="str">
        <f t="shared" si="166"/>
        <v>05.</v>
      </c>
      <c r="E1159" t="str">
        <f t="shared" si="167"/>
        <v>43.</v>
      </c>
      <c r="F1159" t="str">
        <f t="shared" si="164"/>
        <v>12.05.43.</v>
      </c>
      <c r="G1159" t="str">
        <f>IF(ISERROR(VLOOKUP(F1159,DataFromWard!$B$2:$E$483,2,FALSE)),"",VLOOKUP(F1159,DataFromWard!$B$2:$E$483,2,FALSE))</f>
        <v/>
      </c>
      <c r="H1159" t="str">
        <f t="shared" si="159"/>
        <v/>
      </c>
      <c r="O1159" s="3" t="str">
        <f>IF(ISERROR(VLOOKUP(F1159,DataFromWard!$B$2:$E$483,3,FALSE)),"",VLOOKUP(F1159,DataFromWard!$B$2:$E$483,3,FALSE))</f>
        <v/>
      </c>
      <c r="Q1159" t="str">
        <f>IF(ISERROR(VLOOKUP(F1159,DataFromWard!$B$2:$E$483,4,FALSE)),"",VLOOKUP(F1159,DataFromWard!$B$2:$E$483,4,FALSE))</f>
        <v/>
      </c>
      <c r="U1159" t="str">
        <f t="shared" si="162"/>
        <v>1943.05.12.</v>
      </c>
      <c r="V1159" t="str">
        <f t="shared" si="160"/>
        <v>43. 05.</v>
      </c>
      <c r="W1159" t="str">
        <f t="shared" si="161"/>
        <v/>
      </c>
      <c r="X1159" t="str">
        <f t="shared" si="165"/>
        <v/>
      </c>
    </row>
    <row r="1160" spans="1:24" x14ac:dyDescent="0.25">
      <c r="A1160" s="1">
        <v>15838</v>
      </c>
      <c r="B1160" t="s">
        <v>5012</v>
      </c>
      <c r="C1160" s="1" t="str">
        <f t="shared" si="163"/>
        <v>12/13.</v>
      </c>
      <c r="D1160" s="1" t="str">
        <f t="shared" si="166"/>
        <v>05.</v>
      </c>
      <c r="E1160" t="str">
        <f t="shared" si="167"/>
        <v>43.</v>
      </c>
      <c r="F1160" t="str">
        <f t="shared" si="164"/>
        <v>12/13.05.43.</v>
      </c>
      <c r="G1160" t="str">
        <f>IF(ISERROR(VLOOKUP(F1160,DataFromWard!$B$2:$E$483,2,FALSE)),"",VLOOKUP(F1160,DataFromWard!$B$2:$E$483,2,FALSE))</f>
        <v>Duisburg</v>
      </c>
      <c r="H1160" t="str">
        <f t="shared" si="159"/>
        <v>GE</v>
      </c>
      <c r="I1160" t="s">
        <v>5332</v>
      </c>
      <c r="K1160">
        <v>562</v>
      </c>
      <c r="O1160" s="3">
        <f>IF(ISERROR(VLOOKUP(F1160,DataFromWard!$B$2:$E$483,3,FALSE)),"",VLOOKUP(F1160,DataFromWard!$B$2:$E$483,3,FALSE))</f>
        <v>10</v>
      </c>
      <c r="P1160" s="3">
        <v>10</v>
      </c>
      <c r="Q1160">
        <f>IF(ISERROR(VLOOKUP(F1160,DataFromWard!$B$2:$E$483,4,FALSE)),"",VLOOKUP(F1160,DataFromWard!$B$2:$E$483,4,FALSE))</f>
        <v>0</v>
      </c>
      <c r="R1160">
        <v>8</v>
      </c>
      <c r="S1160" t="s">
        <v>4915</v>
      </c>
      <c r="T1160" t="s">
        <v>1911</v>
      </c>
      <c r="U1160" t="str">
        <f t="shared" si="162"/>
        <v>1943.05.12/13.</v>
      </c>
      <c r="V1160" t="str">
        <f t="shared" si="160"/>
        <v>43. 05.</v>
      </c>
      <c r="W1160" t="str">
        <f t="shared" si="161"/>
        <v>Markers</v>
      </c>
      <c r="X1160" t="str">
        <f t="shared" si="165"/>
        <v>Marking</v>
      </c>
    </row>
    <row r="1161" spans="1:24" x14ac:dyDescent="0.25">
      <c r="A1161" s="1">
        <v>15839</v>
      </c>
      <c r="B1161" t="s">
        <v>5009</v>
      </c>
      <c r="C1161" s="1" t="str">
        <f t="shared" si="163"/>
        <v>13.</v>
      </c>
      <c r="D1161" s="1" t="str">
        <f t="shared" si="166"/>
        <v>05.</v>
      </c>
      <c r="E1161" t="str">
        <f t="shared" si="167"/>
        <v>43.</v>
      </c>
      <c r="F1161" t="str">
        <f>IF((C1161&lt;C1164),C1161&amp;D1161&amp;E1161,C1161&amp;D1164&amp;E1161)</f>
        <v>13.05.43.</v>
      </c>
      <c r="G1161" t="str">
        <f>IF(ISERROR(VLOOKUP(F1161,DataFromWard!$B$2:$E$483,2,FALSE)),"",VLOOKUP(F1161,DataFromWard!$B$2:$E$483,2,FALSE))</f>
        <v/>
      </c>
      <c r="H1161" t="str">
        <f t="shared" ref="H1161:H1224" si="168">IF(ISBLANK(G1161),"",IF(ISERROR(VLOOKUP(G1161,LOCS,2,FALSE)),"",VLOOKUP(G1161,LOCS,2,FALSE)))</f>
        <v/>
      </c>
      <c r="O1161" s="3" t="str">
        <f>IF(ISERROR(VLOOKUP(F1161,DataFromWard!$B$2:$E$483,3,FALSE)),"",VLOOKUP(F1161,DataFromWard!$B$2:$E$483,3,FALSE))</f>
        <v/>
      </c>
      <c r="Q1161" t="str">
        <f>IF(ISERROR(VLOOKUP(F1161,DataFromWard!$B$2:$E$483,4,FALSE)),"",VLOOKUP(F1161,DataFromWard!$B$2:$E$483,4,FALSE))</f>
        <v/>
      </c>
      <c r="U1161" t="str">
        <f t="shared" si="162"/>
        <v>1943.05.13.</v>
      </c>
      <c r="V1161" t="str">
        <f t="shared" si="160"/>
        <v>43. 05.</v>
      </c>
      <c r="W1161" t="str">
        <f t="shared" si="161"/>
        <v/>
      </c>
      <c r="X1161" t="str">
        <f t="shared" si="165"/>
        <v/>
      </c>
    </row>
    <row r="1162" spans="1:24" x14ac:dyDescent="0.25">
      <c r="A1162" s="1">
        <v>15839</v>
      </c>
      <c r="B1162" t="s">
        <v>5012</v>
      </c>
      <c r="C1162" s="1" t="str">
        <f>IF(B1162="Day",TEXT(A1162,"dd"&amp;"."),TEXT(A1162,"dd")&amp;"/"&amp;TEXT(A1164,"dd")&amp;".")</f>
        <v>13/14.</v>
      </c>
      <c r="D1162" s="1" t="str">
        <f t="shared" si="166"/>
        <v>05.</v>
      </c>
      <c r="E1162" t="str">
        <f t="shared" si="167"/>
        <v>43.</v>
      </c>
      <c r="F1162" t="str">
        <f>IF((C1162&lt;C1165),C1162&amp;D1162&amp;E1162,C1162&amp;D1165&amp;E1162)</f>
        <v>13/14.05.43.</v>
      </c>
      <c r="G1162" t="str">
        <f>IF(ISERROR(VLOOKUP(F1162,DataFromWard!$B$2:$E$483,2,FALSE)),"",VLOOKUP(F1162,DataFromWard!$B$2:$E$483,2,FALSE))</f>
        <v>Bochum</v>
      </c>
      <c r="H1162" t="str">
        <f t="shared" si="168"/>
        <v>GE</v>
      </c>
      <c r="I1162" t="s">
        <v>5332</v>
      </c>
      <c r="K1162">
        <v>432</v>
      </c>
      <c r="O1162" s="3">
        <f>IF(ISERROR(VLOOKUP(F1162,DataFromWard!$B$2:$E$483,3,FALSE)),"",VLOOKUP(F1162,DataFromWard!$B$2:$E$483,3,FALSE))</f>
        <v>10</v>
      </c>
      <c r="P1162" s="3">
        <v>10</v>
      </c>
      <c r="Q1162">
        <f>IF(ISERROR(VLOOKUP(F1162,DataFromWard!$B$2:$E$483,4,FALSE)),"",VLOOKUP(F1162,DataFromWard!$B$2:$E$483,4,FALSE))</f>
        <v>0</v>
      </c>
      <c r="R1162">
        <v>8</v>
      </c>
      <c r="S1162" t="s">
        <v>4915</v>
      </c>
      <c r="T1162" t="s">
        <v>1940</v>
      </c>
      <c r="U1162" t="str">
        <f t="shared" si="162"/>
        <v>1943.05.13/14.</v>
      </c>
      <c r="V1162" t="str">
        <f t="shared" ref="V1162:V1225" si="169">E1162&amp;" "&amp;D1162</f>
        <v>43. 05.</v>
      </c>
      <c r="W1162" t="str">
        <f t="shared" ref="W1162:W1225" si="170">IF((ISBLANK(K1162)),"",IF(("a"&gt;K1162),"Markers",K1162))</f>
        <v>Markers</v>
      </c>
      <c r="X1162" t="str">
        <f t="shared" si="165"/>
        <v>Marking</v>
      </c>
    </row>
    <row r="1163" spans="1:24" x14ac:dyDescent="0.25">
      <c r="A1163" s="1">
        <v>15839</v>
      </c>
      <c r="B1163" t="s">
        <v>5012</v>
      </c>
      <c r="C1163" s="1" t="str">
        <f>IF(B1163="Day",TEXT(A1163,"dd"&amp;"."),TEXT(A1163,"dd")&amp;"/"&amp;TEXT(A1165,"dd")&amp;".")</f>
        <v>13/14.</v>
      </c>
      <c r="D1163" s="1" t="str">
        <f>TEXT(A1163,"mm")&amp;"."</f>
        <v>05.</v>
      </c>
      <c r="E1163" t="str">
        <f>TEXT(A1163,"yy")&amp;"."</f>
        <v>43.</v>
      </c>
      <c r="F1163" t="str">
        <f>IF((C1163&lt;C1166),C1163&amp;D1163&amp;E1163,C1163&amp;D1166&amp;E1163)</f>
        <v>13/14.05.43.</v>
      </c>
      <c r="G1163" t="s">
        <v>4954</v>
      </c>
      <c r="H1163" t="str">
        <f t="shared" si="168"/>
        <v>GE</v>
      </c>
      <c r="I1163" t="s">
        <v>5332</v>
      </c>
      <c r="K1163" t="s">
        <v>1908</v>
      </c>
      <c r="O1163" s="3">
        <v>12</v>
      </c>
      <c r="P1163" s="3">
        <v>9</v>
      </c>
      <c r="Q1163">
        <v>1</v>
      </c>
      <c r="R1163">
        <v>2</v>
      </c>
      <c r="S1163" t="s">
        <v>4915</v>
      </c>
      <c r="U1163" t="str">
        <f t="shared" ref="U1163:U1226" si="171">"19"&amp;E1163&amp;D1163&amp;C1163</f>
        <v>1943.05.13/14.</v>
      </c>
      <c r="V1163" t="str">
        <f t="shared" si="169"/>
        <v>43. 05.</v>
      </c>
      <c r="W1163" t="str">
        <f t="shared" si="170"/>
        <v>Elsewhere</v>
      </c>
      <c r="X1163" t="str">
        <f t="shared" si="165"/>
        <v>Not Marking</v>
      </c>
    </row>
    <row r="1164" spans="1:24" x14ac:dyDescent="0.25">
      <c r="A1164" s="1">
        <v>15840</v>
      </c>
      <c r="B1164" t="s">
        <v>5009</v>
      </c>
      <c r="C1164" s="1" t="str">
        <f t="shared" si="163"/>
        <v>14.</v>
      </c>
      <c r="D1164" s="1" t="str">
        <f t="shared" si="166"/>
        <v>05.</v>
      </c>
      <c r="E1164" t="str">
        <f t="shared" si="167"/>
        <v>43.</v>
      </c>
      <c r="F1164" t="str">
        <f t="shared" si="164"/>
        <v>14.05.43.</v>
      </c>
      <c r="G1164" t="str">
        <f>IF(ISERROR(VLOOKUP(F1164,DataFromWard!$B$2:$E$483,2,FALSE)),"",VLOOKUP(F1164,DataFromWard!$B$2:$E$483,2,FALSE))</f>
        <v/>
      </c>
      <c r="H1164" t="str">
        <f t="shared" si="168"/>
        <v/>
      </c>
      <c r="O1164" s="3" t="str">
        <f>IF(ISERROR(VLOOKUP(F1164,DataFromWard!$B$2:$E$483,3,FALSE)),"",VLOOKUP(F1164,DataFromWard!$B$2:$E$483,3,FALSE))</f>
        <v/>
      </c>
      <c r="Q1164" t="str">
        <f>IF(ISERROR(VLOOKUP(F1164,DataFromWard!$B$2:$E$483,4,FALSE)),"",VLOOKUP(F1164,DataFromWard!$B$2:$E$483,4,FALSE))</f>
        <v/>
      </c>
      <c r="U1164" t="str">
        <f t="shared" si="171"/>
        <v>1943.05.14.</v>
      </c>
      <c r="V1164" t="str">
        <f t="shared" si="169"/>
        <v>43. 05.</v>
      </c>
      <c r="W1164" t="str">
        <f t="shared" si="170"/>
        <v/>
      </c>
      <c r="X1164" t="str">
        <f t="shared" si="165"/>
        <v/>
      </c>
    </row>
    <row r="1165" spans="1:24" x14ac:dyDescent="0.25">
      <c r="A1165" s="1">
        <v>15840</v>
      </c>
      <c r="B1165" t="s">
        <v>5012</v>
      </c>
      <c r="C1165" s="1" t="str">
        <f t="shared" si="163"/>
        <v>14/15.</v>
      </c>
      <c r="D1165" s="1" t="str">
        <f t="shared" si="166"/>
        <v>05.</v>
      </c>
      <c r="E1165" t="str">
        <f t="shared" si="167"/>
        <v>43.</v>
      </c>
      <c r="F1165" t="str">
        <f t="shared" si="164"/>
        <v>14/15.05.43.</v>
      </c>
      <c r="G1165" t="str">
        <f>IF(ISERROR(VLOOKUP(F1165,DataFromWard!$B$2:$E$483,2,FALSE)),"",VLOOKUP(F1165,DataFromWard!$B$2:$E$483,2,FALSE))</f>
        <v/>
      </c>
      <c r="H1165" t="str">
        <f t="shared" si="168"/>
        <v/>
      </c>
      <c r="O1165" s="3" t="str">
        <f>IF(ISERROR(VLOOKUP(F1165,DataFromWard!$B$2:$E$483,3,FALSE)),"",VLOOKUP(F1165,DataFromWard!$B$2:$E$483,3,FALSE))</f>
        <v/>
      </c>
      <c r="Q1165" t="str">
        <f>IF(ISERROR(VLOOKUP(F1165,DataFromWard!$B$2:$E$483,4,FALSE)),"",VLOOKUP(F1165,DataFromWard!$B$2:$E$483,4,FALSE))</f>
        <v/>
      </c>
      <c r="U1165" t="str">
        <f t="shared" si="171"/>
        <v>1943.05.14/15.</v>
      </c>
      <c r="V1165" t="str">
        <f t="shared" si="169"/>
        <v>43. 05.</v>
      </c>
      <c r="W1165" t="str">
        <f t="shared" si="170"/>
        <v/>
      </c>
      <c r="X1165" t="str">
        <f t="shared" si="165"/>
        <v/>
      </c>
    </row>
    <row r="1166" spans="1:24" x14ac:dyDescent="0.25">
      <c r="A1166" s="1">
        <v>15841</v>
      </c>
      <c r="B1166" t="s">
        <v>5009</v>
      </c>
      <c r="C1166" s="1" t="str">
        <f t="shared" si="163"/>
        <v>15.</v>
      </c>
      <c r="D1166" s="1" t="str">
        <f t="shared" si="166"/>
        <v>05.</v>
      </c>
      <c r="E1166" t="str">
        <f t="shared" si="167"/>
        <v>43.</v>
      </c>
      <c r="F1166" t="str">
        <f t="shared" si="164"/>
        <v>15.05.43.</v>
      </c>
      <c r="G1166" t="str">
        <f>IF(ISERROR(VLOOKUP(F1166,DataFromWard!$B$2:$E$483,2,FALSE)),"",VLOOKUP(F1166,DataFromWard!$B$2:$E$483,2,FALSE))</f>
        <v/>
      </c>
      <c r="H1166" t="str">
        <f t="shared" si="168"/>
        <v/>
      </c>
      <c r="O1166" s="3" t="str">
        <f>IF(ISERROR(VLOOKUP(F1166,DataFromWard!$B$2:$E$483,3,FALSE)),"",VLOOKUP(F1166,DataFromWard!$B$2:$E$483,3,FALSE))</f>
        <v/>
      </c>
      <c r="Q1166" t="str">
        <f>IF(ISERROR(VLOOKUP(F1166,DataFromWard!$B$2:$E$483,4,FALSE)),"",VLOOKUP(F1166,DataFromWard!$B$2:$E$483,4,FALSE))</f>
        <v/>
      </c>
      <c r="U1166" t="str">
        <f t="shared" si="171"/>
        <v>1943.05.15.</v>
      </c>
      <c r="V1166" t="str">
        <f t="shared" si="169"/>
        <v>43. 05.</v>
      </c>
      <c r="W1166" t="str">
        <f t="shared" si="170"/>
        <v/>
      </c>
      <c r="X1166" t="str">
        <f t="shared" si="165"/>
        <v/>
      </c>
    </row>
    <row r="1167" spans="1:24" x14ac:dyDescent="0.25">
      <c r="A1167" s="1">
        <v>15841</v>
      </c>
      <c r="B1167" t="s">
        <v>5012</v>
      </c>
      <c r="C1167" s="1" t="str">
        <f t="shared" si="163"/>
        <v>15/16.</v>
      </c>
      <c r="D1167" s="1" t="str">
        <f t="shared" si="166"/>
        <v>05.</v>
      </c>
      <c r="E1167" t="str">
        <f t="shared" si="167"/>
        <v>43.</v>
      </c>
      <c r="F1167" t="str">
        <f t="shared" si="164"/>
        <v>15/16.05.43.</v>
      </c>
      <c r="G1167" s="4" t="s">
        <v>4954</v>
      </c>
      <c r="H1167" t="str">
        <f t="shared" si="168"/>
        <v>GE</v>
      </c>
      <c r="I1167" s="4" t="s">
        <v>5332</v>
      </c>
      <c r="J1167" s="4"/>
      <c r="K1167" s="4" t="s">
        <v>79</v>
      </c>
      <c r="L1167" s="4"/>
      <c r="M1167" s="4"/>
      <c r="N1167" s="4"/>
      <c r="O1167" s="9">
        <v>3</v>
      </c>
      <c r="P1167" s="9">
        <v>2</v>
      </c>
      <c r="Q1167" s="4">
        <v>0</v>
      </c>
      <c r="R1167" s="4">
        <v>2</v>
      </c>
      <c r="S1167" s="4" t="s">
        <v>4915</v>
      </c>
      <c r="U1167" t="str">
        <f t="shared" si="171"/>
        <v>1943.05.15/16.</v>
      </c>
      <c r="V1167" t="str">
        <f t="shared" si="169"/>
        <v>43. 05.</v>
      </c>
      <c r="W1167" t="str">
        <f t="shared" si="170"/>
        <v>OTU</v>
      </c>
      <c r="X1167" t="str">
        <f t="shared" si="165"/>
        <v>Not Marking</v>
      </c>
    </row>
    <row r="1168" spans="1:24" x14ac:dyDescent="0.25">
      <c r="A1168" s="1">
        <v>15842</v>
      </c>
      <c r="B1168" t="s">
        <v>5009</v>
      </c>
      <c r="C1168" s="1" t="str">
        <f t="shared" si="163"/>
        <v>16.</v>
      </c>
      <c r="D1168" s="1" t="str">
        <f t="shared" si="166"/>
        <v>05.</v>
      </c>
      <c r="E1168" t="str">
        <f t="shared" si="167"/>
        <v>43.</v>
      </c>
      <c r="F1168" t="str">
        <f>IF((C1168&lt;C1173),C1168&amp;D1168&amp;E1168,C1168&amp;D1173&amp;E1168)</f>
        <v>16.05.43.</v>
      </c>
      <c r="G1168" s="4" t="str">
        <f>IF(ISERROR(VLOOKUP(F1168,DataFromWard!$B$2:$E$483,2,FALSE)),"",VLOOKUP(F1168,DataFromWard!$B$2:$E$483,2,FALSE))</f>
        <v/>
      </c>
      <c r="H1168" t="str">
        <f t="shared" si="168"/>
        <v/>
      </c>
      <c r="I1168" s="4"/>
      <c r="J1168" s="4"/>
      <c r="K1168" s="4"/>
      <c r="L1168" s="4"/>
      <c r="M1168" s="4"/>
      <c r="N1168" s="4"/>
      <c r="O1168" s="9" t="str">
        <f>IF(ISERROR(VLOOKUP(F1168,DataFromWard!$B$2:$E$483,3,FALSE)),"",VLOOKUP(F1168,DataFromWard!$B$2:$E$483,3,FALSE))</f>
        <v/>
      </c>
      <c r="P1168" s="9"/>
      <c r="Q1168" s="4" t="str">
        <f>IF(ISERROR(VLOOKUP(F1168,DataFromWard!$B$2:$E$483,4,FALSE)),"",VLOOKUP(F1168,DataFromWard!$B$2:$E$483,4,FALSE))</f>
        <v/>
      </c>
      <c r="R1168" s="4"/>
      <c r="S1168" s="4"/>
      <c r="U1168" t="str">
        <f t="shared" si="171"/>
        <v>1943.05.16.</v>
      </c>
      <c r="V1168" t="str">
        <f t="shared" si="169"/>
        <v>43. 05.</v>
      </c>
      <c r="W1168" t="str">
        <f t="shared" si="170"/>
        <v/>
      </c>
      <c r="X1168" t="str">
        <f t="shared" si="165"/>
        <v/>
      </c>
    </row>
    <row r="1169" spans="1:24" x14ac:dyDescent="0.25">
      <c r="A1169" s="1">
        <v>15842</v>
      </c>
      <c r="B1169" t="s">
        <v>5012</v>
      </c>
      <c r="C1169" s="1" t="str">
        <f>IF(B1169="Day",TEXT(A1169,"dd"&amp;"."),TEXT(A1169,"dd")&amp;"/"&amp;TEXT(A1173,"dd")&amp;".")</f>
        <v>16/17.</v>
      </c>
      <c r="D1169" s="1" t="str">
        <f t="shared" si="166"/>
        <v>05.</v>
      </c>
      <c r="E1169" t="str">
        <f t="shared" si="167"/>
        <v>43.</v>
      </c>
      <c r="F1169" t="str">
        <f>IF((C1169&lt;C1174),C1169&amp;D1169&amp;E1169,C1169&amp;D1174&amp;E1169)</f>
        <v>16/17.05.43.</v>
      </c>
      <c r="G1169" s="4" t="s">
        <v>4954</v>
      </c>
      <c r="H1169" t="str">
        <f t="shared" si="168"/>
        <v>GE</v>
      </c>
      <c r="I1169" s="4" t="s">
        <v>5332</v>
      </c>
      <c r="J1169" s="4"/>
      <c r="K1169" s="4" t="s">
        <v>1908</v>
      </c>
      <c r="L1169" s="4"/>
      <c r="M1169" s="4"/>
      <c r="N1169" s="4"/>
      <c r="O1169" s="9">
        <v>3</v>
      </c>
      <c r="P1169" s="9">
        <v>2</v>
      </c>
      <c r="Q1169" s="4">
        <v>0</v>
      </c>
      <c r="R1169" s="4">
        <v>2</v>
      </c>
      <c r="S1169" s="4" t="s">
        <v>4935</v>
      </c>
      <c r="U1169" t="str">
        <f t="shared" si="171"/>
        <v>1943.05.16/17.</v>
      </c>
      <c r="V1169" t="str">
        <f t="shared" si="169"/>
        <v>43. 05.</v>
      </c>
      <c r="W1169" t="str">
        <f t="shared" si="170"/>
        <v>Elsewhere</v>
      </c>
      <c r="X1169" t="str">
        <f t="shared" si="165"/>
        <v>Not Marking</v>
      </c>
    </row>
    <row r="1170" spans="1:24" x14ac:dyDescent="0.25">
      <c r="A1170" s="1">
        <v>15842</v>
      </c>
      <c r="B1170" t="s">
        <v>5012</v>
      </c>
      <c r="C1170" s="1" t="str">
        <f>IF(B1170="Day",TEXT(A1170,"dd"&amp;"."),TEXT(A1170,"dd")&amp;"/"&amp;TEXT(A1174,"dd")&amp;".")</f>
        <v>16/17.</v>
      </c>
      <c r="D1170" s="1" t="str">
        <f>TEXT(A1170,"mm")&amp;"."</f>
        <v>05.</v>
      </c>
      <c r="E1170" t="str">
        <f>TEXT(A1170,"yy")&amp;"."</f>
        <v>43.</v>
      </c>
      <c r="F1170" t="str">
        <f>IF((C1170&lt;C1175),C1170&amp;D1170&amp;E1170,C1170&amp;D1175&amp;E1170)</f>
        <v>16/17.05.43.</v>
      </c>
      <c r="G1170" s="4" t="s">
        <v>4913</v>
      </c>
      <c r="H1170" t="str">
        <f t="shared" si="168"/>
        <v>GE</v>
      </c>
      <c r="I1170" s="4" t="s">
        <v>5332</v>
      </c>
      <c r="J1170" s="4"/>
      <c r="K1170" s="4" t="s">
        <v>1908</v>
      </c>
      <c r="L1170" s="4"/>
      <c r="M1170" s="4"/>
      <c r="N1170" s="4"/>
      <c r="O1170" s="9">
        <v>2</v>
      </c>
      <c r="P1170" s="9">
        <v>2</v>
      </c>
      <c r="Q1170" s="4">
        <v>0</v>
      </c>
      <c r="R1170" s="4">
        <v>2</v>
      </c>
      <c r="S1170" s="4" t="s">
        <v>4935</v>
      </c>
      <c r="U1170" t="str">
        <f t="shared" si="171"/>
        <v>1943.05.16/17.</v>
      </c>
      <c r="V1170" t="str">
        <f t="shared" si="169"/>
        <v>43. 05.</v>
      </c>
      <c r="W1170" t="str">
        <f t="shared" si="170"/>
        <v>Elsewhere</v>
      </c>
      <c r="X1170" t="str">
        <f t="shared" si="165"/>
        <v>Not Marking</v>
      </c>
    </row>
    <row r="1171" spans="1:24" x14ac:dyDescent="0.25">
      <c r="A1171" s="1">
        <v>15842</v>
      </c>
      <c r="B1171" t="s">
        <v>5012</v>
      </c>
      <c r="C1171" s="1" t="s">
        <v>3332</v>
      </c>
      <c r="D1171" s="1" t="str">
        <f>TEXT(A1171,"mm")&amp;"."</f>
        <v>05.</v>
      </c>
      <c r="E1171" t="str">
        <f>TEXT(A1171,"yy")&amp;"."</f>
        <v>43.</v>
      </c>
      <c r="F1171" t="str">
        <f>IF((C1171&lt;C1176),C1171&amp;D1171&amp;E1171,C1171&amp;D1176&amp;E1171)</f>
        <v>16/17.05.43.</v>
      </c>
      <c r="G1171" s="4" t="s">
        <v>4937</v>
      </c>
      <c r="H1171" t="str">
        <f t="shared" si="168"/>
        <v>GE</v>
      </c>
      <c r="I1171" s="4" t="s">
        <v>5332</v>
      </c>
      <c r="J1171" s="4"/>
      <c r="K1171" s="4" t="s">
        <v>1908</v>
      </c>
      <c r="L1171" s="4"/>
      <c r="M1171" s="4"/>
      <c r="N1171" s="4"/>
      <c r="O1171" s="9">
        <v>2</v>
      </c>
      <c r="P1171" s="9">
        <v>2</v>
      </c>
      <c r="Q1171" s="4">
        <v>0</v>
      </c>
      <c r="R1171" s="4">
        <v>2</v>
      </c>
      <c r="S1171" s="4" t="s">
        <v>4935</v>
      </c>
      <c r="U1171" t="str">
        <f t="shared" si="171"/>
        <v>1943.05.16/17.</v>
      </c>
      <c r="V1171" t="str">
        <f t="shared" si="169"/>
        <v>43. 05.</v>
      </c>
      <c r="W1171" t="str">
        <f t="shared" si="170"/>
        <v>Elsewhere</v>
      </c>
      <c r="X1171" t="str">
        <f t="shared" si="165"/>
        <v>Not Marking</v>
      </c>
    </row>
    <row r="1172" spans="1:24" x14ac:dyDescent="0.25">
      <c r="A1172" s="1">
        <v>15842</v>
      </c>
      <c r="B1172" t="s">
        <v>5012</v>
      </c>
      <c r="C1172" s="1" t="s">
        <v>3332</v>
      </c>
      <c r="D1172" s="1" t="str">
        <f>TEXT(A1172,"mm")&amp;"."</f>
        <v>05.</v>
      </c>
      <c r="E1172" t="str">
        <f>TEXT(A1172,"yy")&amp;"."</f>
        <v>43.</v>
      </c>
      <c r="F1172" t="str">
        <f>IF((C1172&lt;C1177),C1172&amp;D1172&amp;E1172,C1172&amp;D1177&amp;E1172)</f>
        <v>16/17.05.43.</v>
      </c>
      <c r="G1172" s="4" t="s">
        <v>4929</v>
      </c>
      <c r="H1172" t="str">
        <f t="shared" si="168"/>
        <v>GE</v>
      </c>
      <c r="I1172" s="4" t="s">
        <v>5332</v>
      </c>
      <c r="J1172" s="4"/>
      <c r="K1172" s="4" t="s">
        <v>1908</v>
      </c>
      <c r="L1172" s="4"/>
      <c r="M1172" s="4"/>
      <c r="N1172" s="4"/>
      <c r="O1172" s="9">
        <v>2</v>
      </c>
      <c r="P1172" s="9">
        <v>2</v>
      </c>
      <c r="Q1172" s="4">
        <v>0</v>
      </c>
      <c r="R1172" s="4">
        <v>2</v>
      </c>
      <c r="S1172" s="4" t="s">
        <v>4935</v>
      </c>
      <c r="U1172" t="str">
        <f t="shared" si="171"/>
        <v>1943.05.16/17.</v>
      </c>
      <c r="V1172" t="str">
        <f t="shared" si="169"/>
        <v>43. 05.</v>
      </c>
      <c r="W1172" t="str">
        <f t="shared" si="170"/>
        <v>Elsewhere</v>
      </c>
      <c r="X1172" t="str">
        <f t="shared" si="165"/>
        <v>Not Marking</v>
      </c>
    </row>
    <row r="1173" spans="1:24" x14ac:dyDescent="0.25">
      <c r="A1173" s="1">
        <v>15843</v>
      </c>
      <c r="B1173" t="s">
        <v>5009</v>
      </c>
      <c r="C1173" s="1" t="str">
        <f t="shared" si="163"/>
        <v>17.</v>
      </c>
      <c r="D1173" s="1" t="str">
        <f t="shared" si="166"/>
        <v>05.</v>
      </c>
      <c r="E1173" t="str">
        <f t="shared" si="167"/>
        <v>43.</v>
      </c>
      <c r="F1173" t="str">
        <f t="shared" si="164"/>
        <v>17.05.43.</v>
      </c>
      <c r="G1173" s="4" t="str">
        <f>IF(ISERROR(VLOOKUP(F1173,DataFromWard!$B$2:$E$483,2,FALSE)),"",VLOOKUP(F1173,DataFromWard!$B$2:$E$483,2,FALSE))</f>
        <v/>
      </c>
      <c r="H1173" t="str">
        <f t="shared" si="168"/>
        <v/>
      </c>
      <c r="I1173" s="4"/>
      <c r="J1173" s="4"/>
      <c r="K1173" s="4"/>
      <c r="L1173" s="4"/>
      <c r="M1173" s="4"/>
      <c r="N1173" s="4"/>
      <c r="O1173" s="9" t="str">
        <f>IF(ISERROR(VLOOKUP(F1173,DataFromWard!$B$2:$E$483,3,FALSE)),"",VLOOKUP(F1173,DataFromWard!$B$2:$E$483,3,FALSE))</f>
        <v/>
      </c>
      <c r="P1173" s="9"/>
      <c r="Q1173" s="4" t="str">
        <f>IF(ISERROR(VLOOKUP(F1173,DataFromWard!$B$2:$E$483,4,FALSE)),"",VLOOKUP(F1173,DataFromWard!$B$2:$E$483,4,FALSE))</f>
        <v/>
      </c>
      <c r="R1173" s="4"/>
      <c r="S1173" s="4"/>
      <c r="U1173" t="str">
        <f t="shared" si="171"/>
        <v>1943.05.17.</v>
      </c>
      <c r="V1173" t="str">
        <f t="shared" si="169"/>
        <v>43. 05.</v>
      </c>
      <c r="W1173" t="str">
        <f t="shared" si="170"/>
        <v/>
      </c>
      <c r="X1173" t="str">
        <f t="shared" si="165"/>
        <v/>
      </c>
    </row>
    <row r="1174" spans="1:24" x14ac:dyDescent="0.25">
      <c r="A1174" s="1">
        <v>15843</v>
      </c>
      <c r="B1174" t="s">
        <v>5012</v>
      </c>
      <c r="C1174" s="1" t="str">
        <f t="shared" si="163"/>
        <v>17/18.</v>
      </c>
      <c r="D1174" s="1" t="str">
        <f t="shared" si="166"/>
        <v>05.</v>
      </c>
      <c r="E1174" t="str">
        <f t="shared" si="167"/>
        <v>43.</v>
      </c>
      <c r="F1174" t="str">
        <f t="shared" si="164"/>
        <v>17/18.05.43.</v>
      </c>
      <c r="G1174" s="4" t="s">
        <v>1994</v>
      </c>
      <c r="H1174" t="str">
        <f t="shared" si="168"/>
        <v>GE</v>
      </c>
      <c r="I1174" s="4" t="s">
        <v>5332</v>
      </c>
      <c r="J1174" s="4"/>
      <c r="K1174" t="s">
        <v>83</v>
      </c>
      <c r="O1174" s="9">
        <v>3</v>
      </c>
      <c r="P1174" s="9">
        <v>2</v>
      </c>
      <c r="Q1174" s="4">
        <v>0</v>
      </c>
      <c r="R1174" s="4">
        <v>2</v>
      </c>
      <c r="S1174" s="4" t="s">
        <v>4915</v>
      </c>
      <c r="U1174" t="str">
        <f t="shared" si="171"/>
        <v>1943.05.17/18.</v>
      </c>
      <c r="V1174" t="str">
        <f t="shared" si="169"/>
        <v>43. 05.</v>
      </c>
      <c r="W1174" t="str">
        <f t="shared" si="170"/>
        <v>Gardening/OTU</v>
      </c>
      <c r="X1174" t="str">
        <f t="shared" si="165"/>
        <v>Not Marking</v>
      </c>
    </row>
    <row r="1175" spans="1:24" x14ac:dyDescent="0.25">
      <c r="A1175" s="1">
        <v>15844</v>
      </c>
      <c r="B1175" t="s">
        <v>5009</v>
      </c>
      <c r="C1175" s="1" t="str">
        <f t="shared" si="163"/>
        <v>18.</v>
      </c>
      <c r="D1175" s="1" t="str">
        <f t="shared" si="166"/>
        <v>05.</v>
      </c>
      <c r="E1175" t="str">
        <f t="shared" si="167"/>
        <v>43.</v>
      </c>
      <c r="F1175" t="str">
        <f t="shared" si="164"/>
        <v>18.05.43.</v>
      </c>
      <c r="G1175" t="str">
        <f>IF(ISERROR(VLOOKUP(F1175,DataFromWard!$B$2:$E$483,2,FALSE)),"",VLOOKUP(F1175,DataFromWard!$B$2:$E$483,2,FALSE))</f>
        <v/>
      </c>
      <c r="H1175" t="str">
        <f t="shared" si="168"/>
        <v/>
      </c>
      <c r="O1175" s="3" t="str">
        <f>IF(ISERROR(VLOOKUP(F1175,DataFromWard!$B$2:$E$483,3,FALSE)),"",VLOOKUP(F1175,DataFromWard!$B$2:$E$483,3,FALSE))</f>
        <v/>
      </c>
      <c r="Q1175" t="str">
        <f>IF(ISERROR(VLOOKUP(F1175,DataFromWard!$B$2:$E$483,4,FALSE)),"",VLOOKUP(F1175,DataFromWard!$B$2:$E$483,4,FALSE))</f>
        <v/>
      </c>
      <c r="U1175" t="str">
        <f t="shared" si="171"/>
        <v>1943.05.18.</v>
      </c>
      <c r="V1175" t="str">
        <f t="shared" si="169"/>
        <v>43. 05.</v>
      </c>
      <c r="W1175" t="str">
        <f t="shared" si="170"/>
        <v/>
      </c>
      <c r="X1175" t="str">
        <f t="shared" si="165"/>
        <v/>
      </c>
    </row>
    <row r="1176" spans="1:24" x14ac:dyDescent="0.25">
      <c r="A1176" s="1">
        <v>15844</v>
      </c>
      <c r="B1176" t="s">
        <v>5012</v>
      </c>
      <c r="C1176" s="1" t="str">
        <f t="shared" si="163"/>
        <v>18/19.</v>
      </c>
      <c r="D1176" s="1" t="str">
        <f t="shared" si="166"/>
        <v>05.</v>
      </c>
      <c r="E1176" t="str">
        <f t="shared" si="167"/>
        <v>43.</v>
      </c>
      <c r="F1176" t="str">
        <f t="shared" si="164"/>
        <v>18/19.05.43.</v>
      </c>
      <c r="G1176" t="str">
        <f>IF(ISERROR(VLOOKUP(F1176,DataFromWard!$B$2:$E$483,2,FALSE)),"",VLOOKUP(F1176,DataFromWard!$B$2:$E$483,2,FALSE))</f>
        <v/>
      </c>
      <c r="H1176" t="str">
        <f t="shared" si="168"/>
        <v/>
      </c>
      <c r="O1176" s="3" t="str">
        <f>IF(ISERROR(VLOOKUP(F1176,DataFromWard!$B$2:$E$483,3,FALSE)),"",VLOOKUP(F1176,DataFromWard!$B$2:$E$483,3,FALSE))</f>
        <v/>
      </c>
      <c r="Q1176" t="str">
        <f>IF(ISERROR(VLOOKUP(F1176,DataFromWard!$B$2:$E$483,4,FALSE)),"",VLOOKUP(F1176,DataFromWard!$B$2:$E$483,4,FALSE))</f>
        <v/>
      </c>
      <c r="U1176" t="str">
        <f t="shared" si="171"/>
        <v>1943.05.18/19.</v>
      </c>
      <c r="V1176" t="str">
        <f t="shared" si="169"/>
        <v>43. 05.</v>
      </c>
      <c r="W1176" t="str">
        <f t="shared" si="170"/>
        <v/>
      </c>
      <c r="X1176" t="str">
        <f t="shared" si="165"/>
        <v/>
      </c>
    </row>
    <row r="1177" spans="1:24" x14ac:dyDescent="0.25">
      <c r="A1177" s="1">
        <v>15845</v>
      </c>
      <c r="B1177" t="s">
        <v>5009</v>
      </c>
      <c r="C1177" s="1" t="str">
        <f t="shared" si="163"/>
        <v>19.</v>
      </c>
      <c r="D1177" s="1" t="str">
        <f t="shared" si="166"/>
        <v>05.</v>
      </c>
      <c r="E1177" t="str">
        <f t="shared" si="167"/>
        <v>43.</v>
      </c>
      <c r="F1177" t="str">
        <f t="shared" si="164"/>
        <v>19.05.43.</v>
      </c>
      <c r="G1177" t="str">
        <f>IF(ISERROR(VLOOKUP(F1177,DataFromWard!$B$2:$E$483,2,FALSE)),"",VLOOKUP(F1177,DataFromWard!$B$2:$E$483,2,FALSE))</f>
        <v/>
      </c>
      <c r="H1177" t="str">
        <f t="shared" si="168"/>
        <v/>
      </c>
      <c r="O1177" s="3" t="str">
        <f>IF(ISERROR(VLOOKUP(F1177,DataFromWard!$B$2:$E$483,3,FALSE)),"",VLOOKUP(F1177,DataFromWard!$B$2:$E$483,3,FALSE))</f>
        <v/>
      </c>
      <c r="Q1177" t="str">
        <f>IF(ISERROR(VLOOKUP(F1177,DataFromWard!$B$2:$E$483,4,FALSE)),"",VLOOKUP(F1177,DataFromWard!$B$2:$E$483,4,FALSE))</f>
        <v/>
      </c>
      <c r="U1177" t="str">
        <f t="shared" si="171"/>
        <v>1943.05.19.</v>
      </c>
      <c r="V1177" t="str">
        <f t="shared" si="169"/>
        <v>43. 05.</v>
      </c>
      <c r="W1177" t="str">
        <f t="shared" si="170"/>
        <v/>
      </c>
      <c r="X1177" t="str">
        <f t="shared" si="165"/>
        <v/>
      </c>
    </row>
    <row r="1178" spans="1:24" x14ac:dyDescent="0.25">
      <c r="A1178" s="1">
        <v>15845</v>
      </c>
      <c r="B1178" t="s">
        <v>5012</v>
      </c>
      <c r="C1178" s="1" t="str">
        <f t="shared" si="163"/>
        <v>19/20.</v>
      </c>
      <c r="D1178" s="1" t="str">
        <f t="shared" si="166"/>
        <v>05.</v>
      </c>
      <c r="E1178" t="str">
        <f t="shared" si="167"/>
        <v>43.</v>
      </c>
      <c r="F1178" t="str">
        <f t="shared" si="164"/>
        <v>19/20.05.43.</v>
      </c>
      <c r="G1178" s="4" t="s">
        <v>4954</v>
      </c>
      <c r="H1178" t="str">
        <f t="shared" si="168"/>
        <v>GE</v>
      </c>
      <c r="I1178" s="4" t="s">
        <v>5332</v>
      </c>
      <c r="J1178" s="4"/>
      <c r="K1178" s="4" t="s">
        <v>79</v>
      </c>
      <c r="L1178" s="4"/>
      <c r="M1178" s="4"/>
      <c r="N1178" s="4"/>
      <c r="O1178" s="9">
        <v>6</v>
      </c>
      <c r="P1178" s="9">
        <v>2</v>
      </c>
      <c r="Q1178" s="4">
        <v>0</v>
      </c>
      <c r="R1178" s="4">
        <v>2</v>
      </c>
      <c r="S1178" s="4" t="s">
        <v>4915</v>
      </c>
      <c r="U1178" t="str">
        <f t="shared" si="171"/>
        <v>1943.05.19/20.</v>
      </c>
      <c r="V1178" t="str">
        <f t="shared" si="169"/>
        <v>43. 05.</v>
      </c>
      <c r="W1178" t="str">
        <f t="shared" si="170"/>
        <v>OTU</v>
      </c>
      <c r="X1178" t="str">
        <f t="shared" si="165"/>
        <v>Not Marking</v>
      </c>
    </row>
    <row r="1179" spans="1:24" x14ac:dyDescent="0.25">
      <c r="A1179" s="1">
        <v>15846</v>
      </c>
      <c r="B1179" t="s">
        <v>5009</v>
      </c>
      <c r="C1179" s="1" t="str">
        <f t="shared" si="163"/>
        <v>20.</v>
      </c>
      <c r="D1179" s="1" t="str">
        <f t="shared" si="166"/>
        <v>05.</v>
      </c>
      <c r="E1179" t="str">
        <f t="shared" si="167"/>
        <v>43.</v>
      </c>
      <c r="F1179" t="str">
        <f t="shared" si="164"/>
        <v>20.05.43.</v>
      </c>
      <c r="G1179" t="s">
        <v>5004</v>
      </c>
      <c r="H1179" t="str">
        <f t="shared" si="168"/>
        <v>FR</v>
      </c>
      <c r="I1179" t="s">
        <v>4651</v>
      </c>
      <c r="O1179" s="3">
        <v>2</v>
      </c>
      <c r="P1179" s="3">
        <v>2</v>
      </c>
      <c r="Q1179">
        <v>0</v>
      </c>
      <c r="R1179">
        <v>2</v>
      </c>
      <c r="S1179" t="s">
        <v>4936</v>
      </c>
      <c r="U1179" t="str">
        <f t="shared" si="171"/>
        <v>1943.05.20.</v>
      </c>
      <c r="V1179" t="str">
        <f t="shared" si="169"/>
        <v>43. 05.</v>
      </c>
      <c r="W1179" t="str">
        <f t="shared" si="170"/>
        <v/>
      </c>
      <c r="X1179" t="str">
        <f t="shared" si="165"/>
        <v/>
      </c>
    </row>
    <row r="1180" spans="1:24" x14ac:dyDescent="0.25">
      <c r="A1180" s="1">
        <v>15846</v>
      </c>
      <c r="B1180" t="s">
        <v>5012</v>
      </c>
      <c r="C1180" s="1" t="str">
        <f t="shared" si="163"/>
        <v>20/21.</v>
      </c>
      <c r="D1180" s="1" t="str">
        <f t="shared" si="166"/>
        <v>05.</v>
      </c>
      <c r="E1180" t="str">
        <f t="shared" si="167"/>
        <v>43.</v>
      </c>
      <c r="F1180" t="str">
        <f t="shared" si="164"/>
        <v>20/21.05.43.</v>
      </c>
      <c r="G1180" s="4" t="s">
        <v>4954</v>
      </c>
      <c r="H1180" t="str">
        <f t="shared" si="168"/>
        <v>GE</v>
      </c>
      <c r="I1180" s="4" t="s">
        <v>5332</v>
      </c>
      <c r="J1180" s="4"/>
      <c r="K1180" t="s">
        <v>83</v>
      </c>
      <c r="O1180" s="9">
        <v>3</v>
      </c>
      <c r="P1180" s="9">
        <v>2</v>
      </c>
      <c r="Q1180" s="4">
        <v>0</v>
      </c>
      <c r="R1180" s="4">
        <v>2</v>
      </c>
      <c r="S1180" s="4" t="s">
        <v>4915</v>
      </c>
      <c r="U1180" t="str">
        <f t="shared" si="171"/>
        <v>1943.05.20/21.</v>
      </c>
      <c r="V1180" t="str">
        <f t="shared" si="169"/>
        <v>43. 05.</v>
      </c>
      <c r="W1180" t="str">
        <f t="shared" si="170"/>
        <v>Gardening/OTU</v>
      </c>
      <c r="X1180" t="str">
        <f t="shared" si="165"/>
        <v>Not Marking</v>
      </c>
    </row>
    <row r="1181" spans="1:24" x14ac:dyDescent="0.25">
      <c r="A1181" s="1">
        <v>15847</v>
      </c>
      <c r="B1181" t="s">
        <v>5009</v>
      </c>
      <c r="C1181" s="1" t="str">
        <f t="shared" si="163"/>
        <v>21.</v>
      </c>
      <c r="D1181" s="1" t="str">
        <f t="shared" si="166"/>
        <v>05.</v>
      </c>
      <c r="E1181" t="str">
        <f t="shared" si="167"/>
        <v>43.</v>
      </c>
      <c r="F1181" t="str">
        <f t="shared" si="164"/>
        <v>21.05.43.</v>
      </c>
      <c r="G1181" t="s">
        <v>3351</v>
      </c>
      <c r="H1181" t="str">
        <f t="shared" si="168"/>
        <v>FR</v>
      </c>
      <c r="I1181" t="s">
        <v>4614</v>
      </c>
      <c r="O1181" s="3">
        <v>4</v>
      </c>
      <c r="P1181" s="3">
        <v>3</v>
      </c>
      <c r="Q1181">
        <v>1</v>
      </c>
      <c r="R1181">
        <v>2</v>
      </c>
      <c r="S1181" t="s">
        <v>4915</v>
      </c>
      <c r="T1181" t="s">
        <v>3356</v>
      </c>
      <c r="U1181" t="str">
        <f t="shared" si="171"/>
        <v>1943.05.21.</v>
      </c>
      <c r="V1181" t="str">
        <f t="shared" si="169"/>
        <v>43. 05.</v>
      </c>
      <c r="W1181" t="str">
        <f t="shared" si="170"/>
        <v/>
      </c>
      <c r="X1181" t="str">
        <f t="shared" si="165"/>
        <v/>
      </c>
    </row>
    <row r="1182" spans="1:24" x14ac:dyDescent="0.25">
      <c r="A1182" s="1">
        <v>15847</v>
      </c>
      <c r="B1182" t="s">
        <v>5012</v>
      </c>
      <c r="C1182" s="1" t="str">
        <f t="shared" si="163"/>
        <v>21/22.</v>
      </c>
      <c r="D1182" s="1" t="str">
        <f t="shared" si="166"/>
        <v>05.</v>
      </c>
      <c r="E1182" t="str">
        <f t="shared" si="167"/>
        <v>43.</v>
      </c>
      <c r="F1182" t="str">
        <f t="shared" si="164"/>
        <v>21/22.05.43.</v>
      </c>
      <c r="G1182" t="str">
        <f>IF(ISERROR(VLOOKUP(F1182,DataFromWard!$B$2:$E$483,2,FALSE)),"",VLOOKUP(F1182,DataFromWard!$B$2:$E$483,2,FALSE))</f>
        <v/>
      </c>
      <c r="H1182" t="str">
        <f t="shared" si="168"/>
        <v/>
      </c>
      <c r="O1182" s="3" t="str">
        <f>IF(ISERROR(VLOOKUP(F1182,DataFromWard!$B$2:$E$483,3,FALSE)),"",VLOOKUP(F1182,DataFromWard!$B$2:$E$483,3,FALSE))</f>
        <v/>
      </c>
      <c r="Q1182" t="str">
        <f>IF(ISERROR(VLOOKUP(F1182,DataFromWard!$B$2:$E$483,4,FALSE)),"",VLOOKUP(F1182,DataFromWard!$B$2:$E$483,4,FALSE))</f>
        <v/>
      </c>
      <c r="U1182" t="str">
        <f t="shared" si="171"/>
        <v>1943.05.21/22.</v>
      </c>
      <c r="V1182" t="str">
        <f t="shared" si="169"/>
        <v>43. 05.</v>
      </c>
      <c r="W1182" t="str">
        <f t="shared" si="170"/>
        <v/>
      </c>
      <c r="X1182" t="str">
        <f t="shared" si="165"/>
        <v/>
      </c>
    </row>
    <row r="1183" spans="1:24" x14ac:dyDescent="0.25">
      <c r="A1183" s="1">
        <v>15848</v>
      </c>
      <c r="B1183" t="s">
        <v>5009</v>
      </c>
      <c r="C1183" s="1" t="str">
        <f t="shared" si="163"/>
        <v>22.</v>
      </c>
      <c r="D1183" s="1" t="str">
        <f t="shared" si="166"/>
        <v>05.</v>
      </c>
      <c r="E1183" t="str">
        <f t="shared" si="167"/>
        <v>43.</v>
      </c>
      <c r="F1183" t="str">
        <f t="shared" si="164"/>
        <v>22.05.43.</v>
      </c>
      <c r="G1183" t="s">
        <v>3348</v>
      </c>
      <c r="H1183" t="str">
        <f t="shared" si="168"/>
        <v>FR</v>
      </c>
      <c r="I1183" t="s">
        <v>4614</v>
      </c>
      <c r="O1183" s="3">
        <v>7</v>
      </c>
      <c r="P1183" s="3">
        <v>0</v>
      </c>
      <c r="Q1183">
        <v>0</v>
      </c>
      <c r="R1183">
        <v>2</v>
      </c>
      <c r="S1183" t="s">
        <v>4915</v>
      </c>
      <c r="U1183" t="str">
        <f t="shared" si="171"/>
        <v>1943.05.22.</v>
      </c>
      <c r="V1183" t="str">
        <f t="shared" si="169"/>
        <v>43. 05.</v>
      </c>
      <c r="W1183" t="str">
        <f t="shared" si="170"/>
        <v/>
      </c>
      <c r="X1183" t="str">
        <f t="shared" si="165"/>
        <v/>
      </c>
    </row>
    <row r="1184" spans="1:24" x14ac:dyDescent="0.25">
      <c r="A1184" s="1">
        <v>15848</v>
      </c>
      <c r="B1184" t="s">
        <v>5012</v>
      </c>
      <c r="C1184" s="1" t="str">
        <f t="shared" si="163"/>
        <v>22/23.</v>
      </c>
      <c r="D1184" s="1" t="str">
        <f t="shared" si="166"/>
        <v>05.</v>
      </c>
      <c r="E1184" t="str">
        <f t="shared" si="167"/>
        <v>43.</v>
      </c>
      <c r="F1184" t="str">
        <f t="shared" si="164"/>
        <v>22/23.05.43.</v>
      </c>
      <c r="G1184" t="str">
        <f>IF(ISERROR(VLOOKUP(F1184,DataFromWard!$B$2:$E$483,2,FALSE)),"",VLOOKUP(F1184,DataFromWard!$B$2:$E$483,2,FALSE))</f>
        <v/>
      </c>
      <c r="H1184" t="str">
        <f t="shared" si="168"/>
        <v/>
      </c>
      <c r="O1184" s="3" t="str">
        <f>IF(ISERROR(VLOOKUP(F1184,DataFromWard!$B$2:$E$483,3,FALSE)),"",VLOOKUP(F1184,DataFromWard!$B$2:$E$483,3,FALSE))</f>
        <v/>
      </c>
      <c r="Q1184" t="str">
        <f>IF(ISERROR(VLOOKUP(F1184,DataFromWard!$B$2:$E$483,4,FALSE)),"",VLOOKUP(F1184,DataFromWard!$B$2:$E$483,4,FALSE))</f>
        <v/>
      </c>
      <c r="U1184" t="str">
        <f t="shared" si="171"/>
        <v>1943.05.22/23.</v>
      </c>
      <c r="V1184" t="str">
        <f t="shared" si="169"/>
        <v>43. 05.</v>
      </c>
      <c r="W1184" t="str">
        <f t="shared" si="170"/>
        <v/>
      </c>
      <c r="X1184" t="str">
        <f t="shared" si="165"/>
        <v/>
      </c>
    </row>
    <row r="1185" spans="1:24" x14ac:dyDescent="0.25">
      <c r="A1185" s="1">
        <v>15849</v>
      </c>
      <c r="B1185" t="s">
        <v>5009</v>
      </c>
      <c r="C1185" s="1" t="str">
        <f t="shared" si="163"/>
        <v>23.</v>
      </c>
      <c r="D1185" s="1" t="str">
        <f t="shared" si="166"/>
        <v>05.</v>
      </c>
      <c r="E1185" t="str">
        <f t="shared" si="167"/>
        <v>43.</v>
      </c>
      <c r="F1185" t="str">
        <f t="shared" si="164"/>
        <v>23.05.43.</v>
      </c>
      <c r="G1185" t="str">
        <f>IF(ISERROR(VLOOKUP(F1185,DataFromWard!$B$2:$E$483,2,FALSE)),"",VLOOKUP(F1185,DataFromWard!$B$2:$E$483,2,FALSE))</f>
        <v/>
      </c>
      <c r="H1185" t="str">
        <f t="shared" si="168"/>
        <v/>
      </c>
      <c r="O1185" s="3" t="str">
        <f>IF(ISERROR(VLOOKUP(F1185,DataFromWard!$B$2:$E$483,3,FALSE)),"",VLOOKUP(F1185,DataFromWard!$B$2:$E$483,3,FALSE))</f>
        <v/>
      </c>
      <c r="Q1185" t="str">
        <f>IF(ISERROR(VLOOKUP(F1185,DataFromWard!$B$2:$E$483,4,FALSE)),"",VLOOKUP(F1185,DataFromWard!$B$2:$E$483,4,FALSE))</f>
        <v/>
      </c>
      <c r="U1185" t="str">
        <f t="shared" si="171"/>
        <v>1943.05.23.</v>
      </c>
      <c r="V1185" t="str">
        <f t="shared" si="169"/>
        <v>43. 05.</v>
      </c>
      <c r="W1185" t="str">
        <f t="shared" si="170"/>
        <v/>
      </c>
      <c r="X1185" t="str">
        <f t="shared" si="165"/>
        <v/>
      </c>
    </row>
    <row r="1186" spans="1:24" x14ac:dyDescent="0.25">
      <c r="A1186" s="1">
        <v>15849</v>
      </c>
      <c r="B1186" t="s">
        <v>5012</v>
      </c>
      <c r="C1186" s="1" t="str">
        <f t="shared" si="163"/>
        <v>23/24.</v>
      </c>
      <c r="D1186" s="1" t="str">
        <f t="shared" si="166"/>
        <v>05.</v>
      </c>
      <c r="E1186" t="str">
        <f t="shared" si="167"/>
        <v>43.</v>
      </c>
      <c r="F1186" t="str">
        <f t="shared" si="164"/>
        <v>23/24.05.43.</v>
      </c>
      <c r="G1186" t="str">
        <f>IF(ISERROR(VLOOKUP(F1186,DataFromWard!$B$2:$E$483,2,FALSE)),"",VLOOKUP(F1186,DataFromWard!$B$2:$E$483,2,FALSE))</f>
        <v>Dortmund</v>
      </c>
      <c r="H1186" t="str">
        <f t="shared" si="168"/>
        <v>GE</v>
      </c>
      <c r="I1186" t="s">
        <v>5332</v>
      </c>
      <c r="K1186">
        <v>813</v>
      </c>
      <c r="O1186" s="3">
        <f>IF(ISERROR(VLOOKUP(F1186,DataFromWard!$B$2:$E$483,3,FALSE)),"",VLOOKUP(F1186,DataFromWard!$B$2:$E$483,3,FALSE))</f>
        <v>13</v>
      </c>
      <c r="P1186" s="3">
        <v>13</v>
      </c>
      <c r="Q1186">
        <f>IF(ISERROR(VLOOKUP(F1186,DataFromWard!$B$2:$E$483,4,FALSE)),"",VLOOKUP(F1186,DataFromWard!$B$2:$E$483,4,FALSE))</f>
        <v>0</v>
      </c>
      <c r="R1186">
        <v>8</v>
      </c>
      <c r="S1186" t="s">
        <v>3331</v>
      </c>
      <c r="T1186" t="s">
        <v>1941</v>
      </c>
      <c r="U1186" t="str">
        <f t="shared" si="171"/>
        <v>1943.05.23/24.</v>
      </c>
      <c r="V1186" t="str">
        <f t="shared" si="169"/>
        <v>43. 05.</v>
      </c>
      <c r="W1186" t="str">
        <f t="shared" si="170"/>
        <v>Markers</v>
      </c>
      <c r="X1186" t="str">
        <f t="shared" si="165"/>
        <v>Marking</v>
      </c>
    </row>
    <row r="1187" spans="1:24" x14ac:dyDescent="0.25">
      <c r="A1187" s="1">
        <v>15850</v>
      </c>
      <c r="B1187" t="s">
        <v>5009</v>
      </c>
      <c r="C1187" s="1" t="str">
        <f t="shared" si="163"/>
        <v>24.</v>
      </c>
      <c r="D1187" s="1" t="str">
        <f t="shared" si="166"/>
        <v>05.</v>
      </c>
      <c r="E1187" t="str">
        <f t="shared" si="167"/>
        <v>43.</v>
      </c>
      <c r="F1187" t="str">
        <f t="shared" si="164"/>
        <v>24.05.43.</v>
      </c>
      <c r="G1187" t="str">
        <f>IF(ISERROR(VLOOKUP(F1187,DataFromWard!$B$2:$E$483,2,FALSE)),"",VLOOKUP(F1187,DataFromWard!$B$2:$E$483,2,FALSE))</f>
        <v/>
      </c>
      <c r="H1187" t="str">
        <f t="shared" si="168"/>
        <v/>
      </c>
      <c r="O1187" s="3" t="str">
        <f>IF(ISERROR(VLOOKUP(F1187,DataFromWard!$B$2:$E$483,3,FALSE)),"",VLOOKUP(F1187,DataFromWard!$B$2:$E$483,3,FALSE))</f>
        <v/>
      </c>
      <c r="Q1187" t="str">
        <f>IF(ISERROR(VLOOKUP(F1187,DataFromWard!$B$2:$E$483,4,FALSE)),"",VLOOKUP(F1187,DataFromWard!$B$2:$E$483,4,FALSE))</f>
        <v/>
      </c>
      <c r="U1187" t="str">
        <f t="shared" si="171"/>
        <v>1943.05.24.</v>
      </c>
      <c r="V1187" t="str">
        <f t="shared" si="169"/>
        <v>43. 05.</v>
      </c>
      <c r="W1187" t="str">
        <f t="shared" si="170"/>
        <v/>
      </c>
      <c r="X1187" t="str">
        <f t="shared" si="165"/>
        <v/>
      </c>
    </row>
    <row r="1188" spans="1:24" x14ac:dyDescent="0.25">
      <c r="A1188" s="1">
        <v>15850</v>
      </c>
      <c r="B1188" t="s">
        <v>5012</v>
      </c>
      <c r="C1188" s="1" t="str">
        <f t="shared" si="163"/>
        <v>24/25.</v>
      </c>
      <c r="D1188" s="1" t="str">
        <f t="shared" si="166"/>
        <v>05.</v>
      </c>
      <c r="E1188" t="str">
        <f t="shared" si="167"/>
        <v>43.</v>
      </c>
      <c r="F1188" t="str">
        <f t="shared" si="164"/>
        <v>24/25.05.43.</v>
      </c>
      <c r="G1188" t="str">
        <f>IF(ISERROR(VLOOKUP(F1188,DataFromWard!$B$2:$E$483,2,FALSE)),"",VLOOKUP(F1188,DataFromWard!$B$2:$E$483,2,FALSE))</f>
        <v/>
      </c>
      <c r="H1188" t="str">
        <f t="shared" si="168"/>
        <v/>
      </c>
      <c r="O1188" s="3" t="str">
        <f>IF(ISERROR(VLOOKUP(F1188,DataFromWard!$B$2:$E$483,3,FALSE)),"",VLOOKUP(F1188,DataFromWard!$B$2:$E$483,3,FALSE))</f>
        <v/>
      </c>
      <c r="Q1188" t="str">
        <f>IF(ISERROR(VLOOKUP(F1188,DataFromWard!$B$2:$E$483,4,FALSE)),"",VLOOKUP(F1188,DataFromWard!$B$2:$E$483,4,FALSE))</f>
        <v/>
      </c>
      <c r="U1188" t="str">
        <f t="shared" si="171"/>
        <v>1943.05.24/25.</v>
      </c>
      <c r="V1188" t="str">
        <f t="shared" si="169"/>
        <v>43. 05.</v>
      </c>
      <c r="W1188" t="str">
        <f t="shared" si="170"/>
        <v/>
      </c>
      <c r="X1188" t="str">
        <f t="shared" si="165"/>
        <v/>
      </c>
    </row>
    <row r="1189" spans="1:24" x14ac:dyDescent="0.25">
      <c r="A1189" s="1">
        <v>15851</v>
      </c>
      <c r="B1189" t="s">
        <v>5009</v>
      </c>
      <c r="C1189" s="1" t="str">
        <f t="shared" si="163"/>
        <v>25.</v>
      </c>
      <c r="D1189" s="1" t="str">
        <f t="shared" si="166"/>
        <v>05.</v>
      </c>
      <c r="E1189" t="str">
        <f t="shared" si="167"/>
        <v>43.</v>
      </c>
      <c r="F1189" t="str">
        <f t="shared" si="164"/>
        <v>25.05.43.</v>
      </c>
      <c r="G1189" t="str">
        <f>IF(ISERROR(VLOOKUP(F1189,DataFromWard!$B$2:$E$483,2,FALSE)),"",VLOOKUP(F1189,DataFromWard!$B$2:$E$483,2,FALSE))</f>
        <v/>
      </c>
      <c r="H1189" t="str">
        <f t="shared" si="168"/>
        <v/>
      </c>
      <c r="O1189" s="3" t="str">
        <f>IF(ISERROR(VLOOKUP(F1189,DataFromWard!$B$2:$E$483,3,FALSE)),"",VLOOKUP(F1189,DataFromWard!$B$2:$E$483,3,FALSE))</f>
        <v/>
      </c>
      <c r="Q1189" t="str">
        <f>IF(ISERROR(VLOOKUP(F1189,DataFromWard!$B$2:$E$483,4,FALSE)),"",VLOOKUP(F1189,DataFromWard!$B$2:$E$483,4,FALSE))</f>
        <v/>
      </c>
      <c r="U1189" t="str">
        <f t="shared" si="171"/>
        <v>1943.05.25.</v>
      </c>
      <c r="V1189" t="str">
        <f t="shared" si="169"/>
        <v>43. 05.</v>
      </c>
      <c r="W1189" t="str">
        <f t="shared" si="170"/>
        <v/>
      </c>
      <c r="X1189" t="str">
        <f t="shared" si="165"/>
        <v/>
      </c>
    </row>
    <row r="1190" spans="1:24" x14ac:dyDescent="0.25">
      <c r="A1190" s="1">
        <v>15851</v>
      </c>
      <c r="B1190" t="s">
        <v>5012</v>
      </c>
      <c r="C1190" s="1" t="str">
        <f t="shared" si="163"/>
        <v>25/26.</v>
      </c>
      <c r="D1190" s="1" t="str">
        <f t="shared" si="166"/>
        <v>05.</v>
      </c>
      <c r="E1190" t="str">
        <f t="shared" si="167"/>
        <v>43.</v>
      </c>
      <c r="F1190" t="str">
        <f t="shared" si="164"/>
        <v>25/26.05.43.</v>
      </c>
      <c r="G1190" t="str">
        <f>IF(ISERROR(VLOOKUP(F1190,DataFromWard!$B$2:$E$483,2,FALSE)),"",VLOOKUP(F1190,DataFromWard!$B$2:$E$483,2,FALSE))</f>
        <v>Dusseldorf</v>
      </c>
      <c r="H1190" t="str">
        <f t="shared" si="168"/>
        <v>GE</v>
      </c>
      <c r="I1190" t="s">
        <v>5332</v>
      </c>
      <c r="K1190">
        <v>747</v>
      </c>
      <c r="O1190" s="3">
        <f>IF(ISERROR(VLOOKUP(F1190,DataFromWard!$B$2:$E$483,3,FALSE)),"",VLOOKUP(F1190,DataFromWard!$B$2:$E$483,3,FALSE))</f>
        <v>12</v>
      </c>
      <c r="P1190" s="3">
        <v>12</v>
      </c>
      <c r="Q1190">
        <f>IF(ISERROR(VLOOKUP(F1190,DataFromWard!$B$2:$E$483,4,FALSE)),"",VLOOKUP(F1190,DataFromWard!$B$2:$E$483,4,FALSE))</f>
        <v>0</v>
      </c>
      <c r="R1190">
        <v>8</v>
      </c>
      <c r="S1190" t="s">
        <v>3331</v>
      </c>
      <c r="T1190" t="s">
        <v>1942</v>
      </c>
      <c r="U1190" t="str">
        <f t="shared" si="171"/>
        <v>1943.05.25/26.</v>
      </c>
      <c r="V1190" t="str">
        <f t="shared" si="169"/>
        <v>43. 05.</v>
      </c>
      <c r="W1190" t="str">
        <f t="shared" si="170"/>
        <v>Markers</v>
      </c>
      <c r="X1190" t="str">
        <f t="shared" si="165"/>
        <v>Marking</v>
      </c>
    </row>
    <row r="1191" spans="1:24" x14ac:dyDescent="0.25">
      <c r="A1191" s="1">
        <v>15852</v>
      </c>
      <c r="B1191" t="s">
        <v>5009</v>
      </c>
      <c r="C1191" s="1" t="str">
        <f t="shared" si="163"/>
        <v>26.</v>
      </c>
      <c r="D1191" s="1" t="str">
        <f t="shared" si="166"/>
        <v>05.</v>
      </c>
      <c r="E1191" t="str">
        <f t="shared" si="167"/>
        <v>43.</v>
      </c>
      <c r="F1191" t="str">
        <f t="shared" si="164"/>
        <v>26.05.43.</v>
      </c>
      <c r="G1191" t="str">
        <f>IF(ISERROR(VLOOKUP(F1191,DataFromWard!$B$2:$E$483,2,FALSE)),"",VLOOKUP(F1191,DataFromWard!$B$2:$E$483,2,FALSE))</f>
        <v/>
      </c>
      <c r="H1191" t="str">
        <f t="shared" si="168"/>
        <v/>
      </c>
      <c r="O1191" s="3" t="str">
        <f>IF(ISERROR(VLOOKUP(F1191,DataFromWard!$B$2:$E$483,3,FALSE)),"",VLOOKUP(F1191,DataFromWard!$B$2:$E$483,3,FALSE))</f>
        <v/>
      </c>
      <c r="Q1191" t="str">
        <f>IF(ISERROR(VLOOKUP(F1191,DataFromWard!$B$2:$E$483,4,FALSE)),"",VLOOKUP(F1191,DataFromWard!$B$2:$E$483,4,FALSE))</f>
        <v/>
      </c>
      <c r="U1191" t="str">
        <f t="shared" si="171"/>
        <v>1943.05.26.</v>
      </c>
      <c r="V1191" t="str">
        <f t="shared" si="169"/>
        <v>43. 05.</v>
      </c>
      <c r="W1191" t="str">
        <f t="shared" si="170"/>
        <v/>
      </c>
      <c r="X1191" t="str">
        <f t="shared" si="165"/>
        <v/>
      </c>
    </row>
    <row r="1192" spans="1:24" x14ac:dyDescent="0.25">
      <c r="A1192" s="1">
        <v>15852</v>
      </c>
      <c r="B1192" t="s">
        <v>5012</v>
      </c>
      <c r="C1192" s="1" t="str">
        <f t="shared" si="163"/>
        <v>26/27.</v>
      </c>
      <c r="D1192" s="1" t="str">
        <f t="shared" si="166"/>
        <v>05.</v>
      </c>
      <c r="E1192" t="str">
        <f t="shared" si="167"/>
        <v>43.</v>
      </c>
      <c r="F1192" t="str">
        <f t="shared" si="164"/>
        <v>26/27.05.43.</v>
      </c>
      <c r="G1192" t="str">
        <f>IF(ISERROR(VLOOKUP(F1192,DataFromWard!$B$2:$E$483,2,FALSE)),"",VLOOKUP(F1192,DataFromWard!$B$2:$E$483,2,FALSE))</f>
        <v/>
      </c>
      <c r="H1192" t="str">
        <f t="shared" si="168"/>
        <v/>
      </c>
      <c r="O1192" s="3" t="str">
        <f>IF(ISERROR(VLOOKUP(F1192,DataFromWard!$B$2:$E$483,3,FALSE)),"",VLOOKUP(F1192,DataFromWard!$B$2:$E$483,3,FALSE))</f>
        <v/>
      </c>
      <c r="Q1192" t="str">
        <f>IF(ISERROR(VLOOKUP(F1192,DataFromWard!$B$2:$E$483,4,FALSE)),"",VLOOKUP(F1192,DataFromWard!$B$2:$E$483,4,FALSE))</f>
        <v/>
      </c>
      <c r="U1192" t="str">
        <f t="shared" si="171"/>
        <v>1943.05.26/27.</v>
      </c>
      <c r="V1192" t="str">
        <f t="shared" si="169"/>
        <v>43. 05.</v>
      </c>
      <c r="W1192" t="str">
        <f t="shared" si="170"/>
        <v/>
      </c>
      <c r="X1192" t="str">
        <f t="shared" si="165"/>
        <v/>
      </c>
    </row>
    <row r="1193" spans="1:24" x14ac:dyDescent="0.25">
      <c r="A1193" s="1">
        <v>15853</v>
      </c>
      <c r="B1193" t="s">
        <v>5009</v>
      </c>
      <c r="C1193" s="1" t="str">
        <f t="shared" si="163"/>
        <v>27.</v>
      </c>
      <c r="D1193" s="1" t="str">
        <f t="shared" si="166"/>
        <v>05.</v>
      </c>
      <c r="E1193" t="str">
        <f t="shared" si="167"/>
        <v>43.</v>
      </c>
      <c r="F1193" t="str">
        <f t="shared" si="164"/>
        <v>27.05.43.</v>
      </c>
      <c r="G1193" t="s">
        <v>3357</v>
      </c>
      <c r="H1193" t="str">
        <f t="shared" si="168"/>
        <v>GE</v>
      </c>
      <c r="I1193" t="s">
        <v>4652</v>
      </c>
      <c r="J1193" t="s">
        <v>4653</v>
      </c>
      <c r="O1193" s="3">
        <v>14</v>
      </c>
      <c r="P1193" s="3">
        <v>8</v>
      </c>
      <c r="Q1193">
        <v>3</v>
      </c>
      <c r="R1193">
        <v>2</v>
      </c>
      <c r="S1193" t="s">
        <v>4935</v>
      </c>
      <c r="T1193" t="s">
        <v>5463</v>
      </c>
      <c r="U1193" t="str">
        <f t="shared" si="171"/>
        <v>1943.05.27.</v>
      </c>
      <c r="V1193" t="str">
        <f t="shared" si="169"/>
        <v>43. 05.</v>
      </c>
      <c r="W1193" t="str">
        <f t="shared" si="170"/>
        <v/>
      </c>
      <c r="X1193" t="str">
        <f t="shared" si="165"/>
        <v/>
      </c>
    </row>
    <row r="1194" spans="1:24" x14ac:dyDescent="0.25">
      <c r="A1194" s="1">
        <v>15853</v>
      </c>
      <c r="B1194" t="s">
        <v>5012</v>
      </c>
      <c r="C1194" s="1" t="str">
        <f t="shared" si="163"/>
        <v>27/28.</v>
      </c>
      <c r="D1194" s="1" t="str">
        <f t="shared" si="166"/>
        <v>05.</v>
      </c>
      <c r="E1194" t="str">
        <f t="shared" si="167"/>
        <v>43.</v>
      </c>
      <c r="F1194" t="str">
        <f t="shared" si="164"/>
        <v>27/28.05.43.</v>
      </c>
      <c r="G1194" t="str">
        <f>IF(ISERROR(VLOOKUP(F1194,DataFromWard!$B$2:$E$483,2,FALSE)),"",VLOOKUP(F1194,DataFromWard!$B$2:$E$483,2,FALSE))</f>
        <v>Essen</v>
      </c>
      <c r="H1194" t="str">
        <f t="shared" si="168"/>
        <v>GE</v>
      </c>
      <c r="I1194" t="s">
        <v>5332</v>
      </c>
      <c r="K1194">
        <v>506</v>
      </c>
      <c r="O1194" s="3">
        <f>IF(ISERROR(VLOOKUP(F1194,DataFromWard!$B$2:$E$483,3,FALSE)),"",VLOOKUP(F1194,DataFromWard!$B$2:$E$483,3,FALSE))</f>
        <v>12</v>
      </c>
      <c r="P1194" s="3">
        <v>12</v>
      </c>
      <c r="Q1194">
        <f>IF(ISERROR(VLOOKUP(F1194,DataFromWard!$B$2:$E$483,4,FALSE)),"",VLOOKUP(F1194,DataFromWard!$B$2:$E$483,4,FALSE))</f>
        <v>1</v>
      </c>
      <c r="R1194">
        <v>8</v>
      </c>
      <c r="S1194" t="s">
        <v>3331</v>
      </c>
      <c r="T1194" t="s">
        <v>1943</v>
      </c>
      <c r="U1194" t="str">
        <f t="shared" si="171"/>
        <v>1943.05.27/28.</v>
      </c>
      <c r="V1194" t="str">
        <f t="shared" si="169"/>
        <v>43. 05.</v>
      </c>
      <c r="W1194" t="str">
        <f t="shared" si="170"/>
        <v>Markers</v>
      </c>
      <c r="X1194" t="str">
        <f t="shared" si="165"/>
        <v>Marking</v>
      </c>
    </row>
    <row r="1195" spans="1:24" x14ac:dyDescent="0.25">
      <c r="A1195" s="1">
        <v>15854</v>
      </c>
      <c r="B1195" t="s">
        <v>5009</v>
      </c>
      <c r="C1195" s="1" t="str">
        <f t="shared" si="163"/>
        <v>28.</v>
      </c>
      <c r="D1195" s="1" t="str">
        <f t="shared" si="166"/>
        <v>05.</v>
      </c>
      <c r="E1195" t="str">
        <f t="shared" si="167"/>
        <v>43.</v>
      </c>
      <c r="F1195" t="str">
        <f t="shared" si="164"/>
        <v>28.05.43.</v>
      </c>
      <c r="G1195" t="str">
        <f>IF(ISERROR(VLOOKUP(F1195,DataFromWard!$B$2:$E$483,2,FALSE)),"",VLOOKUP(F1195,DataFromWard!$B$2:$E$483,2,FALSE))</f>
        <v/>
      </c>
      <c r="H1195" t="str">
        <f t="shared" si="168"/>
        <v/>
      </c>
      <c r="O1195" s="3" t="str">
        <f>IF(ISERROR(VLOOKUP(F1195,DataFromWard!$B$2:$E$483,3,FALSE)),"",VLOOKUP(F1195,DataFromWard!$B$2:$E$483,3,FALSE))</f>
        <v/>
      </c>
      <c r="Q1195" t="str">
        <f>IF(ISERROR(VLOOKUP(F1195,DataFromWard!$B$2:$E$483,4,FALSE)),"",VLOOKUP(F1195,DataFromWard!$B$2:$E$483,4,FALSE))</f>
        <v/>
      </c>
      <c r="U1195" t="str">
        <f t="shared" si="171"/>
        <v>1943.05.28.</v>
      </c>
      <c r="V1195" t="str">
        <f t="shared" si="169"/>
        <v>43. 05.</v>
      </c>
      <c r="W1195" t="str">
        <f t="shared" si="170"/>
        <v/>
      </c>
      <c r="X1195" t="str">
        <f t="shared" si="165"/>
        <v/>
      </c>
    </row>
    <row r="1196" spans="1:24" x14ac:dyDescent="0.25">
      <c r="A1196" s="1">
        <v>15854</v>
      </c>
      <c r="B1196" t="s">
        <v>5012</v>
      </c>
      <c r="C1196" s="1" t="str">
        <f t="shared" si="163"/>
        <v>28/29.</v>
      </c>
      <c r="D1196" s="1" t="str">
        <f t="shared" si="166"/>
        <v>05.</v>
      </c>
      <c r="E1196" t="str">
        <f t="shared" si="167"/>
        <v>43.</v>
      </c>
      <c r="F1196" t="str">
        <f t="shared" si="164"/>
        <v>28/29.05.43.</v>
      </c>
      <c r="G1196" t="str">
        <f>IF(ISERROR(VLOOKUP(F1196,DataFromWard!$B$2:$E$483,2,FALSE)),"",VLOOKUP(F1196,DataFromWard!$B$2:$E$483,2,FALSE))</f>
        <v/>
      </c>
      <c r="H1196" t="str">
        <f t="shared" si="168"/>
        <v/>
      </c>
      <c r="O1196" s="3" t="str">
        <f>IF(ISERROR(VLOOKUP(F1196,DataFromWard!$B$2:$E$483,3,FALSE)),"",VLOOKUP(F1196,DataFromWard!$B$2:$E$483,3,FALSE))</f>
        <v/>
      </c>
      <c r="Q1196" t="str">
        <f>IF(ISERROR(VLOOKUP(F1196,DataFromWard!$B$2:$E$483,4,FALSE)),"",VLOOKUP(F1196,DataFromWard!$B$2:$E$483,4,FALSE))</f>
        <v/>
      </c>
      <c r="U1196" t="str">
        <f t="shared" si="171"/>
        <v>1943.05.28/29.</v>
      </c>
      <c r="V1196" t="str">
        <f t="shared" si="169"/>
        <v>43. 05.</v>
      </c>
      <c r="W1196" t="str">
        <f t="shared" si="170"/>
        <v/>
      </c>
      <c r="X1196" t="str">
        <f t="shared" si="165"/>
        <v/>
      </c>
    </row>
    <row r="1197" spans="1:24" x14ac:dyDescent="0.25">
      <c r="A1197" s="1">
        <v>15855</v>
      </c>
      <c r="B1197" t="s">
        <v>5009</v>
      </c>
      <c r="C1197" s="1" t="str">
        <f t="shared" si="163"/>
        <v>29.</v>
      </c>
      <c r="D1197" s="1" t="str">
        <f t="shared" si="166"/>
        <v>05.</v>
      </c>
      <c r="E1197" t="str">
        <f t="shared" si="167"/>
        <v>43.</v>
      </c>
      <c r="F1197" t="str">
        <f t="shared" si="164"/>
        <v>29.05.43.</v>
      </c>
      <c r="G1197" t="str">
        <f>IF(ISERROR(VLOOKUP(F1197,DataFromWard!$B$2:$E$483,2,FALSE)),"",VLOOKUP(F1197,DataFromWard!$B$2:$E$483,2,FALSE))</f>
        <v/>
      </c>
      <c r="H1197" t="str">
        <f t="shared" si="168"/>
        <v/>
      </c>
      <c r="O1197" s="3" t="str">
        <f>IF(ISERROR(VLOOKUP(F1197,DataFromWard!$B$2:$E$483,3,FALSE)),"",VLOOKUP(F1197,DataFromWard!$B$2:$E$483,3,FALSE))</f>
        <v/>
      </c>
      <c r="Q1197" t="str">
        <f>IF(ISERROR(VLOOKUP(F1197,DataFromWard!$B$2:$E$483,4,FALSE)),"",VLOOKUP(F1197,DataFromWard!$B$2:$E$483,4,FALSE))</f>
        <v/>
      </c>
      <c r="U1197" t="str">
        <f t="shared" si="171"/>
        <v>1943.05.29.</v>
      </c>
      <c r="V1197" t="str">
        <f t="shared" si="169"/>
        <v>43. 05.</v>
      </c>
      <c r="W1197" t="str">
        <f t="shared" si="170"/>
        <v/>
      </c>
      <c r="X1197" t="str">
        <f t="shared" si="165"/>
        <v/>
      </c>
    </row>
    <row r="1198" spans="1:24" x14ac:dyDescent="0.25">
      <c r="A1198" s="1">
        <v>15855</v>
      </c>
      <c r="B1198" t="s">
        <v>5012</v>
      </c>
      <c r="C1198" s="1" t="str">
        <f t="shared" si="163"/>
        <v>29/30.</v>
      </c>
      <c r="D1198" s="1" t="str">
        <f t="shared" si="166"/>
        <v>05.</v>
      </c>
      <c r="E1198" t="str">
        <f t="shared" si="167"/>
        <v>43.</v>
      </c>
      <c r="F1198" t="str">
        <f t="shared" si="164"/>
        <v>29/30.05.43.</v>
      </c>
      <c r="G1198" t="str">
        <f>IF(ISERROR(VLOOKUP(F1198,DataFromWard!$B$2:$E$483,2,FALSE)),"",VLOOKUP(F1198,DataFromWard!$B$2:$E$483,2,FALSE))</f>
        <v>Wuppertal</v>
      </c>
      <c r="H1198" t="str">
        <f t="shared" si="168"/>
        <v>GE</v>
      </c>
      <c r="I1198" t="s">
        <v>5332</v>
      </c>
      <c r="K1198">
        <v>708</v>
      </c>
      <c r="O1198" s="3">
        <f>IF(ISERROR(VLOOKUP(F1198,DataFromWard!$B$2:$E$483,3,FALSE)),"",VLOOKUP(F1198,DataFromWard!$B$2:$E$483,3,FALSE))</f>
        <v>11</v>
      </c>
      <c r="P1198" s="3">
        <v>11</v>
      </c>
      <c r="Q1198">
        <f>IF(ISERROR(VLOOKUP(F1198,DataFromWard!$B$2:$E$483,4,FALSE)),"",VLOOKUP(F1198,DataFromWard!$B$2:$E$483,4,FALSE))</f>
        <v>0</v>
      </c>
      <c r="R1198">
        <v>8</v>
      </c>
      <c r="S1198" t="s">
        <v>3331</v>
      </c>
      <c r="T1198" t="s">
        <v>759</v>
      </c>
      <c r="U1198" t="str">
        <f t="shared" si="171"/>
        <v>1943.05.29/30.</v>
      </c>
      <c r="V1198" t="str">
        <f t="shared" si="169"/>
        <v>43. 05.</v>
      </c>
      <c r="W1198" t="str">
        <f t="shared" si="170"/>
        <v>Markers</v>
      </c>
      <c r="X1198" t="str">
        <f t="shared" si="165"/>
        <v>Marking</v>
      </c>
    </row>
    <row r="1199" spans="1:24" x14ac:dyDescent="0.25">
      <c r="A1199" s="1">
        <v>15856</v>
      </c>
      <c r="B1199" t="s">
        <v>5009</v>
      </c>
      <c r="C1199" s="1" t="str">
        <f t="shared" si="163"/>
        <v>30.</v>
      </c>
      <c r="D1199" s="1" t="str">
        <f t="shared" si="166"/>
        <v>05.</v>
      </c>
      <c r="E1199" t="str">
        <f t="shared" si="167"/>
        <v>43.</v>
      </c>
      <c r="F1199" t="str">
        <f t="shared" si="164"/>
        <v>30.05.43.</v>
      </c>
      <c r="G1199" t="str">
        <f>IF(ISERROR(VLOOKUP(F1199,DataFromWard!$B$2:$E$483,2,FALSE)),"",VLOOKUP(F1199,DataFromWard!$B$2:$E$483,2,FALSE))</f>
        <v/>
      </c>
      <c r="H1199" t="str">
        <f t="shared" si="168"/>
        <v/>
      </c>
      <c r="O1199" s="3" t="str">
        <f>IF(ISERROR(VLOOKUP(F1199,DataFromWard!$B$2:$E$483,3,FALSE)),"",VLOOKUP(F1199,DataFromWard!$B$2:$E$483,3,FALSE))</f>
        <v/>
      </c>
      <c r="Q1199" t="str">
        <f>IF(ISERROR(VLOOKUP(F1199,DataFromWard!$B$2:$E$483,4,FALSE)),"",VLOOKUP(F1199,DataFromWard!$B$2:$E$483,4,FALSE))</f>
        <v/>
      </c>
      <c r="U1199" t="str">
        <f t="shared" si="171"/>
        <v>1943.05.30.</v>
      </c>
      <c r="V1199" t="str">
        <f t="shared" si="169"/>
        <v>43. 05.</v>
      </c>
      <c r="W1199" t="str">
        <f t="shared" si="170"/>
        <v/>
      </c>
      <c r="X1199" t="str">
        <f t="shared" si="165"/>
        <v/>
      </c>
    </row>
    <row r="1200" spans="1:24" x14ac:dyDescent="0.25">
      <c r="A1200" s="1">
        <v>15856</v>
      </c>
      <c r="B1200" t="s">
        <v>5012</v>
      </c>
      <c r="C1200" s="1" t="str">
        <f t="shared" si="163"/>
        <v>30/31.</v>
      </c>
      <c r="D1200" s="1" t="str">
        <f t="shared" si="166"/>
        <v>05.</v>
      </c>
      <c r="E1200" t="str">
        <f t="shared" si="167"/>
        <v>43.</v>
      </c>
      <c r="F1200" t="str">
        <f t="shared" si="164"/>
        <v>30/31.05.43.</v>
      </c>
      <c r="G1200" t="str">
        <f>IF(ISERROR(VLOOKUP(F1200,DataFromWard!$B$2:$E$483,2,FALSE)),"",VLOOKUP(F1200,DataFromWard!$B$2:$E$483,2,FALSE))</f>
        <v/>
      </c>
      <c r="H1200" t="str">
        <f t="shared" si="168"/>
        <v/>
      </c>
      <c r="O1200" s="3" t="str">
        <f>IF(ISERROR(VLOOKUP(F1200,DataFromWard!$B$2:$E$483,3,FALSE)),"",VLOOKUP(F1200,DataFromWard!$B$2:$E$483,3,FALSE))</f>
        <v/>
      </c>
      <c r="Q1200" t="str">
        <f>IF(ISERROR(VLOOKUP(F1200,DataFromWard!$B$2:$E$483,4,FALSE)),"",VLOOKUP(F1200,DataFromWard!$B$2:$E$483,4,FALSE))</f>
        <v/>
      </c>
      <c r="U1200" t="str">
        <f t="shared" si="171"/>
        <v>1943.05.30/31.</v>
      </c>
      <c r="V1200" t="str">
        <f t="shared" si="169"/>
        <v>43. 05.</v>
      </c>
      <c r="W1200" t="str">
        <f t="shared" si="170"/>
        <v/>
      </c>
      <c r="X1200" t="str">
        <f t="shared" si="165"/>
        <v/>
      </c>
    </row>
    <row r="1201" spans="1:24" x14ac:dyDescent="0.25">
      <c r="A1201" s="1">
        <v>15857</v>
      </c>
      <c r="B1201" t="s">
        <v>5009</v>
      </c>
      <c r="C1201" s="1" t="str">
        <f t="shared" si="163"/>
        <v>31.</v>
      </c>
      <c r="D1201" s="1" t="str">
        <f t="shared" si="166"/>
        <v>05.</v>
      </c>
      <c r="E1201" t="str">
        <f t="shared" si="167"/>
        <v>43.</v>
      </c>
      <c r="F1201" t="s">
        <v>1901</v>
      </c>
      <c r="G1201" t="str">
        <f>IF(ISERROR(VLOOKUP(F1201,DataFromWard!$B$2:$E$483,2,FALSE)),"",VLOOKUP(F1201,DataFromWard!$B$2:$E$483,2,FALSE))</f>
        <v/>
      </c>
      <c r="H1201" t="str">
        <f t="shared" si="168"/>
        <v/>
      </c>
      <c r="O1201" s="3" t="str">
        <f>IF(ISERROR(VLOOKUP(F1201,DataFromWard!$B$2:$E$483,3,FALSE)),"",VLOOKUP(F1201,DataFromWard!$B$2:$E$483,3,FALSE))</f>
        <v/>
      </c>
      <c r="Q1201" t="str">
        <f>IF(ISERROR(VLOOKUP(F1201,DataFromWard!$B$2:$E$483,4,FALSE)),"",VLOOKUP(F1201,DataFromWard!$B$2:$E$483,4,FALSE))</f>
        <v/>
      </c>
      <c r="U1201" t="str">
        <f t="shared" si="171"/>
        <v>1943.05.31.</v>
      </c>
      <c r="V1201" t="str">
        <f t="shared" si="169"/>
        <v>43. 05.</v>
      </c>
      <c r="W1201" t="str">
        <f t="shared" si="170"/>
        <v/>
      </c>
      <c r="X1201" t="str">
        <f t="shared" si="165"/>
        <v/>
      </c>
    </row>
    <row r="1202" spans="1:24" x14ac:dyDescent="0.25">
      <c r="A1202" s="1">
        <v>15857</v>
      </c>
      <c r="B1202" t="s">
        <v>5012</v>
      </c>
      <c r="C1202" s="1" t="str">
        <f t="shared" si="163"/>
        <v>31/01.</v>
      </c>
      <c r="D1202" s="1" t="str">
        <f t="shared" si="166"/>
        <v>05.</v>
      </c>
      <c r="E1202" t="str">
        <f t="shared" si="167"/>
        <v>43.</v>
      </c>
      <c r="F1202" t="str">
        <f t="shared" si="164"/>
        <v>31/01.06.43.</v>
      </c>
      <c r="G1202" t="str">
        <f>IF(ISERROR(VLOOKUP(F1202,DataFromWard!$B$2:$E$483,2,FALSE)),"",VLOOKUP(F1202,DataFromWard!$B$2:$E$483,2,FALSE))</f>
        <v/>
      </c>
      <c r="H1202" t="str">
        <f t="shared" si="168"/>
        <v/>
      </c>
      <c r="O1202" s="3" t="str">
        <f>IF(ISERROR(VLOOKUP(F1202,DataFromWard!$B$2:$E$483,3,FALSE)),"",VLOOKUP(F1202,DataFromWard!$B$2:$E$483,3,FALSE))</f>
        <v/>
      </c>
      <c r="Q1202" t="str">
        <f>IF(ISERROR(VLOOKUP(F1202,DataFromWard!$B$2:$E$483,4,FALSE)),"",VLOOKUP(F1202,DataFromWard!$B$2:$E$483,4,FALSE))</f>
        <v/>
      </c>
      <c r="U1202" t="str">
        <f t="shared" si="171"/>
        <v>1943.05.31/01.</v>
      </c>
      <c r="V1202" t="str">
        <f t="shared" si="169"/>
        <v>43. 05.</v>
      </c>
      <c r="W1202" t="str">
        <f t="shared" si="170"/>
        <v/>
      </c>
      <c r="X1202" t="str">
        <f t="shared" si="165"/>
        <v/>
      </c>
    </row>
    <row r="1203" spans="1:24" x14ac:dyDescent="0.25">
      <c r="A1203" s="1">
        <v>15858</v>
      </c>
      <c r="B1203" t="s">
        <v>5009</v>
      </c>
      <c r="C1203" s="1" t="str">
        <f t="shared" si="163"/>
        <v>01.</v>
      </c>
      <c r="D1203" s="1" t="str">
        <f t="shared" si="166"/>
        <v>06.</v>
      </c>
      <c r="E1203" t="str">
        <f t="shared" si="167"/>
        <v>43.</v>
      </c>
      <c r="F1203" t="str">
        <f t="shared" si="164"/>
        <v>01.06.43.</v>
      </c>
      <c r="G1203" t="str">
        <f>IF(ISERROR(VLOOKUP(F1203,DataFromWard!$B$2:$E$483,2,FALSE)),"",VLOOKUP(F1203,DataFromWard!$B$2:$E$483,2,FALSE))</f>
        <v/>
      </c>
      <c r="H1203" t="str">
        <f t="shared" si="168"/>
        <v/>
      </c>
      <c r="O1203" s="3" t="str">
        <f>IF(ISERROR(VLOOKUP(F1203,DataFromWard!$B$2:$E$483,3,FALSE)),"",VLOOKUP(F1203,DataFromWard!$B$2:$E$483,3,FALSE))</f>
        <v/>
      </c>
      <c r="Q1203" t="str">
        <f>IF(ISERROR(VLOOKUP(F1203,DataFromWard!$B$2:$E$483,4,FALSE)),"",VLOOKUP(F1203,DataFromWard!$B$2:$E$483,4,FALSE))</f>
        <v/>
      </c>
      <c r="U1203" t="str">
        <f t="shared" si="171"/>
        <v>1943.06.01.</v>
      </c>
      <c r="V1203" t="str">
        <f t="shared" si="169"/>
        <v>43. 06.</v>
      </c>
      <c r="W1203" t="str">
        <f t="shared" si="170"/>
        <v/>
      </c>
      <c r="X1203" t="str">
        <f t="shared" si="165"/>
        <v/>
      </c>
    </row>
    <row r="1204" spans="1:24" x14ac:dyDescent="0.25">
      <c r="A1204" s="1">
        <v>15858</v>
      </c>
      <c r="B1204" t="s">
        <v>5012</v>
      </c>
      <c r="C1204" s="1" t="str">
        <f t="shared" si="163"/>
        <v>01/02.</v>
      </c>
      <c r="D1204" s="1" t="str">
        <f t="shared" si="166"/>
        <v>06.</v>
      </c>
      <c r="E1204" t="str">
        <f t="shared" si="167"/>
        <v>43.</v>
      </c>
      <c r="F1204" t="str">
        <f t="shared" si="164"/>
        <v>01/02.06.43.</v>
      </c>
      <c r="G1204" t="str">
        <f>IF(ISERROR(VLOOKUP(F1204,DataFromWard!$B$2:$E$483,2,FALSE)),"",VLOOKUP(F1204,DataFromWard!$B$2:$E$483,2,FALSE))</f>
        <v/>
      </c>
      <c r="H1204" t="str">
        <f t="shared" si="168"/>
        <v/>
      </c>
      <c r="O1204" s="3" t="str">
        <f>IF(ISERROR(VLOOKUP(F1204,DataFromWard!$B$2:$E$483,3,FALSE)),"",VLOOKUP(F1204,DataFromWard!$B$2:$E$483,3,FALSE))</f>
        <v/>
      </c>
      <c r="Q1204" t="str">
        <f>IF(ISERROR(VLOOKUP(F1204,DataFromWard!$B$2:$E$483,4,FALSE)),"",VLOOKUP(F1204,DataFromWard!$B$2:$E$483,4,FALSE))</f>
        <v/>
      </c>
      <c r="U1204" t="str">
        <f t="shared" si="171"/>
        <v>1943.06.01/02.</v>
      </c>
      <c r="V1204" t="str">
        <f t="shared" si="169"/>
        <v>43. 06.</v>
      </c>
      <c r="W1204" t="str">
        <f t="shared" si="170"/>
        <v/>
      </c>
      <c r="X1204" t="str">
        <f t="shared" si="165"/>
        <v/>
      </c>
    </row>
    <row r="1205" spans="1:24" x14ac:dyDescent="0.25">
      <c r="A1205" s="1">
        <v>15859</v>
      </c>
      <c r="B1205" t="s">
        <v>5009</v>
      </c>
      <c r="C1205" s="1" t="str">
        <f t="shared" si="163"/>
        <v>02.</v>
      </c>
      <c r="D1205" s="1" t="str">
        <f t="shared" si="166"/>
        <v>06.</v>
      </c>
      <c r="E1205" t="str">
        <f t="shared" si="167"/>
        <v>43.</v>
      </c>
      <c r="F1205" t="str">
        <f t="shared" si="164"/>
        <v>02.06.43.</v>
      </c>
      <c r="G1205" t="str">
        <f>IF(ISERROR(VLOOKUP(F1205,DataFromWard!$B$2:$E$483,2,FALSE)),"",VLOOKUP(F1205,DataFromWard!$B$2:$E$483,2,FALSE))</f>
        <v/>
      </c>
      <c r="H1205" t="str">
        <f t="shared" si="168"/>
        <v/>
      </c>
      <c r="O1205" s="3" t="str">
        <f>IF(ISERROR(VLOOKUP(F1205,DataFromWard!$B$2:$E$483,3,FALSE)),"",VLOOKUP(F1205,DataFromWard!$B$2:$E$483,3,FALSE))</f>
        <v/>
      </c>
      <c r="Q1205" t="str">
        <f>IF(ISERROR(VLOOKUP(F1205,DataFromWard!$B$2:$E$483,4,FALSE)),"",VLOOKUP(F1205,DataFromWard!$B$2:$E$483,4,FALSE))</f>
        <v/>
      </c>
      <c r="U1205" t="str">
        <f t="shared" si="171"/>
        <v>1943.06.02.</v>
      </c>
      <c r="V1205" t="str">
        <f t="shared" si="169"/>
        <v>43. 06.</v>
      </c>
      <c r="W1205" t="str">
        <f t="shared" si="170"/>
        <v/>
      </c>
      <c r="X1205" t="str">
        <f t="shared" si="165"/>
        <v/>
      </c>
    </row>
    <row r="1206" spans="1:24" x14ac:dyDescent="0.25">
      <c r="A1206" s="1">
        <v>15859</v>
      </c>
      <c r="B1206" t="s">
        <v>5012</v>
      </c>
      <c r="C1206" s="1" t="str">
        <f t="shared" si="163"/>
        <v>02/03.</v>
      </c>
      <c r="D1206" s="1" t="str">
        <f t="shared" si="166"/>
        <v>06.</v>
      </c>
      <c r="E1206" t="str">
        <f t="shared" si="167"/>
        <v>43.</v>
      </c>
      <c r="F1206" t="str">
        <f t="shared" si="164"/>
        <v>02/03.06.43.</v>
      </c>
      <c r="G1206" t="str">
        <f>IF(ISERROR(VLOOKUP(F1206,DataFromWard!$B$2:$E$483,2,FALSE)),"",VLOOKUP(F1206,DataFromWard!$B$2:$E$483,2,FALSE))</f>
        <v/>
      </c>
      <c r="H1206" t="str">
        <f t="shared" si="168"/>
        <v/>
      </c>
      <c r="O1206" s="3" t="str">
        <f>IF(ISERROR(VLOOKUP(F1206,DataFromWard!$B$2:$E$483,3,FALSE)),"",VLOOKUP(F1206,DataFromWard!$B$2:$E$483,3,FALSE))</f>
        <v/>
      </c>
      <c r="Q1206" t="str">
        <f>IF(ISERROR(VLOOKUP(F1206,DataFromWard!$B$2:$E$483,4,FALSE)),"",VLOOKUP(F1206,DataFromWard!$B$2:$E$483,4,FALSE))</f>
        <v/>
      </c>
      <c r="U1206" t="str">
        <f t="shared" si="171"/>
        <v>1943.06.02/03.</v>
      </c>
      <c r="V1206" t="str">
        <f t="shared" si="169"/>
        <v>43. 06.</v>
      </c>
      <c r="W1206" t="str">
        <f t="shared" si="170"/>
        <v/>
      </c>
      <c r="X1206" t="str">
        <f t="shared" si="165"/>
        <v/>
      </c>
    </row>
    <row r="1207" spans="1:24" x14ac:dyDescent="0.25">
      <c r="A1207" s="1">
        <v>15860</v>
      </c>
      <c r="B1207" t="s">
        <v>5009</v>
      </c>
      <c r="C1207" s="1" t="str">
        <f t="shared" si="163"/>
        <v>03.</v>
      </c>
      <c r="D1207" s="1" t="str">
        <f t="shared" si="166"/>
        <v>06.</v>
      </c>
      <c r="E1207" t="str">
        <f t="shared" si="167"/>
        <v>43.</v>
      </c>
      <c r="F1207" t="str">
        <f t="shared" si="164"/>
        <v>03.06.43.</v>
      </c>
      <c r="G1207" t="str">
        <f>IF(ISERROR(VLOOKUP(F1207,DataFromWard!$B$2:$E$483,2,FALSE)),"",VLOOKUP(F1207,DataFromWard!$B$2:$E$483,2,FALSE))</f>
        <v/>
      </c>
      <c r="H1207" t="str">
        <f t="shared" si="168"/>
        <v/>
      </c>
      <c r="O1207" s="3" t="str">
        <f>IF(ISERROR(VLOOKUP(F1207,DataFromWard!$B$2:$E$483,3,FALSE)),"",VLOOKUP(F1207,DataFromWard!$B$2:$E$483,3,FALSE))</f>
        <v/>
      </c>
      <c r="Q1207" t="str">
        <f>IF(ISERROR(VLOOKUP(F1207,DataFromWard!$B$2:$E$483,4,FALSE)),"",VLOOKUP(F1207,DataFromWard!$B$2:$E$483,4,FALSE))</f>
        <v/>
      </c>
      <c r="U1207" t="str">
        <f t="shared" si="171"/>
        <v>1943.06.03.</v>
      </c>
      <c r="V1207" t="str">
        <f t="shared" si="169"/>
        <v>43. 06.</v>
      </c>
      <c r="W1207" t="str">
        <f t="shared" si="170"/>
        <v/>
      </c>
      <c r="X1207" t="str">
        <f t="shared" si="165"/>
        <v/>
      </c>
    </row>
    <row r="1208" spans="1:24" x14ac:dyDescent="0.25">
      <c r="A1208" s="1">
        <v>15860</v>
      </c>
      <c r="B1208" t="s">
        <v>5012</v>
      </c>
      <c r="C1208" s="1" t="str">
        <f t="shared" si="163"/>
        <v>03/04.</v>
      </c>
      <c r="D1208" s="1" t="str">
        <f t="shared" si="166"/>
        <v>06.</v>
      </c>
      <c r="E1208" t="str">
        <f t="shared" si="167"/>
        <v>43.</v>
      </c>
      <c r="F1208" t="str">
        <f t="shared" si="164"/>
        <v>03/04.06.43.</v>
      </c>
      <c r="G1208" t="str">
        <f>IF(ISERROR(VLOOKUP(F1208,DataFromWard!$B$2:$E$483,2,FALSE)),"",VLOOKUP(F1208,DataFromWard!$B$2:$E$483,2,FALSE))</f>
        <v/>
      </c>
      <c r="H1208" t="str">
        <f t="shared" si="168"/>
        <v/>
      </c>
      <c r="O1208" s="3" t="str">
        <f>IF(ISERROR(VLOOKUP(F1208,DataFromWard!$B$2:$E$483,3,FALSE)),"",VLOOKUP(F1208,DataFromWard!$B$2:$E$483,3,FALSE))</f>
        <v/>
      </c>
      <c r="Q1208" t="str">
        <f>IF(ISERROR(VLOOKUP(F1208,DataFromWard!$B$2:$E$483,4,FALSE)),"",VLOOKUP(F1208,DataFromWard!$B$2:$E$483,4,FALSE))</f>
        <v/>
      </c>
      <c r="U1208" t="str">
        <f t="shared" si="171"/>
        <v>1943.06.03/04.</v>
      </c>
      <c r="V1208" t="str">
        <f t="shared" si="169"/>
        <v>43. 06.</v>
      </c>
      <c r="W1208" t="str">
        <f t="shared" si="170"/>
        <v/>
      </c>
      <c r="X1208" t="str">
        <f t="shared" ref="X1208:X1271" si="172">IF((W1208=""),"",IF((W1208="Markers"),"Marking","Not Marking"))</f>
        <v/>
      </c>
    </row>
    <row r="1209" spans="1:24" x14ac:dyDescent="0.25">
      <c r="A1209" s="1">
        <v>15861</v>
      </c>
      <c r="B1209" t="s">
        <v>5009</v>
      </c>
      <c r="C1209" s="1" t="str">
        <f t="shared" si="163"/>
        <v>04.</v>
      </c>
      <c r="D1209" s="1" t="str">
        <f t="shared" si="166"/>
        <v>06.</v>
      </c>
      <c r="E1209" t="str">
        <f t="shared" si="167"/>
        <v>43.</v>
      </c>
      <c r="F1209" t="str">
        <f t="shared" si="164"/>
        <v>04.06.43.</v>
      </c>
      <c r="G1209" t="str">
        <f>IF(ISERROR(VLOOKUP(F1209,DataFromWard!$B$2:$E$483,2,FALSE)),"",VLOOKUP(F1209,DataFromWard!$B$2:$E$483,2,FALSE))</f>
        <v/>
      </c>
      <c r="H1209" t="str">
        <f t="shared" si="168"/>
        <v/>
      </c>
      <c r="O1209" s="3" t="str">
        <f>IF(ISERROR(VLOOKUP(F1209,DataFromWard!$B$2:$E$483,3,FALSE)),"",VLOOKUP(F1209,DataFromWard!$B$2:$E$483,3,FALSE))</f>
        <v/>
      </c>
      <c r="Q1209" t="str">
        <f>IF(ISERROR(VLOOKUP(F1209,DataFromWard!$B$2:$E$483,4,FALSE)),"",VLOOKUP(F1209,DataFromWard!$B$2:$E$483,4,FALSE))</f>
        <v/>
      </c>
      <c r="U1209" t="str">
        <f t="shared" si="171"/>
        <v>1943.06.04.</v>
      </c>
      <c r="V1209" t="str">
        <f t="shared" si="169"/>
        <v>43. 06.</v>
      </c>
      <c r="W1209" t="str">
        <f t="shared" si="170"/>
        <v/>
      </c>
      <c r="X1209" t="str">
        <f t="shared" si="172"/>
        <v/>
      </c>
    </row>
    <row r="1210" spans="1:24" x14ac:dyDescent="0.25">
      <c r="A1210" s="1">
        <v>15861</v>
      </c>
      <c r="B1210" t="s">
        <v>5012</v>
      </c>
      <c r="C1210" s="1" t="str">
        <f t="shared" si="163"/>
        <v>04/05.</v>
      </c>
      <c r="D1210" s="1" t="str">
        <f t="shared" si="166"/>
        <v>06.</v>
      </c>
      <c r="E1210" t="str">
        <f t="shared" si="167"/>
        <v>43.</v>
      </c>
      <c r="F1210" t="str">
        <f t="shared" si="164"/>
        <v>04/05.06.43.</v>
      </c>
      <c r="G1210" t="str">
        <f>IF(ISERROR(VLOOKUP(F1210,DataFromWard!$B$2:$E$483,2,FALSE)),"",VLOOKUP(F1210,DataFromWard!$B$2:$E$483,2,FALSE))</f>
        <v/>
      </c>
      <c r="H1210" t="str">
        <f t="shared" si="168"/>
        <v/>
      </c>
      <c r="O1210" s="3" t="str">
        <f>IF(ISERROR(VLOOKUP(F1210,DataFromWard!$B$2:$E$483,3,FALSE)),"",VLOOKUP(F1210,DataFromWard!$B$2:$E$483,3,FALSE))</f>
        <v/>
      </c>
      <c r="Q1210" t="str">
        <f>IF(ISERROR(VLOOKUP(F1210,DataFromWard!$B$2:$E$483,4,FALSE)),"",VLOOKUP(F1210,DataFromWard!$B$2:$E$483,4,FALSE))</f>
        <v/>
      </c>
      <c r="U1210" t="str">
        <f t="shared" si="171"/>
        <v>1943.06.04/05.</v>
      </c>
      <c r="V1210" t="str">
        <f t="shared" si="169"/>
        <v>43. 06.</v>
      </c>
      <c r="W1210" t="str">
        <f t="shared" si="170"/>
        <v/>
      </c>
      <c r="X1210" t="str">
        <f t="shared" si="172"/>
        <v/>
      </c>
    </row>
    <row r="1211" spans="1:24" x14ac:dyDescent="0.25">
      <c r="A1211" s="1">
        <v>15862</v>
      </c>
      <c r="B1211" t="s">
        <v>5009</v>
      </c>
      <c r="C1211" s="1" t="str">
        <f t="shared" ref="C1211:C1293" si="173">IF(B1211="Day",TEXT(A1211,"dd"&amp;"."),TEXT(A1211,"dd")&amp;"/"&amp;TEXT(A1212,"dd")&amp;".")</f>
        <v>05.</v>
      </c>
      <c r="D1211" s="1" t="str">
        <f t="shared" si="166"/>
        <v>06.</v>
      </c>
      <c r="E1211" t="str">
        <f t="shared" si="167"/>
        <v>43.</v>
      </c>
      <c r="F1211" t="str">
        <f t="shared" ref="F1211:F1222" si="174">IF((C1211&lt;C1213),C1211&amp;D1211&amp;E1211,C1211&amp;D1213&amp;E1211)</f>
        <v>05.06.43.</v>
      </c>
      <c r="G1211" t="str">
        <f>IF(ISERROR(VLOOKUP(F1211,DataFromWard!$B$2:$E$483,2,FALSE)),"",VLOOKUP(F1211,DataFromWard!$B$2:$E$483,2,FALSE))</f>
        <v/>
      </c>
      <c r="H1211" t="str">
        <f t="shared" si="168"/>
        <v/>
      </c>
      <c r="O1211" s="3" t="str">
        <f>IF(ISERROR(VLOOKUP(F1211,DataFromWard!$B$2:$E$483,3,FALSE)),"",VLOOKUP(F1211,DataFromWard!$B$2:$E$483,3,FALSE))</f>
        <v/>
      </c>
      <c r="Q1211" t="str">
        <f>IF(ISERROR(VLOOKUP(F1211,DataFromWard!$B$2:$E$483,4,FALSE)),"",VLOOKUP(F1211,DataFromWard!$B$2:$E$483,4,FALSE))</f>
        <v/>
      </c>
      <c r="U1211" t="str">
        <f t="shared" si="171"/>
        <v>1943.06.05.</v>
      </c>
      <c r="V1211" t="str">
        <f t="shared" si="169"/>
        <v>43. 06.</v>
      </c>
      <c r="W1211" t="str">
        <f t="shared" si="170"/>
        <v/>
      </c>
      <c r="X1211" t="str">
        <f t="shared" si="172"/>
        <v/>
      </c>
    </row>
    <row r="1212" spans="1:24" x14ac:dyDescent="0.25">
      <c r="A1212" s="1">
        <v>15862</v>
      </c>
      <c r="B1212" t="s">
        <v>5012</v>
      </c>
      <c r="C1212" s="1" t="str">
        <f t="shared" si="173"/>
        <v>05/06.</v>
      </c>
      <c r="D1212" s="1" t="str">
        <f t="shared" si="166"/>
        <v>06.</v>
      </c>
      <c r="E1212" t="str">
        <f t="shared" si="167"/>
        <v>43.</v>
      </c>
      <c r="F1212" t="str">
        <f t="shared" si="174"/>
        <v>05/06.06.43.</v>
      </c>
      <c r="G1212" t="str">
        <f>IF(ISERROR(VLOOKUP(F1212,DataFromWard!$B$2:$E$483,2,FALSE)),"",VLOOKUP(F1212,DataFromWard!$B$2:$E$483,2,FALSE))</f>
        <v/>
      </c>
      <c r="H1212" t="str">
        <f t="shared" si="168"/>
        <v/>
      </c>
      <c r="O1212" s="3" t="str">
        <f>IF(ISERROR(VLOOKUP(F1212,DataFromWard!$B$2:$E$483,3,FALSE)),"",VLOOKUP(F1212,DataFromWard!$B$2:$E$483,3,FALSE))</f>
        <v/>
      </c>
      <c r="Q1212" t="str">
        <f>IF(ISERROR(VLOOKUP(F1212,DataFromWard!$B$2:$E$483,4,FALSE)),"",VLOOKUP(F1212,DataFromWard!$B$2:$E$483,4,FALSE))</f>
        <v/>
      </c>
      <c r="U1212" t="str">
        <f t="shared" si="171"/>
        <v>1943.06.05/06.</v>
      </c>
      <c r="V1212" t="str">
        <f t="shared" si="169"/>
        <v>43. 06.</v>
      </c>
      <c r="W1212" t="str">
        <f t="shared" si="170"/>
        <v/>
      </c>
      <c r="X1212" t="str">
        <f t="shared" si="172"/>
        <v/>
      </c>
    </row>
    <row r="1213" spans="1:24" x14ac:dyDescent="0.25">
      <c r="A1213" s="1">
        <v>15863</v>
      </c>
      <c r="B1213" t="s">
        <v>5009</v>
      </c>
      <c r="C1213" s="1" t="str">
        <f t="shared" si="173"/>
        <v>06.</v>
      </c>
      <c r="D1213" s="1" t="str">
        <f t="shared" ref="D1213:D1298" si="175">TEXT(A1213,"mm")&amp;"."</f>
        <v>06.</v>
      </c>
      <c r="E1213" t="str">
        <f t="shared" ref="E1213:E1298" si="176">TEXT(A1213,"yy")&amp;"."</f>
        <v>43.</v>
      </c>
      <c r="F1213" t="str">
        <f t="shared" si="174"/>
        <v>06.06.43.</v>
      </c>
      <c r="G1213" t="str">
        <f>IF(ISERROR(VLOOKUP(F1213,DataFromWard!$B$2:$E$483,2,FALSE)),"",VLOOKUP(F1213,DataFromWard!$B$2:$E$483,2,FALSE))</f>
        <v/>
      </c>
      <c r="H1213" t="str">
        <f t="shared" si="168"/>
        <v/>
      </c>
      <c r="O1213" s="3" t="str">
        <f>IF(ISERROR(VLOOKUP(F1213,DataFromWard!$B$2:$E$483,3,FALSE)),"",VLOOKUP(F1213,DataFromWard!$B$2:$E$483,3,FALSE))</f>
        <v/>
      </c>
      <c r="Q1213" t="str">
        <f>IF(ISERROR(VLOOKUP(F1213,DataFromWard!$B$2:$E$483,4,FALSE)),"",VLOOKUP(F1213,DataFromWard!$B$2:$E$483,4,FALSE))</f>
        <v/>
      </c>
      <c r="U1213" t="str">
        <f t="shared" si="171"/>
        <v>1943.06.06.</v>
      </c>
      <c r="V1213" t="str">
        <f t="shared" si="169"/>
        <v>43. 06.</v>
      </c>
      <c r="W1213" t="str">
        <f t="shared" si="170"/>
        <v/>
      </c>
      <c r="X1213" t="str">
        <f t="shared" si="172"/>
        <v/>
      </c>
    </row>
    <row r="1214" spans="1:24" x14ac:dyDescent="0.25">
      <c r="A1214" s="1">
        <v>15863</v>
      </c>
      <c r="B1214" t="s">
        <v>5012</v>
      </c>
      <c r="C1214" s="1" t="str">
        <f t="shared" si="173"/>
        <v>06/07.</v>
      </c>
      <c r="D1214" s="1" t="str">
        <f t="shared" si="175"/>
        <v>06.</v>
      </c>
      <c r="E1214" t="str">
        <f t="shared" si="176"/>
        <v>43.</v>
      </c>
      <c r="F1214" t="str">
        <f t="shared" si="174"/>
        <v>06/07.06.43.</v>
      </c>
      <c r="G1214" t="str">
        <f>IF(ISERROR(VLOOKUP(F1214,DataFromWard!$B$2:$E$483,2,FALSE)),"",VLOOKUP(F1214,DataFromWard!$B$2:$E$483,2,FALSE))</f>
        <v/>
      </c>
      <c r="H1214" t="str">
        <f t="shared" si="168"/>
        <v/>
      </c>
      <c r="O1214" s="3" t="str">
        <f>IF(ISERROR(VLOOKUP(F1214,DataFromWard!$B$2:$E$483,3,FALSE)),"",VLOOKUP(F1214,DataFromWard!$B$2:$E$483,3,FALSE))</f>
        <v/>
      </c>
      <c r="Q1214" t="str">
        <f>IF(ISERROR(VLOOKUP(F1214,DataFromWard!$B$2:$E$483,4,FALSE)),"",VLOOKUP(F1214,DataFromWard!$B$2:$E$483,4,FALSE))</f>
        <v/>
      </c>
      <c r="U1214" t="str">
        <f t="shared" si="171"/>
        <v>1943.06.06/07.</v>
      </c>
      <c r="V1214" t="str">
        <f t="shared" si="169"/>
        <v>43. 06.</v>
      </c>
      <c r="W1214" t="str">
        <f t="shared" si="170"/>
        <v/>
      </c>
      <c r="X1214" t="str">
        <f t="shared" si="172"/>
        <v/>
      </c>
    </row>
    <row r="1215" spans="1:24" x14ac:dyDescent="0.25">
      <c r="A1215" s="1">
        <v>15864</v>
      </c>
      <c r="B1215" t="s">
        <v>5009</v>
      </c>
      <c r="C1215" s="1" t="str">
        <f t="shared" si="173"/>
        <v>07.</v>
      </c>
      <c r="D1215" s="1" t="str">
        <f t="shared" si="175"/>
        <v>06.</v>
      </c>
      <c r="E1215" t="str">
        <f t="shared" si="176"/>
        <v>43.</v>
      </c>
      <c r="F1215" t="str">
        <f t="shared" si="174"/>
        <v>07.06.43.</v>
      </c>
      <c r="G1215" t="str">
        <f>IF(ISERROR(VLOOKUP(F1215,DataFromWard!$B$2:$E$483,2,FALSE)),"",VLOOKUP(F1215,DataFromWard!$B$2:$E$483,2,FALSE))</f>
        <v/>
      </c>
      <c r="H1215" t="str">
        <f t="shared" si="168"/>
        <v/>
      </c>
      <c r="O1215" s="3" t="str">
        <f>IF(ISERROR(VLOOKUP(F1215,DataFromWard!$B$2:$E$483,3,FALSE)),"",VLOOKUP(F1215,DataFromWard!$B$2:$E$483,3,FALSE))</f>
        <v/>
      </c>
      <c r="Q1215" t="str">
        <f>IF(ISERROR(VLOOKUP(F1215,DataFromWard!$B$2:$E$483,4,FALSE)),"",VLOOKUP(F1215,DataFromWard!$B$2:$E$483,4,FALSE))</f>
        <v/>
      </c>
      <c r="U1215" t="str">
        <f t="shared" si="171"/>
        <v>1943.06.07.</v>
      </c>
      <c r="V1215" t="str">
        <f t="shared" si="169"/>
        <v>43. 06.</v>
      </c>
      <c r="W1215" t="str">
        <f t="shared" si="170"/>
        <v/>
      </c>
      <c r="X1215" t="str">
        <f t="shared" si="172"/>
        <v/>
      </c>
    </row>
    <row r="1216" spans="1:24" x14ac:dyDescent="0.25">
      <c r="A1216" s="1">
        <v>15864</v>
      </c>
      <c r="B1216" t="s">
        <v>5012</v>
      </c>
      <c r="C1216" s="1" t="str">
        <f t="shared" si="173"/>
        <v>07/08.</v>
      </c>
      <c r="D1216" s="1" t="str">
        <f t="shared" si="175"/>
        <v>06.</v>
      </c>
      <c r="E1216" t="str">
        <f t="shared" si="176"/>
        <v>43.</v>
      </c>
      <c r="F1216" t="str">
        <f t="shared" si="174"/>
        <v>07/08.06.43.</v>
      </c>
      <c r="G1216" t="str">
        <f>IF(ISERROR(VLOOKUP(F1216,DataFromWard!$B$2:$E$483,2,FALSE)),"",VLOOKUP(F1216,DataFromWard!$B$2:$E$483,2,FALSE))</f>
        <v/>
      </c>
      <c r="H1216" t="str">
        <f t="shared" si="168"/>
        <v/>
      </c>
      <c r="O1216" s="3" t="str">
        <f>IF(ISERROR(VLOOKUP(F1216,DataFromWard!$B$2:$E$483,3,FALSE)),"",VLOOKUP(F1216,DataFromWard!$B$2:$E$483,3,FALSE))</f>
        <v/>
      </c>
      <c r="Q1216" t="str">
        <f>IF(ISERROR(VLOOKUP(F1216,DataFromWard!$B$2:$E$483,4,FALSE)),"",VLOOKUP(F1216,DataFromWard!$B$2:$E$483,4,FALSE))</f>
        <v/>
      </c>
      <c r="U1216" t="str">
        <f t="shared" si="171"/>
        <v>1943.06.07/08.</v>
      </c>
      <c r="V1216" t="str">
        <f t="shared" si="169"/>
        <v>43. 06.</v>
      </c>
      <c r="W1216" t="str">
        <f t="shared" si="170"/>
        <v/>
      </c>
      <c r="X1216" t="str">
        <f t="shared" si="172"/>
        <v/>
      </c>
    </row>
    <row r="1217" spans="1:24" x14ac:dyDescent="0.25">
      <c r="A1217" s="1">
        <v>15865</v>
      </c>
      <c r="B1217" t="s">
        <v>5009</v>
      </c>
      <c r="C1217" s="1" t="str">
        <f t="shared" si="173"/>
        <v>08.</v>
      </c>
      <c r="D1217" s="1" t="str">
        <f t="shared" si="175"/>
        <v>06.</v>
      </c>
      <c r="E1217" t="str">
        <f t="shared" si="176"/>
        <v>43.</v>
      </c>
      <c r="F1217" t="str">
        <f t="shared" si="174"/>
        <v>08.06.43.</v>
      </c>
      <c r="G1217" t="str">
        <f>IF(ISERROR(VLOOKUP(F1217,DataFromWard!$B$2:$E$483,2,FALSE)),"",VLOOKUP(F1217,DataFromWard!$B$2:$E$483,2,FALSE))</f>
        <v/>
      </c>
      <c r="H1217" t="str">
        <f t="shared" si="168"/>
        <v/>
      </c>
      <c r="O1217" s="3" t="str">
        <f>IF(ISERROR(VLOOKUP(F1217,DataFromWard!$B$2:$E$483,3,FALSE)),"",VLOOKUP(F1217,DataFromWard!$B$2:$E$483,3,FALSE))</f>
        <v/>
      </c>
      <c r="Q1217" t="str">
        <f>IF(ISERROR(VLOOKUP(F1217,DataFromWard!$B$2:$E$483,4,FALSE)),"",VLOOKUP(F1217,DataFromWard!$B$2:$E$483,4,FALSE))</f>
        <v/>
      </c>
      <c r="U1217" t="str">
        <f t="shared" si="171"/>
        <v>1943.06.08.</v>
      </c>
      <c r="V1217" t="str">
        <f t="shared" si="169"/>
        <v>43. 06.</v>
      </c>
      <c r="W1217" t="str">
        <f t="shared" si="170"/>
        <v/>
      </c>
      <c r="X1217" t="str">
        <f t="shared" si="172"/>
        <v/>
      </c>
    </row>
    <row r="1218" spans="1:24" x14ac:dyDescent="0.25">
      <c r="A1218" s="1">
        <v>15865</v>
      </c>
      <c r="B1218" t="s">
        <v>5012</v>
      </c>
      <c r="C1218" s="1" t="str">
        <f t="shared" si="173"/>
        <v>08/09.</v>
      </c>
      <c r="D1218" s="1" t="str">
        <f t="shared" si="175"/>
        <v>06.</v>
      </c>
      <c r="E1218" t="str">
        <f t="shared" si="176"/>
        <v>43.</v>
      </c>
      <c r="F1218" t="str">
        <f t="shared" si="174"/>
        <v>08/09.06.43.</v>
      </c>
      <c r="G1218" t="str">
        <f>IF(ISERROR(VLOOKUP(F1218,DataFromWard!$B$2:$E$483,2,FALSE)),"",VLOOKUP(F1218,DataFromWard!$B$2:$E$483,2,FALSE))</f>
        <v/>
      </c>
      <c r="H1218" t="str">
        <f t="shared" si="168"/>
        <v/>
      </c>
      <c r="O1218" s="3" t="str">
        <f>IF(ISERROR(VLOOKUP(F1218,DataFromWard!$B$2:$E$483,3,FALSE)),"",VLOOKUP(F1218,DataFromWard!$B$2:$E$483,3,FALSE))</f>
        <v/>
      </c>
      <c r="Q1218" t="str">
        <f>IF(ISERROR(VLOOKUP(F1218,DataFromWard!$B$2:$E$483,4,FALSE)),"",VLOOKUP(F1218,DataFromWard!$B$2:$E$483,4,FALSE))</f>
        <v/>
      </c>
      <c r="U1218" t="str">
        <f t="shared" si="171"/>
        <v>1943.06.08/09.</v>
      </c>
      <c r="V1218" t="str">
        <f t="shared" si="169"/>
        <v>43. 06.</v>
      </c>
      <c r="W1218" t="str">
        <f t="shared" si="170"/>
        <v/>
      </c>
      <c r="X1218" t="str">
        <f t="shared" si="172"/>
        <v/>
      </c>
    </row>
    <row r="1219" spans="1:24" x14ac:dyDescent="0.25">
      <c r="A1219" s="1">
        <v>15866</v>
      </c>
      <c r="B1219" t="s">
        <v>5009</v>
      </c>
      <c r="C1219" s="1" t="str">
        <f t="shared" si="173"/>
        <v>09.</v>
      </c>
      <c r="D1219" s="1" t="str">
        <f t="shared" si="175"/>
        <v>06.</v>
      </c>
      <c r="E1219" t="str">
        <f t="shared" si="176"/>
        <v>43.</v>
      </c>
      <c r="F1219" t="str">
        <f t="shared" si="174"/>
        <v>09.06.43.</v>
      </c>
      <c r="G1219" t="str">
        <f>IF(ISERROR(VLOOKUP(F1219,DataFromWard!$B$2:$E$483,2,FALSE)),"",VLOOKUP(F1219,DataFromWard!$B$2:$E$483,2,FALSE))</f>
        <v/>
      </c>
      <c r="H1219" t="str">
        <f t="shared" si="168"/>
        <v/>
      </c>
      <c r="O1219" s="3" t="str">
        <f>IF(ISERROR(VLOOKUP(F1219,DataFromWard!$B$2:$E$483,3,FALSE)),"",VLOOKUP(F1219,DataFromWard!$B$2:$E$483,3,FALSE))</f>
        <v/>
      </c>
      <c r="Q1219" t="str">
        <f>IF(ISERROR(VLOOKUP(F1219,DataFromWard!$B$2:$E$483,4,FALSE)),"",VLOOKUP(F1219,DataFromWard!$B$2:$E$483,4,FALSE))</f>
        <v/>
      </c>
      <c r="U1219" t="str">
        <f t="shared" si="171"/>
        <v>1943.06.09.</v>
      </c>
      <c r="V1219" t="str">
        <f t="shared" si="169"/>
        <v>43. 06.</v>
      </c>
      <c r="W1219" t="str">
        <f t="shared" si="170"/>
        <v/>
      </c>
      <c r="X1219" t="str">
        <f t="shared" si="172"/>
        <v/>
      </c>
    </row>
    <row r="1220" spans="1:24" x14ac:dyDescent="0.25">
      <c r="A1220" s="1">
        <v>15866</v>
      </c>
      <c r="B1220" t="s">
        <v>5012</v>
      </c>
      <c r="C1220" s="1" t="str">
        <f t="shared" si="173"/>
        <v>09/10.</v>
      </c>
      <c r="D1220" s="1" t="str">
        <f t="shared" si="175"/>
        <v>06.</v>
      </c>
      <c r="E1220" t="str">
        <f t="shared" si="176"/>
        <v>43.</v>
      </c>
      <c r="F1220" t="str">
        <f t="shared" si="174"/>
        <v>09/10.06.43.</v>
      </c>
      <c r="G1220" t="str">
        <f>IF(ISERROR(VLOOKUP(F1220,DataFromWard!$B$2:$E$483,2,FALSE)),"",VLOOKUP(F1220,DataFromWard!$B$2:$E$483,2,FALSE))</f>
        <v/>
      </c>
      <c r="H1220" t="str">
        <f t="shared" si="168"/>
        <v/>
      </c>
      <c r="O1220" s="3" t="str">
        <f>IF(ISERROR(VLOOKUP(F1220,DataFromWard!$B$2:$E$483,3,FALSE)),"",VLOOKUP(F1220,DataFromWard!$B$2:$E$483,3,FALSE))</f>
        <v/>
      </c>
      <c r="Q1220" t="str">
        <f>IF(ISERROR(VLOOKUP(F1220,DataFromWard!$B$2:$E$483,4,FALSE)),"",VLOOKUP(F1220,DataFromWard!$B$2:$E$483,4,FALSE))</f>
        <v/>
      </c>
      <c r="U1220" t="str">
        <f t="shared" si="171"/>
        <v>1943.06.09/10.</v>
      </c>
      <c r="V1220" t="str">
        <f t="shared" si="169"/>
        <v>43. 06.</v>
      </c>
      <c r="W1220" t="str">
        <f t="shared" si="170"/>
        <v/>
      </c>
      <c r="X1220" t="str">
        <f t="shared" si="172"/>
        <v/>
      </c>
    </row>
    <row r="1221" spans="1:24" x14ac:dyDescent="0.25">
      <c r="A1221" s="1">
        <v>15867</v>
      </c>
      <c r="B1221" t="s">
        <v>5009</v>
      </c>
      <c r="C1221" s="1" t="str">
        <f t="shared" si="173"/>
        <v>10.</v>
      </c>
      <c r="D1221" s="1" t="str">
        <f t="shared" si="175"/>
        <v>06.</v>
      </c>
      <c r="E1221" t="str">
        <f t="shared" si="176"/>
        <v>43.</v>
      </c>
      <c r="F1221" t="str">
        <f t="shared" si="174"/>
        <v>10.06.43.</v>
      </c>
      <c r="G1221" t="str">
        <f>IF(ISERROR(VLOOKUP(F1221,DataFromWard!$B$2:$E$483,2,FALSE)),"",VLOOKUP(F1221,DataFromWard!$B$2:$E$483,2,FALSE))</f>
        <v/>
      </c>
      <c r="H1221" t="str">
        <f t="shared" si="168"/>
        <v/>
      </c>
      <c r="O1221" s="3" t="str">
        <f>IF(ISERROR(VLOOKUP(F1221,DataFromWard!$B$2:$E$483,3,FALSE)),"",VLOOKUP(F1221,DataFromWard!$B$2:$E$483,3,FALSE))</f>
        <v/>
      </c>
      <c r="Q1221" t="str">
        <f>IF(ISERROR(VLOOKUP(F1221,DataFromWard!$B$2:$E$483,4,FALSE)),"",VLOOKUP(F1221,DataFromWard!$B$2:$E$483,4,FALSE))</f>
        <v/>
      </c>
      <c r="U1221" t="str">
        <f t="shared" si="171"/>
        <v>1943.06.10.</v>
      </c>
      <c r="V1221" t="str">
        <f t="shared" si="169"/>
        <v>43. 06.</v>
      </c>
      <c r="W1221" t="str">
        <f t="shared" si="170"/>
        <v/>
      </c>
      <c r="X1221" t="str">
        <f t="shared" si="172"/>
        <v/>
      </c>
    </row>
    <row r="1222" spans="1:24" x14ac:dyDescent="0.25">
      <c r="A1222" s="1">
        <v>15867</v>
      </c>
      <c r="B1222" t="s">
        <v>5012</v>
      </c>
      <c r="C1222" s="1" t="str">
        <f t="shared" si="173"/>
        <v>10/11.</v>
      </c>
      <c r="D1222" s="1" t="str">
        <f t="shared" si="175"/>
        <v>06.</v>
      </c>
      <c r="E1222" t="str">
        <f t="shared" si="176"/>
        <v>43.</v>
      </c>
      <c r="F1222" t="str">
        <f t="shared" si="174"/>
        <v>10/11.06.43.</v>
      </c>
      <c r="G1222" t="str">
        <f>IF(ISERROR(VLOOKUP(F1222,DataFromWard!$B$2:$E$483,2,FALSE)),"",VLOOKUP(F1222,DataFromWard!$B$2:$E$483,2,FALSE))</f>
        <v/>
      </c>
      <c r="H1222" t="str">
        <f t="shared" si="168"/>
        <v/>
      </c>
      <c r="O1222" s="3" t="str">
        <f>IF(ISERROR(VLOOKUP(F1222,DataFromWard!$B$2:$E$483,3,FALSE)),"",VLOOKUP(F1222,DataFromWard!$B$2:$E$483,3,FALSE))</f>
        <v/>
      </c>
      <c r="Q1222" t="str">
        <f>IF(ISERROR(VLOOKUP(F1222,DataFromWard!$B$2:$E$483,4,FALSE)),"",VLOOKUP(F1222,DataFromWard!$B$2:$E$483,4,FALSE))</f>
        <v/>
      </c>
      <c r="U1222" t="str">
        <f t="shared" si="171"/>
        <v>1943.06.10/11.</v>
      </c>
      <c r="V1222" t="str">
        <f t="shared" si="169"/>
        <v>43. 06.</v>
      </c>
      <c r="W1222" t="str">
        <f t="shared" si="170"/>
        <v/>
      </c>
      <c r="X1222" t="str">
        <f t="shared" si="172"/>
        <v/>
      </c>
    </row>
    <row r="1223" spans="1:24" x14ac:dyDescent="0.25">
      <c r="A1223" s="1">
        <v>15868</v>
      </c>
      <c r="B1223" t="s">
        <v>5009</v>
      </c>
      <c r="C1223" s="1" t="str">
        <f t="shared" si="173"/>
        <v>11.</v>
      </c>
      <c r="D1223" s="1" t="str">
        <f t="shared" si="175"/>
        <v>06.</v>
      </c>
      <c r="E1223" t="str">
        <f t="shared" si="176"/>
        <v>43.</v>
      </c>
      <c r="F1223" t="str">
        <f>IF((C1223&lt;C1227),C1223&amp;D1223&amp;E1223,C1223&amp;D1227&amp;E1223)</f>
        <v>11.06.43.</v>
      </c>
      <c r="G1223" t="str">
        <f>IF(ISERROR(VLOOKUP(F1223,DataFromWard!$B$2:$E$483,2,FALSE)),"",VLOOKUP(F1223,DataFromWard!$B$2:$E$483,2,FALSE))</f>
        <v/>
      </c>
      <c r="H1223" t="str">
        <f t="shared" si="168"/>
        <v/>
      </c>
      <c r="O1223" s="3" t="str">
        <f>IF(ISERROR(VLOOKUP(F1223,DataFromWard!$B$2:$E$483,3,FALSE)),"",VLOOKUP(F1223,DataFromWard!$B$2:$E$483,3,FALSE))</f>
        <v/>
      </c>
      <c r="Q1223" t="str">
        <f>IF(ISERROR(VLOOKUP(F1223,DataFromWard!$B$2:$E$483,4,FALSE)),"",VLOOKUP(F1223,DataFromWard!$B$2:$E$483,4,FALSE))</f>
        <v/>
      </c>
      <c r="U1223" t="str">
        <f t="shared" si="171"/>
        <v>1943.06.11.</v>
      </c>
      <c r="V1223" t="str">
        <f t="shared" si="169"/>
        <v>43. 06.</v>
      </c>
      <c r="W1223" t="str">
        <f t="shared" si="170"/>
        <v/>
      </c>
      <c r="X1223" t="str">
        <f t="shared" si="172"/>
        <v/>
      </c>
    </row>
    <row r="1224" spans="1:24" x14ac:dyDescent="0.25">
      <c r="A1224" s="1">
        <v>15868</v>
      </c>
      <c r="B1224" t="s">
        <v>5012</v>
      </c>
      <c r="C1224" s="1" t="str">
        <f>IF(B1224="Day",TEXT(A1224,"dd"&amp;"."),TEXT(A1224,"dd")&amp;"/"&amp;TEXT(A1227,"dd")&amp;".")</f>
        <v>11/12.</v>
      </c>
      <c r="D1224" s="1" t="str">
        <f t="shared" si="175"/>
        <v>06.</v>
      </c>
      <c r="E1224" t="str">
        <f t="shared" si="176"/>
        <v>43.</v>
      </c>
      <c r="F1224" t="str">
        <f>IF((C1224&lt;C1228),C1224&amp;D1224&amp;E1224,C1224&amp;D1228&amp;E1224)</f>
        <v>11/12.06.43.</v>
      </c>
      <c r="G1224" t="s">
        <v>4937</v>
      </c>
      <c r="H1224" t="str">
        <f t="shared" si="168"/>
        <v>GE</v>
      </c>
      <c r="I1224" t="s">
        <v>5332</v>
      </c>
      <c r="K1224">
        <v>770</v>
      </c>
      <c r="O1224" s="3">
        <v>13</v>
      </c>
      <c r="P1224" s="61">
        <v>13</v>
      </c>
      <c r="Q1224">
        <f>IF(ISERROR(VLOOKUP(F1224,DataFromWard!$B$2:$E$483,4,FALSE)),"",VLOOKUP(F1224,DataFromWard!$B$2:$E$483,4,FALSE))</f>
        <v>0</v>
      </c>
      <c r="R1224">
        <v>8</v>
      </c>
      <c r="S1224" t="s">
        <v>4915</v>
      </c>
      <c r="T1224" t="s">
        <v>760</v>
      </c>
      <c r="U1224" t="str">
        <f t="shared" si="171"/>
        <v>1943.06.11/12.</v>
      </c>
      <c r="V1224" t="str">
        <f t="shared" si="169"/>
        <v>43. 06.</v>
      </c>
      <c r="W1224" t="str">
        <f t="shared" si="170"/>
        <v>Markers</v>
      </c>
      <c r="X1224" t="str">
        <f t="shared" si="172"/>
        <v>Marking</v>
      </c>
    </row>
    <row r="1225" spans="1:24" x14ac:dyDescent="0.25">
      <c r="A1225" s="1">
        <v>15868</v>
      </c>
      <c r="B1225" t="s">
        <v>5012</v>
      </c>
      <c r="C1225" s="1" t="str">
        <f>IF(B1225="Day",TEXT(A1225,"dd"&amp;"."),TEXT(A1225,"dd")&amp;"/"&amp;TEXT(A1228,"dd")&amp;".")</f>
        <v>11/12.</v>
      </c>
      <c r="D1225" s="1" t="str">
        <f>TEXT(A1225,"mm")&amp;"."</f>
        <v>06.</v>
      </c>
      <c r="E1225" t="str">
        <f>TEXT(A1225,"yy")&amp;"."</f>
        <v>43.</v>
      </c>
      <c r="F1225" t="str">
        <f>IF((C1225&lt;C1229),C1225&amp;D1225&amp;E1225,C1225&amp;D1229&amp;E1225)</f>
        <v>11/12.06.43.</v>
      </c>
      <c r="G1225" t="s">
        <v>4932</v>
      </c>
      <c r="H1225" t="str">
        <f t="shared" ref="H1225:H1288" si="177">IF(ISBLANK(G1225),"",IF(ISERROR(VLOOKUP(G1225,LOCS,2,FALSE)),"",VLOOKUP(G1225,LOCS,2,FALSE)))</f>
        <v>GE</v>
      </c>
      <c r="I1225" t="s">
        <v>5332</v>
      </c>
      <c r="K1225" t="s">
        <v>1908</v>
      </c>
      <c r="O1225" s="3">
        <v>3</v>
      </c>
      <c r="P1225" s="3">
        <v>2</v>
      </c>
      <c r="Q1225">
        <v>0</v>
      </c>
      <c r="R1225">
        <v>8</v>
      </c>
      <c r="S1225" t="s">
        <v>4915</v>
      </c>
      <c r="U1225" t="str">
        <f t="shared" si="171"/>
        <v>1943.06.11/12.</v>
      </c>
      <c r="V1225" t="str">
        <f t="shared" si="169"/>
        <v>43. 06.</v>
      </c>
      <c r="W1225" t="str">
        <f t="shared" si="170"/>
        <v>Elsewhere</v>
      </c>
      <c r="X1225" t="str">
        <f t="shared" si="172"/>
        <v>Not Marking</v>
      </c>
    </row>
    <row r="1226" spans="1:24" x14ac:dyDescent="0.25">
      <c r="A1226" s="1">
        <v>15868</v>
      </c>
      <c r="B1226" t="s">
        <v>5012</v>
      </c>
      <c r="C1226" s="1" t="s">
        <v>3801</v>
      </c>
      <c r="D1226" s="1" t="str">
        <f>TEXT(A1226,"mm")&amp;"."</f>
        <v>06.</v>
      </c>
      <c r="E1226" t="str">
        <f>TEXT(A1226,"yy")&amp;"."</f>
        <v>43.</v>
      </c>
      <c r="F1226" t="str">
        <f>IF((C1226&lt;C1230),C1226&amp;D1226&amp;E1226,C1226&amp;D1230&amp;E1226)</f>
        <v>11/12.06.43.</v>
      </c>
      <c r="G1226" t="s">
        <v>4913</v>
      </c>
      <c r="H1226" t="str">
        <f t="shared" si="177"/>
        <v>GE</v>
      </c>
      <c r="I1226" t="s">
        <v>5332</v>
      </c>
      <c r="K1226" t="s">
        <v>1908</v>
      </c>
      <c r="O1226" s="3">
        <v>2</v>
      </c>
      <c r="P1226" s="3">
        <v>2</v>
      </c>
      <c r="Q1226">
        <v>0</v>
      </c>
      <c r="R1226">
        <v>8</v>
      </c>
      <c r="S1226" t="s">
        <v>4915</v>
      </c>
      <c r="U1226" t="str">
        <f t="shared" si="171"/>
        <v>1943.06.11/12.</v>
      </c>
      <c r="V1226" t="str">
        <f t="shared" ref="V1226:V1289" si="178">E1226&amp;" "&amp;D1226</f>
        <v>43. 06.</v>
      </c>
      <c r="W1226" t="str">
        <f t="shared" ref="W1226:W1289" si="179">IF((ISBLANK(K1226)),"",IF(("a"&gt;K1226),"Markers",K1226))</f>
        <v>Elsewhere</v>
      </c>
      <c r="X1226" t="str">
        <f t="shared" si="172"/>
        <v>Not Marking</v>
      </c>
    </row>
    <row r="1227" spans="1:24" x14ac:dyDescent="0.25">
      <c r="A1227" s="1">
        <v>15869</v>
      </c>
      <c r="B1227" t="s">
        <v>5009</v>
      </c>
      <c r="C1227" s="1" t="str">
        <f t="shared" si="173"/>
        <v>12.</v>
      </c>
      <c r="D1227" s="1" t="str">
        <f t="shared" si="175"/>
        <v>06.</v>
      </c>
      <c r="E1227" t="str">
        <f t="shared" si="176"/>
        <v>43.</v>
      </c>
      <c r="F1227" t="str">
        <f>IF((C1227&lt;C1229),C1227&amp;D1227&amp;E1227,C1227&amp;D1229&amp;E1227)</f>
        <v>12.06.43.</v>
      </c>
      <c r="G1227" t="str">
        <f>IF(ISERROR(VLOOKUP(F1227,DataFromWard!$B$2:$E$483,2,FALSE)),"",VLOOKUP(F1227,DataFromWard!$B$2:$E$483,2,FALSE))</f>
        <v/>
      </c>
      <c r="H1227" t="str">
        <f t="shared" si="177"/>
        <v/>
      </c>
      <c r="O1227" s="3" t="str">
        <f>IF(ISERROR(VLOOKUP(F1227,DataFromWard!$B$2:$E$483,3,FALSE)),"",VLOOKUP(F1227,DataFromWard!$B$2:$E$483,3,FALSE))</f>
        <v/>
      </c>
      <c r="Q1227" t="str">
        <f>IF(ISERROR(VLOOKUP(F1227,DataFromWard!$B$2:$E$483,4,FALSE)),"",VLOOKUP(F1227,DataFromWard!$B$2:$E$483,4,FALSE))</f>
        <v/>
      </c>
      <c r="U1227" t="str">
        <f t="shared" ref="U1227:U1290" si="180">"19"&amp;E1227&amp;D1227&amp;C1227</f>
        <v>1943.06.12.</v>
      </c>
      <c r="V1227" t="str">
        <f t="shared" si="178"/>
        <v>43. 06.</v>
      </c>
      <c r="W1227" t="str">
        <f t="shared" si="179"/>
        <v/>
      </c>
      <c r="X1227" t="str">
        <f t="shared" si="172"/>
        <v/>
      </c>
    </row>
    <row r="1228" spans="1:24" x14ac:dyDescent="0.25">
      <c r="A1228" s="1">
        <v>15869</v>
      </c>
      <c r="B1228" t="s">
        <v>5012</v>
      </c>
      <c r="C1228" s="1" t="str">
        <f t="shared" si="173"/>
        <v>12/13.</v>
      </c>
      <c r="D1228" s="1" t="str">
        <f t="shared" si="175"/>
        <v>06.</v>
      </c>
      <c r="E1228" t="str">
        <f t="shared" si="176"/>
        <v>43.</v>
      </c>
      <c r="F1228" t="str">
        <f>IF((C1228&lt;C1230),C1228&amp;D1228&amp;E1228,C1228&amp;D1230&amp;E1228)</f>
        <v>12/13.06.43.</v>
      </c>
      <c r="G1228" t="str">
        <f>IF(ISERROR(VLOOKUP(F1228,DataFromWard!$B$2:$E$483,2,FALSE)),"",VLOOKUP(F1228,DataFromWard!$B$2:$E$483,2,FALSE))</f>
        <v>Bochum</v>
      </c>
      <c r="H1228" t="str">
        <f t="shared" si="177"/>
        <v>GE</v>
      </c>
      <c r="I1228" t="s">
        <v>5332</v>
      </c>
      <c r="K1228">
        <v>492</v>
      </c>
      <c r="O1228" s="3">
        <f>IF(ISERROR(VLOOKUP(F1228,DataFromWard!$B$2:$E$483,3,FALSE)),"",VLOOKUP(F1228,DataFromWard!$B$2:$E$483,3,FALSE))</f>
        <v>11</v>
      </c>
      <c r="P1228" s="61">
        <v>11</v>
      </c>
      <c r="Q1228">
        <f>IF(ISERROR(VLOOKUP(F1228,DataFromWard!$B$2:$E$483,4,FALSE)),"",VLOOKUP(F1228,DataFromWard!$B$2:$E$483,4,FALSE))</f>
        <v>0</v>
      </c>
      <c r="R1228">
        <v>8</v>
      </c>
      <c r="S1228" t="s">
        <v>4915</v>
      </c>
      <c r="T1228" t="s">
        <v>761</v>
      </c>
      <c r="U1228" t="str">
        <f t="shared" si="180"/>
        <v>1943.06.12/13.</v>
      </c>
      <c r="V1228" t="str">
        <f t="shared" si="178"/>
        <v>43. 06.</v>
      </c>
      <c r="W1228" t="str">
        <f t="shared" si="179"/>
        <v>Markers</v>
      </c>
      <c r="X1228" t="str">
        <f t="shared" si="172"/>
        <v>Marking</v>
      </c>
    </row>
    <row r="1229" spans="1:24" x14ac:dyDescent="0.25">
      <c r="A1229" s="1">
        <v>15870</v>
      </c>
      <c r="B1229" t="s">
        <v>5009</v>
      </c>
      <c r="C1229" s="1" t="str">
        <f t="shared" si="173"/>
        <v>13.</v>
      </c>
      <c r="D1229" s="1" t="str">
        <f t="shared" si="175"/>
        <v>06.</v>
      </c>
      <c r="E1229" t="str">
        <f t="shared" si="176"/>
        <v>43.</v>
      </c>
      <c r="F1229" t="str">
        <f>IF((C1229&lt;C1233),C1229&amp;D1229&amp;E1229,C1229&amp;D1233&amp;E1229)</f>
        <v>13.06.43.</v>
      </c>
      <c r="G1229" t="str">
        <f>IF(ISERROR(VLOOKUP(F1229,DataFromWard!$B$2:$E$483,2,FALSE)),"",VLOOKUP(F1229,DataFromWard!$B$2:$E$483,2,FALSE))</f>
        <v/>
      </c>
      <c r="H1229" t="str">
        <f t="shared" si="177"/>
        <v/>
      </c>
      <c r="O1229" s="3" t="str">
        <f>IF(ISERROR(VLOOKUP(F1229,DataFromWard!$B$2:$E$483,3,FALSE)),"",VLOOKUP(F1229,DataFromWard!$B$2:$E$483,3,FALSE))</f>
        <v/>
      </c>
      <c r="Q1229" t="str">
        <f>IF(ISERROR(VLOOKUP(F1229,DataFromWard!$B$2:$E$483,4,FALSE)),"",VLOOKUP(F1229,DataFromWard!$B$2:$E$483,4,FALSE))</f>
        <v/>
      </c>
      <c r="U1229" t="str">
        <f t="shared" si="180"/>
        <v>1943.06.13.</v>
      </c>
      <c r="V1229" t="str">
        <f t="shared" si="178"/>
        <v>43. 06.</v>
      </c>
      <c r="W1229" t="str">
        <f t="shared" si="179"/>
        <v/>
      </c>
      <c r="X1229" t="str">
        <f t="shared" si="172"/>
        <v/>
      </c>
    </row>
    <row r="1230" spans="1:24" x14ac:dyDescent="0.25">
      <c r="A1230" s="1">
        <v>15870</v>
      </c>
      <c r="B1230" t="s">
        <v>5012</v>
      </c>
      <c r="C1230" s="1" t="str">
        <f>IF(B1230="Day",TEXT(A1230,"dd"&amp;"."),TEXT(A1230,"dd")&amp;"/"&amp;TEXT(A1233,"dd")&amp;".")</f>
        <v>13/14.</v>
      </c>
      <c r="D1230" s="1" t="str">
        <f t="shared" si="175"/>
        <v>06.</v>
      </c>
      <c r="E1230" t="str">
        <f t="shared" si="176"/>
        <v>43.</v>
      </c>
      <c r="F1230" t="str">
        <f>IF((C1230&lt;C1234),C1230&amp;D1230&amp;E1230,C1230&amp;D1234&amp;E1230)</f>
        <v>13/14.06.43.</v>
      </c>
      <c r="G1230" t="s">
        <v>4954</v>
      </c>
      <c r="H1230" t="str">
        <f t="shared" si="177"/>
        <v>GE</v>
      </c>
      <c r="I1230" t="s">
        <v>5332</v>
      </c>
      <c r="K1230" t="s">
        <v>83</v>
      </c>
      <c r="O1230" s="3">
        <v>6</v>
      </c>
      <c r="P1230" s="3">
        <v>5</v>
      </c>
      <c r="Q1230">
        <f>IF(ISERROR(VLOOKUP(F1230,DataFromWard!$B$2:$E$483,4,FALSE)),"",VLOOKUP(F1230,DataFromWard!$B$2:$E$483,4,FALSE))</f>
        <v>0</v>
      </c>
      <c r="R1230">
        <v>8</v>
      </c>
      <c r="S1230" t="s">
        <v>4915</v>
      </c>
      <c r="U1230" t="str">
        <f t="shared" si="180"/>
        <v>1943.06.13/14.</v>
      </c>
      <c r="V1230" t="str">
        <f t="shared" si="178"/>
        <v>43. 06.</v>
      </c>
      <c r="W1230" t="str">
        <f t="shared" si="179"/>
        <v>Gardening/OTU</v>
      </c>
      <c r="X1230" t="str">
        <f t="shared" si="172"/>
        <v>Not Marking</v>
      </c>
    </row>
    <row r="1231" spans="1:24" x14ac:dyDescent="0.25">
      <c r="A1231" s="1">
        <v>15870</v>
      </c>
      <c r="B1231" t="s">
        <v>5012</v>
      </c>
      <c r="C1231" s="1" t="str">
        <f>IF(B1231="Day",TEXT(A1231,"dd"&amp;"."),TEXT(A1231,"dd")&amp;"/"&amp;TEXT(A1234,"dd")&amp;".")</f>
        <v>13/14.</v>
      </c>
      <c r="D1231" s="1" t="str">
        <f>TEXT(A1231,"mm")&amp;"."</f>
        <v>06.</v>
      </c>
      <c r="E1231" t="str">
        <f>TEXT(A1231,"yy")&amp;"."</f>
        <v>43.</v>
      </c>
      <c r="F1231" t="str">
        <f>IF((C1231&lt;C1236),C1231&amp;D1231&amp;E1231,C1231&amp;D1236&amp;E1231)</f>
        <v>13/14.06.43.</v>
      </c>
      <c r="G1231" t="s">
        <v>4937</v>
      </c>
      <c r="H1231" t="str">
        <f t="shared" si="177"/>
        <v>GE</v>
      </c>
      <c r="I1231" t="s">
        <v>5332</v>
      </c>
      <c r="K1231" t="s">
        <v>83</v>
      </c>
      <c r="O1231" s="3">
        <v>4</v>
      </c>
      <c r="P1231" s="3">
        <v>3</v>
      </c>
      <c r="Q1231">
        <v>0</v>
      </c>
      <c r="R1231">
        <v>8</v>
      </c>
      <c r="S1231" t="s">
        <v>4915</v>
      </c>
      <c r="U1231" t="str">
        <f t="shared" si="180"/>
        <v>1943.06.13/14.</v>
      </c>
      <c r="V1231" t="str">
        <f t="shared" si="178"/>
        <v>43. 06.</v>
      </c>
      <c r="W1231" t="str">
        <f t="shared" si="179"/>
        <v>Gardening/OTU</v>
      </c>
      <c r="X1231" t="str">
        <f t="shared" si="172"/>
        <v>Not Marking</v>
      </c>
    </row>
    <row r="1232" spans="1:24" x14ac:dyDescent="0.25">
      <c r="A1232" s="1">
        <v>15870</v>
      </c>
      <c r="B1232" t="s">
        <v>5012</v>
      </c>
      <c r="C1232" s="1" t="s">
        <v>3800</v>
      </c>
      <c r="D1232" s="1" t="str">
        <f>TEXT(A1232,"mm")&amp;"."</f>
        <v>06.</v>
      </c>
      <c r="E1232" t="str">
        <f>TEXT(A1232,"yy")&amp;"."</f>
        <v>43.</v>
      </c>
      <c r="F1232" t="str">
        <f>IF((C1232&lt;C1237),C1232&amp;D1232&amp;E1232,C1232&amp;D1237&amp;E1232)</f>
        <v>13/14.06.43.</v>
      </c>
      <c r="G1232" t="s">
        <v>4913</v>
      </c>
      <c r="H1232" t="str">
        <f t="shared" si="177"/>
        <v>GE</v>
      </c>
      <c r="I1232" t="s">
        <v>5332</v>
      </c>
      <c r="K1232" t="s">
        <v>83</v>
      </c>
      <c r="O1232" s="3">
        <v>3</v>
      </c>
      <c r="P1232" s="3">
        <v>3</v>
      </c>
      <c r="Q1232">
        <v>0</v>
      </c>
      <c r="R1232">
        <v>8</v>
      </c>
      <c r="S1232" t="s">
        <v>4915</v>
      </c>
      <c r="U1232" t="str">
        <f t="shared" si="180"/>
        <v>1943.06.13/14.</v>
      </c>
      <c r="V1232" t="str">
        <f t="shared" si="178"/>
        <v>43. 06.</v>
      </c>
      <c r="W1232" t="str">
        <f t="shared" si="179"/>
        <v>Gardening/OTU</v>
      </c>
      <c r="X1232" t="str">
        <f t="shared" si="172"/>
        <v>Not Marking</v>
      </c>
    </row>
    <row r="1233" spans="1:24" x14ac:dyDescent="0.25">
      <c r="A1233" s="1">
        <v>15871</v>
      </c>
      <c r="B1233" t="s">
        <v>5009</v>
      </c>
      <c r="C1233" s="1" t="str">
        <f t="shared" si="173"/>
        <v>14.</v>
      </c>
      <c r="D1233" s="1" t="str">
        <f t="shared" si="175"/>
        <v>06.</v>
      </c>
      <c r="E1233" t="str">
        <f t="shared" si="176"/>
        <v>43.</v>
      </c>
      <c r="F1233" t="str">
        <f>IF((C1233&lt;C1236),C1233&amp;D1233&amp;E1233,C1233&amp;D1236&amp;E1233)</f>
        <v>14.06.43.</v>
      </c>
      <c r="G1233" t="str">
        <f>IF(ISERROR(VLOOKUP(F1233,DataFromWard!$B$2:$E$483,2,FALSE)),"",VLOOKUP(F1233,DataFromWard!$B$2:$E$483,2,FALSE))</f>
        <v/>
      </c>
      <c r="H1233" t="str">
        <f t="shared" si="177"/>
        <v/>
      </c>
      <c r="O1233" s="3" t="str">
        <f>IF(ISERROR(VLOOKUP(F1233,DataFromWard!$B$2:$E$483,3,FALSE)),"",VLOOKUP(F1233,DataFromWard!$B$2:$E$483,3,FALSE))</f>
        <v/>
      </c>
      <c r="Q1233" t="str">
        <f>IF(ISERROR(VLOOKUP(F1233,DataFromWard!$B$2:$E$483,4,FALSE)),"",VLOOKUP(F1233,DataFromWard!$B$2:$E$483,4,FALSE))</f>
        <v/>
      </c>
      <c r="U1233" t="str">
        <f t="shared" si="180"/>
        <v>1943.06.14.</v>
      </c>
      <c r="V1233" t="str">
        <f t="shared" si="178"/>
        <v>43. 06.</v>
      </c>
      <c r="W1233" t="str">
        <f t="shared" si="179"/>
        <v/>
      </c>
      <c r="X1233" t="str">
        <f t="shared" si="172"/>
        <v/>
      </c>
    </row>
    <row r="1234" spans="1:24" x14ac:dyDescent="0.25">
      <c r="A1234" s="1">
        <v>15871</v>
      </c>
      <c r="B1234" t="s">
        <v>5012</v>
      </c>
      <c r="C1234" s="1" t="str">
        <f>IF(B1234="Day",TEXT(A1234,"dd"&amp;"."),TEXT(A1234,"dd")&amp;"/"&amp;TEXT(A1236,"dd")&amp;".")</f>
        <v>14/15.</v>
      </c>
      <c r="D1234" s="1" t="str">
        <f t="shared" si="175"/>
        <v>06.</v>
      </c>
      <c r="E1234" t="str">
        <f t="shared" si="176"/>
        <v>43.</v>
      </c>
      <c r="F1234" t="str">
        <f>IF((C1234&lt;C1237),C1234&amp;D1234&amp;E1234,C1234&amp;D1237&amp;E1234)</f>
        <v>14/15.06.43.</v>
      </c>
      <c r="G1234" t="s">
        <v>3358</v>
      </c>
      <c r="H1234" t="str">
        <f t="shared" si="177"/>
        <v>GE</v>
      </c>
      <c r="I1234" t="s">
        <v>5332</v>
      </c>
      <c r="K1234">
        <v>197</v>
      </c>
      <c r="O1234" s="3">
        <v>6</v>
      </c>
      <c r="P1234" s="3">
        <v>6</v>
      </c>
      <c r="Q1234">
        <f>IF(ISERROR(VLOOKUP(F1234,DataFromWard!$B$2:$E$483,4,FALSE)),"",VLOOKUP(F1234,DataFromWard!$B$2:$E$483,4,FALSE))</f>
        <v>0</v>
      </c>
      <c r="R1234">
        <v>8</v>
      </c>
      <c r="S1234" t="s">
        <v>4915</v>
      </c>
      <c r="T1234" t="s">
        <v>762</v>
      </c>
      <c r="U1234" t="str">
        <f t="shared" si="180"/>
        <v>1943.06.14/15.</v>
      </c>
      <c r="V1234" t="str">
        <f t="shared" si="178"/>
        <v>43. 06.</v>
      </c>
      <c r="W1234" t="str">
        <f t="shared" si="179"/>
        <v>Markers</v>
      </c>
      <c r="X1234" t="str">
        <f t="shared" si="172"/>
        <v>Marking</v>
      </c>
    </row>
    <row r="1235" spans="1:24" x14ac:dyDescent="0.25">
      <c r="A1235" s="1">
        <v>15871</v>
      </c>
      <c r="B1235" t="s">
        <v>5012</v>
      </c>
      <c r="C1235" s="1" t="str">
        <f>IF(B1235="Day",TEXT(A1235,"dd"&amp;"."),TEXT(A1235,"dd")&amp;"/"&amp;TEXT(A1237,"dd")&amp;".")</f>
        <v>14/15.</v>
      </c>
      <c r="D1235" s="1" t="str">
        <f>TEXT(A1235,"mm")&amp;"."</f>
        <v>06.</v>
      </c>
      <c r="E1235" t="str">
        <f>TEXT(A1235,"yy")&amp;"."</f>
        <v>43.</v>
      </c>
      <c r="F1235" t="str">
        <f>IF((C1235&lt;C1238),C1235&amp;D1235&amp;E1235,C1235&amp;D1238&amp;E1235)</f>
        <v>14/15.06.43.</v>
      </c>
      <c r="G1235" t="s">
        <v>4913</v>
      </c>
      <c r="H1235" t="str">
        <f t="shared" si="177"/>
        <v>GE</v>
      </c>
      <c r="I1235" t="s">
        <v>5332</v>
      </c>
      <c r="K1235" t="s">
        <v>1908</v>
      </c>
      <c r="O1235" s="3">
        <v>2</v>
      </c>
      <c r="P1235" s="3">
        <v>2</v>
      </c>
      <c r="Q1235">
        <v>0</v>
      </c>
      <c r="R1235">
        <v>8</v>
      </c>
      <c r="S1235" t="s">
        <v>4915</v>
      </c>
      <c r="U1235" t="str">
        <f t="shared" si="180"/>
        <v>1943.06.14/15.</v>
      </c>
      <c r="V1235" t="str">
        <f t="shared" si="178"/>
        <v>43. 06.</v>
      </c>
      <c r="W1235" t="str">
        <f t="shared" si="179"/>
        <v>Elsewhere</v>
      </c>
      <c r="X1235" t="str">
        <f t="shared" si="172"/>
        <v>Not Marking</v>
      </c>
    </row>
    <row r="1236" spans="1:24" x14ac:dyDescent="0.25">
      <c r="A1236" s="1">
        <v>15872</v>
      </c>
      <c r="B1236" t="s">
        <v>5009</v>
      </c>
      <c r="C1236" s="1" t="str">
        <f t="shared" si="173"/>
        <v>15.</v>
      </c>
      <c r="D1236" s="1" t="str">
        <f t="shared" si="175"/>
        <v>06.</v>
      </c>
      <c r="E1236" t="str">
        <f t="shared" si="176"/>
        <v>43.</v>
      </c>
      <c r="F1236" t="str">
        <f>IF((C1236&lt;C1238),C1236&amp;D1236&amp;E1236,C1236&amp;D1238&amp;E1236)</f>
        <v>15.06.43.</v>
      </c>
      <c r="G1236" t="str">
        <f>IF(ISERROR(VLOOKUP(F1236,DataFromWard!$B$2:$E$483,2,FALSE)),"",VLOOKUP(F1236,DataFromWard!$B$2:$E$483,2,FALSE))</f>
        <v/>
      </c>
      <c r="H1236" t="str">
        <f t="shared" si="177"/>
        <v/>
      </c>
      <c r="O1236" s="3" t="str">
        <f>IF(ISERROR(VLOOKUP(F1236,DataFromWard!$B$2:$E$483,3,FALSE)),"",VLOOKUP(F1236,DataFromWard!$B$2:$E$483,3,FALSE))</f>
        <v/>
      </c>
      <c r="Q1236" t="str">
        <f>IF(ISERROR(VLOOKUP(F1236,DataFromWard!$B$2:$E$483,4,FALSE)),"",VLOOKUP(F1236,DataFromWard!$B$2:$E$483,4,FALSE))</f>
        <v/>
      </c>
      <c r="U1236" t="str">
        <f t="shared" si="180"/>
        <v>1943.06.15.</v>
      </c>
      <c r="V1236" t="str">
        <f t="shared" si="178"/>
        <v>43. 06.</v>
      </c>
      <c r="W1236" t="str">
        <f t="shared" si="179"/>
        <v/>
      </c>
      <c r="X1236" t="str">
        <f t="shared" si="172"/>
        <v/>
      </c>
    </row>
    <row r="1237" spans="1:24" x14ac:dyDescent="0.25">
      <c r="A1237" s="1">
        <v>15872</v>
      </c>
      <c r="B1237" t="s">
        <v>5012</v>
      </c>
      <c r="C1237" s="1" t="str">
        <f t="shared" si="173"/>
        <v>15/16.</v>
      </c>
      <c r="D1237" s="1" t="str">
        <f t="shared" si="175"/>
        <v>06.</v>
      </c>
      <c r="E1237" t="str">
        <f t="shared" si="176"/>
        <v>43.</v>
      </c>
      <c r="F1237" t="str">
        <f>IF((C1237&lt;C1239),C1237&amp;D1237&amp;E1237,C1237&amp;D1239&amp;E1237)</f>
        <v>15/16.06.43.</v>
      </c>
      <c r="G1237" t="str">
        <f>IF(ISERROR(VLOOKUP(F1237,DataFromWard!$B$2:$E$483,2,FALSE)),"",VLOOKUP(F1237,DataFromWard!$B$2:$E$483,2,FALSE))</f>
        <v>Berlin</v>
      </c>
      <c r="H1237" t="str">
        <f t="shared" si="177"/>
        <v>GE</v>
      </c>
      <c r="I1237" t="s">
        <v>5332</v>
      </c>
      <c r="K1237" t="s">
        <v>1912</v>
      </c>
      <c r="O1237" s="3">
        <f>IF(ISERROR(VLOOKUP(F1237,DataFromWard!$B$2:$E$483,3,FALSE)),"",VLOOKUP(F1237,DataFromWard!$B$2:$E$483,3,FALSE))</f>
        <v>6</v>
      </c>
      <c r="P1237" s="3">
        <v>5</v>
      </c>
      <c r="Q1237">
        <f>IF(ISERROR(VLOOKUP(F1237,DataFromWard!$B$2:$E$483,4,FALSE)),"",VLOOKUP(F1237,DataFromWard!$B$2:$E$483,4,FALSE))</f>
        <v>0</v>
      </c>
      <c r="R1237">
        <v>8</v>
      </c>
      <c r="S1237" t="s">
        <v>4915</v>
      </c>
      <c r="U1237" t="str">
        <f t="shared" si="180"/>
        <v>1943.06.15/16.</v>
      </c>
      <c r="V1237" t="str">
        <f t="shared" si="178"/>
        <v>43. 06.</v>
      </c>
      <c r="W1237" t="str">
        <f t="shared" si="179"/>
        <v>None</v>
      </c>
      <c r="X1237" t="str">
        <f t="shared" si="172"/>
        <v>Not Marking</v>
      </c>
    </row>
    <row r="1238" spans="1:24" x14ac:dyDescent="0.25">
      <c r="A1238" s="1">
        <v>15873</v>
      </c>
      <c r="B1238" t="s">
        <v>5009</v>
      </c>
      <c r="C1238" s="1" t="str">
        <f t="shared" si="173"/>
        <v>16.</v>
      </c>
      <c r="D1238" s="1" t="str">
        <f t="shared" si="175"/>
        <v>06.</v>
      </c>
      <c r="E1238" t="str">
        <f t="shared" si="176"/>
        <v>43.</v>
      </c>
      <c r="F1238" t="str">
        <f>IF((C1238&lt;C1240),C1238&amp;D1238&amp;E1238,C1238&amp;D1240&amp;E1238)</f>
        <v>16.06.43.</v>
      </c>
      <c r="G1238" t="str">
        <f>IF(ISERROR(VLOOKUP(F1238,DataFromWard!$B$2:$E$483,2,FALSE)),"",VLOOKUP(F1238,DataFromWard!$B$2:$E$483,2,FALSE))</f>
        <v/>
      </c>
      <c r="H1238" t="str">
        <f t="shared" si="177"/>
        <v/>
      </c>
      <c r="O1238" s="3" t="str">
        <f>IF(ISERROR(VLOOKUP(F1238,DataFromWard!$B$2:$E$483,3,FALSE)),"",VLOOKUP(F1238,DataFromWard!$B$2:$E$483,3,FALSE))</f>
        <v/>
      </c>
      <c r="Q1238" t="str">
        <f>IF(ISERROR(VLOOKUP(F1238,DataFromWard!$B$2:$E$483,4,FALSE)),"",VLOOKUP(F1238,DataFromWard!$B$2:$E$483,4,FALSE))</f>
        <v/>
      </c>
      <c r="U1238" t="str">
        <f t="shared" si="180"/>
        <v>1943.06.16.</v>
      </c>
      <c r="V1238" t="str">
        <f t="shared" si="178"/>
        <v>43. 06.</v>
      </c>
      <c r="W1238" t="str">
        <f t="shared" si="179"/>
        <v/>
      </c>
      <c r="X1238" t="str">
        <f t="shared" si="172"/>
        <v/>
      </c>
    </row>
    <row r="1239" spans="1:24" x14ac:dyDescent="0.25">
      <c r="A1239" s="1">
        <v>15873</v>
      </c>
      <c r="B1239" t="s">
        <v>5012</v>
      </c>
      <c r="C1239" s="1" t="str">
        <f t="shared" si="173"/>
        <v>16/17.</v>
      </c>
      <c r="D1239" s="1" t="str">
        <f t="shared" si="175"/>
        <v>06.</v>
      </c>
      <c r="E1239" t="str">
        <f t="shared" si="176"/>
        <v>43.</v>
      </c>
      <c r="F1239" t="str">
        <f>IF((C1239&lt;C1241),C1239&amp;D1239&amp;E1239,C1239&amp;D1241&amp;E1239)</f>
        <v>16/17.06.43.</v>
      </c>
      <c r="G1239" t="str">
        <f>IF(ISERROR(VLOOKUP(F1239,DataFromWard!$B$2:$E$483,2,FALSE)),"",VLOOKUP(F1239,DataFromWard!$B$2:$E$483,2,FALSE))</f>
        <v>Berlin</v>
      </c>
      <c r="H1239" t="str">
        <f t="shared" si="177"/>
        <v>GE</v>
      </c>
      <c r="I1239" t="s">
        <v>5332</v>
      </c>
      <c r="K1239" t="s">
        <v>1908</v>
      </c>
      <c r="O1239" s="3">
        <f>IF(ISERROR(VLOOKUP(F1239,DataFromWard!$B$2:$E$483,3,FALSE)),"",VLOOKUP(F1239,DataFromWard!$B$2:$E$483,3,FALSE))</f>
        <v>3</v>
      </c>
      <c r="P1239" s="3">
        <v>3</v>
      </c>
      <c r="Q1239">
        <f>IF(ISERROR(VLOOKUP(F1239,DataFromWard!$B$2:$E$483,4,FALSE)),"",VLOOKUP(F1239,DataFromWard!$B$2:$E$483,4,FALSE))</f>
        <v>0</v>
      </c>
      <c r="R1239">
        <v>8</v>
      </c>
      <c r="S1239" t="s">
        <v>4915</v>
      </c>
      <c r="U1239" t="str">
        <f t="shared" si="180"/>
        <v>1943.06.16/17.</v>
      </c>
      <c r="V1239" t="str">
        <f t="shared" si="178"/>
        <v>43. 06.</v>
      </c>
      <c r="W1239" t="str">
        <f t="shared" si="179"/>
        <v>Elsewhere</v>
      </c>
      <c r="X1239" t="str">
        <f t="shared" si="172"/>
        <v>Not Marking</v>
      </c>
    </row>
    <row r="1240" spans="1:24" x14ac:dyDescent="0.25">
      <c r="A1240" s="1">
        <v>15874</v>
      </c>
      <c r="B1240" t="s">
        <v>5009</v>
      </c>
      <c r="C1240" s="1" t="str">
        <f t="shared" si="173"/>
        <v>17.</v>
      </c>
      <c r="D1240" s="1" t="str">
        <f t="shared" si="175"/>
        <v>06.</v>
      </c>
      <c r="E1240" t="str">
        <f t="shared" si="176"/>
        <v>43.</v>
      </c>
      <c r="F1240" t="str">
        <f>IF((C1240&lt;C1243),C1240&amp;D1240&amp;E1240,C1240&amp;D1243&amp;E1240)</f>
        <v>17.06.43.</v>
      </c>
      <c r="G1240" t="str">
        <f>IF(ISERROR(VLOOKUP(F1240,DataFromWard!$B$2:$E$483,2,FALSE)),"",VLOOKUP(F1240,DataFromWard!$B$2:$E$483,2,FALSE))</f>
        <v/>
      </c>
      <c r="H1240" t="str">
        <f t="shared" si="177"/>
        <v/>
      </c>
      <c r="O1240" s="3" t="str">
        <f>IF(ISERROR(VLOOKUP(F1240,DataFromWard!$B$2:$E$483,3,FALSE)),"",VLOOKUP(F1240,DataFromWard!$B$2:$E$483,3,FALSE))</f>
        <v/>
      </c>
      <c r="Q1240" t="str">
        <f>IF(ISERROR(VLOOKUP(F1240,DataFromWard!$B$2:$E$483,4,FALSE)),"",VLOOKUP(F1240,DataFromWard!$B$2:$E$483,4,FALSE))</f>
        <v/>
      </c>
      <c r="U1240" t="str">
        <f t="shared" si="180"/>
        <v>1943.06.17.</v>
      </c>
      <c r="V1240" t="str">
        <f t="shared" si="178"/>
        <v>43. 06.</v>
      </c>
      <c r="W1240" t="str">
        <f t="shared" si="179"/>
        <v/>
      </c>
      <c r="X1240" t="str">
        <f t="shared" si="172"/>
        <v/>
      </c>
    </row>
    <row r="1241" spans="1:24" x14ac:dyDescent="0.25">
      <c r="A1241" s="1">
        <v>15874</v>
      </c>
      <c r="B1241" t="s">
        <v>5012</v>
      </c>
      <c r="C1241" s="1" t="str">
        <f>IF(B1241="Day",TEXT(A1241,"dd"&amp;"."),TEXT(A1241,"dd")&amp;"/"&amp;TEXT(A1243,"dd")&amp;".")</f>
        <v>17/18.</v>
      </c>
      <c r="D1241" s="1" t="str">
        <f t="shared" si="175"/>
        <v>06.</v>
      </c>
      <c r="E1241" t="str">
        <f t="shared" si="176"/>
        <v>43.</v>
      </c>
      <c r="F1241" t="str">
        <f>IF((C1241&lt;C1244),C1241&amp;D1241&amp;E1241,C1241&amp;D1244&amp;E1241)</f>
        <v>17/18.06.43.</v>
      </c>
      <c r="G1241" t="s">
        <v>4954</v>
      </c>
      <c r="H1241" t="str">
        <f t="shared" si="177"/>
        <v>GE</v>
      </c>
      <c r="I1241" t="s">
        <v>5332</v>
      </c>
      <c r="K1241" t="s">
        <v>1912</v>
      </c>
      <c r="O1241" s="3">
        <v>4</v>
      </c>
      <c r="P1241" s="3">
        <v>2</v>
      </c>
      <c r="Q1241">
        <f>IF(ISERROR(VLOOKUP(F1241,DataFromWard!$B$2:$E$483,4,FALSE)),"",VLOOKUP(F1241,DataFromWard!$B$2:$E$483,4,FALSE))</f>
        <v>0</v>
      </c>
      <c r="R1241">
        <v>8</v>
      </c>
      <c r="S1241" t="s">
        <v>4915</v>
      </c>
      <c r="U1241" t="str">
        <f t="shared" si="180"/>
        <v>1943.06.17/18.</v>
      </c>
      <c r="V1241" t="str">
        <f t="shared" si="178"/>
        <v>43. 06.</v>
      </c>
      <c r="W1241" t="str">
        <f t="shared" si="179"/>
        <v>None</v>
      </c>
      <c r="X1241" t="str">
        <f t="shared" si="172"/>
        <v>Not Marking</v>
      </c>
    </row>
    <row r="1242" spans="1:24" x14ac:dyDescent="0.25">
      <c r="A1242" s="1">
        <v>15874</v>
      </c>
      <c r="B1242" t="s">
        <v>5012</v>
      </c>
      <c r="C1242" s="1" t="str">
        <f>IF(B1242="Day",TEXT(A1242,"dd"&amp;"."),TEXT(A1242,"dd")&amp;"/"&amp;TEXT(A1244,"dd")&amp;".")</f>
        <v>17/18.</v>
      </c>
      <c r="D1242" s="1" t="str">
        <f>TEXT(A1242,"mm")&amp;"."</f>
        <v>06.</v>
      </c>
      <c r="E1242" t="str">
        <f>TEXT(A1242,"yy")&amp;"."</f>
        <v>43.</v>
      </c>
      <c r="F1242" t="str">
        <f>IF((C1242&lt;C1245),C1242&amp;D1242&amp;E1242,C1242&amp;D1245&amp;E1242)</f>
        <v>17/18.06.43.</v>
      </c>
      <c r="G1242" t="s">
        <v>4913</v>
      </c>
      <c r="H1242" t="str">
        <f t="shared" si="177"/>
        <v>GE</v>
      </c>
      <c r="I1242" t="s">
        <v>5332</v>
      </c>
      <c r="K1242" t="s">
        <v>1912</v>
      </c>
      <c r="O1242" s="3">
        <v>3</v>
      </c>
      <c r="P1242" s="3">
        <v>1</v>
      </c>
      <c r="Q1242">
        <v>0</v>
      </c>
      <c r="R1242">
        <v>8</v>
      </c>
      <c r="S1242" t="s">
        <v>4915</v>
      </c>
      <c r="U1242" t="str">
        <f t="shared" si="180"/>
        <v>1943.06.17/18.</v>
      </c>
      <c r="V1242" t="str">
        <f t="shared" si="178"/>
        <v>43. 06.</v>
      </c>
      <c r="W1242" t="str">
        <f t="shared" si="179"/>
        <v>None</v>
      </c>
      <c r="X1242" t="str">
        <f t="shared" si="172"/>
        <v>Not Marking</v>
      </c>
    </row>
    <row r="1243" spans="1:24" x14ac:dyDescent="0.25">
      <c r="A1243" s="1">
        <v>15875</v>
      </c>
      <c r="B1243" t="s">
        <v>5009</v>
      </c>
      <c r="C1243" s="1" t="str">
        <f t="shared" si="173"/>
        <v>18.</v>
      </c>
      <c r="D1243" s="1" t="str">
        <f t="shared" si="175"/>
        <v>06.</v>
      </c>
      <c r="E1243" t="str">
        <f t="shared" si="176"/>
        <v>43.</v>
      </c>
      <c r="F1243" t="str">
        <f>IF((C1243&lt;C1245),C1243&amp;D1243&amp;E1243,C1243&amp;D1245&amp;E1243)</f>
        <v>18.06.43.</v>
      </c>
      <c r="G1243" t="str">
        <f>IF(ISERROR(VLOOKUP(F1243,DataFromWard!$B$2:$E$483,2,FALSE)),"",VLOOKUP(F1243,DataFromWard!$B$2:$E$483,2,FALSE))</f>
        <v/>
      </c>
      <c r="H1243" t="str">
        <f t="shared" si="177"/>
        <v/>
      </c>
      <c r="O1243" s="3" t="str">
        <f>IF(ISERROR(VLOOKUP(F1243,DataFromWard!$B$2:$E$483,3,FALSE)),"",VLOOKUP(F1243,DataFromWard!$B$2:$E$483,3,FALSE))</f>
        <v/>
      </c>
      <c r="Q1243" t="str">
        <f>IF(ISERROR(VLOOKUP(F1243,DataFromWard!$B$2:$E$483,4,FALSE)),"",VLOOKUP(F1243,DataFromWard!$B$2:$E$483,4,FALSE))</f>
        <v/>
      </c>
      <c r="U1243" t="str">
        <f t="shared" si="180"/>
        <v>1943.06.18.</v>
      </c>
      <c r="V1243" t="str">
        <f t="shared" si="178"/>
        <v>43. 06.</v>
      </c>
      <c r="W1243" t="str">
        <f t="shared" si="179"/>
        <v/>
      </c>
      <c r="X1243" t="str">
        <f t="shared" si="172"/>
        <v/>
      </c>
    </row>
    <row r="1244" spans="1:24" x14ac:dyDescent="0.25">
      <c r="A1244" s="1">
        <v>15875</v>
      </c>
      <c r="B1244" t="s">
        <v>5012</v>
      </c>
      <c r="C1244" s="1" t="str">
        <f t="shared" si="173"/>
        <v>18/19.</v>
      </c>
      <c r="D1244" s="1" t="str">
        <f t="shared" si="175"/>
        <v>06.</v>
      </c>
      <c r="E1244" t="str">
        <f t="shared" si="176"/>
        <v>43.</v>
      </c>
      <c r="F1244" t="str">
        <f>IF((C1244&lt;C1246),C1244&amp;D1244&amp;E1244,C1244&amp;D1246&amp;E1244)</f>
        <v>18/19.06.43.</v>
      </c>
      <c r="G1244" t="str">
        <f>IF(ISERROR(VLOOKUP(F1244,DataFromWard!$B$2:$E$483,2,FALSE)),"",VLOOKUP(F1244,DataFromWard!$B$2:$E$483,2,FALSE))</f>
        <v/>
      </c>
      <c r="H1244" t="str">
        <f t="shared" si="177"/>
        <v/>
      </c>
      <c r="O1244" s="3" t="s">
        <v>5269</v>
      </c>
      <c r="Q1244" t="str">
        <f>IF(ISERROR(VLOOKUP(F1244,DataFromWard!$B$2:$E$483,4,FALSE)),"",VLOOKUP(F1244,DataFromWard!$B$2:$E$483,4,FALSE))</f>
        <v/>
      </c>
      <c r="U1244" t="str">
        <f t="shared" si="180"/>
        <v>1943.06.18/19.</v>
      </c>
      <c r="V1244" t="str">
        <f t="shared" si="178"/>
        <v>43. 06.</v>
      </c>
      <c r="W1244" t="str">
        <f t="shared" si="179"/>
        <v/>
      </c>
      <c r="X1244" t="str">
        <f t="shared" si="172"/>
        <v/>
      </c>
    </row>
    <row r="1245" spans="1:24" x14ac:dyDescent="0.25">
      <c r="A1245" s="1">
        <v>15876</v>
      </c>
      <c r="B1245" t="s">
        <v>5009</v>
      </c>
      <c r="C1245" s="1" t="str">
        <f t="shared" si="173"/>
        <v>19.</v>
      </c>
      <c r="D1245" s="1" t="str">
        <f t="shared" si="175"/>
        <v>06.</v>
      </c>
      <c r="E1245" t="str">
        <f t="shared" si="176"/>
        <v>43.</v>
      </c>
      <c r="F1245" t="str">
        <f>IF((C1245&lt;C1249),C1245&amp;D1245&amp;E1245,C1245&amp;D1249&amp;E1245)</f>
        <v>19.06.43.</v>
      </c>
      <c r="G1245" t="str">
        <f>IF(ISERROR(VLOOKUP(F1245,DataFromWard!$B$2:$E$483,2,FALSE)),"",VLOOKUP(F1245,DataFromWard!$B$2:$E$483,2,FALSE))</f>
        <v/>
      </c>
      <c r="H1245" t="str">
        <f t="shared" si="177"/>
        <v/>
      </c>
      <c r="O1245" s="3" t="str">
        <f>IF(ISERROR(VLOOKUP(F1245,DataFromWard!$B$2:$E$483,3,FALSE)),"",VLOOKUP(F1245,DataFromWard!$B$2:$E$483,3,FALSE))</f>
        <v/>
      </c>
      <c r="Q1245" t="str">
        <f>IF(ISERROR(VLOOKUP(F1245,DataFromWard!$B$2:$E$483,4,FALSE)),"",VLOOKUP(F1245,DataFromWard!$B$2:$E$483,4,FALSE))</f>
        <v/>
      </c>
      <c r="U1245" t="str">
        <f t="shared" si="180"/>
        <v>1943.06.19.</v>
      </c>
      <c r="V1245" t="str">
        <f t="shared" si="178"/>
        <v>43. 06.</v>
      </c>
      <c r="W1245" t="str">
        <f t="shared" si="179"/>
        <v/>
      </c>
      <c r="X1245" t="str">
        <f t="shared" si="172"/>
        <v/>
      </c>
    </row>
    <row r="1246" spans="1:24" x14ac:dyDescent="0.25">
      <c r="A1246" s="1">
        <v>15876</v>
      </c>
      <c r="B1246" t="s">
        <v>5012</v>
      </c>
      <c r="C1246" s="1" t="str">
        <f>IF(B1246="Day",TEXT(A1246,"dd"&amp;"."),TEXT(A1246,"dd")&amp;"/"&amp;TEXT(A1249,"dd")&amp;".")</f>
        <v>19/20.</v>
      </c>
      <c r="D1246" s="1" t="str">
        <f t="shared" si="175"/>
        <v>06.</v>
      </c>
      <c r="E1246" t="str">
        <f t="shared" si="176"/>
        <v>43.</v>
      </c>
      <c r="F1246" t="str">
        <f>IF((C1246&lt;C1250),C1246&amp;D1246&amp;E1246,C1246&amp;D1250&amp;E1246)</f>
        <v>19/20.06.43.</v>
      </c>
      <c r="G1246" t="s">
        <v>4913</v>
      </c>
      <c r="H1246" t="str">
        <f t="shared" si="177"/>
        <v>GE</v>
      </c>
      <c r="I1246" t="s">
        <v>5332</v>
      </c>
      <c r="K1246" t="s">
        <v>1908</v>
      </c>
      <c r="O1246" s="3">
        <v>2</v>
      </c>
      <c r="P1246" s="3">
        <v>1</v>
      </c>
      <c r="Q1246">
        <f>IF(ISERROR(VLOOKUP(F1246,DataFromWard!$B$2:$E$483,4,FALSE)),"",VLOOKUP(F1246,DataFromWard!$B$2:$E$483,4,FALSE))</f>
        <v>0</v>
      </c>
      <c r="R1246">
        <v>8</v>
      </c>
      <c r="S1246" t="s">
        <v>4915</v>
      </c>
      <c r="T1246" t="s">
        <v>3786</v>
      </c>
      <c r="U1246" t="str">
        <f t="shared" si="180"/>
        <v>1943.06.19/20.</v>
      </c>
      <c r="V1246" t="str">
        <f t="shared" si="178"/>
        <v>43. 06.</v>
      </c>
      <c r="W1246" t="str">
        <f t="shared" si="179"/>
        <v>Elsewhere</v>
      </c>
      <c r="X1246" t="str">
        <f t="shared" si="172"/>
        <v>Not Marking</v>
      </c>
    </row>
    <row r="1247" spans="1:24" x14ac:dyDescent="0.25">
      <c r="A1247" s="1">
        <v>15876</v>
      </c>
      <c r="B1247" t="s">
        <v>5012</v>
      </c>
      <c r="C1247" s="1" t="s">
        <v>3799</v>
      </c>
      <c r="D1247" s="1" t="str">
        <f>TEXT(A1247,"mm")&amp;"."</f>
        <v>06.</v>
      </c>
      <c r="E1247" t="str">
        <f>TEXT(A1247,"yy")&amp;"."</f>
        <v>43.</v>
      </c>
      <c r="F1247" t="str">
        <f>IF((C1247&lt;C1252),C1247&amp;D1247&amp;E1247,C1247&amp;D1252&amp;E1247)</f>
        <v>19/20.06.43.</v>
      </c>
      <c r="G1247" t="s">
        <v>4932</v>
      </c>
      <c r="H1247" t="str">
        <f t="shared" si="177"/>
        <v>GE</v>
      </c>
      <c r="I1247" t="s">
        <v>5332</v>
      </c>
      <c r="K1247" t="s">
        <v>1908</v>
      </c>
      <c r="O1247" s="3">
        <v>2</v>
      </c>
      <c r="P1247" s="3">
        <v>2</v>
      </c>
      <c r="Q1247">
        <v>0</v>
      </c>
      <c r="R1247">
        <v>8</v>
      </c>
      <c r="S1247" t="s">
        <v>4915</v>
      </c>
      <c r="T1247" t="s">
        <v>3786</v>
      </c>
      <c r="U1247" t="str">
        <f t="shared" si="180"/>
        <v>1943.06.19/20.</v>
      </c>
      <c r="V1247" t="str">
        <f t="shared" si="178"/>
        <v>43. 06.</v>
      </c>
      <c r="W1247" t="str">
        <f t="shared" si="179"/>
        <v>Elsewhere</v>
      </c>
      <c r="X1247" t="str">
        <f t="shared" si="172"/>
        <v>Not Marking</v>
      </c>
    </row>
    <row r="1248" spans="1:24" x14ac:dyDescent="0.25">
      <c r="A1248" s="1">
        <v>15876</v>
      </c>
      <c r="B1248" t="s">
        <v>5012</v>
      </c>
      <c r="C1248" s="1" t="s">
        <v>3799</v>
      </c>
      <c r="D1248" s="1" t="str">
        <f>TEXT(A1248,"mm")&amp;"."</f>
        <v>06.</v>
      </c>
      <c r="E1248" t="str">
        <f>TEXT(A1248,"yy")&amp;"."</f>
        <v>43.</v>
      </c>
      <c r="F1248" t="str">
        <f>IF((C1248&lt;C1254),C1248&amp;D1248&amp;E1248,C1248&amp;D1254&amp;E1248)</f>
        <v>19/20.06.43.</v>
      </c>
      <c r="G1248" t="s">
        <v>4937</v>
      </c>
      <c r="H1248" t="str">
        <f t="shared" si="177"/>
        <v>GE</v>
      </c>
      <c r="I1248" t="s">
        <v>5332</v>
      </c>
      <c r="K1248" t="s">
        <v>1908</v>
      </c>
      <c r="O1248" s="3">
        <v>2</v>
      </c>
      <c r="P1248" s="3">
        <v>2</v>
      </c>
      <c r="Q1248">
        <v>0</v>
      </c>
      <c r="R1248">
        <v>8</v>
      </c>
      <c r="S1248" t="s">
        <v>4915</v>
      </c>
      <c r="T1248" t="s">
        <v>3786</v>
      </c>
      <c r="U1248" t="str">
        <f t="shared" si="180"/>
        <v>1943.06.19/20.</v>
      </c>
      <c r="V1248" t="str">
        <f t="shared" si="178"/>
        <v>43. 06.</v>
      </c>
      <c r="W1248" t="str">
        <f t="shared" si="179"/>
        <v>Elsewhere</v>
      </c>
      <c r="X1248" t="str">
        <f t="shared" si="172"/>
        <v>Not Marking</v>
      </c>
    </row>
    <row r="1249" spans="1:24" x14ac:dyDescent="0.25">
      <c r="A1249" s="1">
        <v>15877</v>
      </c>
      <c r="B1249" t="s">
        <v>5009</v>
      </c>
      <c r="C1249" s="1" t="str">
        <f t="shared" si="173"/>
        <v>20.</v>
      </c>
      <c r="D1249" s="1" t="str">
        <f t="shared" si="175"/>
        <v>06.</v>
      </c>
      <c r="E1249" t="str">
        <f t="shared" si="176"/>
        <v>43.</v>
      </c>
      <c r="F1249" t="str">
        <f>IF((C1249&lt;C1252),C1249&amp;D1249&amp;E1249,C1249&amp;D1252&amp;E1249)</f>
        <v>20.06.43.</v>
      </c>
      <c r="G1249" t="str">
        <f>IF(ISERROR(VLOOKUP(F1249,DataFromWard!$B$2:$E$483,2,FALSE)),"",VLOOKUP(F1249,DataFromWard!$B$2:$E$483,2,FALSE))</f>
        <v/>
      </c>
      <c r="H1249" t="str">
        <f t="shared" si="177"/>
        <v/>
      </c>
      <c r="O1249" s="3" t="str">
        <f>IF(ISERROR(VLOOKUP(F1249,DataFromWard!$B$2:$E$483,3,FALSE)),"",VLOOKUP(F1249,DataFromWard!$B$2:$E$483,3,FALSE))</f>
        <v/>
      </c>
      <c r="Q1249" t="str">
        <f>IF(ISERROR(VLOOKUP(F1249,DataFromWard!$B$2:$E$483,4,FALSE)),"",VLOOKUP(F1249,DataFromWard!$B$2:$E$483,4,FALSE))</f>
        <v/>
      </c>
      <c r="U1249" t="str">
        <f t="shared" si="180"/>
        <v>1943.06.20.</v>
      </c>
      <c r="V1249" t="str">
        <f t="shared" si="178"/>
        <v>43. 06.</v>
      </c>
      <c r="W1249" t="str">
        <f t="shared" si="179"/>
        <v/>
      </c>
      <c r="X1249" t="str">
        <f t="shared" si="172"/>
        <v/>
      </c>
    </row>
    <row r="1250" spans="1:24" x14ac:dyDescent="0.25">
      <c r="A1250" s="1">
        <v>15877</v>
      </c>
      <c r="B1250" t="s">
        <v>5012</v>
      </c>
      <c r="C1250" s="1" t="str">
        <f>IF(B1250="Day",TEXT(A1250,"dd"&amp;"."),TEXT(A1250,"dd")&amp;"/"&amp;TEXT(A1252,"dd")&amp;".")</f>
        <v>20/21.</v>
      </c>
      <c r="D1250" s="1" t="str">
        <f t="shared" si="175"/>
        <v>06.</v>
      </c>
      <c r="E1250" t="str">
        <f t="shared" si="176"/>
        <v>43.</v>
      </c>
      <c r="F1250" t="str">
        <f>IF((C1250&lt;C1254),C1250&amp;D1250&amp;E1250,C1250&amp;D1254&amp;E1250)</f>
        <v>20/21.06.43.</v>
      </c>
      <c r="G1250" t="s">
        <v>4954</v>
      </c>
      <c r="H1250" t="str">
        <f t="shared" si="177"/>
        <v>GE</v>
      </c>
      <c r="I1250" t="s">
        <v>5332</v>
      </c>
      <c r="K1250" t="s">
        <v>1908</v>
      </c>
      <c r="O1250" s="3">
        <v>4</v>
      </c>
      <c r="P1250" s="3">
        <v>4</v>
      </c>
      <c r="Q1250">
        <f>IF(ISERROR(VLOOKUP(F1250,DataFromWard!$B$2:$E$483,4,FALSE)),"",VLOOKUP(F1250,DataFromWard!$B$2:$E$483,4,FALSE))</f>
        <v>0</v>
      </c>
      <c r="R1250">
        <v>8</v>
      </c>
      <c r="S1250" t="s">
        <v>4915</v>
      </c>
      <c r="U1250" t="str">
        <f t="shared" si="180"/>
        <v>1943.06.20/21.</v>
      </c>
      <c r="V1250" t="str">
        <f t="shared" si="178"/>
        <v>43. 06.</v>
      </c>
      <c r="W1250" t="str">
        <f t="shared" si="179"/>
        <v>Elsewhere</v>
      </c>
      <c r="X1250" t="str">
        <f t="shared" si="172"/>
        <v>Not Marking</v>
      </c>
    </row>
    <row r="1251" spans="1:24" x14ac:dyDescent="0.25">
      <c r="A1251" s="1">
        <v>15877</v>
      </c>
      <c r="B1251" t="s">
        <v>5012</v>
      </c>
      <c r="C1251" s="1" t="str">
        <f>IF(B1251="Day",TEXT(A1251,"dd"&amp;"."),TEXT(A1251,"dd")&amp;"/"&amp;TEXT(A1254,"dd")&amp;".")</f>
        <v>20/21.</v>
      </c>
      <c r="D1251" s="1" t="str">
        <f>TEXT(A1251,"mm")&amp;"."</f>
        <v>06.</v>
      </c>
      <c r="E1251" t="str">
        <f>TEXT(A1251,"yy")&amp;"."</f>
        <v>43.</v>
      </c>
      <c r="F1251" t="str">
        <f>IF((C1251&lt;C1255),C1251&amp;D1251&amp;E1251,C1251&amp;D1255&amp;E1251)</f>
        <v>20/21.06.43.</v>
      </c>
      <c r="G1251" t="s">
        <v>4937</v>
      </c>
      <c r="H1251" t="str">
        <f t="shared" si="177"/>
        <v>GE</v>
      </c>
      <c r="I1251" t="s">
        <v>5332</v>
      </c>
      <c r="K1251" t="s">
        <v>1908</v>
      </c>
      <c r="O1251" s="3">
        <v>1</v>
      </c>
      <c r="P1251" s="3">
        <v>1</v>
      </c>
      <c r="Q1251">
        <v>0</v>
      </c>
      <c r="R1251">
        <v>8</v>
      </c>
      <c r="S1251" t="s">
        <v>4915</v>
      </c>
      <c r="U1251" t="str">
        <f t="shared" si="180"/>
        <v>1943.06.20/21.</v>
      </c>
      <c r="V1251" t="str">
        <f t="shared" si="178"/>
        <v>43. 06.</v>
      </c>
      <c r="W1251" t="str">
        <f t="shared" si="179"/>
        <v>Elsewhere</v>
      </c>
      <c r="X1251" t="str">
        <f t="shared" si="172"/>
        <v>Not Marking</v>
      </c>
    </row>
    <row r="1252" spans="1:24" x14ac:dyDescent="0.25">
      <c r="A1252" s="1">
        <v>15878</v>
      </c>
      <c r="B1252" t="s">
        <v>5009</v>
      </c>
      <c r="C1252" s="1" t="str">
        <f>IF(B1252="Day",TEXT(A1252,"dd"&amp;"."),TEXT(A1252,"dd")&amp;"/"&amp;TEXT(A1254,"dd")&amp;".")</f>
        <v>21.</v>
      </c>
      <c r="D1252" s="1" t="str">
        <f t="shared" si="175"/>
        <v>06.</v>
      </c>
      <c r="E1252" t="str">
        <f t="shared" si="176"/>
        <v>43.</v>
      </c>
      <c r="F1252" t="str">
        <f>IF((C1252&lt;C1255),C1252&amp;D1252&amp;E1252,C1252&amp;D1255&amp;E1252)</f>
        <v>21.06.43.</v>
      </c>
      <c r="G1252" t="str">
        <f>IF(ISERROR(VLOOKUP(F1252,DataFromWard!$B$2:$E$483,2,FALSE)),"",VLOOKUP(F1252,DataFromWard!$B$2:$E$483,2,FALSE))</f>
        <v/>
      </c>
      <c r="H1252" t="str">
        <f t="shared" si="177"/>
        <v/>
      </c>
      <c r="O1252" s="3" t="str">
        <f>IF(ISERROR(VLOOKUP(F1252,DataFromWard!$B$2:$E$483,3,FALSE)),"",VLOOKUP(F1252,DataFromWard!$B$2:$E$483,3,FALSE))</f>
        <v/>
      </c>
      <c r="Q1252" t="str">
        <f>IF(ISERROR(VLOOKUP(F1252,DataFromWard!$B$2:$E$483,4,FALSE)),"",VLOOKUP(F1252,DataFromWard!$B$2:$E$483,4,FALSE))</f>
        <v/>
      </c>
      <c r="U1252" t="str">
        <f t="shared" si="180"/>
        <v>1943.06.21.</v>
      </c>
      <c r="V1252" t="str">
        <f t="shared" si="178"/>
        <v>43. 06.</v>
      </c>
      <c r="W1252" t="str">
        <f t="shared" si="179"/>
        <v/>
      </c>
      <c r="X1252" t="str">
        <f t="shared" si="172"/>
        <v/>
      </c>
    </row>
    <row r="1253" spans="1:24" x14ac:dyDescent="0.25">
      <c r="A1253" s="1">
        <v>15878</v>
      </c>
      <c r="B1253" t="s">
        <v>5012</v>
      </c>
      <c r="C1253" s="1" t="str">
        <f>IF(B1253="Day",TEXT(A1253,"dd"&amp;"."),TEXT(A1253,"dd")&amp;"/"&amp;TEXT(A1254,"dd")&amp;".")</f>
        <v>21/21.</v>
      </c>
      <c r="D1253" s="1" t="str">
        <f>TEXT(A1253,"mm")&amp;"."</f>
        <v>06.</v>
      </c>
      <c r="E1253" t="str">
        <f>TEXT(A1253,"yy")&amp;"."</f>
        <v>43.</v>
      </c>
      <c r="F1253" t="str">
        <f>IF((C1253&lt;C1255),C1253&amp;D1253&amp;E1253,C1253&amp;D1255&amp;E1253)</f>
        <v>21/21.06.43.</v>
      </c>
      <c r="G1253" t="s">
        <v>3336</v>
      </c>
      <c r="H1253" t="str">
        <f t="shared" si="177"/>
        <v>GE</v>
      </c>
      <c r="I1253" t="s">
        <v>5332</v>
      </c>
      <c r="K1253">
        <v>693</v>
      </c>
      <c r="O1253" s="3">
        <v>12</v>
      </c>
      <c r="P1253" s="3">
        <v>12</v>
      </c>
      <c r="Q1253">
        <v>0</v>
      </c>
      <c r="R1253">
        <v>8</v>
      </c>
      <c r="S1253" t="s">
        <v>4915</v>
      </c>
      <c r="T1253" t="s">
        <v>763</v>
      </c>
      <c r="U1253" t="str">
        <f t="shared" si="180"/>
        <v>1943.06.21/21.</v>
      </c>
      <c r="V1253" t="str">
        <f t="shared" si="178"/>
        <v>43. 06.</v>
      </c>
      <c r="W1253" t="str">
        <f t="shared" si="179"/>
        <v>Markers</v>
      </c>
      <c r="X1253" t="str">
        <f t="shared" si="172"/>
        <v>Marking</v>
      </c>
    </row>
    <row r="1254" spans="1:24" x14ac:dyDescent="0.25">
      <c r="A1254" s="1">
        <v>15878</v>
      </c>
      <c r="B1254" t="s">
        <v>5012</v>
      </c>
      <c r="C1254" s="1" t="str">
        <f t="shared" si="173"/>
        <v>21/22.</v>
      </c>
      <c r="D1254" s="1" t="str">
        <f t="shared" si="175"/>
        <v>06.</v>
      </c>
      <c r="E1254" t="str">
        <f t="shared" si="176"/>
        <v>43.</v>
      </c>
      <c r="F1254" t="str">
        <f>IF((C1254&lt;C1258),C1254&amp;D1254&amp;E1254,C1254&amp;D1258&amp;E1254)</f>
        <v>21/22.06.43.</v>
      </c>
      <c r="G1254" t="s">
        <v>4940</v>
      </c>
      <c r="H1254" t="str">
        <f t="shared" si="177"/>
        <v>GE</v>
      </c>
      <c r="I1254" t="s">
        <v>4645</v>
      </c>
      <c r="J1254" t="s">
        <v>5336</v>
      </c>
      <c r="K1254" t="s">
        <v>1908</v>
      </c>
      <c r="O1254" s="3">
        <v>1</v>
      </c>
      <c r="P1254" s="3">
        <v>1</v>
      </c>
      <c r="Q1254">
        <f>IF(ISERROR(VLOOKUP(F1254,DataFromWard!$B$2:$E$483,4,FALSE)),"",VLOOKUP(F1254,DataFromWard!$B$2:$E$483,4,FALSE))</f>
        <v>0</v>
      </c>
      <c r="R1254">
        <v>8</v>
      </c>
      <c r="S1254" t="s">
        <v>4915</v>
      </c>
      <c r="U1254" t="str">
        <f t="shared" si="180"/>
        <v>1943.06.21/22.</v>
      </c>
      <c r="V1254" t="str">
        <f t="shared" si="178"/>
        <v>43. 06.</v>
      </c>
      <c r="W1254" t="str">
        <f t="shared" si="179"/>
        <v>Elsewhere</v>
      </c>
      <c r="X1254" t="str">
        <f t="shared" si="172"/>
        <v>Not Marking</v>
      </c>
    </row>
    <row r="1255" spans="1:24" x14ac:dyDescent="0.25">
      <c r="A1255" s="1">
        <v>15879</v>
      </c>
      <c r="B1255" t="s">
        <v>5009</v>
      </c>
      <c r="C1255" s="1" t="str">
        <f>IF(B1255="Day",TEXT(A1255,"dd"&amp;"."),TEXT(A1255,"dd")&amp;"/"&amp;TEXT(A1258,"dd")&amp;".")</f>
        <v>22.</v>
      </c>
      <c r="D1255" s="1" t="str">
        <f t="shared" si="175"/>
        <v>06.</v>
      </c>
      <c r="E1255" t="str">
        <f t="shared" si="176"/>
        <v>43.</v>
      </c>
      <c r="F1255" t="str">
        <f>IF((C1255&lt;C1259),C1255&amp;D1255&amp;E1255,C1255&amp;D1259&amp;E1255)</f>
        <v>22.06.43.</v>
      </c>
      <c r="G1255" t="str">
        <f>IF(ISERROR(VLOOKUP(F1255,DataFromWard!$B$2:$E$483,2,FALSE)),"",VLOOKUP(F1255,DataFromWard!$B$2:$E$483,2,FALSE))</f>
        <v/>
      </c>
      <c r="H1255" t="str">
        <f t="shared" si="177"/>
        <v/>
      </c>
      <c r="O1255" s="3" t="str">
        <f>IF(ISERROR(VLOOKUP(F1255,DataFromWard!$B$2:$E$483,3,FALSE)),"",VLOOKUP(F1255,DataFromWard!$B$2:$E$483,3,FALSE))</f>
        <v/>
      </c>
      <c r="Q1255" t="str">
        <f>IF(ISERROR(VLOOKUP(F1255,DataFromWard!$B$2:$E$483,4,FALSE)),"",VLOOKUP(F1255,DataFromWard!$B$2:$E$483,4,FALSE))</f>
        <v/>
      </c>
      <c r="U1255" t="str">
        <f t="shared" si="180"/>
        <v>1943.06.22.</v>
      </c>
      <c r="V1255" t="str">
        <f t="shared" si="178"/>
        <v>43. 06.</v>
      </c>
      <c r="W1255" t="str">
        <f t="shared" si="179"/>
        <v/>
      </c>
      <c r="X1255" t="str">
        <f t="shared" si="172"/>
        <v/>
      </c>
    </row>
    <row r="1256" spans="1:24" x14ac:dyDescent="0.25">
      <c r="A1256" s="1">
        <v>15879</v>
      </c>
      <c r="B1256" t="s">
        <v>5012</v>
      </c>
      <c r="C1256" s="1" t="s">
        <v>3330</v>
      </c>
      <c r="D1256" s="1" t="str">
        <f>TEXT(A1256,"mm")&amp;"."</f>
        <v>06.</v>
      </c>
      <c r="E1256" t="str">
        <f>TEXT(A1256,"yy")&amp;"."</f>
        <v>43.</v>
      </c>
      <c r="F1256" t="str">
        <f>IF((C1256&lt;C1258),C1256&amp;D1256&amp;E1256,C1256&amp;D1258&amp;E1256)</f>
        <v>22/23.06.43.</v>
      </c>
      <c r="G1256" t="s">
        <v>4954</v>
      </c>
      <c r="H1256" t="str">
        <f t="shared" si="177"/>
        <v>GE</v>
      </c>
      <c r="I1256" t="s">
        <v>5332</v>
      </c>
      <c r="K1256" t="s">
        <v>1908</v>
      </c>
      <c r="O1256" s="3">
        <v>4</v>
      </c>
      <c r="P1256" s="3">
        <v>4</v>
      </c>
      <c r="Q1256">
        <v>0</v>
      </c>
      <c r="R1256">
        <v>8</v>
      </c>
      <c r="S1256" t="s">
        <v>4915</v>
      </c>
      <c r="U1256" t="str">
        <f t="shared" si="180"/>
        <v>1943.06.22/23.</v>
      </c>
      <c r="V1256" t="str">
        <f t="shared" si="178"/>
        <v>43. 06.</v>
      </c>
      <c r="W1256" t="str">
        <f t="shared" si="179"/>
        <v>Elsewhere</v>
      </c>
      <c r="X1256" t="str">
        <f t="shared" si="172"/>
        <v>Not Marking</v>
      </c>
    </row>
    <row r="1257" spans="1:24" x14ac:dyDescent="0.25">
      <c r="A1257" s="1">
        <v>15879</v>
      </c>
      <c r="B1257" t="s">
        <v>5012</v>
      </c>
      <c r="C1257" s="1" t="s">
        <v>3330</v>
      </c>
      <c r="D1257" s="1" t="str">
        <f>TEXT(A1257,"mm")&amp;"."</f>
        <v>06.</v>
      </c>
      <c r="E1257" t="str">
        <f>TEXT(A1257,"yy")&amp;"."</f>
        <v>43.</v>
      </c>
      <c r="F1257" t="str">
        <f>IF((C1257&lt;C1259),C1257&amp;D1257&amp;E1257,C1257&amp;D1259&amp;E1257)</f>
        <v>22/23.06.43.</v>
      </c>
      <c r="G1257" t="s">
        <v>4913</v>
      </c>
      <c r="H1257" t="str">
        <f t="shared" si="177"/>
        <v>GE</v>
      </c>
      <c r="I1257" t="s">
        <v>5332</v>
      </c>
      <c r="K1257" t="s">
        <v>1908</v>
      </c>
      <c r="O1257" s="3">
        <v>4</v>
      </c>
      <c r="P1257" s="3">
        <v>4</v>
      </c>
      <c r="Q1257">
        <v>0</v>
      </c>
      <c r="R1257">
        <v>8</v>
      </c>
      <c r="S1257" t="s">
        <v>4915</v>
      </c>
      <c r="U1257" t="str">
        <f t="shared" si="180"/>
        <v>1943.06.22/23.</v>
      </c>
      <c r="V1257" t="str">
        <f t="shared" si="178"/>
        <v>43. 06.</v>
      </c>
      <c r="W1257" t="str">
        <f t="shared" si="179"/>
        <v>Elsewhere</v>
      </c>
      <c r="X1257" t="str">
        <f t="shared" si="172"/>
        <v>Not Marking</v>
      </c>
    </row>
    <row r="1258" spans="1:24" x14ac:dyDescent="0.25">
      <c r="A1258" s="1">
        <v>15879</v>
      </c>
      <c r="B1258" t="s">
        <v>5012</v>
      </c>
      <c r="C1258" s="1" t="str">
        <f t="shared" si="173"/>
        <v>22/23.</v>
      </c>
      <c r="D1258" s="1" t="str">
        <f t="shared" si="175"/>
        <v>06.</v>
      </c>
      <c r="E1258" t="str">
        <f t="shared" si="176"/>
        <v>43.</v>
      </c>
      <c r="F1258" t="str">
        <f>IF((C1258&lt;C1260),C1258&amp;D1258&amp;E1258,C1258&amp;D1260&amp;E1258)</f>
        <v>22/23.06.43.</v>
      </c>
      <c r="G1258" t="s">
        <v>4477</v>
      </c>
      <c r="H1258" t="str">
        <f t="shared" si="177"/>
        <v>GE</v>
      </c>
      <c r="I1258" t="s">
        <v>5332</v>
      </c>
      <c r="K1258">
        <v>545</v>
      </c>
      <c r="O1258" s="3">
        <v>12</v>
      </c>
      <c r="P1258" s="3">
        <v>12</v>
      </c>
      <c r="Q1258">
        <f>IF(ISERROR(VLOOKUP(F1258,DataFromWard!$B$2:$E$483,4,FALSE)),"",VLOOKUP(F1258,DataFromWard!$B$2:$E$483,4,FALSE))</f>
        <v>0</v>
      </c>
      <c r="R1258">
        <v>8</v>
      </c>
      <c r="S1258" t="s">
        <v>4915</v>
      </c>
      <c r="T1258" t="s">
        <v>764</v>
      </c>
      <c r="U1258" t="str">
        <f t="shared" si="180"/>
        <v>1943.06.22/23.</v>
      </c>
      <c r="V1258" t="str">
        <f t="shared" si="178"/>
        <v>43. 06.</v>
      </c>
      <c r="W1258" t="str">
        <f t="shared" si="179"/>
        <v>Markers</v>
      </c>
      <c r="X1258" t="str">
        <f t="shared" si="172"/>
        <v>Marking</v>
      </c>
    </row>
    <row r="1259" spans="1:24" x14ac:dyDescent="0.25">
      <c r="A1259" s="1">
        <v>15880</v>
      </c>
      <c r="B1259" t="s">
        <v>5009</v>
      </c>
      <c r="C1259" s="1" t="str">
        <f t="shared" si="173"/>
        <v>23.</v>
      </c>
      <c r="D1259" s="1" t="str">
        <f t="shared" si="175"/>
        <v>06.</v>
      </c>
      <c r="E1259" t="str">
        <f t="shared" si="176"/>
        <v>43.</v>
      </c>
      <c r="F1259" t="str">
        <f>IF((C1259&lt;C1262),C1259&amp;D1259&amp;E1259,C1259&amp;D1262&amp;E1259)</f>
        <v>23.06.43.</v>
      </c>
      <c r="G1259" t="str">
        <f>IF(ISERROR(VLOOKUP(F1259,DataFromWard!$B$2:$E$483,2,FALSE)),"",VLOOKUP(F1259,DataFromWard!$B$2:$E$483,2,FALSE))</f>
        <v/>
      </c>
      <c r="H1259" t="str">
        <f t="shared" si="177"/>
        <v/>
      </c>
      <c r="O1259" s="3" t="str">
        <f>IF(ISERROR(VLOOKUP(F1259,DataFromWard!$B$2:$E$483,3,FALSE)),"",VLOOKUP(F1259,DataFromWard!$B$2:$E$483,3,FALSE))</f>
        <v/>
      </c>
      <c r="Q1259" t="str">
        <f>IF(ISERROR(VLOOKUP(F1259,DataFromWard!$B$2:$E$483,4,FALSE)),"",VLOOKUP(F1259,DataFromWard!$B$2:$E$483,4,FALSE))</f>
        <v/>
      </c>
      <c r="U1259" t="str">
        <f t="shared" si="180"/>
        <v>1943.06.23.</v>
      </c>
      <c r="V1259" t="str">
        <f t="shared" si="178"/>
        <v>43. 06.</v>
      </c>
      <c r="W1259" t="str">
        <f t="shared" si="179"/>
        <v/>
      </c>
      <c r="X1259" t="str">
        <f t="shared" si="172"/>
        <v/>
      </c>
    </row>
    <row r="1260" spans="1:24" x14ac:dyDescent="0.25">
      <c r="A1260" s="1">
        <v>15880</v>
      </c>
      <c r="B1260" t="s">
        <v>5012</v>
      </c>
      <c r="C1260" s="1" t="str">
        <f>IF(B1260="Day",TEXT(A1260,"dd"&amp;"."),TEXT(A1260,"dd")&amp;"/"&amp;TEXT(A1262,"dd")&amp;".")</f>
        <v>23/24.</v>
      </c>
      <c r="D1260" s="1" t="str">
        <f t="shared" si="175"/>
        <v>06.</v>
      </c>
      <c r="E1260" t="str">
        <f t="shared" si="176"/>
        <v>43.</v>
      </c>
      <c r="F1260" t="str">
        <f>IF((C1260&lt;C1263),C1260&amp;D1260&amp;E1260,C1260&amp;D1263&amp;E1260)</f>
        <v>23/24.06.43.</v>
      </c>
      <c r="G1260" t="s">
        <v>4913</v>
      </c>
      <c r="H1260" t="str">
        <f t="shared" si="177"/>
        <v>GE</v>
      </c>
      <c r="I1260" t="s">
        <v>5332</v>
      </c>
      <c r="K1260" t="s">
        <v>1908</v>
      </c>
      <c r="O1260" s="3">
        <v>3</v>
      </c>
      <c r="P1260" s="3">
        <v>3</v>
      </c>
      <c r="Q1260">
        <f>IF(ISERROR(VLOOKUP(F1260,DataFromWard!$B$2:$E$483,4,FALSE)),"",VLOOKUP(F1260,DataFromWard!$B$2:$E$483,4,FALSE))</f>
        <v>0</v>
      </c>
      <c r="R1260">
        <v>8</v>
      </c>
      <c r="S1260" t="s">
        <v>4915</v>
      </c>
      <c r="U1260" t="str">
        <f t="shared" si="180"/>
        <v>1943.06.23/24.</v>
      </c>
      <c r="V1260" t="str">
        <f t="shared" si="178"/>
        <v>43. 06.</v>
      </c>
      <c r="W1260" t="str">
        <f t="shared" si="179"/>
        <v>Elsewhere</v>
      </c>
      <c r="X1260" t="str">
        <f t="shared" si="172"/>
        <v>Not Marking</v>
      </c>
    </row>
    <row r="1261" spans="1:24" x14ac:dyDescent="0.25">
      <c r="A1261" s="1">
        <v>15880</v>
      </c>
      <c r="B1261" t="s">
        <v>5012</v>
      </c>
      <c r="C1261" s="1" t="str">
        <f>IF(B1261="Day",TEXT(A1261,"dd"&amp;"."),TEXT(A1261,"dd")&amp;"/"&amp;TEXT(A1263,"dd")&amp;".")</f>
        <v>23/24.</v>
      </c>
      <c r="D1261" s="1" t="str">
        <f>TEXT(A1261,"mm")&amp;"."</f>
        <v>06.</v>
      </c>
      <c r="E1261" t="str">
        <f>TEXT(A1261,"yy")&amp;"."</f>
        <v>43.</v>
      </c>
      <c r="F1261" t="str">
        <f>IF((C1261&lt;C1265),C1261&amp;D1261&amp;E1261,C1261&amp;D1265&amp;E1261)</f>
        <v>23/24.06.43.</v>
      </c>
      <c r="G1261" t="s">
        <v>4932</v>
      </c>
      <c r="H1261" t="str">
        <f t="shared" si="177"/>
        <v>GE</v>
      </c>
      <c r="I1261" t="s">
        <v>5332</v>
      </c>
      <c r="K1261" t="s">
        <v>1908</v>
      </c>
      <c r="O1261" s="3">
        <v>3</v>
      </c>
      <c r="P1261" s="3">
        <v>3</v>
      </c>
      <c r="Q1261">
        <v>0</v>
      </c>
      <c r="R1261">
        <v>8</v>
      </c>
      <c r="S1261" t="s">
        <v>4915</v>
      </c>
      <c r="U1261" t="str">
        <f t="shared" si="180"/>
        <v>1943.06.23/24.</v>
      </c>
      <c r="V1261" t="str">
        <f t="shared" si="178"/>
        <v>43. 06.</v>
      </c>
      <c r="W1261" t="str">
        <f t="shared" si="179"/>
        <v>Elsewhere</v>
      </c>
      <c r="X1261" t="str">
        <f t="shared" si="172"/>
        <v>Not Marking</v>
      </c>
    </row>
    <row r="1262" spans="1:24" x14ac:dyDescent="0.25">
      <c r="A1262" s="1">
        <v>15881</v>
      </c>
      <c r="B1262" t="s">
        <v>5009</v>
      </c>
      <c r="C1262" s="1" t="str">
        <f t="shared" si="173"/>
        <v>24.</v>
      </c>
      <c r="D1262" s="1" t="str">
        <f t="shared" si="175"/>
        <v>06.</v>
      </c>
      <c r="E1262" t="str">
        <f t="shared" si="176"/>
        <v>43.</v>
      </c>
      <c r="F1262" t="str">
        <f>IF((C1262&lt;C1265),C1262&amp;D1262&amp;E1262,C1262&amp;D1265&amp;E1262)</f>
        <v>24.06.43.</v>
      </c>
      <c r="G1262" t="str">
        <f>IF(ISERROR(VLOOKUP(F1262,DataFromWard!$B$2:$E$483,2,FALSE)),"",VLOOKUP(F1262,DataFromWard!$B$2:$E$483,2,FALSE))</f>
        <v/>
      </c>
      <c r="H1262" t="str">
        <f t="shared" si="177"/>
        <v/>
      </c>
      <c r="O1262" s="3" t="str">
        <f>IF(ISERROR(VLOOKUP(F1262,DataFromWard!$B$2:$E$483,3,FALSE)),"",VLOOKUP(F1262,DataFromWard!$B$2:$E$483,3,FALSE))</f>
        <v/>
      </c>
      <c r="Q1262" t="str">
        <f>IF(ISERROR(VLOOKUP(F1262,DataFromWard!$B$2:$E$483,4,FALSE)),"",VLOOKUP(F1262,DataFromWard!$B$2:$E$483,4,FALSE))</f>
        <v/>
      </c>
      <c r="U1262" t="str">
        <f t="shared" si="180"/>
        <v>1943.06.24.</v>
      </c>
      <c r="V1262" t="str">
        <f t="shared" si="178"/>
        <v>43. 06.</v>
      </c>
      <c r="W1262" t="str">
        <f t="shared" si="179"/>
        <v/>
      </c>
      <c r="X1262" t="str">
        <f t="shared" si="172"/>
        <v/>
      </c>
    </row>
    <row r="1263" spans="1:24" x14ac:dyDescent="0.25">
      <c r="A1263" s="1">
        <v>15881</v>
      </c>
      <c r="B1263" t="s">
        <v>5012</v>
      </c>
      <c r="C1263" s="1" t="str">
        <f>IF(B1263="Day",TEXT(A1263,"dd"&amp;"."),TEXT(A1263,"dd")&amp;"/"&amp;TEXT(A1265,"dd")&amp;".")</f>
        <v>24/25.</v>
      </c>
      <c r="D1263" s="1" t="str">
        <f t="shared" si="175"/>
        <v>06.</v>
      </c>
      <c r="E1263" t="str">
        <f t="shared" si="176"/>
        <v>43.</v>
      </c>
      <c r="F1263" t="str">
        <f>IF((C1263&lt;C1266),C1263&amp;D1263&amp;E1263,C1263&amp;D1266&amp;E1263)</f>
        <v>24/25.06.43.</v>
      </c>
      <c r="G1263" t="s">
        <v>1950</v>
      </c>
      <c r="H1263" t="str">
        <f t="shared" si="177"/>
        <v>GE</v>
      </c>
      <c r="I1263" t="s">
        <v>5332</v>
      </c>
      <c r="K1263">
        <v>621</v>
      </c>
      <c r="O1263" s="3">
        <v>9</v>
      </c>
      <c r="P1263" s="3">
        <v>9</v>
      </c>
      <c r="Q1263">
        <f>IF(ISERROR(VLOOKUP(F1263,DataFromWard!$B$2:$E$483,4,FALSE)),"",VLOOKUP(F1263,DataFromWard!$B$2:$E$483,4,FALSE))</f>
        <v>0</v>
      </c>
      <c r="R1263">
        <v>8</v>
      </c>
      <c r="S1263" t="s">
        <v>4915</v>
      </c>
      <c r="T1263" t="s">
        <v>765</v>
      </c>
      <c r="U1263" t="str">
        <f t="shared" si="180"/>
        <v>1943.06.24/25.</v>
      </c>
      <c r="V1263" t="str">
        <f t="shared" si="178"/>
        <v>43. 06.</v>
      </c>
      <c r="W1263" t="str">
        <f t="shared" si="179"/>
        <v>Markers</v>
      </c>
      <c r="X1263" t="str">
        <f t="shared" si="172"/>
        <v>Marking</v>
      </c>
    </row>
    <row r="1264" spans="1:24" x14ac:dyDescent="0.25">
      <c r="A1264" s="1">
        <v>15881</v>
      </c>
      <c r="B1264" t="s">
        <v>5012</v>
      </c>
      <c r="C1264" s="1" t="str">
        <f>IF(B1264="Day",TEXT(A1264,"dd"&amp;"."),TEXT(A1264,"dd")&amp;"/"&amp;TEXT(A1266,"dd")&amp;".")</f>
        <v>24/25.</v>
      </c>
      <c r="D1264" s="1" t="str">
        <f>TEXT(A1264,"mm")&amp;"."</f>
        <v>06.</v>
      </c>
      <c r="E1264" t="str">
        <f>TEXT(A1264,"yy")&amp;"."</f>
        <v>43.</v>
      </c>
      <c r="F1264" t="str">
        <f>IF((C1264&lt;C1267),C1264&amp;D1264&amp;E1264,C1264&amp;D1267&amp;E1264)</f>
        <v>24/25.06.43.</v>
      </c>
      <c r="G1264" t="s">
        <v>4932</v>
      </c>
      <c r="H1264" t="str">
        <f t="shared" si="177"/>
        <v>GE</v>
      </c>
      <c r="I1264" t="s">
        <v>5332</v>
      </c>
      <c r="K1264" t="s">
        <v>1908</v>
      </c>
      <c r="O1264" s="3">
        <v>4</v>
      </c>
      <c r="P1264" s="3">
        <v>2</v>
      </c>
      <c r="Q1264">
        <v>0</v>
      </c>
      <c r="R1264">
        <v>8</v>
      </c>
      <c r="S1264" t="s">
        <v>4915</v>
      </c>
      <c r="U1264" t="str">
        <f t="shared" si="180"/>
        <v>1943.06.24/25.</v>
      </c>
      <c r="V1264" t="str">
        <f t="shared" si="178"/>
        <v>43. 06.</v>
      </c>
      <c r="W1264" t="str">
        <f t="shared" si="179"/>
        <v>Elsewhere</v>
      </c>
      <c r="X1264" t="str">
        <f t="shared" si="172"/>
        <v>Not Marking</v>
      </c>
    </row>
    <row r="1265" spans="1:24" x14ac:dyDescent="0.25">
      <c r="A1265" s="1">
        <v>15882</v>
      </c>
      <c r="B1265" t="s">
        <v>5009</v>
      </c>
      <c r="C1265" s="1" t="str">
        <f t="shared" si="173"/>
        <v>25.</v>
      </c>
      <c r="D1265" s="1" t="str">
        <f t="shared" si="175"/>
        <v>06.</v>
      </c>
      <c r="E1265" t="str">
        <f t="shared" si="176"/>
        <v>43.</v>
      </c>
      <c r="F1265" t="str">
        <f>IF((C1265&lt;C1267),C1265&amp;D1265&amp;E1265,C1265&amp;D1267&amp;E1265)</f>
        <v>25.06.43.</v>
      </c>
      <c r="G1265" t="str">
        <f>IF(ISERROR(VLOOKUP(F1265,DataFromWard!$B$2:$E$483,2,FALSE)),"",VLOOKUP(F1265,DataFromWard!$B$2:$E$483,2,FALSE))</f>
        <v/>
      </c>
      <c r="H1265" t="str">
        <f t="shared" si="177"/>
        <v/>
      </c>
      <c r="O1265" s="3" t="str">
        <f>IF(ISERROR(VLOOKUP(F1265,DataFromWard!$B$2:$E$483,3,FALSE)),"",VLOOKUP(F1265,DataFromWard!$B$2:$E$483,3,FALSE))</f>
        <v/>
      </c>
      <c r="Q1265" t="str">
        <f>IF(ISERROR(VLOOKUP(F1265,DataFromWard!$B$2:$E$483,4,FALSE)),"",VLOOKUP(F1265,DataFromWard!$B$2:$E$483,4,FALSE))</f>
        <v/>
      </c>
      <c r="U1265" t="str">
        <f t="shared" si="180"/>
        <v>1943.06.25.</v>
      </c>
      <c r="V1265" t="str">
        <f t="shared" si="178"/>
        <v>43. 06.</v>
      </c>
      <c r="W1265" t="str">
        <f t="shared" si="179"/>
        <v/>
      </c>
      <c r="X1265" t="str">
        <f t="shared" si="172"/>
        <v/>
      </c>
    </row>
    <row r="1266" spans="1:24" x14ac:dyDescent="0.25">
      <c r="A1266" s="1">
        <v>15882</v>
      </c>
      <c r="B1266" t="s">
        <v>5012</v>
      </c>
      <c r="C1266" s="1" t="str">
        <f t="shared" si="173"/>
        <v>25/26.</v>
      </c>
      <c r="D1266" s="1" t="str">
        <f t="shared" si="175"/>
        <v>06.</v>
      </c>
      <c r="E1266" t="str">
        <f t="shared" si="176"/>
        <v>43.</v>
      </c>
      <c r="F1266" t="str">
        <f>IF((C1266&lt;C1268),C1266&amp;D1266&amp;E1266,C1266&amp;D1268&amp;E1266)</f>
        <v>25/26.06.43.</v>
      </c>
      <c r="G1266" t="s">
        <v>1975</v>
      </c>
      <c r="H1266" t="str">
        <f t="shared" si="177"/>
        <v>GE</v>
      </c>
      <c r="I1266" t="s">
        <v>5332</v>
      </c>
      <c r="K1266">
        <v>461</v>
      </c>
      <c r="O1266" s="3">
        <v>12</v>
      </c>
      <c r="P1266" s="3">
        <v>12</v>
      </c>
      <c r="Q1266">
        <v>0</v>
      </c>
      <c r="R1266">
        <v>8</v>
      </c>
      <c r="S1266" t="s">
        <v>4915</v>
      </c>
      <c r="T1266" t="s">
        <v>766</v>
      </c>
      <c r="U1266" t="str">
        <f t="shared" si="180"/>
        <v>1943.06.25/26.</v>
      </c>
      <c r="V1266" t="str">
        <f t="shared" si="178"/>
        <v>43. 06.</v>
      </c>
      <c r="W1266" t="str">
        <f t="shared" si="179"/>
        <v>Markers</v>
      </c>
      <c r="X1266" t="str">
        <f t="shared" si="172"/>
        <v>Marking</v>
      </c>
    </row>
    <row r="1267" spans="1:24" x14ac:dyDescent="0.25">
      <c r="A1267" s="1">
        <v>15883</v>
      </c>
      <c r="B1267" t="s">
        <v>5009</v>
      </c>
      <c r="C1267" s="1" t="str">
        <f t="shared" si="173"/>
        <v>26.</v>
      </c>
      <c r="D1267" s="1" t="str">
        <f t="shared" si="175"/>
        <v>06.</v>
      </c>
      <c r="E1267" t="str">
        <f t="shared" si="176"/>
        <v>43.</v>
      </c>
      <c r="F1267" t="str">
        <f>IF((C1267&lt;C1270),C1267&amp;D1267&amp;E1267,C1267&amp;D1270&amp;E1267)</f>
        <v>26.06.43.</v>
      </c>
      <c r="G1267" t="str">
        <f>IF(ISERROR(VLOOKUP(F1267,DataFromWard!$B$2:$E$483,2,FALSE)),"",VLOOKUP(F1267,DataFromWard!$B$2:$E$483,2,FALSE))</f>
        <v/>
      </c>
      <c r="H1267" t="str">
        <f t="shared" si="177"/>
        <v/>
      </c>
      <c r="O1267" s="3" t="str">
        <f>IF(ISERROR(VLOOKUP(F1267,DataFromWard!$B$2:$E$483,3,FALSE)),"",VLOOKUP(F1267,DataFromWard!$B$2:$E$483,3,FALSE))</f>
        <v/>
      </c>
      <c r="Q1267" t="str">
        <f>IF(ISERROR(VLOOKUP(F1267,DataFromWard!$B$2:$E$483,4,FALSE)),"",VLOOKUP(F1267,DataFromWard!$B$2:$E$483,4,FALSE))</f>
        <v/>
      </c>
      <c r="U1267" t="str">
        <f t="shared" si="180"/>
        <v>1943.06.26.</v>
      </c>
      <c r="V1267" t="str">
        <f t="shared" si="178"/>
        <v>43. 06.</v>
      </c>
      <c r="W1267" t="str">
        <f t="shared" si="179"/>
        <v/>
      </c>
      <c r="X1267" t="str">
        <f t="shared" si="172"/>
        <v/>
      </c>
    </row>
    <row r="1268" spans="1:24" x14ac:dyDescent="0.25">
      <c r="A1268" s="1">
        <v>15883</v>
      </c>
      <c r="B1268" t="s">
        <v>5012</v>
      </c>
      <c r="C1268" s="1" t="str">
        <f>IF(B1268="Day",TEXT(A1268,"dd"&amp;"."),TEXT(A1268,"dd")&amp;"/"&amp;TEXT(A1270,"dd")&amp;".")</f>
        <v>26/27.</v>
      </c>
      <c r="D1268" s="1" t="str">
        <f t="shared" si="175"/>
        <v>06.</v>
      </c>
      <c r="E1268" t="str">
        <f t="shared" si="176"/>
        <v>43.</v>
      </c>
      <c r="F1268" t="str">
        <f>IF((C1268&lt;C1271),C1268&amp;D1268&amp;E1268,C1268&amp;D1271&amp;E1268)</f>
        <v>26/27.06.43.</v>
      </c>
      <c r="G1268" t="s">
        <v>4946</v>
      </c>
      <c r="H1268" t="str">
        <f t="shared" si="177"/>
        <v>GE</v>
      </c>
      <c r="I1268" t="s">
        <v>5332</v>
      </c>
      <c r="K1268" t="s">
        <v>83</v>
      </c>
      <c r="O1268" s="3">
        <v>4</v>
      </c>
      <c r="P1268" s="3">
        <v>4</v>
      </c>
      <c r="Q1268">
        <f>IF(ISERROR(VLOOKUP(F1268,DataFromWard!$B$2:$E$483,4,FALSE)),"",VLOOKUP(F1268,DataFromWard!$B$2:$E$483,4,FALSE))</f>
        <v>0</v>
      </c>
      <c r="R1268">
        <v>8</v>
      </c>
      <c r="S1268" t="s">
        <v>4915</v>
      </c>
      <c r="U1268" t="str">
        <f t="shared" si="180"/>
        <v>1943.06.26/27.</v>
      </c>
      <c r="V1268" t="str">
        <f t="shared" si="178"/>
        <v>43. 06.</v>
      </c>
      <c r="W1268" t="str">
        <f t="shared" si="179"/>
        <v>Gardening/OTU</v>
      </c>
      <c r="X1268" t="str">
        <f t="shared" si="172"/>
        <v>Not Marking</v>
      </c>
    </row>
    <row r="1269" spans="1:24" x14ac:dyDescent="0.25">
      <c r="A1269" s="1">
        <v>15883</v>
      </c>
      <c r="B1269" t="s">
        <v>5012</v>
      </c>
      <c r="C1269" s="1" t="str">
        <f>IF(B1269="Day",TEXT(A1269,"dd"&amp;"."),TEXT(A1269,"dd")&amp;"/"&amp;TEXT(A1271,"dd")&amp;".")</f>
        <v>26/27.</v>
      </c>
      <c r="D1269" s="1" t="str">
        <f>TEXT(A1269,"mm")&amp;"."</f>
        <v>06.</v>
      </c>
      <c r="E1269" t="str">
        <f>TEXT(A1269,"yy")&amp;"."</f>
        <v>43.</v>
      </c>
      <c r="F1269" t="str">
        <f>IF((C1269&lt;C1272),C1269&amp;D1269&amp;E1269,C1269&amp;D1272&amp;E1269)</f>
        <v>26/27.06.43.</v>
      </c>
      <c r="G1269" t="s">
        <v>4932</v>
      </c>
      <c r="H1269" t="str">
        <f t="shared" si="177"/>
        <v>GE</v>
      </c>
      <c r="I1269" t="s">
        <v>5332</v>
      </c>
      <c r="K1269" t="s">
        <v>83</v>
      </c>
      <c r="O1269" s="3">
        <v>3</v>
      </c>
      <c r="P1269" s="3">
        <v>3</v>
      </c>
      <c r="Q1269">
        <v>0</v>
      </c>
      <c r="R1269">
        <v>8</v>
      </c>
      <c r="S1269" t="s">
        <v>4915</v>
      </c>
      <c r="U1269" t="str">
        <f t="shared" si="180"/>
        <v>1943.06.26/27.</v>
      </c>
      <c r="V1269" t="str">
        <f t="shared" si="178"/>
        <v>43. 06.</v>
      </c>
      <c r="W1269" t="str">
        <f t="shared" si="179"/>
        <v>Gardening/OTU</v>
      </c>
      <c r="X1269" t="str">
        <f t="shared" si="172"/>
        <v>Not Marking</v>
      </c>
    </row>
    <row r="1270" spans="1:24" x14ac:dyDescent="0.25">
      <c r="A1270" s="1">
        <v>15884</v>
      </c>
      <c r="B1270" t="s">
        <v>5009</v>
      </c>
      <c r="C1270" s="1" t="str">
        <f t="shared" si="173"/>
        <v>27.</v>
      </c>
      <c r="D1270" s="1" t="str">
        <f t="shared" si="175"/>
        <v>06.</v>
      </c>
      <c r="E1270" t="str">
        <f t="shared" si="176"/>
        <v>43.</v>
      </c>
      <c r="F1270" t="str">
        <f>IF((C1270&lt;C1272),C1270&amp;D1270&amp;E1270,C1270&amp;D1272&amp;E1270)</f>
        <v>27.06.43.</v>
      </c>
      <c r="G1270" t="str">
        <f>IF(ISERROR(VLOOKUP(F1270,DataFromWard!$B$2:$E$483,2,FALSE)),"",VLOOKUP(F1270,DataFromWard!$B$2:$E$483,2,FALSE))</f>
        <v/>
      </c>
      <c r="H1270" t="str">
        <f t="shared" si="177"/>
        <v/>
      </c>
      <c r="O1270" s="3" t="str">
        <f>IF(ISERROR(VLOOKUP(F1270,DataFromWard!$B$2:$E$483,3,FALSE)),"",VLOOKUP(F1270,DataFromWard!$B$2:$E$483,3,FALSE))</f>
        <v/>
      </c>
      <c r="Q1270" t="str">
        <f>IF(ISERROR(VLOOKUP(F1270,DataFromWard!$B$2:$E$483,4,FALSE)),"",VLOOKUP(F1270,DataFromWard!$B$2:$E$483,4,FALSE))</f>
        <v/>
      </c>
      <c r="U1270" t="str">
        <f t="shared" si="180"/>
        <v>1943.06.27.</v>
      </c>
      <c r="V1270" t="str">
        <f t="shared" si="178"/>
        <v>43. 06.</v>
      </c>
      <c r="W1270" t="str">
        <f t="shared" si="179"/>
        <v/>
      </c>
      <c r="X1270" t="str">
        <f t="shared" si="172"/>
        <v/>
      </c>
    </row>
    <row r="1271" spans="1:24" x14ac:dyDescent="0.25">
      <c r="A1271" s="1">
        <v>15884</v>
      </c>
      <c r="B1271" t="s">
        <v>5012</v>
      </c>
      <c r="C1271" s="1" t="str">
        <f t="shared" si="173"/>
        <v>27/28.</v>
      </c>
      <c r="D1271" s="1" t="str">
        <f t="shared" si="175"/>
        <v>06.</v>
      </c>
      <c r="E1271" t="str">
        <f t="shared" si="176"/>
        <v>43.</v>
      </c>
      <c r="F1271" t="str">
        <f>IF((C1271&lt;C1273),C1271&amp;D1271&amp;E1271,C1271&amp;D1273&amp;E1271)</f>
        <v>27/28.06.43.</v>
      </c>
      <c r="G1271" t="str">
        <f>IF(ISERROR(VLOOKUP(F1271,DataFromWard!$B$2:$E$483,2,FALSE)),"",VLOOKUP(F1271,DataFromWard!$B$2:$E$483,2,FALSE))</f>
        <v/>
      </c>
      <c r="H1271" t="str">
        <f t="shared" si="177"/>
        <v/>
      </c>
      <c r="O1271" s="3" t="str">
        <f>IF(ISERROR(VLOOKUP(F1271,DataFromWard!$B$2:$E$483,3,FALSE)),"",VLOOKUP(F1271,DataFromWard!$B$2:$E$483,3,FALSE))</f>
        <v/>
      </c>
      <c r="Q1271" t="str">
        <f>IF(ISERROR(VLOOKUP(F1271,DataFromWard!$B$2:$E$483,4,FALSE)),"",VLOOKUP(F1271,DataFromWard!$B$2:$E$483,4,FALSE))</f>
        <v/>
      </c>
      <c r="U1271" t="str">
        <f t="shared" si="180"/>
        <v>1943.06.27/28.</v>
      </c>
      <c r="V1271" t="str">
        <f t="shared" si="178"/>
        <v>43. 06.</v>
      </c>
      <c r="W1271" t="str">
        <f t="shared" si="179"/>
        <v/>
      </c>
      <c r="X1271" t="str">
        <f t="shared" si="172"/>
        <v/>
      </c>
    </row>
    <row r="1272" spans="1:24" x14ac:dyDescent="0.25">
      <c r="A1272" s="1">
        <v>15885</v>
      </c>
      <c r="B1272" t="s">
        <v>5009</v>
      </c>
      <c r="C1272" s="1" t="str">
        <f t="shared" si="173"/>
        <v>28.</v>
      </c>
      <c r="D1272" s="1" t="str">
        <f t="shared" si="175"/>
        <v>06.</v>
      </c>
      <c r="E1272" t="str">
        <f t="shared" si="176"/>
        <v>43.</v>
      </c>
      <c r="F1272" t="str">
        <f>IF((C1272&lt;C1275),C1272&amp;D1272&amp;E1272,C1272&amp;D1275&amp;E1272)</f>
        <v>28.06.43.</v>
      </c>
      <c r="G1272" t="str">
        <f>IF(ISERROR(VLOOKUP(F1272,DataFromWard!$B$2:$E$483,2,FALSE)),"",VLOOKUP(F1272,DataFromWard!$B$2:$E$483,2,FALSE))</f>
        <v/>
      </c>
      <c r="H1272" t="str">
        <f t="shared" si="177"/>
        <v/>
      </c>
      <c r="O1272" s="3" t="str">
        <f>IF(ISERROR(VLOOKUP(F1272,DataFromWard!$B$2:$E$483,3,FALSE)),"",VLOOKUP(F1272,DataFromWard!$B$2:$E$483,3,FALSE))</f>
        <v/>
      </c>
      <c r="Q1272" t="str">
        <f>IF(ISERROR(VLOOKUP(F1272,DataFromWard!$B$2:$E$483,4,FALSE)),"",VLOOKUP(F1272,DataFromWard!$B$2:$E$483,4,FALSE))</f>
        <v/>
      </c>
      <c r="U1272" t="str">
        <f t="shared" si="180"/>
        <v>1943.06.28.</v>
      </c>
      <c r="V1272" t="str">
        <f t="shared" si="178"/>
        <v>43. 06.</v>
      </c>
      <c r="W1272" t="str">
        <f t="shared" si="179"/>
        <v/>
      </c>
      <c r="X1272" t="str">
        <f t="shared" ref="X1272:X1335" si="181">IF((W1272=""),"",IF((W1272="Markers"),"Marking","Not Marking"))</f>
        <v/>
      </c>
    </row>
    <row r="1273" spans="1:24" x14ac:dyDescent="0.25">
      <c r="A1273" s="1">
        <v>15885</v>
      </c>
      <c r="B1273" t="s">
        <v>5012</v>
      </c>
      <c r="C1273" s="1" t="str">
        <f>IF(B1273="Day",TEXT(A1273,"dd"&amp;"."),TEXT(A1273,"dd")&amp;"/"&amp;TEXT(A1275,"dd")&amp;".")</f>
        <v>28/29.</v>
      </c>
      <c r="D1273" s="1" t="str">
        <f t="shared" si="175"/>
        <v>06.</v>
      </c>
      <c r="E1273" t="str">
        <f t="shared" si="176"/>
        <v>43.</v>
      </c>
      <c r="F1273" t="str">
        <f>IF((C1273&lt;C1276),C1273&amp;D1273&amp;E1273,C1273&amp;D1276&amp;E1273)</f>
        <v>28/29.06.43.</v>
      </c>
      <c r="G1273" t="s">
        <v>4913</v>
      </c>
      <c r="H1273" t="str">
        <f t="shared" si="177"/>
        <v>GE</v>
      </c>
      <c r="I1273" t="s">
        <v>5332</v>
      </c>
      <c r="K1273">
        <v>796</v>
      </c>
      <c r="O1273" s="3">
        <v>12</v>
      </c>
      <c r="P1273" s="3">
        <v>12</v>
      </c>
      <c r="Q1273">
        <f>IF(ISERROR(VLOOKUP(F1273,DataFromWard!$B$2:$E$483,4,FALSE)),"",VLOOKUP(F1273,DataFromWard!$B$2:$E$483,4,FALSE))</f>
        <v>0</v>
      </c>
      <c r="R1273">
        <v>8</v>
      </c>
      <c r="S1273" t="s">
        <v>4915</v>
      </c>
      <c r="T1273" t="s">
        <v>767</v>
      </c>
      <c r="U1273" t="str">
        <f t="shared" si="180"/>
        <v>1943.06.28/29.</v>
      </c>
      <c r="V1273" t="str">
        <f t="shared" si="178"/>
        <v>43. 06.</v>
      </c>
      <c r="W1273" t="str">
        <f t="shared" si="179"/>
        <v>Markers</v>
      </c>
      <c r="X1273" t="str">
        <f t="shared" si="181"/>
        <v>Marking</v>
      </c>
    </row>
    <row r="1274" spans="1:24" x14ac:dyDescent="0.25">
      <c r="A1274" s="1">
        <v>15885</v>
      </c>
      <c r="B1274" t="s">
        <v>5012</v>
      </c>
      <c r="C1274" s="1" t="str">
        <f>IF(B1274="Day",TEXT(A1274,"dd"&amp;"."),TEXT(A1274,"dd")&amp;"/"&amp;TEXT(A1276,"dd")&amp;".")</f>
        <v>28/29.</v>
      </c>
      <c r="D1274" s="1" t="str">
        <f>TEXT(A1274,"mm")&amp;"."</f>
        <v>06.</v>
      </c>
      <c r="E1274" t="str">
        <f>TEXT(A1274,"yy")&amp;"."</f>
        <v>43.</v>
      </c>
      <c r="F1274" t="str">
        <f>IF((C1274&lt;C1277),C1274&amp;D1274&amp;E1274,C1274&amp;D1277&amp;E1274)</f>
        <v>28/29.06.43.</v>
      </c>
      <c r="G1274" t="s">
        <v>4946</v>
      </c>
      <c r="H1274" t="str">
        <f t="shared" si="177"/>
        <v>GE</v>
      </c>
      <c r="I1274" t="s">
        <v>5332</v>
      </c>
      <c r="K1274" t="s">
        <v>1908</v>
      </c>
      <c r="O1274" s="3">
        <v>4</v>
      </c>
      <c r="P1274" s="3">
        <v>4</v>
      </c>
      <c r="Q1274">
        <v>0</v>
      </c>
      <c r="R1274">
        <v>8</v>
      </c>
      <c r="S1274" t="s">
        <v>4915</v>
      </c>
      <c r="U1274" t="str">
        <f t="shared" si="180"/>
        <v>1943.06.28/29.</v>
      </c>
      <c r="V1274" t="str">
        <f t="shared" si="178"/>
        <v>43. 06.</v>
      </c>
      <c r="W1274" t="str">
        <f t="shared" si="179"/>
        <v>Elsewhere</v>
      </c>
      <c r="X1274" t="str">
        <f t="shared" si="181"/>
        <v>Not Marking</v>
      </c>
    </row>
    <row r="1275" spans="1:24" x14ac:dyDescent="0.25">
      <c r="A1275" s="1">
        <v>15886</v>
      </c>
      <c r="B1275" t="s">
        <v>5009</v>
      </c>
      <c r="C1275" s="1" t="str">
        <f t="shared" si="173"/>
        <v>29.</v>
      </c>
      <c r="D1275" s="1" t="str">
        <f t="shared" si="175"/>
        <v>06.</v>
      </c>
      <c r="E1275" t="str">
        <f t="shared" si="176"/>
        <v>43.</v>
      </c>
      <c r="F1275" t="str">
        <f t="shared" ref="F1275:F1280" si="182">IF((C1275&lt;C1277),C1275&amp;D1275&amp;E1275,C1275&amp;D1277&amp;E1275)</f>
        <v>29.06.43.</v>
      </c>
      <c r="G1275" t="str">
        <f>IF(ISERROR(VLOOKUP(F1275,DataFromWard!$B$2:$E$483,2,FALSE)),"",VLOOKUP(F1275,DataFromWard!$B$2:$E$483,2,FALSE))</f>
        <v/>
      </c>
      <c r="H1275" t="str">
        <f t="shared" si="177"/>
        <v/>
      </c>
      <c r="O1275" s="3" t="str">
        <f>IF(ISERROR(VLOOKUP(F1275,DataFromWard!$B$2:$E$483,3,FALSE)),"",VLOOKUP(F1275,DataFromWard!$B$2:$E$483,3,FALSE))</f>
        <v/>
      </c>
      <c r="Q1275" t="str">
        <f>IF(ISERROR(VLOOKUP(F1275,DataFromWard!$B$2:$E$483,4,FALSE)),"",VLOOKUP(F1275,DataFromWard!$B$2:$E$483,4,FALSE))</f>
        <v/>
      </c>
      <c r="U1275" t="str">
        <f t="shared" si="180"/>
        <v>1943.06.29.</v>
      </c>
      <c r="V1275" t="str">
        <f t="shared" si="178"/>
        <v>43. 06.</v>
      </c>
      <c r="W1275" t="str">
        <f t="shared" si="179"/>
        <v/>
      </c>
      <c r="X1275" t="str">
        <f t="shared" si="181"/>
        <v/>
      </c>
    </row>
    <row r="1276" spans="1:24" x14ac:dyDescent="0.25">
      <c r="A1276" s="1">
        <v>15886</v>
      </c>
      <c r="B1276" t="s">
        <v>5012</v>
      </c>
      <c r="C1276" s="1" t="str">
        <f t="shared" si="173"/>
        <v>29/30.</v>
      </c>
      <c r="D1276" s="1" t="str">
        <f t="shared" si="175"/>
        <v>06.</v>
      </c>
      <c r="E1276" t="str">
        <f t="shared" si="176"/>
        <v>43.</v>
      </c>
      <c r="F1276" t="str">
        <f t="shared" si="182"/>
        <v>29/30.06.43.</v>
      </c>
      <c r="G1276" t="str">
        <f>IF(ISERROR(VLOOKUP(F1276,DataFromWard!$B$2:$E$483,2,FALSE)),"",VLOOKUP(F1276,DataFromWard!$B$2:$E$483,2,FALSE))</f>
        <v/>
      </c>
      <c r="H1276" t="str">
        <f t="shared" si="177"/>
        <v/>
      </c>
      <c r="O1276" s="3" t="str">
        <f>IF(ISERROR(VLOOKUP(F1276,DataFromWard!$B$2:$E$483,3,FALSE)),"",VLOOKUP(F1276,DataFromWard!$B$2:$E$483,3,FALSE))</f>
        <v/>
      </c>
      <c r="Q1276" t="str">
        <f>IF(ISERROR(VLOOKUP(F1276,DataFromWard!$B$2:$E$483,4,FALSE)),"",VLOOKUP(F1276,DataFromWard!$B$2:$E$483,4,FALSE))</f>
        <v/>
      </c>
      <c r="U1276" t="str">
        <f t="shared" si="180"/>
        <v>1943.06.29/30.</v>
      </c>
      <c r="V1276" t="str">
        <f t="shared" si="178"/>
        <v>43. 06.</v>
      </c>
      <c r="W1276" t="str">
        <f t="shared" si="179"/>
        <v/>
      </c>
      <c r="X1276" t="str">
        <f t="shared" si="181"/>
        <v/>
      </c>
    </row>
    <row r="1277" spans="1:24" x14ac:dyDescent="0.25">
      <c r="A1277" s="1">
        <v>15887</v>
      </c>
      <c r="B1277" t="s">
        <v>5009</v>
      </c>
      <c r="C1277" s="1" t="str">
        <f t="shared" si="173"/>
        <v>30.</v>
      </c>
      <c r="D1277" s="1" t="str">
        <f t="shared" si="175"/>
        <v>06.</v>
      </c>
      <c r="E1277" t="str">
        <f t="shared" si="176"/>
        <v>43.</v>
      </c>
      <c r="F1277" t="s">
        <v>1889</v>
      </c>
      <c r="G1277" t="str">
        <f>IF(ISERROR(VLOOKUP(F1277,DataFromWard!$B$2:$E$483,2,FALSE)),"",VLOOKUP(F1277,DataFromWard!$B$2:$E$483,2,FALSE))</f>
        <v/>
      </c>
      <c r="H1277" t="str">
        <f t="shared" si="177"/>
        <v/>
      </c>
      <c r="O1277" s="3" t="str">
        <f>IF(ISERROR(VLOOKUP(F1277,DataFromWard!$B$2:$E$483,3,FALSE)),"",VLOOKUP(F1277,DataFromWard!$B$2:$E$483,3,FALSE))</f>
        <v/>
      </c>
      <c r="Q1277" t="str">
        <f>IF(ISERROR(VLOOKUP(F1277,DataFromWard!$B$2:$E$483,4,FALSE)),"",VLOOKUP(F1277,DataFromWard!$B$2:$E$483,4,FALSE))</f>
        <v/>
      </c>
      <c r="U1277" t="str">
        <f t="shared" si="180"/>
        <v>1943.06.30.</v>
      </c>
      <c r="V1277" t="str">
        <f t="shared" si="178"/>
        <v>43. 06.</v>
      </c>
      <c r="W1277" t="str">
        <f t="shared" si="179"/>
        <v/>
      </c>
      <c r="X1277" t="str">
        <f t="shared" si="181"/>
        <v/>
      </c>
    </row>
    <row r="1278" spans="1:24" x14ac:dyDescent="0.25">
      <c r="A1278" s="1">
        <v>15887</v>
      </c>
      <c r="B1278" t="s">
        <v>5012</v>
      </c>
      <c r="C1278" s="1" t="str">
        <f t="shared" si="173"/>
        <v>30/01.</v>
      </c>
      <c r="D1278" s="1" t="str">
        <f t="shared" si="175"/>
        <v>06.</v>
      </c>
      <c r="E1278" t="str">
        <f t="shared" si="176"/>
        <v>43.</v>
      </c>
      <c r="F1278" t="str">
        <f t="shared" si="182"/>
        <v>30/01.07.43.</v>
      </c>
      <c r="G1278" t="str">
        <f>IF(ISERROR(VLOOKUP(F1278,DataFromWard!$B$2:$E$483,2,FALSE)),"",VLOOKUP(F1278,DataFromWard!$B$2:$E$483,2,FALSE))</f>
        <v/>
      </c>
      <c r="H1278" t="str">
        <f t="shared" si="177"/>
        <v/>
      </c>
      <c r="O1278" s="3" t="str">
        <f>IF(ISERROR(VLOOKUP(F1278,DataFromWard!$B$2:$E$483,3,FALSE)),"",VLOOKUP(F1278,DataFromWard!$B$2:$E$483,3,FALSE))</f>
        <v/>
      </c>
      <c r="Q1278" t="str">
        <f>IF(ISERROR(VLOOKUP(F1278,DataFromWard!$B$2:$E$483,4,FALSE)),"",VLOOKUP(F1278,DataFromWard!$B$2:$E$483,4,FALSE))</f>
        <v/>
      </c>
      <c r="U1278" t="str">
        <f t="shared" si="180"/>
        <v>1943.06.30/01.</v>
      </c>
      <c r="V1278" t="str">
        <f t="shared" si="178"/>
        <v>43. 06.</v>
      </c>
      <c r="W1278" t="str">
        <f t="shared" si="179"/>
        <v/>
      </c>
      <c r="X1278" t="str">
        <f t="shared" si="181"/>
        <v/>
      </c>
    </row>
    <row r="1279" spans="1:24" x14ac:dyDescent="0.25">
      <c r="A1279" s="1">
        <v>15888</v>
      </c>
      <c r="B1279" t="s">
        <v>5009</v>
      </c>
      <c r="C1279" s="1" t="str">
        <f t="shared" si="173"/>
        <v>01.</v>
      </c>
      <c r="D1279" s="1" t="str">
        <f t="shared" si="175"/>
        <v>07.</v>
      </c>
      <c r="E1279" t="str">
        <f t="shared" si="176"/>
        <v>43.</v>
      </c>
      <c r="F1279" t="str">
        <f t="shared" si="182"/>
        <v>01.07.43.</v>
      </c>
      <c r="G1279" t="str">
        <f>IF(ISERROR(VLOOKUP(F1279,DataFromWard!$B$2:$E$483,2,FALSE)),"",VLOOKUP(F1279,DataFromWard!$B$2:$E$483,2,FALSE))</f>
        <v/>
      </c>
      <c r="H1279" t="str">
        <f t="shared" si="177"/>
        <v/>
      </c>
      <c r="O1279" s="3" t="str">
        <f>IF(ISERROR(VLOOKUP(F1279,DataFromWard!$B$2:$E$483,3,FALSE)),"",VLOOKUP(F1279,DataFromWard!$B$2:$E$483,3,FALSE))</f>
        <v/>
      </c>
      <c r="Q1279" t="str">
        <f>IF(ISERROR(VLOOKUP(F1279,DataFromWard!$B$2:$E$483,4,FALSE)),"",VLOOKUP(F1279,DataFromWard!$B$2:$E$483,4,FALSE))</f>
        <v/>
      </c>
      <c r="U1279" t="str">
        <f t="shared" si="180"/>
        <v>1943.07.01.</v>
      </c>
      <c r="V1279" t="str">
        <f t="shared" si="178"/>
        <v>43. 07.</v>
      </c>
      <c r="W1279" t="str">
        <f t="shared" si="179"/>
        <v/>
      </c>
      <c r="X1279" t="str">
        <f t="shared" si="181"/>
        <v/>
      </c>
    </row>
    <row r="1280" spans="1:24" x14ac:dyDescent="0.25">
      <c r="A1280" s="1">
        <v>15888</v>
      </c>
      <c r="B1280" t="s">
        <v>5012</v>
      </c>
      <c r="C1280" s="1" t="str">
        <f t="shared" si="173"/>
        <v>01/02.</v>
      </c>
      <c r="D1280" s="1" t="str">
        <f t="shared" si="175"/>
        <v>07.</v>
      </c>
      <c r="E1280" t="str">
        <f t="shared" si="176"/>
        <v>43.</v>
      </c>
      <c r="F1280" t="str">
        <f t="shared" si="182"/>
        <v>01/02.07.43.</v>
      </c>
      <c r="G1280" t="str">
        <f>IF(ISERROR(VLOOKUP(F1280,DataFromWard!$B$2:$E$483,2,FALSE)),"",VLOOKUP(F1280,DataFromWard!$B$2:$E$483,2,FALSE))</f>
        <v/>
      </c>
      <c r="H1280" t="str">
        <f t="shared" si="177"/>
        <v/>
      </c>
      <c r="O1280" s="3" t="str">
        <f>IF(ISERROR(VLOOKUP(F1280,DataFromWard!$B$2:$E$483,3,FALSE)),"",VLOOKUP(F1280,DataFromWard!$B$2:$E$483,3,FALSE))</f>
        <v/>
      </c>
      <c r="Q1280" t="str">
        <f>IF(ISERROR(VLOOKUP(F1280,DataFromWard!$B$2:$E$483,4,FALSE)),"",VLOOKUP(F1280,DataFromWard!$B$2:$E$483,4,FALSE))</f>
        <v/>
      </c>
      <c r="U1280" t="str">
        <f t="shared" si="180"/>
        <v>1943.07.01/02.</v>
      </c>
      <c r="V1280" t="str">
        <f t="shared" si="178"/>
        <v>43. 07.</v>
      </c>
      <c r="W1280" t="str">
        <f t="shared" si="179"/>
        <v/>
      </c>
      <c r="X1280" t="str">
        <f t="shared" si="181"/>
        <v/>
      </c>
    </row>
    <row r="1281" spans="1:24" x14ac:dyDescent="0.25">
      <c r="A1281" s="1">
        <v>15889</v>
      </c>
      <c r="B1281" t="s">
        <v>5009</v>
      </c>
      <c r="C1281" s="1" t="str">
        <f t="shared" si="173"/>
        <v>02.</v>
      </c>
      <c r="D1281" s="1" t="str">
        <f t="shared" si="175"/>
        <v>07.</v>
      </c>
      <c r="E1281" t="str">
        <f t="shared" si="176"/>
        <v>43.</v>
      </c>
      <c r="F1281" t="str">
        <f>IF((C1281&lt;C1284),C1281&amp;D1281&amp;E1281,C1281&amp;D1284&amp;E1281)</f>
        <v>02.07.43.</v>
      </c>
      <c r="G1281" t="str">
        <f>IF(ISERROR(VLOOKUP(F1281,DataFromWard!$B$2:$E$483,2,FALSE)),"",VLOOKUP(F1281,DataFromWard!$B$2:$E$483,2,FALSE))</f>
        <v/>
      </c>
      <c r="H1281" t="str">
        <f t="shared" si="177"/>
        <v/>
      </c>
      <c r="O1281" s="3" t="str">
        <f>IF(ISERROR(VLOOKUP(F1281,DataFromWard!$B$2:$E$483,3,FALSE)),"",VLOOKUP(F1281,DataFromWard!$B$2:$E$483,3,FALSE))</f>
        <v/>
      </c>
      <c r="Q1281" t="str">
        <f>IF(ISERROR(VLOOKUP(F1281,DataFromWard!$B$2:$E$483,4,FALSE)),"",VLOOKUP(F1281,DataFromWard!$B$2:$E$483,4,FALSE))</f>
        <v/>
      </c>
      <c r="U1281" t="str">
        <f t="shared" si="180"/>
        <v>1943.07.02.</v>
      </c>
      <c r="V1281" t="str">
        <f t="shared" si="178"/>
        <v>43. 07.</v>
      </c>
      <c r="W1281" t="str">
        <f t="shared" si="179"/>
        <v/>
      </c>
      <c r="X1281" t="str">
        <f t="shared" si="181"/>
        <v/>
      </c>
    </row>
    <row r="1282" spans="1:24" x14ac:dyDescent="0.25">
      <c r="A1282" s="1">
        <v>15889</v>
      </c>
      <c r="B1282" t="s">
        <v>5012</v>
      </c>
      <c r="C1282" s="1" t="str">
        <f>IF(B1282="Day",TEXT(A1282,"dd"&amp;"."),TEXT(A1282,"dd")&amp;"/"&amp;TEXT(A1284,"dd")&amp;".")</f>
        <v>02/03.</v>
      </c>
      <c r="D1282" s="1" t="str">
        <f t="shared" si="175"/>
        <v>07.</v>
      </c>
      <c r="E1282" t="str">
        <f t="shared" si="176"/>
        <v>43.</v>
      </c>
      <c r="F1282" t="str">
        <f>IF((C1282&lt;C1285),C1282&amp;D1282&amp;E1282,C1282&amp;D1285&amp;E1282)</f>
        <v>02/03.07.43.</v>
      </c>
      <c r="G1282" t="s">
        <v>4913</v>
      </c>
      <c r="H1282" t="str">
        <f t="shared" si="177"/>
        <v>GE</v>
      </c>
      <c r="I1282" t="s">
        <v>5332</v>
      </c>
      <c r="K1282" t="s">
        <v>1917</v>
      </c>
      <c r="O1282" s="3">
        <v>3</v>
      </c>
      <c r="P1282" s="3">
        <v>3</v>
      </c>
      <c r="Q1282">
        <f>IF(ISERROR(VLOOKUP(F1282,DataFromWard!$B$2:$E$483,4,FALSE)),"",VLOOKUP(F1282,DataFromWard!$B$2:$E$483,4,FALSE))</f>
        <v>0</v>
      </c>
      <c r="R1282">
        <v>8</v>
      </c>
      <c r="S1282" t="s">
        <v>4915</v>
      </c>
      <c r="U1282" t="str">
        <f t="shared" si="180"/>
        <v>1943.07.02/03.</v>
      </c>
      <c r="V1282" t="str">
        <f t="shared" si="178"/>
        <v>43. 07.</v>
      </c>
      <c r="W1282" t="str">
        <f t="shared" si="179"/>
        <v>Gardening</v>
      </c>
      <c r="X1282" t="str">
        <f t="shared" si="181"/>
        <v>Not Marking</v>
      </c>
    </row>
    <row r="1283" spans="1:24" x14ac:dyDescent="0.25">
      <c r="A1283" s="1">
        <v>15889</v>
      </c>
      <c r="B1283" t="s">
        <v>5012</v>
      </c>
      <c r="C1283" s="1" t="str">
        <f>IF(B1283="Day",TEXT(A1283,"dd"&amp;"."),TEXT(A1283,"dd")&amp;"/"&amp;TEXT(A1285,"dd")&amp;".")</f>
        <v>02/03.</v>
      </c>
      <c r="D1283" s="1" t="str">
        <f>TEXT(A1283,"mm")&amp;"."</f>
        <v>07.</v>
      </c>
      <c r="E1283" t="str">
        <f>TEXT(A1283,"yy")&amp;"."</f>
        <v>43.</v>
      </c>
      <c r="F1283" t="str">
        <f>IF((C1283&lt;C1288),C1283&amp;D1283&amp;E1283,C1283&amp;D1288&amp;E1283)</f>
        <v>02/03.07.43.</v>
      </c>
      <c r="G1283" t="s">
        <v>4932</v>
      </c>
      <c r="H1283" t="str">
        <f t="shared" si="177"/>
        <v>GE</v>
      </c>
      <c r="I1283" t="s">
        <v>5332</v>
      </c>
      <c r="K1283" t="s">
        <v>1917</v>
      </c>
      <c r="O1283" s="3">
        <v>2</v>
      </c>
      <c r="P1283" s="3">
        <v>2</v>
      </c>
      <c r="Q1283">
        <v>0</v>
      </c>
      <c r="R1283">
        <v>8</v>
      </c>
      <c r="S1283" t="s">
        <v>4915</v>
      </c>
      <c r="U1283" t="str">
        <f t="shared" si="180"/>
        <v>1943.07.02/03.</v>
      </c>
      <c r="V1283" t="str">
        <f t="shared" si="178"/>
        <v>43. 07.</v>
      </c>
      <c r="W1283" t="str">
        <f t="shared" si="179"/>
        <v>Gardening</v>
      </c>
      <c r="X1283" t="str">
        <f t="shared" si="181"/>
        <v>Not Marking</v>
      </c>
    </row>
    <row r="1284" spans="1:24" x14ac:dyDescent="0.25">
      <c r="A1284" s="1">
        <v>15890</v>
      </c>
      <c r="B1284" t="s">
        <v>5009</v>
      </c>
      <c r="C1284" s="1" t="str">
        <f t="shared" si="173"/>
        <v>03.</v>
      </c>
      <c r="D1284" s="1" t="str">
        <f t="shared" si="175"/>
        <v>07.</v>
      </c>
      <c r="E1284" t="str">
        <f t="shared" si="176"/>
        <v>43.</v>
      </c>
      <c r="F1284" t="str">
        <f>IF((C1284&lt;C1288),C1284&amp;D1284&amp;E1284,C1284&amp;D1288&amp;E1284)</f>
        <v>03.07.43.</v>
      </c>
      <c r="G1284" t="str">
        <f>IF(ISERROR(VLOOKUP(F1284,DataFromWard!$B$2:$E$483,2,FALSE)),"",VLOOKUP(F1284,DataFromWard!$B$2:$E$483,2,FALSE))</f>
        <v/>
      </c>
      <c r="H1284" t="str">
        <f t="shared" si="177"/>
        <v/>
      </c>
      <c r="O1284" s="3" t="str">
        <f>IF(ISERROR(VLOOKUP(F1284,DataFromWard!$B$2:$E$483,3,FALSE)),"",VLOOKUP(F1284,DataFromWard!$B$2:$E$483,3,FALSE))</f>
        <v/>
      </c>
      <c r="Q1284" t="str">
        <f>IF(ISERROR(VLOOKUP(F1284,DataFromWard!$B$2:$E$483,4,FALSE)),"",VLOOKUP(F1284,DataFromWard!$B$2:$E$483,4,FALSE))</f>
        <v/>
      </c>
      <c r="U1284" t="str">
        <f t="shared" si="180"/>
        <v>1943.07.03.</v>
      </c>
      <c r="V1284" t="str">
        <f t="shared" si="178"/>
        <v>43. 07.</v>
      </c>
      <c r="W1284" t="str">
        <f t="shared" si="179"/>
        <v/>
      </c>
      <c r="X1284" t="str">
        <f t="shared" si="181"/>
        <v/>
      </c>
    </row>
    <row r="1285" spans="1:24" x14ac:dyDescent="0.25">
      <c r="A1285" s="1">
        <v>15890</v>
      </c>
      <c r="B1285" t="s">
        <v>5012</v>
      </c>
      <c r="C1285" s="1" t="str">
        <f>IF(B1285="Day",TEXT(A1285,"dd"&amp;"."),TEXT(A1285,"dd")&amp;"/"&amp;TEXT(A1288,"dd")&amp;".")</f>
        <v>03/04.</v>
      </c>
      <c r="D1285" s="1" t="str">
        <f t="shared" si="175"/>
        <v>07.</v>
      </c>
      <c r="E1285" t="str">
        <f t="shared" si="176"/>
        <v>43.</v>
      </c>
      <c r="F1285" t="str">
        <f>IF((C1285&lt;C1289),C1285&amp;D1285&amp;E1285,C1285&amp;D1289&amp;E1285)</f>
        <v>03/04.07.43.</v>
      </c>
      <c r="G1285" t="s">
        <v>4913</v>
      </c>
      <c r="H1285" t="str">
        <f t="shared" si="177"/>
        <v>GE</v>
      </c>
      <c r="I1285" t="s">
        <v>5332</v>
      </c>
      <c r="K1285">
        <v>640</v>
      </c>
      <c r="O1285" s="3">
        <v>13</v>
      </c>
      <c r="P1285" s="3">
        <v>13</v>
      </c>
      <c r="Q1285">
        <f>IF(ISERROR(VLOOKUP(F1285,DataFromWard!$B$2:$E$483,4,FALSE)),"",VLOOKUP(F1285,DataFromWard!$B$2:$E$483,4,FALSE))</f>
        <v>0</v>
      </c>
      <c r="R1285">
        <v>8</v>
      </c>
      <c r="S1285" t="s">
        <v>4915</v>
      </c>
      <c r="T1285" t="s">
        <v>768</v>
      </c>
      <c r="U1285" t="str">
        <f t="shared" si="180"/>
        <v>1943.07.03/04.</v>
      </c>
      <c r="V1285" t="str">
        <f t="shared" si="178"/>
        <v>43. 07.</v>
      </c>
      <c r="W1285" t="str">
        <f t="shared" si="179"/>
        <v>Markers</v>
      </c>
      <c r="X1285" t="str">
        <f t="shared" si="181"/>
        <v>Marking</v>
      </c>
    </row>
    <row r="1286" spans="1:24" x14ac:dyDescent="0.25">
      <c r="A1286" s="1">
        <v>15890</v>
      </c>
      <c r="B1286" t="s">
        <v>5012</v>
      </c>
      <c r="C1286" s="1" t="s">
        <v>3797</v>
      </c>
      <c r="D1286" s="1" t="str">
        <f>TEXT(A1286,"mm")&amp;"."</f>
        <v>07.</v>
      </c>
      <c r="E1286" t="str">
        <f>TEXT(A1286,"yy")&amp;"."</f>
        <v>43.</v>
      </c>
      <c r="F1286" t="str">
        <f>IF((C1286&lt;C1290),C1286&amp;D1286&amp;E1286,C1286&amp;D1290&amp;E1286)</f>
        <v>03/04.07.43.</v>
      </c>
      <c r="G1286" t="s">
        <v>4932</v>
      </c>
      <c r="H1286" t="str">
        <f t="shared" si="177"/>
        <v>GE</v>
      </c>
      <c r="I1286" t="s">
        <v>5332</v>
      </c>
      <c r="K1286" t="s">
        <v>1908</v>
      </c>
      <c r="O1286" s="3">
        <v>4</v>
      </c>
      <c r="P1286" s="3">
        <v>3</v>
      </c>
      <c r="Q1286">
        <v>0</v>
      </c>
      <c r="R1286">
        <v>8</v>
      </c>
      <c r="S1286" t="s">
        <v>4915</v>
      </c>
      <c r="U1286" t="str">
        <f t="shared" si="180"/>
        <v>1943.07.03/04.</v>
      </c>
      <c r="V1286" t="str">
        <f t="shared" si="178"/>
        <v>43. 07.</v>
      </c>
      <c r="W1286" t="str">
        <f t="shared" si="179"/>
        <v>Elsewhere</v>
      </c>
      <c r="X1286" t="str">
        <f t="shared" si="181"/>
        <v>Not Marking</v>
      </c>
    </row>
    <row r="1287" spans="1:24" x14ac:dyDescent="0.25">
      <c r="A1287" s="1">
        <v>15890</v>
      </c>
      <c r="B1287" t="s">
        <v>5012</v>
      </c>
      <c r="C1287" s="1" t="s">
        <v>3797</v>
      </c>
      <c r="D1287" s="1" t="str">
        <f>TEXT(A1287,"mm")&amp;"."</f>
        <v>07.</v>
      </c>
      <c r="E1287" t="str">
        <f>TEXT(A1287,"yy")&amp;"."</f>
        <v>43.</v>
      </c>
      <c r="F1287" t="str">
        <f>IF((C1287&lt;C1291),C1287&amp;D1287&amp;E1287,C1287&amp;D1291&amp;E1287)</f>
        <v>03/04.07.43.</v>
      </c>
      <c r="G1287" t="s">
        <v>4946</v>
      </c>
      <c r="H1287" t="str">
        <f t="shared" si="177"/>
        <v>GE</v>
      </c>
      <c r="I1287" t="s">
        <v>5332</v>
      </c>
      <c r="K1287" t="s">
        <v>1908</v>
      </c>
      <c r="O1287" s="3">
        <v>4</v>
      </c>
      <c r="P1287" s="3">
        <v>4</v>
      </c>
      <c r="Q1287">
        <v>0</v>
      </c>
      <c r="R1287">
        <v>8</v>
      </c>
      <c r="S1287" t="s">
        <v>4915</v>
      </c>
      <c r="U1287" t="str">
        <f t="shared" si="180"/>
        <v>1943.07.03/04.</v>
      </c>
      <c r="V1287" t="str">
        <f t="shared" si="178"/>
        <v>43. 07.</v>
      </c>
      <c r="W1287" t="str">
        <f t="shared" si="179"/>
        <v>Elsewhere</v>
      </c>
      <c r="X1287" t="str">
        <f t="shared" si="181"/>
        <v>Not Marking</v>
      </c>
    </row>
    <row r="1288" spans="1:24" x14ac:dyDescent="0.25">
      <c r="A1288" s="1">
        <v>15891</v>
      </c>
      <c r="B1288" t="s">
        <v>5009</v>
      </c>
      <c r="C1288" s="1" t="str">
        <f t="shared" si="173"/>
        <v>04.</v>
      </c>
      <c r="D1288" s="1" t="str">
        <f t="shared" si="175"/>
        <v>07.</v>
      </c>
      <c r="E1288" t="str">
        <f t="shared" si="176"/>
        <v>43.</v>
      </c>
      <c r="F1288" t="str">
        <f>IF((C1288&lt;C1290),C1288&amp;D1288&amp;E1288,C1288&amp;D1290&amp;E1288)</f>
        <v>04.07.43.</v>
      </c>
      <c r="G1288" t="str">
        <f>IF(ISERROR(VLOOKUP(F1288,DataFromWard!$B$2:$E$483,2,FALSE)),"",VLOOKUP(F1288,DataFromWard!$B$2:$E$483,2,FALSE))</f>
        <v/>
      </c>
      <c r="H1288" t="str">
        <f t="shared" si="177"/>
        <v/>
      </c>
      <c r="O1288" s="3" t="str">
        <f>IF(ISERROR(VLOOKUP(F1288,DataFromWard!$B$2:$E$483,3,FALSE)),"",VLOOKUP(F1288,DataFromWard!$B$2:$E$483,3,FALSE))</f>
        <v/>
      </c>
      <c r="Q1288" t="str">
        <f>IF(ISERROR(VLOOKUP(F1288,DataFromWard!$B$2:$E$483,4,FALSE)),"",VLOOKUP(F1288,DataFromWard!$B$2:$E$483,4,FALSE))</f>
        <v/>
      </c>
      <c r="U1288" t="str">
        <f t="shared" si="180"/>
        <v>1943.07.04.</v>
      </c>
      <c r="V1288" t="str">
        <f t="shared" si="178"/>
        <v>43. 07.</v>
      </c>
      <c r="W1288" t="str">
        <f t="shared" si="179"/>
        <v/>
      </c>
      <c r="X1288" t="str">
        <f t="shared" si="181"/>
        <v/>
      </c>
    </row>
    <row r="1289" spans="1:24" x14ac:dyDescent="0.25">
      <c r="A1289" s="1">
        <v>15891</v>
      </c>
      <c r="B1289" t="s">
        <v>5012</v>
      </c>
      <c r="C1289" s="1" t="str">
        <f t="shared" si="173"/>
        <v>04/05.</v>
      </c>
      <c r="D1289" s="1" t="str">
        <f t="shared" si="175"/>
        <v>07.</v>
      </c>
      <c r="E1289" t="str">
        <f t="shared" si="176"/>
        <v>43.</v>
      </c>
      <c r="F1289" t="str">
        <f>IF((C1289&lt;C1291),C1289&amp;D1289&amp;E1289,C1289&amp;D1291&amp;E1289)</f>
        <v>04/05.07.43.</v>
      </c>
      <c r="G1289" t="str">
        <f>IF(ISERROR(VLOOKUP(F1289,DataFromWard!$B$2:$E$483,2,FALSE)),"",VLOOKUP(F1289,DataFromWard!$B$2:$E$483,2,FALSE))</f>
        <v>Duisburg</v>
      </c>
      <c r="H1289" t="str">
        <f t="shared" ref="H1289:H1352" si="183">IF(ISBLANK(G1289),"",IF(ISERROR(VLOOKUP(G1289,LOCS,2,FALSE)),"",VLOOKUP(G1289,LOCS,2,FALSE)))</f>
        <v>GE</v>
      </c>
      <c r="I1289" t="s">
        <v>5332</v>
      </c>
      <c r="K1289" t="s">
        <v>83</v>
      </c>
      <c r="O1289" s="3">
        <f>IF(ISERROR(VLOOKUP(F1289,DataFromWard!$B$2:$E$483,3,FALSE)),"",VLOOKUP(F1289,DataFromWard!$B$2:$E$483,3,FALSE))</f>
        <v>3</v>
      </c>
      <c r="P1289" s="3">
        <v>2</v>
      </c>
      <c r="Q1289">
        <f>IF(ISERROR(VLOOKUP(F1289,DataFromWard!$B$2:$E$483,4,FALSE)),"",VLOOKUP(F1289,DataFromWard!$B$2:$E$483,4,FALSE))</f>
        <v>0</v>
      </c>
      <c r="R1289">
        <v>8</v>
      </c>
      <c r="U1289" t="str">
        <f t="shared" si="180"/>
        <v>1943.07.04/05.</v>
      </c>
      <c r="V1289" t="str">
        <f t="shared" si="178"/>
        <v>43. 07.</v>
      </c>
      <c r="W1289" t="str">
        <f t="shared" si="179"/>
        <v>Gardening/OTU</v>
      </c>
      <c r="X1289" t="str">
        <f t="shared" si="181"/>
        <v>Not Marking</v>
      </c>
    </row>
    <row r="1290" spans="1:24" x14ac:dyDescent="0.25">
      <c r="A1290" s="1">
        <v>15892</v>
      </c>
      <c r="B1290" t="s">
        <v>5009</v>
      </c>
      <c r="C1290" s="1" t="str">
        <f t="shared" si="173"/>
        <v>05.</v>
      </c>
      <c r="D1290" s="1" t="str">
        <f t="shared" si="175"/>
        <v>07.</v>
      </c>
      <c r="E1290" t="str">
        <f t="shared" si="176"/>
        <v>43.</v>
      </c>
      <c r="F1290" t="str">
        <f>IF((C1290&lt;C1293),C1290&amp;D1290&amp;E1290,C1290&amp;D1293&amp;E1290)</f>
        <v>05.07.43.</v>
      </c>
      <c r="G1290" t="str">
        <f>IF(ISERROR(VLOOKUP(F1290,DataFromWard!$B$2:$E$483,2,FALSE)),"",VLOOKUP(F1290,DataFromWard!$B$2:$E$483,2,FALSE))</f>
        <v/>
      </c>
      <c r="H1290" t="str">
        <f t="shared" si="183"/>
        <v/>
      </c>
      <c r="O1290" s="3" t="str">
        <f>IF(ISERROR(VLOOKUP(F1290,DataFromWard!$B$2:$E$483,3,FALSE)),"",VLOOKUP(F1290,DataFromWard!$B$2:$E$483,3,FALSE))</f>
        <v/>
      </c>
      <c r="Q1290" t="str">
        <f>IF(ISERROR(VLOOKUP(F1290,DataFromWard!$B$2:$E$483,4,FALSE)),"",VLOOKUP(F1290,DataFromWard!$B$2:$E$483,4,FALSE))</f>
        <v/>
      </c>
      <c r="U1290" t="str">
        <f t="shared" si="180"/>
        <v>1943.07.05.</v>
      </c>
      <c r="V1290" t="str">
        <f t="shared" ref="V1290:V1353" si="184">E1290&amp;" "&amp;D1290</f>
        <v>43. 07.</v>
      </c>
      <c r="W1290" t="str">
        <f t="shared" ref="W1290:W1353" si="185">IF((ISBLANK(K1290)),"",IF(("a"&gt;K1290),"Markers",K1290))</f>
        <v/>
      </c>
      <c r="X1290" t="str">
        <f t="shared" si="181"/>
        <v/>
      </c>
    </row>
    <row r="1291" spans="1:24" x14ac:dyDescent="0.25">
      <c r="A1291" s="1">
        <v>15892</v>
      </c>
      <c r="B1291" t="s">
        <v>5012</v>
      </c>
      <c r="C1291" s="1" t="str">
        <f>IF(B1291="Day",TEXT(A1291,"dd"&amp;"."),TEXT(A1291,"dd")&amp;"/"&amp;TEXT(A1293,"dd")&amp;".")</f>
        <v>05/06.</v>
      </c>
      <c r="D1291" s="1" t="str">
        <f t="shared" si="175"/>
        <v>07.</v>
      </c>
      <c r="E1291" t="str">
        <f t="shared" si="176"/>
        <v>43.</v>
      </c>
      <c r="F1291" t="str">
        <f>IF((C1291&lt;C1294),C1291&amp;D1291&amp;E1291,C1291&amp;D1294&amp;E1291)</f>
        <v>05/06.07.43.</v>
      </c>
      <c r="G1291" t="s">
        <v>4913</v>
      </c>
      <c r="H1291" t="str">
        <f t="shared" si="183"/>
        <v>GE</v>
      </c>
      <c r="I1291" t="s">
        <v>5332</v>
      </c>
      <c r="K1291" t="s">
        <v>83</v>
      </c>
      <c r="O1291" s="3">
        <v>4</v>
      </c>
      <c r="P1291" s="3">
        <v>4</v>
      </c>
      <c r="Q1291">
        <f>IF(ISERROR(VLOOKUP(F1291,DataFromWard!$B$2:$E$483,4,FALSE)),"",VLOOKUP(F1291,DataFromWard!$B$2:$E$483,4,FALSE))</f>
        <v>0</v>
      </c>
      <c r="R1291">
        <v>8</v>
      </c>
      <c r="S1291" t="s">
        <v>4915</v>
      </c>
      <c r="U1291" t="str">
        <f t="shared" ref="U1291:U1354" si="186">"19"&amp;E1291&amp;D1291&amp;C1291</f>
        <v>1943.07.05/06.</v>
      </c>
      <c r="V1291" t="str">
        <f t="shared" si="184"/>
        <v>43. 07.</v>
      </c>
      <c r="W1291" t="str">
        <f t="shared" si="185"/>
        <v>Gardening/OTU</v>
      </c>
      <c r="X1291" t="str">
        <f t="shared" si="181"/>
        <v>Not Marking</v>
      </c>
    </row>
    <row r="1292" spans="1:24" x14ac:dyDescent="0.25">
      <c r="A1292" s="1">
        <v>15892</v>
      </c>
      <c r="B1292" t="s">
        <v>5012</v>
      </c>
      <c r="C1292" s="1" t="str">
        <f>IF(B1292="Day",TEXT(A1292,"dd"&amp;"."),TEXT(A1292,"dd")&amp;"/"&amp;TEXT(A1294,"dd")&amp;".")</f>
        <v>05/06.</v>
      </c>
      <c r="D1292" s="1" t="str">
        <f>TEXT(A1292,"mm")&amp;"."</f>
        <v>07.</v>
      </c>
      <c r="E1292" t="str">
        <f>TEXT(A1292,"yy")&amp;"."</f>
        <v>43.</v>
      </c>
      <c r="F1292" t="str">
        <f>IF((C1292&lt;C1296),C1292&amp;D1292&amp;E1292,C1292&amp;D1296&amp;E1292)</f>
        <v>05/06.07.43.</v>
      </c>
      <c r="G1292" t="s">
        <v>4946</v>
      </c>
      <c r="H1292" t="str">
        <f t="shared" si="183"/>
        <v>GE</v>
      </c>
      <c r="I1292" t="s">
        <v>5332</v>
      </c>
      <c r="K1292" t="s">
        <v>83</v>
      </c>
      <c r="O1292" s="3">
        <v>4</v>
      </c>
      <c r="P1292" s="3">
        <v>3</v>
      </c>
      <c r="Q1292">
        <v>0</v>
      </c>
      <c r="R1292">
        <v>8</v>
      </c>
      <c r="S1292" t="s">
        <v>4915</v>
      </c>
      <c r="U1292" t="str">
        <f t="shared" si="186"/>
        <v>1943.07.05/06.</v>
      </c>
      <c r="V1292" t="str">
        <f t="shared" si="184"/>
        <v>43. 07.</v>
      </c>
      <c r="W1292" t="str">
        <f t="shared" si="185"/>
        <v>Gardening/OTU</v>
      </c>
      <c r="X1292" t="str">
        <f t="shared" si="181"/>
        <v>Not Marking</v>
      </c>
    </row>
    <row r="1293" spans="1:24" x14ac:dyDescent="0.25">
      <c r="A1293" s="1">
        <v>15893</v>
      </c>
      <c r="B1293" t="s">
        <v>5009</v>
      </c>
      <c r="C1293" s="1" t="str">
        <f t="shared" si="173"/>
        <v>06.</v>
      </c>
      <c r="D1293" s="1" t="str">
        <f t="shared" si="175"/>
        <v>07.</v>
      </c>
      <c r="E1293" t="str">
        <f t="shared" si="176"/>
        <v>43.</v>
      </c>
      <c r="F1293" t="str">
        <f>IF((C1293&lt;C1296),C1293&amp;D1293&amp;E1293,C1293&amp;D1296&amp;E1293)</f>
        <v>06.07.43.</v>
      </c>
      <c r="G1293" t="str">
        <f>IF(ISERROR(VLOOKUP(F1293,DataFromWard!$B$2:$E$483,2,FALSE)),"",VLOOKUP(F1293,DataFromWard!$B$2:$E$483,2,FALSE))</f>
        <v/>
      </c>
      <c r="H1293" t="str">
        <f t="shared" si="183"/>
        <v/>
      </c>
      <c r="O1293" s="3" t="str">
        <f>IF(ISERROR(VLOOKUP(F1293,DataFromWard!$B$2:$E$483,3,FALSE)),"",VLOOKUP(F1293,DataFromWard!$B$2:$E$483,3,FALSE))</f>
        <v/>
      </c>
      <c r="Q1293" t="str">
        <f>IF(ISERROR(VLOOKUP(F1293,DataFromWard!$B$2:$E$483,4,FALSE)),"",VLOOKUP(F1293,DataFromWard!$B$2:$E$483,4,FALSE))</f>
        <v/>
      </c>
      <c r="U1293" t="str">
        <f t="shared" si="186"/>
        <v>1943.07.06.</v>
      </c>
      <c r="V1293" t="str">
        <f t="shared" si="184"/>
        <v>43. 07.</v>
      </c>
      <c r="W1293" t="str">
        <f t="shared" si="185"/>
        <v/>
      </c>
      <c r="X1293" t="str">
        <f t="shared" si="181"/>
        <v/>
      </c>
    </row>
    <row r="1294" spans="1:24" x14ac:dyDescent="0.25">
      <c r="A1294" s="1">
        <v>15893</v>
      </c>
      <c r="B1294" t="s">
        <v>5012</v>
      </c>
      <c r="C1294" s="1" t="str">
        <f>IF(B1294="Day",TEXT(A1294,"dd"&amp;"."),TEXT(A1294,"dd")&amp;"/"&amp;TEXT(A1296,"dd")&amp;".")</f>
        <v>06/07.</v>
      </c>
      <c r="D1294" s="1" t="str">
        <f t="shared" si="175"/>
        <v>07.</v>
      </c>
      <c r="E1294" t="str">
        <f t="shared" si="176"/>
        <v>43.</v>
      </c>
      <c r="F1294" t="str">
        <f>IF((C1294&lt;C1298),C1294&amp;D1294&amp;E1294,C1294&amp;D1298&amp;E1294)</f>
        <v>06/07.07.43.</v>
      </c>
      <c r="G1294" t="s">
        <v>4913</v>
      </c>
      <c r="H1294" t="str">
        <f t="shared" si="183"/>
        <v>GE</v>
      </c>
      <c r="I1294" t="s">
        <v>5332</v>
      </c>
      <c r="K1294" t="s">
        <v>1917</v>
      </c>
      <c r="O1294" s="3">
        <v>4</v>
      </c>
      <c r="P1294" s="3">
        <v>2</v>
      </c>
      <c r="Q1294">
        <f>IF(ISERROR(VLOOKUP(F1294,DataFromWard!$B$2:$E$483,4,FALSE)),"",VLOOKUP(F1294,DataFromWard!$B$2:$E$483,4,FALSE))</f>
        <v>0</v>
      </c>
      <c r="R1294">
        <v>8</v>
      </c>
      <c r="S1294" t="s">
        <v>4915</v>
      </c>
      <c r="U1294" t="str">
        <f t="shared" si="186"/>
        <v>1943.07.06/07.</v>
      </c>
      <c r="V1294" t="str">
        <f t="shared" si="184"/>
        <v>43. 07.</v>
      </c>
      <c r="W1294" t="str">
        <f t="shared" si="185"/>
        <v>Gardening</v>
      </c>
      <c r="X1294" t="str">
        <f t="shared" si="181"/>
        <v>Not Marking</v>
      </c>
    </row>
    <row r="1295" spans="1:24" x14ac:dyDescent="0.25">
      <c r="A1295" s="1">
        <v>15893</v>
      </c>
      <c r="B1295" t="s">
        <v>5012</v>
      </c>
      <c r="C1295" s="1" t="str">
        <f>IF(B1295="Day",TEXT(A1295,"dd"&amp;"."),TEXT(A1295,"dd")&amp;"/"&amp;TEXT(A1298,"dd")&amp;".")</f>
        <v>06/07.</v>
      </c>
      <c r="D1295" s="1" t="str">
        <f>TEXT(A1295,"mm")&amp;"."</f>
        <v>07.</v>
      </c>
      <c r="E1295" t="str">
        <f>TEXT(A1295,"yy")&amp;"."</f>
        <v>43.</v>
      </c>
      <c r="F1295" t="str">
        <f>IF((C1295&lt;C1299),C1295&amp;D1295&amp;E1295,C1295&amp;D1299&amp;E1295)</f>
        <v>06/07.07.43.</v>
      </c>
      <c r="G1295" t="s">
        <v>4937</v>
      </c>
      <c r="H1295" t="str">
        <f t="shared" si="183"/>
        <v>GE</v>
      </c>
      <c r="I1295" t="s">
        <v>5332</v>
      </c>
      <c r="K1295" t="s">
        <v>1917</v>
      </c>
      <c r="O1295" s="3">
        <v>3</v>
      </c>
      <c r="P1295" s="3">
        <v>2</v>
      </c>
      <c r="Q1295">
        <v>0</v>
      </c>
      <c r="R1295">
        <v>8</v>
      </c>
      <c r="S1295" t="s">
        <v>4915</v>
      </c>
      <c r="U1295" t="str">
        <f t="shared" si="186"/>
        <v>1943.07.06/07.</v>
      </c>
      <c r="V1295" t="str">
        <f t="shared" si="184"/>
        <v>43. 07.</v>
      </c>
      <c r="W1295" t="str">
        <f t="shared" si="185"/>
        <v>Gardening</v>
      </c>
      <c r="X1295" t="str">
        <f t="shared" si="181"/>
        <v>Not Marking</v>
      </c>
    </row>
    <row r="1296" spans="1:24" x14ac:dyDescent="0.25">
      <c r="A1296" s="1">
        <v>15894</v>
      </c>
      <c r="B1296" t="s">
        <v>5009</v>
      </c>
      <c r="C1296" s="1" t="str">
        <f>IF(B1296="Day",TEXT(A1296,"dd"&amp;"."),TEXT(A1296,"dd")&amp;"/"&amp;TEXT(A1298,"dd")&amp;".")</f>
        <v>07.</v>
      </c>
      <c r="D1296" s="1" t="str">
        <f t="shared" si="175"/>
        <v>07.</v>
      </c>
      <c r="E1296" t="str">
        <f t="shared" si="176"/>
        <v>43.</v>
      </c>
      <c r="F1296" t="str">
        <f>IF((C1296&lt;C1299),C1296&amp;D1296&amp;E1296,C1296&amp;D1299&amp;E1296)</f>
        <v>07.07.43.</v>
      </c>
      <c r="G1296" t="str">
        <f>IF(ISERROR(VLOOKUP(F1296,DataFromWard!$B$2:$E$483,2,FALSE)),"",VLOOKUP(F1296,DataFromWard!$B$2:$E$483,2,FALSE))</f>
        <v/>
      </c>
      <c r="H1296" t="str">
        <f t="shared" si="183"/>
        <v/>
      </c>
      <c r="O1296" s="3" t="str">
        <f>IF(ISERROR(VLOOKUP(F1296,DataFromWard!$B$2:$E$483,3,FALSE)),"",VLOOKUP(F1296,DataFromWard!$B$2:$E$483,3,FALSE))</f>
        <v/>
      </c>
      <c r="Q1296" t="str">
        <f>IF(ISERROR(VLOOKUP(F1296,DataFromWard!$B$2:$E$483,4,FALSE)),"",VLOOKUP(F1296,DataFromWard!$B$2:$E$483,4,FALSE))</f>
        <v/>
      </c>
      <c r="U1296" t="str">
        <f t="shared" si="186"/>
        <v>1943.07.07.</v>
      </c>
      <c r="V1296" t="str">
        <f t="shared" si="184"/>
        <v>43. 07.</v>
      </c>
      <c r="W1296" t="str">
        <f t="shared" si="185"/>
        <v/>
      </c>
      <c r="X1296" t="str">
        <f t="shared" si="181"/>
        <v/>
      </c>
    </row>
    <row r="1297" spans="1:25" x14ac:dyDescent="0.25">
      <c r="A1297" s="1">
        <v>15894</v>
      </c>
      <c r="B1297" t="s">
        <v>5012</v>
      </c>
      <c r="C1297" s="1" t="str">
        <f>IF(B1297="Day",TEXT(A1297,"dd"&amp;"."),TEXT(A1297,"dd")&amp;"/"&amp;TEXT(A1298,"dd")&amp;".")</f>
        <v>07/07.</v>
      </c>
      <c r="D1297" s="1" t="str">
        <f>TEXT(A1297,"mm")&amp;"."</f>
        <v>07.</v>
      </c>
      <c r="E1297" t="str">
        <f>TEXT(A1297,"yy")&amp;"."</f>
        <v>43.</v>
      </c>
      <c r="F1297" t="str">
        <f>IF((C1297&lt;C1299),C1297&amp;D1297&amp;E1297,C1297&amp;D1299&amp;E1297)</f>
        <v>07/07.07.43.</v>
      </c>
      <c r="G1297" t="s">
        <v>4913</v>
      </c>
      <c r="H1297" t="str">
        <f t="shared" si="183"/>
        <v>GE</v>
      </c>
      <c r="I1297" t="s">
        <v>5332</v>
      </c>
      <c r="K1297" t="s">
        <v>1912</v>
      </c>
      <c r="O1297" s="3">
        <v>4</v>
      </c>
      <c r="P1297" s="3">
        <v>4</v>
      </c>
      <c r="Q1297">
        <v>0</v>
      </c>
      <c r="R1297">
        <v>8</v>
      </c>
      <c r="S1297" t="s">
        <v>4915</v>
      </c>
      <c r="U1297" t="str">
        <f t="shared" si="186"/>
        <v>1943.07.07/07.</v>
      </c>
      <c r="V1297" t="str">
        <f t="shared" si="184"/>
        <v>43. 07.</v>
      </c>
      <c r="W1297" t="str">
        <f t="shared" si="185"/>
        <v>None</v>
      </c>
      <c r="X1297" t="str">
        <f t="shared" si="181"/>
        <v>Not Marking</v>
      </c>
    </row>
    <row r="1298" spans="1:25" x14ac:dyDescent="0.25">
      <c r="A1298" s="1">
        <v>15894</v>
      </c>
      <c r="B1298" t="s">
        <v>5012</v>
      </c>
      <c r="C1298" s="1" t="str">
        <f t="shared" ref="C1298:C1374" si="187">IF(B1298="Day",TEXT(A1298,"dd"&amp;"."),TEXT(A1298,"dd")&amp;"/"&amp;TEXT(A1299,"dd")&amp;".")</f>
        <v>07/08.</v>
      </c>
      <c r="D1298" s="1" t="str">
        <f t="shared" si="175"/>
        <v>07.</v>
      </c>
      <c r="E1298" t="str">
        <f t="shared" si="176"/>
        <v>43.</v>
      </c>
      <c r="F1298" t="str">
        <f t="shared" ref="F1298:F1370" si="188">IF((C1298&lt;C1300),C1298&amp;D1298&amp;E1298,C1298&amp;D1300&amp;E1298)</f>
        <v>07/08.07.43.</v>
      </c>
      <c r="G1298" t="s">
        <v>4937</v>
      </c>
      <c r="H1298" t="str">
        <f t="shared" si="183"/>
        <v>GE</v>
      </c>
      <c r="I1298" t="s">
        <v>5332</v>
      </c>
      <c r="K1298" t="s">
        <v>1912</v>
      </c>
      <c r="O1298" s="3">
        <v>4</v>
      </c>
      <c r="P1298" s="3">
        <v>4</v>
      </c>
      <c r="Q1298">
        <f>IF(ISERROR(VLOOKUP(F1298,DataFromWard!$B$2:$E$483,4,FALSE)),"",VLOOKUP(F1298,DataFromWard!$B$2:$E$483,4,FALSE))</f>
        <v>0</v>
      </c>
      <c r="R1298">
        <v>8</v>
      </c>
      <c r="S1298" t="s">
        <v>4915</v>
      </c>
      <c r="U1298" t="str">
        <f t="shared" si="186"/>
        <v>1943.07.07/08.</v>
      </c>
      <c r="V1298" t="str">
        <f t="shared" si="184"/>
        <v>43. 07.</v>
      </c>
      <c r="W1298" t="str">
        <f t="shared" si="185"/>
        <v>None</v>
      </c>
      <c r="X1298" t="str">
        <f t="shared" si="181"/>
        <v>Not Marking</v>
      </c>
      <c r="Y1298" t="s">
        <v>5337</v>
      </c>
    </row>
    <row r="1299" spans="1:25" x14ac:dyDescent="0.25">
      <c r="A1299" s="1">
        <v>15895</v>
      </c>
      <c r="B1299" t="s">
        <v>5009</v>
      </c>
      <c r="C1299" s="1" t="str">
        <f t="shared" si="187"/>
        <v>08.</v>
      </c>
      <c r="D1299" s="1" t="str">
        <f t="shared" ref="D1299:D1378" si="189">TEXT(A1299,"mm")&amp;"."</f>
        <v>07.</v>
      </c>
      <c r="E1299" t="str">
        <f t="shared" ref="E1299:E1378" si="190">TEXT(A1299,"yy")&amp;"."</f>
        <v>43.</v>
      </c>
      <c r="F1299" t="str">
        <f>IF((C1299&lt;C1302),C1299&amp;D1299&amp;E1299,C1299&amp;D1302&amp;E1299)</f>
        <v>08.07.43.</v>
      </c>
      <c r="G1299" t="str">
        <f>IF(ISERROR(VLOOKUP(F1299,DataFromWard!$B$2:$E$483,2,FALSE)),"",VLOOKUP(F1299,DataFromWard!$B$2:$E$483,2,FALSE))</f>
        <v/>
      </c>
      <c r="H1299" t="str">
        <f t="shared" si="183"/>
        <v/>
      </c>
      <c r="O1299" s="3" t="str">
        <f>IF(ISERROR(VLOOKUP(F1299,DataFromWard!$B$2:$E$483,3,FALSE)),"",VLOOKUP(F1299,DataFromWard!$B$2:$E$483,3,FALSE))</f>
        <v/>
      </c>
      <c r="Q1299" t="str">
        <f>IF(ISERROR(VLOOKUP(F1299,DataFromWard!$B$2:$E$483,4,FALSE)),"",VLOOKUP(F1299,DataFromWard!$B$2:$E$483,4,FALSE))</f>
        <v/>
      </c>
      <c r="U1299" t="str">
        <f t="shared" si="186"/>
        <v>1943.07.08.</v>
      </c>
      <c r="V1299" t="str">
        <f t="shared" si="184"/>
        <v>43. 07.</v>
      </c>
      <c r="W1299" t="str">
        <f t="shared" si="185"/>
        <v/>
      </c>
      <c r="X1299" t="str">
        <f t="shared" si="181"/>
        <v/>
      </c>
    </row>
    <row r="1300" spans="1:25" x14ac:dyDescent="0.25">
      <c r="A1300" s="1">
        <v>15895</v>
      </c>
      <c r="B1300" t="s">
        <v>5012</v>
      </c>
      <c r="C1300" s="1" t="str">
        <f>IF(B1300="Day",TEXT(A1300,"dd"&amp;"."),TEXT(A1300,"dd")&amp;"/"&amp;TEXT(A1302,"dd")&amp;".")</f>
        <v>08/09.</v>
      </c>
      <c r="D1300" s="1" t="str">
        <f t="shared" si="189"/>
        <v>07.</v>
      </c>
      <c r="E1300" t="str">
        <f t="shared" si="190"/>
        <v>43.</v>
      </c>
      <c r="F1300" t="str">
        <f>IF((C1300&lt;C1303),C1300&amp;D1300&amp;E1300,C1300&amp;D1303&amp;E1300)</f>
        <v>08/09.07.43.</v>
      </c>
      <c r="G1300" t="s">
        <v>4913</v>
      </c>
      <c r="H1300" t="str">
        <f t="shared" si="183"/>
        <v>GE</v>
      </c>
      <c r="I1300" t="s">
        <v>5332</v>
      </c>
      <c r="K1300">
        <v>276</v>
      </c>
      <c r="O1300" s="3">
        <v>6</v>
      </c>
      <c r="P1300" s="3">
        <v>6</v>
      </c>
      <c r="Q1300">
        <f>IF(ISERROR(VLOOKUP(F1300,DataFromWard!$B$2:$E$483,4,FALSE)),"",VLOOKUP(F1300,DataFromWard!$B$2:$E$483,4,FALSE))</f>
        <v>0</v>
      </c>
      <c r="R1300">
        <v>8</v>
      </c>
      <c r="S1300" t="s">
        <v>4915</v>
      </c>
      <c r="T1300" t="s">
        <v>769</v>
      </c>
      <c r="U1300" t="str">
        <f t="shared" si="186"/>
        <v>1943.07.08/09.</v>
      </c>
      <c r="V1300" t="str">
        <f t="shared" si="184"/>
        <v>43. 07.</v>
      </c>
      <c r="W1300" t="str">
        <f t="shared" si="185"/>
        <v>Markers</v>
      </c>
      <c r="X1300" t="str">
        <f t="shared" si="181"/>
        <v>Marking</v>
      </c>
    </row>
    <row r="1301" spans="1:25" x14ac:dyDescent="0.25">
      <c r="A1301" s="1">
        <v>15895</v>
      </c>
      <c r="B1301" t="s">
        <v>5012</v>
      </c>
      <c r="C1301" s="1" t="str">
        <f>IF(B1301="Day",TEXT(A1301,"dd"&amp;"."),TEXT(A1301,"dd")&amp;"/"&amp;TEXT(A1303,"dd")&amp;".")</f>
        <v>08/09.</v>
      </c>
      <c r="D1301" s="1" t="str">
        <f>TEXT(A1301,"mm")&amp;"."</f>
        <v>07.</v>
      </c>
      <c r="E1301" t="str">
        <f>TEXT(A1301,"yy")&amp;"."</f>
        <v>43.</v>
      </c>
      <c r="F1301" t="str">
        <f>IF((C1301&lt;C1305),C1301&amp;D1301&amp;E1301,C1301&amp;D1305&amp;E1301)</f>
        <v>08/09.07.43.</v>
      </c>
      <c r="G1301" t="s">
        <v>4932</v>
      </c>
      <c r="H1301" t="str">
        <f t="shared" si="183"/>
        <v>GE</v>
      </c>
      <c r="I1301" t="s">
        <v>5332</v>
      </c>
      <c r="K1301" t="s">
        <v>1908</v>
      </c>
      <c r="O1301" s="3">
        <v>8</v>
      </c>
      <c r="P1301" s="3">
        <v>3</v>
      </c>
      <c r="Q1301">
        <v>0</v>
      </c>
      <c r="R1301">
        <v>8</v>
      </c>
      <c r="S1301" t="s">
        <v>4915</v>
      </c>
      <c r="U1301" t="str">
        <f t="shared" si="186"/>
        <v>1943.07.08/09.</v>
      </c>
      <c r="V1301" t="str">
        <f t="shared" si="184"/>
        <v>43. 07.</v>
      </c>
      <c r="W1301" t="str">
        <f t="shared" si="185"/>
        <v>Elsewhere</v>
      </c>
      <c r="X1301" t="str">
        <f t="shared" si="181"/>
        <v>Not Marking</v>
      </c>
    </row>
    <row r="1302" spans="1:25" x14ac:dyDescent="0.25">
      <c r="A1302" s="1">
        <v>15896</v>
      </c>
      <c r="B1302" t="s">
        <v>5009</v>
      </c>
      <c r="C1302" s="1" t="str">
        <f t="shared" si="187"/>
        <v>09.</v>
      </c>
      <c r="D1302" s="1" t="str">
        <f t="shared" si="189"/>
        <v>07.</v>
      </c>
      <c r="E1302" t="str">
        <f t="shared" si="190"/>
        <v>43.</v>
      </c>
      <c r="F1302" t="str">
        <f>IF((C1302&lt;C1305),C1302&amp;D1302&amp;E1302,C1302&amp;D1305&amp;E1302)</f>
        <v>09.07.43.</v>
      </c>
      <c r="G1302" t="str">
        <f>IF(ISERROR(VLOOKUP(F1302,DataFromWard!$B$2:$E$483,2,FALSE)),"",VLOOKUP(F1302,DataFromWard!$B$2:$E$483,2,FALSE))</f>
        <v/>
      </c>
      <c r="H1302" t="str">
        <f t="shared" si="183"/>
        <v/>
      </c>
      <c r="O1302" s="3" t="str">
        <f>IF(ISERROR(VLOOKUP(F1302,DataFromWard!$B$2:$E$483,3,FALSE)),"",VLOOKUP(F1302,DataFromWard!$B$2:$E$483,3,FALSE))</f>
        <v/>
      </c>
      <c r="Q1302" t="str">
        <f>IF(ISERROR(VLOOKUP(F1302,DataFromWard!$B$2:$E$483,4,FALSE)),"",VLOOKUP(F1302,DataFromWard!$B$2:$E$483,4,FALSE))</f>
        <v/>
      </c>
      <c r="U1302" t="str">
        <f t="shared" si="186"/>
        <v>1943.07.09.</v>
      </c>
      <c r="V1302" t="str">
        <f t="shared" si="184"/>
        <v>43. 07.</v>
      </c>
      <c r="W1302" t="str">
        <f t="shared" si="185"/>
        <v/>
      </c>
      <c r="X1302" t="str">
        <f t="shared" si="181"/>
        <v/>
      </c>
    </row>
    <row r="1303" spans="1:25" x14ac:dyDescent="0.25">
      <c r="A1303" s="1">
        <v>15896</v>
      </c>
      <c r="B1303" t="s">
        <v>5012</v>
      </c>
      <c r="C1303" s="1" t="str">
        <f>IF(B1303="Day",TEXT(A1303,"dd"&amp;"."),TEXT(A1303,"dd")&amp;"/"&amp;TEXT(A1305,"dd")&amp;".")</f>
        <v>09/10.</v>
      </c>
      <c r="D1303" s="1" t="str">
        <f t="shared" si="189"/>
        <v>07.</v>
      </c>
      <c r="E1303" t="str">
        <f t="shared" si="190"/>
        <v>43.</v>
      </c>
      <c r="F1303" t="str">
        <f>IF((C1303&lt;C1306),C1303&amp;D1303&amp;E1303,C1303&amp;D1306&amp;E1303)</f>
        <v>09/10.07.43.</v>
      </c>
      <c r="G1303" t="str">
        <f>IF(ISERROR(VLOOKUP(F1303,DataFromWard!$B$2:$E$483,2,FALSE)),"",VLOOKUP(F1303,DataFromWard!$B$2:$E$483,2,FALSE))</f>
        <v>Gelsenkirchen</v>
      </c>
      <c r="H1303" t="str">
        <f t="shared" si="183"/>
        <v>GE</v>
      </c>
      <c r="I1303" t="s">
        <v>5332</v>
      </c>
      <c r="K1303">
        <v>408</v>
      </c>
      <c r="O1303" s="3">
        <v>10</v>
      </c>
      <c r="P1303" s="3">
        <v>10</v>
      </c>
      <c r="Q1303">
        <f>IF(ISERROR(VLOOKUP(F1303,DataFromWard!$B$2:$E$483,4,FALSE)),"",VLOOKUP(F1303,DataFromWard!$B$2:$E$483,4,FALSE))</f>
        <v>0</v>
      </c>
      <c r="R1303">
        <v>8</v>
      </c>
      <c r="S1303" t="s">
        <v>4915</v>
      </c>
      <c r="T1303" t="s">
        <v>770</v>
      </c>
      <c r="U1303" t="str">
        <f t="shared" si="186"/>
        <v>1943.07.09/10.</v>
      </c>
      <c r="V1303" t="str">
        <f t="shared" si="184"/>
        <v>43. 07.</v>
      </c>
      <c r="W1303" t="str">
        <f t="shared" si="185"/>
        <v>Markers</v>
      </c>
      <c r="X1303" t="str">
        <f t="shared" si="181"/>
        <v>Marking</v>
      </c>
    </row>
    <row r="1304" spans="1:25" x14ac:dyDescent="0.25">
      <c r="A1304" s="1">
        <v>15896</v>
      </c>
      <c r="B1304" t="s">
        <v>5012</v>
      </c>
      <c r="C1304" s="1" t="str">
        <f>IF(B1304="Day",TEXT(A1304,"dd"&amp;"."),TEXT(A1304,"dd")&amp;"/"&amp;TEXT(A1306,"dd")&amp;".")</f>
        <v>09/10.</v>
      </c>
      <c r="D1304" s="1" t="str">
        <f>TEXT(A1304,"mm")&amp;"."</f>
        <v>07.</v>
      </c>
      <c r="E1304" t="str">
        <f>TEXT(A1304,"yy")&amp;"."</f>
        <v>43.</v>
      </c>
      <c r="F1304" t="str">
        <f>IF((C1304&lt;C1307),C1304&amp;D1304&amp;E1304,C1304&amp;D1307&amp;E1304)</f>
        <v>09/10.07.43.</v>
      </c>
      <c r="G1304" t="s">
        <v>3783</v>
      </c>
      <c r="H1304" t="str">
        <f t="shared" si="183"/>
        <v>GE</v>
      </c>
      <c r="I1304" t="s">
        <v>4646</v>
      </c>
      <c r="K1304" t="s">
        <v>1908</v>
      </c>
      <c r="O1304" s="3">
        <v>4</v>
      </c>
      <c r="P1304" s="3">
        <v>3</v>
      </c>
      <c r="Q1304">
        <v>0</v>
      </c>
      <c r="R1304">
        <v>8</v>
      </c>
      <c r="S1304" t="s">
        <v>4915</v>
      </c>
      <c r="U1304" t="str">
        <f t="shared" si="186"/>
        <v>1943.07.09/10.</v>
      </c>
      <c r="V1304" t="str">
        <f t="shared" si="184"/>
        <v>43. 07.</v>
      </c>
      <c r="W1304" t="str">
        <f t="shared" si="185"/>
        <v>Elsewhere</v>
      </c>
      <c r="X1304" t="str">
        <f t="shared" si="181"/>
        <v>Not Marking</v>
      </c>
    </row>
    <row r="1305" spans="1:25" x14ac:dyDescent="0.25">
      <c r="A1305" s="1">
        <v>15897</v>
      </c>
      <c r="B1305" t="s">
        <v>5009</v>
      </c>
      <c r="C1305" s="1" t="str">
        <f t="shared" si="187"/>
        <v>10.</v>
      </c>
      <c r="D1305" s="1" t="str">
        <f t="shared" si="189"/>
        <v>07.</v>
      </c>
      <c r="E1305" t="str">
        <f t="shared" si="190"/>
        <v>43.</v>
      </c>
      <c r="F1305" t="str">
        <f t="shared" si="188"/>
        <v>10.07.43.</v>
      </c>
      <c r="G1305" t="str">
        <f>IF(ISERROR(VLOOKUP(F1305,DataFromWard!$B$2:$E$483,2,FALSE)),"",VLOOKUP(F1305,DataFromWard!$B$2:$E$483,2,FALSE))</f>
        <v/>
      </c>
      <c r="H1305" t="str">
        <f t="shared" si="183"/>
        <v/>
      </c>
      <c r="O1305" s="3" t="str">
        <f>IF(ISERROR(VLOOKUP(F1305,DataFromWard!$B$2:$E$483,3,FALSE)),"",VLOOKUP(F1305,DataFromWard!$B$2:$E$483,3,FALSE))</f>
        <v/>
      </c>
      <c r="Q1305" t="str">
        <f>IF(ISERROR(VLOOKUP(F1305,DataFromWard!$B$2:$E$483,4,FALSE)),"",VLOOKUP(F1305,DataFromWard!$B$2:$E$483,4,FALSE))</f>
        <v/>
      </c>
      <c r="U1305" t="str">
        <f t="shared" si="186"/>
        <v>1943.07.10.</v>
      </c>
      <c r="V1305" t="str">
        <f t="shared" si="184"/>
        <v>43. 07.</v>
      </c>
      <c r="W1305" t="str">
        <f t="shared" si="185"/>
        <v/>
      </c>
      <c r="X1305" t="str">
        <f t="shared" si="181"/>
        <v/>
      </c>
    </row>
    <row r="1306" spans="1:25" x14ac:dyDescent="0.25">
      <c r="A1306" s="1">
        <v>15897</v>
      </c>
      <c r="B1306" t="s">
        <v>5012</v>
      </c>
      <c r="C1306" s="1" t="str">
        <f t="shared" si="187"/>
        <v>10/11.</v>
      </c>
      <c r="D1306" s="1" t="str">
        <f t="shared" si="189"/>
        <v>07.</v>
      </c>
      <c r="E1306" t="str">
        <f t="shared" si="190"/>
        <v>43.</v>
      </c>
      <c r="F1306" t="str">
        <f t="shared" si="188"/>
        <v>10/11.07.43.</v>
      </c>
      <c r="G1306" t="str">
        <f>IF(ISERROR(VLOOKUP(F1306,DataFromWard!$B$2:$E$483,2,FALSE)),"",VLOOKUP(F1306,DataFromWard!$B$2:$E$483,2,FALSE))</f>
        <v/>
      </c>
      <c r="H1306" t="str">
        <f t="shared" si="183"/>
        <v/>
      </c>
      <c r="O1306" s="3" t="str">
        <f>IF(ISERROR(VLOOKUP(F1306,DataFromWard!$B$2:$E$483,3,FALSE)),"",VLOOKUP(F1306,DataFromWard!$B$2:$E$483,3,FALSE))</f>
        <v/>
      </c>
      <c r="Q1306" t="str">
        <f>IF(ISERROR(VLOOKUP(F1306,DataFromWard!$B$2:$E$483,4,FALSE)),"",VLOOKUP(F1306,DataFromWard!$B$2:$E$483,4,FALSE))</f>
        <v/>
      </c>
      <c r="U1306" t="str">
        <f t="shared" si="186"/>
        <v>1943.07.10/11.</v>
      </c>
      <c r="V1306" t="str">
        <f t="shared" si="184"/>
        <v>43. 07.</v>
      </c>
      <c r="W1306" t="str">
        <f t="shared" si="185"/>
        <v/>
      </c>
      <c r="X1306" t="str">
        <f t="shared" si="181"/>
        <v/>
      </c>
    </row>
    <row r="1307" spans="1:25" x14ac:dyDescent="0.25">
      <c r="A1307" s="1">
        <v>15898</v>
      </c>
      <c r="B1307" t="s">
        <v>5009</v>
      </c>
      <c r="C1307" s="1" t="str">
        <f t="shared" si="187"/>
        <v>11.</v>
      </c>
      <c r="D1307" s="1" t="str">
        <f t="shared" si="189"/>
        <v>07.</v>
      </c>
      <c r="E1307" t="str">
        <f t="shared" si="190"/>
        <v>43.</v>
      </c>
      <c r="F1307" t="str">
        <f t="shared" si="188"/>
        <v>11.07.43.</v>
      </c>
      <c r="G1307" t="str">
        <f>IF(ISERROR(VLOOKUP(F1307,DataFromWard!$B$2:$E$483,2,FALSE)),"",VLOOKUP(F1307,DataFromWard!$B$2:$E$483,2,FALSE))</f>
        <v/>
      </c>
      <c r="H1307" t="str">
        <f t="shared" si="183"/>
        <v/>
      </c>
      <c r="O1307" s="3" t="str">
        <f>IF(ISERROR(VLOOKUP(F1307,DataFromWard!$B$2:$E$483,3,FALSE)),"",VLOOKUP(F1307,DataFromWard!$B$2:$E$483,3,FALSE))</f>
        <v/>
      </c>
      <c r="Q1307" t="str">
        <f>IF(ISERROR(VLOOKUP(F1307,DataFromWard!$B$2:$E$483,4,FALSE)),"",VLOOKUP(F1307,DataFromWard!$B$2:$E$483,4,FALSE))</f>
        <v/>
      </c>
      <c r="U1307" t="str">
        <f t="shared" si="186"/>
        <v>1943.07.11.</v>
      </c>
      <c r="V1307" t="str">
        <f t="shared" si="184"/>
        <v>43. 07.</v>
      </c>
      <c r="W1307" t="str">
        <f t="shared" si="185"/>
        <v/>
      </c>
      <c r="X1307" t="str">
        <f t="shared" si="181"/>
        <v/>
      </c>
    </row>
    <row r="1308" spans="1:25" x14ac:dyDescent="0.25">
      <c r="A1308" s="1">
        <v>15898</v>
      </c>
      <c r="B1308" t="s">
        <v>5012</v>
      </c>
      <c r="C1308" s="1" t="str">
        <f t="shared" si="187"/>
        <v>11/12.</v>
      </c>
      <c r="D1308" s="1" t="str">
        <f t="shared" si="189"/>
        <v>07.</v>
      </c>
      <c r="E1308" t="str">
        <f t="shared" si="190"/>
        <v>43.</v>
      </c>
      <c r="F1308" t="str">
        <f t="shared" si="188"/>
        <v>11/12.07.43.</v>
      </c>
      <c r="G1308" t="str">
        <f>IF(ISERROR(VLOOKUP(F1308,DataFromWard!$B$2:$E$483,2,FALSE)),"",VLOOKUP(F1308,DataFromWard!$B$2:$E$483,2,FALSE))</f>
        <v/>
      </c>
      <c r="H1308" t="str">
        <f t="shared" si="183"/>
        <v/>
      </c>
      <c r="O1308" s="3" t="str">
        <f>IF(ISERROR(VLOOKUP(F1308,DataFromWard!$B$2:$E$483,3,FALSE)),"",VLOOKUP(F1308,DataFromWard!$B$2:$E$483,3,FALSE))</f>
        <v/>
      </c>
      <c r="Q1308" t="str">
        <f>IF(ISERROR(VLOOKUP(F1308,DataFromWard!$B$2:$E$483,4,FALSE)),"",VLOOKUP(F1308,DataFromWard!$B$2:$E$483,4,FALSE))</f>
        <v/>
      </c>
      <c r="U1308" t="str">
        <f t="shared" si="186"/>
        <v>1943.07.11/12.</v>
      </c>
      <c r="V1308" t="str">
        <f t="shared" si="184"/>
        <v>43. 07.</v>
      </c>
      <c r="W1308" t="str">
        <f t="shared" si="185"/>
        <v/>
      </c>
      <c r="X1308" t="str">
        <f t="shared" si="181"/>
        <v/>
      </c>
    </row>
    <row r="1309" spans="1:25" x14ac:dyDescent="0.25">
      <c r="A1309" s="1">
        <v>15899</v>
      </c>
      <c r="B1309" t="s">
        <v>5009</v>
      </c>
      <c r="C1309" s="1" t="str">
        <f t="shared" si="187"/>
        <v>12.</v>
      </c>
      <c r="D1309" s="1" t="str">
        <f t="shared" si="189"/>
        <v>07.</v>
      </c>
      <c r="E1309" t="str">
        <f t="shared" si="190"/>
        <v>43.</v>
      </c>
      <c r="F1309" t="str">
        <f t="shared" si="188"/>
        <v>12.07.43.</v>
      </c>
      <c r="G1309" t="str">
        <f>IF(ISERROR(VLOOKUP(F1309,DataFromWard!$B$2:$E$483,2,FALSE)),"",VLOOKUP(F1309,DataFromWard!$B$2:$E$483,2,FALSE))</f>
        <v/>
      </c>
      <c r="H1309" t="str">
        <f t="shared" si="183"/>
        <v/>
      </c>
      <c r="O1309" s="3" t="str">
        <f>IF(ISERROR(VLOOKUP(F1309,DataFromWard!$B$2:$E$483,3,FALSE)),"",VLOOKUP(F1309,DataFromWard!$B$2:$E$483,3,FALSE))</f>
        <v/>
      </c>
      <c r="Q1309" t="str">
        <f>IF(ISERROR(VLOOKUP(F1309,DataFromWard!$B$2:$E$483,4,FALSE)),"",VLOOKUP(F1309,DataFromWard!$B$2:$E$483,4,FALSE))</f>
        <v/>
      </c>
      <c r="U1309" t="str">
        <f t="shared" si="186"/>
        <v>1943.07.12.</v>
      </c>
      <c r="V1309" t="str">
        <f t="shared" si="184"/>
        <v>43. 07.</v>
      </c>
      <c r="W1309" t="str">
        <f t="shared" si="185"/>
        <v/>
      </c>
      <c r="X1309" t="str">
        <f t="shared" si="181"/>
        <v/>
      </c>
    </row>
    <row r="1310" spans="1:25" x14ac:dyDescent="0.25">
      <c r="A1310" s="1">
        <v>15899</v>
      </c>
      <c r="B1310" t="s">
        <v>5012</v>
      </c>
      <c r="C1310" s="1" t="str">
        <f t="shared" si="187"/>
        <v>12/13.</v>
      </c>
      <c r="D1310" s="1" t="str">
        <f t="shared" si="189"/>
        <v>07.</v>
      </c>
      <c r="E1310" t="str">
        <f t="shared" si="190"/>
        <v>43.</v>
      </c>
      <c r="F1310" t="str">
        <f t="shared" si="188"/>
        <v>12/13.07.43.</v>
      </c>
      <c r="G1310" t="str">
        <f>IF(ISERROR(VLOOKUP(F1310,DataFromWard!$B$2:$E$483,2,FALSE)),"",VLOOKUP(F1310,DataFromWard!$B$2:$E$483,2,FALSE))</f>
        <v/>
      </c>
      <c r="H1310" t="str">
        <f t="shared" si="183"/>
        <v/>
      </c>
      <c r="O1310" s="3" t="str">
        <f>IF(ISERROR(VLOOKUP(F1310,DataFromWard!$B$2:$E$483,3,FALSE)),"",VLOOKUP(F1310,DataFromWard!$B$2:$E$483,3,FALSE))</f>
        <v/>
      </c>
      <c r="Q1310" t="str">
        <f>IF(ISERROR(VLOOKUP(F1310,DataFromWard!$B$2:$E$483,4,FALSE)),"",VLOOKUP(F1310,DataFromWard!$B$2:$E$483,4,FALSE))</f>
        <v/>
      </c>
      <c r="U1310" t="str">
        <f t="shared" si="186"/>
        <v>1943.07.12/13.</v>
      </c>
      <c r="V1310" t="str">
        <f t="shared" si="184"/>
        <v>43. 07.</v>
      </c>
      <c r="W1310" t="str">
        <f t="shared" si="185"/>
        <v/>
      </c>
      <c r="X1310" t="str">
        <f t="shared" si="181"/>
        <v/>
      </c>
    </row>
    <row r="1311" spans="1:25" x14ac:dyDescent="0.25">
      <c r="A1311" s="1">
        <v>15900</v>
      </c>
      <c r="B1311" t="s">
        <v>5009</v>
      </c>
      <c r="C1311" s="1" t="str">
        <f t="shared" si="187"/>
        <v>13.</v>
      </c>
      <c r="D1311" s="1" t="str">
        <f t="shared" si="189"/>
        <v>07.</v>
      </c>
      <c r="E1311" t="str">
        <f t="shared" si="190"/>
        <v>43.</v>
      </c>
      <c r="F1311" t="str">
        <f>IF((C1311&lt;C1314),C1311&amp;D1311&amp;E1311,C1311&amp;D1314&amp;E1311)</f>
        <v>13.07.43.</v>
      </c>
      <c r="G1311" t="str">
        <f>IF(ISERROR(VLOOKUP(F1311,DataFromWard!$B$2:$E$483,2,FALSE)),"",VLOOKUP(F1311,DataFromWard!$B$2:$E$483,2,FALSE))</f>
        <v/>
      </c>
      <c r="H1311" t="str">
        <f t="shared" si="183"/>
        <v/>
      </c>
      <c r="O1311" s="3" t="str">
        <f>IF(ISERROR(VLOOKUP(F1311,DataFromWard!$B$2:$E$483,3,FALSE)),"",VLOOKUP(F1311,DataFromWard!$B$2:$E$483,3,FALSE))</f>
        <v/>
      </c>
      <c r="Q1311" t="str">
        <f>IF(ISERROR(VLOOKUP(F1311,DataFromWard!$B$2:$E$483,4,FALSE)),"",VLOOKUP(F1311,DataFromWard!$B$2:$E$483,4,FALSE))</f>
        <v/>
      </c>
      <c r="U1311" t="str">
        <f t="shared" si="186"/>
        <v>1943.07.13.</v>
      </c>
      <c r="V1311" t="str">
        <f t="shared" si="184"/>
        <v>43. 07.</v>
      </c>
      <c r="W1311" t="str">
        <f t="shared" si="185"/>
        <v/>
      </c>
      <c r="X1311" t="str">
        <f t="shared" si="181"/>
        <v/>
      </c>
    </row>
    <row r="1312" spans="1:25" x14ac:dyDescent="0.25">
      <c r="A1312" s="1">
        <v>15900</v>
      </c>
      <c r="B1312" t="s">
        <v>5012</v>
      </c>
      <c r="C1312" s="1" t="str">
        <f>IF(B1312="Day",TEXT(A1312,"dd"&amp;"."),TEXT(A1312,"dd")&amp;"/"&amp;TEXT(A1314,"dd")&amp;".")</f>
        <v>13/14.</v>
      </c>
      <c r="D1312" s="1" t="str">
        <f t="shared" si="189"/>
        <v>07.</v>
      </c>
      <c r="E1312" t="str">
        <f t="shared" si="190"/>
        <v>43.</v>
      </c>
      <c r="F1312" t="str">
        <f>IF((C1312&lt;C1315),C1312&amp;D1312&amp;E1312,C1312&amp;D1315&amp;E1312)</f>
        <v>13/14.07.43.</v>
      </c>
      <c r="G1312" t="s">
        <v>5007</v>
      </c>
      <c r="H1312" t="str">
        <f t="shared" si="183"/>
        <v>GE</v>
      </c>
      <c r="I1312" t="s">
        <v>5332</v>
      </c>
      <c r="K1312">
        <v>363</v>
      </c>
      <c r="O1312" s="3">
        <v>11</v>
      </c>
      <c r="P1312" s="3">
        <v>11</v>
      </c>
      <c r="Q1312">
        <f>IF(ISERROR(VLOOKUP(F1312,DataFromWard!$B$2:$E$483,4,FALSE)),"",VLOOKUP(F1312,DataFromWard!$B$2:$E$483,4,FALSE))</f>
        <v>0</v>
      </c>
      <c r="R1312">
        <v>8</v>
      </c>
      <c r="S1312" t="s">
        <v>4915</v>
      </c>
      <c r="T1312" t="s">
        <v>771</v>
      </c>
      <c r="U1312" t="str">
        <f t="shared" si="186"/>
        <v>1943.07.13/14.</v>
      </c>
      <c r="V1312" t="str">
        <f t="shared" si="184"/>
        <v>43. 07.</v>
      </c>
      <c r="W1312" t="str">
        <f t="shared" si="185"/>
        <v>Markers</v>
      </c>
      <c r="X1312" t="str">
        <f t="shared" si="181"/>
        <v>Marking</v>
      </c>
    </row>
    <row r="1313" spans="1:25" x14ac:dyDescent="0.25">
      <c r="A1313" s="1">
        <v>15900</v>
      </c>
      <c r="B1313" t="s">
        <v>5012</v>
      </c>
      <c r="C1313" s="1" t="str">
        <f>IF(B1313="Day",TEXT(A1313,"dd"&amp;"."),TEXT(A1313,"dd")&amp;"/"&amp;TEXT(A1315,"dd")&amp;".")</f>
        <v>13/14.</v>
      </c>
      <c r="D1313" s="1" t="str">
        <f>TEXT(A1313,"mm")&amp;"."</f>
        <v>07.</v>
      </c>
      <c r="E1313" t="str">
        <f>TEXT(A1313,"yy")&amp;"."</f>
        <v>43.</v>
      </c>
      <c r="F1313" t="str">
        <f>IF((C1313&lt;C1316),C1313&amp;D1313&amp;E1313,C1313&amp;D1316&amp;E1313)</f>
        <v>13/14.07.43.</v>
      </c>
      <c r="G1313" t="s">
        <v>4913</v>
      </c>
      <c r="H1313" t="str">
        <f t="shared" si="183"/>
        <v>GE</v>
      </c>
      <c r="I1313" t="s">
        <v>5332</v>
      </c>
      <c r="K1313" t="s">
        <v>1908</v>
      </c>
      <c r="O1313" s="59">
        <v>2</v>
      </c>
      <c r="Q1313">
        <v>0</v>
      </c>
      <c r="R1313">
        <v>8</v>
      </c>
      <c r="S1313" t="s">
        <v>4915</v>
      </c>
      <c r="T1313" t="s">
        <v>5291</v>
      </c>
      <c r="U1313" t="str">
        <f t="shared" si="186"/>
        <v>1943.07.13/14.</v>
      </c>
      <c r="V1313" t="str">
        <f t="shared" si="184"/>
        <v>43. 07.</v>
      </c>
      <c r="W1313" t="str">
        <f t="shared" si="185"/>
        <v>Elsewhere</v>
      </c>
      <c r="X1313" t="str">
        <f t="shared" si="181"/>
        <v>Not Marking</v>
      </c>
      <c r="Y1313" t="s">
        <v>5283</v>
      </c>
    </row>
    <row r="1314" spans="1:25" x14ac:dyDescent="0.25">
      <c r="A1314" s="1">
        <v>15901</v>
      </c>
      <c r="B1314" t="s">
        <v>5009</v>
      </c>
      <c r="C1314" s="1" t="str">
        <f t="shared" si="187"/>
        <v>14.</v>
      </c>
      <c r="D1314" s="1" t="str">
        <f t="shared" si="189"/>
        <v>07.</v>
      </c>
      <c r="E1314" t="str">
        <f t="shared" si="190"/>
        <v>43.</v>
      </c>
      <c r="F1314" t="str">
        <f t="shared" si="188"/>
        <v>14.07.43.</v>
      </c>
      <c r="G1314" t="str">
        <f>IF(ISERROR(VLOOKUP(F1314,DataFromWard!$B$2:$E$483,2,FALSE)),"",VLOOKUP(F1314,DataFromWard!$B$2:$E$483,2,FALSE))</f>
        <v/>
      </c>
      <c r="H1314" t="str">
        <f t="shared" si="183"/>
        <v/>
      </c>
      <c r="O1314" s="3" t="str">
        <f>IF(ISERROR(VLOOKUP(F1314,DataFromWard!$B$2:$E$483,3,FALSE)),"",VLOOKUP(F1314,DataFromWard!$B$2:$E$483,3,FALSE))</f>
        <v/>
      </c>
      <c r="Q1314" t="str">
        <f>IF(ISERROR(VLOOKUP(F1314,DataFromWard!$B$2:$E$483,4,FALSE)),"",VLOOKUP(F1314,DataFromWard!$B$2:$E$483,4,FALSE))</f>
        <v/>
      </c>
      <c r="U1314" t="str">
        <f t="shared" si="186"/>
        <v>1943.07.14.</v>
      </c>
      <c r="V1314" t="str">
        <f t="shared" si="184"/>
        <v>43. 07.</v>
      </c>
      <c r="W1314" t="str">
        <f t="shared" si="185"/>
        <v/>
      </c>
      <c r="X1314" t="str">
        <f t="shared" si="181"/>
        <v/>
      </c>
    </row>
    <row r="1315" spans="1:25" x14ac:dyDescent="0.25">
      <c r="A1315" s="1">
        <v>15901</v>
      </c>
      <c r="B1315" t="s">
        <v>5012</v>
      </c>
      <c r="C1315" s="1" t="str">
        <f t="shared" si="187"/>
        <v>14/15.</v>
      </c>
      <c r="D1315" s="1" t="str">
        <f t="shared" si="189"/>
        <v>07.</v>
      </c>
      <c r="E1315" t="str">
        <f t="shared" si="190"/>
        <v>43.</v>
      </c>
      <c r="F1315" t="str">
        <f t="shared" si="188"/>
        <v>14/15.07.43.</v>
      </c>
      <c r="G1315" t="str">
        <f>IF(ISERROR(VLOOKUP(F1315,DataFromWard!$B$2:$E$483,2,FALSE)),"",VLOOKUP(F1315,DataFromWard!$B$2:$E$483,2,FALSE))</f>
        <v>Berlin</v>
      </c>
      <c r="H1315" t="str">
        <f t="shared" si="183"/>
        <v>GE</v>
      </c>
      <c r="I1315" t="s">
        <v>5332</v>
      </c>
      <c r="K1315" t="s">
        <v>1912</v>
      </c>
      <c r="O1315" s="3">
        <f>IF(ISERROR(VLOOKUP(F1315,DataFromWard!$B$2:$E$483,3,FALSE)),"",VLOOKUP(F1315,DataFromWard!$B$2:$E$483,3,FALSE))</f>
        <v>8</v>
      </c>
      <c r="P1315" s="3">
        <v>7</v>
      </c>
      <c r="Q1315">
        <f>IF(ISERROR(VLOOKUP(F1315,DataFromWard!$B$2:$E$483,4,FALSE)),"",VLOOKUP(F1315,DataFromWard!$B$2:$E$483,4,FALSE))</f>
        <v>1</v>
      </c>
      <c r="R1315">
        <v>8</v>
      </c>
      <c r="S1315" t="s">
        <v>4915</v>
      </c>
      <c r="T1315" t="s">
        <v>3784</v>
      </c>
      <c r="U1315" t="str">
        <f t="shared" si="186"/>
        <v>1943.07.14/15.</v>
      </c>
      <c r="V1315" t="str">
        <f t="shared" si="184"/>
        <v>43. 07.</v>
      </c>
      <c r="W1315" t="str">
        <f t="shared" si="185"/>
        <v>None</v>
      </c>
      <c r="X1315" t="str">
        <f t="shared" si="181"/>
        <v>Not Marking</v>
      </c>
    </row>
    <row r="1316" spans="1:25" x14ac:dyDescent="0.25">
      <c r="A1316" s="1">
        <v>15902</v>
      </c>
      <c r="B1316" t="s">
        <v>5009</v>
      </c>
      <c r="C1316" s="1" t="str">
        <f t="shared" si="187"/>
        <v>15.</v>
      </c>
      <c r="D1316" s="1" t="str">
        <f t="shared" si="189"/>
        <v>07.</v>
      </c>
      <c r="E1316" t="str">
        <f t="shared" si="190"/>
        <v>43.</v>
      </c>
      <c r="F1316" t="str">
        <f t="shared" si="188"/>
        <v>15.07.43.</v>
      </c>
      <c r="G1316" t="str">
        <f>IF(ISERROR(VLOOKUP(F1316,DataFromWard!$B$2:$E$483,2,FALSE)),"",VLOOKUP(F1316,DataFromWard!$B$2:$E$483,2,FALSE))</f>
        <v/>
      </c>
      <c r="H1316" t="str">
        <f t="shared" si="183"/>
        <v/>
      </c>
      <c r="O1316" s="3" t="str">
        <f>IF(ISERROR(VLOOKUP(F1316,DataFromWard!$B$2:$E$483,3,FALSE)),"",VLOOKUP(F1316,DataFromWard!$B$2:$E$483,3,FALSE))</f>
        <v/>
      </c>
      <c r="Q1316" t="str">
        <f>IF(ISERROR(VLOOKUP(F1316,DataFromWard!$B$2:$E$483,4,FALSE)),"",VLOOKUP(F1316,DataFromWard!$B$2:$E$483,4,FALSE))</f>
        <v/>
      </c>
      <c r="U1316" t="str">
        <f t="shared" si="186"/>
        <v>1943.07.15.</v>
      </c>
      <c r="V1316" t="str">
        <f t="shared" si="184"/>
        <v>43. 07.</v>
      </c>
      <c r="W1316" t="str">
        <f t="shared" si="185"/>
        <v/>
      </c>
      <c r="X1316" t="str">
        <f t="shared" si="181"/>
        <v/>
      </c>
    </row>
    <row r="1317" spans="1:25" x14ac:dyDescent="0.25">
      <c r="A1317" s="1">
        <v>15902</v>
      </c>
      <c r="B1317" t="s">
        <v>5012</v>
      </c>
      <c r="C1317" s="1" t="str">
        <f t="shared" si="187"/>
        <v>15/16.</v>
      </c>
      <c r="D1317" s="1" t="str">
        <f t="shared" si="189"/>
        <v>07.</v>
      </c>
      <c r="E1317" t="str">
        <f t="shared" si="190"/>
        <v>43.</v>
      </c>
      <c r="F1317" t="str">
        <f t="shared" si="188"/>
        <v>15/16.07.43.</v>
      </c>
      <c r="G1317" t="str">
        <f>IF(ISERROR(VLOOKUP(F1317,DataFromWard!$B$2:$E$483,2,FALSE)),"",VLOOKUP(F1317,DataFromWard!$B$2:$E$483,2,FALSE))</f>
        <v>Munich</v>
      </c>
      <c r="H1317" t="str">
        <f t="shared" si="183"/>
        <v>GE</v>
      </c>
      <c r="I1317" t="s">
        <v>5332</v>
      </c>
      <c r="K1317" t="s">
        <v>1908</v>
      </c>
      <c r="O1317" s="3">
        <f>IF(ISERROR(VLOOKUP(F1317,DataFromWard!$B$2:$E$483,3,FALSE)),"",VLOOKUP(F1317,DataFromWard!$B$2:$E$483,3,FALSE))</f>
        <v>6</v>
      </c>
      <c r="P1317" s="3">
        <v>2</v>
      </c>
      <c r="Q1317">
        <f>IF(ISERROR(VLOOKUP(F1317,DataFromWard!$B$2:$E$483,4,FALSE)),"",VLOOKUP(F1317,DataFromWard!$B$2:$E$483,4,FALSE))</f>
        <v>0</v>
      </c>
      <c r="R1317">
        <v>8</v>
      </c>
      <c r="S1317" t="s">
        <v>4915</v>
      </c>
      <c r="T1317" t="s">
        <v>3785</v>
      </c>
      <c r="U1317" t="str">
        <f t="shared" si="186"/>
        <v>1943.07.15/16.</v>
      </c>
      <c r="V1317" t="str">
        <f t="shared" si="184"/>
        <v>43. 07.</v>
      </c>
      <c r="W1317" t="str">
        <f t="shared" si="185"/>
        <v>Elsewhere</v>
      </c>
      <c r="X1317" t="str">
        <f t="shared" si="181"/>
        <v>Not Marking</v>
      </c>
    </row>
    <row r="1318" spans="1:25" x14ac:dyDescent="0.25">
      <c r="A1318" s="1">
        <v>15903</v>
      </c>
      <c r="B1318" t="s">
        <v>5009</v>
      </c>
      <c r="C1318" s="1" t="str">
        <f t="shared" si="187"/>
        <v>16.</v>
      </c>
      <c r="D1318" s="1" t="str">
        <f t="shared" si="189"/>
        <v>07.</v>
      </c>
      <c r="E1318" t="str">
        <f t="shared" si="190"/>
        <v>43.</v>
      </c>
      <c r="F1318" t="str">
        <f t="shared" si="188"/>
        <v>16.07.43.</v>
      </c>
      <c r="G1318" t="str">
        <f>IF(ISERROR(VLOOKUP(F1318,DataFromWard!$B$2:$E$483,2,FALSE)),"",VLOOKUP(F1318,DataFromWard!$B$2:$E$483,2,FALSE))</f>
        <v/>
      </c>
      <c r="H1318" t="str">
        <f t="shared" si="183"/>
        <v/>
      </c>
      <c r="O1318" s="3" t="str">
        <f>IF(ISERROR(VLOOKUP(F1318,DataFromWard!$B$2:$E$483,3,FALSE)),"",VLOOKUP(F1318,DataFromWard!$B$2:$E$483,3,FALSE))</f>
        <v/>
      </c>
      <c r="Q1318" t="str">
        <f>IF(ISERROR(VLOOKUP(F1318,DataFromWard!$B$2:$E$483,4,FALSE)),"",VLOOKUP(F1318,DataFromWard!$B$2:$E$483,4,FALSE))</f>
        <v/>
      </c>
      <c r="U1318" t="str">
        <f t="shared" si="186"/>
        <v>1943.07.16.</v>
      </c>
      <c r="V1318" t="str">
        <f t="shared" si="184"/>
        <v>43. 07.</v>
      </c>
      <c r="W1318" t="str">
        <f t="shared" si="185"/>
        <v/>
      </c>
      <c r="X1318" t="str">
        <f t="shared" si="181"/>
        <v/>
      </c>
    </row>
    <row r="1319" spans="1:25" x14ac:dyDescent="0.25">
      <c r="A1319" s="1">
        <v>15903</v>
      </c>
      <c r="B1319" t="s">
        <v>5012</v>
      </c>
      <c r="C1319" s="1" t="str">
        <f t="shared" si="187"/>
        <v>16/17.</v>
      </c>
      <c r="D1319" s="1" t="str">
        <f t="shared" si="189"/>
        <v>07.</v>
      </c>
      <c r="E1319" t="str">
        <f t="shared" si="190"/>
        <v>43.</v>
      </c>
      <c r="F1319" t="str">
        <f t="shared" si="188"/>
        <v>16/17.07.43.</v>
      </c>
      <c r="G1319" t="str">
        <f>IF(ISERROR(VLOOKUP(F1319,DataFromWard!$B$2:$E$483,2,FALSE)),"",VLOOKUP(F1319,DataFromWard!$B$2:$E$483,2,FALSE))</f>
        <v>Munich</v>
      </c>
      <c r="H1319" t="str">
        <f t="shared" si="183"/>
        <v>GE</v>
      </c>
      <c r="I1319" t="s">
        <v>5332</v>
      </c>
      <c r="K1319" t="s">
        <v>1908</v>
      </c>
      <c r="O1319" s="3">
        <f>IF(ISERROR(VLOOKUP(F1319,DataFromWard!$B$2:$E$483,3,FALSE)),"",VLOOKUP(F1319,DataFromWard!$B$2:$E$483,3,FALSE))</f>
        <v>6</v>
      </c>
      <c r="P1319" s="3">
        <v>6</v>
      </c>
      <c r="Q1319">
        <f>IF(ISERROR(VLOOKUP(F1319,DataFromWard!$B$2:$E$483,4,FALSE)),"",VLOOKUP(F1319,DataFromWard!$B$2:$E$483,4,FALSE))</f>
        <v>0</v>
      </c>
      <c r="R1319">
        <v>8</v>
      </c>
      <c r="S1319" t="s">
        <v>4915</v>
      </c>
      <c r="U1319" t="str">
        <f t="shared" si="186"/>
        <v>1943.07.16/17.</v>
      </c>
      <c r="V1319" t="str">
        <f t="shared" si="184"/>
        <v>43. 07.</v>
      </c>
      <c r="W1319" t="str">
        <f t="shared" si="185"/>
        <v>Elsewhere</v>
      </c>
      <c r="X1319" t="str">
        <f t="shared" si="181"/>
        <v>Not Marking</v>
      </c>
    </row>
    <row r="1320" spans="1:25" x14ac:dyDescent="0.25">
      <c r="A1320" s="1">
        <v>15904</v>
      </c>
      <c r="B1320" t="s">
        <v>5009</v>
      </c>
      <c r="C1320" s="1" t="str">
        <f t="shared" si="187"/>
        <v>17.</v>
      </c>
      <c r="D1320" s="1" t="str">
        <f t="shared" si="189"/>
        <v>07.</v>
      </c>
      <c r="E1320" t="str">
        <f t="shared" si="190"/>
        <v>43.</v>
      </c>
      <c r="F1320" t="str">
        <f t="shared" si="188"/>
        <v>17.07.43.</v>
      </c>
      <c r="G1320" t="str">
        <f>IF(ISERROR(VLOOKUP(F1320,DataFromWard!$B$2:$E$483,2,FALSE)),"",VLOOKUP(F1320,DataFromWard!$B$2:$E$483,2,FALSE))</f>
        <v/>
      </c>
      <c r="H1320" t="str">
        <f t="shared" si="183"/>
        <v/>
      </c>
      <c r="O1320" s="3" t="str">
        <f>IF(ISERROR(VLOOKUP(F1320,DataFromWard!$B$2:$E$483,3,FALSE)),"",VLOOKUP(F1320,DataFromWard!$B$2:$E$483,3,FALSE))</f>
        <v/>
      </c>
      <c r="Q1320" t="str">
        <f>IF(ISERROR(VLOOKUP(F1320,DataFromWard!$B$2:$E$483,4,FALSE)),"",VLOOKUP(F1320,DataFromWard!$B$2:$E$483,4,FALSE))</f>
        <v/>
      </c>
      <c r="U1320" t="str">
        <f t="shared" si="186"/>
        <v>1943.07.17.</v>
      </c>
      <c r="V1320" t="str">
        <f t="shared" si="184"/>
        <v>43. 07.</v>
      </c>
      <c r="W1320" t="str">
        <f t="shared" si="185"/>
        <v/>
      </c>
      <c r="X1320" t="str">
        <f t="shared" si="181"/>
        <v/>
      </c>
    </row>
    <row r="1321" spans="1:25" x14ac:dyDescent="0.25">
      <c r="A1321" s="1">
        <v>15904</v>
      </c>
      <c r="B1321" t="s">
        <v>5012</v>
      </c>
      <c r="C1321" s="1" t="str">
        <f t="shared" si="187"/>
        <v>17/18.</v>
      </c>
      <c r="D1321" s="1" t="str">
        <f t="shared" si="189"/>
        <v>07.</v>
      </c>
      <c r="E1321" t="str">
        <f t="shared" si="190"/>
        <v>43.</v>
      </c>
      <c r="F1321" t="str">
        <f t="shared" si="188"/>
        <v>17/18.07.43.</v>
      </c>
      <c r="G1321" t="str">
        <f>IF(ISERROR(VLOOKUP(F1321,DataFromWard!$B$2:$E$483,2,FALSE)),"",VLOOKUP(F1321,DataFromWard!$B$2:$E$483,2,FALSE))</f>
        <v/>
      </c>
      <c r="H1321" t="str">
        <f t="shared" si="183"/>
        <v/>
      </c>
      <c r="O1321" s="3" t="str">
        <f>IF(ISERROR(VLOOKUP(F1321,DataFromWard!$B$2:$E$483,3,FALSE)),"",VLOOKUP(F1321,DataFromWard!$B$2:$E$483,3,FALSE))</f>
        <v/>
      </c>
      <c r="Q1321" t="str">
        <f>IF(ISERROR(VLOOKUP(F1321,DataFromWard!$B$2:$E$483,4,FALSE)),"",VLOOKUP(F1321,DataFromWard!$B$2:$E$483,4,FALSE))</f>
        <v/>
      </c>
      <c r="U1321" t="str">
        <f t="shared" si="186"/>
        <v>1943.07.17/18.</v>
      </c>
      <c r="V1321" t="str">
        <f t="shared" si="184"/>
        <v>43. 07.</v>
      </c>
      <c r="W1321" t="str">
        <f t="shared" si="185"/>
        <v/>
      </c>
      <c r="X1321" t="str">
        <f t="shared" si="181"/>
        <v/>
      </c>
    </row>
    <row r="1322" spans="1:25" x14ac:dyDescent="0.25">
      <c r="A1322" s="1">
        <v>15905</v>
      </c>
      <c r="B1322" t="s">
        <v>5009</v>
      </c>
      <c r="C1322" s="1" t="str">
        <f t="shared" si="187"/>
        <v>18.</v>
      </c>
      <c r="D1322" s="1" t="str">
        <f t="shared" si="189"/>
        <v>07.</v>
      </c>
      <c r="E1322" t="str">
        <f t="shared" si="190"/>
        <v>43.</v>
      </c>
      <c r="F1322" t="str">
        <f t="shared" si="188"/>
        <v>18.07.43.</v>
      </c>
      <c r="G1322" t="str">
        <f>IF(ISERROR(VLOOKUP(F1322,DataFromWard!$B$2:$E$483,2,FALSE)),"",VLOOKUP(F1322,DataFromWard!$B$2:$E$483,2,FALSE))</f>
        <v/>
      </c>
      <c r="H1322" t="str">
        <f t="shared" si="183"/>
        <v/>
      </c>
      <c r="O1322" s="3" t="str">
        <f>IF(ISERROR(VLOOKUP(F1322,DataFromWard!$B$2:$E$483,3,FALSE)),"",VLOOKUP(F1322,DataFromWard!$B$2:$E$483,3,FALSE))</f>
        <v/>
      </c>
      <c r="Q1322" t="str">
        <f>IF(ISERROR(VLOOKUP(F1322,DataFromWard!$B$2:$E$483,4,FALSE)),"",VLOOKUP(F1322,DataFromWard!$B$2:$E$483,4,FALSE))</f>
        <v/>
      </c>
      <c r="U1322" t="str">
        <f t="shared" si="186"/>
        <v>1943.07.18.</v>
      </c>
      <c r="V1322" t="str">
        <f t="shared" si="184"/>
        <v>43. 07.</v>
      </c>
      <c r="W1322" t="str">
        <f t="shared" si="185"/>
        <v/>
      </c>
      <c r="X1322" t="str">
        <f t="shared" si="181"/>
        <v/>
      </c>
    </row>
    <row r="1323" spans="1:25" x14ac:dyDescent="0.25">
      <c r="A1323" s="1">
        <v>15905</v>
      </c>
      <c r="B1323" t="s">
        <v>5012</v>
      </c>
      <c r="C1323" s="1" t="str">
        <f t="shared" si="187"/>
        <v>18/19.</v>
      </c>
      <c r="D1323" s="1" t="str">
        <f t="shared" si="189"/>
        <v>07.</v>
      </c>
      <c r="E1323" t="str">
        <f t="shared" si="190"/>
        <v>43.</v>
      </c>
      <c r="F1323" t="str">
        <f t="shared" si="188"/>
        <v>18/19.07.43.</v>
      </c>
      <c r="G1323" t="str">
        <f>IF(ISERROR(VLOOKUP(F1323,DataFromWard!$B$2:$E$483,2,FALSE)),"",VLOOKUP(F1323,DataFromWard!$B$2:$E$483,2,FALSE))</f>
        <v/>
      </c>
      <c r="H1323" t="str">
        <f t="shared" si="183"/>
        <v/>
      </c>
      <c r="O1323" s="3" t="str">
        <f>IF(ISERROR(VLOOKUP(F1323,DataFromWard!$B$2:$E$483,3,FALSE)),"",VLOOKUP(F1323,DataFromWard!$B$2:$E$483,3,FALSE))</f>
        <v/>
      </c>
      <c r="Q1323" t="str">
        <f>IF(ISERROR(VLOOKUP(F1323,DataFromWard!$B$2:$E$483,4,FALSE)),"",VLOOKUP(F1323,DataFromWard!$B$2:$E$483,4,FALSE))</f>
        <v/>
      </c>
      <c r="U1323" t="str">
        <f t="shared" si="186"/>
        <v>1943.07.18/19.</v>
      </c>
      <c r="V1323" t="str">
        <f t="shared" si="184"/>
        <v>43. 07.</v>
      </c>
      <c r="W1323" t="str">
        <f t="shared" si="185"/>
        <v/>
      </c>
      <c r="X1323" t="str">
        <f t="shared" si="181"/>
        <v/>
      </c>
    </row>
    <row r="1324" spans="1:25" x14ac:dyDescent="0.25">
      <c r="A1324" s="1">
        <v>15906</v>
      </c>
      <c r="B1324" t="s">
        <v>5009</v>
      </c>
      <c r="C1324" s="1" t="str">
        <f t="shared" si="187"/>
        <v>19.</v>
      </c>
      <c r="D1324" s="1" t="str">
        <f t="shared" si="189"/>
        <v>07.</v>
      </c>
      <c r="E1324" t="str">
        <f t="shared" si="190"/>
        <v>43.</v>
      </c>
      <c r="F1324" t="str">
        <f t="shared" si="188"/>
        <v>19.07.43.</v>
      </c>
      <c r="G1324" t="str">
        <f>IF(ISERROR(VLOOKUP(F1324,DataFromWard!$B$2:$E$483,2,FALSE)),"",VLOOKUP(F1324,DataFromWard!$B$2:$E$483,2,FALSE))</f>
        <v/>
      </c>
      <c r="H1324" t="str">
        <f t="shared" si="183"/>
        <v/>
      </c>
      <c r="O1324" s="3" t="str">
        <f>IF(ISERROR(VLOOKUP(F1324,DataFromWard!$B$2:$E$483,3,FALSE)),"",VLOOKUP(F1324,DataFromWard!$B$2:$E$483,3,FALSE))</f>
        <v/>
      </c>
      <c r="Q1324" t="str">
        <f>IF(ISERROR(VLOOKUP(F1324,DataFromWard!$B$2:$E$483,4,FALSE)),"",VLOOKUP(F1324,DataFromWard!$B$2:$E$483,4,FALSE))</f>
        <v/>
      </c>
      <c r="U1324" t="str">
        <f t="shared" si="186"/>
        <v>1943.07.19.</v>
      </c>
      <c r="V1324" t="str">
        <f t="shared" si="184"/>
        <v>43. 07.</v>
      </c>
      <c r="W1324" t="str">
        <f t="shared" si="185"/>
        <v/>
      </c>
      <c r="X1324" t="str">
        <f t="shared" si="181"/>
        <v/>
      </c>
    </row>
    <row r="1325" spans="1:25" x14ac:dyDescent="0.25">
      <c r="A1325" s="1">
        <v>15906</v>
      </c>
      <c r="B1325" t="s">
        <v>5012</v>
      </c>
      <c r="C1325" s="1" t="str">
        <f t="shared" si="187"/>
        <v>19/20.</v>
      </c>
      <c r="D1325" s="1" t="str">
        <f t="shared" si="189"/>
        <v>07.</v>
      </c>
      <c r="E1325" t="str">
        <f t="shared" si="190"/>
        <v>43.</v>
      </c>
      <c r="F1325" t="str">
        <f t="shared" si="188"/>
        <v>19/20.07.43.</v>
      </c>
      <c r="G1325" t="str">
        <f>IF(ISERROR(VLOOKUP(F1325,DataFromWard!$B$2:$E$483,2,FALSE)),"",VLOOKUP(F1325,DataFromWard!$B$2:$E$483,2,FALSE))</f>
        <v/>
      </c>
      <c r="H1325" t="str">
        <f t="shared" si="183"/>
        <v/>
      </c>
      <c r="O1325" s="3" t="str">
        <f>IF(ISERROR(VLOOKUP(F1325,DataFromWard!$B$2:$E$483,3,FALSE)),"",VLOOKUP(F1325,DataFromWard!$B$2:$E$483,3,FALSE))</f>
        <v/>
      </c>
      <c r="Q1325" t="str">
        <f>IF(ISERROR(VLOOKUP(F1325,DataFromWard!$B$2:$E$483,4,FALSE)),"",VLOOKUP(F1325,DataFromWard!$B$2:$E$483,4,FALSE))</f>
        <v/>
      </c>
      <c r="U1325" t="str">
        <f t="shared" si="186"/>
        <v>1943.07.19/20.</v>
      </c>
      <c r="V1325" t="str">
        <f t="shared" si="184"/>
        <v>43. 07.</v>
      </c>
      <c r="W1325" t="str">
        <f t="shared" si="185"/>
        <v/>
      </c>
      <c r="X1325" t="str">
        <f t="shared" si="181"/>
        <v/>
      </c>
    </row>
    <row r="1326" spans="1:25" x14ac:dyDescent="0.25">
      <c r="A1326" s="1">
        <v>15907</v>
      </c>
      <c r="B1326" t="s">
        <v>5009</v>
      </c>
      <c r="C1326" s="1" t="str">
        <f t="shared" si="187"/>
        <v>20.</v>
      </c>
      <c r="D1326" s="1" t="str">
        <f t="shared" si="189"/>
        <v>07.</v>
      </c>
      <c r="E1326" t="str">
        <f t="shared" si="190"/>
        <v>43.</v>
      </c>
      <c r="F1326" t="str">
        <f t="shared" si="188"/>
        <v>20.07.43.</v>
      </c>
      <c r="G1326" t="str">
        <f>IF(ISERROR(VLOOKUP(F1326,DataFromWard!$B$2:$E$483,2,FALSE)),"",VLOOKUP(F1326,DataFromWard!$B$2:$E$483,2,FALSE))</f>
        <v/>
      </c>
      <c r="H1326" t="str">
        <f t="shared" si="183"/>
        <v/>
      </c>
      <c r="O1326" s="3" t="str">
        <f>IF(ISERROR(VLOOKUP(F1326,DataFromWard!$B$2:$E$483,3,FALSE)),"",VLOOKUP(F1326,DataFromWard!$B$2:$E$483,3,FALSE))</f>
        <v/>
      </c>
      <c r="Q1326" t="str">
        <f>IF(ISERROR(VLOOKUP(F1326,DataFromWard!$B$2:$E$483,4,FALSE)),"",VLOOKUP(F1326,DataFromWard!$B$2:$E$483,4,FALSE))</f>
        <v/>
      </c>
      <c r="U1326" t="str">
        <f t="shared" si="186"/>
        <v>1943.07.20.</v>
      </c>
      <c r="V1326" t="str">
        <f t="shared" si="184"/>
        <v>43. 07.</v>
      </c>
      <c r="W1326" t="str">
        <f t="shared" si="185"/>
        <v/>
      </c>
      <c r="X1326" t="str">
        <f t="shared" si="181"/>
        <v/>
      </c>
    </row>
    <row r="1327" spans="1:25" x14ac:dyDescent="0.25">
      <c r="A1327" s="1">
        <v>15907</v>
      </c>
      <c r="B1327" t="s">
        <v>5012</v>
      </c>
      <c r="C1327" s="1" t="str">
        <f t="shared" si="187"/>
        <v>20/21.</v>
      </c>
      <c r="D1327" s="1" t="str">
        <f t="shared" si="189"/>
        <v>07.</v>
      </c>
      <c r="E1327" t="str">
        <f t="shared" si="190"/>
        <v>43.</v>
      </c>
      <c r="F1327" t="str">
        <f t="shared" si="188"/>
        <v>20/21.07.43.</v>
      </c>
      <c r="G1327" t="str">
        <f>IF(ISERROR(VLOOKUP(F1327,DataFromWard!$B$2:$E$483,2,FALSE)),"",VLOOKUP(F1327,DataFromWard!$B$2:$E$483,2,FALSE))</f>
        <v/>
      </c>
      <c r="H1327" t="str">
        <f t="shared" si="183"/>
        <v/>
      </c>
      <c r="O1327" s="3" t="str">
        <f>IF(ISERROR(VLOOKUP(F1327,DataFromWard!$B$2:$E$483,3,FALSE)),"",VLOOKUP(F1327,DataFromWard!$B$2:$E$483,3,FALSE))</f>
        <v/>
      </c>
      <c r="Q1327" t="str">
        <f>IF(ISERROR(VLOOKUP(F1327,DataFromWard!$B$2:$E$483,4,FALSE)),"",VLOOKUP(F1327,DataFromWard!$B$2:$E$483,4,FALSE))</f>
        <v/>
      </c>
      <c r="U1327" t="str">
        <f t="shared" si="186"/>
        <v>1943.07.20/21.</v>
      </c>
      <c r="V1327" t="str">
        <f t="shared" si="184"/>
        <v>43. 07.</v>
      </c>
      <c r="W1327" t="str">
        <f t="shared" si="185"/>
        <v/>
      </c>
      <c r="X1327" t="str">
        <f t="shared" si="181"/>
        <v/>
      </c>
    </row>
    <row r="1328" spans="1:25" x14ac:dyDescent="0.25">
      <c r="A1328" s="1">
        <v>15908</v>
      </c>
      <c r="B1328" t="s">
        <v>5009</v>
      </c>
      <c r="C1328" s="1" t="str">
        <f t="shared" si="187"/>
        <v>21.</v>
      </c>
      <c r="D1328" s="1" t="str">
        <f t="shared" si="189"/>
        <v>07.</v>
      </c>
      <c r="E1328" t="str">
        <f t="shared" si="190"/>
        <v>43.</v>
      </c>
      <c r="F1328" t="str">
        <f t="shared" si="188"/>
        <v>21.07.43.</v>
      </c>
      <c r="G1328" t="str">
        <f>IF(ISERROR(VLOOKUP(F1328,DataFromWard!$B$2:$E$483,2,FALSE)),"",VLOOKUP(F1328,DataFromWard!$B$2:$E$483,2,FALSE))</f>
        <v/>
      </c>
      <c r="H1328" t="str">
        <f t="shared" si="183"/>
        <v/>
      </c>
      <c r="O1328" s="3" t="str">
        <f>IF(ISERROR(VLOOKUP(F1328,DataFromWard!$B$2:$E$483,3,FALSE)),"",VLOOKUP(F1328,DataFromWard!$B$2:$E$483,3,FALSE))</f>
        <v/>
      </c>
      <c r="Q1328" t="str">
        <f>IF(ISERROR(VLOOKUP(F1328,DataFromWard!$B$2:$E$483,4,FALSE)),"",VLOOKUP(F1328,DataFromWard!$B$2:$E$483,4,FALSE))</f>
        <v/>
      </c>
      <c r="U1328" t="str">
        <f t="shared" si="186"/>
        <v>1943.07.21.</v>
      </c>
      <c r="V1328" t="str">
        <f t="shared" si="184"/>
        <v>43. 07.</v>
      </c>
      <c r="W1328" t="str">
        <f t="shared" si="185"/>
        <v/>
      </c>
      <c r="X1328" t="str">
        <f t="shared" si="181"/>
        <v/>
      </c>
    </row>
    <row r="1329" spans="1:24" x14ac:dyDescent="0.25">
      <c r="A1329" s="1">
        <v>15908</v>
      </c>
      <c r="B1329" t="s">
        <v>5012</v>
      </c>
      <c r="C1329" s="1" t="str">
        <f t="shared" si="187"/>
        <v>21/22.</v>
      </c>
      <c r="D1329" s="1" t="str">
        <f t="shared" si="189"/>
        <v>07.</v>
      </c>
      <c r="E1329" t="str">
        <f t="shared" si="190"/>
        <v>43.</v>
      </c>
      <c r="F1329" t="str">
        <f t="shared" si="188"/>
        <v>21/22.07.43.</v>
      </c>
      <c r="G1329" t="str">
        <f>IF(ISERROR(VLOOKUP(F1329,DataFromWard!$B$2:$E$483,2,FALSE)),"",VLOOKUP(F1329,DataFromWard!$B$2:$E$483,2,FALSE))</f>
        <v/>
      </c>
      <c r="H1329" t="str">
        <f t="shared" si="183"/>
        <v/>
      </c>
      <c r="O1329" s="3" t="str">
        <f>IF(ISERROR(VLOOKUP(F1329,DataFromWard!$B$2:$E$483,3,FALSE)),"",VLOOKUP(F1329,DataFromWard!$B$2:$E$483,3,FALSE))</f>
        <v/>
      </c>
      <c r="Q1329" t="str">
        <f>IF(ISERROR(VLOOKUP(F1329,DataFromWard!$B$2:$E$483,4,FALSE)),"",VLOOKUP(F1329,DataFromWard!$B$2:$E$483,4,FALSE))</f>
        <v/>
      </c>
      <c r="U1329" t="str">
        <f t="shared" si="186"/>
        <v>1943.07.21/22.</v>
      </c>
      <c r="V1329" t="str">
        <f t="shared" si="184"/>
        <v>43. 07.</v>
      </c>
      <c r="W1329" t="str">
        <f t="shared" si="185"/>
        <v/>
      </c>
      <c r="X1329" t="str">
        <f t="shared" si="181"/>
        <v/>
      </c>
    </row>
    <row r="1330" spans="1:24" x14ac:dyDescent="0.25">
      <c r="A1330" s="1">
        <v>15909</v>
      </c>
      <c r="B1330" t="s">
        <v>5009</v>
      </c>
      <c r="C1330" s="1" t="str">
        <f t="shared" si="187"/>
        <v>22.</v>
      </c>
      <c r="D1330" s="1" t="str">
        <f t="shared" si="189"/>
        <v>07.</v>
      </c>
      <c r="E1330" t="str">
        <f t="shared" si="190"/>
        <v>43.</v>
      </c>
      <c r="F1330" t="str">
        <f t="shared" si="188"/>
        <v>22.07.43.</v>
      </c>
      <c r="G1330" t="str">
        <f>IF(ISERROR(VLOOKUP(F1330,DataFromWard!$B$2:$E$483,2,FALSE)),"",VLOOKUP(F1330,DataFromWard!$B$2:$E$483,2,FALSE))</f>
        <v/>
      </c>
      <c r="H1330" t="str">
        <f t="shared" si="183"/>
        <v/>
      </c>
      <c r="O1330" s="3" t="str">
        <f>IF(ISERROR(VLOOKUP(F1330,DataFromWard!$B$2:$E$483,3,FALSE)),"",VLOOKUP(F1330,DataFromWard!$B$2:$E$483,3,FALSE))</f>
        <v/>
      </c>
      <c r="Q1330" t="str">
        <f>IF(ISERROR(VLOOKUP(F1330,DataFromWard!$B$2:$E$483,4,FALSE)),"",VLOOKUP(F1330,DataFromWard!$B$2:$E$483,4,FALSE))</f>
        <v/>
      </c>
      <c r="U1330" t="str">
        <f t="shared" si="186"/>
        <v>1943.07.22.</v>
      </c>
      <c r="V1330" t="str">
        <f t="shared" si="184"/>
        <v>43. 07.</v>
      </c>
      <c r="W1330" t="str">
        <f t="shared" si="185"/>
        <v/>
      </c>
      <c r="X1330" t="str">
        <f t="shared" si="181"/>
        <v/>
      </c>
    </row>
    <row r="1331" spans="1:24" x14ac:dyDescent="0.25">
      <c r="A1331" s="1">
        <v>15909</v>
      </c>
      <c r="B1331" t="s">
        <v>5012</v>
      </c>
      <c r="C1331" s="1" t="str">
        <f t="shared" si="187"/>
        <v>22/23.</v>
      </c>
      <c r="D1331" s="1" t="str">
        <f t="shared" si="189"/>
        <v>07.</v>
      </c>
      <c r="E1331" t="str">
        <f t="shared" si="190"/>
        <v>43.</v>
      </c>
      <c r="F1331" t="str">
        <f t="shared" si="188"/>
        <v>22/23.07.43.</v>
      </c>
      <c r="G1331" t="str">
        <f>IF(ISERROR(VLOOKUP(F1331,DataFromWard!$B$2:$E$483,2,FALSE)),"",VLOOKUP(F1331,DataFromWard!$B$2:$E$483,2,FALSE))</f>
        <v/>
      </c>
      <c r="H1331" t="str">
        <f t="shared" si="183"/>
        <v/>
      </c>
      <c r="O1331" s="3" t="str">
        <f>IF(ISERROR(VLOOKUP(F1331,DataFromWard!$B$2:$E$483,3,FALSE)),"",VLOOKUP(F1331,DataFromWard!$B$2:$E$483,3,FALSE))</f>
        <v/>
      </c>
      <c r="Q1331" t="str">
        <f>IF(ISERROR(VLOOKUP(F1331,DataFromWard!$B$2:$E$483,4,FALSE)),"",VLOOKUP(F1331,DataFromWard!$B$2:$E$483,4,FALSE))</f>
        <v/>
      </c>
      <c r="U1331" t="str">
        <f t="shared" si="186"/>
        <v>1943.07.22/23.</v>
      </c>
      <c r="V1331" t="str">
        <f t="shared" si="184"/>
        <v>43. 07.</v>
      </c>
      <c r="W1331" t="str">
        <f t="shared" si="185"/>
        <v/>
      </c>
      <c r="X1331" t="str">
        <f t="shared" si="181"/>
        <v/>
      </c>
    </row>
    <row r="1332" spans="1:24" x14ac:dyDescent="0.25">
      <c r="A1332" s="1">
        <v>15910</v>
      </c>
      <c r="B1332" t="s">
        <v>5009</v>
      </c>
      <c r="C1332" s="1" t="str">
        <f t="shared" si="187"/>
        <v>23.</v>
      </c>
      <c r="D1332" s="1" t="str">
        <f t="shared" si="189"/>
        <v>07.</v>
      </c>
      <c r="E1332" t="str">
        <f t="shared" si="190"/>
        <v>43.</v>
      </c>
      <c r="F1332" t="str">
        <f t="shared" si="188"/>
        <v>23.07.43.</v>
      </c>
      <c r="G1332" t="str">
        <f>IF(ISERROR(VLOOKUP(F1332,DataFromWard!$B$2:$E$483,2,FALSE)),"",VLOOKUP(F1332,DataFromWard!$B$2:$E$483,2,FALSE))</f>
        <v/>
      </c>
      <c r="H1332" t="str">
        <f t="shared" si="183"/>
        <v/>
      </c>
      <c r="O1332" s="3" t="str">
        <f>IF(ISERROR(VLOOKUP(F1332,DataFromWard!$B$2:$E$483,3,FALSE)),"",VLOOKUP(F1332,DataFromWard!$B$2:$E$483,3,FALSE))</f>
        <v/>
      </c>
      <c r="Q1332" t="str">
        <f>IF(ISERROR(VLOOKUP(F1332,DataFromWard!$B$2:$E$483,4,FALSE)),"",VLOOKUP(F1332,DataFromWard!$B$2:$E$483,4,FALSE))</f>
        <v/>
      </c>
      <c r="U1332" t="str">
        <f t="shared" si="186"/>
        <v>1943.07.23.</v>
      </c>
      <c r="V1332" t="str">
        <f t="shared" si="184"/>
        <v>43. 07.</v>
      </c>
      <c r="W1332" t="str">
        <f t="shared" si="185"/>
        <v/>
      </c>
      <c r="X1332" t="str">
        <f t="shared" si="181"/>
        <v/>
      </c>
    </row>
    <row r="1333" spans="1:24" x14ac:dyDescent="0.25">
      <c r="A1333" s="1">
        <v>15910</v>
      </c>
      <c r="B1333" t="s">
        <v>5012</v>
      </c>
      <c r="C1333" s="1" t="str">
        <f t="shared" si="187"/>
        <v>23/24.</v>
      </c>
      <c r="D1333" s="1" t="str">
        <f t="shared" si="189"/>
        <v>07.</v>
      </c>
      <c r="E1333" t="str">
        <f t="shared" si="190"/>
        <v>43.</v>
      </c>
      <c r="F1333" t="str">
        <f t="shared" si="188"/>
        <v>23/24.07.43.</v>
      </c>
      <c r="G1333" t="str">
        <f>IF(ISERROR(VLOOKUP(F1333,DataFromWard!$B$2:$E$483,2,FALSE)),"",VLOOKUP(F1333,DataFromWard!$B$2:$E$483,2,FALSE))</f>
        <v/>
      </c>
      <c r="H1333" t="str">
        <f t="shared" si="183"/>
        <v/>
      </c>
      <c r="O1333" s="3" t="str">
        <f>IF(ISERROR(VLOOKUP(F1333,DataFromWard!$B$2:$E$483,3,FALSE)),"",VLOOKUP(F1333,DataFromWard!$B$2:$E$483,3,FALSE))</f>
        <v/>
      </c>
      <c r="Q1333" t="str">
        <f>IF(ISERROR(VLOOKUP(F1333,DataFromWard!$B$2:$E$483,4,FALSE)),"",VLOOKUP(F1333,DataFromWard!$B$2:$E$483,4,FALSE))</f>
        <v/>
      </c>
      <c r="U1333" t="str">
        <f t="shared" si="186"/>
        <v>1943.07.23/24.</v>
      </c>
      <c r="V1333" t="str">
        <f t="shared" si="184"/>
        <v>43. 07.</v>
      </c>
      <c r="W1333" t="str">
        <f t="shared" si="185"/>
        <v/>
      </c>
      <c r="X1333" t="str">
        <f t="shared" si="181"/>
        <v/>
      </c>
    </row>
    <row r="1334" spans="1:24" x14ac:dyDescent="0.25">
      <c r="A1334" s="1">
        <v>15911</v>
      </c>
      <c r="B1334" t="s">
        <v>5009</v>
      </c>
      <c r="C1334" s="1" t="str">
        <f t="shared" si="187"/>
        <v>24.</v>
      </c>
      <c r="D1334" s="1" t="str">
        <f t="shared" si="189"/>
        <v>07.</v>
      </c>
      <c r="E1334" t="str">
        <f t="shared" si="190"/>
        <v>43.</v>
      </c>
      <c r="F1334" t="str">
        <f>IF((C1334&lt;C1339),C1334&amp;D1334&amp;E1334,C1334&amp;D1339&amp;E1334)</f>
        <v>24.07.43.</v>
      </c>
      <c r="G1334" t="str">
        <f>IF(ISERROR(VLOOKUP(F1334,DataFromWard!$B$2:$E$483,2,FALSE)),"",VLOOKUP(F1334,DataFromWard!$B$2:$E$483,2,FALSE))</f>
        <v/>
      </c>
      <c r="H1334" t="str">
        <f t="shared" si="183"/>
        <v/>
      </c>
      <c r="O1334" s="3" t="str">
        <f>IF(ISERROR(VLOOKUP(F1334,DataFromWard!$B$2:$E$483,3,FALSE)),"",VLOOKUP(F1334,DataFromWard!$B$2:$E$483,3,FALSE))</f>
        <v/>
      </c>
      <c r="Q1334" t="str">
        <f>IF(ISERROR(VLOOKUP(F1334,DataFromWard!$B$2:$E$483,4,FALSE)),"",VLOOKUP(F1334,DataFromWard!$B$2:$E$483,4,FALSE))</f>
        <v/>
      </c>
      <c r="U1334" t="str">
        <f t="shared" si="186"/>
        <v>1943.07.24.</v>
      </c>
      <c r="V1334" t="str">
        <f t="shared" si="184"/>
        <v>43. 07.</v>
      </c>
      <c r="W1334" t="str">
        <f t="shared" si="185"/>
        <v/>
      </c>
      <c r="X1334" t="str">
        <f t="shared" si="181"/>
        <v/>
      </c>
    </row>
    <row r="1335" spans="1:24" x14ac:dyDescent="0.25">
      <c r="A1335" s="1">
        <v>15911</v>
      </c>
      <c r="B1335" t="s">
        <v>5012</v>
      </c>
      <c r="C1335" s="1" t="str">
        <f>IF(B1335="Day",TEXT(A1335,"dd"&amp;"."),TEXT(A1335,"dd")&amp;"/"&amp;TEXT(A1339,"dd")&amp;".")</f>
        <v>24/25.</v>
      </c>
      <c r="D1335" s="1" t="str">
        <f t="shared" si="189"/>
        <v>07.</v>
      </c>
      <c r="E1335" t="str">
        <f t="shared" si="190"/>
        <v>43.</v>
      </c>
      <c r="F1335" t="str">
        <f>IF((C1335&lt;C1340),C1335&amp;D1335&amp;E1335,C1335&amp;D1340&amp;E1335)</f>
        <v>24/25.07.43.</v>
      </c>
      <c r="G1335" t="s">
        <v>4921</v>
      </c>
      <c r="H1335" t="str">
        <f t="shared" si="183"/>
        <v>GE</v>
      </c>
      <c r="I1335" t="s">
        <v>5332</v>
      </c>
      <c r="K1335" t="s">
        <v>1908</v>
      </c>
      <c r="O1335" s="3">
        <v>4</v>
      </c>
      <c r="P1335" s="3">
        <v>3</v>
      </c>
      <c r="Q1335">
        <f>IF(ISERROR(VLOOKUP(F1335,DataFromWard!$B$2:$E$483,4,FALSE)),"",VLOOKUP(F1335,DataFromWard!$B$2:$E$483,4,FALSE))</f>
        <v>0</v>
      </c>
      <c r="R1335">
        <v>8</v>
      </c>
      <c r="S1335" t="s">
        <v>4915</v>
      </c>
      <c r="T1335" t="s">
        <v>3786</v>
      </c>
      <c r="U1335" t="str">
        <f t="shared" si="186"/>
        <v>1943.07.24/25.</v>
      </c>
      <c r="V1335" t="str">
        <f t="shared" si="184"/>
        <v>43. 07.</v>
      </c>
      <c r="W1335" t="str">
        <f t="shared" si="185"/>
        <v>Elsewhere</v>
      </c>
      <c r="X1335" t="str">
        <f t="shared" si="181"/>
        <v>Not Marking</v>
      </c>
    </row>
    <row r="1336" spans="1:24" x14ac:dyDescent="0.25">
      <c r="A1336" s="1">
        <v>15911</v>
      </c>
      <c r="B1336" t="s">
        <v>5012</v>
      </c>
      <c r="C1336" s="1" t="s">
        <v>3329</v>
      </c>
      <c r="D1336" s="1" t="str">
        <f>TEXT(A1336,"mm")&amp;"."</f>
        <v>07.</v>
      </c>
      <c r="E1336" t="str">
        <f>TEXT(A1336,"yy")&amp;"."</f>
        <v>43.</v>
      </c>
      <c r="F1336" t="str">
        <f>IF((C1336&lt;C1344),C1336&amp;D1336&amp;E1336,C1336&amp;D1344&amp;E1336)</f>
        <v>24/25.07.43.</v>
      </c>
      <c r="G1336" t="s">
        <v>4924</v>
      </c>
      <c r="H1336" t="str">
        <f t="shared" si="183"/>
        <v>GE</v>
      </c>
      <c r="I1336" t="s">
        <v>5332</v>
      </c>
      <c r="K1336" t="s">
        <v>1908</v>
      </c>
      <c r="O1336" s="3">
        <v>3</v>
      </c>
      <c r="P1336" s="3">
        <v>2</v>
      </c>
      <c r="Q1336">
        <v>0</v>
      </c>
      <c r="R1336">
        <v>8</v>
      </c>
      <c r="S1336" t="s">
        <v>4915</v>
      </c>
      <c r="T1336" t="s">
        <v>3786</v>
      </c>
      <c r="U1336" t="str">
        <f t="shared" si="186"/>
        <v>1943.07.24/25.</v>
      </c>
      <c r="V1336" t="str">
        <f t="shared" si="184"/>
        <v>43. 07.</v>
      </c>
      <c r="W1336" t="str">
        <f t="shared" si="185"/>
        <v>Elsewhere</v>
      </c>
      <c r="X1336" t="str">
        <f t="shared" ref="X1336:X1399" si="191">IF((W1336=""),"",IF((W1336="Markers"),"Marking","Not Marking"))</f>
        <v>Not Marking</v>
      </c>
    </row>
    <row r="1337" spans="1:24" x14ac:dyDescent="0.25">
      <c r="A1337" s="1">
        <v>15911</v>
      </c>
      <c r="B1337" t="s">
        <v>5012</v>
      </c>
      <c r="C1337" s="1" t="s">
        <v>3329</v>
      </c>
      <c r="D1337" s="1" t="str">
        <f>TEXT(A1337,"mm")&amp;"."</f>
        <v>07.</v>
      </c>
      <c r="E1337" t="str">
        <f>TEXT(A1337,"yy")&amp;"."</f>
        <v>43.</v>
      </c>
      <c r="F1337" t="str">
        <f>IF((C1337&lt;C1345),C1337&amp;D1337&amp;E1337,C1337&amp;D1345&amp;E1337)</f>
        <v>24/25.07.43.</v>
      </c>
      <c r="G1337" t="s">
        <v>4933</v>
      </c>
      <c r="H1337" t="str">
        <f t="shared" si="183"/>
        <v>GE</v>
      </c>
      <c r="I1337" t="s">
        <v>5332</v>
      </c>
      <c r="K1337" t="s">
        <v>1908</v>
      </c>
      <c r="O1337" s="3">
        <v>3</v>
      </c>
      <c r="P1337" s="3">
        <v>2</v>
      </c>
      <c r="Q1337">
        <v>0</v>
      </c>
      <c r="R1337">
        <v>8</v>
      </c>
      <c r="S1337" t="s">
        <v>4915</v>
      </c>
      <c r="T1337" t="s">
        <v>3786</v>
      </c>
      <c r="U1337" t="str">
        <f t="shared" si="186"/>
        <v>1943.07.24/25.</v>
      </c>
      <c r="V1337" t="str">
        <f t="shared" si="184"/>
        <v>43. 07.</v>
      </c>
      <c r="W1337" t="str">
        <f t="shared" si="185"/>
        <v>Elsewhere</v>
      </c>
      <c r="X1337" t="str">
        <f t="shared" si="191"/>
        <v>Not Marking</v>
      </c>
    </row>
    <row r="1338" spans="1:24" x14ac:dyDescent="0.25">
      <c r="A1338" s="1">
        <v>15911</v>
      </c>
      <c r="B1338" t="s">
        <v>5012</v>
      </c>
      <c r="C1338" s="1" t="s">
        <v>3329</v>
      </c>
      <c r="D1338" s="1" t="str">
        <f>TEXT(A1338,"mm")&amp;"."</f>
        <v>07.</v>
      </c>
      <c r="E1338" t="str">
        <f>TEXT(A1338,"yy")&amp;"."</f>
        <v>43.</v>
      </c>
      <c r="F1338" t="str">
        <f>IF((C1338&lt;C1346),C1338&amp;D1338&amp;E1338,C1338&amp;D1346&amp;E1338)</f>
        <v>24/25.07.43.</v>
      </c>
      <c r="G1338" t="s">
        <v>4932</v>
      </c>
      <c r="H1338" t="str">
        <f t="shared" si="183"/>
        <v>GE</v>
      </c>
      <c r="I1338" t="s">
        <v>5332</v>
      </c>
      <c r="K1338" t="s">
        <v>1908</v>
      </c>
      <c r="O1338" s="3">
        <v>3</v>
      </c>
      <c r="P1338" s="3">
        <v>3</v>
      </c>
      <c r="Q1338">
        <v>0</v>
      </c>
      <c r="R1338">
        <v>8</v>
      </c>
      <c r="S1338" t="s">
        <v>4915</v>
      </c>
      <c r="T1338" t="s">
        <v>3786</v>
      </c>
      <c r="U1338" t="str">
        <f t="shared" si="186"/>
        <v>1943.07.24/25.</v>
      </c>
      <c r="V1338" t="str">
        <f t="shared" si="184"/>
        <v>43. 07.</v>
      </c>
      <c r="W1338" t="str">
        <f t="shared" si="185"/>
        <v>Elsewhere</v>
      </c>
      <c r="X1338" t="str">
        <f t="shared" si="191"/>
        <v>Not Marking</v>
      </c>
    </row>
    <row r="1339" spans="1:24" x14ac:dyDescent="0.25">
      <c r="A1339" s="1">
        <v>15912</v>
      </c>
      <c r="B1339" t="s">
        <v>5009</v>
      </c>
      <c r="C1339" s="1" t="str">
        <f t="shared" si="187"/>
        <v>25.</v>
      </c>
      <c r="D1339" s="1" t="str">
        <f t="shared" si="189"/>
        <v>07.</v>
      </c>
      <c r="E1339" t="str">
        <f t="shared" si="190"/>
        <v>43.</v>
      </c>
      <c r="F1339" t="str">
        <f>IF((C1339&lt;C1344),C1339&amp;D1339&amp;E1339,C1339&amp;D1344&amp;E1339)</f>
        <v>25.07.43.</v>
      </c>
      <c r="G1339" t="str">
        <f>IF(ISERROR(VLOOKUP(F1339,DataFromWard!$B$2:$E$483,2,FALSE)),"",VLOOKUP(F1339,DataFromWard!$B$2:$E$483,2,FALSE))</f>
        <v/>
      </c>
      <c r="H1339" t="str">
        <f t="shared" si="183"/>
        <v/>
      </c>
      <c r="O1339" s="3" t="str">
        <f>IF(ISERROR(VLOOKUP(F1339,DataFromWard!$B$2:$E$483,3,FALSE)),"",VLOOKUP(F1339,DataFromWard!$B$2:$E$483,3,FALSE))</f>
        <v/>
      </c>
      <c r="Q1339" t="str">
        <f>IF(ISERROR(VLOOKUP(F1339,DataFromWard!$B$2:$E$483,4,FALSE)),"",VLOOKUP(F1339,DataFromWard!$B$2:$E$483,4,FALSE))</f>
        <v/>
      </c>
      <c r="U1339" t="str">
        <f t="shared" si="186"/>
        <v>1943.07.25.</v>
      </c>
      <c r="V1339" t="str">
        <f t="shared" si="184"/>
        <v>43. 07.</v>
      </c>
      <c r="W1339" t="str">
        <f t="shared" si="185"/>
        <v/>
      </c>
      <c r="X1339" t="str">
        <f t="shared" si="191"/>
        <v/>
      </c>
    </row>
    <row r="1340" spans="1:24" x14ac:dyDescent="0.25">
      <c r="A1340" s="1">
        <v>15912</v>
      </c>
      <c r="B1340" t="s">
        <v>5012</v>
      </c>
      <c r="C1340" s="1" t="str">
        <f>IF(B1340="Day",TEXT(A1340,"dd"&amp;"."),TEXT(A1340,"dd")&amp;"/"&amp;TEXT(A1344,"dd")&amp;".")</f>
        <v>25/26.</v>
      </c>
      <c r="D1340" s="1" t="str">
        <f t="shared" si="189"/>
        <v>07.</v>
      </c>
      <c r="E1340" t="str">
        <f t="shared" si="190"/>
        <v>43.</v>
      </c>
      <c r="F1340" t="str">
        <f>IF((C1340&lt;C1345),C1340&amp;D1340&amp;E1340,C1340&amp;D1345&amp;E1340)</f>
        <v>25/26.07.43.</v>
      </c>
      <c r="G1340" t="s">
        <v>4916</v>
      </c>
      <c r="H1340" t="str">
        <f t="shared" si="183"/>
        <v>GE</v>
      </c>
      <c r="I1340" t="s">
        <v>5332</v>
      </c>
      <c r="K1340">
        <v>686</v>
      </c>
      <c r="O1340" s="3">
        <v>19</v>
      </c>
      <c r="P1340" s="3">
        <v>19</v>
      </c>
      <c r="Q1340">
        <f>IF(ISERROR(VLOOKUP(F1340,DataFromWard!$B$2:$E$483,4,FALSE)),"",VLOOKUP(F1340,DataFromWard!$B$2:$E$483,4,FALSE))</f>
        <v>0</v>
      </c>
      <c r="R1340">
        <v>8</v>
      </c>
      <c r="S1340" t="s">
        <v>4915</v>
      </c>
      <c r="T1340" t="s">
        <v>772</v>
      </c>
      <c r="U1340" t="str">
        <f t="shared" si="186"/>
        <v>1943.07.25/26.</v>
      </c>
      <c r="V1340" t="str">
        <f t="shared" si="184"/>
        <v>43. 07.</v>
      </c>
      <c r="W1340" t="str">
        <f t="shared" si="185"/>
        <v>Markers</v>
      </c>
      <c r="X1340" t="str">
        <f t="shared" si="191"/>
        <v>Marking</v>
      </c>
    </row>
    <row r="1341" spans="1:24" x14ac:dyDescent="0.25">
      <c r="A1341" s="1">
        <v>15912</v>
      </c>
      <c r="B1341" t="s">
        <v>5012</v>
      </c>
      <c r="C1341" s="1" t="str">
        <f>IF(B1341="Day",TEXT(A1341,"dd"&amp;"."),TEXT(A1341,"dd")&amp;"/"&amp;TEXT(A1345,"dd")&amp;".")</f>
        <v>25/26.</v>
      </c>
      <c r="D1341" s="1" t="str">
        <f>TEXT(A1341,"mm")&amp;"."</f>
        <v>07.</v>
      </c>
      <c r="E1341" t="str">
        <f>TEXT(A1341,"yy")&amp;"."</f>
        <v>43.</v>
      </c>
      <c r="F1341" t="str">
        <f>IF((C1341&lt;C1346),C1341&amp;D1341&amp;E1341,C1341&amp;D1346&amp;E1341)</f>
        <v>25/26.07.43.</v>
      </c>
      <c r="G1341" t="s">
        <v>4946</v>
      </c>
      <c r="H1341" t="str">
        <f t="shared" si="183"/>
        <v>GE</v>
      </c>
      <c r="I1341" t="s">
        <v>5332</v>
      </c>
      <c r="K1341" t="s">
        <v>1908</v>
      </c>
      <c r="O1341" s="3">
        <v>6</v>
      </c>
      <c r="P1341" s="3">
        <v>6</v>
      </c>
      <c r="Q1341">
        <v>0</v>
      </c>
      <c r="R1341">
        <v>8</v>
      </c>
      <c r="S1341" t="s">
        <v>4915</v>
      </c>
      <c r="U1341" t="str">
        <f t="shared" si="186"/>
        <v>1943.07.25/26.</v>
      </c>
      <c r="V1341" t="str">
        <f t="shared" si="184"/>
        <v>43. 07.</v>
      </c>
      <c r="W1341" t="str">
        <f t="shared" si="185"/>
        <v>Elsewhere</v>
      </c>
      <c r="X1341" t="str">
        <f t="shared" si="191"/>
        <v>Not Marking</v>
      </c>
    </row>
    <row r="1342" spans="1:24" x14ac:dyDescent="0.25">
      <c r="A1342" s="1">
        <v>15912</v>
      </c>
      <c r="B1342" t="s">
        <v>5012</v>
      </c>
      <c r="C1342" s="1" t="s">
        <v>3798</v>
      </c>
      <c r="D1342" s="1" t="str">
        <f>TEXT(A1342,"mm")&amp;"."</f>
        <v>07.</v>
      </c>
      <c r="E1342" t="str">
        <f>TEXT(A1342,"yy")&amp;"."</f>
        <v>43.</v>
      </c>
      <c r="F1342" t="str">
        <f>IF((C1342&lt;C1347),C1342&amp;D1342&amp;E1342,C1342&amp;D1347&amp;E1342)</f>
        <v>25/26.07.43.</v>
      </c>
      <c r="G1342" t="s">
        <v>4913</v>
      </c>
      <c r="H1342" t="str">
        <f t="shared" si="183"/>
        <v>GE</v>
      </c>
      <c r="I1342" t="s">
        <v>5332</v>
      </c>
      <c r="K1342" t="s">
        <v>1908</v>
      </c>
      <c r="O1342" s="3">
        <v>3</v>
      </c>
      <c r="P1342" s="3">
        <v>3</v>
      </c>
      <c r="Q1342">
        <v>0</v>
      </c>
      <c r="R1342">
        <v>8</v>
      </c>
      <c r="S1342" t="s">
        <v>4915</v>
      </c>
      <c r="U1342" t="str">
        <f t="shared" si="186"/>
        <v>1943.07.25/26.</v>
      </c>
      <c r="V1342" t="str">
        <f t="shared" si="184"/>
        <v>43. 07.</v>
      </c>
      <c r="W1342" t="str">
        <f t="shared" si="185"/>
        <v>Elsewhere</v>
      </c>
      <c r="X1342" t="str">
        <f t="shared" si="191"/>
        <v>Not Marking</v>
      </c>
    </row>
    <row r="1343" spans="1:24" x14ac:dyDescent="0.25">
      <c r="A1343" s="1">
        <v>15912</v>
      </c>
      <c r="B1343" t="s">
        <v>5012</v>
      </c>
      <c r="C1343" s="1" t="s">
        <v>3798</v>
      </c>
      <c r="D1343" s="1" t="s">
        <v>4648</v>
      </c>
      <c r="E1343" t="s">
        <v>3795</v>
      </c>
      <c r="F1343" t="s">
        <v>1998</v>
      </c>
      <c r="G1343" t="s">
        <v>1975</v>
      </c>
      <c r="H1343" t="str">
        <f t="shared" si="183"/>
        <v>GE</v>
      </c>
      <c r="I1343" t="s">
        <v>4646</v>
      </c>
      <c r="K1343" t="s">
        <v>1908</v>
      </c>
      <c r="O1343" s="3">
        <v>3</v>
      </c>
      <c r="P1343" s="3">
        <v>1</v>
      </c>
      <c r="Q1343">
        <v>0</v>
      </c>
      <c r="R1343">
        <v>8</v>
      </c>
      <c r="S1343" t="s">
        <v>4915</v>
      </c>
      <c r="U1343" t="str">
        <f t="shared" si="186"/>
        <v>1943.07.25/26.</v>
      </c>
      <c r="V1343" t="str">
        <f t="shared" si="184"/>
        <v>43. 07.</v>
      </c>
      <c r="W1343" t="str">
        <f t="shared" si="185"/>
        <v>Elsewhere</v>
      </c>
      <c r="X1343" t="str">
        <f t="shared" si="191"/>
        <v>Not Marking</v>
      </c>
    </row>
    <row r="1344" spans="1:24" x14ac:dyDescent="0.25">
      <c r="A1344" s="1">
        <v>15913</v>
      </c>
      <c r="B1344" t="s">
        <v>5009</v>
      </c>
      <c r="C1344" s="1" t="str">
        <f t="shared" si="187"/>
        <v>26.</v>
      </c>
      <c r="D1344" s="1" t="str">
        <f t="shared" si="189"/>
        <v>07.</v>
      </c>
      <c r="E1344" t="str">
        <f t="shared" si="190"/>
        <v>43.</v>
      </c>
      <c r="F1344" t="str">
        <f t="shared" si="188"/>
        <v>26.07.43.</v>
      </c>
      <c r="G1344" t="str">
        <f>IF(ISERROR(VLOOKUP(F1344,DataFromWard!$B$2:$E$483,2,FALSE)),"",VLOOKUP(F1344,DataFromWard!$B$2:$E$483,2,FALSE))</f>
        <v/>
      </c>
      <c r="H1344" t="str">
        <f t="shared" si="183"/>
        <v/>
      </c>
      <c r="O1344" s="3" t="str">
        <f>IF(ISERROR(VLOOKUP(F1344,DataFromWard!$B$2:$E$483,3,FALSE)),"",VLOOKUP(F1344,DataFromWard!$B$2:$E$483,3,FALSE))</f>
        <v/>
      </c>
      <c r="Q1344" t="str">
        <f>IF(ISERROR(VLOOKUP(F1344,DataFromWard!$B$2:$E$483,4,FALSE)),"",VLOOKUP(F1344,DataFromWard!$B$2:$E$483,4,FALSE))</f>
        <v/>
      </c>
      <c r="U1344" t="str">
        <f t="shared" si="186"/>
        <v>1943.07.26.</v>
      </c>
      <c r="V1344" t="str">
        <f t="shared" si="184"/>
        <v>43. 07.</v>
      </c>
      <c r="W1344" t="str">
        <f t="shared" si="185"/>
        <v/>
      </c>
      <c r="X1344" t="str">
        <f t="shared" si="191"/>
        <v/>
      </c>
    </row>
    <row r="1345" spans="1:24" x14ac:dyDescent="0.25">
      <c r="A1345" s="1">
        <v>15913</v>
      </c>
      <c r="B1345" t="s">
        <v>5012</v>
      </c>
      <c r="C1345" s="1" t="str">
        <f t="shared" si="187"/>
        <v>26/27.</v>
      </c>
      <c r="D1345" s="1" t="str">
        <f t="shared" si="189"/>
        <v>07.</v>
      </c>
      <c r="E1345" t="str">
        <f t="shared" si="190"/>
        <v>43.</v>
      </c>
      <c r="F1345" t="str">
        <f t="shared" si="188"/>
        <v>26/27.07.43.</v>
      </c>
      <c r="G1345" t="str">
        <f>IF(ISERROR(VLOOKUP(F1345,DataFromWard!$B$2:$E$483,2,FALSE)),"",VLOOKUP(F1345,DataFromWard!$B$2:$E$483,2,FALSE))</f>
        <v>Hamburg</v>
      </c>
      <c r="H1345" t="str">
        <f t="shared" si="183"/>
        <v>GE</v>
      </c>
      <c r="I1345" t="s">
        <v>5332</v>
      </c>
      <c r="K1345" t="s">
        <v>79</v>
      </c>
      <c r="O1345" s="3">
        <f>IF(ISERROR(VLOOKUP(F1345,DataFromWard!$B$2:$E$483,3,FALSE)),"",VLOOKUP(F1345,DataFromWard!$B$2:$E$483,3,FALSE))</f>
        <v>6</v>
      </c>
      <c r="P1345" s="3">
        <v>5</v>
      </c>
      <c r="Q1345">
        <f>IF(ISERROR(VLOOKUP(F1345,DataFromWard!$B$2:$E$483,4,FALSE)),"",VLOOKUP(F1345,DataFromWard!$B$2:$E$483,4,FALSE))</f>
        <v>0</v>
      </c>
      <c r="R1345">
        <v>8</v>
      </c>
      <c r="S1345" t="s">
        <v>4915</v>
      </c>
      <c r="U1345" t="str">
        <f t="shared" si="186"/>
        <v>1943.07.26/27.</v>
      </c>
      <c r="V1345" t="str">
        <f t="shared" si="184"/>
        <v>43. 07.</v>
      </c>
      <c r="W1345" t="str">
        <f t="shared" si="185"/>
        <v>OTU</v>
      </c>
      <c r="X1345" t="str">
        <f t="shared" si="191"/>
        <v>Not Marking</v>
      </c>
    </row>
    <row r="1346" spans="1:24" x14ac:dyDescent="0.25">
      <c r="A1346" s="1">
        <v>15914</v>
      </c>
      <c r="B1346" t="s">
        <v>5009</v>
      </c>
      <c r="C1346" s="1" t="str">
        <f t="shared" si="187"/>
        <v>27.</v>
      </c>
      <c r="D1346" s="1" t="str">
        <f t="shared" si="189"/>
        <v>07.</v>
      </c>
      <c r="E1346" t="str">
        <f t="shared" si="190"/>
        <v>43.</v>
      </c>
      <c r="F1346" t="str">
        <f t="shared" si="188"/>
        <v>27.07.43.</v>
      </c>
      <c r="G1346" t="str">
        <f>IF(ISERROR(VLOOKUP(F1346,DataFromWard!$B$2:$E$483,2,FALSE)),"",VLOOKUP(F1346,DataFromWard!$B$2:$E$483,2,FALSE))</f>
        <v/>
      </c>
      <c r="H1346" t="str">
        <f t="shared" si="183"/>
        <v/>
      </c>
      <c r="O1346" s="3" t="str">
        <f>IF(ISERROR(VLOOKUP(F1346,DataFromWard!$B$2:$E$483,3,FALSE)),"",VLOOKUP(F1346,DataFromWard!$B$2:$E$483,3,FALSE))</f>
        <v/>
      </c>
      <c r="Q1346" t="str">
        <f>IF(ISERROR(VLOOKUP(F1346,DataFromWard!$B$2:$E$483,4,FALSE)),"",VLOOKUP(F1346,DataFromWard!$B$2:$E$483,4,FALSE))</f>
        <v/>
      </c>
      <c r="U1346" t="str">
        <f t="shared" si="186"/>
        <v>1943.07.27.</v>
      </c>
      <c r="V1346" t="str">
        <f t="shared" si="184"/>
        <v>43. 07.</v>
      </c>
      <c r="W1346" t="str">
        <f t="shared" si="185"/>
        <v/>
      </c>
      <c r="X1346" t="str">
        <f t="shared" si="191"/>
        <v/>
      </c>
    </row>
    <row r="1347" spans="1:24" x14ac:dyDescent="0.25">
      <c r="A1347" s="1">
        <v>15914</v>
      </c>
      <c r="B1347" t="s">
        <v>5012</v>
      </c>
      <c r="C1347" s="1" t="str">
        <f t="shared" si="187"/>
        <v>27/28.</v>
      </c>
      <c r="D1347" s="1" t="str">
        <f t="shared" si="189"/>
        <v>07.</v>
      </c>
      <c r="E1347" t="str">
        <f t="shared" si="190"/>
        <v>43.</v>
      </c>
      <c r="F1347" t="str">
        <f t="shared" si="188"/>
        <v>27/28.07.43.</v>
      </c>
      <c r="G1347" t="str">
        <f>IF(ISERROR(VLOOKUP(F1347,DataFromWard!$B$2:$E$483,2,FALSE)),"",VLOOKUP(F1347,DataFromWard!$B$2:$E$483,2,FALSE))</f>
        <v>Duisburg</v>
      </c>
      <c r="H1347" t="str">
        <f t="shared" si="183"/>
        <v>GE</v>
      </c>
      <c r="I1347" t="s">
        <v>5332</v>
      </c>
      <c r="K1347" t="s">
        <v>1908</v>
      </c>
      <c r="O1347" s="3">
        <f>IF(ISERROR(VLOOKUP(F1347,DataFromWard!$B$2:$E$483,3,FALSE)),"",VLOOKUP(F1347,DataFromWard!$B$2:$E$483,3,FALSE))</f>
        <v>3</v>
      </c>
      <c r="P1347" s="3">
        <v>3</v>
      </c>
      <c r="Q1347">
        <f>IF(ISERROR(VLOOKUP(F1347,DataFromWard!$B$2:$E$483,4,FALSE)),"",VLOOKUP(F1347,DataFromWard!$B$2:$E$483,4,FALSE))</f>
        <v>1</v>
      </c>
      <c r="R1347">
        <v>8</v>
      </c>
      <c r="S1347" t="s">
        <v>4915</v>
      </c>
      <c r="T1347" t="s">
        <v>758</v>
      </c>
      <c r="U1347" t="str">
        <f t="shared" si="186"/>
        <v>1943.07.27/28.</v>
      </c>
      <c r="V1347" t="str">
        <f t="shared" si="184"/>
        <v>43. 07.</v>
      </c>
      <c r="W1347" t="str">
        <f t="shared" si="185"/>
        <v>Elsewhere</v>
      </c>
      <c r="X1347" t="str">
        <f t="shared" si="191"/>
        <v>Not Marking</v>
      </c>
    </row>
    <row r="1348" spans="1:24" x14ac:dyDescent="0.25">
      <c r="A1348" s="1">
        <v>15915</v>
      </c>
      <c r="B1348" t="s">
        <v>5009</v>
      </c>
      <c r="C1348" s="1" t="str">
        <f t="shared" si="187"/>
        <v>28.</v>
      </c>
      <c r="D1348" s="1" t="str">
        <f t="shared" si="189"/>
        <v>07.</v>
      </c>
      <c r="E1348" t="str">
        <f t="shared" si="190"/>
        <v>43.</v>
      </c>
      <c r="F1348" t="str">
        <f>IF((C1348&lt;C1351),C1348&amp;D1348&amp;E1348,C1348&amp;D1351&amp;E1348)</f>
        <v>28.07.43.</v>
      </c>
      <c r="G1348" t="str">
        <f>IF(ISERROR(VLOOKUP(F1348,DataFromWard!$B$2:$E$483,2,FALSE)),"",VLOOKUP(F1348,DataFromWard!$B$2:$E$483,2,FALSE))</f>
        <v/>
      </c>
      <c r="H1348" t="str">
        <f t="shared" si="183"/>
        <v/>
      </c>
      <c r="O1348" s="3" t="str">
        <f>IF(ISERROR(VLOOKUP(F1348,DataFromWard!$B$2:$E$483,3,FALSE)),"",VLOOKUP(F1348,DataFromWard!$B$2:$E$483,3,FALSE))</f>
        <v/>
      </c>
      <c r="Q1348" t="str">
        <f>IF(ISERROR(VLOOKUP(F1348,DataFromWard!$B$2:$E$483,4,FALSE)),"",VLOOKUP(F1348,DataFromWard!$B$2:$E$483,4,FALSE))</f>
        <v/>
      </c>
      <c r="U1348" t="str">
        <f t="shared" si="186"/>
        <v>1943.07.28.</v>
      </c>
      <c r="V1348" t="str">
        <f t="shared" si="184"/>
        <v>43. 07.</v>
      </c>
      <c r="W1348" t="str">
        <f t="shared" si="185"/>
        <v/>
      </c>
      <c r="X1348" t="str">
        <f t="shared" si="191"/>
        <v/>
      </c>
    </row>
    <row r="1349" spans="1:24" x14ac:dyDescent="0.25">
      <c r="A1349" s="1">
        <v>15915</v>
      </c>
      <c r="B1349" t="s">
        <v>5012</v>
      </c>
      <c r="C1349" s="1" t="str">
        <f>IF(B1349="Day",TEXT(A1349,"dd"&amp;"."),TEXT(A1349,"dd")&amp;"/"&amp;TEXT(A1351,"dd")&amp;".")</f>
        <v>28/29.</v>
      </c>
      <c r="D1349" s="1" t="str">
        <f t="shared" si="189"/>
        <v>07.</v>
      </c>
      <c r="E1349" t="str">
        <f t="shared" si="190"/>
        <v>43.</v>
      </c>
      <c r="F1349" t="str">
        <f>IF((C1349&lt;C1352),C1349&amp;D1349&amp;E1349,C1349&amp;D1352&amp;E1349)</f>
        <v>28/29.07.43.</v>
      </c>
      <c r="G1349" t="s">
        <v>4946</v>
      </c>
      <c r="H1349" t="str">
        <f t="shared" si="183"/>
        <v>GE</v>
      </c>
      <c r="I1349" t="s">
        <v>5332</v>
      </c>
      <c r="K1349" t="s">
        <v>83</v>
      </c>
      <c r="O1349" s="3">
        <v>4</v>
      </c>
      <c r="P1349" s="3">
        <v>4</v>
      </c>
      <c r="Q1349">
        <f>IF(ISERROR(VLOOKUP(F1349,DataFromWard!$B$2:$E$483,4,FALSE)),"",VLOOKUP(F1349,DataFromWard!$B$2:$E$483,4,FALSE))</f>
        <v>0</v>
      </c>
      <c r="R1349">
        <v>8</v>
      </c>
      <c r="S1349" t="s">
        <v>4915</v>
      </c>
      <c r="U1349" t="str">
        <f t="shared" si="186"/>
        <v>1943.07.28/29.</v>
      </c>
      <c r="V1349" t="str">
        <f t="shared" si="184"/>
        <v>43. 07.</v>
      </c>
      <c r="W1349" t="str">
        <f t="shared" si="185"/>
        <v>Gardening/OTU</v>
      </c>
      <c r="X1349" t="str">
        <f t="shared" si="191"/>
        <v>Not Marking</v>
      </c>
    </row>
    <row r="1350" spans="1:24" x14ac:dyDescent="0.25">
      <c r="A1350" s="1">
        <v>15915</v>
      </c>
      <c r="B1350" t="s">
        <v>5012</v>
      </c>
      <c r="C1350" s="1" t="str">
        <f>IF(B1350="Day",TEXT(A1350,"dd"&amp;"."),TEXT(A1350,"dd")&amp;"/"&amp;TEXT(A1352,"dd")&amp;".")</f>
        <v>28/29.</v>
      </c>
      <c r="D1350" s="1" t="str">
        <f>TEXT(A1350,"mm")&amp;"."</f>
        <v>07.</v>
      </c>
      <c r="E1350" t="str">
        <f>TEXT(A1350,"yy")&amp;"."</f>
        <v>43.</v>
      </c>
      <c r="F1350" t="str">
        <f>IF((C1350&lt;C1354),C1350&amp;D1350&amp;E1350,C1350&amp;D1354&amp;E1350)</f>
        <v>28/29.07.43.</v>
      </c>
      <c r="G1350" t="s">
        <v>4937</v>
      </c>
      <c r="H1350" t="str">
        <f t="shared" si="183"/>
        <v>GE</v>
      </c>
      <c r="I1350" t="s">
        <v>5332</v>
      </c>
      <c r="K1350" t="s">
        <v>83</v>
      </c>
      <c r="O1350" s="3">
        <v>3</v>
      </c>
      <c r="P1350" s="3">
        <v>3</v>
      </c>
      <c r="Q1350">
        <v>0</v>
      </c>
      <c r="R1350">
        <v>8</v>
      </c>
      <c r="S1350" t="s">
        <v>4915</v>
      </c>
      <c r="U1350" t="str">
        <f t="shared" si="186"/>
        <v>1943.07.28/29.</v>
      </c>
      <c r="V1350" t="str">
        <f t="shared" si="184"/>
        <v>43. 07.</v>
      </c>
      <c r="W1350" t="str">
        <f t="shared" si="185"/>
        <v>Gardening/OTU</v>
      </c>
      <c r="X1350" t="str">
        <f t="shared" si="191"/>
        <v>Not Marking</v>
      </c>
    </row>
    <row r="1351" spans="1:24" x14ac:dyDescent="0.25">
      <c r="A1351" s="1">
        <v>15916</v>
      </c>
      <c r="B1351" t="s">
        <v>5009</v>
      </c>
      <c r="C1351" s="1" t="str">
        <f t="shared" si="187"/>
        <v>29.</v>
      </c>
      <c r="D1351" s="1" t="str">
        <f t="shared" si="189"/>
        <v>07.</v>
      </c>
      <c r="E1351" t="str">
        <f t="shared" si="190"/>
        <v>43.</v>
      </c>
      <c r="F1351" t="str">
        <f>IF((C1351&lt;C1354),C1351&amp;D1351&amp;E1351,C1351&amp;D1354&amp;E1351)</f>
        <v>29.07.43.</v>
      </c>
      <c r="G1351" t="str">
        <f>IF(ISERROR(VLOOKUP(F1351,DataFromWard!$B$2:$E$483,2,FALSE)),"",VLOOKUP(F1351,DataFromWard!$B$2:$E$483,2,FALSE))</f>
        <v/>
      </c>
      <c r="H1351" t="str">
        <f t="shared" si="183"/>
        <v/>
      </c>
      <c r="O1351" s="3" t="str">
        <f>IF(ISERROR(VLOOKUP(F1351,DataFromWard!$B$2:$E$483,3,FALSE)),"",VLOOKUP(F1351,DataFromWard!$B$2:$E$483,3,FALSE))</f>
        <v/>
      </c>
      <c r="Q1351" t="str">
        <f>IF(ISERROR(VLOOKUP(F1351,DataFromWard!$B$2:$E$483,4,FALSE)),"",VLOOKUP(F1351,DataFromWard!$B$2:$E$483,4,FALSE))</f>
        <v/>
      </c>
      <c r="U1351" t="str">
        <f t="shared" si="186"/>
        <v>1943.07.29.</v>
      </c>
      <c r="V1351" t="str">
        <f t="shared" si="184"/>
        <v>43. 07.</v>
      </c>
      <c r="W1351" t="str">
        <f t="shared" si="185"/>
        <v/>
      </c>
      <c r="X1351" t="str">
        <f t="shared" si="191"/>
        <v/>
      </c>
    </row>
    <row r="1352" spans="1:24" x14ac:dyDescent="0.25">
      <c r="A1352" s="1">
        <v>15916</v>
      </c>
      <c r="B1352" t="s">
        <v>5012</v>
      </c>
      <c r="C1352" s="1" t="str">
        <f>IF(B1352="Day",TEXT(A1352,"dd"&amp;"."),TEXT(A1352,"dd")&amp;"/"&amp;TEXT(A1354,"dd")&amp;".")</f>
        <v>29/30.</v>
      </c>
      <c r="D1352" s="1" t="str">
        <f t="shared" si="189"/>
        <v>07.</v>
      </c>
      <c r="E1352" t="str">
        <f t="shared" si="190"/>
        <v>43.</v>
      </c>
      <c r="F1352" t="str">
        <f>IF((C1352&lt;C1355),C1352&amp;D1352&amp;E1352,C1352&amp;D1355&amp;E1352)</f>
        <v>29/30.07.43.</v>
      </c>
      <c r="G1352" t="s">
        <v>4946</v>
      </c>
      <c r="H1352" t="str">
        <f t="shared" si="183"/>
        <v>GE</v>
      </c>
      <c r="I1352" t="s">
        <v>5332</v>
      </c>
      <c r="K1352">
        <v>773</v>
      </c>
      <c r="O1352" s="3">
        <v>4</v>
      </c>
      <c r="P1352" s="3">
        <v>4</v>
      </c>
      <c r="Q1352">
        <f>IF(ISERROR(VLOOKUP(F1352,DataFromWard!$B$2:$E$483,4,FALSE)),"",VLOOKUP(F1352,DataFromWard!$B$2:$E$483,4,FALSE))</f>
        <v>0</v>
      </c>
      <c r="R1352">
        <v>8</v>
      </c>
      <c r="S1352" t="s">
        <v>4915</v>
      </c>
      <c r="U1352" t="str">
        <f t="shared" si="186"/>
        <v>1943.07.29/30.</v>
      </c>
      <c r="V1352" t="str">
        <f t="shared" si="184"/>
        <v>43. 07.</v>
      </c>
      <c r="W1352" t="str">
        <f t="shared" si="185"/>
        <v>Markers</v>
      </c>
      <c r="X1352" t="str">
        <f t="shared" si="191"/>
        <v>Marking</v>
      </c>
    </row>
    <row r="1353" spans="1:24" x14ac:dyDescent="0.25">
      <c r="A1353" s="1">
        <v>15916</v>
      </c>
      <c r="B1353" t="s">
        <v>5012</v>
      </c>
      <c r="C1353" s="1" t="str">
        <f>IF(B1353="Day",TEXT(A1353,"dd"&amp;"."),TEXT(A1353,"dd")&amp;"/"&amp;TEXT(A1355,"dd")&amp;".")</f>
        <v>29/30.</v>
      </c>
      <c r="D1353" s="1" t="str">
        <f>TEXT(A1353,"mm")&amp;"."</f>
        <v>07.</v>
      </c>
      <c r="E1353" t="str">
        <f>TEXT(A1353,"yy")&amp;"."</f>
        <v>43.</v>
      </c>
      <c r="F1353" t="str">
        <f>IF((C1353&lt;C1356),C1353&amp;D1353&amp;E1353,C1353&amp;D1356&amp;E1353)</f>
        <v>29/30.07.43.</v>
      </c>
      <c r="G1353" t="s">
        <v>4937</v>
      </c>
      <c r="H1353" t="str">
        <f t="shared" ref="H1353:H1416" si="192">IF(ISBLANK(G1353),"",IF(ISERROR(VLOOKUP(G1353,LOCS,2,FALSE)),"",VLOOKUP(G1353,LOCS,2,FALSE)))</f>
        <v>GE</v>
      </c>
      <c r="I1353" t="s">
        <v>5332</v>
      </c>
      <c r="K1353" t="s">
        <v>1908</v>
      </c>
      <c r="O1353" s="3">
        <v>4</v>
      </c>
      <c r="P1353" s="3">
        <v>4</v>
      </c>
      <c r="Q1353">
        <v>0</v>
      </c>
      <c r="R1353">
        <v>8</v>
      </c>
      <c r="S1353" t="s">
        <v>4915</v>
      </c>
      <c r="U1353" t="str">
        <f t="shared" si="186"/>
        <v>1943.07.29/30.</v>
      </c>
      <c r="V1353" t="str">
        <f t="shared" si="184"/>
        <v>43. 07.</v>
      </c>
      <c r="W1353" t="str">
        <f t="shared" si="185"/>
        <v>Elsewhere</v>
      </c>
      <c r="X1353" t="str">
        <f t="shared" si="191"/>
        <v>Not Marking</v>
      </c>
    </row>
    <row r="1354" spans="1:24" x14ac:dyDescent="0.25">
      <c r="A1354" s="1">
        <v>15917</v>
      </c>
      <c r="B1354" t="s">
        <v>5009</v>
      </c>
      <c r="C1354" s="1" t="str">
        <f t="shared" si="187"/>
        <v>30.</v>
      </c>
      <c r="D1354" s="1" t="str">
        <f t="shared" si="189"/>
        <v>07.</v>
      </c>
      <c r="E1354" t="str">
        <f t="shared" si="190"/>
        <v>43.</v>
      </c>
      <c r="F1354" t="str">
        <f t="shared" si="188"/>
        <v>30.07.43.</v>
      </c>
      <c r="G1354" t="str">
        <f>IF(ISERROR(VLOOKUP(F1354,DataFromWard!$B$2:$E$483,2,FALSE)),"",VLOOKUP(F1354,DataFromWard!$B$2:$E$483,2,FALSE))</f>
        <v/>
      </c>
      <c r="H1354" t="str">
        <f t="shared" si="192"/>
        <v/>
      </c>
      <c r="O1354" s="3" t="str">
        <f>IF(ISERROR(VLOOKUP(F1354,DataFromWard!$B$2:$E$483,3,FALSE)),"",VLOOKUP(F1354,DataFromWard!$B$2:$E$483,3,FALSE))</f>
        <v/>
      </c>
      <c r="Q1354" t="str">
        <f>IF(ISERROR(VLOOKUP(F1354,DataFromWard!$B$2:$E$483,4,FALSE)),"",VLOOKUP(F1354,DataFromWard!$B$2:$E$483,4,FALSE))</f>
        <v/>
      </c>
      <c r="U1354" t="str">
        <f t="shared" si="186"/>
        <v>1943.07.30.</v>
      </c>
      <c r="V1354" t="str">
        <f t="shared" ref="V1354:V1417" si="193">E1354&amp;" "&amp;D1354</f>
        <v>43. 07.</v>
      </c>
      <c r="W1354" t="str">
        <f t="shared" ref="W1354:W1417" si="194">IF((ISBLANK(K1354)),"",IF(("a"&gt;K1354),"Markers",K1354))</f>
        <v/>
      </c>
      <c r="X1354" t="str">
        <f t="shared" si="191"/>
        <v/>
      </c>
    </row>
    <row r="1355" spans="1:24" x14ac:dyDescent="0.25">
      <c r="A1355" s="1">
        <v>15917</v>
      </c>
      <c r="B1355" t="s">
        <v>5012</v>
      </c>
      <c r="C1355" s="1" t="str">
        <f t="shared" si="187"/>
        <v>30/31.</v>
      </c>
      <c r="D1355" s="1" t="str">
        <f t="shared" si="189"/>
        <v>07.</v>
      </c>
      <c r="E1355" t="str">
        <f t="shared" si="190"/>
        <v>43.</v>
      </c>
      <c r="F1355" t="str">
        <f t="shared" si="188"/>
        <v>30/31.07.43.</v>
      </c>
      <c r="G1355" t="str">
        <f>IF(ISERROR(VLOOKUP(F1355,DataFromWard!$B$2:$E$483,2,FALSE)),"",VLOOKUP(F1355,DataFromWard!$B$2:$E$483,2,FALSE))</f>
        <v>Remscheid</v>
      </c>
      <c r="H1355" t="str">
        <f t="shared" si="192"/>
        <v>GE</v>
      </c>
      <c r="I1355" t="s">
        <v>5332</v>
      </c>
      <c r="K1355">
        <v>264</v>
      </c>
      <c r="O1355" s="3">
        <f>IF(ISERROR(VLOOKUP(F1355,DataFromWard!$B$2:$E$483,3,FALSE)),"",VLOOKUP(F1355,DataFromWard!$B$2:$E$483,3,FALSE))</f>
        <v>9</v>
      </c>
      <c r="P1355" s="3">
        <v>9</v>
      </c>
      <c r="Q1355">
        <f>IF(ISERROR(VLOOKUP(F1355,DataFromWard!$B$2:$E$483,4,FALSE)),"",VLOOKUP(F1355,DataFromWard!$B$2:$E$483,4,FALSE))</f>
        <v>0</v>
      </c>
      <c r="R1355">
        <v>8</v>
      </c>
      <c r="S1355" t="s">
        <v>4915</v>
      </c>
      <c r="T1355" t="s">
        <v>722</v>
      </c>
      <c r="U1355" t="str">
        <f t="shared" ref="U1355:U1418" si="195">"19"&amp;E1355&amp;D1355&amp;C1355</f>
        <v>1943.07.30/31.</v>
      </c>
      <c r="V1355" t="str">
        <f t="shared" si="193"/>
        <v>43. 07.</v>
      </c>
      <c r="W1355" t="str">
        <f t="shared" si="194"/>
        <v>Markers</v>
      </c>
      <c r="X1355" t="str">
        <f t="shared" si="191"/>
        <v>Marking</v>
      </c>
    </row>
    <row r="1356" spans="1:24" x14ac:dyDescent="0.25">
      <c r="A1356" s="1">
        <v>15918</v>
      </c>
      <c r="B1356" t="s">
        <v>5009</v>
      </c>
      <c r="C1356" s="1" t="str">
        <f t="shared" si="187"/>
        <v>31.</v>
      </c>
      <c r="D1356" s="1" t="str">
        <f t="shared" si="189"/>
        <v>07.</v>
      </c>
      <c r="E1356" t="str">
        <f t="shared" si="190"/>
        <v>43.</v>
      </c>
      <c r="F1356" t="str">
        <f>C1356&amp;D1356&amp;E1356</f>
        <v>31.07.43.</v>
      </c>
      <c r="G1356" t="str">
        <f>IF(ISERROR(VLOOKUP(F1356,DataFromWard!$B$2:$E$483,2,FALSE)),"",VLOOKUP(F1356,DataFromWard!$B$2:$E$483,2,FALSE))</f>
        <v/>
      </c>
      <c r="H1356" t="str">
        <f t="shared" si="192"/>
        <v/>
      </c>
      <c r="O1356" s="3" t="str">
        <f>IF(ISERROR(VLOOKUP(F1356,DataFromWard!$B$2:$E$483,3,FALSE)),"",VLOOKUP(F1356,DataFromWard!$B$2:$E$483,3,FALSE))</f>
        <v/>
      </c>
      <c r="Q1356" t="str">
        <f>IF(ISERROR(VLOOKUP(F1356,DataFromWard!$B$2:$E$483,4,FALSE)),"",VLOOKUP(F1356,DataFromWard!$B$2:$E$483,4,FALSE))</f>
        <v/>
      </c>
      <c r="U1356" t="str">
        <f t="shared" si="195"/>
        <v>1943.07.31.</v>
      </c>
      <c r="V1356" t="str">
        <f t="shared" si="193"/>
        <v>43. 07.</v>
      </c>
      <c r="W1356" t="str">
        <f t="shared" si="194"/>
        <v/>
      </c>
      <c r="X1356" t="str">
        <f t="shared" si="191"/>
        <v/>
      </c>
    </row>
    <row r="1357" spans="1:24" x14ac:dyDescent="0.25">
      <c r="A1357" s="1">
        <v>15918</v>
      </c>
      <c r="B1357" t="s">
        <v>5012</v>
      </c>
      <c r="C1357" s="1" t="str">
        <f t="shared" si="187"/>
        <v>31/01.</v>
      </c>
      <c r="D1357" s="1" t="str">
        <f t="shared" si="189"/>
        <v>07.</v>
      </c>
      <c r="E1357" t="str">
        <f t="shared" si="190"/>
        <v>43.</v>
      </c>
      <c r="F1357" t="str">
        <f t="shared" si="188"/>
        <v>31/01.08.43.</v>
      </c>
      <c r="G1357" t="str">
        <f>IF(ISERROR(VLOOKUP(F1357,DataFromWard!$B$2:$E$483,2,FALSE)),"",VLOOKUP(F1357,DataFromWard!$B$2:$E$483,2,FALSE))</f>
        <v/>
      </c>
      <c r="H1357" t="str">
        <f t="shared" si="192"/>
        <v/>
      </c>
      <c r="O1357" s="3" t="str">
        <f>IF(ISERROR(VLOOKUP(F1357,DataFromWard!$B$2:$E$483,3,FALSE)),"",VLOOKUP(F1357,DataFromWard!$B$2:$E$483,3,FALSE))</f>
        <v/>
      </c>
      <c r="Q1357" t="str">
        <f>IF(ISERROR(VLOOKUP(F1357,DataFromWard!$B$2:$E$483,4,FALSE)),"",VLOOKUP(F1357,DataFromWard!$B$2:$E$483,4,FALSE))</f>
        <v/>
      </c>
      <c r="U1357" t="str">
        <f t="shared" si="195"/>
        <v>1943.07.31/01.</v>
      </c>
      <c r="V1357" t="str">
        <f t="shared" si="193"/>
        <v>43. 07.</v>
      </c>
      <c r="W1357" t="str">
        <f t="shared" si="194"/>
        <v/>
      </c>
      <c r="X1357" t="str">
        <f t="shared" si="191"/>
        <v/>
      </c>
    </row>
    <row r="1358" spans="1:24" x14ac:dyDescent="0.25">
      <c r="A1358" s="1">
        <v>15919</v>
      </c>
      <c r="B1358" t="s">
        <v>5009</v>
      </c>
      <c r="C1358" s="1" t="str">
        <f t="shared" si="187"/>
        <v>01.</v>
      </c>
      <c r="D1358" s="1" t="str">
        <f t="shared" si="189"/>
        <v>08.</v>
      </c>
      <c r="E1358" t="str">
        <f t="shared" si="190"/>
        <v>43.</v>
      </c>
      <c r="F1358" t="str">
        <f t="shared" si="188"/>
        <v>01.08.43.</v>
      </c>
      <c r="G1358" t="str">
        <f>IF(ISERROR(VLOOKUP(F1358,DataFromWard!$B$2:$E$483,2,FALSE)),"",VLOOKUP(F1358,DataFromWard!$B$2:$E$483,2,FALSE))</f>
        <v/>
      </c>
      <c r="H1358" t="str">
        <f t="shared" si="192"/>
        <v/>
      </c>
      <c r="O1358" s="3" t="str">
        <f>IF(ISERROR(VLOOKUP(F1358,DataFromWard!$B$2:$E$483,3,FALSE)),"",VLOOKUP(F1358,DataFromWard!$B$2:$E$483,3,FALSE))</f>
        <v/>
      </c>
      <c r="Q1358" t="str">
        <f>IF(ISERROR(VLOOKUP(F1358,DataFromWard!$B$2:$E$483,4,FALSE)),"",VLOOKUP(F1358,DataFromWard!$B$2:$E$483,4,FALSE))</f>
        <v/>
      </c>
      <c r="U1358" t="str">
        <f t="shared" si="195"/>
        <v>1943.08.01.</v>
      </c>
      <c r="V1358" t="str">
        <f t="shared" si="193"/>
        <v>43. 08.</v>
      </c>
      <c r="W1358" t="str">
        <f t="shared" si="194"/>
        <v/>
      </c>
      <c r="X1358" t="str">
        <f t="shared" si="191"/>
        <v/>
      </c>
    </row>
    <row r="1359" spans="1:24" x14ac:dyDescent="0.25">
      <c r="A1359" s="1">
        <v>15919</v>
      </c>
      <c r="B1359" t="s">
        <v>5012</v>
      </c>
      <c r="C1359" s="1" t="str">
        <f t="shared" si="187"/>
        <v>01/02.</v>
      </c>
      <c r="D1359" s="1" t="str">
        <f t="shared" si="189"/>
        <v>08.</v>
      </c>
      <c r="E1359" t="str">
        <f t="shared" si="190"/>
        <v>43.</v>
      </c>
      <c r="F1359" t="str">
        <f t="shared" si="188"/>
        <v>01/02.08.43.</v>
      </c>
      <c r="G1359" t="str">
        <f>IF(ISERROR(VLOOKUP(F1359,DataFromWard!$B$2:$E$483,2,FALSE)),"",VLOOKUP(F1359,DataFromWard!$B$2:$E$483,2,FALSE))</f>
        <v/>
      </c>
      <c r="H1359" t="str">
        <f t="shared" si="192"/>
        <v/>
      </c>
      <c r="O1359" s="3" t="str">
        <f>IF(ISERROR(VLOOKUP(F1359,DataFromWard!$B$2:$E$483,3,FALSE)),"",VLOOKUP(F1359,DataFromWard!$B$2:$E$483,3,FALSE))</f>
        <v/>
      </c>
      <c r="Q1359" t="str">
        <f>IF(ISERROR(VLOOKUP(F1359,DataFromWard!$B$2:$E$483,4,FALSE)),"",VLOOKUP(F1359,DataFromWard!$B$2:$E$483,4,FALSE))</f>
        <v/>
      </c>
      <c r="U1359" t="str">
        <f t="shared" si="195"/>
        <v>1943.08.01/02.</v>
      </c>
      <c r="V1359" t="str">
        <f t="shared" si="193"/>
        <v>43. 08.</v>
      </c>
      <c r="W1359" t="str">
        <f t="shared" si="194"/>
        <v/>
      </c>
      <c r="X1359" t="str">
        <f t="shared" si="191"/>
        <v/>
      </c>
    </row>
    <row r="1360" spans="1:24" x14ac:dyDescent="0.25">
      <c r="A1360" s="1">
        <v>15920</v>
      </c>
      <c r="B1360" t="s">
        <v>5009</v>
      </c>
      <c r="C1360" s="1" t="str">
        <f t="shared" si="187"/>
        <v>02.</v>
      </c>
      <c r="D1360" s="1" t="str">
        <f t="shared" si="189"/>
        <v>08.</v>
      </c>
      <c r="E1360" t="str">
        <f t="shared" si="190"/>
        <v>43.</v>
      </c>
      <c r="F1360" t="str">
        <f>IF((C1360&lt;C1363),C1360&amp;D1360&amp;E1360,C1360&amp;D1363&amp;E1360)</f>
        <v>02.08.43.</v>
      </c>
      <c r="G1360" t="str">
        <f>IF(ISERROR(VLOOKUP(F1360,DataFromWard!$B$2:$E$483,2,FALSE)),"",VLOOKUP(F1360,DataFromWard!$B$2:$E$483,2,FALSE))</f>
        <v/>
      </c>
      <c r="H1360" t="str">
        <f t="shared" si="192"/>
        <v/>
      </c>
      <c r="O1360" s="3" t="str">
        <f>IF(ISERROR(VLOOKUP(F1360,DataFromWard!$B$2:$E$483,3,FALSE)),"",VLOOKUP(F1360,DataFromWard!$B$2:$E$483,3,FALSE))</f>
        <v/>
      </c>
      <c r="Q1360" t="str">
        <f>IF(ISERROR(VLOOKUP(F1360,DataFromWard!$B$2:$E$483,4,FALSE)),"",VLOOKUP(F1360,DataFromWard!$B$2:$E$483,4,FALSE))</f>
        <v/>
      </c>
      <c r="U1360" t="str">
        <f t="shared" si="195"/>
        <v>1943.08.02.</v>
      </c>
      <c r="V1360" t="str">
        <f t="shared" si="193"/>
        <v>43. 08.</v>
      </c>
      <c r="W1360" t="str">
        <f t="shared" si="194"/>
        <v/>
      </c>
      <c r="X1360" t="str">
        <f t="shared" si="191"/>
        <v/>
      </c>
    </row>
    <row r="1361" spans="1:24" x14ac:dyDescent="0.25">
      <c r="A1361" s="1">
        <v>15920</v>
      </c>
      <c r="B1361" t="s">
        <v>5012</v>
      </c>
      <c r="C1361" s="1" t="str">
        <f>IF(B1361="Day",TEXT(A1361,"dd"&amp;"."),TEXT(A1361,"dd")&amp;"/"&amp;TEXT(A1363,"dd")&amp;".")</f>
        <v>02/03.</v>
      </c>
      <c r="D1361" s="1" t="str">
        <f t="shared" si="189"/>
        <v>08.</v>
      </c>
      <c r="E1361" t="str">
        <f t="shared" si="190"/>
        <v>43.</v>
      </c>
      <c r="F1361" t="str">
        <f>IF((C1361&lt;C1364),C1361&amp;D1361&amp;E1361,C1361&amp;D1364&amp;E1361)</f>
        <v>02/03.08.43.</v>
      </c>
      <c r="G1361" t="s">
        <v>4946</v>
      </c>
      <c r="H1361" t="str">
        <f t="shared" si="192"/>
        <v>GE</v>
      </c>
      <c r="I1361" t="s">
        <v>5332</v>
      </c>
      <c r="K1361">
        <v>735</v>
      </c>
      <c r="O1361" s="3">
        <v>5</v>
      </c>
      <c r="P1361" s="3">
        <v>5</v>
      </c>
      <c r="Q1361">
        <f>IF(ISERROR(VLOOKUP(F1361,DataFromWard!$B$2:$E$483,4,FALSE)),"",VLOOKUP(F1361,DataFromWard!$B$2:$E$483,4,FALSE))</f>
        <v>0</v>
      </c>
      <c r="R1361">
        <v>8</v>
      </c>
      <c r="S1361" t="s">
        <v>4915</v>
      </c>
      <c r="T1361" t="s">
        <v>723</v>
      </c>
      <c r="U1361" t="str">
        <f t="shared" si="195"/>
        <v>1943.08.02/03.</v>
      </c>
      <c r="V1361" t="str">
        <f t="shared" si="193"/>
        <v>43. 08.</v>
      </c>
      <c r="W1361" t="str">
        <f t="shared" si="194"/>
        <v>Markers</v>
      </c>
      <c r="X1361" t="str">
        <f t="shared" si="191"/>
        <v>Marking</v>
      </c>
    </row>
    <row r="1362" spans="1:24" x14ac:dyDescent="0.25">
      <c r="A1362" s="1">
        <v>15920</v>
      </c>
      <c r="B1362" t="s">
        <v>5012</v>
      </c>
      <c r="C1362" s="1" t="str">
        <f>IF(B1362="Day",TEXT(A1362,"dd"&amp;"."),TEXT(A1362,"dd")&amp;"/"&amp;TEXT(A1364,"dd")&amp;".")</f>
        <v>02/03.</v>
      </c>
      <c r="D1362" s="1" t="str">
        <f>TEXT(A1362,"mm")&amp;"."</f>
        <v>08.</v>
      </c>
      <c r="E1362" t="str">
        <f>TEXT(A1362,"yy")&amp;"."</f>
        <v>43.</v>
      </c>
      <c r="F1362" t="str">
        <f>IF((C1362&lt;C1365),C1362&amp;D1362&amp;E1362,C1362&amp;D1365&amp;E1362)</f>
        <v>02/03.08.43.</v>
      </c>
      <c r="G1362" t="s">
        <v>4932</v>
      </c>
      <c r="H1362" t="str">
        <f t="shared" si="192"/>
        <v>GE</v>
      </c>
      <c r="I1362" t="s">
        <v>5332</v>
      </c>
      <c r="K1362" t="s">
        <v>1908</v>
      </c>
      <c r="O1362" s="3">
        <v>5</v>
      </c>
      <c r="P1362" s="3">
        <v>3</v>
      </c>
      <c r="Q1362">
        <v>0</v>
      </c>
      <c r="R1362">
        <v>8</v>
      </c>
      <c r="S1362" t="s">
        <v>4915</v>
      </c>
      <c r="U1362" t="str">
        <f t="shared" si="195"/>
        <v>1943.08.02/03.</v>
      </c>
      <c r="V1362" t="str">
        <f t="shared" si="193"/>
        <v>43. 08.</v>
      </c>
      <c r="W1362" t="str">
        <f t="shared" si="194"/>
        <v>Elsewhere</v>
      </c>
      <c r="X1362" t="str">
        <f t="shared" si="191"/>
        <v>Not Marking</v>
      </c>
    </row>
    <row r="1363" spans="1:24" x14ac:dyDescent="0.25">
      <c r="A1363" s="1">
        <v>15921</v>
      </c>
      <c r="B1363" t="s">
        <v>5009</v>
      </c>
      <c r="C1363" s="1" t="str">
        <f t="shared" si="187"/>
        <v>03.</v>
      </c>
      <c r="D1363" s="1" t="str">
        <f t="shared" si="189"/>
        <v>08.</v>
      </c>
      <c r="E1363" t="str">
        <f t="shared" si="190"/>
        <v>43.</v>
      </c>
      <c r="F1363" t="str">
        <f t="shared" si="188"/>
        <v>03.08.43.</v>
      </c>
      <c r="G1363" t="str">
        <f>IF(ISERROR(VLOOKUP(F1363,DataFromWard!$B$2:$E$483,2,FALSE)),"",VLOOKUP(F1363,DataFromWard!$B$2:$E$483,2,FALSE))</f>
        <v/>
      </c>
      <c r="H1363" t="str">
        <f t="shared" si="192"/>
        <v/>
      </c>
      <c r="O1363" s="3" t="str">
        <f>IF(ISERROR(VLOOKUP(F1363,DataFromWard!$B$2:$E$483,3,FALSE)),"",VLOOKUP(F1363,DataFromWard!$B$2:$E$483,3,FALSE))</f>
        <v/>
      </c>
      <c r="Q1363" t="str">
        <f>IF(ISERROR(VLOOKUP(F1363,DataFromWard!$B$2:$E$483,4,FALSE)),"",VLOOKUP(F1363,DataFromWard!$B$2:$E$483,4,FALSE))</f>
        <v/>
      </c>
      <c r="U1363" t="str">
        <f t="shared" si="195"/>
        <v>1943.08.03.</v>
      </c>
      <c r="V1363" t="str">
        <f t="shared" si="193"/>
        <v>43. 08.</v>
      </c>
      <c r="W1363" t="str">
        <f t="shared" si="194"/>
        <v/>
      </c>
      <c r="X1363" t="str">
        <f t="shared" si="191"/>
        <v/>
      </c>
    </row>
    <row r="1364" spans="1:24" x14ac:dyDescent="0.25">
      <c r="A1364" s="1">
        <v>15921</v>
      </c>
      <c r="B1364" t="s">
        <v>5012</v>
      </c>
      <c r="C1364" s="1" t="str">
        <f t="shared" si="187"/>
        <v>03/04.</v>
      </c>
      <c r="D1364" s="1" t="str">
        <f t="shared" si="189"/>
        <v>08.</v>
      </c>
      <c r="E1364" t="str">
        <f t="shared" si="190"/>
        <v>43.</v>
      </c>
      <c r="F1364" t="str">
        <f t="shared" si="188"/>
        <v>03/04.08.43.</v>
      </c>
      <c r="G1364" t="str">
        <f>IF(ISERROR(VLOOKUP(F1364,DataFromWard!$B$2:$E$483,2,FALSE)),"",VLOOKUP(F1364,DataFromWard!$B$2:$E$483,2,FALSE))</f>
        <v/>
      </c>
      <c r="H1364" t="str">
        <f t="shared" si="192"/>
        <v/>
      </c>
      <c r="O1364" s="3" t="str">
        <f>IF(ISERROR(VLOOKUP(F1364,DataFromWard!$B$2:$E$483,3,FALSE)),"",VLOOKUP(F1364,DataFromWard!$B$2:$E$483,3,FALSE))</f>
        <v/>
      </c>
      <c r="Q1364" t="str">
        <f>IF(ISERROR(VLOOKUP(F1364,DataFromWard!$B$2:$E$483,4,FALSE)),"",VLOOKUP(F1364,DataFromWard!$B$2:$E$483,4,FALSE))</f>
        <v/>
      </c>
      <c r="U1364" t="str">
        <f t="shared" si="195"/>
        <v>1943.08.03/04.</v>
      </c>
      <c r="V1364" t="str">
        <f t="shared" si="193"/>
        <v>43. 08.</v>
      </c>
      <c r="W1364" t="str">
        <f t="shared" si="194"/>
        <v/>
      </c>
      <c r="X1364" t="str">
        <f t="shared" si="191"/>
        <v/>
      </c>
    </row>
    <row r="1365" spans="1:24" x14ac:dyDescent="0.25">
      <c r="A1365" s="1">
        <v>15922</v>
      </c>
      <c r="B1365" t="s">
        <v>5009</v>
      </c>
      <c r="C1365" s="1" t="str">
        <f t="shared" si="187"/>
        <v>04.</v>
      </c>
      <c r="D1365" s="1" t="str">
        <f t="shared" si="189"/>
        <v>08.</v>
      </c>
      <c r="E1365" t="str">
        <f t="shared" si="190"/>
        <v>43.</v>
      </c>
      <c r="F1365" t="str">
        <f>IF((C1365&lt;C1368),C1365&amp;D1365&amp;E1365,C1365&amp;D1368&amp;E1365)</f>
        <v>04.08.43.</v>
      </c>
      <c r="G1365" t="str">
        <f>IF(ISERROR(VLOOKUP(F1365,DataFromWard!$B$2:$E$483,2,FALSE)),"",VLOOKUP(F1365,DataFromWard!$B$2:$E$483,2,FALSE))</f>
        <v/>
      </c>
      <c r="H1365" t="str">
        <f t="shared" si="192"/>
        <v/>
      </c>
      <c r="O1365" s="3" t="str">
        <f>IF(ISERROR(VLOOKUP(F1365,DataFromWard!$B$2:$E$483,3,FALSE)),"",VLOOKUP(F1365,DataFromWard!$B$2:$E$483,3,FALSE))</f>
        <v/>
      </c>
      <c r="Q1365" t="str">
        <f>IF(ISERROR(VLOOKUP(F1365,DataFromWard!$B$2:$E$483,4,FALSE)),"",VLOOKUP(F1365,DataFromWard!$B$2:$E$483,4,FALSE))</f>
        <v/>
      </c>
      <c r="U1365" t="str">
        <f t="shared" si="195"/>
        <v>1943.08.04.</v>
      </c>
      <c r="V1365" t="str">
        <f t="shared" si="193"/>
        <v>43. 08.</v>
      </c>
      <c r="W1365" t="str">
        <f t="shared" si="194"/>
        <v/>
      </c>
      <c r="X1365" t="str">
        <f t="shared" si="191"/>
        <v/>
      </c>
    </row>
    <row r="1366" spans="1:24" x14ac:dyDescent="0.25">
      <c r="A1366" s="1">
        <v>15922</v>
      </c>
      <c r="B1366" t="s">
        <v>5012</v>
      </c>
      <c r="C1366" s="1" t="str">
        <f>IF(B1366="Day",TEXT(A1366,"dd"&amp;"."),TEXT(A1366,"dd")&amp;"/"&amp;TEXT(A1368,"dd")&amp;".")</f>
        <v>04/05.</v>
      </c>
      <c r="D1366" s="1" t="str">
        <f t="shared" si="189"/>
        <v>08.</v>
      </c>
      <c r="E1366" t="str">
        <f t="shared" si="190"/>
        <v>43.</v>
      </c>
      <c r="F1366" t="str">
        <f>IF((C1366&lt;C1370),C1366&amp;D1366&amp;E1366,C1366&amp;D1370&amp;E1366)</f>
        <v>04/05.08.43.</v>
      </c>
      <c r="G1366" t="s">
        <v>4913</v>
      </c>
      <c r="H1366" t="str">
        <f t="shared" si="192"/>
        <v>GE</v>
      </c>
      <c r="I1366" t="s">
        <v>5332</v>
      </c>
      <c r="K1366" t="s">
        <v>1912</v>
      </c>
      <c r="O1366" s="3">
        <v>3</v>
      </c>
      <c r="P1366" s="3">
        <v>2</v>
      </c>
      <c r="Q1366">
        <f>IF(ISERROR(VLOOKUP(F1366,DataFromWard!$B$2:$E$483,4,FALSE)),"",VLOOKUP(F1366,DataFromWard!$B$2:$E$483,4,FALSE))</f>
        <v>0</v>
      </c>
      <c r="R1366">
        <v>8</v>
      </c>
      <c r="S1366" t="s">
        <v>4915</v>
      </c>
      <c r="T1366" t="s">
        <v>3786</v>
      </c>
      <c r="U1366" t="str">
        <f t="shared" si="195"/>
        <v>1943.08.04/05.</v>
      </c>
      <c r="V1366" t="str">
        <f t="shared" si="193"/>
        <v>43. 08.</v>
      </c>
      <c r="W1366" t="str">
        <f t="shared" si="194"/>
        <v>None</v>
      </c>
      <c r="X1366" t="str">
        <f t="shared" si="191"/>
        <v>Not Marking</v>
      </c>
    </row>
    <row r="1367" spans="1:24" x14ac:dyDescent="0.25">
      <c r="A1367" s="1">
        <v>15922</v>
      </c>
      <c r="B1367" t="s">
        <v>5012</v>
      </c>
      <c r="C1367" s="1" t="str">
        <f>IF(B1367="Day",TEXT(A1367,"dd"&amp;"."),TEXT(A1367,"dd")&amp;"/"&amp;TEXT(A1370,"dd")&amp;".")</f>
        <v>04/05.</v>
      </c>
      <c r="D1367" s="1" t="str">
        <f>TEXT(A1367,"mm")&amp;"."</f>
        <v>08.</v>
      </c>
      <c r="E1367" t="str">
        <f>TEXT(A1367,"yy")&amp;"."</f>
        <v>43.</v>
      </c>
      <c r="F1367" t="str">
        <f>IF((C1367&lt;C1371),C1367&amp;D1367&amp;E1367,C1367&amp;D1371&amp;E1367)</f>
        <v>04/05.08.43.</v>
      </c>
      <c r="G1367" t="s">
        <v>4932</v>
      </c>
      <c r="H1367" t="str">
        <f t="shared" si="192"/>
        <v>GE</v>
      </c>
      <c r="I1367" t="s">
        <v>5332</v>
      </c>
      <c r="K1367" t="s">
        <v>1912</v>
      </c>
      <c r="O1367" s="3">
        <v>2</v>
      </c>
      <c r="P1367" s="3">
        <v>3</v>
      </c>
      <c r="Q1367">
        <v>0</v>
      </c>
      <c r="R1367">
        <v>8</v>
      </c>
      <c r="S1367" t="s">
        <v>4915</v>
      </c>
      <c r="T1367" t="s">
        <v>3786</v>
      </c>
      <c r="U1367" t="str">
        <f t="shared" si="195"/>
        <v>1943.08.04/05.</v>
      </c>
      <c r="V1367" t="str">
        <f t="shared" si="193"/>
        <v>43. 08.</v>
      </c>
      <c r="W1367" t="str">
        <f t="shared" si="194"/>
        <v>None</v>
      </c>
      <c r="X1367" t="str">
        <f t="shared" si="191"/>
        <v>Not Marking</v>
      </c>
    </row>
    <row r="1368" spans="1:24" x14ac:dyDescent="0.25">
      <c r="A1368" s="1">
        <v>15923</v>
      </c>
      <c r="B1368" t="s">
        <v>5009</v>
      </c>
      <c r="C1368" s="1" t="str">
        <f>IF(B1368="Day",TEXT(A1368,"dd"&amp;"."),TEXT(A1368,"dd")&amp;"/"&amp;TEXT(A1370,"dd")&amp;".")</f>
        <v>05.</v>
      </c>
      <c r="D1368" s="1" t="str">
        <f t="shared" si="189"/>
        <v>08.</v>
      </c>
      <c r="E1368" t="str">
        <f t="shared" si="190"/>
        <v>43.</v>
      </c>
      <c r="F1368" t="str">
        <f>IF((C1368&lt;C1371),C1368&amp;D1368&amp;E1368,C1368&amp;D1371&amp;E1368)</f>
        <v>05.08.43.</v>
      </c>
      <c r="G1368" t="str">
        <f>IF(ISERROR(VLOOKUP(F1368,DataFromWard!$B$2:$E$483,2,FALSE)),"",VLOOKUP(F1368,DataFromWard!$B$2:$E$483,2,FALSE))</f>
        <v/>
      </c>
      <c r="H1368" t="str">
        <f t="shared" si="192"/>
        <v/>
      </c>
      <c r="O1368" s="3" t="str">
        <f>IF(ISERROR(VLOOKUP(F1368,DataFromWard!$B$2:$E$483,3,FALSE)),"",VLOOKUP(F1368,DataFromWard!$B$2:$E$483,3,FALSE))</f>
        <v/>
      </c>
      <c r="Q1368" t="str">
        <f>IF(ISERROR(VLOOKUP(F1368,DataFromWard!$B$2:$E$483,4,FALSE)),"",VLOOKUP(F1368,DataFromWard!$B$2:$E$483,4,FALSE))</f>
        <v/>
      </c>
      <c r="U1368" t="str">
        <f t="shared" si="195"/>
        <v>1943.08.05.</v>
      </c>
      <c r="V1368" t="str">
        <f t="shared" si="193"/>
        <v>43. 08.</v>
      </c>
      <c r="W1368" t="str">
        <f t="shared" si="194"/>
        <v/>
      </c>
      <c r="X1368" t="str">
        <f t="shared" si="191"/>
        <v/>
      </c>
    </row>
    <row r="1369" spans="1:24" x14ac:dyDescent="0.25">
      <c r="A1369" s="1">
        <v>15923</v>
      </c>
      <c r="B1369" t="s">
        <v>5012</v>
      </c>
      <c r="C1369" s="1" t="s">
        <v>3833</v>
      </c>
      <c r="D1369" s="1" t="str">
        <f>TEXT(A1369,"mm")&amp;"."</f>
        <v>08.</v>
      </c>
      <c r="E1369" t="str">
        <f>TEXT(A1369,"yy")&amp;"."</f>
        <v>43.</v>
      </c>
      <c r="F1369" t="str">
        <f>IF((C1369&lt;C1371),C1369&amp;D1369&amp;E1369,C1369&amp;D1371&amp;E1369)</f>
        <v>05/06.08.43.</v>
      </c>
      <c r="G1369" t="s">
        <v>4937</v>
      </c>
      <c r="H1369" t="str">
        <f t="shared" si="192"/>
        <v>GE</v>
      </c>
      <c r="I1369" t="s">
        <v>5332</v>
      </c>
      <c r="K1369" t="s">
        <v>1912</v>
      </c>
      <c r="O1369" s="3">
        <v>4</v>
      </c>
      <c r="P1369" s="3">
        <v>1</v>
      </c>
      <c r="Q1369">
        <v>0</v>
      </c>
      <c r="R1369">
        <v>8</v>
      </c>
      <c r="S1369" t="s">
        <v>4915</v>
      </c>
      <c r="T1369" t="s">
        <v>3787</v>
      </c>
      <c r="U1369" t="str">
        <f t="shared" si="195"/>
        <v>1943.08.05/06.</v>
      </c>
      <c r="V1369" t="str">
        <f t="shared" si="193"/>
        <v>43. 08.</v>
      </c>
      <c r="W1369" t="str">
        <f t="shared" si="194"/>
        <v>None</v>
      </c>
      <c r="X1369" t="str">
        <f t="shared" si="191"/>
        <v>Not Marking</v>
      </c>
    </row>
    <row r="1370" spans="1:24" x14ac:dyDescent="0.25">
      <c r="A1370" s="1">
        <v>15923</v>
      </c>
      <c r="B1370" t="s">
        <v>5012</v>
      </c>
      <c r="C1370" s="1" t="str">
        <f t="shared" si="187"/>
        <v>05/06.</v>
      </c>
      <c r="D1370" s="1" t="str">
        <f t="shared" si="189"/>
        <v>08.</v>
      </c>
      <c r="E1370" t="str">
        <f t="shared" si="190"/>
        <v>43.</v>
      </c>
      <c r="F1370" t="str">
        <f t="shared" si="188"/>
        <v>05/06.08.43.</v>
      </c>
      <c r="G1370" t="s">
        <v>4932</v>
      </c>
      <c r="H1370" t="str">
        <f t="shared" si="192"/>
        <v>GE</v>
      </c>
      <c r="I1370" t="s">
        <v>5332</v>
      </c>
      <c r="K1370" t="s">
        <v>1912</v>
      </c>
      <c r="O1370" s="3">
        <v>4</v>
      </c>
      <c r="P1370" s="3">
        <v>4</v>
      </c>
      <c r="Q1370">
        <f>IF(ISERROR(VLOOKUP(F1370,DataFromWard!$B$2:$E$483,4,FALSE)),"",VLOOKUP(F1370,DataFromWard!$B$2:$E$483,4,FALSE))</f>
        <v>0</v>
      </c>
      <c r="R1370">
        <v>8</v>
      </c>
      <c r="S1370" t="s">
        <v>4915</v>
      </c>
      <c r="T1370" t="s">
        <v>3787</v>
      </c>
      <c r="U1370" t="str">
        <f t="shared" si="195"/>
        <v>1943.08.05/06.</v>
      </c>
      <c r="V1370" t="str">
        <f t="shared" si="193"/>
        <v>43. 08.</v>
      </c>
      <c r="W1370" t="str">
        <f t="shared" si="194"/>
        <v>None</v>
      </c>
      <c r="X1370" t="str">
        <f t="shared" si="191"/>
        <v>Not Marking</v>
      </c>
    </row>
    <row r="1371" spans="1:24" x14ac:dyDescent="0.25">
      <c r="A1371" s="1">
        <v>15924</v>
      </c>
      <c r="B1371" t="s">
        <v>5009</v>
      </c>
      <c r="C1371" s="1" t="str">
        <f t="shared" si="187"/>
        <v>06.</v>
      </c>
      <c r="D1371" s="1" t="str">
        <f t="shared" si="189"/>
        <v>08.</v>
      </c>
      <c r="E1371" t="str">
        <f t="shared" si="190"/>
        <v>43.</v>
      </c>
      <c r="F1371" t="str">
        <f>IF((C1371&lt;C1374),C1371&amp;D1371&amp;E1371,C1371&amp;D1374&amp;E1371)</f>
        <v>06.08.43.</v>
      </c>
      <c r="G1371" t="str">
        <f>IF(ISERROR(VLOOKUP(F1371,DataFromWard!$B$2:$E$483,2,FALSE)),"",VLOOKUP(F1371,DataFromWard!$B$2:$E$483,2,FALSE))</f>
        <v/>
      </c>
      <c r="H1371" t="str">
        <f t="shared" si="192"/>
        <v/>
      </c>
      <c r="O1371" s="3" t="str">
        <f>IF(ISERROR(VLOOKUP(F1371,DataFromWard!$B$2:$E$483,3,FALSE)),"",VLOOKUP(F1371,DataFromWard!$B$2:$E$483,3,FALSE))</f>
        <v/>
      </c>
      <c r="Q1371" t="str">
        <f>IF(ISERROR(VLOOKUP(F1371,DataFromWard!$B$2:$E$483,4,FALSE)),"",VLOOKUP(F1371,DataFromWard!$B$2:$E$483,4,FALSE))</f>
        <v/>
      </c>
      <c r="U1371" t="str">
        <f t="shared" si="195"/>
        <v>1943.08.06.</v>
      </c>
      <c r="V1371" t="str">
        <f t="shared" si="193"/>
        <v>43. 08.</v>
      </c>
      <c r="W1371" t="str">
        <f t="shared" si="194"/>
        <v/>
      </c>
      <c r="X1371" t="str">
        <f t="shared" si="191"/>
        <v/>
      </c>
    </row>
    <row r="1372" spans="1:24" x14ac:dyDescent="0.25">
      <c r="A1372" s="1">
        <v>15924</v>
      </c>
      <c r="B1372" t="s">
        <v>5012</v>
      </c>
      <c r="C1372" s="1" t="str">
        <f>IF(B1372="Day",TEXT(A1372,"dd"&amp;"."),TEXT(A1372,"dd")&amp;"/"&amp;TEXT(A1374,"dd")&amp;".")</f>
        <v>06/07.</v>
      </c>
      <c r="D1372" s="1" t="str">
        <f t="shared" si="189"/>
        <v>08.</v>
      </c>
      <c r="E1372" t="str">
        <f t="shared" si="190"/>
        <v>43.</v>
      </c>
      <c r="F1372" t="str">
        <f>IF((C1372&lt;C1375),C1372&amp;D1372&amp;E1372,C1372&amp;D1375&amp;E1372)</f>
        <v>06/07.08.43.</v>
      </c>
      <c r="G1372" t="s">
        <v>4913</v>
      </c>
      <c r="H1372" t="str">
        <f t="shared" si="192"/>
        <v>GE</v>
      </c>
      <c r="I1372" t="s">
        <v>5332</v>
      </c>
      <c r="K1372" t="s">
        <v>83</v>
      </c>
      <c r="O1372" s="3">
        <v>4</v>
      </c>
      <c r="P1372" s="3">
        <v>3</v>
      </c>
      <c r="Q1372">
        <f>IF(ISERROR(VLOOKUP(F1372,DataFromWard!$B$2:$E$483,4,FALSE)),"",VLOOKUP(F1372,DataFromWard!$B$2:$E$483,4,FALSE))</f>
        <v>0</v>
      </c>
      <c r="R1372">
        <v>8</v>
      </c>
      <c r="S1372" t="s">
        <v>4915</v>
      </c>
      <c r="T1372" t="s">
        <v>3786</v>
      </c>
      <c r="U1372" t="str">
        <f t="shared" si="195"/>
        <v>1943.08.06/07.</v>
      </c>
      <c r="V1372" t="str">
        <f t="shared" si="193"/>
        <v>43. 08.</v>
      </c>
      <c r="W1372" t="str">
        <f t="shared" si="194"/>
        <v>Gardening/OTU</v>
      </c>
      <c r="X1372" t="str">
        <f t="shared" si="191"/>
        <v>Not Marking</v>
      </c>
    </row>
    <row r="1373" spans="1:24" x14ac:dyDescent="0.25">
      <c r="A1373" s="1">
        <v>15924</v>
      </c>
      <c r="B1373" t="s">
        <v>5012</v>
      </c>
      <c r="C1373" s="1" t="str">
        <f>IF(B1373="Day",TEXT(A1373,"dd"&amp;"."),TEXT(A1373,"dd")&amp;"/"&amp;TEXT(A1375,"dd")&amp;".")</f>
        <v>06/07.</v>
      </c>
      <c r="D1373" s="1" t="str">
        <f>TEXT(A1373,"mm")&amp;"."</f>
        <v>08.</v>
      </c>
      <c r="E1373" t="str">
        <f>TEXT(A1373,"yy")&amp;"."</f>
        <v>43.</v>
      </c>
      <c r="F1373" t="str">
        <f>IF((C1373&lt;C1377),C1373&amp;D1373&amp;E1373,C1373&amp;D1377&amp;E1373)</f>
        <v>06/07.08.43.</v>
      </c>
      <c r="G1373" t="s">
        <v>4932</v>
      </c>
      <c r="H1373" t="str">
        <f t="shared" si="192"/>
        <v>GE</v>
      </c>
      <c r="I1373" t="s">
        <v>5332</v>
      </c>
      <c r="K1373" t="s">
        <v>83</v>
      </c>
      <c r="O1373" s="3">
        <v>4</v>
      </c>
      <c r="P1373" s="3">
        <v>4</v>
      </c>
      <c r="Q1373">
        <v>0</v>
      </c>
      <c r="R1373">
        <v>8</v>
      </c>
      <c r="S1373" t="s">
        <v>4915</v>
      </c>
      <c r="T1373" t="s">
        <v>3786</v>
      </c>
      <c r="U1373" t="str">
        <f t="shared" si="195"/>
        <v>1943.08.06/07.</v>
      </c>
      <c r="V1373" t="str">
        <f t="shared" si="193"/>
        <v>43. 08.</v>
      </c>
      <c r="W1373" t="str">
        <f t="shared" si="194"/>
        <v>Gardening/OTU</v>
      </c>
      <c r="X1373" t="str">
        <f t="shared" si="191"/>
        <v>Not Marking</v>
      </c>
    </row>
    <row r="1374" spans="1:24" x14ac:dyDescent="0.25">
      <c r="A1374" s="1">
        <v>15925</v>
      </c>
      <c r="B1374" t="s">
        <v>5009</v>
      </c>
      <c r="C1374" s="1" t="str">
        <f t="shared" si="187"/>
        <v>07.</v>
      </c>
      <c r="D1374" s="1" t="str">
        <f t="shared" si="189"/>
        <v>08.</v>
      </c>
      <c r="E1374" t="str">
        <f t="shared" si="190"/>
        <v>43.</v>
      </c>
      <c r="F1374" t="str">
        <f>IF((C1374&lt;C1377),C1374&amp;D1374&amp;E1374,C1374&amp;D1377&amp;E1374)</f>
        <v>07.08.43.</v>
      </c>
      <c r="G1374" t="str">
        <f>IF(ISERROR(VLOOKUP(F1374,DataFromWard!$B$2:$E$483,2,FALSE)),"",VLOOKUP(F1374,DataFromWard!$B$2:$E$483,2,FALSE))</f>
        <v/>
      </c>
      <c r="H1374" t="str">
        <f t="shared" si="192"/>
        <v/>
      </c>
      <c r="O1374" s="3" t="str">
        <f>IF(ISERROR(VLOOKUP(F1374,DataFromWard!$B$2:$E$483,3,FALSE)),"",VLOOKUP(F1374,DataFromWard!$B$2:$E$483,3,FALSE))</f>
        <v/>
      </c>
      <c r="Q1374" t="str">
        <f>IF(ISERROR(VLOOKUP(F1374,DataFromWard!$B$2:$E$483,4,FALSE)),"",VLOOKUP(F1374,DataFromWard!$B$2:$E$483,4,FALSE))</f>
        <v/>
      </c>
      <c r="U1374" t="str">
        <f t="shared" si="195"/>
        <v>1943.08.07.</v>
      </c>
      <c r="V1374" t="str">
        <f t="shared" si="193"/>
        <v>43. 08.</v>
      </c>
      <c r="W1374" t="str">
        <f t="shared" si="194"/>
        <v/>
      </c>
      <c r="X1374" t="str">
        <f t="shared" si="191"/>
        <v/>
      </c>
    </row>
    <row r="1375" spans="1:24" x14ac:dyDescent="0.25">
      <c r="A1375" s="1">
        <v>15925</v>
      </c>
      <c r="B1375" t="s">
        <v>5012</v>
      </c>
      <c r="C1375" s="1" t="str">
        <f>IF(B1375="Day",TEXT(A1375,"dd"&amp;"."),TEXT(A1375,"dd")&amp;"/"&amp;TEXT(A1377,"dd")&amp;".")</f>
        <v>07/08.</v>
      </c>
      <c r="D1375" s="1" t="str">
        <f t="shared" si="189"/>
        <v>08.</v>
      </c>
      <c r="E1375" t="str">
        <f t="shared" si="190"/>
        <v>43.</v>
      </c>
      <c r="F1375" t="str">
        <f>IF((C1375&lt;C1378),C1375&amp;D1375&amp;E1375,C1375&amp;D1378&amp;E1375)</f>
        <v>07/08.08.43.</v>
      </c>
      <c r="G1375" t="s">
        <v>4913</v>
      </c>
      <c r="H1375" t="str">
        <f t="shared" si="192"/>
        <v>GE</v>
      </c>
      <c r="I1375" t="s">
        <v>5332</v>
      </c>
      <c r="K1375" t="s">
        <v>1908</v>
      </c>
      <c r="O1375" s="3">
        <v>4</v>
      </c>
      <c r="P1375" s="3">
        <v>4</v>
      </c>
      <c r="Q1375">
        <f>IF(ISERROR(VLOOKUP(F1375,DataFromWard!$B$2:$E$483,4,FALSE)),"",VLOOKUP(F1375,DataFromWard!$B$2:$E$483,4,FALSE))</f>
        <v>0</v>
      </c>
      <c r="R1375">
        <v>8</v>
      </c>
      <c r="S1375" t="s">
        <v>4915</v>
      </c>
      <c r="T1375" t="s">
        <v>724</v>
      </c>
      <c r="U1375" t="str">
        <f t="shared" si="195"/>
        <v>1943.08.07/08.</v>
      </c>
      <c r="V1375" t="str">
        <f t="shared" si="193"/>
        <v>43. 08.</v>
      </c>
      <c r="W1375" t="str">
        <f t="shared" si="194"/>
        <v>Elsewhere</v>
      </c>
      <c r="X1375" t="str">
        <f t="shared" si="191"/>
        <v>Not Marking</v>
      </c>
    </row>
    <row r="1376" spans="1:24" x14ac:dyDescent="0.25">
      <c r="A1376" s="1">
        <v>15925</v>
      </c>
      <c r="B1376" t="s">
        <v>5012</v>
      </c>
      <c r="C1376" s="1" t="str">
        <f>IF(B1376="Day",TEXT(A1376,"dd"&amp;"."),TEXT(A1376,"dd")&amp;"/"&amp;TEXT(A1378,"dd")&amp;".")</f>
        <v>07/08.</v>
      </c>
      <c r="D1376" s="1" t="str">
        <f>TEXT(A1376,"mm")&amp;"."</f>
        <v>08.</v>
      </c>
      <c r="E1376" t="str">
        <f>TEXT(A1376,"yy")&amp;"."</f>
        <v>43.</v>
      </c>
      <c r="F1376" t="str">
        <f>IF((C1376&lt;C1379),C1376&amp;D1376&amp;E1376,C1376&amp;D1379&amp;E1376)</f>
        <v>07/08.08.43.</v>
      </c>
      <c r="G1376" t="s">
        <v>4937</v>
      </c>
      <c r="H1376" t="str">
        <f t="shared" si="192"/>
        <v>GE</v>
      </c>
      <c r="I1376" t="s">
        <v>5332</v>
      </c>
      <c r="K1376" t="s">
        <v>1908</v>
      </c>
      <c r="O1376" s="3">
        <v>1</v>
      </c>
      <c r="P1376" s="3">
        <v>1</v>
      </c>
      <c r="Q1376">
        <v>0</v>
      </c>
      <c r="R1376">
        <v>8</v>
      </c>
      <c r="S1376" t="s">
        <v>4915</v>
      </c>
      <c r="U1376" t="str">
        <f t="shared" si="195"/>
        <v>1943.08.07/08.</v>
      </c>
      <c r="V1376" t="str">
        <f t="shared" si="193"/>
        <v>43. 08.</v>
      </c>
      <c r="W1376" t="str">
        <f t="shared" si="194"/>
        <v>Elsewhere</v>
      </c>
      <c r="X1376" t="str">
        <f t="shared" si="191"/>
        <v>Not Marking</v>
      </c>
    </row>
    <row r="1377" spans="1:25" x14ac:dyDescent="0.25">
      <c r="A1377" s="1">
        <v>15926</v>
      </c>
      <c r="B1377" t="s">
        <v>5009</v>
      </c>
      <c r="C1377" s="1" t="str">
        <f t="shared" ref="C1377:C1453" si="196">IF(B1377="Day",TEXT(A1377,"dd"&amp;"."),TEXT(A1377,"dd")&amp;"/"&amp;TEXT(A1378,"dd")&amp;".")</f>
        <v>08.</v>
      </c>
      <c r="D1377" s="1" t="str">
        <f t="shared" si="189"/>
        <v>08.</v>
      </c>
      <c r="E1377" t="str">
        <f t="shared" si="190"/>
        <v>43.</v>
      </c>
      <c r="F1377" t="str">
        <f t="shared" ref="F1377:F1453" si="197">IF((C1377&lt;C1379),C1377&amp;D1377&amp;E1377,C1377&amp;D1379&amp;E1377)</f>
        <v>08.08.43.</v>
      </c>
      <c r="G1377" t="str">
        <f>IF(ISERROR(VLOOKUP(F1377,DataFromWard!$B$2:$E$483,2,FALSE)),"",VLOOKUP(F1377,DataFromWard!$B$2:$E$483,2,FALSE))</f>
        <v/>
      </c>
      <c r="H1377" t="str">
        <f t="shared" si="192"/>
        <v/>
      </c>
      <c r="O1377" s="3" t="str">
        <f>IF(ISERROR(VLOOKUP(F1377,DataFromWard!$B$2:$E$483,3,FALSE)),"",VLOOKUP(F1377,DataFromWard!$B$2:$E$483,3,FALSE))</f>
        <v/>
      </c>
      <c r="Q1377" t="str">
        <f>IF(ISERROR(VLOOKUP(F1377,DataFromWard!$B$2:$E$483,4,FALSE)),"",VLOOKUP(F1377,DataFromWard!$B$2:$E$483,4,FALSE))</f>
        <v/>
      </c>
      <c r="U1377" t="str">
        <f t="shared" si="195"/>
        <v>1943.08.08.</v>
      </c>
      <c r="V1377" t="str">
        <f t="shared" si="193"/>
        <v>43. 08.</v>
      </c>
      <c r="W1377" t="str">
        <f t="shared" si="194"/>
        <v/>
      </c>
      <c r="X1377" t="str">
        <f t="shared" si="191"/>
        <v/>
      </c>
    </row>
    <row r="1378" spans="1:25" x14ac:dyDescent="0.25">
      <c r="A1378" s="1">
        <v>15926</v>
      </c>
      <c r="B1378" t="s">
        <v>5012</v>
      </c>
      <c r="C1378" s="1" t="str">
        <f t="shared" si="196"/>
        <v>08/09.</v>
      </c>
      <c r="D1378" s="1" t="str">
        <f t="shared" si="189"/>
        <v>08.</v>
      </c>
      <c r="E1378" t="str">
        <f t="shared" si="190"/>
        <v>43.</v>
      </c>
      <c r="F1378" t="str">
        <f t="shared" si="197"/>
        <v>08/09.08.43.</v>
      </c>
      <c r="G1378" t="str">
        <f>IF(ISERROR(VLOOKUP(F1378,DataFromWard!$B$2:$E$483,2,FALSE)),"",VLOOKUP(F1378,DataFromWard!$B$2:$E$483,2,FALSE))</f>
        <v/>
      </c>
      <c r="H1378" t="str">
        <f t="shared" si="192"/>
        <v/>
      </c>
      <c r="O1378" s="3" t="str">
        <f>IF(ISERROR(VLOOKUP(F1378,DataFromWard!$B$2:$E$483,3,FALSE)),"",VLOOKUP(F1378,DataFromWard!$B$2:$E$483,3,FALSE))</f>
        <v/>
      </c>
      <c r="Q1378" t="str">
        <f>IF(ISERROR(VLOOKUP(F1378,DataFromWard!$B$2:$E$483,4,FALSE)),"",VLOOKUP(F1378,DataFromWard!$B$2:$E$483,4,FALSE))</f>
        <v/>
      </c>
      <c r="U1378" t="str">
        <f t="shared" si="195"/>
        <v>1943.08.08/09.</v>
      </c>
      <c r="V1378" t="str">
        <f t="shared" si="193"/>
        <v>43. 08.</v>
      </c>
      <c r="W1378" t="str">
        <f t="shared" si="194"/>
        <v/>
      </c>
      <c r="X1378" t="str">
        <f t="shared" si="191"/>
        <v/>
      </c>
    </row>
    <row r="1379" spans="1:25" x14ac:dyDescent="0.25">
      <c r="A1379" s="1">
        <v>15927</v>
      </c>
      <c r="B1379" t="s">
        <v>5009</v>
      </c>
      <c r="C1379" s="1" t="str">
        <f t="shared" si="196"/>
        <v>09.</v>
      </c>
      <c r="D1379" s="1" t="str">
        <f t="shared" ref="D1379:D1455" si="198">TEXT(A1379,"mm")&amp;"."</f>
        <v>08.</v>
      </c>
      <c r="E1379" t="str">
        <f t="shared" ref="E1379:E1455" si="199">TEXT(A1379,"yy")&amp;"."</f>
        <v>43.</v>
      </c>
      <c r="F1379" t="str">
        <f t="shared" si="197"/>
        <v>09.08.43.</v>
      </c>
      <c r="G1379" t="str">
        <f>IF(ISERROR(VLOOKUP(F1379,DataFromWard!$B$2:$E$483,2,FALSE)),"",VLOOKUP(F1379,DataFromWard!$B$2:$E$483,2,FALSE))</f>
        <v/>
      </c>
      <c r="H1379" t="str">
        <f t="shared" si="192"/>
        <v/>
      </c>
      <c r="O1379" s="3" t="str">
        <f>IF(ISERROR(VLOOKUP(F1379,DataFromWard!$B$2:$E$483,3,FALSE)),"",VLOOKUP(F1379,DataFromWard!$B$2:$E$483,3,FALSE))</f>
        <v/>
      </c>
      <c r="Q1379" t="str">
        <f>IF(ISERROR(VLOOKUP(F1379,DataFromWard!$B$2:$E$483,4,FALSE)),"",VLOOKUP(F1379,DataFromWard!$B$2:$E$483,4,FALSE))</f>
        <v/>
      </c>
      <c r="U1379" t="str">
        <f t="shared" si="195"/>
        <v>1943.08.09.</v>
      </c>
      <c r="V1379" t="str">
        <f t="shared" si="193"/>
        <v>43. 08.</v>
      </c>
      <c r="W1379" t="str">
        <f t="shared" si="194"/>
        <v/>
      </c>
      <c r="X1379" t="str">
        <f t="shared" si="191"/>
        <v/>
      </c>
    </row>
    <row r="1380" spans="1:25" x14ac:dyDescent="0.25">
      <c r="A1380" s="1">
        <v>15927</v>
      </c>
      <c r="B1380" t="s">
        <v>5012</v>
      </c>
      <c r="C1380" s="1" t="str">
        <f t="shared" si="196"/>
        <v>09/10.</v>
      </c>
      <c r="D1380" s="1" t="str">
        <f t="shared" si="198"/>
        <v>08.</v>
      </c>
      <c r="E1380" t="str">
        <f t="shared" si="199"/>
        <v>43.</v>
      </c>
      <c r="F1380" t="str">
        <f t="shared" si="197"/>
        <v>09/10.08.43.</v>
      </c>
      <c r="G1380" t="str">
        <f>IF(ISERROR(VLOOKUP(F1380,DataFromWard!$B$2:$E$483,2,FALSE)),"",VLOOKUP(F1380,DataFromWard!$B$2:$E$483,2,FALSE))</f>
        <v>Duisburg</v>
      </c>
      <c r="H1380" t="str">
        <f t="shared" si="192"/>
        <v>GE</v>
      </c>
      <c r="I1380" t="s">
        <v>5332</v>
      </c>
      <c r="K1380" t="s">
        <v>1908</v>
      </c>
      <c r="O1380" s="3">
        <f>IF(ISERROR(VLOOKUP(F1380,DataFromWard!$B$2:$E$483,3,FALSE)),"",VLOOKUP(F1380,DataFromWard!$B$2:$E$483,3,FALSE))</f>
        <v>6</v>
      </c>
      <c r="P1380" s="3">
        <v>6</v>
      </c>
      <c r="Q1380">
        <f>IF(ISERROR(VLOOKUP(F1380,DataFromWard!$B$2:$E$483,4,FALSE)),"",VLOOKUP(F1380,DataFromWard!$B$2:$E$483,4,FALSE))</f>
        <v>0</v>
      </c>
      <c r="R1380">
        <v>8</v>
      </c>
      <c r="U1380" t="str">
        <f t="shared" si="195"/>
        <v>1943.08.09/10.</v>
      </c>
      <c r="V1380" t="str">
        <f t="shared" si="193"/>
        <v>43. 08.</v>
      </c>
      <c r="W1380" t="str">
        <f t="shared" si="194"/>
        <v>Elsewhere</v>
      </c>
      <c r="X1380" t="str">
        <f t="shared" si="191"/>
        <v>Not Marking</v>
      </c>
    </row>
    <row r="1381" spans="1:25" x14ac:dyDescent="0.25">
      <c r="A1381" s="1">
        <v>15928</v>
      </c>
      <c r="B1381" t="s">
        <v>5009</v>
      </c>
      <c r="C1381" s="1" t="str">
        <f t="shared" si="196"/>
        <v>10.</v>
      </c>
      <c r="D1381" s="1" t="str">
        <f t="shared" si="198"/>
        <v>08.</v>
      </c>
      <c r="E1381" t="str">
        <f t="shared" si="199"/>
        <v>43.</v>
      </c>
      <c r="F1381" t="str">
        <f t="shared" si="197"/>
        <v>10.08.43.</v>
      </c>
      <c r="G1381" t="str">
        <f>IF(ISERROR(VLOOKUP(F1381,DataFromWard!$B$2:$E$483,2,FALSE)),"",VLOOKUP(F1381,DataFromWard!$B$2:$E$483,2,FALSE))</f>
        <v/>
      </c>
      <c r="H1381" t="str">
        <f t="shared" si="192"/>
        <v/>
      </c>
      <c r="O1381" s="3" t="str">
        <f>IF(ISERROR(VLOOKUP(F1381,DataFromWard!$B$2:$E$483,3,FALSE)),"",VLOOKUP(F1381,DataFromWard!$B$2:$E$483,3,FALSE))</f>
        <v/>
      </c>
      <c r="Q1381" t="str">
        <f>IF(ISERROR(VLOOKUP(F1381,DataFromWard!$B$2:$E$483,4,FALSE)),"",VLOOKUP(F1381,DataFromWard!$B$2:$E$483,4,FALSE))</f>
        <v/>
      </c>
      <c r="U1381" t="str">
        <f t="shared" si="195"/>
        <v>1943.08.10.</v>
      </c>
      <c r="V1381" t="str">
        <f t="shared" si="193"/>
        <v>43. 08.</v>
      </c>
      <c r="W1381" t="str">
        <f t="shared" si="194"/>
        <v/>
      </c>
      <c r="X1381" t="str">
        <f t="shared" si="191"/>
        <v/>
      </c>
    </row>
    <row r="1382" spans="1:25" x14ac:dyDescent="0.25">
      <c r="A1382" s="1">
        <v>15928</v>
      </c>
      <c r="B1382" t="s">
        <v>5012</v>
      </c>
      <c r="C1382" s="1" t="str">
        <f t="shared" si="196"/>
        <v>10/11.</v>
      </c>
      <c r="D1382" s="1" t="str">
        <f t="shared" si="198"/>
        <v>08.</v>
      </c>
      <c r="E1382" t="str">
        <f t="shared" si="199"/>
        <v>43.</v>
      </c>
      <c r="F1382" t="str">
        <f t="shared" si="197"/>
        <v>10/11.08.43.</v>
      </c>
      <c r="G1382" t="str">
        <f>IF(ISERROR(VLOOKUP(F1382,DataFromWard!$B$2:$E$483,2,FALSE)),"",VLOOKUP(F1382,DataFromWard!$B$2:$E$483,2,FALSE))</f>
        <v>Ruhr</v>
      </c>
      <c r="H1382" t="str">
        <f t="shared" si="192"/>
        <v>GE</v>
      </c>
      <c r="I1382" t="s">
        <v>5332</v>
      </c>
      <c r="K1382" t="s">
        <v>1908</v>
      </c>
      <c r="O1382" s="3">
        <f>IF(ISERROR(VLOOKUP(F1382,DataFromWard!$B$2:$E$483,3,FALSE)),"",VLOOKUP(F1382,DataFromWard!$B$2:$E$483,3,FALSE))</f>
        <v>9</v>
      </c>
      <c r="P1382" s="3">
        <v>8</v>
      </c>
      <c r="Q1382">
        <f>IF(ISERROR(VLOOKUP(F1382,DataFromWard!$B$2:$E$483,4,FALSE)),"",VLOOKUP(F1382,DataFromWard!$B$2:$E$483,4,FALSE))</f>
        <v>0</v>
      </c>
      <c r="R1382">
        <v>8</v>
      </c>
      <c r="U1382" t="str">
        <f t="shared" si="195"/>
        <v>1943.08.10/11.</v>
      </c>
      <c r="V1382" t="str">
        <f t="shared" si="193"/>
        <v>43. 08.</v>
      </c>
      <c r="W1382" t="str">
        <f t="shared" si="194"/>
        <v>Elsewhere</v>
      </c>
      <c r="X1382" t="str">
        <f t="shared" si="191"/>
        <v>Not Marking</v>
      </c>
      <c r="Y1382" t="s">
        <v>5296</v>
      </c>
    </row>
    <row r="1383" spans="1:25" x14ac:dyDescent="0.25">
      <c r="A1383" s="1">
        <v>15929</v>
      </c>
      <c r="B1383" t="s">
        <v>5009</v>
      </c>
      <c r="C1383" s="1" t="str">
        <f t="shared" si="196"/>
        <v>11.</v>
      </c>
      <c r="D1383" s="1" t="str">
        <f t="shared" si="198"/>
        <v>08.</v>
      </c>
      <c r="E1383" t="str">
        <f t="shared" si="199"/>
        <v>43.</v>
      </c>
      <c r="F1383" t="str">
        <f>IF((C1383&lt;C1386),C1383&amp;D1383&amp;E1383,C1383&amp;D1386&amp;E1383)</f>
        <v>11.08.43.</v>
      </c>
      <c r="G1383" t="str">
        <f>IF(ISERROR(VLOOKUP(F1383,DataFromWard!$B$2:$E$483,2,FALSE)),"",VLOOKUP(F1383,DataFromWard!$B$2:$E$483,2,FALSE))</f>
        <v/>
      </c>
      <c r="H1383" t="str">
        <f t="shared" si="192"/>
        <v/>
      </c>
      <c r="O1383" s="3" t="str">
        <f>IF(ISERROR(VLOOKUP(F1383,DataFromWard!$B$2:$E$483,3,FALSE)),"",VLOOKUP(F1383,DataFromWard!$B$2:$E$483,3,FALSE))</f>
        <v/>
      </c>
      <c r="Q1383" t="str">
        <f>IF(ISERROR(VLOOKUP(F1383,DataFromWard!$B$2:$E$483,4,FALSE)),"",VLOOKUP(F1383,DataFromWard!$B$2:$E$483,4,FALSE))</f>
        <v/>
      </c>
      <c r="U1383" t="str">
        <f t="shared" si="195"/>
        <v>1943.08.11.</v>
      </c>
      <c r="V1383" t="str">
        <f t="shared" si="193"/>
        <v>43. 08.</v>
      </c>
      <c r="W1383" t="str">
        <f t="shared" si="194"/>
        <v/>
      </c>
      <c r="X1383" t="str">
        <f t="shared" si="191"/>
        <v/>
      </c>
    </row>
    <row r="1384" spans="1:25" x14ac:dyDescent="0.25">
      <c r="A1384" s="1">
        <v>15929</v>
      </c>
      <c r="B1384" t="s">
        <v>5012</v>
      </c>
      <c r="C1384" s="1" t="str">
        <f>IF(B1384="Day",TEXT(A1384,"dd"&amp;"."),TEXT(A1384,"dd")&amp;"/"&amp;TEXT(A1386,"dd")&amp;".")</f>
        <v>11/12.</v>
      </c>
      <c r="D1384" s="1" t="str">
        <f t="shared" si="198"/>
        <v>08.</v>
      </c>
      <c r="E1384" t="str">
        <f t="shared" si="199"/>
        <v>43.</v>
      </c>
      <c r="F1384" t="str">
        <f>IF((C1384&lt;C1387),C1384&amp;D1384&amp;E1384,C1384&amp;D1387&amp;E1384)</f>
        <v>11/12.08.43.</v>
      </c>
      <c r="G1384" t="s">
        <v>4913</v>
      </c>
      <c r="H1384" t="str">
        <f t="shared" si="192"/>
        <v>GE</v>
      </c>
      <c r="I1384" t="s">
        <v>5332</v>
      </c>
      <c r="K1384" t="s">
        <v>83</v>
      </c>
      <c r="O1384" s="3">
        <v>4</v>
      </c>
      <c r="P1384" s="3">
        <v>4</v>
      </c>
      <c r="Q1384">
        <f>IF(ISERROR(VLOOKUP(F1384,DataFromWard!$B$2:$E$483,4,FALSE)),"",VLOOKUP(F1384,DataFromWard!$B$2:$E$483,4,FALSE))</f>
        <v>0</v>
      </c>
      <c r="R1384">
        <v>8</v>
      </c>
      <c r="S1384" t="s">
        <v>4915</v>
      </c>
      <c r="T1384" t="s">
        <v>3786</v>
      </c>
      <c r="U1384" t="str">
        <f t="shared" si="195"/>
        <v>1943.08.11/12.</v>
      </c>
      <c r="V1384" t="str">
        <f t="shared" si="193"/>
        <v>43. 08.</v>
      </c>
      <c r="W1384" t="str">
        <f t="shared" si="194"/>
        <v>Gardening/OTU</v>
      </c>
      <c r="X1384" t="str">
        <f t="shared" si="191"/>
        <v>Not Marking</v>
      </c>
    </row>
    <row r="1385" spans="1:25" x14ac:dyDescent="0.25">
      <c r="A1385" s="1">
        <v>15929</v>
      </c>
      <c r="B1385" t="s">
        <v>5012</v>
      </c>
      <c r="C1385" s="1" t="str">
        <f>IF(B1385="Day",TEXT(A1385,"dd"&amp;"."),TEXT(A1385,"dd")&amp;"/"&amp;TEXT(A1387,"dd")&amp;".")</f>
        <v>11/12.</v>
      </c>
      <c r="D1385" s="1" t="str">
        <f>TEXT(A1385,"mm")&amp;"."</f>
        <v>08.</v>
      </c>
      <c r="E1385" t="str">
        <f>TEXT(A1385,"yy")&amp;"."</f>
        <v>43.</v>
      </c>
      <c r="F1385" t="str">
        <f>IF((C1385&lt;C1388),C1385&amp;D1385&amp;E1385,C1385&amp;D1388&amp;E1385)</f>
        <v>11/12.08.43.</v>
      </c>
      <c r="G1385" t="s">
        <v>4932</v>
      </c>
      <c r="H1385" t="str">
        <f t="shared" si="192"/>
        <v>GE</v>
      </c>
      <c r="I1385" t="s">
        <v>5332</v>
      </c>
      <c r="K1385" t="s">
        <v>83</v>
      </c>
      <c r="O1385" s="3">
        <v>4</v>
      </c>
      <c r="P1385" s="3">
        <v>4</v>
      </c>
      <c r="Q1385">
        <v>0</v>
      </c>
      <c r="R1385">
        <v>8</v>
      </c>
      <c r="S1385" t="s">
        <v>4915</v>
      </c>
      <c r="T1385" t="s">
        <v>3786</v>
      </c>
      <c r="U1385" t="str">
        <f t="shared" si="195"/>
        <v>1943.08.11/12.</v>
      </c>
      <c r="V1385" t="str">
        <f t="shared" si="193"/>
        <v>43. 08.</v>
      </c>
      <c r="W1385" t="str">
        <f t="shared" si="194"/>
        <v>Gardening/OTU</v>
      </c>
      <c r="X1385" t="str">
        <f t="shared" si="191"/>
        <v>Not Marking</v>
      </c>
    </row>
    <row r="1386" spans="1:25" x14ac:dyDescent="0.25">
      <c r="A1386" s="1">
        <v>15930</v>
      </c>
      <c r="B1386" t="s">
        <v>5009</v>
      </c>
      <c r="C1386" s="1" t="str">
        <f t="shared" si="196"/>
        <v>12.</v>
      </c>
      <c r="D1386" s="1" t="str">
        <f t="shared" si="198"/>
        <v>08.</v>
      </c>
      <c r="E1386" t="str">
        <f t="shared" si="199"/>
        <v>43.</v>
      </c>
      <c r="F1386" t="str">
        <f t="shared" si="197"/>
        <v>12.08.43.</v>
      </c>
      <c r="G1386" t="str">
        <f>IF(ISERROR(VLOOKUP(F1386,DataFromWard!$B$2:$E$483,2,FALSE)),"",VLOOKUP(F1386,DataFromWard!$B$2:$E$483,2,FALSE))</f>
        <v/>
      </c>
      <c r="H1386" t="str">
        <f t="shared" si="192"/>
        <v/>
      </c>
      <c r="O1386" s="3" t="str">
        <f>IF(ISERROR(VLOOKUP(F1386,DataFromWard!$B$2:$E$483,3,FALSE)),"",VLOOKUP(F1386,DataFromWard!$B$2:$E$483,3,FALSE))</f>
        <v/>
      </c>
      <c r="Q1386" t="str">
        <f>IF(ISERROR(VLOOKUP(F1386,DataFromWard!$B$2:$E$483,4,FALSE)),"",VLOOKUP(F1386,DataFromWard!$B$2:$E$483,4,FALSE))</f>
        <v/>
      </c>
      <c r="U1386" t="str">
        <f t="shared" si="195"/>
        <v>1943.08.12.</v>
      </c>
      <c r="V1386" t="str">
        <f t="shared" si="193"/>
        <v>43. 08.</v>
      </c>
      <c r="W1386" t="str">
        <f t="shared" si="194"/>
        <v/>
      </c>
      <c r="X1386" t="str">
        <f t="shared" si="191"/>
        <v/>
      </c>
    </row>
    <row r="1387" spans="1:25" x14ac:dyDescent="0.25">
      <c r="A1387" s="1">
        <v>15930</v>
      </c>
      <c r="B1387" t="s">
        <v>5012</v>
      </c>
      <c r="C1387" s="1" t="str">
        <f t="shared" si="196"/>
        <v>12/13.</v>
      </c>
      <c r="D1387" s="1" t="str">
        <f t="shared" si="198"/>
        <v>08.</v>
      </c>
      <c r="E1387" t="str">
        <f t="shared" si="199"/>
        <v>43.</v>
      </c>
      <c r="F1387" t="str">
        <f t="shared" si="197"/>
        <v>12/13.08.43.</v>
      </c>
      <c r="G1387" t="str">
        <f>IF(ISERROR(VLOOKUP(F1387,DataFromWard!$B$2:$E$483,2,FALSE)),"",VLOOKUP(F1387,DataFromWard!$B$2:$E$483,2,FALSE))</f>
        <v>Berlin</v>
      </c>
      <c r="H1387" t="str">
        <f t="shared" si="192"/>
        <v>GE</v>
      </c>
      <c r="I1387" t="s">
        <v>5332</v>
      </c>
      <c r="K1387" t="s">
        <v>1908</v>
      </c>
      <c r="O1387" s="3">
        <f>IF(ISERROR(VLOOKUP(F1387,DataFromWard!$B$2:$E$483,3,FALSE)),"",VLOOKUP(F1387,DataFromWard!$B$2:$E$483,3,FALSE))</f>
        <v>7</v>
      </c>
      <c r="P1387" s="3">
        <v>6</v>
      </c>
      <c r="Q1387">
        <f>IF(ISERROR(VLOOKUP(F1387,DataFromWard!$B$2:$E$483,4,FALSE)),"",VLOOKUP(F1387,DataFromWard!$B$2:$E$483,4,FALSE))</f>
        <v>1</v>
      </c>
      <c r="R1387">
        <v>8</v>
      </c>
      <c r="S1387" t="s">
        <v>4915</v>
      </c>
      <c r="U1387" t="str">
        <f t="shared" si="195"/>
        <v>1943.08.12/13.</v>
      </c>
      <c r="V1387" t="str">
        <f t="shared" si="193"/>
        <v>43. 08.</v>
      </c>
      <c r="W1387" t="str">
        <f t="shared" si="194"/>
        <v>Elsewhere</v>
      </c>
      <c r="X1387" t="str">
        <f t="shared" si="191"/>
        <v>Not Marking</v>
      </c>
    </row>
    <row r="1388" spans="1:25" x14ac:dyDescent="0.25">
      <c r="A1388" s="1">
        <v>15931</v>
      </c>
      <c r="B1388" t="s">
        <v>5009</v>
      </c>
      <c r="C1388" s="1" t="str">
        <f t="shared" si="196"/>
        <v>13.</v>
      </c>
      <c r="D1388" s="1" t="str">
        <f t="shared" si="198"/>
        <v>08.</v>
      </c>
      <c r="E1388" t="str">
        <f t="shared" si="199"/>
        <v>43.</v>
      </c>
      <c r="F1388" t="str">
        <f t="shared" si="197"/>
        <v>13.08.43.</v>
      </c>
      <c r="G1388" t="str">
        <f>IF(ISERROR(VLOOKUP(F1388,DataFromWard!$B$2:$E$483,2,FALSE)),"",VLOOKUP(F1388,DataFromWard!$B$2:$E$483,2,FALSE))</f>
        <v/>
      </c>
      <c r="H1388" t="str">
        <f t="shared" si="192"/>
        <v/>
      </c>
      <c r="O1388" s="3" t="str">
        <f>IF(ISERROR(VLOOKUP(F1388,DataFromWard!$B$2:$E$483,3,FALSE)),"",VLOOKUP(F1388,DataFromWard!$B$2:$E$483,3,FALSE))</f>
        <v/>
      </c>
      <c r="Q1388" t="str">
        <f>IF(ISERROR(VLOOKUP(F1388,DataFromWard!$B$2:$E$483,4,FALSE)),"",VLOOKUP(F1388,DataFromWard!$B$2:$E$483,4,FALSE))</f>
        <v/>
      </c>
      <c r="U1388" t="str">
        <f t="shared" si="195"/>
        <v>1943.08.13.</v>
      </c>
      <c r="V1388" t="str">
        <f t="shared" si="193"/>
        <v>43. 08.</v>
      </c>
      <c r="W1388" t="str">
        <f t="shared" si="194"/>
        <v/>
      </c>
      <c r="X1388" t="str">
        <f t="shared" si="191"/>
        <v/>
      </c>
    </row>
    <row r="1389" spans="1:25" x14ac:dyDescent="0.25">
      <c r="A1389" s="1">
        <v>15931</v>
      </c>
      <c r="B1389" t="s">
        <v>5012</v>
      </c>
      <c r="C1389" s="1" t="str">
        <f t="shared" si="196"/>
        <v>13/14.</v>
      </c>
      <c r="D1389" s="1" t="str">
        <f t="shared" si="198"/>
        <v>08.</v>
      </c>
      <c r="E1389" t="str">
        <f t="shared" si="199"/>
        <v>43.</v>
      </c>
      <c r="F1389" t="str">
        <f t="shared" si="197"/>
        <v>13/14.08.43.</v>
      </c>
      <c r="G1389" t="str">
        <f>IF(ISERROR(VLOOKUP(F1389,DataFromWard!$B$2:$E$483,2,FALSE)),"",VLOOKUP(F1389,DataFromWard!$B$2:$E$483,2,FALSE))</f>
        <v/>
      </c>
      <c r="H1389" t="str">
        <f t="shared" si="192"/>
        <v/>
      </c>
      <c r="O1389" s="3" t="str">
        <f>IF(ISERROR(VLOOKUP(F1389,DataFromWard!$B$2:$E$483,3,FALSE)),"",VLOOKUP(F1389,DataFromWard!$B$2:$E$483,3,FALSE))</f>
        <v/>
      </c>
      <c r="Q1389" t="str">
        <f>IF(ISERROR(VLOOKUP(F1389,DataFromWard!$B$2:$E$483,4,FALSE)),"",VLOOKUP(F1389,DataFromWard!$B$2:$E$483,4,FALSE))</f>
        <v/>
      </c>
      <c r="U1389" t="str">
        <f t="shared" si="195"/>
        <v>1943.08.13/14.</v>
      </c>
      <c r="V1389" t="str">
        <f t="shared" si="193"/>
        <v>43. 08.</v>
      </c>
      <c r="W1389" t="str">
        <f t="shared" si="194"/>
        <v/>
      </c>
      <c r="X1389" t="str">
        <f t="shared" si="191"/>
        <v/>
      </c>
    </row>
    <row r="1390" spans="1:25" x14ac:dyDescent="0.25">
      <c r="A1390" s="1">
        <v>15932</v>
      </c>
      <c r="B1390" t="s">
        <v>5009</v>
      </c>
      <c r="C1390" s="1" t="str">
        <f t="shared" si="196"/>
        <v>14.</v>
      </c>
      <c r="D1390" s="1" t="str">
        <f t="shared" si="198"/>
        <v>08.</v>
      </c>
      <c r="E1390" t="str">
        <f t="shared" si="199"/>
        <v>43.</v>
      </c>
      <c r="F1390" t="str">
        <f t="shared" si="197"/>
        <v>14.08.43.</v>
      </c>
      <c r="G1390" t="str">
        <f>IF(ISERROR(VLOOKUP(F1390,DataFromWard!$B$2:$E$483,2,FALSE)),"",VLOOKUP(F1390,DataFromWard!$B$2:$E$483,2,FALSE))</f>
        <v/>
      </c>
      <c r="H1390" t="str">
        <f t="shared" si="192"/>
        <v/>
      </c>
      <c r="O1390" s="3" t="str">
        <f>IF(ISERROR(VLOOKUP(F1390,DataFromWard!$B$2:$E$483,3,FALSE)),"",VLOOKUP(F1390,DataFromWard!$B$2:$E$483,3,FALSE))</f>
        <v/>
      </c>
      <c r="Q1390" t="str">
        <f>IF(ISERROR(VLOOKUP(F1390,DataFromWard!$B$2:$E$483,4,FALSE)),"",VLOOKUP(F1390,DataFromWard!$B$2:$E$483,4,FALSE))</f>
        <v/>
      </c>
      <c r="U1390" t="str">
        <f t="shared" si="195"/>
        <v>1943.08.14.</v>
      </c>
      <c r="V1390" t="str">
        <f t="shared" si="193"/>
        <v>43. 08.</v>
      </c>
      <c r="W1390" t="str">
        <f t="shared" si="194"/>
        <v/>
      </c>
      <c r="X1390" t="str">
        <f t="shared" si="191"/>
        <v/>
      </c>
    </row>
    <row r="1391" spans="1:25" x14ac:dyDescent="0.25">
      <c r="A1391" s="1">
        <v>15932</v>
      </c>
      <c r="B1391" t="s">
        <v>5012</v>
      </c>
      <c r="C1391" s="1" t="str">
        <f t="shared" si="196"/>
        <v>14/15.</v>
      </c>
      <c r="D1391" s="1" t="str">
        <f t="shared" si="198"/>
        <v>08.</v>
      </c>
      <c r="E1391" t="str">
        <f t="shared" si="199"/>
        <v>43.</v>
      </c>
      <c r="F1391" t="str">
        <f t="shared" si="197"/>
        <v>14/15.08.43.</v>
      </c>
      <c r="G1391" t="str">
        <f>IF(ISERROR(VLOOKUP(F1391,DataFromWard!$B$2:$E$483,2,FALSE)),"",VLOOKUP(F1391,DataFromWard!$B$2:$E$483,2,FALSE))</f>
        <v>Berlin</v>
      </c>
      <c r="H1391" t="str">
        <f t="shared" si="192"/>
        <v>GE</v>
      </c>
      <c r="I1391" t="s">
        <v>5332</v>
      </c>
      <c r="K1391" t="s">
        <v>1908</v>
      </c>
      <c r="O1391" s="3">
        <f>IF(ISERROR(VLOOKUP(F1391,DataFromWard!$B$2:$E$483,3,FALSE)),"",VLOOKUP(F1391,DataFromWard!$B$2:$E$483,3,FALSE))</f>
        <v>7</v>
      </c>
      <c r="P1391" s="3">
        <v>4</v>
      </c>
      <c r="Q1391">
        <f>IF(ISERROR(VLOOKUP(F1391,DataFromWard!$B$2:$E$483,4,FALSE)),"",VLOOKUP(F1391,DataFromWard!$B$2:$E$483,4,FALSE))</f>
        <v>0</v>
      </c>
      <c r="R1391">
        <v>8</v>
      </c>
      <c r="S1391" t="s">
        <v>4915</v>
      </c>
      <c r="U1391" t="str">
        <f t="shared" si="195"/>
        <v>1943.08.14/15.</v>
      </c>
      <c r="V1391" t="str">
        <f t="shared" si="193"/>
        <v>43. 08.</v>
      </c>
      <c r="W1391" t="str">
        <f t="shared" si="194"/>
        <v>Elsewhere</v>
      </c>
      <c r="X1391" t="str">
        <f t="shared" si="191"/>
        <v>Not Marking</v>
      </c>
    </row>
    <row r="1392" spans="1:25" x14ac:dyDescent="0.25">
      <c r="A1392" s="1">
        <v>15933</v>
      </c>
      <c r="B1392" t="s">
        <v>5009</v>
      </c>
      <c r="C1392" s="1" t="str">
        <f t="shared" si="196"/>
        <v>15.</v>
      </c>
      <c r="D1392" s="1" t="str">
        <f t="shared" si="198"/>
        <v>08.</v>
      </c>
      <c r="E1392" t="str">
        <f t="shared" si="199"/>
        <v>43.</v>
      </c>
      <c r="F1392" t="str">
        <f t="shared" si="197"/>
        <v>15.08.43.</v>
      </c>
      <c r="G1392" t="str">
        <f>IF(ISERROR(VLOOKUP(F1392,DataFromWard!$B$2:$E$483,2,FALSE)),"",VLOOKUP(F1392,DataFromWard!$B$2:$E$483,2,FALSE))</f>
        <v/>
      </c>
      <c r="H1392" t="str">
        <f t="shared" si="192"/>
        <v/>
      </c>
      <c r="O1392" s="3" t="str">
        <f>IF(ISERROR(VLOOKUP(F1392,DataFromWard!$B$2:$E$483,3,FALSE)),"",VLOOKUP(F1392,DataFromWard!$B$2:$E$483,3,FALSE))</f>
        <v/>
      </c>
      <c r="Q1392" t="str">
        <f>IF(ISERROR(VLOOKUP(F1392,DataFromWard!$B$2:$E$483,4,FALSE)),"",VLOOKUP(F1392,DataFromWard!$B$2:$E$483,4,FALSE))</f>
        <v/>
      </c>
      <c r="U1392" t="str">
        <f t="shared" si="195"/>
        <v>1943.08.15.</v>
      </c>
      <c r="V1392" t="str">
        <f t="shared" si="193"/>
        <v>43. 08.</v>
      </c>
      <c r="W1392" t="str">
        <f t="shared" si="194"/>
        <v/>
      </c>
      <c r="X1392" t="str">
        <f t="shared" si="191"/>
        <v/>
      </c>
    </row>
    <row r="1393" spans="1:24" x14ac:dyDescent="0.25">
      <c r="A1393" s="1">
        <v>15933</v>
      </c>
      <c r="B1393" t="s">
        <v>5012</v>
      </c>
      <c r="C1393" s="1" t="str">
        <f t="shared" si="196"/>
        <v>15/16.</v>
      </c>
      <c r="D1393" s="1" t="str">
        <f t="shared" si="198"/>
        <v>08.</v>
      </c>
      <c r="E1393" t="str">
        <f t="shared" si="199"/>
        <v>43.</v>
      </c>
      <c r="F1393" t="str">
        <f t="shared" si="197"/>
        <v>15/16.08.43.</v>
      </c>
      <c r="G1393" t="str">
        <f>IF(ISERROR(VLOOKUP(F1393,DataFromWard!$B$2:$E$483,2,FALSE)),"",VLOOKUP(F1393,DataFromWard!$B$2:$E$483,2,FALSE))</f>
        <v>Berlin</v>
      </c>
      <c r="H1393" t="str">
        <f t="shared" si="192"/>
        <v>GE</v>
      </c>
      <c r="I1393" t="s">
        <v>5332</v>
      </c>
      <c r="K1393" t="s">
        <v>1908</v>
      </c>
      <c r="O1393" s="3">
        <f>IF(ISERROR(VLOOKUP(F1393,DataFromWard!$B$2:$E$483,3,FALSE)),"",VLOOKUP(F1393,DataFromWard!$B$2:$E$483,3,FALSE))</f>
        <v>8</v>
      </c>
      <c r="P1393" s="3">
        <v>5</v>
      </c>
      <c r="Q1393">
        <f>IF(ISERROR(VLOOKUP(F1393,DataFromWard!$B$2:$E$483,4,FALSE)),"",VLOOKUP(F1393,DataFromWard!$B$2:$E$483,4,FALSE))</f>
        <v>0</v>
      </c>
      <c r="R1393">
        <v>8</v>
      </c>
      <c r="S1393" t="s">
        <v>4915</v>
      </c>
      <c r="U1393" t="str">
        <f t="shared" si="195"/>
        <v>1943.08.15/16.</v>
      </c>
      <c r="V1393" t="str">
        <f t="shared" si="193"/>
        <v>43. 08.</v>
      </c>
      <c r="W1393" t="str">
        <f t="shared" si="194"/>
        <v>Elsewhere</v>
      </c>
      <c r="X1393" t="str">
        <f t="shared" si="191"/>
        <v>Not Marking</v>
      </c>
    </row>
    <row r="1394" spans="1:24" x14ac:dyDescent="0.25">
      <c r="A1394" s="1">
        <v>15934</v>
      </c>
      <c r="B1394" t="s">
        <v>5009</v>
      </c>
      <c r="C1394" s="1" t="str">
        <f t="shared" si="196"/>
        <v>16.</v>
      </c>
      <c r="D1394" s="1" t="str">
        <f t="shared" si="198"/>
        <v>08.</v>
      </c>
      <c r="E1394" t="str">
        <f t="shared" si="199"/>
        <v>43.</v>
      </c>
      <c r="F1394" t="str">
        <f t="shared" si="197"/>
        <v>16.08.43.</v>
      </c>
      <c r="G1394" t="str">
        <f>IF(ISERROR(VLOOKUP(F1394,DataFromWard!$B$2:$E$483,2,FALSE)),"",VLOOKUP(F1394,DataFromWard!$B$2:$E$483,2,FALSE))</f>
        <v/>
      </c>
      <c r="H1394" t="str">
        <f t="shared" si="192"/>
        <v/>
      </c>
      <c r="O1394" s="3" t="str">
        <f>IF(ISERROR(VLOOKUP(F1394,DataFromWard!$B$2:$E$483,3,FALSE)),"",VLOOKUP(F1394,DataFromWard!$B$2:$E$483,3,FALSE))</f>
        <v/>
      </c>
      <c r="Q1394" t="str">
        <f>IF(ISERROR(VLOOKUP(F1394,DataFromWard!$B$2:$E$483,4,FALSE)),"",VLOOKUP(F1394,DataFromWard!$B$2:$E$483,4,FALSE))</f>
        <v/>
      </c>
      <c r="U1394" t="str">
        <f t="shared" si="195"/>
        <v>1943.08.16.</v>
      </c>
      <c r="V1394" t="str">
        <f t="shared" si="193"/>
        <v>43. 08.</v>
      </c>
      <c r="W1394" t="str">
        <f t="shared" si="194"/>
        <v/>
      </c>
      <c r="X1394" t="str">
        <f t="shared" si="191"/>
        <v/>
      </c>
    </row>
    <row r="1395" spans="1:24" x14ac:dyDescent="0.25">
      <c r="A1395" s="1">
        <v>15934</v>
      </c>
      <c r="B1395" t="s">
        <v>5012</v>
      </c>
      <c r="C1395" s="1" t="str">
        <f t="shared" si="196"/>
        <v>16/17.</v>
      </c>
      <c r="D1395" s="1" t="str">
        <f t="shared" si="198"/>
        <v>08.</v>
      </c>
      <c r="E1395" t="str">
        <f t="shared" si="199"/>
        <v>43.</v>
      </c>
      <c r="F1395" t="str">
        <f t="shared" si="197"/>
        <v>16/17.08.43.</v>
      </c>
      <c r="G1395" t="str">
        <f>IF(ISERROR(VLOOKUP(F1395,DataFromWard!$B$2:$E$483,2,FALSE)),"",VLOOKUP(F1395,DataFromWard!$B$2:$E$483,2,FALSE))</f>
        <v/>
      </c>
      <c r="H1395" t="str">
        <f t="shared" si="192"/>
        <v/>
      </c>
      <c r="O1395" s="3" t="str">
        <f>IF(ISERROR(VLOOKUP(F1395,DataFromWard!$B$2:$E$483,3,FALSE)),"",VLOOKUP(F1395,DataFromWard!$B$2:$E$483,3,FALSE))</f>
        <v/>
      </c>
      <c r="Q1395" t="str">
        <f>IF(ISERROR(VLOOKUP(F1395,DataFromWard!$B$2:$E$483,4,FALSE)),"",VLOOKUP(F1395,DataFromWard!$B$2:$E$483,4,FALSE))</f>
        <v/>
      </c>
      <c r="U1395" t="str">
        <f t="shared" si="195"/>
        <v>1943.08.16/17.</v>
      </c>
      <c r="V1395" t="str">
        <f t="shared" si="193"/>
        <v>43. 08.</v>
      </c>
      <c r="W1395" t="str">
        <f t="shared" si="194"/>
        <v/>
      </c>
      <c r="X1395" t="str">
        <f t="shared" si="191"/>
        <v/>
      </c>
    </row>
    <row r="1396" spans="1:24" x14ac:dyDescent="0.25">
      <c r="A1396" s="1">
        <v>15935</v>
      </c>
      <c r="B1396" t="s">
        <v>5009</v>
      </c>
      <c r="C1396" s="1" t="str">
        <f t="shared" si="196"/>
        <v>17.</v>
      </c>
      <c r="D1396" s="1" t="str">
        <f t="shared" si="198"/>
        <v>08.</v>
      </c>
      <c r="E1396" t="str">
        <f t="shared" si="199"/>
        <v>43.</v>
      </c>
      <c r="F1396" t="str">
        <f t="shared" si="197"/>
        <v>17.08.43.</v>
      </c>
      <c r="G1396" t="str">
        <f>IF(ISERROR(VLOOKUP(F1396,DataFromWard!$B$2:$E$483,2,FALSE)),"",VLOOKUP(F1396,DataFromWard!$B$2:$E$483,2,FALSE))</f>
        <v/>
      </c>
      <c r="H1396" t="str">
        <f t="shared" si="192"/>
        <v/>
      </c>
      <c r="O1396" s="3" t="str">
        <f>IF(ISERROR(VLOOKUP(F1396,DataFromWard!$B$2:$E$483,3,FALSE)),"",VLOOKUP(F1396,DataFromWard!$B$2:$E$483,3,FALSE))</f>
        <v/>
      </c>
      <c r="Q1396" t="str">
        <f>IF(ISERROR(VLOOKUP(F1396,DataFromWard!$B$2:$E$483,4,FALSE)),"",VLOOKUP(F1396,DataFromWard!$B$2:$E$483,4,FALSE))</f>
        <v/>
      </c>
      <c r="U1396" t="str">
        <f t="shared" si="195"/>
        <v>1943.08.17.</v>
      </c>
      <c r="V1396" t="str">
        <f t="shared" si="193"/>
        <v>43. 08.</v>
      </c>
      <c r="W1396" t="str">
        <f t="shared" si="194"/>
        <v/>
      </c>
      <c r="X1396" t="str">
        <f t="shared" si="191"/>
        <v/>
      </c>
    </row>
    <row r="1397" spans="1:24" x14ac:dyDescent="0.25">
      <c r="A1397" s="1">
        <v>15935</v>
      </c>
      <c r="B1397" t="s">
        <v>5012</v>
      </c>
      <c r="C1397" s="1" t="str">
        <f t="shared" si="196"/>
        <v>17/18.</v>
      </c>
      <c r="D1397" s="1" t="str">
        <f t="shared" si="198"/>
        <v>08.</v>
      </c>
      <c r="E1397" t="str">
        <f t="shared" si="199"/>
        <v>43.</v>
      </c>
      <c r="F1397" t="str">
        <f t="shared" si="197"/>
        <v>17/18.08.43.</v>
      </c>
      <c r="G1397" t="str">
        <f>IF(ISERROR(VLOOKUP(F1397,DataFromWard!$B$2:$E$483,2,FALSE)),"",VLOOKUP(F1397,DataFromWard!$B$2:$E$483,2,FALSE))</f>
        <v>Berlin</v>
      </c>
      <c r="H1397" t="str">
        <f t="shared" si="192"/>
        <v>GE</v>
      </c>
      <c r="I1397" t="s">
        <v>5332</v>
      </c>
      <c r="K1397" t="s">
        <v>1908</v>
      </c>
      <c r="O1397" s="3">
        <f>IF(ISERROR(VLOOKUP(F1397,DataFromWard!$B$2:$E$483,3,FALSE)),"",VLOOKUP(F1397,DataFromWard!$B$2:$E$483,3,FALSE))</f>
        <v>8</v>
      </c>
      <c r="P1397" s="3">
        <v>8</v>
      </c>
      <c r="Q1397">
        <f>IF(ISERROR(VLOOKUP(F1397,DataFromWard!$B$2:$E$483,4,FALSE)),"",VLOOKUP(F1397,DataFromWard!$B$2:$E$483,4,FALSE))</f>
        <v>1</v>
      </c>
      <c r="R1397">
        <v>8</v>
      </c>
      <c r="S1397" t="s">
        <v>4915</v>
      </c>
      <c r="T1397" t="s">
        <v>725</v>
      </c>
      <c r="U1397" t="str">
        <f t="shared" si="195"/>
        <v>1943.08.17/18.</v>
      </c>
      <c r="V1397" t="str">
        <f t="shared" si="193"/>
        <v>43. 08.</v>
      </c>
      <c r="W1397" t="str">
        <f t="shared" si="194"/>
        <v>Elsewhere</v>
      </c>
      <c r="X1397" t="str">
        <f t="shared" si="191"/>
        <v>Not Marking</v>
      </c>
    </row>
    <row r="1398" spans="1:24" x14ac:dyDescent="0.25">
      <c r="A1398" s="1">
        <v>15936</v>
      </c>
      <c r="B1398" t="s">
        <v>5009</v>
      </c>
      <c r="C1398" s="1" t="str">
        <f t="shared" si="196"/>
        <v>18.</v>
      </c>
      <c r="D1398" s="1" t="str">
        <f t="shared" si="198"/>
        <v>08.</v>
      </c>
      <c r="E1398" t="str">
        <f t="shared" si="199"/>
        <v>43.</v>
      </c>
      <c r="F1398" t="str">
        <f t="shared" si="197"/>
        <v>18.08.43.</v>
      </c>
      <c r="G1398" t="str">
        <f>IF(ISERROR(VLOOKUP(F1398,DataFromWard!$B$2:$E$483,2,FALSE)),"",VLOOKUP(F1398,DataFromWard!$B$2:$E$483,2,FALSE))</f>
        <v/>
      </c>
      <c r="H1398" t="str">
        <f t="shared" si="192"/>
        <v/>
      </c>
      <c r="O1398" s="3" t="str">
        <f>IF(ISERROR(VLOOKUP(F1398,DataFromWard!$B$2:$E$483,3,FALSE)),"",VLOOKUP(F1398,DataFromWard!$B$2:$E$483,3,FALSE))</f>
        <v/>
      </c>
      <c r="Q1398" t="str">
        <f>IF(ISERROR(VLOOKUP(F1398,DataFromWard!$B$2:$E$483,4,FALSE)),"",VLOOKUP(F1398,DataFromWard!$B$2:$E$483,4,FALSE))</f>
        <v/>
      </c>
      <c r="U1398" t="str">
        <f t="shared" si="195"/>
        <v>1943.08.18.</v>
      </c>
      <c r="V1398" t="str">
        <f t="shared" si="193"/>
        <v>43. 08.</v>
      </c>
      <c r="W1398" t="str">
        <f t="shared" si="194"/>
        <v/>
      </c>
      <c r="X1398" t="str">
        <f t="shared" si="191"/>
        <v/>
      </c>
    </row>
    <row r="1399" spans="1:24" x14ac:dyDescent="0.25">
      <c r="A1399" s="1">
        <v>15936</v>
      </c>
      <c r="B1399" t="s">
        <v>5012</v>
      </c>
      <c r="C1399" s="1" t="str">
        <f t="shared" si="196"/>
        <v>18/19.</v>
      </c>
      <c r="D1399" s="1" t="str">
        <f t="shared" si="198"/>
        <v>08.</v>
      </c>
      <c r="E1399" t="str">
        <f t="shared" si="199"/>
        <v>43.</v>
      </c>
      <c r="F1399" t="str">
        <f t="shared" si="197"/>
        <v>18/19.08.43.</v>
      </c>
      <c r="G1399" t="str">
        <f>IF(ISERROR(VLOOKUP(F1399,DataFromWard!$B$2:$E$483,2,FALSE)),"",VLOOKUP(F1399,DataFromWard!$B$2:$E$483,2,FALSE))</f>
        <v/>
      </c>
      <c r="H1399" t="str">
        <f t="shared" si="192"/>
        <v/>
      </c>
      <c r="O1399" s="3" t="str">
        <f>IF(ISERROR(VLOOKUP(F1399,DataFromWard!$B$2:$E$483,3,FALSE)),"",VLOOKUP(F1399,DataFromWard!$B$2:$E$483,3,FALSE))</f>
        <v/>
      </c>
      <c r="Q1399" t="str">
        <f>IF(ISERROR(VLOOKUP(F1399,DataFromWard!$B$2:$E$483,4,FALSE)),"",VLOOKUP(F1399,DataFromWard!$B$2:$E$483,4,FALSE))</f>
        <v/>
      </c>
      <c r="U1399" t="str">
        <f t="shared" si="195"/>
        <v>1943.08.18/19.</v>
      </c>
      <c r="V1399" t="str">
        <f t="shared" si="193"/>
        <v>43. 08.</v>
      </c>
      <c r="W1399" t="str">
        <f t="shared" si="194"/>
        <v/>
      </c>
      <c r="X1399" t="str">
        <f t="shared" si="191"/>
        <v/>
      </c>
    </row>
    <row r="1400" spans="1:24" x14ac:dyDescent="0.25">
      <c r="A1400" s="1">
        <v>15937</v>
      </c>
      <c r="B1400" t="s">
        <v>5009</v>
      </c>
      <c r="C1400" s="1" t="str">
        <f t="shared" si="196"/>
        <v>19.</v>
      </c>
      <c r="D1400" s="1" t="str">
        <f t="shared" si="198"/>
        <v>08.</v>
      </c>
      <c r="E1400" t="str">
        <f t="shared" si="199"/>
        <v>43.</v>
      </c>
      <c r="F1400" t="str">
        <f t="shared" si="197"/>
        <v>19.08.43.</v>
      </c>
      <c r="G1400" t="str">
        <f>IF(ISERROR(VLOOKUP(F1400,DataFromWard!$B$2:$E$483,2,FALSE)),"",VLOOKUP(F1400,DataFromWard!$B$2:$E$483,2,FALSE))</f>
        <v/>
      </c>
      <c r="H1400" t="str">
        <f t="shared" si="192"/>
        <v/>
      </c>
      <c r="O1400" s="3" t="str">
        <f>IF(ISERROR(VLOOKUP(F1400,DataFromWard!$B$2:$E$483,3,FALSE)),"",VLOOKUP(F1400,DataFromWard!$B$2:$E$483,3,FALSE))</f>
        <v/>
      </c>
      <c r="Q1400" t="str">
        <f>IF(ISERROR(VLOOKUP(F1400,DataFromWard!$B$2:$E$483,4,FALSE)),"",VLOOKUP(F1400,DataFromWard!$B$2:$E$483,4,FALSE))</f>
        <v/>
      </c>
      <c r="U1400" t="str">
        <f t="shared" si="195"/>
        <v>1943.08.19.</v>
      </c>
      <c r="V1400" t="str">
        <f t="shared" si="193"/>
        <v>43. 08.</v>
      </c>
      <c r="W1400" t="str">
        <f t="shared" si="194"/>
        <v/>
      </c>
      <c r="X1400" t="str">
        <f t="shared" ref="X1400:X1463" si="200">IF((W1400=""),"",IF((W1400="Markers"),"Marking","Not Marking"))</f>
        <v/>
      </c>
    </row>
    <row r="1401" spans="1:24" x14ac:dyDescent="0.25">
      <c r="A1401" s="1">
        <v>15937</v>
      </c>
      <c r="B1401" t="s">
        <v>5012</v>
      </c>
      <c r="C1401" s="1" t="str">
        <f t="shared" si="196"/>
        <v>19/20.</v>
      </c>
      <c r="D1401" s="1" t="str">
        <f t="shared" si="198"/>
        <v>08.</v>
      </c>
      <c r="E1401" t="str">
        <f t="shared" si="199"/>
        <v>43.</v>
      </c>
      <c r="F1401" t="str">
        <f t="shared" si="197"/>
        <v>19/20.08.43.</v>
      </c>
      <c r="G1401" t="str">
        <f>IF(ISERROR(VLOOKUP(F1401,DataFromWard!$B$2:$E$483,2,FALSE)),"",VLOOKUP(F1401,DataFromWard!$B$2:$E$483,2,FALSE))</f>
        <v>Berlin</v>
      </c>
      <c r="H1401" t="str">
        <f t="shared" si="192"/>
        <v>GE</v>
      </c>
      <c r="I1401" t="s">
        <v>5332</v>
      </c>
      <c r="K1401" t="s">
        <v>1912</v>
      </c>
      <c r="O1401" s="3">
        <f>IF(ISERROR(VLOOKUP(F1401,DataFromWard!$B$2:$E$483,3,FALSE)),"",VLOOKUP(F1401,DataFromWard!$B$2:$E$483,3,FALSE))</f>
        <v>8</v>
      </c>
      <c r="P1401" s="3">
        <v>7</v>
      </c>
      <c r="Q1401">
        <f>IF(ISERROR(VLOOKUP(F1401,DataFromWard!$B$2:$E$483,4,FALSE)),"",VLOOKUP(F1401,DataFromWard!$B$2:$E$483,4,FALSE))</f>
        <v>1</v>
      </c>
      <c r="R1401">
        <v>8</v>
      </c>
      <c r="S1401" t="s">
        <v>4915</v>
      </c>
      <c r="U1401" t="str">
        <f t="shared" si="195"/>
        <v>1943.08.19/20.</v>
      </c>
      <c r="V1401" t="str">
        <f t="shared" si="193"/>
        <v>43. 08.</v>
      </c>
      <c r="W1401" t="str">
        <f t="shared" si="194"/>
        <v>None</v>
      </c>
      <c r="X1401" t="str">
        <f t="shared" si="200"/>
        <v>Not Marking</v>
      </c>
    </row>
    <row r="1402" spans="1:24" x14ac:dyDescent="0.25">
      <c r="A1402" s="1">
        <v>15938</v>
      </c>
      <c r="B1402" t="s">
        <v>5009</v>
      </c>
      <c r="C1402" s="1" t="str">
        <f t="shared" si="196"/>
        <v>20.</v>
      </c>
      <c r="D1402" s="1" t="str">
        <f t="shared" si="198"/>
        <v>08.</v>
      </c>
      <c r="E1402" t="str">
        <f t="shared" si="199"/>
        <v>43.</v>
      </c>
      <c r="F1402" t="str">
        <f t="shared" si="197"/>
        <v>20.08.43.</v>
      </c>
      <c r="G1402" t="str">
        <f>IF(ISERROR(VLOOKUP(F1402,DataFromWard!$B$2:$E$483,2,FALSE)),"",VLOOKUP(F1402,DataFromWard!$B$2:$E$483,2,FALSE))</f>
        <v/>
      </c>
      <c r="H1402" t="str">
        <f t="shared" si="192"/>
        <v/>
      </c>
      <c r="O1402" s="3" t="str">
        <f>IF(ISERROR(VLOOKUP(F1402,DataFromWard!$B$2:$E$483,3,FALSE)),"",VLOOKUP(F1402,DataFromWard!$B$2:$E$483,3,FALSE))</f>
        <v/>
      </c>
      <c r="Q1402" t="str">
        <f>IF(ISERROR(VLOOKUP(F1402,DataFromWard!$B$2:$E$483,4,FALSE)),"",VLOOKUP(F1402,DataFromWard!$B$2:$E$483,4,FALSE))</f>
        <v/>
      </c>
      <c r="U1402" t="str">
        <f t="shared" si="195"/>
        <v>1943.08.20.</v>
      </c>
      <c r="V1402" t="str">
        <f t="shared" si="193"/>
        <v>43. 08.</v>
      </c>
      <c r="W1402" t="str">
        <f t="shared" si="194"/>
        <v/>
      </c>
      <c r="X1402" t="str">
        <f t="shared" si="200"/>
        <v/>
      </c>
    </row>
    <row r="1403" spans="1:24" x14ac:dyDescent="0.25">
      <c r="A1403" s="1">
        <v>15938</v>
      </c>
      <c r="B1403" t="s">
        <v>5012</v>
      </c>
      <c r="C1403" s="1" t="str">
        <f t="shared" si="196"/>
        <v>20/21.</v>
      </c>
      <c r="D1403" s="1" t="str">
        <f t="shared" si="198"/>
        <v>08.</v>
      </c>
      <c r="E1403" t="str">
        <f t="shared" si="199"/>
        <v>43.</v>
      </c>
      <c r="F1403" t="str">
        <f t="shared" si="197"/>
        <v>20/21.08.43.</v>
      </c>
      <c r="G1403" t="str">
        <f>IF(ISERROR(VLOOKUP(F1403,DataFromWard!$B$2:$E$483,2,FALSE)),"",VLOOKUP(F1403,DataFromWard!$B$2:$E$483,2,FALSE))</f>
        <v/>
      </c>
      <c r="H1403" t="str">
        <f t="shared" si="192"/>
        <v/>
      </c>
      <c r="O1403" s="3" t="str">
        <f>IF(ISERROR(VLOOKUP(F1403,DataFromWard!$B$2:$E$483,3,FALSE)),"",VLOOKUP(F1403,DataFromWard!$B$2:$E$483,3,FALSE))</f>
        <v/>
      </c>
      <c r="Q1403" t="str">
        <f>IF(ISERROR(VLOOKUP(F1403,DataFromWard!$B$2:$E$483,4,FALSE)),"",VLOOKUP(F1403,DataFromWard!$B$2:$E$483,4,FALSE))</f>
        <v/>
      </c>
      <c r="U1403" t="str">
        <f t="shared" si="195"/>
        <v>1943.08.20/21.</v>
      </c>
      <c r="V1403" t="str">
        <f t="shared" si="193"/>
        <v>43. 08.</v>
      </c>
      <c r="W1403" t="str">
        <f t="shared" si="194"/>
        <v/>
      </c>
      <c r="X1403" t="str">
        <f t="shared" si="200"/>
        <v/>
      </c>
    </row>
    <row r="1404" spans="1:24" x14ac:dyDescent="0.25">
      <c r="A1404" s="1">
        <v>15939</v>
      </c>
      <c r="B1404" t="s">
        <v>5009</v>
      </c>
      <c r="C1404" s="1" t="str">
        <f t="shared" si="196"/>
        <v>21.</v>
      </c>
      <c r="D1404" s="1" t="str">
        <f t="shared" si="198"/>
        <v>08.</v>
      </c>
      <c r="E1404" t="str">
        <f t="shared" si="199"/>
        <v>43.</v>
      </c>
      <c r="F1404" t="str">
        <f t="shared" si="197"/>
        <v>21.08.43.</v>
      </c>
      <c r="G1404" t="str">
        <f>IF(ISERROR(VLOOKUP(F1404,DataFromWard!$B$2:$E$483,2,FALSE)),"",VLOOKUP(F1404,DataFromWard!$B$2:$E$483,2,FALSE))</f>
        <v/>
      </c>
      <c r="H1404" t="str">
        <f t="shared" si="192"/>
        <v/>
      </c>
      <c r="O1404" s="3" t="str">
        <f>IF(ISERROR(VLOOKUP(F1404,DataFromWard!$B$2:$E$483,3,FALSE)),"",VLOOKUP(F1404,DataFromWard!$B$2:$E$483,3,FALSE))</f>
        <v/>
      </c>
      <c r="Q1404" t="str">
        <f>IF(ISERROR(VLOOKUP(F1404,DataFromWard!$B$2:$E$483,4,FALSE)),"",VLOOKUP(F1404,DataFromWard!$B$2:$E$483,4,FALSE))</f>
        <v/>
      </c>
      <c r="U1404" t="str">
        <f t="shared" si="195"/>
        <v>1943.08.21.</v>
      </c>
      <c r="V1404" t="str">
        <f t="shared" si="193"/>
        <v>43. 08.</v>
      </c>
      <c r="W1404" t="str">
        <f t="shared" si="194"/>
        <v/>
      </c>
      <c r="X1404" t="str">
        <f t="shared" si="200"/>
        <v/>
      </c>
    </row>
    <row r="1405" spans="1:24" x14ac:dyDescent="0.25">
      <c r="A1405" s="1">
        <v>15939</v>
      </c>
      <c r="B1405" t="s">
        <v>5012</v>
      </c>
      <c r="C1405" s="1" t="str">
        <f t="shared" si="196"/>
        <v>21/22.</v>
      </c>
      <c r="D1405" s="1" t="str">
        <f t="shared" si="198"/>
        <v>08.</v>
      </c>
      <c r="E1405" t="str">
        <f t="shared" si="199"/>
        <v>43.</v>
      </c>
      <c r="F1405" t="str">
        <f t="shared" si="197"/>
        <v>21/22.08.43.</v>
      </c>
      <c r="G1405" t="str">
        <f>IF(ISERROR(VLOOKUP(F1405,DataFromWard!$B$2:$E$483,2,FALSE)),"",VLOOKUP(F1405,DataFromWard!$B$2:$E$483,2,FALSE))</f>
        <v/>
      </c>
      <c r="H1405" t="str">
        <f t="shared" si="192"/>
        <v/>
      </c>
      <c r="O1405" s="3" t="str">
        <f>IF(ISERROR(VLOOKUP(F1405,DataFromWard!$B$2:$E$483,3,FALSE)),"",VLOOKUP(F1405,DataFromWard!$B$2:$E$483,3,FALSE))</f>
        <v/>
      </c>
      <c r="Q1405" t="str">
        <f>IF(ISERROR(VLOOKUP(F1405,DataFromWard!$B$2:$E$483,4,FALSE)),"",VLOOKUP(F1405,DataFromWard!$B$2:$E$483,4,FALSE))</f>
        <v/>
      </c>
      <c r="U1405" t="str">
        <f t="shared" si="195"/>
        <v>1943.08.21/22.</v>
      </c>
      <c r="V1405" t="str">
        <f t="shared" si="193"/>
        <v>43. 08.</v>
      </c>
      <c r="W1405" t="str">
        <f t="shared" si="194"/>
        <v/>
      </c>
      <c r="X1405" t="str">
        <f t="shared" si="200"/>
        <v/>
      </c>
    </row>
    <row r="1406" spans="1:24" x14ac:dyDescent="0.25">
      <c r="A1406" s="1">
        <v>15940</v>
      </c>
      <c r="B1406" t="s">
        <v>5009</v>
      </c>
      <c r="C1406" s="1" t="str">
        <f t="shared" si="196"/>
        <v>22.</v>
      </c>
      <c r="D1406" s="1" t="str">
        <f t="shared" si="198"/>
        <v>08.</v>
      </c>
      <c r="E1406" t="str">
        <f t="shared" si="199"/>
        <v>43.</v>
      </c>
      <c r="F1406" t="str">
        <f>IF((C1406&lt;C1410),C1406&amp;D1406&amp;E1406,C1406&amp;D1410&amp;E1406)</f>
        <v>22.08.43.</v>
      </c>
      <c r="G1406" t="str">
        <f>IF(ISERROR(VLOOKUP(F1406,DataFromWard!$B$2:$E$483,2,FALSE)),"",VLOOKUP(F1406,DataFromWard!$B$2:$E$483,2,FALSE))</f>
        <v/>
      </c>
      <c r="H1406" t="str">
        <f t="shared" si="192"/>
        <v/>
      </c>
      <c r="O1406" s="3" t="str">
        <f>IF(ISERROR(VLOOKUP(F1406,DataFromWard!$B$2:$E$483,3,FALSE)),"",VLOOKUP(F1406,DataFromWard!$B$2:$E$483,3,FALSE))</f>
        <v/>
      </c>
      <c r="Q1406" t="str">
        <f>IF(ISERROR(VLOOKUP(F1406,DataFromWard!$B$2:$E$483,4,FALSE)),"",VLOOKUP(F1406,DataFromWard!$B$2:$E$483,4,FALSE))</f>
        <v/>
      </c>
      <c r="U1406" t="str">
        <f t="shared" si="195"/>
        <v>1943.08.22.</v>
      </c>
      <c r="V1406" t="str">
        <f t="shared" si="193"/>
        <v>43. 08.</v>
      </c>
      <c r="W1406" t="str">
        <f t="shared" si="194"/>
        <v/>
      </c>
      <c r="X1406" t="str">
        <f t="shared" si="200"/>
        <v/>
      </c>
    </row>
    <row r="1407" spans="1:24" x14ac:dyDescent="0.25">
      <c r="A1407" s="1">
        <v>15940</v>
      </c>
      <c r="B1407" t="s">
        <v>5012</v>
      </c>
      <c r="C1407" s="1" t="str">
        <f>IF(B1407="Day",TEXT(A1407,"dd"&amp;"."),TEXT(A1407,"dd")&amp;"/"&amp;TEXT(A1410,"dd")&amp;".")</f>
        <v>22/23.</v>
      </c>
      <c r="D1407" s="1" t="str">
        <f t="shared" si="198"/>
        <v>08.</v>
      </c>
      <c r="E1407" t="str">
        <f t="shared" si="199"/>
        <v>43.</v>
      </c>
      <c r="F1407" t="str">
        <f>IF((C1407&lt;C1411),C1407&amp;D1407&amp;E1407,C1407&amp;D1411&amp;E1407)</f>
        <v>22/23.08.43.</v>
      </c>
      <c r="G1407" t="s">
        <v>2117</v>
      </c>
      <c r="H1407" t="str">
        <f t="shared" si="192"/>
        <v>GE</v>
      </c>
      <c r="I1407" t="s">
        <v>4643</v>
      </c>
      <c r="J1407" t="s">
        <v>4709</v>
      </c>
      <c r="K1407">
        <v>449</v>
      </c>
      <c r="O1407" s="3">
        <v>13</v>
      </c>
      <c r="P1407" s="3">
        <v>13</v>
      </c>
      <c r="Q1407">
        <f>IF(ISERROR(VLOOKUP(F1407,DataFromWard!$B$2:$E$483,4,FALSE)),"",VLOOKUP(F1407,DataFromWard!$B$2:$E$483,4,FALSE))</f>
        <v>0</v>
      </c>
      <c r="R1407">
        <v>8</v>
      </c>
      <c r="S1407" t="s">
        <v>4915</v>
      </c>
      <c r="U1407" t="str">
        <f t="shared" si="195"/>
        <v>1943.08.22/23.</v>
      </c>
      <c r="V1407" t="str">
        <f t="shared" si="193"/>
        <v>43. 08.</v>
      </c>
      <c r="W1407" t="str">
        <f t="shared" si="194"/>
        <v>Markers</v>
      </c>
      <c r="X1407" t="str">
        <f t="shared" si="200"/>
        <v>Marking</v>
      </c>
    </row>
    <row r="1408" spans="1:24" x14ac:dyDescent="0.25">
      <c r="A1408" s="1">
        <v>15940</v>
      </c>
      <c r="B1408" t="s">
        <v>5012</v>
      </c>
      <c r="C1408" s="1" t="str">
        <f>IF(B1408="Day",TEXT(A1408,"dd"&amp;"."),TEXT(A1408,"dd")&amp;"/"&amp;TEXT(A1411,"dd")&amp;".")</f>
        <v>22/23.</v>
      </c>
      <c r="D1408" s="1" t="str">
        <f>TEXT(A1408,"mm")&amp;"."</f>
        <v>08.</v>
      </c>
      <c r="E1408" t="str">
        <f>TEXT(A1408,"yy")&amp;"."</f>
        <v>43.</v>
      </c>
      <c r="F1408" t="str">
        <f>IF((C1408&lt;C1412),C1408&amp;D1408&amp;E1408,C1408&amp;D1412&amp;E1408)</f>
        <v>22/23.08.43.</v>
      </c>
      <c r="G1408" t="s">
        <v>4942</v>
      </c>
      <c r="H1408" t="str">
        <f t="shared" si="192"/>
        <v>GE</v>
      </c>
      <c r="I1408" t="s">
        <v>5332</v>
      </c>
      <c r="K1408" t="s">
        <v>1908</v>
      </c>
      <c r="O1408" s="3">
        <v>12</v>
      </c>
      <c r="P1408" s="3">
        <v>3</v>
      </c>
      <c r="Q1408">
        <v>0</v>
      </c>
      <c r="R1408">
        <v>8</v>
      </c>
      <c r="S1408" t="s">
        <v>4915</v>
      </c>
      <c r="T1408" t="s">
        <v>4710</v>
      </c>
      <c r="U1408" t="str">
        <f t="shared" si="195"/>
        <v>1943.08.22/23.</v>
      </c>
      <c r="V1408" t="str">
        <f t="shared" si="193"/>
        <v>43. 08.</v>
      </c>
      <c r="W1408" t="str">
        <f t="shared" si="194"/>
        <v>Elsewhere</v>
      </c>
      <c r="X1408" t="str">
        <f t="shared" si="200"/>
        <v>Not Marking</v>
      </c>
    </row>
    <row r="1409" spans="1:24" x14ac:dyDescent="0.25">
      <c r="A1409" s="1">
        <v>15940</v>
      </c>
      <c r="B1409" t="s">
        <v>5012</v>
      </c>
      <c r="C1409" s="1" t="s">
        <v>3330</v>
      </c>
      <c r="D1409" s="1" t="str">
        <f>TEXT(A1409,"mm")&amp;"."</f>
        <v>08.</v>
      </c>
      <c r="E1409" t="str">
        <f>TEXT(A1409,"yy")&amp;"."</f>
        <v>43.</v>
      </c>
      <c r="F1409" t="str">
        <f>IF((C1409&lt;C1413),C1409&amp;D1409&amp;E1409,C1409&amp;D1413&amp;E1409)</f>
        <v>22/23.08.43.</v>
      </c>
      <c r="G1409" t="s">
        <v>4946</v>
      </c>
      <c r="H1409" t="str">
        <f t="shared" si="192"/>
        <v>GE</v>
      </c>
      <c r="I1409" t="s">
        <v>5332</v>
      </c>
      <c r="K1409" t="s">
        <v>1908</v>
      </c>
      <c r="O1409" s="3">
        <v>6</v>
      </c>
      <c r="P1409" s="3">
        <v>3</v>
      </c>
      <c r="Q1409">
        <v>0</v>
      </c>
      <c r="R1409">
        <v>8</v>
      </c>
      <c r="S1409" t="s">
        <v>4915</v>
      </c>
      <c r="U1409" t="str">
        <f t="shared" si="195"/>
        <v>1943.08.22/23.</v>
      </c>
      <c r="V1409" t="str">
        <f t="shared" si="193"/>
        <v>43. 08.</v>
      </c>
      <c r="W1409" t="str">
        <f t="shared" si="194"/>
        <v>Elsewhere</v>
      </c>
      <c r="X1409" t="str">
        <f t="shared" si="200"/>
        <v>Not Marking</v>
      </c>
    </row>
    <row r="1410" spans="1:24" x14ac:dyDescent="0.25">
      <c r="A1410" s="1">
        <v>15941</v>
      </c>
      <c r="B1410" t="s">
        <v>5009</v>
      </c>
      <c r="C1410" s="1" t="str">
        <f t="shared" si="196"/>
        <v>23.</v>
      </c>
      <c r="D1410" s="1" t="str">
        <f t="shared" si="198"/>
        <v>08.</v>
      </c>
      <c r="E1410" t="str">
        <f t="shared" si="199"/>
        <v>43.</v>
      </c>
      <c r="F1410" t="str">
        <f t="shared" si="197"/>
        <v>23.08.43.</v>
      </c>
      <c r="G1410" t="str">
        <f>IF(ISERROR(VLOOKUP(F1410,DataFromWard!$B$2:$E$483,2,FALSE)),"",VLOOKUP(F1410,DataFromWard!$B$2:$E$483,2,FALSE))</f>
        <v/>
      </c>
      <c r="H1410" t="str">
        <f t="shared" si="192"/>
        <v/>
      </c>
      <c r="O1410" s="3" t="str">
        <f>IF(ISERROR(VLOOKUP(F1410,DataFromWard!$B$2:$E$483,3,FALSE)),"",VLOOKUP(F1410,DataFromWard!$B$2:$E$483,3,FALSE))</f>
        <v/>
      </c>
      <c r="Q1410" t="str">
        <f>IF(ISERROR(VLOOKUP(F1410,DataFromWard!$B$2:$E$483,4,FALSE)),"",VLOOKUP(F1410,DataFromWard!$B$2:$E$483,4,FALSE))</f>
        <v/>
      </c>
      <c r="U1410" t="str">
        <f t="shared" si="195"/>
        <v>1943.08.23.</v>
      </c>
      <c r="V1410" t="str">
        <f t="shared" si="193"/>
        <v>43. 08.</v>
      </c>
      <c r="W1410" t="str">
        <f t="shared" si="194"/>
        <v/>
      </c>
      <c r="X1410" t="str">
        <f t="shared" si="200"/>
        <v/>
      </c>
    </row>
    <row r="1411" spans="1:24" x14ac:dyDescent="0.25">
      <c r="A1411" s="1">
        <v>15941</v>
      </c>
      <c r="B1411" t="s">
        <v>5012</v>
      </c>
      <c r="C1411" s="1" t="str">
        <f t="shared" si="196"/>
        <v>23/24.</v>
      </c>
      <c r="D1411" s="1" t="str">
        <f t="shared" si="198"/>
        <v>08.</v>
      </c>
      <c r="E1411" t="str">
        <f t="shared" si="199"/>
        <v>43.</v>
      </c>
      <c r="F1411" t="str">
        <f t="shared" si="197"/>
        <v>23/24.08.43.</v>
      </c>
      <c r="G1411" t="str">
        <f>IF(ISERROR(VLOOKUP(F1411,DataFromWard!$B$2:$E$483,2,FALSE)),"",VLOOKUP(F1411,DataFromWard!$B$2:$E$483,2,FALSE))</f>
        <v>Berlin</v>
      </c>
      <c r="H1411" t="str">
        <f t="shared" si="192"/>
        <v>GE</v>
      </c>
      <c r="I1411" t="s">
        <v>5332</v>
      </c>
      <c r="K1411">
        <v>710</v>
      </c>
      <c r="O1411" s="3">
        <f>IF(ISERROR(VLOOKUP(F1411,DataFromWard!$B$2:$E$483,3,FALSE)),"",VLOOKUP(F1411,DataFromWard!$B$2:$E$483,3,FALSE))</f>
        <v>17</v>
      </c>
      <c r="P1411" s="3">
        <v>17</v>
      </c>
      <c r="Q1411">
        <f>IF(ISERROR(VLOOKUP(F1411,DataFromWard!$B$2:$E$483,4,FALSE)),"",VLOOKUP(F1411,DataFromWard!$B$2:$E$483,4,FALSE))</f>
        <v>0</v>
      </c>
      <c r="R1411">
        <v>8</v>
      </c>
      <c r="S1411" t="s">
        <v>4915</v>
      </c>
      <c r="T1411" t="s">
        <v>3788</v>
      </c>
      <c r="U1411" t="str">
        <f t="shared" si="195"/>
        <v>1943.08.23/24.</v>
      </c>
      <c r="V1411" t="str">
        <f t="shared" si="193"/>
        <v>43. 08.</v>
      </c>
      <c r="W1411" t="str">
        <f t="shared" si="194"/>
        <v>Markers</v>
      </c>
      <c r="X1411" t="str">
        <f t="shared" si="200"/>
        <v>Marking</v>
      </c>
    </row>
    <row r="1412" spans="1:24" x14ac:dyDescent="0.25">
      <c r="A1412" s="1">
        <v>15942</v>
      </c>
      <c r="B1412" t="s">
        <v>5009</v>
      </c>
      <c r="C1412" s="1" t="str">
        <f t="shared" si="196"/>
        <v>24.</v>
      </c>
      <c r="D1412" s="1" t="str">
        <f t="shared" si="198"/>
        <v>08.</v>
      </c>
      <c r="E1412" t="str">
        <f t="shared" si="199"/>
        <v>43.</v>
      </c>
      <c r="F1412" t="str">
        <f t="shared" si="197"/>
        <v>24.08.43.</v>
      </c>
      <c r="G1412" t="str">
        <f>IF(ISERROR(VLOOKUP(F1412,DataFromWard!$B$2:$E$483,2,FALSE)),"",VLOOKUP(F1412,DataFromWard!$B$2:$E$483,2,FALSE))</f>
        <v/>
      </c>
      <c r="H1412" t="str">
        <f t="shared" si="192"/>
        <v/>
      </c>
      <c r="O1412" s="3" t="str">
        <f>IF(ISERROR(VLOOKUP(F1412,DataFromWard!$B$2:$E$483,3,FALSE)),"",VLOOKUP(F1412,DataFromWard!$B$2:$E$483,3,FALSE))</f>
        <v/>
      </c>
      <c r="Q1412" t="str">
        <f>IF(ISERROR(VLOOKUP(F1412,DataFromWard!$B$2:$E$483,4,FALSE)),"",VLOOKUP(F1412,DataFromWard!$B$2:$E$483,4,FALSE))</f>
        <v/>
      </c>
      <c r="U1412" t="str">
        <f t="shared" si="195"/>
        <v>1943.08.24.</v>
      </c>
      <c r="V1412" t="str">
        <f t="shared" si="193"/>
        <v>43. 08.</v>
      </c>
      <c r="W1412" t="str">
        <f t="shared" si="194"/>
        <v/>
      </c>
      <c r="X1412" t="str">
        <f t="shared" si="200"/>
        <v/>
      </c>
    </row>
    <row r="1413" spans="1:24" x14ac:dyDescent="0.25">
      <c r="A1413" s="1">
        <v>15942</v>
      </c>
      <c r="B1413" t="s">
        <v>5012</v>
      </c>
      <c r="C1413" s="1" t="str">
        <f t="shared" si="196"/>
        <v>24/25.</v>
      </c>
      <c r="D1413" s="1" t="str">
        <f t="shared" si="198"/>
        <v>08.</v>
      </c>
      <c r="E1413" t="str">
        <f t="shared" si="199"/>
        <v>43.</v>
      </c>
      <c r="F1413" t="str">
        <f t="shared" si="197"/>
        <v>24/25.08.43.</v>
      </c>
      <c r="G1413" t="str">
        <f>IF(ISERROR(VLOOKUP(F1413,DataFromWard!$B$2:$E$483,2,FALSE)),"",VLOOKUP(F1413,DataFromWard!$B$2:$E$483,2,FALSE))</f>
        <v>Berlin</v>
      </c>
      <c r="H1413" t="str">
        <f t="shared" si="192"/>
        <v>GE</v>
      </c>
      <c r="I1413" t="s">
        <v>5332</v>
      </c>
      <c r="K1413" t="s">
        <v>83</v>
      </c>
      <c r="O1413" s="3">
        <f>IF(ISERROR(VLOOKUP(F1413,DataFromWard!$B$2:$E$483,3,FALSE)),"",VLOOKUP(F1413,DataFromWard!$B$2:$E$483,3,FALSE))</f>
        <v>8</v>
      </c>
      <c r="P1413" s="3">
        <v>7</v>
      </c>
      <c r="Q1413">
        <f>IF(ISERROR(VLOOKUP(F1413,DataFromWard!$B$2:$E$483,4,FALSE)),"",VLOOKUP(F1413,DataFromWard!$B$2:$E$483,4,FALSE))</f>
        <v>0</v>
      </c>
      <c r="R1413">
        <v>8</v>
      </c>
      <c r="S1413" t="s">
        <v>4915</v>
      </c>
      <c r="U1413" t="str">
        <f t="shared" si="195"/>
        <v>1943.08.24/25.</v>
      </c>
      <c r="V1413" t="str">
        <f t="shared" si="193"/>
        <v>43. 08.</v>
      </c>
      <c r="W1413" t="str">
        <f t="shared" si="194"/>
        <v>Gardening/OTU</v>
      </c>
      <c r="X1413" t="str">
        <f t="shared" si="200"/>
        <v>Not Marking</v>
      </c>
    </row>
    <row r="1414" spans="1:24" x14ac:dyDescent="0.25">
      <c r="A1414" s="1">
        <v>15943</v>
      </c>
      <c r="B1414" t="s">
        <v>5009</v>
      </c>
      <c r="C1414" s="1" t="str">
        <f t="shared" si="196"/>
        <v>25.</v>
      </c>
      <c r="D1414" s="1" t="str">
        <f t="shared" si="198"/>
        <v>08.</v>
      </c>
      <c r="E1414" t="str">
        <f t="shared" si="199"/>
        <v>43.</v>
      </c>
      <c r="F1414" t="str">
        <f t="shared" si="197"/>
        <v>25.08.43.</v>
      </c>
      <c r="G1414" t="str">
        <f>IF(ISERROR(VLOOKUP(F1414,DataFromWard!$B$2:$E$483,2,FALSE)),"",VLOOKUP(F1414,DataFromWard!$B$2:$E$483,2,FALSE))</f>
        <v/>
      </c>
      <c r="H1414" t="str">
        <f t="shared" si="192"/>
        <v/>
      </c>
      <c r="O1414" s="3" t="str">
        <f>IF(ISERROR(VLOOKUP(F1414,DataFromWard!$B$2:$E$483,3,FALSE)),"",VLOOKUP(F1414,DataFromWard!$B$2:$E$483,3,FALSE))</f>
        <v/>
      </c>
      <c r="Q1414" t="str">
        <f>IF(ISERROR(VLOOKUP(F1414,DataFromWard!$B$2:$E$483,4,FALSE)),"",VLOOKUP(F1414,DataFromWard!$B$2:$E$483,4,FALSE))</f>
        <v/>
      </c>
      <c r="U1414" t="str">
        <f t="shared" si="195"/>
        <v>1943.08.25.</v>
      </c>
      <c r="V1414" t="str">
        <f t="shared" si="193"/>
        <v>43. 08.</v>
      </c>
      <c r="W1414" t="str">
        <f t="shared" si="194"/>
        <v/>
      </c>
      <c r="X1414" t="str">
        <f t="shared" si="200"/>
        <v/>
      </c>
    </row>
    <row r="1415" spans="1:24" x14ac:dyDescent="0.25">
      <c r="A1415" s="1">
        <v>15943</v>
      </c>
      <c r="B1415" t="s">
        <v>5012</v>
      </c>
      <c r="C1415" s="1" t="str">
        <f t="shared" si="196"/>
        <v>25/26.</v>
      </c>
      <c r="D1415" s="1" t="str">
        <f t="shared" si="198"/>
        <v>08.</v>
      </c>
      <c r="E1415" t="str">
        <f t="shared" si="199"/>
        <v>43.</v>
      </c>
      <c r="F1415" t="str">
        <f t="shared" si="197"/>
        <v>25/26.08.43.</v>
      </c>
      <c r="G1415" t="str">
        <f>IF(ISERROR(VLOOKUP(F1415,DataFromWard!$B$2:$E$483,2,FALSE)),"",VLOOKUP(F1415,DataFromWard!$B$2:$E$483,2,FALSE))</f>
        <v>Berlin</v>
      </c>
      <c r="H1415" t="str">
        <f t="shared" si="192"/>
        <v>GE</v>
      </c>
      <c r="I1415" t="s">
        <v>5332</v>
      </c>
      <c r="K1415" t="s">
        <v>83</v>
      </c>
      <c r="O1415" s="3">
        <f>IF(ISERROR(VLOOKUP(F1415,DataFromWard!$B$2:$E$483,3,FALSE)),"",VLOOKUP(F1415,DataFromWard!$B$2:$E$483,3,FALSE))</f>
        <v>6</v>
      </c>
      <c r="P1415" s="3">
        <v>5</v>
      </c>
      <c r="Q1415">
        <f>IF(ISERROR(VLOOKUP(F1415,DataFromWard!$B$2:$E$483,4,FALSE)),"",VLOOKUP(F1415,DataFromWard!$B$2:$E$483,4,FALSE))</f>
        <v>0</v>
      </c>
      <c r="R1415">
        <v>8</v>
      </c>
      <c r="S1415" t="s">
        <v>4915</v>
      </c>
      <c r="U1415" t="str">
        <f t="shared" si="195"/>
        <v>1943.08.25/26.</v>
      </c>
      <c r="V1415" t="str">
        <f t="shared" si="193"/>
        <v>43. 08.</v>
      </c>
      <c r="W1415" t="str">
        <f t="shared" si="194"/>
        <v>Gardening/OTU</v>
      </c>
      <c r="X1415" t="str">
        <f t="shared" si="200"/>
        <v>Not Marking</v>
      </c>
    </row>
    <row r="1416" spans="1:24" x14ac:dyDescent="0.25">
      <c r="A1416" s="1">
        <v>15944</v>
      </c>
      <c r="B1416" t="s">
        <v>5009</v>
      </c>
      <c r="C1416" s="1" t="str">
        <f t="shared" si="196"/>
        <v>26.</v>
      </c>
      <c r="D1416" s="1" t="str">
        <f t="shared" si="198"/>
        <v>08.</v>
      </c>
      <c r="E1416" t="str">
        <f t="shared" si="199"/>
        <v>43.</v>
      </c>
      <c r="F1416" t="str">
        <f t="shared" si="197"/>
        <v>26.08.43.</v>
      </c>
      <c r="G1416" t="str">
        <f>IF(ISERROR(VLOOKUP(F1416,DataFromWard!$B$2:$E$483,2,FALSE)),"",VLOOKUP(F1416,DataFromWard!$B$2:$E$483,2,FALSE))</f>
        <v/>
      </c>
      <c r="H1416" t="str">
        <f t="shared" si="192"/>
        <v/>
      </c>
      <c r="O1416" s="3" t="str">
        <f>IF(ISERROR(VLOOKUP(F1416,DataFromWard!$B$2:$E$483,3,FALSE)),"",VLOOKUP(F1416,DataFromWard!$B$2:$E$483,3,FALSE))</f>
        <v/>
      </c>
      <c r="Q1416" t="str">
        <f>IF(ISERROR(VLOOKUP(F1416,DataFromWard!$B$2:$E$483,4,FALSE)),"",VLOOKUP(F1416,DataFromWard!$B$2:$E$483,4,FALSE))</f>
        <v/>
      </c>
      <c r="U1416" t="str">
        <f t="shared" si="195"/>
        <v>1943.08.26.</v>
      </c>
      <c r="V1416" t="str">
        <f t="shared" si="193"/>
        <v>43. 08.</v>
      </c>
      <c r="W1416" t="str">
        <f t="shared" si="194"/>
        <v/>
      </c>
      <c r="X1416" t="str">
        <f t="shared" si="200"/>
        <v/>
      </c>
    </row>
    <row r="1417" spans="1:24" x14ac:dyDescent="0.25">
      <c r="A1417" s="1">
        <v>15944</v>
      </c>
      <c r="B1417" t="s">
        <v>5012</v>
      </c>
      <c r="C1417" s="1" t="str">
        <f t="shared" si="196"/>
        <v>26/27.</v>
      </c>
      <c r="D1417" s="1" t="str">
        <f t="shared" si="198"/>
        <v>08.</v>
      </c>
      <c r="E1417" t="str">
        <f t="shared" si="199"/>
        <v>43.</v>
      </c>
      <c r="F1417" t="str">
        <f t="shared" si="197"/>
        <v>26/27.08.43.</v>
      </c>
      <c r="G1417" t="str">
        <f>IF(ISERROR(VLOOKUP(F1417,DataFromWard!$B$2:$E$483,2,FALSE)),"",VLOOKUP(F1417,DataFromWard!$B$2:$E$483,2,FALSE))</f>
        <v/>
      </c>
      <c r="H1417" t="str">
        <f t="shared" ref="H1417:H1480" si="201">IF(ISBLANK(G1417),"",IF(ISERROR(VLOOKUP(G1417,LOCS,2,FALSE)),"",VLOOKUP(G1417,LOCS,2,FALSE)))</f>
        <v/>
      </c>
      <c r="O1417" s="3" t="str">
        <f>IF(ISERROR(VLOOKUP(F1417,DataFromWard!$B$2:$E$483,3,FALSE)),"",VLOOKUP(F1417,DataFromWard!$B$2:$E$483,3,FALSE))</f>
        <v/>
      </c>
      <c r="Q1417" t="str">
        <f>IF(ISERROR(VLOOKUP(F1417,DataFromWard!$B$2:$E$483,4,FALSE)),"",VLOOKUP(F1417,DataFromWard!$B$2:$E$483,4,FALSE))</f>
        <v/>
      </c>
      <c r="U1417" t="str">
        <f t="shared" si="195"/>
        <v>1943.08.26/27.</v>
      </c>
      <c r="V1417" t="str">
        <f t="shared" si="193"/>
        <v>43. 08.</v>
      </c>
      <c r="W1417" t="str">
        <f t="shared" si="194"/>
        <v/>
      </c>
      <c r="X1417" t="str">
        <f t="shared" si="200"/>
        <v/>
      </c>
    </row>
    <row r="1418" spans="1:24" x14ac:dyDescent="0.25">
      <c r="A1418" s="1">
        <v>15945</v>
      </c>
      <c r="B1418" t="s">
        <v>5009</v>
      </c>
      <c r="C1418" s="1" t="str">
        <f t="shared" si="196"/>
        <v>27.</v>
      </c>
      <c r="D1418" s="1" t="str">
        <f t="shared" si="198"/>
        <v>08.</v>
      </c>
      <c r="E1418" t="str">
        <f t="shared" si="199"/>
        <v>43.</v>
      </c>
      <c r="F1418" t="str">
        <f t="shared" si="197"/>
        <v>27.08.43.</v>
      </c>
      <c r="G1418" t="str">
        <f>IF(ISERROR(VLOOKUP(F1418,DataFromWard!$B$2:$E$483,2,FALSE)),"",VLOOKUP(F1418,DataFromWard!$B$2:$E$483,2,FALSE))</f>
        <v/>
      </c>
      <c r="H1418" t="str">
        <f t="shared" si="201"/>
        <v/>
      </c>
      <c r="O1418" s="3" t="str">
        <f>IF(ISERROR(VLOOKUP(F1418,DataFromWard!$B$2:$E$483,3,FALSE)),"",VLOOKUP(F1418,DataFromWard!$B$2:$E$483,3,FALSE))</f>
        <v/>
      </c>
      <c r="Q1418" t="str">
        <f>IF(ISERROR(VLOOKUP(F1418,DataFromWard!$B$2:$E$483,4,FALSE)),"",VLOOKUP(F1418,DataFromWard!$B$2:$E$483,4,FALSE))</f>
        <v/>
      </c>
      <c r="U1418" t="str">
        <f t="shared" si="195"/>
        <v>1943.08.27.</v>
      </c>
      <c r="V1418" t="str">
        <f t="shared" ref="V1418:V1481" si="202">E1418&amp;" "&amp;D1418</f>
        <v>43. 08.</v>
      </c>
      <c r="W1418" t="str">
        <f t="shared" ref="W1418:W1481" si="203">IF((ISBLANK(K1418)),"",IF(("a"&gt;K1418),"Markers",K1418))</f>
        <v/>
      </c>
      <c r="X1418" t="str">
        <f t="shared" si="200"/>
        <v/>
      </c>
    </row>
    <row r="1419" spans="1:24" x14ac:dyDescent="0.25">
      <c r="A1419" s="1">
        <v>15945</v>
      </c>
      <c r="B1419" t="s">
        <v>5012</v>
      </c>
      <c r="C1419" s="1" t="str">
        <f t="shared" si="196"/>
        <v>27/28.</v>
      </c>
      <c r="D1419" s="1" t="str">
        <f t="shared" si="198"/>
        <v>08.</v>
      </c>
      <c r="E1419" t="str">
        <f t="shared" si="199"/>
        <v>43.</v>
      </c>
      <c r="F1419" t="str">
        <f t="shared" si="197"/>
        <v>27/28.08.43.</v>
      </c>
      <c r="G1419" t="str">
        <f>IF(ISERROR(VLOOKUP(F1419,DataFromWard!$B$2:$E$483,2,FALSE)),"",VLOOKUP(F1419,DataFromWard!$B$2:$E$483,2,FALSE))</f>
        <v/>
      </c>
      <c r="H1419" t="str">
        <f t="shared" si="201"/>
        <v/>
      </c>
      <c r="O1419" s="3" t="str">
        <f>IF(ISERROR(VLOOKUP(F1419,DataFromWard!$B$2:$E$483,3,FALSE)),"",VLOOKUP(F1419,DataFromWard!$B$2:$E$483,3,FALSE))</f>
        <v/>
      </c>
      <c r="Q1419" t="str">
        <f>IF(ISERROR(VLOOKUP(F1419,DataFromWard!$B$2:$E$483,4,FALSE)),"",VLOOKUP(F1419,DataFromWard!$B$2:$E$483,4,FALSE))</f>
        <v/>
      </c>
      <c r="U1419" t="str">
        <f t="shared" ref="U1419:U1482" si="204">"19"&amp;E1419&amp;D1419&amp;C1419</f>
        <v>1943.08.27/28.</v>
      </c>
      <c r="V1419" t="str">
        <f t="shared" si="202"/>
        <v>43. 08.</v>
      </c>
      <c r="W1419" t="str">
        <f t="shared" si="203"/>
        <v/>
      </c>
      <c r="X1419" t="str">
        <f t="shared" si="200"/>
        <v/>
      </c>
    </row>
    <row r="1420" spans="1:24" x14ac:dyDescent="0.25">
      <c r="A1420" s="1">
        <v>15946</v>
      </c>
      <c r="B1420" t="s">
        <v>5009</v>
      </c>
      <c r="C1420" s="1" t="str">
        <f t="shared" si="196"/>
        <v>28.</v>
      </c>
      <c r="D1420" s="1" t="str">
        <f t="shared" si="198"/>
        <v>08.</v>
      </c>
      <c r="E1420" t="str">
        <f t="shared" si="199"/>
        <v>43.</v>
      </c>
      <c r="F1420" t="str">
        <f t="shared" si="197"/>
        <v>28.08.43.</v>
      </c>
      <c r="G1420" t="str">
        <f>IF(ISERROR(VLOOKUP(F1420,DataFromWard!$B$2:$E$483,2,FALSE)),"",VLOOKUP(F1420,DataFromWard!$B$2:$E$483,2,FALSE))</f>
        <v/>
      </c>
      <c r="H1420" t="str">
        <f t="shared" si="201"/>
        <v/>
      </c>
      <c r="O1420" s="3" t="str">
        <f>IF(ISERROR(VLOOKUP(F1420,DataFromWard!$B$2:$E$483,3,FALSE)),"",VLOOKUP(F1420,DataFromWard!$B$2:$E$483,3,FALSE))</f>
        <v/>
      </c>
      <c r="Q1420" t="str">
        <f>IF(ISERROR(VLOOKUP(F1420,DataFromWard!$B$2:$E$483,4,FALSE)),"",VLOOKUP(F1420,DataFromWard!$B$2:$E$483,4,FALSE))</f>
        <v/>
      </c>
      <c r="U1420" t="str">
        <f t="shared" si="204"/>
        <v>1943.08.28.</v>
      </c>
      <c r="V1420" t="str">
        <f t="shared" si="202"/>
        <v>43. 08.</v>
      </c>
      <c r="W1420" t="str">
        <f t="shared" si="203"/>
        <v/>
      </c>
      <c r="X1420" t="str">
        <f t="shared" si="200"/>
        <v/>
      </c>
    </row>
    <row r="1421" spans="1:24" x14ac:dyDescent="0.25">
      <c r="A1421" s="1">
        <v>15946</v>
      </c>
      <c r="B1421" t="s">
        <v>5012</v>
      </c>
      <c r="C1421" s="1" t="str">
        <f t="shared" si="196"/>
        <v>28/29.</v>
      </c>
      <c r="D1421" s="1" t="str">
        <f t="shared" si="198"/>
        <v>08.</v>
      </c>
      <c r="E1421" t="str">
        <f t="shared" si="199"/>
        <v>43.</v>
      </c>
      <c r="F1421" t="str">
        <f t="shared" si="197"/>
        <v>28/29.08.43.</v>
      </c>
      <c r="G1421" t="str">
        <f>IF(ISERROR(VLOOKUP(F1421,DataFromWard!$B$2:$E$483,2,FALSE)),"",VLOOKUP(F1421,DataFromWard!$B$2:$E$483,2,FALSE))</f>
        <v/>
      </c>
      <c r="H1421" t="str">
        <f t="shared" si="201"/>
        <v/>
      </c>
      <c r="O1421" s="3" t="str">
        <f>IF(ISERROR(VLOOKUP(F1421,DataFromWard!$B$2:$E$483,3,FALSE)),"",VLOOKUP(F1421,DataFromWard!$B$2:$E$483,3,FALSE))</f>
        <v/>
      </c>
      <c r="Q1421" t="str">
        <f>IF(ISERROR(VLOOKUP(F1421,DataFromWard!$B$2:$E$483,4,FALSE)),"",VLOOKUP(F1421,DataFromWard!$B$2:$E$483,4,FALSE))</f>
        <v/>
      </c>
      <c r="U1421" t="str">
        <f t="shared" si="204"/>
        <v>1943.08.28/29.</v>
      </c>
      <c r="V1421" t="str">
        <f t="shared" si="202"/>
        <v>43. 08.</v>
      </c>
      <c r="W1421" t="str">
        <f t="shared" si="203"/>
        <v/>
      </c>
      <c r="X1421" t="str">
        <f t="shared" si="200"/>
        <v/>
      </c>
    </row>
    <row r="1422" spans="1:24" x14ac:dyDescent="0.25">
      <c r="A1422" s="1">
        <v>15947</v>
      </c>
      <c r="B1422" t="s">
        <v>5009</v>
      </c>
      <c r="C1422" s="1" t="str">
        <f t="shared" si="196"/>
        <v>29.</v>
      </c>
      <c r="D1422" s="1" t="str">
        <f t="shared" si="198"/>
        <v>08.</v>
      </c>
      <c r="E1422" t="str">
        <f t="shared" si="199"/>
        <v>43.</v>
      </c>
      <c r="F1422" t="str">
        <f>IF((C1422&lt;C1425),C1422&amp;D1422&amp;E1422,C1422&amp;D1425&amp;E1422)</f>
        <v>29.08.43.</v>
      </c>
      <c r="G1422" t="str">
        <f>IF(ISERROR(VLOOKUP(F1422,DataFromWard!$B$2:$E$483,2,FALSE)),"",VLOOKUP(F1422,DataFromWard!$B$2:$E$483,2,FALSE))</f>
        <v/>
      </c>
      <c r="H1422" t="str">
        <f t="shared" si="201"/>
        <v/>
      </c>
      <c r="O1422" s="3" t="str">
        <f>IF(ISERROR(VLOOKUP(F1422,DataFromWard!$B$2:$E$483,3,FALSE)),"",VLOOKUP(F1422,DataFromWard!$B$2:$E$483,3,FALSE))</f>
        <v/>
      </c>
      <c r="Q1422" t="str">
        <f>IF(ISERROR(VLOOKUP(F1422,DataFromWard!$B$2:$E$483,4,FALSE)),"",VLOOKUP(F1422,DataFromWard!$B$2:$E$483,4,FALSE))</f>
        <v/>
      </c>
      <c r="U1422" t="str">
        <f t="shared" si="204"/>
        <v>1943.08.29.</v>
      </c>
      <c r="V1422" t="str">
        <f t="shared" si="202"/>
        <v>43. 08.</v>
      </c>
      <c r="W1422" t="str">
        <f t="shared" si="203"/>
        <v/>
      </c>
      <c r="X1422" t="str">
        <f t="shared" si="200"/>
        <v/>
      </c>
    </row>
    <row r="1423" spans="1:24" x14ac:dyDescent="0.25">
      <c r="A1423" s="1">
        <v>15947</v>
      </c>
      <c r="B1423" t="s">
        <v>5012</v>
      </c>
      <c r="C1423" s="1" t="str">
        <f>IF(B1423="Day",TEXT(A1423,"dd"&amp;"."),TEXT(A1423,"dd")&amp;"/"&amp;TEXT(A1425,"dd")&amp;".")</f>
        <v>29/30.</v>
      </c>
      <c r="D1423" s="1" t="str">
        <f t="shared" si="198"/>
        <v>08.</v>
      </c>
      <c r="E1423" t="str">
        <f t="shared" si="199"/>
        <v>43.</v>
      </c>
      <c r="F1423" t="str">
        <f>IF((C1423&lt;C1426),C1423&amp;D1423&amp;E1423,C1423&amp;D1426&amp;E1423)</f>
        <v>29/30.08.43.</v>
      </c>
      <c r="G1423" t="s">
        <v>4913</v>
      </c>
      <c r="H1423" t="str">
        <f t="shared" si="201"/>
        <v>GE</v>
      </c>
      <c r="I1423" t="s">
        <v>5332</v>
      </c>
      <c r="K1423" t="s">
        <v>1912</v>
      </c>
      <c r="O1423" s="3">
        <v>4</v>
      </c>
      <c r="P1423" s="3">
        <v>4</v>
      </c>
      <c r="Q1423">
        <v>0</v>
      </c>
      <c r="R1423">
        <v>8</v>
      </c>
      <c r="S1423" t="s">
        <v>4915</v>
      </c>
      <c r="U1423" t="str">
        <f t="shared" si="204"/>
        <v>1943.08.29/30.</v>
      </c>
      <c r="V1423" t="str">
        <f t="shared" si="202"/>
        <v>43. 08.</v>
      </c>
      <c r="W1423" t="str">
        <f t="shared" si="203"/>
        <v>None</v>
      </c>
      <c r="X1423" t="str">
        <f t="shared" si="200"/>
        <v>Not Marking</v>
      </c>
    </row>
    <row r="1424" spans="1:24" x14ac:dyDescent="0.25">
      <c r="A1424" s="1">
        <v>15947</v>
      </c>
      <c r="B1424" t="s">
        <v>5012</v>
      </c>
      <c r="C1424" s="1" t="str">
        <f>IF(B1424="Day",TEXT(A1424,"dd"&amp;"."),TEXT(A1424,"dd")&amp;"/"&amp;TEXT(A1426,"dd")&amp;".")</f>
        <v>29/30.</v>
      </c>
      <c r="D1424" s="1" t="str">
        <f>TEXT(A1424,"mm")&amp;"."</f>
        <v>08.</v>
      </c>
      <c r="E1424" t="str">
        <f>TEXT(A1424,"yy")&amp;"."</f>
        <v>43.</v>
      </c>
      <c r="F1424" t="str">
        <f>IF((C1424&lt;C1429),C1424&amp;D1424&amp;E1424,C1424&amp;D1429&amp;E1424)</f>
        <v>29/30.08.43.</v>
      </c>
      <c r="G1424" t="s">
        <v>4932</v>
      </c>
      <c r="H1424" t="str">
        <f t="shared" si="201"/>
        <v>GE</v>
      </c>
      <c r="I1424" t="s">
        <v>5332</v>
      </c>
      <c r="K1424" t="s">
        <v>1912</v>
      </c>
      <c r="O1424" s="3">
        <v>4</v>
      </c>
      <c r="P1424" s="3">
        <v>3</v>
      </c>
      <c r="Q1424">
        <v>1</v>
      </c>
      <c r="R1424">
        <v>8</v>
      </c>
      <c r="S1424" t="s">
        <v>4915</v>
      </c>
      <c r="T1424" t="s">
        <v>3789</v>
      </c>
      <c r="U1424" t="str">
        <f t="shared" si="204"/>
        <v>1943.08.29/30.</v>
      </c>
      <c r="V1424" t="str">
        <f t="shared" si="202"/>
        <v>43. 08.</v>
      </c>
      <c r="W1424" t="str">
        <f t="shared" si="203"/>
        <v>None</v>
      </c>
      <c r="X1424" t="str">
        <f t="shared" si="200"/>
        <v>Not Marking</v>
      </c>
    </row>
    <row r="1425" spans="1:25" x14ac:dyDescent="0.25">
      <c r="A1425" s="1">
        <v>15948</v>
      </c>
      <c r="B1425" t="s">
        <v>5009</v>
      </c>
      <c r="C1425" s="1" t="str">
        <f t="shared" si="196"/>
        <v>30.</v>
      </c>
      <c r="D1425" s="1" t="str">
        <f t="shared" si="198"/>
        <v>08.</v>
      </c>
      <c r="E1425" t="str">
        <f t="shared" si="199"/>
        <v>43.</v>
      </c>
      <c r="F1425" t="str">
        <f>IF((C1425&lt;C1429),C1425&amp;D1425&amp;E1425,C1425&amp;D1429&amp;E1425)</f>
        <v>30.08.43.</v>
      </c>
      <c r="G1425" t="str">
        <f>IF(ISERROR(VLOOKUP(F1425,DataFromWard!$B$2:$E$483,2,FALSE)),"",VLOOKUP(F1425,DataFromWard!$B$2:$E$483,2,FALSE))</f>
        <v/>
      </c>
      <c r="H1425" t="str">
        <f t="shared" si="201"/>
        <v/>
      </c>
      <c r="O1425" s="3" t="str">
        <f>IF(ISERROR(VLOOKUP(F1425,DataFromWard!$B$2:$E$483,3,FALSE)),"",VLOOKUP(F1425,DataFromWard!$B$2:$E$483,3,FALSE))</f>
        <v/>
      </c>
      <c r="Q1425" t="str">
        <f>IF(ISERROR(VLOOKUP(F1425,DataFromWard!$B$2:$E$483,4,FALSE)),"",VLOOKUP(F1425,DataFromWard!$B$2:$E$483,4,FALSE))</f>
        <v/>
      </c>
      <c r="U1425" t="str">
        <f t="shared" si="204"/>
        <v>1943.08.30.</v>
      </c>
      <c r="V1425" t="str">
        <f t="shared" si="202"/>
        <v>43. 08.</v>
      </c>
      <c r="W1425" t="str">
        <f t="shared" si="203"/>
        <v/>
      </c>
      <c r="X1425" t="str">
        <f t="shared" si="200"/>
        <v/>
      </c>
    </row>
    <row r="1426" spans="1:25" x14ac:dyDescent="0.25">
      <c r="A1426" s="1">
        <v>15948</v>
      </c>
      <c r="B1426" t="s">
        <v>5012</v>
      </c>
      <c r="C1426" s="1" t="str">
        <f>IF(B1426="Day",TEXT(A1426,"dd"&amp;"."),TEXT(A1426,"dd")&amp;"/"&amp;TEXT(A1429,"dd")&amp;".")</f>
        <v>30/31.</v>
      </c>
      <c r="D1426" s="1" t="str">
        <f t="shared" si="198"/>
        <v>08.</v>
      </c>
      <c r="E1426" t="str">
        <f t="shared" si="199"/>
        <v>43.</v>
      </c>
      <c r="F1426" t="str">
        <f>IF((C1426&lt;C1430),C1426&amp;D1426&amp;E1426,C1426&amp;D1430&amp;E1426)</f>
        <v>30/31.08.43.</v>
      </c>
      <c r="G1426" t="s">
        <v>3790</v>
      </c>
      <c r="H1426" t="str">
        <f t="shared" si="201"/>
        <v>GE</v>
      </c>
      <c r="I1426" t="s">
        <v>5332</v>
      </c>
      <c r="K1426">
        <v>646</v>
      </c>
      <c r="O1426" s="3">
        <v>14</v>
      </c>
      <c r="P1426" s="3">
        <v>14</v>
      </c>
      <c r="Q1426">
        <v>0</v>
      </c>
      <c r="R1426">
        <v>8</v>
      </c>
      <c r="S1426" t="s">
        <v>4915</v>
      </c>
      <c r="T1426" t="s">
        <v>726</v>
      </c>
      <c r="U1426" t="str">
        <f t="shared" si="204"/>
        <v>1943.08.30/31.</v>
      </c>
      <c r="V1426" t="str">
        <f t="shared" si="202"/>
        <v>43. 08.</v>
      </c>
      <c r="W1426" t="str">
        <f t="shared" si="203"/>
        <v>Markers</v>
      </c>
      <c r="X1426" t="str">
        <f t="shared" si="200"/>
        <v>Marking</v>
      </c>
    </row>
    <row r="1427" spans="1:25" x14ac:dyDescent="0.25">
      <c r="A1427" s="1">
        <v>15948</v>
      </c>
      <c r="B1427" t="s">
        <v>5012</v>
      </c>
      <c r="C1427" s="1" t="str">
        <f>IF(B1427="Day",TEXT(A1427,"dd"&amp;"."),TEXT(A1427,"dd")&amp;"/"&amp;TEXT(A1430,"dd")&amp;".")</f>
        <v>30/31.</v>
      </c>
      <c r="D1427" s="1" t="str">
        <f>TEXT(A1427,"mm")&amp;"."</f>
        <v>08.</v>
      </c>
      <c r="E1427" t="str">
        <f>TEXT(A1427,"yy")&amp;"."</f>
        <v>43.</v>
      </c>
      <c r="F1427" t="s">
        <v>1906</v>
      </c>
      <c r="G1427" t="s">
        <v>3791</v>
      </c>
      <c r="H1427" t="str">
        <f t="shared" si="201"/>
        <v>FR</v>
      </c>
      <c r="I1427" t="s">
        <v>4623</v>
      </c>
      <c r="K1427" t="s">
        <v>1908</v>
      </c>
      <c r="O1427" s="59">
        <v>6</v>
      </c>
      <c r="Q1427">
        <v>0</v>
      </c>
      <c r="R1427">
        <v>8</v>
      </c>
      <c r="S1427" t="s">
        <v>4915</v>
      </c>
      <c r="U1427" t="str">
        <f t="shared" si="204"/>
        <v>1943.08.30/31.</v>
      </c>
      <c r="V1427" t="str">
        <f t="shared" si="202"/>
        <v>43. 08.</v>
      </c>
      <c r="W1427" t="str">
        <f t="shared" si="203"/>
        <v>Elsewhere</v>
      </c>
      <c r="X1427" t="str">
        <f t="shared" si="200"/>
        <v>Not Marking</v>
      </c>
      <c r="Y1427" t="s">
        <v>5283</v>
      </c>
    </row>
    <row r="1428" spans="1:25" x14ac:dyDescent="0.25">
      <c r="A1428" s="1">
        <v>15948</v>
      </c>
      <c r="B1428" t="s">
        <v>5012</v>
      </c>
      <c r="C1428" s="1" t="str">
        <f>C1427</f>
        <v>30/31.</v>
      </c>
      <c r="D1428" s="1" t="str">
        <f>TEXT(A1428,"mm")&amp;"."</f>
        <v>08.</v>
      </c>
      <c r="E1428" t="str">
        <f>TEXT(A1428,"yy")&amp;"."</f>
        <v>43.</v>
      </c>
      <c r="F1428" t="s">
        <v>1906</v>
      </c>
      <c r="G1428" t="s">
        <v>4932</v>
      </c>
      <c r="H1428" t="str">
        <f t="shared" si="201"/>
        <v>GE</v>
      </c>
      <c r="I1428" t="s">
        <v>5332</v>
      </c>
      <c r="K1428" t="s">
        <v>1908</v>
      </c>
      <c r="O1428" s="3">
        <v>12</v>
      </c>
      <c r="P1428" s="3">
        <v>10</v>
      </c>
      <c r="Q1428">
        <v>1</v>
      </c>
      <c r="R1428">
        <v>8</v>
      </c>
      <c r="S1428" t="s">
        <v>4915</v>
      </c>
      <c r="U1428" t="str">
        <f t="shared" si="204"/>
        <v>1943.08.30/31.</v>
      </c>
      <c r="V1428" t="str">
        <f t="shared" si="202"/>
        <v>43. 08.</v>
      </c>
      <c r="W1428" t="str">
        <f t="shared" si="203"/>
        <v>Elsewhere</v>
      </c>
      <c r="X1428" t="str">
        <f t="shared" si="200"/>
        <v>Not Marking</v>
      </c>
    </row>
    <row r="1429" spans="1:25" x14ac:dyDescent="0.25">
      <c r="A1429" s="1">
        <v>15949</v>
      </c>
      <c r="B1429" t="s">
        <v>5009</v>
      </c>
      <c r="C1429" s="1" t="str">
        <f t="shared" si="196"/>
        <v>31.</v>
      </c>
      <c r="D1429" s="1" t="str">
        <f t="shared" si="198"/>
        <v>08.</v>
      </c>
      <c r="E1429" t="str">
        <f t="shared" si="199"/>
        <v>43.</v>
      </c>
      <c r="F1429" t="str">
        <f>C1429&amp;D1429&amp;E1429</f>
        <v>31.08.43.</v>
      </c>
      <c r="G1429" t="str">
        <f>IF(ISERROR(VLOOKUP(F1429,DataFromWard!$B$2:$E$483,2,FALSE)),"",VLOOKUP(F1429,DataFromWard!$B$2:$E$483,2,FALSE))</f>
        <v/>
      </c>
      <c r="H1429" t="str">
        <f t="shared" si="201"/>
        <v/>
      </c>
      <c r="O1429" s="3" t="str">
        <f>IF(ISERROR(VLOOKUP(F1429,DataFromWard!$B$2:$E$483,3,FALSE)),"",VLOOKUP(F1429,DataFromWard!$B$2:$E$483,3,FALSE))</f>
        <v/>
      </c>
      <c r="Q1429" t="str">
        <f>IF(ISERROR(VLOOKUP(F1429,DataFromWard!$B$2:$E$483,4,FALSE)),"",VLOOKUP(F1429,DataFromWard!$B$2:$E$483,4,FALSE))</f>
        <v/>
      </c>
      <c r="U1429" t="str">
        <f t="shared" si="204"/>
        <v>1943.08.31.</v>
      </c>
      <c r="V1429" t="str">
        <f t="shared" si="202"/>
        <v>43. 08.</v>
      </c>
      <c r="W1429" t="str">
        <f t="shared" si="203"/>
        <v/>
      </c>
      <c r="X1429" t="str">
        <f t="shared" si="200"/>
        <v/>
      </c>
    </row>
    <row r="1430" spans="1:25" x14ac:dyDescent="0.25">
      <c r="A1430" s="1">
        <v>15949</v>
      </c>
      <c r="B1430" t="s">
        <v>5012</v>
      </c>
      <c r="C1430" s="1" t="str">
        <f>IF(B1430="Day",TEXT(A1430,"dd"&amp;"."),TEXT(A1430,"dd")&amp;"/"&amp;TEXT(A1433,"dd")&amp;".")</f>
        <v>31/01.</v>
      </c>
      <c r="D1430" s="1" t="str">
        <f t="shared" si="198"/>
        <v>08.</v>
      </c>
      <c r="E1430" t="str">
        <f t="shared" si="199"/>
        <v>43.</v>
      </c>
      <c r="F1430" t="str">
        <f>IF((C1430&lt;C1434),C1430&amp;D1430&amp;E1430,C1430&amp;D1434&amp;E1430)</f>
        <v>31/01.09.43.</v>
      </c>
      <c r="G1430" t="str">
        <f>IF(ISERROR(VLOOKUP(F1430,DataFromWard!$B$2:$E$483,2,FALSE)),"",VLOOKUP(F1430,DataFromWard!$B$2:$E$483,2,FALSE))</f>
        <v>Berlin</v>
      </c>
      <c r="H1430" t="str">
        <f t="shared" si="201"/>
        <v>GE</v>
      </c>
      <c r="I1430" t="s">
        <v>5332</v>
      </c>
      <c r="K1430">
        <v>613</v>
      </c>
      <c r="O1430" s="3">
        <f>IF(ISERROR(VLOOKUP(F1430,DataFromWard!$B$2:$E$483,3,FALSE)),"",VLOOKUP(F1430,DataFromWard!$B$2:$E$483,3,FALSE))</f>
        <v>9</v>
      </c>
      <c r="P1430" s="3">
        <v>9</v>
      </c>
      <c r="Q1430">
        <f>IF(ISERROR(VLOOKUP(F1430,DataFromWard!$B$2:$E$483,4,FALSE)),"",VLOOKUP(F1430,DataFromWard!$B$2:$E$483,4,FALSE))</f>
        <v>0</v>
      </c>
      <c r="R1430">
        <v>8</v>
      </c>
      <c r="S1430" t="s">
        <v>4915</v>
      </c>
      <c r="T1430" t="s">
        <v>727</v>
      </c>
      <c r="U1430" t="str">
        <f t="shared" si="204"/>
        <v>1943.08.31/01.</v>
      </c>
      <c r="V1430" t="str">
        <f t="shared" si="202"/>
        <v>43. 08.</v>
      </c>
      <c r="W1430" t="str">
        <f t="shared" si="203"/>
        <v>Markers</v>
      </c>
      <c r="X1430" t="str">
        <f t="shared" si="200"/>
        <v>Marking</v>
      </c>
    </row>
    <row r="1431" spans="1:25" x14ac:dyDescent="0.25">
      <c r="A1431" s="1">
        <v>15949</v>
      </c>
      <c r="B1431" t="s">
        <v>5012</v>
      </c>
      <c r="C1431" s="1" t="str">
        <f>IF(B1431="Day",TEXT(A1431,"dd"&amp;"."),TEXT(A1431,"dd")&amp;"/"&amp;TEXT(A1434,"dd")&amp;".")</f>
        <v>31/01.</v>
      </c>
      <c r="D1431" s="1" t="str">
        <f>TEXT(A1431,"mm")&amp;"."</f>
        <v>08.</v>
      </c>
      <c r="E1431" t="str">
        <f>TEXT(A1431,"yy")&amp;"."</f>
        <v>43.</v>
      </c>
      <c r="F1431" t="str">
        <f>IF((C1431&lt;C1435),C1431&amp;D1431&amp;E1431,C1431&amp;D1435&amp;E1431)</f>
        <v>31/01.09.43.</v>
      </c>
      <c r="G1431" t="s">
        <v>3792</v>
      </c>
      <c r="H1431" t="str">
        <f t="shared" si="201"/>
        <v>FR</v>
      </c>
      <c r="I1431" t="s">
        <v>4623</v>
      </c>
      <c r="K1431">
        <v>30</v>
      </c>
      <c r="O1431" s="3">
        <v>6</v>
      </c>
      <c r="P1431" s="3">
        <v>6</v>
      </c>
      <c r="Q1431">
        <v>0</v>
      </c>
      <c r="R1431">
        <v>8</v>
      </c>
      <c r="S1431" t="s">
        <v>4915</v>
      </c>
      <c r="T1431" t="s">
        <v>5297</v>
      </c>
      <c r="U1431" t="str">
        <f t="shared" si="204"/>
        <v>1943.08.31/01.</v>
      </c>
      <c r="V1431" t="str">
        <f t="shared" si="202"/>
        <v>43. 08.</v>
      </c>
      <c r="W1431" t="str">
        <f t="shared" si="203"/>
        <v>Markers</v>
      </c>
      <c r="X1431" t="str">
        <f t="shared" si="200"/>
        <v>Marking</v>
      </c>
    </row>
    <row r="1432" spans="1:25" x14ac:dyDescent="0.25">
      <c r="A1432" s="1">
        <v>15949</v>
      </c>
      <c r="B1432" t="s">
        <v>5012</v>
      </c>
      <c r="C1432" s="1" t="str">
        <f>C1431</f>
        <v>31/01.</v>
      </c>
      <c r="D1432" s="1" t="str">
        <f>TEXT(A1432,"mm")&amp;"."</f>
        <v>08.</v>
      </c>
      <c r="E1432" t="str">
        <f>TEXT(A1432,"yy")&amp;"."</f>
        <v>43.</v>
      </c>
      <c r="F1432" t="str">
        <f>IF((C1432&lt;C1436),C1432&amp;D1432&amp;E1432,C1432&amp;D1436&amp;E1432)</f>
        <v>31/01.09.43.</v>
      </c>
      <c r="G1432" t="s">
        <v>4942</v>
      </c>
      <c r="H1432" t="str">
        <f t="shared" si="201"/>
        <v>GE</v>
      </c>
      <c r="I1432" t="s">
        <v>4690</v>
      </c>
      <c r="K1432" t="s">
        <v>1908</v>
      </c>
      <c r="O1432" s="3">
        <v>6</v>
      </c>
      <c r="P1432" s="3">
        <v>3</v>
      </c>
      <c r="Q1432">
        <v>0</v>
      </c>
      <c r="R1432">
        <v>8</v>
      </c>
      <c r="S1432" t="s">
        <v>4915</v>
      </c>
      <c r="U1432" t="str">
        <f t="shared" si="204"/>
        <v>1943.08.31/01.</v>
      </c>
      <c r="V1432" t="str">
        <f t="shared" si="202"/>
        <v>43. 08.</v>
      </c>
      <c r="W1432" t="str">
        <f t="shared" si="203"/>
        <v>Elsewhere</v>
      </c>
      <c r="X1432" t="str">
        <f t="shared" si="200"/>
        <v>Not Marking</v>
      </c>
    </row>
    <row r="1433" spans="1:25" x14ac:dyDescent="0.25">
      <c r="A1433" s="1">
        <v>15950</v>
      </c>
      <c r="B1433" t="s">
        <v>5009</v>
      </c>
      <c r="C1433" s="1" t="str">
        <f t="shared" si="196"/>
        <v>01.</v>
      </c>
      <c r="D1433" s="1" t="str">
        <f t="shared" si="198"/>
        <v>09.</v>
      </c>
      <c r="E1433" t="str">
        <f t="shared" si="199"/>
        <v>43.</v>
      </c>
      <c r="F1433" t="str">
        <f t="shared" si="197"/>
        <v>01.09.43.</v>
      </c>
      <c r="G1433" t="str">
        <f>IF(ISERROR(VLOOKUP(F1433,DataFromWard!$B$2:$E$483,2,FALSE)),"",VLOOKUP(F1433,DataFromWard!$B$2:$E$483,2,FALSE))</f>
        <v/>
      </c>
      <c r="H1433" t="str">
        <f t="shared" si="201"/>
        <v/>
      </c>
      <c r="O1433" s="3" t="str">
        <f>IF(ISERROR(VLOOKUP(F1433,DataFromWard!$B$2:$E$483,3,FALSE)),"",VLOOKUP(F1433,DataFromWard!$B$2:$E$483,3,FALSE))</f>
        <v/>
      </c>
      <c r="Q1433" t="str">
        <f>IF(ISERROR(VLOOKUP(F1433,DataFromWard!$B$2:$E$483,4,FALSE)),"",VLOOKUP(F1433,DataFromWard!$B$2:$E$483,4,FALSE))</f>
        <v/>
      </c>
      <c r="U1433" t="str">
        <f t="shared" si="204"/>
        <v>1943.09.01.</v>
      </c>
      <c r="V1433" t="str">
        <f t="shared" si="202"/>
        <v>43. 09.</v>
      </c>
      <c r="W1433" t="str">
        <f t="shared" si="203"/>
        <v/>
      </c>
      <c r="X1433" t="str">
        <f t="shared" si="200"/>
        <v/>
      </c>
    </row>
    <row r="1434" spans="1:25" x14ac:dyDescent="0.25">
      <c r="A1434" s="1">
        <v>15950</v>
      </c>
      <c r="B1434" t="s">
        <v>5012</v>
      </c>
      <c r="C1434" s="1" t="str">
        <f t="shared" si="196"/>
        <v>01/02.</v>
      </c>
      <c r="D1434" s="1" t="str">
        <f t="shared" si="198"/>
        <v>09.</v>
      </c>
      <c r="E1434" t="str">
        <f t="shared" si="199"/>
        <v>43.</v>
      </c>
      <c r="F1434" t="str">
        <f t="shared" si="197"/>
        <v>01/02.09.43.</v>
      </c>
      <c r="G1434" t="str">
        <f>IF(ISERROR(VLOOKUP(F1434,DataFromWard!$B$2:$E$483,2,FALSE)),"",VLOOKUP(F1434,DataFromWard!$B$2:$E$483,2,FALSE))</f>
        <v/>
      </c>
      <c r="H1434" t="str">
        <f t="shared" si="201"/>
        <v/>
      </c>
      <c r="O1434" s="3" t="str">
        <f>IF(ISERROR(VLOOKUP(F1434,DataFromWard!$B$2:$E$483,3,FALSE)),"",VLOOKUP(F1434,DataFromWard!$B$2:$E$483,3,FALSE))</f>
        <v/>
      </c>
      <c r="Q1434" t="str">
        <f>IF(ISERROR(VLOOKUP(F1434,DataFromWard!$B$2:$E$483,4,FALSE)),"",VLOOKUP(F1434,DataFromWard!$B$2:$E$483,4,FALSE))</f>
        <v/>
      </c>
      <c r="U1434" t="str">
        <f t="shared" si="204"/>
        <v>1943.09.01/02.</v>
      </c>
      <c r="V1434" t="str">
        <f t="shared" si="202"/>
        <v>43. 09.</v>
      </c>
      <c r="W1434" t="str">
        <f t="shared" si="203"/>
        <v/>
      </c>
      <c r="X1434" t="str">
        <f t="shared" si="200"/>
        <v/>
      </c>
    </row>
    <row r="1435" spans="1:25" x14ac:dyDescent="0.25">
      <c r="A1435" s="1">
        <v>15951</v>
      </c>
      <c r="B1435" t="s">
        <v>5009</v>
      </c>
      <c r="C1435" s="1" t="str">
        <f t="shared" si="196"/>
        <v>02.</v>
      </c>
      <c r="D1435" s="1" t="str">
        <f t="shared" si="198"/>
        <v>09.</v>
      </c>
      <c r="E1435" t="str">
        <f t="shared" si="199"/>
        <v>43.</v>
      </c>
      <c r="F1435" t="str">
        <f>IF((C1435&lt;C1439),C1435&amp;D1435&amp;E1435,C1435&amp;D1439&amp;E1435)</f>
        <v>02.09.43.</v>
      </c>
      <c r="G1435" t="str">
        <f>IF(ISERROR(VLOOKUP(F1435,DataFromWard!$B$2:$E$483,2,FALSE)),"",VLOOKUP(F1435,DataFromWard!$B$2:$E$483,2,FALSE))</f>
        <v/>
      </c>
      <c r="H1435" t="str">
        <f t="shared" si="201"/>
        <v/>
      </c>
      <c r="O1435" s="3" t="str">
        <f>IF(ISERROR(VLOOKUP(F1435,DataFromWard!$B$2:$E$483,3,FALSE)),"",VLOOKUP(F1435,DataFromWard!$B$2:$E$483,3,FALSE))</f>
        <v/>
      </c>
      <c r="Q1435" t="str">
        <f>IF(ISERROR(VLOOKUP(F1435,DataFromWard!$B$2:$E$483,4,FALSE)),"",VLOOKUP(F1435,DataFromWard!$B$2:$E$483,4,FALSE))</f>
        <v/>
      </c>
      <c r="U1435" t="str">
        <f t="shared" si="204"/>
        <v>1943.09.02.</v>
      </c>
      <c r="V1435" t="str">
        <f t="shared" si="202"/>
        <v>43. 09.</v>
      </c>
      <c r="W1435" t="str">
        <f t="shared" si="203"/>
        <v/>
      </c>
      <c r="X1435" t="str">
        <f t="shared" si="200"/>
        <v/>
      </c>
    </row>
    <row r="1436" spans="1:25" x14ac:dyDescent="0.25">
      <c r="A1436" s="1">
        <v>15951</v>
      </c>
      <c r="B1436" t="s">
        <v>5012</v>
      </c>
      <c r="C1436" s="1" t="str">
        <f>IF(B1436="Day",TEXT(A1436,"dd"&amp;"."),TEXT(A1436,"dd")&amp;"/"&amp;TEXT(A1439,"dd")&amp;".")</f>
        <v>02/03.</v>
      </c>
      <c r="D1436" s="1" t="str">
        <f t="shared" si="198"/>
        <v>09.</v>
      </c>
      <c r="E1436" t="str">
        <f t="shared" si="199"/>
        <v>43.</v>
      </c>
      <c r="F1436" t="str">
        <f>IF((C1436&lt;C1440),C1436&amp;D1436&amp;E1436,C1436&amp;D1440&amp;E1436)</f>
        <v>02/03.09.43.</v>
      </c>
      <c r="G1436" t="s">
        <v>523</v>
      </c>
      <c r="H1436" t="str">
        <f t="shared" si="201"/>
        <v>FR</v>
      </c>
      <c r="I1436" t="s">
        <v>4623</v>
      </c>
      <c r="K1436">
        <v>30</v>
      </c>
      <c r="O1436" s="3">
        <f>IF(ISERROR(VLOOKUP(F1436,DataFromWard!$B$2:$E$483,3,FALSE)),"",VLOOKUP(F1436,DataFromWard!$B$2:$E$483,3,FALSE))</f>
        <v>6</v>
      </c>
      <c r="P1436" s="3">
        <v>6</v>
      </c>
      <c r="Q1436">
        <f>IF(ISERROR(VLOOKUP(F1436,DataFromWard!$B$2:$E$483,4,FALSE)),"",VLOOKUP(F1436,DataFromWard!$B$2:$E$483,4,FALSE))</f>
        <v>0</v>
      </c>
      <c r="R1436">
        <v>8</v>
      </c>
      <c r="S1436" t="s">
        <v>4915</v>
      </c>
      <c r="T1436" t="s">
        <v>728</v>
      </c>
      <c r="U1436" t="str">
        <f t="shared" si="204"/>
        <v>1943.09.02/03.</v>
      </c>
      <c r="V1436" t="str">
        <f t="shared" si="202"/>
        <v>43. 09.</v>
      </c>
      <c r="W1436" t="str">
        <f t="shared" si="203"/>
        <v>Markers</v>
      </c>
      <c r="X1436" t="str">
        <f t="shared" si="200"/>
        <v>Marking</v>
      </c>
    </row>
    <row r="1437" spans="1:25" x14ac:dyDescent="0.25">
      <c r="A1437" s="1">
        <v>15951</v>
      </c>
      <c r="B1437" t="s">
        <v>5012</v>
      </c>
      <c r="C1437" s="1" t="s">
        <v>3793</v>
      </c>
      <c r="D1437" s="1" t="s">
        <v>3794</v>
      </c>
      <c r="E1437" t="s">
        <v>3795</v>
      </c>
      <c r="F1437" t="s">
        <v>2031</v>
      </c>
      <c r="G1437" t="s">
        <v>4913</v>
      </c>
      <c r="H1437" t="str">
        <f t="shared" si="201"/>
        <v>GE</v>
      </c>
      <c r="I1437" t="s">
        <v>5332</v>
      </c>
      <c r="K1437" t="s">
        <v>1908</v>
      </c>
      <c r="O1437" s="3">
        <v>4</v>
      </c>
      <c r="P1437" s="3">
        <v>3</v>
      </c>
      <c r="Q1437">
        <v>0</v>
      </c>
      <c r="R1437">
        <v>8</v>
      </c>
      <c r="S1437" t="s">
        <v>4915</v>
      </c>
      <c r="U1437" t="str">
        <f t="shared" si="204"/>
        <v>1943.09.02/03.</v>
      </c>
      <c r="V1437" t="str">
        <f t="shared" si="202"/>
        <v>43. 09.</v>
      </c>
      <c r="W1437" t="str">
        <f t="shared" si="203"/>
        <v>Elsewhere</v>
      </c>
      <c r="X1437" t="str">
        <f t="shared" si="200"/>
        <v>Not Marking</v>
      </c>
    </row>
    <row r="1438" spans="1:25" x14ac:dyDescent="0.25">
      <c r="A1438" s="1">
        <v>15951</v>
      </c>
      <c r="B1438" t="s">
        <v>5012</v>
      </c>
      <c r="C1438" s="1" t="s">
        <v>3793</v>
      </c>
      <c r="D1438" s="1" t="s">
        <v>3794</v>
      </c>
      <c r="E1438" t="s">
        <v>3795</v>
      </c>
      <c r="F1438" t="s">
        <v>2031</v>
      </c>
      <c r="G1438" t="s">
        <v>4932</v>
      </c>
      <c r="H1438" t="str">
        <f t="shared" si="201"/>
        <v>GE</v>
      </c>
      <c r="I1438" t="s">
        <v>5332</v>
      </c>
      <c r="K1438" t="s">
        <v>1908</v>
      </c>
      <c r="O1438" s="3">
        <v>4</v>
      </c>
      <c r="P1438" s="3">
        <v>2</v>
      </c>
      <c r="Q1438">
        <v>0</v>
      </c>
      <c r="R1438">
        <v>8</v>
      </c>
      <c r="S1438" t="s">
        <v>4915</v>
      </c>
      <c r="U1438" t="str">
        <f t="shared" si="204"/>
        <v>1943.09.02/03.</v>
      </c>
      <c r="V1438" t="str">
        <f t="shared" si="202"/>
        <v>43. 09.</v>
      </c>
      <c r="W1438" t="str">
        <f t="shared" si="203"/>
        <v>Elsewhere</v>
      </c>
      <c r="X1438" t="str">
        <f t="shared" si="200"/>
        <v>Not Marking</v>
      </c>
    </row>
    <row r="1439" spans="1:25" x14ac:dyDescent="0.25">
      <c r="A1439" s="1">
        <v>15952</v>
      </c>
      <c r="B1439" t="s">
        <v>5009</v>
      </c>
      <c r="C1439" s="1" t="str">
        <f t="shared" si="196"/>
        <v>03.</v>
      </c>
      <c r="D1439" s="1" t="str">
        <f t="shared" si="198"/>
        <v>09.</v>
      </c>
      <c r="E1439" t="str">
        <f t="shared" si="199"/>
        <v>43.</v>
      </c>
      <c r="F1439" t="str">
        <f>IF((C1439&lt;C1443),C1439&amp;D1439&amp;E1439,C1439&amp;D1443&amp;E1439)</f>
        <v>03.09.43.</v>
      </c>
      <c r="G1439" t="str">
        <f>IF(ISERROR(VLOOKUP(F1439,DataFromWard!$B$2:$E$483,2,FALSE)),"",VLOOKUP(F1439,DataFromWard!$B$2:$E$483,2,FALSE))</f>
        <v/>
      </c>
      <c r="H1439" t="str">
        <f t="shared" si="201"/>
        <v/>
      </c>
      <c r="O1439" s="3" t="str">
        <f>IF(ISERROR(VLOOKUP(F1439,DataFromWard!$B$2:$E$483,3,FALSE)),"",VLOOKUP(F1439,DataFromWard!$B$2:$E$483,3,FALSE))</f>
        <v/>
      </c>
      <c r="Q1439" t="str">
        <f>IF(ISERROR(VLOOKUP(F1439,DataFromWard!$B$2:$E$483,4,FALSE)),"",VLOOKUP(F1439,DataFromWard!$B$2:$E$483,4,FALSE))</f>
        <v/>
      </c>
      <c r="U1439" t="str">
        <f t="shared" si="204"/>
        <v>1943.09.03.</v>
      </c>
      <c r="V1439" t="str">
        <f t="shared" si="202"/>
        <v>43. 09.</v>
      </c>
      <c r="W1439" t="str">
        <f t="shared" si="203"/>
        <v/>
      </c>
      <c r="X1439" t="str">
        <f t="shared" si="200"/>
        <v/>
      </c>
    </row>
    <row r="1440" spans="1:25" x14ac:dyDescent="0.25">
      <c r="A1440" s="1">
        <v>15952</v>
      </c>
      <c r="B1440" t="s">
        <v>5012</v>
      </c>
      <c r="C1440" s="1" t="str">
        <f>IF(B1440="Day",TEXT(A1440,"dd"&amp;"."),TEXT(A1440,"dd")&amp;"/"&amp;TEXT(A1443,"dd")&amp;".")</f>
        <v>03/04.</v>
      </c>
      <c r="D1440" s="1" t="str">
        <f t="shared" si="198"/>
        <v>09.</v>
      </c>
      <c r="E1440" t="str">
        <f t="shared" si="199"/>
        <v>43.</v>
      </c>
      <c r="F1440" t="str">
        <f>IF((C1440&lt;C1444),C1440&amp;D1440&amp;E1440,C1440&amp;D1444&amp;E1440)</f>
        <v>03/04.09.43.</v>
      </c>
      <c r="G1440" t="str">
        <f>IF(ISERROR(VLOOKUP(F1440,DataFromWard!$B$2:$E$483,2,FALSE)),"",VLOOKUP(F1440,DataFromWard!$B$2:$E$483,2,FALSE))</f>
        <v>Berlin</v>
      </c>
      <c r="H1440" t="str">
        <f t="shared" si="201"/>
        <v>GE</v>
      </c>
      <c r="I1440" t="s">
        <v>5332</v>
      </c>
      <c r="K1440">
        <v>316</v>
      </c>
      <c r="O1440" s="3">
        <f>IF(ISERROR(VLOOKUP(F1440,DataFromWard!$B$2:$E$483,3,FALSE)),"",VLOOKUP(F1440,DataFromWard!$B$2:$E$483,3,FALSE))</f>
        <v>4</v>
      </c>
      <c r="P1440" s="3">
        <v>4</v>
      </c>
      <c r="Q1440">
        <f>IF(ISERROR(VLOOKUP(F1440,DataFromWard!$B$2:$E$483,4,FALSE)),"",VLOOKUP(F1440,DataFromWard!$B$2:$E$483,4,FALSE))</f>
        <v>0</v>
      </c>
      <c r="R1440">
        <v>8</v>
      </c>
      <c r="S1440" t="s">
        <v>4915</v>
      </c>
      <c r="T1440" t="s">
        <v>729</v>
      </c>
      <c r="U1440" t="str">
        <f t="shared" si="204"/>
        <v>1943.09.03/04.</v>
      </c>
      <c r="V1440" t="str">
        <f t="shared" si="202"/>
        <v>43. 09.</v>
      </c>
      <c r="W1440" t="str">
        <f t="shared" si="203"/>
        <v>Markers</v>
      </c>
      <c r="X1440" t="str">
        <f t="shared" si="200"/>
        <v>Marking</v>
      </c>
    </row>
    <row r="1441" spans="1:24" x14ac:dyDescent="0.25">
      <c r="A1441" s="1">
        <v>15952</v>
      </c>
      <c r="B1441" t="s">
        <v>5012</v>
      </c>
      <c r="C1441" s="1" t="s">
        <v>3797</v>
      </c>
      <c r="D1441" s="1" t="s">
        <v>3794</v>
      </c>
      <c r="E1441" t="s">
        <v>3795</v>
      </c>
      <c r="F1441" t="s">
        <v>2033</v>
      </c>
      <c r="G1441" t="s">
        <v>2034</v>
      </c>
      <c r="H1441" t="str">
        <f t="shared" si="201"/>
        <v>FR</v>
      </c>
      <c r="I1441" t="s">
        <v>4623</v>
      </c>
      <c r="K1441">
        <v>38</v>
      </c>
      <c r="O1441">
        <v>6</v>
      </c>
      <c r="P1441" s="3">
        <v>6</v>
      </c>
      <c r="Q1441">
        <v>0</v>
      </c>
      <c r="R1441">
        <v>8</v>
      </c>
      <c r="S1441" t="s">
        <v>4915</v>
      </c>
      <c r="U1441" t="str">
        <f t="shared" si="204"/>
        <v>1943.09.03/04.</v>
      </c>
      <c r="V1441" t="str">
        <f t="shared" si="202"/>
        <v>43. 09.</v>
      </c>
      <c r="W1441" t="str">
        <f t="shared" si="203"/>
        <v>Markers</v>
      </c>
      <c r="X1441" t="str">
        <f t="shared" si="200"/>
        <v>Marking</v>
      </c>
    </row>
    <row r="1442" spans="1:24" x14ac:dyDescent="0.25">
      <c r="A1442" s="1">
        <v>15952</v>
      </c>
      <c r="B1442" t="s">
        <v>5012</v>
      </c>
      <c r="C1442" s="1" t="s">
        <v>3797</v>
      </c>
      <c r="D1442" s="1" t="s">
        <v>3794</v>
      </c>
      <c r="E1442" t="s">
        <v>3795</v>
      </c>
      <c r="F1442" t="s">
        <v>2033</v>
      </c>
      <c r="G1442" t="s">
        <v>5029</v>
      </c>
      <c r="H1442" t="str">
        <f t="shared" si="201"/>
        <v>GE</v>
      </c>
      <c r="I1442" t="s">
        <v>5332</v>
      </c>
      <c r="K1442" t="s">
        <v>1908</v>
      </c>
      <c r="O1442">
        <v>4</v>
      </c>
      <c r="P1442" s="3">
        <v>3</v>
      </c>
      <c r="Q1442">
        <v>0</v>
      </c>
      <c r="R1442">
        <v>8</v>
      </c>
      <c r="S1442" t="s">
        <v>4915</v>
      </c>
      <c r="U1442" t="str">
        <f t="shared" si="204"/>
        <v>1943.09.03/04.</v>
      </c>
      <c r="V1442" t="str">
        <f t="shared" si="202"/>
        <v>43. 09.</v>
      </c>
      <c r="W1442" t="str">
        <f t="shared" si="203"/>
        <v>Elsewhere</v>
      </c>
      <c r="X1442" t="str">
        <f t="shared" si="200"/>
        <v>Not Marking</v>
      </c>
    </row>
    <row r="1443" spans="1:24" x14ac:dyDescent="0.25">
      <c r="A1443" s="1">
        <v>15953</v>
      </c>
      <c r="B1443" t="s">
        <v>5009</v>
      </c>
      <c r="C1443" s="1" t="str">
        <f t="shared" si="196"/>
        <v>04.</v>
      </c>
      <c r="D1443" s="1" t="str">
        <f t="shared" si="198"/>
        <v>09.</v>
      </c>
      <c r="E1443" t="str">
        <f t="shared" si="199"/>
        <v>43.</v>
      </c>
      <c r="F1443" t="str">
        <f>IF((C1443&lt;C1446),C1443&amp;D1443&amp;E1443,C1443&amp;D1446&amp;E1443)</f>
        <v>04.09.43.</v>
      </c>
      <c r="G1443" t="str">
        <f>IF(ISERROR(VLOOKUP(F1443,DataFromWard!$B$2:$E$483,2,FALSE)),"",VLOOKUP(F1443,DataFromWard!$B$2:$E$483,2,FALSE))</f>
        <v/>
      </c>
      <c r="H1443" t="str">
        <f t="shared" si="201"/>
        <v/>
      </c>
      <c r="O1443" s="3" t="str">
        <f>IF(ISERROR(VLOOKUP(F1443,DataFromWard!$B$2:$E$483,3,FALSE)),"",VLOOKUP(F1443,DataFromWard!$B$2:$E$483,3,FALSE))</f>
        <v/>
      </c>
      <c r="Q1443" t="str">
        <f>IF(ISERROR(VLOOKUP(F1443,DataFromWard!$B$2:$E$483,4,FALSE)),"",VLOOKUP(F1443,DataFromWard!$B$2:$E$483,4,FALSE))</f>
        <v/>
      </c>
      <c r="U1443" t="str">
        <f t="shared" si="204"/>
        <v>1943.09.04.</v>
      </c>
      <c r="V1443" t="str">
        <f t="shared" si="202"/>
        <v>43. 09.</v>
      </c>
      <c r="W1443" t="str">
        <f t="shared" si="203"/>
        <v/>
      </c>
      <c r="X1443" t="str">
        <f t="shared" si="200"/>
        <v/>
      </c>
    </row>
    <row r="1444" spans="1:24" x14ac:dyDescent="0.25">
      <c r="A1444" s="1">
        <v>15953</v>
      </c>
      <c r="B1444" t="s">
        <v>5012</v>
      </c>
      <c r="C1444" s="1" t="str">
        <f>IF(B1444="Day",TEXT(A1444,"dd"&amp;"."),TEXT(A1444,"dd")&amp;"/"&amp;TEXT(A1446,"dd")&amp;".")</f>
        <v>04/05.</v>
      </c>
      <c r="D1444" s="1" t="str">
        <f t="shared" si="198"/>
        <v>09.</v>
      </c>
      <c r="E1444" t="str">
        <f t="shared" si="199"/>
        <v>43.</v>
      </c>
      <c r="F1444" t="str">
        <f>IF((C1444&lt;C1447),C1444&amp;D1444&amp;E1444,C1444&amp;D1447&amp;E1444)</f>
        <v>04/05.09.43.</v>
      </c>
      <c r="G1444" t="s">
        <v>4913</v>
      </c>
      <c r="H1444" t="str">
        <f t="shared" si="201"/>
        <v>GE</v>
      </c>
      <c r="I1444" t="s">
        <v>5332</v>
      </c>
      <c r="K1444" t="s">
        <v>1917</v>
      </c>
      <c r="O1444" s="3">
        <v>4</v>
      </c>
      <c r="P1444" s="3">
        <v>2</v>
      </c>
      <c r="Q1444">
        <f>IF(ISERROR(VLOOKUP(F1444,DataFromWard!$B$2:$E$483,4,FALSE)),"",VLOOKUP(F1444,DataFromWard!$B$2:$E$483,4,FALSE))</f>
        <v>0</v>
      </c>
      <c r="R1444">
        <v>8</v>
      </c>
      <c r="S1444" t="s">
        <v>4915</v>
      </c>
      <c r="T1444" t="s">
        <v>3786</v>
      </c>
      <c r="U1444" t="str">
        <f t="shared" si="204"/>
        <v>1943.09.04/05.</v>
      </c>
      <c r="V1444" t="str">
        <f t="shared" si="202"/>
        <v>43. 09.</v>
      </c>
      <c r="W1444" t="str">
        <f t="shared" si="203"/>
        <v>Gardening</v>
      </c>
      <c r="X1444" t="str">
        <f t="shared" si="200"/>
        <v>Not Marking</v>
      </c>
    </row>
    <row r="1445" spans="1:24" x14ac:dyDescent="0.25">
      <c r="A1445" s="1">
        <v>15953</v>
      </c>
      <c r="B1445" t="s">
        <v>5012</v>
      </c>
      <c r="C1445" s="1" t="s">
        <v>3813</v>
      </c>
      <c r="D1445" s="1" t="s">
        <v>3794</v>
      </c>
      <c r="E1445" t="s">
        <v>3795</v>
      </c>
      <c r="F1445" t="s">
        <v>2035</v>
      </c>
      <c r="G1445" t="s">
        <v>4932</v>
      </c>
      <c r="H1445" t="str">
        <f t="shared" si="201"/>
        <v>GE</v>
      </c>
      <c r="I1445" t="s">
        <v>5332</v>
      </c>
      <c r="K1445" t="s">
        <v>1917</v>
      </c>
      <c r="O1445" s="3">
        <v>4</v>
      </c>
      <c r="P1445" s="3">
        <v>3</v>
      </c>
      <c r="Q1445">
        <v>0</v>
      </c>
      <c r="R1445">
        <v>8</v>
      </c>
      <c r="S1445" t="s">
        <v>4915</v>
      </c>
      <c r="T1445" t="s">
        <v>3786</v>
      </c>
      <c r="U1445" t="str">
        <f t="shared" si="204"/>
        <v>1943.09.04/05.</v>
      </c>
      <c r="V1445" t="str">
        <f t="shared" si="202"/>
        <v>43. 09.</v>
      </c>
      <c r="W1445" t="str">
        <f t="shared" si="203"/>
        <v>Gardening</v>
      </c>
      <c r="X1445" t="str">
        <f t="shared" si="200"/>
        <v>Not Marking</v>
      </c>
    </row>
    <row r="1446" spans="1:24" x14ac:dyDescent="0.25">
      <c r="A1446" s="1">
        <v>15954</v>
      </c>
      <c r="B1446" t="s">
        <v>5009</v>
      </c>
      <c r="C1446" s="1" t="str">
        <f t="shared" si="196"/>
        <v>05.</v>
      </c>
      <c r="D1446" s="1" t="str">
        <f t="shared" si="198"/>
        <v>09.</v>
      </c>
      <c r="E1446" t="str">
        <f t="shared" si="199"/>
        <v>43.</v>
      </c>
      <c r="F1446" t="str">
        <f t="shared" si="197"/>
        <v>05.09.43.</v>
      </c>
      <c r="G1446" t="str">
        <f>IF(ISERROR(VLOOKUP(F1446,DataFromWard!$B$2:$E$483,2,FALSE)),"",VLOOKUP(F1446,DataFromWard!$B$2:$E$483,2,FALSE))</f>
        <v/>
      </c>
      <c r="H1446" t="str">
        <f t="shared" si="201"/>
        <v/>
      </c>
      <c r="O1446" s="3" t="str">
        <f>IF(ISERROR(VLOOKUP(F1446,DataFromWard!$B$2:$E$483,3,FALSE)),"",VLOOKUP(F1446,DataFromWard!$B$2:$E$483,3,FALSE))</f>
        <v/>
      </c>
      <c r="Q1446" t="str">
        <f>IF(ISERROR(VLOOKUP(F1446,DataFromWard!$B$2:$E$483,4,FALSE)),"",VLOOKUP(F1446,DataFromWard!$B$2:$E$483,4,FALSE))</f>
        <v/>
      </c>
      <c r="U1446" t="str">
        <f t="shared" si="204"/>
        <v>1943.09.05.</v>
      </c>
      <c r="V1446" t="str">
        <f t="shared" si="202"/>
        <v>43. 09.</v>
      </c>
      <c r="W1446" t="str">
        <f t="shared" si="203"/>
        <v/>
      </c>
      <c r="X1446" t="str">
        <f t="shared" si="200"/>
        <v/>
      </c>
    </row>
    <row r="1447" spans="1:24" x14ac:dyDescent="0.25">
      <c r="A1447" s="1">
        <v>15954</v>
      </c>
      <c r="B1447" t="s">
        <v>5012</v>
      </c>
      <c r="C1447" s="1" t="str">
        <f t="shared" si="196"/>
        <v>05/06.</v>
      </c>
      <c r="D1447" s="1" t="str">
        <f t="shared" si="198"/>
        <v>09.</v>
      </c>
      <c r="E1447" t="str">
        <f t="shared" si="199"/>
        <v>43.</v>
      </c>
      <c r="F1447" t="str">
        <f t="shared" si="197"/>
        <v>05/06.09.43.</v>
      </c>
      <c r="G1447" t="str">
        <f>IF(ISERROR(VLOOKUP(F1447,DataFromWard!$B$2:$E$483,2,FALSE)),"",VLOOKUP(F1447,DataFromWard!$B$2:$E$483,2,FALSE))</f>
        <v>Dusseldorf</v>
      </c>
      <c r="H1447" t="str">
        <f t="shared" si="201"/>
        <v>GE</v>
      </c>
      <c r="I1447" t="s">
        <v>5332</v>
      </c>
      <c r="K1447" t="s">
        <v>1908</v>
      </c>
      <c r="O1447" s="3">
        <f>IF(ISERROR(VLOOKUP(F1447,DataFromWard!$B$2:$E$483,3,FALSE)),"",VLOOKUP(F1447,DataFromWard!$B$2:$E$483,3,FALSE))</f>
        <v>4</v>
      </c>
      <c r="P1447" s="3">
        <v>4</v>
      </c>
      <c r="Q1447">
        <f>IF(ISERROR(VLOOKUP(F1447,DataFromWard!$B$2:$E$483,4,FALSE)),"",VLOOKUP(F1447,DataFromWard!$B$2:$E$483,4,FALSE))</f>
        <v>0</v>
      </c>
      <c r="R1447">
        <v>8</v>
      </c>
      <c r="S1447" t="s">
        <v>4915</v>
      </c>
      <c r="T1447" t="s">
        <v>730</v>
      </c>
      <c r="U1447" t="str">
        <f t="shared" si="204"/>
        <v>1943.09.05/06.</v>
      </c>
      <c r="V1447" t="str">
        <f t="shared" si="202"/>
        <v>43. 09.</v>
      </c>
      <c r="W1447" t="str">
        <f t="shared" si="203"/>
        <v>Elsewhere</v>
      </c>
      <c r="X1447" t="str">
        <f t="shared" si="200"/>
        <v>Not Marking</v>
      </c>
    </row>
    <row r="1448" spans="1:24" x14ac:dyDescent="0.25">
      <c r="A1448" s="1">
        <v>15955</v>
      </c>
      <c r="B1448" t="s">
        <v>5009</v>
      </c>
      <c r="C1448" s="1" t="str">
        <f t="shared" si="196"/>
        <v>06.</v>
      </c>
      <c r="D1448" s="1" t="str">
        <f t="shared" si="198"/>
        <v>09.</v>
      </c>
      <c r="E1448" t="str">
        <f t="shared" si="199"/>
        <v>43.</v>
      </c>
      <c r="F1448" t="str">
        <f t="shared" si="197"/>
        <v>06.09.43.</v>
      </c>
      <c r="G1448" t="str">
        <f>IF(ISERROR(VLOOKUP(F1448,DataFromWard!$B$2:$E$483,2,FALSE)),"",VLOOKUP(F1448,DataFromWard!$B$2:$E$483,2,FALSE))</f>
        <v/>
      </c>
      <c r="H1448" t="str">
        <f t="shared" si="201"/>
        <v/>
      </c>
      <c r="O1448" s="3" t="str">
        <f>IF(ISERROR(VLOOKUP(F1448,DataFromWard!$B$2:$E$483,3,FALSE)),"",VLOOKUP(F1448,DataFromWard!$B$2:$E$483,3,FALSE))</f>
        <v/>
      </c>
      <c r="Q1448" t="str">
        <f>IF(ISERROR(VLOOKUP(F1448,DataFromWard!$B$2:$E$483,4,FALSE)),"",VLOOKUP(F1448,DataFromWard!$B$2:$E$483,4,FALSE))</f>
        <v/>
      </c>
      <c r="U1448" t="str">
        <f t="shared" si="204"/>
        <v>1943.09.06.</v>
      </c>
      <c r="V1448" t="str">
        <f t="shared" si="202"/>
        <v>43. 09.</v>
      </c>
      <c r="W1448" t="str">
        <f t="shared" si="203"/>
        <v/>
      </c>
      <c r="X1448" t="str">
        <f t="shared" si="200"/>
        <v/>
      </c>
    </row>
    <row r="1449" spans="1:24" x14ac:dyDescent="0.25">
      <c r="A1449" s="1">
        <v>15955</v>
      </c>
      <c r="B1449" t="s">
        <v>5012</v>
      </c>
      <c r="C1449" s="1" t="str">
        <f t="shared" si="196"/>
        <v>06/07.</v>
      </c>
      <c r="D1449" s="1" t="str">
        <f t="shared" si="198"/>
        <v>09.</v>
      </c>
      <c r="E1449" t="str">
        <f t="shared" si="199"/>
        <v>43.</v>
      </c>
      <c r="F1449" t="str">
        <f t="shared" si="197"/>
        <v>06/07.09.43.</v>
      </c>
      <c r="G1449" t="str">
        <f>IF(ISERROR(VLOOKUP(F1449,DataFromWard!$B$2:$E$483,2,FALSE)),"",VLOOKUP(F1449,DataFromWard!$B$2:$E$483,2,FALSE))</f>
        <v/>
      </c>
      <c r="H1449" t="str">
        <f t="shared" si="201"/>
        <v/>
      </c>
      <c r="O1449" s="3" t="str">
        <f>IF(ISERROR(VLOOKUP(F1449,DataFromWard!$B$2:$E$483,3,FALSE)),"",VLOOKUP(F1449,DataFromWard!$B$2:$E$483,3,FALSE))</f>
        <v/>
      </c>
      <c r="Q1449" t="str">
        <f>IF(ISERROR(VLOOKUP(F1449,DataFromWard!$B$2:$E$483,4,FALSE)),"",VLOOKUP(F1449,DataFromWard!$B$2:$E$483,4,FALSE))</f>
        <v/>
      </c>
      <c r="U1449" t="str">
        <f t="shared" si="204"/>
        <v>1943.09.06/07.</v>
      </c>
      <c r="V1449" t="str">
        <f t="shared" si="202"/>
        <v>43. 09.</v>
      </c>
      <c r="W1449" t="str">
        <f t="shared" si="203"/>
        <v/>
      </c>
      <c r="X1449" t="str">
        <f t="shared" si="200"/>
        <v/>
      </c>
    </row>
    <row r="1450" spans="1:24" x14ac:dyDescent="0.25">
      <c r="A1450" s="1">
        <v>15956</v>
      </c>
      <c r="B1450" t="s">
        <v>5009</v>
      </c>
      <c r="C1450" s="1" t="str">
        <f t="shared" si="196"/>
        <v>07.</v>
      </c>
      <c r="D1450" s="1" t="str">
        <f t="shared" si="198"/>
        <v>09.</v>
      </c>
      <c r="E1450" t="str">
        <f t="shared" si="199"/>
        <v>43.</v>
      </c>
      <c r="F1450" t="str">
        <f t="shared" si="197"/>
        <v>07.09.43.</v>
      </c>
      <c r="G1450" t="str">
        <f>IF(ISERROR(VLOOKUP(F1450,DataFromWard!$B$2:$E$483,2,FALSE)),"",VLOOKUP(F1450,DataFromWard!$B$2:$E$483,2,FALSE))</f>
        <v/>
      </c>
      <c r="H1450" t="str">
        <f t="shared" si="201"/>
        <v/>
      </c>
      <c r="O1450" s="3" t="str">
        <f>IF(ISERROR(VLOOKUP(F1450,DataFromWard!$B$2:$E$483,3,FALSE)),"",VLOOKUP(F1450,DataFromWard!$B$2:$E$483,3,FALSE))</f>
        <v/>
      </c>
      <c r="Q1450" t="str">
        <f>IF(ISERROR(VLOOKUP(F1450,DataFromWard!$B$2:$E$483,4,FALSE)),"",VLOOKUP(F1450,DataFromWard!$B$2:$E$483,4,FALSE))</f>
        <v/>
      </c>
      <c r="U1450" t="str">
        <f t="shared" si="204"/>
        <v>1943.09.07.</v>
      </c>
      <c r="V1450" t="str">
        <f t="shared" si="202"/>
        <v>43. 09.</v>
      </c>
      <c r="W1450" t="str">
        <f t="shared" si="203"/>
        <v/>
      </c>
      <c r="X1450" t="str">
        <f t="shared" si="200"/>
        <v/>
      </c>
    </row>
    <row r="1451" spans="1:24" x14ac:dyDescent="0.25">
      <c r="A1451" s="1">
        <v>15956</v>
      </c>
      <c r="B1451" t="s">
        <v>5012</v>
      </c>
      <c r="C1451" s="1" t="str">
        <f t="shared" si="196"/>
        <v>07/08.</v>
      </c>
      <c r="D1451" s="1" t="str">
        <f t="shared" si="198"/>
        <v>09.</v>
      </c>
      <c r="E1451" t="str">
        <f t="shared" si="199"/>
        <v>43.</v>
      </c>
      <c r="F1451" t="str">
        <f t="shared" si="197"/>
        <v>07/08.09.43.</v>
      </c>
      <c r="G1451" t="str">
        <f>IF(ISERROR(VLOOKUP(F1451,DataFromWard!$B$2:$E$483,2,FALSE)),"",VLOOKUP(F1451,DataFromWard!$B$2:$E$483,2,FALSE))</f>
        <v/>
      </c>
      <c r="H1451" t="str">
        <f t="shared" si="201"/>
        <v/>
      </c>
      <c r="O1451" s="3" t="str">
        <f>IF(ISERROR(VLOOKUP(F1451,DataFromWard!$B$2:$E$483,3,FALSE)),"",VLOOKUP(F1451,DataFromWard!$B$2:$E$483,3,FALSE))</f>
        <v/>
      </c>
      <c r="Q1451" t="str">
        <f>IF(ISERROR(VLOOKUP(F1451,DataFromWard!$B$2:$E$483,4,FALSE)),"",VLOOKUP(F1451,DataFromWard!$B$2:$E$483,4,FALSE))</f>
        <v/>
      </c>
      <c r="U1451" t="str">
        <f t="shared" si="204"/>
        <v>1943.09.07/08.</v>
      </c>
      <c r="V1451" t="str">
        <f t="shared" si="202"/>
        <v>43. 09.</v>
      </c>
      <c r="W1451" t="str">
        <f t="shared" si="203"/>
        <v/>
      </c>
      <c r="X1451" t="str">
        <f t="shared" si="200"/>
        <v/>
      </c>
    </row>
    <row r="1452" spans="1:24" x14ac:dyDescent="0.25">
      <c r="A1452" s="1">
        <v>15957</v>
      </c>
      <c r="B1452" t="s">
        <v>5009</v>
      </c>
      <c r="C1452" s="1" t="str">
        <f t="shared" si="196"/>
        <v>08.</v>
      </c>
      <c r="D1452" s="1" t="str">
        <f t="shared" si="198"/>
        <v>09.</v>
      </c>
      <c r="E1452" t="str">
        <f t="shared" si="199"/>
        <v>43.</v>
      </c>
      <c r="F1452" t="str">
        <f t="shared" si="197"/>
        <v>08.09.43.</v>
      </c>
      <c r="G1452" t="str">
        <f>IF(ISERROR(VLOOKUP(F1452,DataFromWard!$B$2:$E$483,2,FALSE)),"",VLOOKUP(F1452,DataFromWard!$B$2:$E$483,2,FALSE))</f>
        <v/>
      </c>
      <c r="H1452" t="str">
        <f t="shared" si="201"/>
        <v/>
      </c>
      <c r="O1452" s="3" t="str">
        <f>IF(ISERROR(VLOOKUP(F1452,DataFromWard!$B$2:$E$483,3,FALSE)),"",VLOOKUP(F1452,DataFromWard!$B$2:$E$483,3,FALSE))</f>
        <v/>
      </c>
      <c r="Q1452" t="str">
        <f>IF(ISERROR(VLOOKUP(F1452,DataFromWard!$B$2:$E$483,4,FALSE)),"",VLOOKUP(F1452,DataFromWard!$B$2:$E$483,4,FALSE))</f>
        <v/>
      </c>
      <c r="U1452" t="str">
        <f t="shared" si="204"/>
        <v>1943.09.08.</v>
      </c>
      <c r="V1452" t="str">
        <f t="shared" si="202"/>
        <v>43. 09.</v>
      </c>
      <c r="W1452" t="str">
        <f t="shared" si="203"/>
        <v/>
      </c>
      <c r="X1452" t="str">
        <f t="shared" si="200"/>
        <v/>
      </c>
    </row>
    <row r="1453" spans="1:24" x14ac:dyDescent="0.25">
      <c r="A1453" s="1">
        <v>15957</v>
      </c>
      <c r="B1453" t="s">
        <v>5012</v>
      </c>
      <c r="C1453" s="1" t="str">
        <f t="shared" si="196"/>
        <v>08/09.</v>
      </c>
      <c r="D1453" s="1" t="str">
        <f t="shared" si="198"/>
        <v>09.</v>
      </c>
      <c r="E1453" t="str">
        <f t="shared" si="199"/>
        <v>43.</v>
      </c>
      <c r="F1453" t="str">
        <f t="shared" si="197"/>
        <v>08/09.09.43.</v>
      </c>
      <c r="G1453" t="str">
        <f>IF(ISERROR(VLOOKUP(F1453,DataFromWard!$B$2:$E$483,2,FALSE)),"",VLOOKUP(F1453,DataFromWard!$B$2:$E$483,2,FALSE))</f>
        <v>Boulogne</v>
      </c>
      <c r="H1453" t="str">
        <f t="shared" si="201"/>
        <v>FR</v>
      </c>
      <c r="I1453" t="s">
        <v>4626</v>
      </c>
      <c r="K1453">
        <v>241</v>
      </c>
      <c r="O1453" s="3">
        <f>IF(ISERROR(VLOOKUP(F1453,DataFromWard!$B$2:$E$483,3,FALSE)),"",VLOOKUP(F1453,DataFromWard!$B$2:$E$483,3,FALSE))</f>
        <v>16</v>
      </c>
      <c r="P1453" s="3">
        <v>16</v>
      </c>
      <c r="Q1453">
        <f>IF(ISERROR(VLOOKUP(F1453,DataFromWard!$B$2:$E$483,4,FALSE)),"",VLOOKUP(F1453,DataFromWard!$B$2:$E$483,4,FALSE))</f>
        <v>0</v>
      </c>
      <c r="R1453">
        <v>8</v>
      </c>
      <c r="T1453" t="s">
        <v>731</v>
      </c>
      <c r="U1453" t="str">
        <f t="shared" si="204"/>
        <v>1943.09.08/09.</v>
      </c>
      <c r="V1453" t="str">
        <f t="shared" si="202"/>
        <v>43. 09.</v>
      </c>
      <c r="W1453" t="str">
        <f t="shared" si="203"/>
        <v>Markers</v>
      </c>
      <c r="X1453" t="str">
        <f t="shared" si="200"/>
        <v>Marking</v>
      </c>
    </row>
    <row r="1454" spans="1:24" x14ac:dyDescent="0.25">
      <c r="A1454" s="1">
        <v>15958</v>
      </c>
      <c r="B1454" t="s">
        <v>5009</v>
      </c>
      <c r="C1454" s="1" t="str">
        <f t="shared" ref="C1454:C1540" si="205">IF(B1454="Day",TEXT(A1454,"dd"&amp;"."),TEXT(A1454,"dd")&amp;"/"&amp;TEXT(A1455,"dd")&amp;".")</f>
        <v>09.</v>
      </c>
      <c r="D1454" s="1" t="str">
        <f t="shared" si="198"/>
        <v>09.</v>
      </c>
      <c r="E1454" t="str">
        <f t="shared" si="199"/>
        <v>43.</v>
      </c>
      <c r="F1454" t="str">
        <f t="shared" ref="F1454:F1461" si="206">IF((C1454&lt;C1456),C1454&amp;D1454&amp;E1454,C1454&amp;D1456&amp;E1454)</f>
        <v>09.09.43.</v>
      </c>
      <c r="G1454" t="str">
        <f>IF(ISERROR(VLOOKUP(F1454,DataFromWard!$B$2:$E$483,2,FALSE)),"",VLOOKUP(F1454,DataFromWard!$B$2:$E$483,2,FALSE))</f>
        <v/>
      </c>
      <c r="H1454" t="str">
        <f t="shared" si="201"/>
        <v/>
      </c>
      <c r="O1454" s="3" t="str">
        <f>IF(ISERROR(VLOOKUP(F1454,DataFromWard!$B$2:$E$483,3,FALSE)),"",VLOOKUP(F1454,DataFromWard!$B$2:$E$483,3,FALSE))</f>
        <v/>
      </c>
      <c r="Q1454" t="str">
        <f>IF(ISERROR(VLOOKUP(F1454,DataFromWard!$B$2:$E$483,4,FALSE)),"",VLOOKUP(F1454,DataFromWard!$B$2:$E$483,4,FALSE))</f>
        <v/>
      </c>
      <c r="U1454" t="str">
        <f t="shared" si="204"/>
        <v>1943.09.09.</v>
      </c>
      <c r="V1454" t="str">
        <f t="shared" si="202"/>
        <v>43. 09.</v>
      </c>
      <c r="W1454" t="str">
        <f t="shared" si="203"/>
        <v/>
      </c>
      <c r="X1454" t="str">
        <f t="shared" si="200"/>
        <v/>
      </c>
    </row>
    <row r="1455" spans="1:24" x14ac:dyDescent="0.25">
      <c r="A1455" s="1">
        <v>15958</v>
      </c>
      <c r="B1455" t="s">
        <v>5012</v>
      </c>
      <c r="C1455" s="1" t="str">
        <f t="shared" si="205"/>
        <v>09/10.</v>
      </c>
      <c r="D1455" s="1" t="str">
        <f t="shared" si="198"/>
        <v>09.</v>
      </c>
      <c r="E1455" t="str">
        <f t="shared" si="199"/>
        <v>43.</v>
      </c>
      <c r="F1455" t="str">
        <f t="shared" si="206"/>
        <v>09/10.09.43.</v>
      </c>
      <c r="G1455" t="str">
        <f>IF(ISERROR(VLOOKUP(F1455,DataFromWard!$B$2:$E$483,2,FALSE)),"",VLOOKUP(F1455,DataFromWard!$B$2:$E$483,2,FALSE))</f>
        <v/>
      </c>
      <c r="H1455" t="str">
        <f t="shared" si="201"/>
        <v/>
      </c>
      <c r="O1455" s="3" t="str">
        <f>IF(ISERROR(VLOOKUP(F1455,DataFromWard!$B$2:$E$483,3,FALSE)),"",VLOOKUP(F1455,DataFromWard!$B$2:$E$483,3,FALSE))</f>
        <v/>
      </c>
      <c r="Q1455" t="str">
        <f>IF(ISERROR(VLOOKUP(F1455,DataFromWard!$B$2:$E$483,4,FALSE)),"",VLOOKUP(F1455,DataFromWard!$B$2:$E$483,4,FALSE))</f>
        <v/>
      </c>
      <c r="U1455" t="str">
        <f t="shared" si="204"/>
        <v>1943.09.09/10.</v>
      </c>
      <c r="V1455" t="str">
        <f t="shared" si="202"/>
        <v>43. 09.</v>
      </c>
      <c r="W1455" t="str">
        <f t="shared" si="203"/>
        <v/>
      </c>
      <c r="X1455" t="str">
        <f t="shared" si="200"/>
        <v/>
      </c>
    </row>
    <row r="1456" spans="1:24" x14ac:dyDescent="0.25">
      <c r="A1456" s="1">
        <v>15959</v>
      </c>
      <c r="B1456" t="s">
        <v>5009</v>
      </c>
      <c r="C1456" s="1" t="str">
        <f t="shared" si="205"/>
        <v>10.</v>
      </c>
      <c r="D1456" s="1" t="str">
        <f t="shared" ref="D1456:D1542" si="207">TEXT(A1456,"mm")&amp;"."</f>
        <v>09.</v>
      </c>
      <c r="E1456" t="str">
        <f t="shared" ref="E1456:E1542" si="208">TEXT(A1456,"yy")&amp;"."</f>
        <v>43.</v>
      </c>
      <c r="F1456" t="str">
        <f t="shared" si="206"/>
        <v>10.09.43.</v>
      </c>
      <c r="G1456" t="str">
        <f>IF(ISERROR(VLOOKUP(F1456,DataFromWard!$B$2:$E$483,2,FALSE)),"",VLOOKUP(F1456,DataFromWard!$B$2:$E$483,2,FALSE))</f>
        <v/>
      </c>
      <c r="H1456" t="str">
        <f t="shared" si="201"/>
        <v/>
      </c>
      <c r="O1456" s="3" t="str">
        <f>IF(ISERROR(VLOOKUP(F1456,DataFromWard!$B$2:$E$483,3,FALSE)),"",VLOOKUP(F1456,DataFromWard!$B$2:$E$483,3,FALSE))</f>
        <v/>
      </c>
      <c r="Q1456" t="str">
        <f>IF(ISERROR(VLOOKUP(F1456,DataFromWard!$B$2:$E$483,4,FALSE)),"",VLOOKUP(F1456,DataFromWard!$B$2:$E$483,4,FALSE))</f>
        <v/>
      </c>
      <c r="U1456" t="str">
        <f t="shared" si="204"/>
        <v>1943.09.10.</v>
      </c>
      <c r="V1456" t="str">
        <f t="shared" si="202"/>
        <v>43. 09.</v>
      </c>
      <c r="W1456" t="str">
        <f t="shared" si="203"/>
        <v/>
      </c>
      <c r="X1456" t="str">
        <f t="shared" si="200"/>
        <v/>
      </c>
    </row>
    <row r="1457" spans="1:24" x14ac:dyDescent="0.25">
      <c r="A1457" s="1">
        <v>15959</v>
      </c>
      <c r="B1457" t="s">
        <v>5012</v>
      </c>
      <c r="C1457" s="1" t="str">
        <f t="shared" si="205"/>
        <v>10/11.</v>
      </c>
      <c r="D1457" s="1" t="str">
        <f t="shared" si="207"/>
        <v>09.</v>
      </c>
      <c r="E1457" t="str">
        <f t="shared" si="208"/>
        <v>43.</v>
      </c>
      <c r="F1457" t="str">
        <f t="shared" si="206"/>
        <v>10/11.09.43.</v>
      </c>
      <c r="G1457" t="str">
        <f>IF(ISERROR(VLOOKUP(F1457,DataFromWard!$B$2:$E$483,2,FALSE)),"",VLOOKUP(F1457,DataFromWard!$B$2:$E$483,2,FALSE))</f>
        <v/>
      </c>
      <c r="H1457" t="str">
        <f t="shared" si="201"/>
        <v/>
      </c>
      <c r="O1457" s="3" t="str">
        <f>IF(ISERROR(VLOOKUP(F1457,DataFromWard!$B$2:$E$483,3,FALSE)),"",VLOOKUP(F1457,DataFromWard!$B$2:$E$483,3,FALSE))</f>
        <v/>
      </c>
      <c r="Q1457" t="str">
        <f>IF(ISERROR(VLOOKUP(F1457,DataFromWard!$B$2:$E$483,4,FALSE)),"",VLOOKUP(F1457,DataFromWard!$B$2:$E$483,4,FALSE))</f>
        <v/>
      </c>
      <c r="U1457" t="str">
        <f t="shared" si="204"/>
        <v>1943.09.10/11.</v>
      </c>
      <c r="V1457" t="str">
        <f t="shared" si="202"/>
        <v>43. 09.</v>
      </c>
      <c r="W1457" t="str">
        <f t="shared" si="203"/>
        <v/>
      </c>
      <c r="X1457" t="str">
        <f t="shared" si="200"/>
        <v/>
      </c>
    </row>
    <row r="1458" spans="1:24" x14ac:dyDescent="0.25">
      <c r="A1458" s="1">
        <v>15960</v>
      </c>
      <c r="B1458" t="s">
        <v>5009</v>
      </c>
      <c r="C1458" s="1" t="str">
        <f t="shared" si="205"/>
        <v>11.</v>
      </c>
      <c r="D1458" s="1" t="str">
        <f t="shared" si="207"/>
        <v>09.</v>
      </c>
      <c r="E1458" t="str">
        <f t="shared" si="208"/>
        <v>43.</v>
      </c>
      <c r="F1458" t="str">
        <f t="shared" si="206"/>
        <v>11.09.43.</v>
      </c>
      <c r="G1458" t="str">
        <f>IF(ISERROR(VLOOKUP(F1458,DataFromWard!$B$2:$E$483,2,FALSE)),"",VLOOKUP(F1458,DataFromWard!$B$2:$E$483,2,FALSE))</f>
        <v/>
      </c>
      <c r="H1458" t="str">
        <f t="shared" si="201"/>
        <v/>
      </c>
      <c r="O1458" s="3" t="str">
        <f>IF(ISERROR(VLOOKUP(F1458,DataFromWard!$B$2:$E$483,3,FALSE)),"",VLOOKUP(F1458,DataFromWard!$B$2:$E$483,3,FALSE))</f>
        <v/>
      </c>
      <c r="Q1458" t="str">
        <f>IF(ISERROR(VLOOKUP(F1458,DataFromWard!$B$2:$E$483,4,FALSE)),"",VLOOKUP(F1458,DataFromWard!$B$2:$E$483,4,FALSE))</f>
        <v/>
      </c>
      <c r="U1458" t="str">
        <f t="shared" si="204"/>
        <v>1943.09.11.</v>
      </c>
      <c r="V1458" t="str">
        <f t="shared" si="202"/>
        <v>43. 09.</v>
      </c>
      <c r="W1458" t="str">
        <f t="shared" si="203"/>
        <v/>
      </c>
      <c r="X1458" t="str">
        <f t="shared" si="200"/>
        <v/>
      </c>
    </row>
    <row r="1459" spans="1:24" x14ac:dyDescent="0.25">
      <c r="A1459" s="1">
        <v>15960</v>
      </c>
      <c r="B1459" t="s">
        <v>5012</v>
      </c>
      <c r="C1459" s="1" t="str">
        <f t="shared" si="205"/>
        <v>11/12.</v>
      </c>
      <c r="D1459" s="1" t="str">
        <f t="shared" si="207"/>
        <v>09.</v>
      </c>
      <c r="E1459" t="str">
        <f t="shared" si="208"/>
        <v>43.</v>
      </c>
      <c r="F1459" t="str">
        <f t="shared" si="206"/>
        <v>11/12.09.43.</v>
      </c>
      <c r="G1459" t="str">
        <f>IF(ISERROR(VLOOKUP(F1459,DataFromWard!$B$2:$E$483,2,FALSE)),"",VLOOKUP(F1459,DataFromWard!$B$2:$E$483,2,FALSE))</f>
        <v/>
      </c>
      <c r="H1459" t="str">
        <f t="shared" si="201"/>
        <v/>
      </c>
      <c r="O1459" s="3" t="str">
        <f>IF(ISERROR(VLOOKUP(F1459,DataFromWard!$B$2:$E$483,3,FALSE)),"",VLOOKUP(F1459,DataFromWard!$B$2:$E$483,3,FALSE))</f>
        <v/>
      </c>
      <c r="Q1459" t="str">
        <f>IF(ISERROR(VLOOKUP(F1459,DataFromWard!$B$2:$E$483,4,FALSE)),"",VLOOKUP(F1459,DataFromWard!$B$2:$E$483,4,FALSE))</f>
        <v/>
      </c>
      <c r="U1459" t="str">
        <f t="shared" si="204"/>
        <v>1943.09.11/12.</v>
      </c>
      <c r="V1459" t="str">
        <f t="shared" si="202"/>
        <v>43. 09.</v>
      </c>
      <c r="W1459" t="str">
        <f t="shared" si="203"/>
        <v/>
      </c>
      <c r="X1459" t="str">
        <f t="shared" si="200"/>
        <v/>
      </c>
    </row>
    <row r="1460" spans="1:24" x14ac:dyDescent="0.25">
      <c r="A1460" s="1">
        <v>15961</v>
      </c>
      <c r="B1460" t="s">
        <v>5009</v>
      </c>
      <c r="C1460" s="1" t="str">
        <f t="shared" si="205"/>
        <v>12.</v>
      </c>
      <c r="D1460" s="1" t="str">
        <f t="shared" si="207"/>
        <v>09.</v>
      </c>
      <c r="E1460" t="str">
        <f t="shared" si="208"/>
        <v>43.</v>
      </c>
      <c r="F1460" t="str">
        <f t="shared" si="206"/>
        <v>12.09.43.</v>
      </c>
      <c r="G1460" t="str">
        <f>IF(ISERROR(VLOOKUP(F1460,DataFromWard!$B$2:$E$483,2,FALSE)),"",VLOOKUP(F1460,DataFromWard!$B$2:$E$483,2,FALSE))</f>
        <v/>
      </c>
      <c r="H1460" t="str">
        <f t="shared" si="201"/>
        <v/>
      </c>
      <c r="O1460" s="3" t="str">
        <f>IF(ISERROR(VLOOKUP(F1460,DataFromWard!$B$2:$E$483,3,FALSE)),"",VLOOKUP(F1460,DataFromWard!$B$2:$E$483,3,FALSE))</f>
        <v/>
      </c>
      <c r="Q1460" t="str">
        <f>IF(ISERROR(VLOOKUP(F1460,DataFromWard!$B$2:$E$483,4,FALSE)),"",VLOOKUP(F1460,DataFromWard!$B$2:$E$483,4,FALSE))</f>
        <v/>
      </c>
      <c r="U1460" t="str">
        <f t="shared" si="204"/>
        <v>1943.09.12.</v>
      </c>
      <c r="V1460" t="str">
        <f t="shared" si="202"/>
        <v>43. 09.</v>
      </c>
      <c r="W1460" t="str">
        <f t="shared" si="203"/>
        <v/>
      </c>
      <c r="X1460" t="str">
        <f t="shared" si="200"/>
        <v/>
      </c>
    </row>
    <row r="1461" spans="1:24" x14ac:dyDescent="0.25">
      <c r="A1461" s="1">
        <v>15961</v>
      </c>
      <c r="B1461" t="s">
        <v>5012</v>
      </c>
      <c r="C1461" s="1" t="str">
        <f t="shared" si="205"/>
        <v>12/13.</v>
      </c>
      <c r="D1461" s="1" t="str">
        <f t="shared" si="207"/>
        <v>09.</v>
      </c>
      <c r="E1461" t="str">
        <f t="shared" si="208"/>
        <v>43.</v>
      </c>
      <c r="F1461" t="str">
        <f t="shared" si="206"/>
        <v>12/13.09.43.</v>
      </c>
      <c r="G1461" t="str">
        <f>IF(ISERROR(VLOOKUP(F1461,DataFromWard!$B$2:$E$483,2,FALSE)),"",VLOOKUP(F1461,DataFromWard!$B$2:$E$483,2,FALSE))</f>
        <v/>
      </c>
      <c r="H1461" t="str">
        <f t="shared" si="201"/>
        <v/>
      </c>
      <c r="O1461" s="3" t="str">
        <f>IF(ISERROR(VLOOKUP(F1461,DataFromWard!$B$2:$E$483,3,FALSE)),"",VLOOKUP(F1461,DataFromWard!$B$2:$E$483,3,FALSE))</f>
        <v/>
      </c>
      <c r="Q1461" t="str">
        <f>IF(ISERROR(VLOOKUP(F1461,DataFromWard!$B$2:$E$483,4,FALSE)),"",VLOOKUP(F1461,DataFromWard!$B$2:$E$483,4,FALSE))</f>
        <v/>
      </c>
      <c r="U1461" t="str">
        <f t="shared" si="204"/>
        <v>1943.09.12/13.</v>
      </c>
      <c r="V1461" t="str">
        <f t="shared" si="202"/>
        <v>43. 09.</v>
      </c>
      <c r="W1461" t="str">
        <f t="shared" si="203"/>
        <v/>
      </c>
      <c r="X1461" t="str">
        <f t="shared" si="200"/>
        <v/>
      </c>
    </row>
    <row r="1462" spans="1:24" x14ac:dyDescent="0.25">
      <c r="A1462" s="1">
        <v>15962</v>
      </c>
      <c r="B1462" t="s">
        <v>5009</v>
      </c>
      <c r="C1462" s="1" t="str">
        <f t="shared" si="205"/>
        <v>13.</v>
      </c>
      <c r="D1462" s="1" t="str">
        <f t="shared" si="207"/>
        <v>09.</v>
      </c>
      <c r="E1462" t="str">
        <f t="shared" si="208"/>
        <v>43.</v>
      </c>
      <c r="F1462" t="str">
        <f>IF((C1462&lt;C1465),C1462&amp;D1462&amp;E1462,C1462&amp;D1465&amp;E1462)</f>
        <v>13.09.43.</v>
      </c>
      <c r="G1462" t="str">
        <f>IF(ISERROR(VLOOKUP(F1462,DataFromWard!$B$2:$E$483,2,FALSE)),"",VLOOKUP(F1462,DataFromWard!$B$2:$E$483,2,FALSE))</f>
        <v/>
      </c>
      <c r="H1462" t="str">
        <f t="shared" si="201"/>
        <v/>
      </c>
      <c r="O1462" s="3" t="str">
        <f>IF(ISERROR(VLOOKUP(F1462,DataFromWard!$B$2:$E$483,3,FALSE)),"",VLOOKUP(F1462,DataFromWard!$B$2:$E$483,3,FALSE))</f>
        <v/>
      </c>
      <c r="Q1462" t="str">
        <f>IF(ISERROR(VLOOKUP(F1462,DataFromWard!$B$2:$E$483,4,FALSE)),"",VLOOKUP(F1462,DataFromWard!$B$2:$E$483,4,FALSE))</f>
        <v/>
      </c>
      <c r="U1462" t="str">
        <f t="shared" si="204"/>
        <v>1943.09.13.</v>
      </c>
      <c r="V1462" t="str">
        <f t="shared" si="202"/>
        <v>43. 09.</v>
      </c>
      <c r="W1462" t="str">
        <f t="shared" si="203"/>
        <v/>
      </c>
      <c r="X1462" t="str">
        <f t="shared" si="200"/>
        <v/>
      </c>
    </row>
    <row r="1463" spans="1:24" x14ac:dyDescent="0.25">
      <c r="A1463" s="1">
        <v>15962</v>
      </c>
      <c r="B1463" t="s">
        <v>5012</v>
      </c>
      <c r="C1463" s="1" t="str">
        <f>IF(B1463="Day",TEXT(A1463,"dd"&amp;"."),TEXT(A1463,"dd")&amp;"/"&amp;TEXT(A1465,"dd")&amp;".")</f>
        <v>13/14.</v>
      </c>
      <c r="D1463" s="1" t="str">
        <f t="shared" si="207"/>
        <v>09.</v>
      </c>
      <c r="E1463" t="str">
        <f t="shared" si="208"/>
        <v>43.</v>
      </c>
      <c r="F1463" t="str">
        <f>IF((C1463&lt;C1466),C1463&amp;D1463&amp;E1463,C1463&amp;D1466&amp;E1463)</f>
        <v>13/14.09.43.</v>
      </c>
      <c r="G1463" t="s">
        <v>4913</v>
      </c>
      <c r="H1463" t="str">
        <f t="shared" si="201"/>
        <v>GE</v>
      </c>
      <c r="I1463" t="s">
        <v>5332</v>
      </c>
      <c r="K1463" t="s">
        <v>1912</v>
      </c>
      <c r="O1463" s="3">
        <v>5</v>
      </c>
      <c r="P1463" s="3">
        <v>2</v>
      </c>
      <c r="Q1463">
        <f>IF(ISERROR(VLOOKUP(F1463,DataFromWard!$B$2:$E$483,4,FALSE)),"",VLOOKUP(F1463,DataFromWard!$B$2:$E$483,4,FALSE))</f>
        <v>0</v>
      </c>
      <c r="R1463">
        <v>8</v>
      </c>
      <c r="S1463" t="s">
        <v>4915</v>
      </c>
      <c r="U1463" t="str">
        <f t="shared" si="204"/>
        <v>1943.09.13/14.</v>
      </c>
      <c r="V1463" t="str">
        <f t="shared" si="202"/>
        <v>43. 09.</v>
      </c>
      <c r="W1463" t="str">
        <f t="shared" si="203"/>
        <v>None</v>
      </c>
      <c r="X1463" t="str">
        <f t="shared" si="200"/>
        <v>Not Marking</v>
      </c>
    </row>
    <row r="1464" spans="1:24" x14ac:dyDescent="0.25">
      <c r="A1464" s="1">
        <v>15962</v>
      </c>
      <c r="B1464" t="s">
        <v>5012</v>
      </c>
      <c r="C1464" s="1" t="s">
        <v>3800</v>
      </c>
      <c r="D1464" s="1" t="s">
        <v>3794</v>
      </c>
      <c r="E1464" t="s">
        <v>3795</v>
      </c>
      <c r="F1464" t="s">
        <v>2039</v>
      </c>
      <c r="G1464" t="s">
        <v>4932</v>
      </c>
      <c r="H1464" t="str">
        <f t="shared" si="201"/>
        <v>GE</v>
      </c>
      <c r="I1464" t="s">
        <v>5332</v>
      </c>
      <c r="K1464" t="s">
        <v>1912</v>
      </c>
      <c r="O1464" s="3">
        <v>5</v>
      </c>
      <c r="P1464" s="3">
        <v>1</v>
      </c>
      <c r="Q1464">
        <v>0</v>
      </c>
      <c r="R1464">
        <v>8</v>
      </c>
      <c r="S1464" t="s">
        <v>4915</v>
      </c>
      <c r="U1464" t="str">
        <f t="shared" si="204"/>
        <v>1943.09.13/14.</v>
      </c>
      <c r="V1464" t="str">
        <f t="shared" si="202"/>
        <v>43. 09.</v>
      </c>
      <c r="W1464" t="str">
        <f t="shared" si="203"/>
        <v>None</v>
      </c>
      <c r="X1464" t="str">
        <f t="shared" ref="X1464:X1527" si="209">IF((W1464=""),"",IF((W1464="Markers"),"Marking","Not Marking"))</f>
        <v>Not Marking</v>
      </c>
    </row>
    <row r="1465" spans="1:24" x14ac:dyDescent="0.25">
      <c r="A1465" s="1">
        <v>15963</v>
      </c>
      <c r="B1465" t="s">
        <v>5009</v>
      </c>
      <c r="C1465" s="1" t="str">
        <f t="shared" si="205"/>
        <v>14.</v>
      </c>
      <c r="D1465" s="1" t="str">
        <f t="shared" si="207"/>
        <v>09.</v>
      </c>
      <c r="E1465" t="str">
        <f t="shared" si="208"/>
        <v>43.</v>
      </c>
      <c r="F1465" t="str">
        <f t="shared" ref="F1465:F1480" si="210">IF((C1465&lt;C1467),C1465&amp;D1465&amp;E1465,C1465&amp;D1467&amp;E1465)</f>
        <v>14.09.43.</v>
      </c>
      <c r="G1465" t="str">
        <f>IF(ISERROR(VLOOKUP(F1465,DataFromWard!$B$2:$E$483,2,FALSE)),"",VLOOKUP(F1465,DataFromWard!$B$2:$E$483,2,FALSE))</f>
        <v/>
      </c>
      <c r="H1465" t="str">
        <f t="shared" si="201"/>
        <v/>
      </c>
      <c r="O1465" s="3" t="str">
        <f>IF(ISERROR(VLOOKUP(F1465,DataFromWard!$B$2:$E$483,3,FALSE)),"",VLOOKUP(F1465,DataFromWard!$B$2:$E$483,3,FALSE))</f>
        <v/>
      </c>
      <c r="Q1465" t="str">
        <f>IF(ISERROR(VLOOKUP(F1465,DataFromWard!$B$2:$E$483,4,FALSE)),"",VLOOKUP(F1465,DataFromWard!$B$2:$E$483,4,FALSE))</f>
        <v/>
      </c>
      <c r="U1465" t="str">
        <f t="shared" si="204"/>
        <v>1943.09.14.</v>
      </c>
      <c r="V1465" t="str">
        <f t="shared" si="202"/>
        <v>43. 09.</v>
      </c>
      <c r="W1465" t="str">
        <f t="shared" si="203"/>
        <v/>
      </c>
      <c r="X1465" t="str">
        <f t="shared" si="209"/>
        <v/>
      </c>
    </row>
    <row r="1466" spans="1:24" x14ac:dyDescent="0.25">
      <c r="A1466" s="1">
        <v>15963</v>
      </c>
      <c r="B1466" t="s">
        <v>5012</v>
      </c>
      <c r="C1466" s="1" t="str">
        <f t="shared" si="205"/>
        <v>14/15.</v>
      </c>
      <c r="D1466" s="1" t="str">
        <f t="shared" si="207"/>
        <v>09.</v>
      </c>
      <c r="E1466" t="str">
        <f t="shared" si="208"/>
        <v>43.</v>
      </c>
      <c r="F1466" t="str">
        <f t="shared" si="210"/>
        <v>14/15.09.43.</v>
      </c>
      <c r="G1466" t="str">
        <f>IF(ISERROR(VLOOKUP(F1466,DataFromWard!$B$2:$E$483,2,FALSE)),"",VLOOKUP(F1466,DataFromWard!$B$2:$E$483,2,FALSE))</f>
        <v>Berlin</v>
      </c>
      <c r="H1466" t="str">
        <f t="shared" si="201"/>
        <v>GE</v>
      </c>
      <c r="I1466" t="s">
        <v>5332</v>
      </c>
      <c r="K1466" t="s">
        <v>1912</v>
      </c>
      <c r="O1466" s="3">
        <f>IF(ISERROR(VLOOKUP(F1466,DataFromWard!$B$2:$E$483,3,FALSE)),"",VLOOKUP(F1466,DataFromWard!$B$2:$E$483,3,FALSE))</f>
        <v>8</v>
      </c>
      <c r="P1466" s="3">
        <v>4</v>
      </c>
      <c r="Q1466">
        <f>IF(ISERROR(VLOOKUP(F1466,DataFromWard!$B$2:$E$483,4,FALSE)),"",VLOOKUP(F1466,DataFromWard!$B$2:$E$483,4,FALSE))</f>
        <v>1</v>
      </c>
      <c r="R1466">
        <v>8</v>
      </c>
      <c r="S1466" t="s">
        <v>4915</v>
      </c>
      <c r="T1466" t="s">
        <v>3814</v>
      </c>
      <c r="U1466" t="str">
        <f t="shared" si="204"/>
        <v>1943.09.14/15.</v>
      </c>
      <c r="V1466" t="str">
        <f t="shared" si="202"/>
        <v>43. 09.</v>
      </c>
      <c r="W1466" t="str">
        <f t="shared" si="203"/>
        <v>None</v>
      </c>
      <c r="X1466" t="str">
        <f t="shared" si="209"/>
        <v>Not Marking</v>
      </c>
    </row>
    <row r="1467" spans="1:24" x14ac:dyDescent="0.25">
      <c r="A1467" s="1">
        <v>15964</v>
      </c>
      <c r="B1467" t="s">
        <v>5009</v>
      </c>
      <c r="C1467" s="1" t="str">
        <f t="shared" si="205"/>
        <v>15.</v>
      </c>
      <c r="D1467" s="1" t="str">
        <f t="shared" si="207"/>
        <v>09.</v>
      </c>
      <c r="E1467" t="str">
        <f t="shared" si="208"/>
        <v>43.</v>
      </c>
      <c r="F1467" t="str">
        <f t="shared" si="210"/>
        <v>15.09.43.</v>
      </c>
      <c r="G1467" t="str">
        <f>IF(ISERROR(VLOOKUP(F1467,DataFromWard!$B$2:$E$483,2,FALSE)),"",VLOOKUP(F1467,DataFromWard!$B$2:$E$483,2,FALSE))</f>
        <v/>
      </c>
      <c r="H1467" t="str">
        <f t="shared" si="201"/>
        <v/>
      </c>
      <c r="O1467" s="3" t="str">
        <f>IF(ISERROR(VLOOKUP(F1467,DataFromWard!$B$2:$E$483,3,FALSE)),"",VLOOKUP(F1467,DataFromWard!$B$2:$E$483,3,FALSE))</f>
        <v/>
      </c>
      <c r="Q1467" t="str">
        <f>IF(ISERROR(VLOOKUP(F1467,DataFromWard!$B$2:$E$483,4,FALSE)),"",VLOOKUP(F1467,DataFromWard!$B$2:$E$483,4,FALSE))</f>
        <v/>
      </c>
      <c r="U1467" t="str">
        <f t="shared" si="204"/>
        <v>1943.09.15.</v>
      </c>
      <c r="V1467" t="str">
        <f t="shared" si="202"/>
        <v>43. 09.</v>
      </c>
      <c r="W1467" t="str">
        <f t="shared" si="203"/>
        <v/>
      </c>
      <c r="X1467" t="str">
        <f t="shared" si="209"/>
        <v/>
      </c>
    </row>
    <row r="1468" spans="1:24" x14ac:dyDescent="0.25">
      <c r="A1468" s="1">
        <v>15964</v>
      </c>
      <c r="B1468" t="s">
        <v>5012</v>
      </c>
      <c r="C1468" s="1" t="str">
        <f t="shared" si="205"/>
        <v>15/16.</v>
      </c>
      <c r="D1468" s="1" t="str">
        <f t="shared" si="207"/>
        <v>09.</v>
      </c>
      <c r="E1468" t="str">
        <f t="shared" si="208"/>
        <v>43.</v>
      </c>
      <c r="F1468" t="str">
        <f t="shared" si="210"/>
        <v>15/16.09.43.</v>
      </c>
      <c r="G1468" t="str">
        <f>IF(ISERROR(VLOOKUP(F1468,DataFromWard!$B$2:$E$483,2,FALSE)),"",VLOOKUP(F1468,DataFromWard!$B$2:$E$483,2,FALSE))</f>
        <v/>
      </c>
      <c r="H1468" t="str">
        <f t="shared" si="201"/>
        <v/>
      </c>
      <c r="O1468" s="3" t="str">
        <f>IF(ISERROR(VLOOKUP(F1468,DataFromWard!$B$2:$E$483,3,FALSE)),"",VLOOKUP(F1468,DataFromWard!$B$2:$E$483,3,FALSE))</f>
        <v/>
      </c>
      <c r="Q1468" t="str">
        <f>IF(ISERROR(VLOOKUP(F1468,DataFromWard!$B$2:$E$483,4,FALSE)),"",VLOOKUP(F1468,DataFromWard!$B$2:$E$483,4,FALSE))</f>
        <v/>
      </c>
      <c r="U1468" t="str">
        <f t="shared" si="204"/>
        <v>1943.09.15/16.</v>
      </c>
      <c r="V1468" t="str">
        <f t="shared" si="202"/>
        <v>43. 09.</v>
      </c>
      <c r="W1468" t="str">
        <f t="shared" si="203"/>
        <v/>
      </c>
      <c r="X1468" t="str">
        <f t="shared" si="209"/>
        <v/>
      </c>
    </row>
    <row r="1469" spans="1:24" x14ac:dyDescent="0.25">
      <c r="A1469" s="1">
        <v>15965</v>
      </c>
      <c r="B1469" t="s">
        <v>5009</v>
      </c>
      <c r="C1469" s="1" t="str">
        <f t="shared" si="205"/>
        <v>16.</v>
      </c>
      <c r="D1469" s="1" t="str">
        <f t="shared" si="207"/>
        <v>09.</v>
      </c>
      <c r="E1469" t="str">
        <f t="shared" si="208"/>
        <v>43.</v>
      </c>
      <c r="F1469" t="str">
        <f t="shared" si="210"/>
        <v>16.09.43.</v>
      </c>
      <c r="G1469" t="str">
        <f>IF(ISERROR(VLOOKUP(F1469,DataFromWard!$B$2:$E$483,2,FALSE)),"",VLOOKUP(F1469,DataFromWard!$B$2:$E$483,2,FALSE))</f>
        <v/>
      </c>
      <c r="H1469" t="str">
        <f t="shared" si="201"/>
        <v/>
      </c>
      <c r="O1469" s="3" t="str">
        <f>IF(ISERROR(VLOOKUP(F1469,DataFromWard!$B$2:$E$483,3,FALSE)),"",VLOOKUP(F1469,DataFromWard!$B$2:$E$483,3,FALSE))</f>
        <v/>
      </c>
      <c r="Q1469" t="str">
        <f>IF(ISERROR(VLOOKUP(F1469,DataFromWard!$B$2:$E$483,4,FALSE)),"",VLOOKUP(F1469,DataFromWard!$B$2:$E$483,4,FALSE))</f>
        <v/>
      </c>
      <c r="U1469" t="str">
        <f t="shared" si="204"/>
        <v>1943.09.16.</v>
      </c>
      <c r="V1469" t="str">
        <f t="shared" si="202"/>
        <v>43. 09.</v>
      </c>
      <c r="W1469" t="str">
        <f t="shared" si="203"/>
        <v/>
      </c>
      <c r="X1469" t="str">
        <f t="shared" si="209"/>
        <v/>
      </c>
    </row>
    <row r="1470" spans="1:24" x14ac:dyDescent="0.25">
      <c r="A1470" s="1">
        <v>15965</v>
      </c>
      <c r="B1470" t="s">
        <v>5012</v>
      </c>
      <c r="C1470" s="1" t="str">
        <f t="shared" si="205"/>
        <v>16/17.</v>
      </c>
      <c r="D1470" s="1" t="str">
        <f t="shared" si="207"/>
        <v>09.</v>
      </c>
      <c r="E1470" t="str">
        <f t="shared" si="208"/>
        <v>43.</v>
      </c>
      <c r="F1470" t="str">
        <f t="shared" si="210"/>
        <v>16/17.09.43.</v>
      </c>
      <c r="G1470" t="str">
        <f>IF(ISERROR(VLOOKUP(F1470,DataFromWard!$B$2:$E$483,2,FALSE)),"",VLOOKUP(F1470,DataFromWard!$B$2:$E$483,2,FALSE))</f>
        <v>Berlin</v>
      </c>
      <c r="H1470" t="str">
        <f t="shared" si="201"/>
        <v>GE</v>
      </c>
      <c r="I1470" t="s">
        <v>5332</v>
      </c>
      <c r="K1470" t="s">
        <v>1908</v>
      </c>
      <c r="O1470" s="3">
        <f>IF(ISERROR(VLOOKUP(F1470,DataFromWard!$B$2:$E$483,3,FALSE)),"",VLOOKUP(F1470,DataFromWard!$B$2:$E$483,3,FALSE))</f>
        <v>5</v>
      </c>
      <c r="P1470" s="3">
        <v>4</v>
      </c>
      <c r="Q1470">
        <f>IF(ISERROR(VLOOKUP(F1470,DataFromWard!$B$2:$E$483,4,FALSE)),"",VLOOKUP(F1470,DataFromWard!$B$2:$E$483,4,FALSE))</f>
        <v>0</v>
      </c>
      <c r="R1470">
        <v>8</v>
      </c>
      <c r="S1470" t="s">
        <v>4915</v>
      </c>
      <c r="U1470" t="str">
        <f t="shared" si="204"/>
        <v>1943.09.16/17.</v>
      </c>
      <c r="V1470" t="str">
        <f t="shared" si="202"/>
        <v>43. 09.</v>
      </c>
      <c r="W1470" t="str">
        <f t="shared" si="203"/>
        <v>Elsewhere</v>
      </c>
      <c r="X1470" t="str">
        <f t="shared" si="209"/>
        <v>Not Marking</v>
      </c>
    </row>
    <row r="1471" spans="1:24" x14ac:dyDescent="0.25">
      <c r="A1471" s="1">
        <v>15966</v>
      </c>
      <c r="B1471" t="s">
        <v>5009</v>
      </c>
      <c r="C1471" s="1" t="str">
        <f t="shared" si="205"/>
        <v>17.</v>
      </c>
      <c r="D1471" s="1" t="str">
        <f t="shared" si="207"/>
        <v>09.</v>
      </c>
      <c r="E1471" t="str">
        <f t="shared" si="208"/>
        <v>43.</v>
      </c>
      <c r="F1471" t="str">
        <f t="shared" si="210"/>
        <v>17.09.43.</v>
      </c>
      <c r="G1471" t="str">
        <f>IF(ISERROR(VLOOKUP(F1471,DataFromWard!$B$2:$E$483,2,FALSE)),"",VLOOKUP(F1471,DataFromWard!$B$2:$E$483,2,FALSE))</f>
        <v/>
      </c>
      <c r="H1471" t="str">
        <f t="shared" si="201"/>
        <v/>
      </c>
      <c r="O1471" s="3" t="str">
        <f>IF(ISERROR(VLOOKUP(F1471,DataFromWard!$B$2:$E$483,3,FALSE)),"",VLOOKUP(F1471,DataFromWard!$B$2:$E$483,3,FALSE))</f>
        <v/>
      </c>
      <c r="Q1471" t="str">
        <f>IF(ISERROR(VLOOKUP(F1471,DataFromWard!$B$2:$E$483,4,FALSE)),"",VLOOKUP(F1471,DataFromWard!$B$2:$E$483,4,FALSE))</f>
        <v/>
      </c>
      <c r="U1471" t="str">
        <f t="shared" si="204"/>
        <v>1943.09.17.</v>
      </c>
      <c r="V1471" t="str">
        <f t="shared" si="202"/>
        <v>43. 09.</v>
      </c>
      <c r="W1471" t="str">
        <f t="shared" si="203"/>
        <v/>
      </c>
      <c r="X1471" t="str">
        <f t="shared" si="209"/>
        <v/>
      </c>
    </row>
    <row r="1472" spans="1:24" x14ac:dyDescent="0.25">
      <c r="A1472" s="1">
        <v>15966</v>
      </c>
      <c r="B1472" t="s">
        <v>5012</v>
      </c>
      <c r="C1472" s="1" t="str">
        <f t="shared" si="205"/>
        <v>17/18.</v>
      </c>
      <c r="D1472" s="1" t="str">
        <f t="shared" si="207"/>
        <v>09.</v>
      </c>
      <c r="E1472" t="str">
        <f t="shared" si="208"/>
        <v>43.</v>
      </c>
      <c r="F1472" t="str">
        <f t="shared" si="210"/>
        <v>17/18.09.43.</v>
      </c>
      <c r="G1472" t="str">
        <f>IF(ISERROR(VLOOKUP(F1472,DataFromWard!$B$2:$E$483,2,FALSE)),"",VLOOKUP(F1472,DataFromWard!$B$2:$E$483,2,FALSE))</f>
        <v>Berlin</v>
      </c>
      <c r="H1472" t="str">
        <f t="shared" si="201"/>
        <v>GE</v>
      </c>
      <c r="I1472" t="s">
        <v>5332</v>
      </c>
      <c r="K1472" t="s">
        <v>1917</v>
      </c>
      <c r="O1472" s="3">
        <f>IF(ISERROR(VLOOKUP(F1472,DataFromWard!$B$2:$E$483,3,FALSE)),"",VLOOKUP(F1472,DataFromWard!$B$2:$E$483,3,FALSE))</f>
        <v>6</v>
      </c>
      <c r="P1472" s="3">
        <v>6</v>
      </c>
      <c r="Q1472">
        <f>IF(ISERROR(VLOOKUP(F1472,DataFromWard!$B$2:$E$483,4,FALSE)),"",VLOOKUP(F1472,DataFromWard!$B$2:$E$483,4,FALSE))</f>
        <v>0</v>
      </c>
      <c r="R1472">
        <v>8</v>
      </c>
      <c r="S1472" t="s">
        <v>4915</v>
      </c>
      <c r="U1472" t="str">
        <f t="shared" si="204"/>
        <v>1943.09.17/18.</v>
      </c>
      <c r="V1472" t="str">
        <f t="shared" si="202"/>
        <v>43. 09.</v>
      </c>
      <c r="W1472" t="str">
        <f t="shared" si="203"/>
        <v>Gardening</v>
      </c>
      <c r="X1472" t="str">
        <f t="shared" si="209"/>
        <v>Not Marking</v>
      </c>
    </row>
    <row r="1473" spans="1:24" x14ac:dyDescent="0.25">
      <c r="A1473" s="1">
        <v>15967</v>
      </c>
      <c r="B1473" t="s">
        <v>5009</v>
      </c>
      <c r="C1473" s="1" t="str">
        <f t="shared" si="205"/>
        <v>18.</v>
      </c>
      <c r="D1473" s="1" t="str">
        <f t="shared" si="207"/>
        <v>09.</v>
      </c>
      <c r="E1473" t="str">
        <f t="shared" si="208"/>
        <v>43.</v>
      </c>
      <c r="F1473" t="str">
        <f t="shared" si="210"/>
        <v>18.09.43.</v>
      </c>
      <c r="G1473" t="str">
        <f>IF(ISERROR(VLOOKUP(F1473,DataFromWard!$B$2:$E$483,2,FALSE)),"",VLOOKUP(F1473,DataFromWard!$B$2:$E$483,2,FALSE))</f>
        <v/>
      </c>
      <c r="H1473" t="str">
        <f t="shared" si="201"/>
        <v/>
      </c>
      <c r="O1473" s="3" t="str">
        <f>IF(ISERROR(VLOOKUP(F1473,DataFromWard!$B$2:$E$483,3,FALSE)),"",VLOOKUP(F1473,DataFromWard!$B$2:$E$483,3,FALSE))</f>
        <v/>
      </c>
      <c r="Q1473" t="str">
        <f>IF(ISERROR(VLOOKUP(F1473,DataFromWard!$B$2:$E$483,4,FALSE)),"",VLOOKUP(F1473,DataFromWard!$B$2:$E$483,4,FALSE))</f>
        <v/>
      </c>
      <c r="U1473" t="str">
        <f t="shared" si="204"/>
        <v>1943.09.18.</v>
      </c>
      <c r="V1473" t="str">
        <f t="shared" si="202"/>
        <v>43. 09.</v>
      </c>
      <c r="W1473" t="str">
        <f t="shared" si="203"/>
        <v/>
      </c>
      <c r="X1473" t="str">
        <f t="shared" si="209"/>
        <v/>
      </c>
    </row>
    <row r="1474" spans="1:24" x14ac:dyDescent="0.25">
      <c r="A1474" s="1">
        <v>15967</v>
      </c>
      <c r="B1474" t="s">
        <v>5012</v>
      </c>
      <c r="C1474" s="1" t="str">
        <f t="shared" si="205"/>
        <v>18/19.</v>
      </c>
      <c r="D1474" s="1" t="str">
        <f t="shared" si="207"/>
        <v>09.</v>
      </c>
      <c r="E1474" t="str">
        <f t="shared" si="208"/>
        <v>43.</v>
      </c>
      <c r="F1474" t="str">
        <f t="shared" si="210"/>
        <v>18/19.09.43.</v>
      </c>
      <c r="G1474" t="str">
        <f>IF(ISERROR(VLOOKUP(F1474,DataFromWard!$B$2:$E$483,2,FALSE)),"",VLOOKUP(F1474,DataFromWard!$B$2:$E$483,2,FALSE))</f>
        <v>Cologne</v>
      </c>
      <c r="H1474" t="str">
        <f t="shared" si="201"/>
        <v>GE</v>
      </c>
      <c r="I1474" t="s">
        <v>5332</v>
      </c>
      <c r="K1474" t="s">
        <v>1917</v>
      </c>
      <c r="O1474" s="3">
        <f>IF(ISERROR(VLOOKUP(F1474,DataFromWard!$B$2:$E$483,3,FALSE)),"",VLOOKUP(F1474,DataFromWard!$B$2:$E$483,3,FALSE))</f>
        <v>5</v>
      </c>
      <c r="P1474" s="3">
        <v>5</v>
      </c>
      <c r="Q1474">
        <f>IF(ISERROR(VLOOKUP(F1474,DataFromWard!$B$2:$E$483,4,FALSE)),"",VLOOKUP(F1474,DataFromWard!$B$2:$E$483,4,FALSE))</f>
        <v>0</v>
      </c>
      <c r="R1474">
        <v>8</v>
      </c>
      <c r="S1474" t="s">
        <v>4915</v>
      </c>
      <c r="U1474" t="str">
        <f t="shared" si="204"/>
        <v>1943.09.18/19.</v>
      </c>
      <c r="V1474" t="str">
        <f t="shared" si="202"/>
        <v>43. 09.</v>
      </c>
      <c r="W1474" t="str">
        <f t="shared" si="203"/>
        <v>Gardening</v>
      </c>
      <c r="X1474" t="str">
        <f t="shared" si="209"/>
        <v>Not Marking</v>
      </c>
    </row>
    <row r="1475" spans="1:24" x14ac:dyDescent="0.25">
      <c r="A1475" s="1">
        <v>15968</v>
      </c>
      <c r="B1475" t="s">
        <v>5009</v>
      </c>
      <c r="C1475" s="1" t="str">
        <f t="shared" si="205"/>
        <v>19.</v>
      </c>
      <c r="D1475" s="1" t="str">
        <f t="shared" si="207"/>
        <v>09.</v>
      </c>
      <c r="E1475" t="str">
        <f t="shared" si="208"/>
        <v>43.</v>
      </c>
      <c r="F1475" t="str">
        <f t="shared" si="210"/>
        <v>19.09.43.</v>
      </c>
      <c r="G1475" t="str">
        <f>IF(ISERROR(VLOOKUP(F1475,DataFromWard!$B$2:$E$483,2,FALSE)),"",VLOOKUP(F1475,DataFromWard!$B$2:$E$483,2,FALSE))</f>
        <v/>
      </c>
      <c r="H1475" t="str">
        <f t="shared" si="201"/>
        <v/>
      </c>
      <c r="O1475" s="3" t="str">
        <f>IF(ISERROR(VLOOKUP(F1475,DataFromWard!$B$2:$E$483,3,FALSE)),"",VLOOKUP(F1475,DataFromWard!$B$2:$E$483,3,FALSE))</f>
        <v/>
      </c>
      <c r="Q1475" t="str">
        <f>IF(ISERROR(VLOOKUP(F1475,DataFromWard!$B$2:$E$483,4,FALSE)),"",VLOOKUP(F1475,DataFromWard!$B$2:$E$483,4,FALSE))</f>
        <v/>
      </c>
      <c r="U1475" t="str">
        <f t="shared" si="204"/>
        <v>1943.09.19.</v>
      </c>
      <c r="V1475" t="str">
        <f t="shared" si="202"/>
        <v>43. 09.</v>
      </c>
      <c r="W1475" t="str">
        <f t="shared" si="203"/>
        <v/>
      </c>
      <c r="X1475" t="str">
        <f t="shared" si="209"/>
        <v/>
      </c>
    </row>
    <row r="1476" spans="1:24" x14ac:dyDescent="0.25">
      <c r="A1476" s="1">
        <v>15968</v>
      </c>
      <c r="B1476" t="s">
        <v>5012</v>
      </c>
      <c r="C1476" s="1" t="str">
        <f t="shared" si="205"/>
        <v>19/20.</v>
      </c>
      <c r="D1476" s="1" t="str">
        <f t="shared" si="207"/>
        <v>09.</v>
      </c>
      <c r="E1476" t="str">
        <f t="shared" si="208"/>
        <v>43.</v>
      </c>
      <c r="F1476" t="str">
        <f t="shared" si="210"/>
        <v>19/20.09.43.</v>
      </c>
      <c r="G1476" t="str">
        <f>IF(ISERROR(VLOOKUP(F1476,DataFromWard!$B$2:$E$483,2,FALSE)),"",VLOOKUP(F1476,DataFromWard!$B$2:$E$483,2,FALSE))</f>
        <v/>
      </c>
      <c r="H1476" t="str">
        <f t="shared" si="201"/>
        <v/>
      </c>
      <c r="O1476" s="3" t="str">
        <f>IF(ISERROR(VLOOKUP(F1476,DataFromWard!$B$2:$E$483,3,FALSE)),"",VLOOKUP(F1476,DataFromWard!$B$2:$E$483,3,FALSE))</f>
        <v/>
      </c>
      <c r="Q1476" t="str">
        <f>IF(ISERROR(VLOOKUP(F1476,DataFromWard!$B$2:$E$483,4,FALSE)),"",VLOOKUP(F1476,DataFromWard!$B$2:$E$483,4,FALSE))</f>
        <v/>
      </c>
      <c r="U1476" t="str">
        <f t="shared" si="204"/>
        <v>1943.09.19/20.</v>
      </c>
      <c r="V1476" t="str">
        <f t="shared" si="202"/>
        <v>43. 09.</v>
      </c>
      <c r="W1476" t="str">
        <f t="shared" si="203"/>
        <v/>
      </c>
      <c r="X1476" t="str">
        <f t="shared" si="209"/>
        <v/>
      </c>
    </row>
    <row r="1477" spans="1:24" x14ac:dyDescent="0.25">
      <c r="A1477" s="1">
        <v>15969</v>
      </c>
      <c r="B1477" t="s">
        <v>5009</v>
      </c>
      <c r="C1477" s="1" t="str">
        <f t="shared" si="205"/>
        <v>20.</v>
      </c>
      <c r="D1477" s="1" t="str">
        <f t="shared" si="207"/>
        <v>09.</v>
      </c>
      <c r="E1477" t="str">
        <f t="shared" si="208"/>
        <v>43.</v>
      </c>
      <c r="F1477" t="str">
        <f t="shared" si="210"/>
        <v>20.09.43.</v>
      </c>
      <c r="G1477" t="str">
        <f>IF(ISERROR(VLOOKUP(F1477,DataFromWard!$B$2:$E$483,2,FALSE)),"",VLOOKUP(F1477,DataFromWard!$B$2:$E$483,2,FALSE))</f>
        <v/>
      </c>
      <c r="H1477" t="str">
        <f t="shared" si="201"/>
        <v/>
      </c>
      <c r="O1477" s="3" t="str">
        <f>IF(ISERROR(VLOOKUP(F1477,DataFromWard!$B$2:$E$483,3,FALSE)),"",VLOOKUP(F1477,DataFromWard!$B$2:$E$483,3,FALSE))</f>
        <v/>
      </c>
      <c r="Q1477" t="str">
        <f>IF(ISERROR(VLOOKUP(F1477,DataFromWard!$B$2:$E$483,4,FALSE)),"",VLOOKUP(F1477,DataFromWard!$B$2:$E$483,4,FALSE))</f>
        <v/>
      </c>
      <c r="U1477" t="str">
        <f t="shared" si="204"/>
        <v>1943.09.20.</v>
      </c>
      <c r="V1477" t="str">
        <f t="shared" si="202"/>
        <v>43. 09.</v>
      </c>
      <c r="W1477" t="str">
        <f t="shared" si="203"/>
        <v/>
      </c>
      <c r="X1477" t="str">
        <f t="shared" si="209"/>
        <v/>
      </c>
    </row>
    <row r="1478" spans="1:24" x14ac:dyDescent="0.25">
      <c r="A1478" s="1">
        <v>15969</v>
      </c>
      <c r="B1478" t="s">
        <v>5012</v>
      </c>
      <c r="C1478" s="1" t="str">
        <f t="shared" si="205"/>
        <v>20/21.</v>
      </c>
      <c r="D1478" s="1" t="str">
        <f t="shared" si="207"/>
        <v>09.</v>
      </c>
      <c r="E1478" t="str">
        <f t="shared" si="208"/>
        <v>43.</v>
      </c>
      <c r="F1478" t="str">
        <f t="shared" si="210"/>
        <v>20/21.09.43.</v>
      </c>
      <c r="G1478" t="str">
        <f>IF(ISERROR(VLOOKUP(F1478,DataFromWard!$B$2:$E$483,2,FALSE)),"",VLOOKUP(F1478,DataFromWard!$B$2:$E$483,2,FALSE))</f>
        <v>Berlin</v>
      </c>
      <c r="H1478" t="str">
        <f t="shared" si="201"/>
        <v>GE</v>
      </c>
      <c r="I1478" t="s">
        <v>5332</v>
      </c>
      <c r="K1478" t="s">
        <v>83</v>
      </c>
      <c r="O1478" s="3">
        <f>IF(ISERROR(VLOOKUP(F1478,DataFromWard!$B$2:$E$483,3,FALSE)),"",VLOOKUP(F1478,DataFromWard!$B$2:$E$483,3,FALSE))</f>
        <v>8</v>
      </c>
      <c r="P1478" s="3">
        <v>8</v>
      </c>
      <c r="Q1478">
        <f>IF(ISERROR(VLOOKUP(F1478,DataFromWard!$B$2:$E$483,4,FALSE)),"",VLOOKUP(F1478,DataFromWard!$B$2:$E$483,4,FALSE))</f>
        <v>0</v>
      </c>
      <c r="R1478">
        <v>8</v>
      </c>
      <c r="S1478" t="s">
        <v>4915</v>
      </c>
      <c r="U1478" t="str">
        <f t="shared" si="204"/>
        <v>1943.09.20/21.</v>
      </c>
      <c r="V1478" t="str">
        <f t="shared" si="202"/>
        <v>43. 09.</v>
      </c>
      <c r="W1478" t="str">
        <f t="shared" si="203"/>
        <v>Gardening/OTU</v>
      </c>
      <c r="X1478" t="str">
        <f t="shared" si="209"/>
        <v>Not Marking</v>
      </c>
    </row>
    <row r="1479" spans="1:24" x14ac:dyDescent="0.25">
      <c r="A1479" s="1">
        <v>15970</v>
      </c>
      <c r="B1479" t="s">
        <v>5009</v>
      </c>
      <c r="C1479" s="1" t="str">
        <f t="shared" si="205"/>
        <v>21.</v>
      </c>
      <c r="D1479" s="1" t="str">
        <f t="shared" si="207"/>
        <v>09.</v>
      </c>
      <c r="E1479" t="str">
        <f t="shared" si="208"/>
        <v>43.</v>
      </c>
      <c r="F1479" t="str">
        <f t="shared" si="210"/>
        <v>21.09.43.</v>
      </c>
      <c r="G1479" t="str">
        <f>IF(ISERROR(VLOOKUP(F1479,DataFromWard!$B$2:$E$483,2,FALSE)),"",VLOOKUP(F1479,DataFromWard!$B$2:$E$483,2,FALSE))</f>
        <v/>
      </c>
      <c r="H1479" t="str">
        <f t="shared" si="201"/>
        <v/>
      </c>
      <c r="O1479" s="3" t="str">
        <f>IF(ISERROR(VLOOKUP(F1479,DataFromWard!$B$2:$E$483,3,FALSE)),"",VLOOKUP(F1479,DataFromWard!$B$2:$E$483,3,FALSE))</f>
        <v/>
      </c>
      <c r="Q1479" t="str">
        <f>IF(ISERROR(VLOOKUP(F1479,DataFromWard!$B$2:$E$483,4,FALSE)),"",VLOOKUP(F1479,DataFromWard!$B$2:$E$483,4,FALSE))</f>
        <v/>
      </c>
      <c r="U1479" t="str">
        <f t="shared" si="204"/>
        <v>1943.09.21.</v>
      </c>
      <c r="V1479" t="str">
        <f t="shared" si="202"/>
        <v>43. 09.</v>
      </c>
      <c r="W1479" t="str">
        <f t="shared" si="203"/>
        <v/>
      </c>
      <c r="X1479" t="str">
        <f t="shared" si="209"/>
        <v/>
      </c>
    </row>
    <row r="1480" spans="1:24" x14ac:dyDescent="0.25">
      <c r="A1480" s="1">
        <v>15970</v>
      </c>
      <c r="B1480" t="s">
        <v>5012</v>
      </c>
      <c r="C1480" s="1" t="str">
        <f t="shared" si="205"/>
        <v>21/22.</v>
      </c>
      <c r="D1480" s="1" t="str">
        <f t="shared" si="207"/>
        <v>09.</v>
      </c>
      <c r="E1480" t="str">
        <f t="shared" si="208"/>
        <v>43.</v>
      </c>
      <c r="F1480" t="str">
        <f t="shared" si="210"/>
        <v>21/22.09.43.</v>
      </c>
      <c r="G1480" t="str">
        <f>IF(ISERROR(VLOOKUP(F1480,DataFromWard!$B$2:$E$483,2,FALSE)),"",VLOOKUP(F1480,DataFromWard!$B$2:$E$483,2,FALSE))</f>
        <v/>
      </c>
      <c r="H1480" t="str">
        <f t="shared" si="201"/>
        <v/>
      </c>
      <c r="O1480" s="3" t="str">
        <f>IF(ISERROR(VLOOKUP(F1480,DataFromWard!$B$2:$E$483,3,FALSE)),"",VLOOKUP(F1480,DataFromWard!$B$2:$E$483,3,FALSE))</f>
        <v/>
      </c>
      <c r="Q1480" t="str">
        <f>IF(ISERROR(VLOOKUP(F1480,DataFromWard!$B$2:$E$483,4,FALSE)),"",VLOOKUP(F1480,DataFromWard!$B$2:$E$483,4,FALSE))</f>
        <v/>
      </c>
      <c r="U1480" t="str">
        <f t="shared" si="204"/>
        <v>1943.09.21/22.</v>
      </c>
      <c r="V1480" t="str">
        <f t="shared" si="202"/>
        <v>43. 09.</v>
      </c>
      <c r="W1480" t="str">
        <f t="shared" si="203"/>
        <v/>
      </c>
      <c r="X1480" t="str">
        <f t="shared" si="209"/>
        <v/>
      </c>
    </row>
    <row r="1481" spans="1:24" x14ac:dyDescent="0.25">
      <c r="A1481" s="1">
        <v>15971</v>
      </c>
      <c r="B1481" t="s">
        <v>5009</v>
      </c>
      <c r="C1481" s="1" t="str">
        <f t="shared" si="205"/>
        <v>22.</v>
      </c>
      <c r="D1481" s="1" t="str">
        <f t="shared" si="207"/>
        <v>09.</v>
      </c>
      <c r="E1481" t="str">
        <f t="shared" si="208"/>
        <v>43.</v>
      </c>
      <c r="F1481" t="str">
        <f>IF((C1481&lt;C1484),C1481&amp;D1481&amp;E1481,C1481&amp;D1484&amp;E1481)</f>
        <v>22.09.43.</v>
      </c>
      <c r="G1481" t="str">
        <f>IF(ISERROR(VLOOKUP(F1481,DataFromWard!$B$2:$E$483,2,FALSE)),"",VLOOKUP(F1481,DataFromWard!$B$2:$E$483,2,FALSE))</f>
        <v/>
      </c>
      <c r="H1481" t="str">
        <f t="shared" ref="H1481:H1544" si="211">IF(ISBLANK(G1481),"",IF(ISERROR(VLOOKUP(G1481,LOCS,2,FALSE)),"",VLOOKUP(G1481,LOCS,2,FALSE)))</f>
        <v/>
      </c>
      <c r="O1481" s="3" t="str">
        <f>IF(ISERROR(VLOOKUP(F1481,DataFromWard!$B$2:$E$483,3,FALSE)),"",VLOOKUP(F1481,DataFromWard!$B$2:$E$483,3,FALSE))</f>
        <v/>
      </c>
      <c r="Q1481" t="str">
        <f>IF(ISERROR(VLOOKUP(F1481,DataFromWard!$B$2:$E$483,4,FALSE)),"",VLOOKUP(F1481,DataFromWard!$B$2:$E$483,4,FALSE))</f>
        <v/>
      </c>
      <c r="U1481" t="str">
        <f t="shared" si="204"/>
        <v>1943.09.22.</v>
      </c>
      <c r="V1481" t="str">
        <f t="shared" si="202"/>
        <v>43. 09.</v>
      </c>
      <c r="W1481" t="str">
        <f t="shared" si="203"/>
        <v/>
      </c>
      <c r="X1481" t="str">
        <f t="shared" si="209"/>
        <v/>
      </c>
    </row>
    <row r="1482" spans="1:24" x14ac:dyDescent="0.25">
      <c r="A1482" s="1">
        <v>15971</v>
      </c>
      <c r="B1482" t="s">
        <v>5012</v>
      </c>
      <c r="C1482" s="1" t="str">
        <f>IF(B1482="Day",TEXT(A1482,"dd"&amp;"."),TEXT(A1482,"dd")&amp;"/"&amp;TEXT(A1484,"dd")&amp;".")</f>
        <v>22/23.</v>
      </c>
      <c r="D1482" s="1" t="str">
        <f t="shared" si="207"/>
        <v>09.</v>
      </c>
      <c r="E1482" t="str">
        <f t="shared" si="208"/>
        <v>43.</v>
      </c>
      <c r="F1482" t="str">
        <f>IF((C1482&lt;C1485),C1482&amp;D1482&amp;E1482,C1482&amp;D1485&amp;E1482)</f>
        <v>22/23.09.43.</v>
      </c>
      <c r="G1482" t="s">
        <v>4970</v>
      </c>
      <c r="H1482" t="str">
        <f t="shared" si="211"/>
        <v>GE</v>
      </c>
      <c r="I1482" t="s">
        <v>5332</v>
      </c>
      <c r="K1482">
        <v>21</v>
      </c>
      <c r="O1482" s="3">
        <v>8</v>
      </c>
      <c r="P1482" s="3">
        <v>8</v>
      </c>
      <c r="Q1482">
        <f>IF(ISERROR(VLOOKUP(F1482,DataFromWard!$B$2:$E$483,4,FALSE)),"",VLOOKUP(F1482,DataFromWard!$B$2:$E$483,4,FALSE))</f>
        <v>0</v>
      </c>
      <c r="R1482">
        <v>8</v>
      </c>
      <c r="S1482" t="s">
        <v>4915</v>
      </c>
      <c r="T1482" t="s">
        <v>732</v>
      </c>
      <c r="U1482" t="str">
        <f t="shared" si="204"/>
        <v>1943.09.22/23.</v>
      </c>
      <c r="V1482" t="str">
        <f t="shared" ref="V1482:V1545" si="212">E1482&amp;" "&amp;D1482</f>
        <v>43. 09.</v>
      </c>
      <c r="W1482" t="str">
        <f t="shared" ref="W1482:W1545" si="213">IF((ISBLANK(K1482)),"",IF(("a"&gt;K1482),"Markers",K1482))</f>
        <v>Markers</v>
      </c>
      <c r="X1482" t="str">
        <f t="shared" si="209"/>
        <v>Marking</v>
      </c>
    </row>
    <row r="1483" spans="1:24" x14ac:dyDescent="0.25">
      <c r="A1483" s="1">
        <v>15971</v>
      </c>
      <c r="B1483" t="s">
        <v>5012</v>
      </c>
      <c r="C1483" s="1" t="s">
        <v>3330</v>
      </c>
      <c r="D1483" s="1" t="s">
        <v>3794</v>
      </c>
      <c r="E1483" t="s">
        <v>3795</v>
      </c>
      <c r="F1483" t="s">
        <v>2045</v>
      </c>
      <c r="G1483" t="s">
        <v>4920</v>
      </c>
      <c r="H1483" t="str">
        <f t="shared" si="211"/>
        <v>GE</v>
      </c>
      <c r="I1483" t="s">
        <v>5332</v>
      </c>
      <c r="K1483" t="s">
        <v>1908</v>
      </c>
      <c r="O1483" s="3">
        <v>12</v>
      </c>
      <c r="P1483" s="3">
        <v>12</v>
      </c>
      <c r="Q1483">
        <v>0</v>
      </c>
      <c r="R1483">
        <v>8</v>
      </c>
      <c r="S1483" t="s">
        <v>4915</v>
      </c>
      <c r="T1483" t="s">
        <v>3815</v>
      </c>
      <c r="U1483" t="str">
        <f t="shared" ref="U1483:U1546" si="214">"19"&amp;E1483&amp;D1483&amp;C1483</f>
        <v>1943.09.22/23.</v>
      </c>
      <c r="V1483" t="str">
        <f t="shared" si="212"/>
        <v>43. 09.</v>
      </c>
      <c r="W1483" t="str">
        <f t="shared" si="213"/>
        <v>Elsewhere</v>
      </c>
      <c r="X1483" t="str">
        <f t="shared" si="209"/>
        <v>Not Marking</v>
      </c>
    </row>
    <row r="1484" spans="1:24" x14ac:dyDescent="0.25">
      <c r="A1484" s="1">
        <v>15972</v>
      </c>
      <c r="B1484" t="s">
        <v>5009</v>
      </c>
      <c r="C1484" s="1" t="str">
        <f t="shared" si="205"/>
        <v>23.</v>
      </c>
      <c r="D1484" s="1" t="str">
        <f t="shared" si="207"/>
        <v>09.</v>
      </c>
      <c r="E1484" t="str">
        <f t="shared" si="208"/>
        <v>43.</v>
      </c>
      <c r="F1484" t="str">
        <f>IF((C1484&lt;C1488),C1484&amp;D1484&amp;E1484,C1484&amp;D1488&amp;E1484)</f>
        <v>23.09.43.</v>
      </c>
      <c r="G1484" t="str">
        <f>IF(ISERROR(VLOOKUP(F1484,DataFromWard!$B$2:$E$483,2,FALSE)),"",VLOOKUP(F1484,DataFromWard!$B$2:$E$483,2,FALSE))</f>
        <v/>
      </c>
      <c r="H1484" t="str">
        <f t="shared" si="211"/>
        <v/>
      </c>
      <c r="O1484" s="3" t="str">
        <f>IF(ISERROR(VLOOKUP(F1484,DataFromWard!$B$2:$E$483,3,FALSE)),"",VLOOKUP(F1484,DataFromWard!$B$2:$E$483,3,FALSE))</f>
        <v/>
      </c>
      <c r="Q1484" t="str">
        <f>IF(ISERROR(VLOOKUP(F1484,DataFromWard!$B$2:$E$483,4,FALSE)),"",VLOOKUP(F1484,DataFromWard!$B$2:$E$483,4,FALSE))</f>
        <v/>
      </c>
      <c r="U1484" t="str">
        <f t="shared" si="214"/>
        <v>1943.09.23.</v>
      </c>
      <c r="V1484" t="str">
        <f t="shared" si="212"/>
        <v>43. 09.</v>
      </c>
      <c r="W1484" t="str">
        <f t="shared" si="213"/>
        <v/>
      </c>
      <c r="X1484" t="str">
        <f t="shared" si="209"/>
        <v/>
      </c>
    </row>
    <row r="1485" spans="1:24" x14ac:dyDescent="0.25">
      <c r="A1485" s="1">
        <v>15972</v>
      </c>
      <c r="B1485" t="s">
        <v>5012</v>
      </c>
      <c r="C1485" s="1" t="str">
        <f>IF(B1485="Day",TEXT(A1485,"dd"&amp;"."),TEXT(A1485,"dd")&amp;"/"&amp;TEXT(A1488,"dd")&amp;".")</f>
        <v>23/24.</v>
      </c>
      <c r="D1485" s="1" t="str">
        <f t="shared" si="207"/>
        <v>09.</v>
      </c>
      <c r="E1485" t="str">
        <f t="shared" si="208"/>
        <v>43.</v>
      </c>
      <c r="F1485" t="str">
        <f>IF((C1485&lt;C1489),C1485&amp;D1485&amp;E1485,C1485&amp;D1489&amp;E1485)</f>
        <v>23/24.09.43.</v>
      </c>
      <c r="G1485" t="s">
        <v>4931</v>
      </c>
      <c r="H1485" t="str">
        <f t="shared" si="211"/>
        <v>GE</v>
      </c>
      <c r="I1485" t="s">
        <v>5332</v>
      </c>
      <c r="K1485">
        <v>620</v>
      </c>
      <c r="O1485" s="3">
        <v>8</v>
      </c>
      <c r="P1485" s="3">
        <v>8</v>
      </c>
      <c r="Q1485">
        <f>IF(ISERROR(VLOOKUP(F1485,DataFromWard!$B$2:$E$483,4,FALSE)),"",VLOOKUP(F1485,DataFromWard!$B$2:$E$483,4,FALSE))</f>
        <v>0</v>
      </c>
      <c r="R1485">
        <v>8</v>
      </c>
      <c r="S1485" t="s">
        <v>4915</v>
      </c>
      <c r="T1485" t="s">
        <v>734</v>
      </c>
      <c r="U1485" t="str">
        <f t="shared" si="214"/>
        <v>1943.09.23/24.</v>
      </c>
      <c r="V1485" t="str">
        <f t="shared" si="212"/>
        <v>43. 09.</v>
      </c>
      <c r="W1485" t="str">
        <f t="shared" si="213"/>
        <v>Markers</v>
      </c>
      <c r="X1485" t="str">
        <f t="shared" si="209"/>
        <v>Marking</v>
      </c>
    </row>
    <row r="1486" spans="1:24" x14ac:dyDescent="0.25">
      <c r="A1486" s="1">
        <v>15972</v>
      </c>
      <c r="B1486" t="s">
        <v>5012</v>
      </c>
      <c r="C1486" s="1" t="s">
        <v>3326</v>
      </c>
      <c r="D1486" s="1" t="s">
        <v>3794</v>
      </c>
      <c r="E1486" t="s">
        <v>3795</v>
      </c>
      <c r="F1486" t="s">
        <v>2047</v>
      </c>
      <c r="G1486" t="s">
        <v>3816</v>
      </c>
      <c r="H1486" t="str">
        <f t="shared" si="211"/>
        <v>GE</v>
      </c>
      <c r="I1486" t="s">
        <v>5332</v>
      </c>
      <c r="K1486">
        <v>21</v>
      </c>
      <c r="O1486" s="3">
        <v>8</v>
      </c>
      <c r="P1486" s="3">
        <v>8</v>
      </c>
      <c r="Q1486">
        <v>0</v>
      </c>
      <c r="R1486">
        <v>8</v>
      </c>
      <c r="S1486" t="s">
        <v>4915</v>
      </c>
      <c r="T1486" t="s">
        <v>733</v>
      </c>
      <c r="U1486" t="str">
        <f t="shared" si="214"/>
        <v>1943.09.23/24.</v>
      </c>
      <c r="V1486" t="str">
        <f t="shared" si="212"/>
        <v>43. 09.</v>
      </c>
      <c r="W1486" t="str">
        <f t="shared" si="213"/>
        <v>Markers</v>
      </c>
      <c r="X1486" t="str">
        <f t="shared" si="209"/>
        <v>Marking</v>
      </c>
    </row>
    <row r="1487" spans="1:24" x14ac:dyDescent="0.25">
      <c r="A1487" s="1">
        <v>15972</v>
      </c>
      <c r="B1487" t="s">
        <v>5012</v>
      </c>
      <c r="C1487" s="1" t="s">
        <v>3326</v>
      </c>
      <c r="D1487" s="1" t="s">
        <v>3794</v>
      </c>
      <c r="E1487" t="s">
        <v>3795</v>
      </c>
      <c r="F1487" t="s">
        <v>2047</v>
      </c>
      <c r="G1487" t="s">
        <v>5007</v>
      </c>
      <c r="H1487" t="str">
        <f t="shared" si="211"/>
        <v>GE</v>
      </c>
      <c r="I1487" t="s">
        <v>5332</v>
      </c>
      <c r="K1487" t="s">
        <v>1908</v>
      </c>
      <c r="O1487" s="3">
        <v>6</v>
      </c>
      <c r="P1487" s="3">
        <v>6</v>
      </c>
      <c r="Q1487">
        <v>0</v>
      </c>
      <c r="R1487">
        <v>8</v>
      </c>
      <c r="S1487" t="s">
        <v>4915</v>
      </c>
      <c r="U1487" t="str">
        <f t="shared" si="214"/>
        <v>1943.09.23/24.</v>
      </c>
      <c r="V1487" t="str">
        <f t="shared" si="212"/>
        <v>43. 09.</v>
      </c>
      <c r="W1487" t="str">
        <f t="shared" si="213"/>
        <v>Elsewhere</v>
      </c>
      <c r="X1487" t="str">
        <f t="shared" si="209"/>
        <v>Not Marking</v>
      </c>
    </row>
    <row r="1488" spans="1:24" x14ac:dyDescent="0.25">
      <c r="A1488" s="1">
        <v>15973</v>
      </c>
      <c r="B1488" t="s">
        <v>5009</v>
      </c>
      <c r="C1488" s="1" t="str">
        <f t="shared" si="205"/>
        <v>24.</v>
      </c>
      <c r="D1488" s="1" t="str">
        <f t="shared" si="207"/>
        <v>09.</v>
      </c>
      <c r="E1488" t="str">
        <f t="shared" si="208"/>
        <v>43.</v>
      </c>
      <c r="F1488" t="str">
        <f>IF((C1488&lt;C1490),C1488&amp;D1488&amp;E1488,C1488&amp;D1490&amp;E1488)</f>
        <v>24.09.43.</v>
      </c>
      <c r="G1488" t="str">
        <f>IF(ISERROR(VLOOKUP(F1488,DataFromWard!$B$2:$E$483,2,FALSE)),"",VLOOKUP(F1488,DataFromWard!$B$2:$E$483,2,FALSE))</f>
        <v/>
      </c>
      <c r="H1488" t="str">
        <f t="shared" si="211"/>
        <v/>
      </c>
      <c r="O1488" s="3" t="str">
        <f>IF(ISERROR(VLOOKUP(F1488,DataFromWard!$B$2:$E$483,3,FALSE)),"",VLOOKUP(F1488,DataFromWard!$B$2:$E$483,3,FALSE))</f>
        <v/>
      </c>
      <c r="Q1488" t="str">
        <f>IF(ISERROR(VLOOKUP(F1488,DataFromWard!$B$2:$E$483,4,FALSE)),"",VLOOKUP(F1488,DataFromWard!$B$2:$E$483,4,FALSE))</f>
        <v/>
      </c>
      <c r="U1488" t="str">
        <f t="shared" si="214"/>
        <v>1943.09.24.</v>
      </c>
      <c r="V1488" t="str">
        <f t="shared" si="212"/>
        <v>43. 09.</v>
      </c>
      <c r="W1488" t="str">
        <f t="shared" si="213"/>
        <v/>
      </c>
      <c r="X1488" t="str">
        <f t="shared" si="209"/>
        <v/>
      </c>
    </row>
    <row r="1489" spans="1:24" x14ac:dyDescent="0.25">
      <c r="A1489" s="1">
        <v>15973</v>
      </c>
      <c r="B1489" t="s">
        <v>5012</v>
      </c>
      <c r="C1489" s="1" t="str">
        <f t="shared" si="205"/>
        <v>24/25.</v>
      </c>
      <c r="D1489" s="1" t="str">
        <f t="shared" si="207"/>
        <v>09.</v>
      </c>
      <c r="E1489" t="str">
        <f t="shared" si="208"/>
        <v>43.</v>
      </c>
      <c r="F1489" t="str">
        <f>IF((C1489&lt;C1491),C1489&amp;D1489&amp;E1489,C1489&amp;D1491&amp;E1489)</f>
        <v>24/25.09.43.</v>
      </c>
      <c r="G1489" t="str">
        <f>IF(ISERROR(VLOOKUP(F1489,DataFromWard!$B$2:$E$483,2,FALSE)),"",VLOOKUP(F1489,DataFromWard!$B$2:$E$483,2,FALSE))</f>
        <v>Duisburg</v>
      </c>
      <c r="H1489" t="str">
        <f t="shared" si="211"/>
        <v>GE</v>
      </c>
      <c r="I1489" t="s">
        <v>5332</v>
      </c>
      <c r="K1489" t="s">
        <v>83</v>
      </c>
      <c r="O1489" s="3">
        <f>IF(ISERROR(VLOOKUP(F1489,DataFromWard!$B$2:$E$483,3,FALSE)),"",VLOOKUP(F1489,DataFromWard!$B$2:$E$483,3,FALSE))</f>
        <v>4</v>
      </c>
      <c r="P1489" s="3">
        <v>4</v>
      </c>
      <c r="Q1489">
        <f>IF(ISERROR(VLOOKUP(F1489,DataFromWard!$B$2:$E$483,4,FALSE)),"",VLOOKUP(F1489,DataFromWard!$B$2:$E$483,4,FALSE))</f>
        <v>0</v>
      </c>
      <c r="R1489">
        <v>8</v>
      </c>
      <c r="U1489" t="str">
        <f t="shared" si="214"/>
        <v>1943.09.24/25.</v>
      </c>
      <c r="V1489" t="str">
        <f t="shared" si="212"/>
        <v>43. 09.</v>
      </c>
      <c r="W1489" t="str">
        <f t="shared" si="213"/>
        <v>Gardening/OTU</v>
      </c>
      <c r="X1489" t="str">
        <f t="shared" si="209"/>
        <v>Not Marking</v>
      </c>
    </row>
    <row r="1490" spans="1:24" x14ac:dyDescent="0.25">
      <c r="A1490" s="1">
        <v>15974</v>
      </c>
      <c r="B1490" t="s">
        <v>5009</v>
      </c>
      <c r="C1490" s="1" t="str">
        <f t="shared" si="205"/>
        <v>25.</v>
      </c>
      <c r="D1490" s="1" t="str">
        <f t="shared" si="207"/>
        <v>09.</v>
      </c>
      <c r="E1490" t="str">
        <f t="shared" si="208"/>
        <v>43.</v>
      </c>
      <c r="F1490" t="str">
        <f>IF((C1490&lt;C1493),C1490&amp;D1490&amp;E1490,C1490&amp;D1493&amp;E1490)</f>
        <v>25.09.43.</v>
      </c>
      <c r="G1490" t="str">
        <f>IF(ISERROR(VLOOKUP(F1490,DataFromWard!$B$2:$E$483,2,FALSE)),"",VLOOKUP(F1490,DataFromWard!$B$2:$E$483,2,FALSE))</f>
        <v/>
      </c>
      <c r="H1490" t="str">
        <f t="shared" si="211"/>
        <v/>
      </c>
      <c r="O1490" s="3" t="str">
        <f>IF(ISERROR(VLOOKUP(F1490,DataFromWard!$B$2:$E$483,3,FALSE)),"",VLOOKUP(F1490,DataFromWard!$B$2:$E$483,3,FALSE))</f>
        <v/>
      </c>
      <c r="Q1490" t="str">
        <f>IF(ISERROR(VLOOKUP(F1490,DataFromWard!$B$2:$E$483,4,FALSE)),"",VLOOKUP(F1490,DataFromWard!$B$2:$E$483,4,FALSE))</f>
        <v/>
      </c>
      <c r="U1490" t="str">
        <f t="shared" si="214"/>
        <v>1943.09.25.</v>
      </c>
      <c r="V1490" t="str">
        <f t="shared" si="212"/>
        <v>43. 09.</v>
      </c>
      <c r="W1490" t="str">
        <f t="shared" si="213"/>
        <v/>
      </c>
      <c r="X1490" t="str">
        <f t="shared" si="209"/>
        <v/>
      </c>
    </row>
    <row r="1491" spans="1:24" x14ac:dyDescent="0.25">
      <c r="A1491" s="1">
        <v>15974</v>
      </c>
      <c r="B1491" t="s">
        <v>5012</v>
      </c>
      <c r="C1491" s="1" t="str">
        <f>IF(B1491="Day",TEXT(A1491,"dd"&amp;"."),TEXT(A1491,"dd")&amp;"/"&amp;TEXT(A1493,"dd")&amp;".")</f>
        <v>25/26.</v>
      </c>
      <c r="D1491" s="1" t="str">
        <f t="shared" si="207"/>
        <v>09.</v>
      </c>
      <c r="E1491" t="str">
        <f t="shared" si="208"/>
        <v>43.</v>
      </c>
      <c r="F1491" t="str">
        <f>IF((C1491&lt;C1494),C1491&amp;D1491&amp;E1491,C1491&amp;D1494&amp;E1491)</f>
        <v>25/26.09.43.</v>
      </c>
      <c r="G1491" t="s">
        <v>4913</v>
      </c>
      <c r="H1491" t="str">
        <f t="shared" si="211"/>
        <v>GE</v>
      </c>
      <c r="I1491" t="s">
        <v>5332</v>
      </c>
      <c r="K1491" t="s">
        <v>83</v>
      </c>
      <c r="O1491" s="3">
        <v>4</v>
      </c>
      <c r="P1491" s="3">
        <v>4</v>
      </c>
      <c r="Q1491">
        <f>IF(ISERROR(VLOOKUP(F1491,DataFromWard!$B$2:$E$483,4,FALSE)),"",VLOOKUP(F1491,DataFromWard!$B$2:$E$483,4,FALSE))</f>
        <v>0</v>
      </c>
      <c r="R1491">
        <v>8</v>
      </c>
      <c r="S1491" t="s">
        <v>4915</v>
      </c>
      <c r="U1491" t="str">
        <f t="shared" si="214"/>
        <v>1943.09.25/26.</v>
      </c>
      <c r="V1491" t="str">
        <f t="shared" si="212"/>
        <v>43. 09.</v>
      </c>
      <c r="W1491" t="str">
        <f t="shared" si="213"/>
        <v>Gardening/OTU</v>
      </c>
      <c r="X1491" t="str">
        <f t="shared" si="209"/>
        <v>Not Marking</v>
      </c>
    </row>
    <row r="1492" spans="1:24" x14ac:dyDescent="0.25">
      <c r="A1492" s="1">
        <v>15974</v>
      </c>
      <c r="B1492" t="s">
        <v>5012</v>
      </c>
      <c r="C1492" s="1" t="s">
        <v>3798</v>
      </c>
      <c r="D1492" s="1" t="s">
        <v>3794</v>
      </c>
      <c r="E1492" t="s">
        <v>3795</v>
      </c>
      <c r="F1492" t="s">
        <v>2050</v>
      </c>
      <c r="G1492" t="s">
        <v>4937</v>
      </c>
      <c r="H1492" t="str">
        <f t="shared" si="211"/>
        <v>GE</v>
      </c>
      <c r="I1492" t="s">
        <v>5332</v>
      </c>
      <c r="K1492" t="s">
        <v>83</v>
      </c>
      <c r="O1492" s="3">
        <v>4</v>
      </c>
      <c r="P1492" s="3">
        <v>4</v>
      </c>
      <c r="Q1492">
        <v>0</v>
      </c>
      <c r="R1492">
        <v>8</v>
      </c>
      <c r="S1492" t="s">
        <v>4915</v>
      </c>
      <c r="U1492" t="str">
        <f t="shared" si="214"/>
        <v>1943.09.25/26.</v>
      </c>
      <c r="V1492" t="str">
        <f t="shared" si="212"/>
        <v>43. 09.</v>
      </c>
      <c r="W1492" t="str">
        <f t="shared" si="213"/>
        <v>Gardening/OTU</v>
      </c>
      <c r="X1492" t="str">
        <f t="shared" si="209"/>
        <v>Not Marking</v>
      </c>
    </row>
    <row r="1493" spans="1:24" x14ac:dyDescent="0.25">
      <c r="A1493" s="1">
        <v>15975</v>
      </c>
      <c r="B1493" t="s">
        <v>5009</v>
      </c>
      <c r="C1493" s="1" t="str">
        <f t="shared" si="205"/>
        <v>26.</v>
      </c>
      <c r="D1493" s="1" t="str">
        <f t="shared" si="207"/>
        <v>09.</v>
      </c>
      <c r="E1493" t="str">
        <f t="shared" si="208"/>
        <v>43.</v>
      </c>
      <c r="F1493" t="str">
        <f>IF((C1493&lt;C1497),C1493&amp;D1493&amp;E1493,C1493&amp;D1497&amp;E1493)</f>
        <v>26.09.43.</v>
      </c>
      <c r="G1493" t="str">
        <f>IF(ISERROR(VLOOKUP(F1493,DataFromWard!$B$2:$E$483,2,FALSE)),"",VLOOKUP(F1493,DataFromWard!$B$2:$E$483,2,FALSE))</f>
        <v/>
      </c>
      <c r="H1493" t="str">
        <f t="shared" si="211"/>
        <v/>
      </c>
      <c r="O1493" s="3" t="str">
        <f>IF(ISERROR(VLOOKUP(F1493,DataFromWard!$B$2:$E$483,3,FALSE)),"",VLOOKUP(F1493,DataFromWard!$B$2:$E$483,3,FALSE))</f>
        <v/>
      </c>
      <c r="Q1493" t="str">
        <f>IF(ISERROR(VLOOKUP(F1493,DataFromWard!$B$2:$E$483,4,FALSE)),"",VLOOKUP(F1493,DataFromWard!$B$2:$E$483,4,FALSE))</f>
        <v/>
      </c>
      <c r="U1493" t="str">
        <f t="shared" si="214"/>
        <v>1943.09.26.</v>
      </c>
      <c r="V1493" t="str">
        <f t="shared" si="212"/>
        <v>43. 09.</v>
      </c>
      <c r="W1493" t="str">
        <f t="shared" si="213"/>
        <v/>
      </c>
      <c r="X1493" t="str">
        <f t="shared" si="209"/>
        <v/>
      </c>
    </row>
    <row r="1494" spans="1:24" x14ac:dyDescent="0.25">
      <c r="A1494" s="1">
        <v>15975</v>
      </c>
      <c r="B1494" t="s">
        <v>5012</v>
      </c>
      <c r="C1494" s="1" t="str">
        <f>IF(B1494="Day",TEXT(A1494,"dd"&amp;"."),TEXT(A1494,"dd")&amp;"/"&amp;TEXT(A1497,"dd")&amp;".")</f>
        <v>26/27.</v>
      </c>
      <c r="D1494" s="1" t="str">
        <f t="shared" si="207"/>
        <v>09.</v>
      </c>
      <c r="E1494" t="str">
        <f t="shared" si="208"/>
        <v>43.</v>
      </c>
      <c r="F1494" t="str">
        <f>IF((C1494&lt;C1498),C1494&amp;D1494&amp;E1494,C1494&amp;D1498&amp;E1494)</f>
        <v>26/27.09.43.</v>
      </c>
      <c r="G1494" t="s">
        <v>5007</v>
      </c>
      <c r="H1494" t="str">
        <f t="shared" si="211"/>
        <v>GE</v>
      </c>
      <c r="I1494" t="s">
        <v>5332</v>
      </c>
      <c r="K1494" t="s">
        <v>1912</v>
      </c>
      <c r="O1494" s="3">
        <v>5</v>
      </c>
      <c r="P1494" s="3">
        <v>3</v>
      </c>
      <c r="Q1494">
        <f>IF(ISERROR(VLOOKUP(F1494,DataFromWard!$B$2:$E$483,4,FALSE)),"",VLOOKUP(F1494,DataFromWard!$B$2:$E$483,4,FALSE))</f>
        <v>0</v>
      </c>
      <c r="R1494">
        <v>8</v>
      </c>
      <c r="S1494" t="s">
        <v>4915</v>
      </c>
      <c r="T1494" t="s">
        <v>3817</v>
      </c>
      <c r="U1494" t="str">
        <f t="shared" si="214"/>
        <v>1943.09.26/27.</v>
      </c>
      <c r="V1494" t="str">
        <f t="shared" si="212"/>
        <v>43. 09.</v>
      </c>
      <c r="W1494" t="str">
        <f t="shared" si="213"/>
        <v>None</v>
      </c>
      <c r="X1494" t="str">
        <f t="shared" si="209"/>
        <v>Not Marking</v>
      </c>
    </row>
    <row r="1495" spans="1:24" x14ac:dyDescent="0.25">
      <c r="A1495" s="1">
        <v>15975</v>
      </c>
      <c r="B1495" t="s">
        <v>5012</v>
      </c>
      <c r="C1495" s="1" t="s">
        <v>3802</v>
      </c>
      <c r="D1495" s="1" t="s">
        <v>3794</v>
      </c>
      <c r="E1495" t="s">
        <v>3795</v>
      </c>
      <c r="F1495" t="s">
        <v>2051</v>
      </c>
      <c r="G1495" t="s">
        <v>4913</v>
      </c>
      <c r="H1495" t="str">
        <f t="shared" si="211"/>
        <v>GE</v>
      </c>
      <c r="I1495" t="s">
        <v>5332</v>
      </c>
      <c r="K1495" t="s">
        <v>1912</v>
      </c>
      <c r="O1495" s="3">
        <v>4</v>
      </c>
      <c r="P1495" s="3">
        <v>3</v>
      </c>
      <c r="Q1495">
        <v>0</v>
      </c>
      <c r="R1495">
        <v>8</v>
      </c>
      <c r="S1495" t="s">
        <v>4915</v>
      </c>
      <c r="U1495" t="str">
        <f t="shared" si="214"/>
        <v>1943.09.26/27.</v>
      </c>
      <c r="V1495" t="str">
        <f t="shared" si="212"/>
        <v>43. 09.</v>
      </c>
      <c r="W1495" t="str">
        <f t="shared" si="213"/>
        <v>None</v>
      </c>
      <c r="X1495" t="str">
        <f t="shared" si="209"/>
        <v>Not Marking</v>
      </c>
    </row>
    <row r="1496" spans="1:24" x14ac:dyDescent="0.25">
      <c r="A1496" s="1">
        <v>15975</v>
      </c>
      <c r="B1496" t="s">
        <v>5012</v>
      </c>
      <c r="C1496" s="1" t="s">
        <v>3802</v>
      </c>
      <c r="D1496" s="1" t="s">
        <v>3794</v>
      </c>
      <c r="E1496" t="s">
        <v>3795</v>
      </c>
      <c r="F1496" t="s">
        <v>2051</v>
      </c>
      <c r="G1496" t="s">
        <v>4940</v>
      </c>
      <c r="H1496" t="str">
        <f t="shared" si="211"/>
        <v>GE</v>
      </c>
      <c r="I1496" t="s">
        <v>5332</v>
      </c>
      <c r="K1496" t="s">
        <v>1912</v>
      </c>
      <c r="O1496" s="3">
        <v>4</v>
      </c>
      <c r="P1496" s="3">
        <v>4</v>
      </c>
      <c r="Q1496">
        <v>0</v>
      </c>
      <c r="R1496">
        <v>8</v>
      </c>
      <c r="S1496" t="s">
        <v>4915</v>
      </c>
      <c r="U1496" t="str">
        <f t="shared" si="214"/>
        <v>1943.09.26/27.</v>
      </c>
      <c r="V1496" t="str">
        <f t="shared" si="212"/>
        <v>43. 09.</v>
      </c>
      <c r="W1496" t="str">
        <f t="shared" si="213"/>
        <v>None</v>
      </c>
      <c r="X1496" t="str">
        <f t="shared" si="209"/>
        <v>Not Marking</v>
      </c>
    </row>
    <row r="1497" spans="1:24" x14ac:dyDescent="0.25">
      <c r="A1497" s="1">
        <v>15976</v>
      </c>
      <c r="B1497" t="s">
        <v>5009</v>
      </c>
      <c r="C1497" s="1" t="str">
        <f t="shared" si="205"/>
        <v>27.</v>
      </c>
      <c r="D1497" s="1" t="str">
        <f t="shared" si="207"/>
        <v>09.</v>
      </c>
      <c r="E1497" t="str">
        <f t="shared" si="208"/>
        <v>43.</v>
      </c>
      <c r="F1497" t="str">
        <f>IF((C1497&lt;C1501),C1497&amp;D1497&amp;E1497,C1497&amp;D1501&amp;E1497)</f>
        <v>27.09.43.</v>
      </c>
      <c r="G1497" t="str">
        <f>IF(ISERROR(VLOOKUP(F1497,DataFromWard!$B$2:$E$483,2,FALSE)),"",VLOOKUP(F1497,DataFromWard!$B$2:$E$483,2,FALSE))</f>
        <v/>
      </c>
      <c r="H1497" t="str">
        <f t="shared" si="211"/>
        <v/>
      </c>
      <c r="O1497" s="3" t="str">
        <f>IF(ISERROR(VLOOKUP(F1497,DataFromWard!$B$2:$E$483,3,FALSE)),"",VLOOKUP(F1497,DataFromWard!$B$2:$E$483,3,FALSE))</f>
        <v/>
      </c>
      <c r="Q1497" t="str">
        <f>IF(ISERROR(VLOOKUP(F1497,DataFromWard!$B$2:$E$483,4,FALSE)),"",VLOOKUP(F1497,DataFromWard!$B$2:$E$483,4,FALSE))</f>
        <v/>
      </c>
      <c r="U1497" t="str">
        <f t="shared" si="214"/>
        <v>1943.09.27.</v>
      </c>
      <c r="V1497" t="str">
        <f t="shared" si="212"/>
        <v>43. 09.</v>
      </c>
      <c r="W1497" t="str">
        <f t="shared" si="213"/>
        <v/>
      </c>
      <c r="X1497" t="str">
        <f t="shared" si="209"/>
        <v/>
      </c>
    </row>
    <row r="1498" spans="1:24" x14ac:dyDescent="0.25">
      <c r="A1498" s="1">
        <v>15976</v>
      </c>
      <c r="B1498" t="s">
        <v>5012</v>
      </c>
      <c r="C1498" s="1" t="s">
        <v>3818</v>
      </c>
      <c r="D1498" s="1" t="s">
        <v>3794</v>
      </c>
      <c r="E1498" t="s">
        <v>3795</v>
      </c>
      <c r="F1498" t="s">
        <v>2053</v>
      </c>
      <c r="G1498" t="s">
        <v>3819</v>
      </c>
      <c r="H1498" t="str">
        <f t="shared" si="211"/>
        <v>GE</v>
      </c>
      <c r="I1498" t="s">
        <v>5332</v>
      </c>
      <c r="K1498">
        <v>21</v>
      </c>
      <c r="O1498" s="3">
        <v>6</v>
      </c>
      <c r="P1498" s="3">
        <v>6</v>
      </c>
      <c r="Q1498">
        <f>IF(ISERROR(VLOOKUP(F1498,DataFromWard!$B$2:$E$483,4,FALSE)),"",VLOOKUP(F1498,DataFromWard!$B$2:$E$483,4,FALSE))</f>
        <v>0</v>
      </c>
      <c r="R1498">
        <v>8</v>
      </c>
      <c r="S1498" t="s">
        <v>4915</v>
      </c>
      <c r="T1498" t="s">
        <v>735</v>
      </c>
      <c r="U1498" t="str">
        <f t="shared" si="214"/>
        <v>1943.09.27/28.</v>
      </c>
      <c r="V1498" t="str">
        <f t="shared" si="212"/>
        <v>43. 09.</v>
      </c>
      <c r="W1498" t="str">
        <f t="shared" si="213"/>
        <v>Markers</v>
      </c>
      <c r="X1498" t="str">
        <f t="shared" si="209"/>
        <v>Marking</v>
      </c>
    </row>
    <row r="1499" spans="1:24" x14ac:dyDescent="0.25">
      <c r="A1499" s="1">
        <v>15976</v>
      </c>
      <c r="B1499" t="s">
        <v>5012</v>
      </c>
      <c r="C1499" s="1" t="s">
        <v>3818</v>
      </c>
      <c r="D1499" s="1" t="s">
        <v>3794</v>
      </c>
      <c r="E1499" t="s">
        <v>3795</v>
      </c>
      <c r="F1499" t="s">
        <v>2053</v>
      </c>
      <c r="G1499" t="s">
        <v>4920</v>
      </c>
      <c r="H1499" t="str">
        <f t="shared" si="211"/>
        <v>GE</v>
      </c>
      <c r="I1499" t="s">
        <v>5332</v>
      </c>
      <c r="K1499" t="s">
        <v>1908</v>
      </c>
      <c r="O1499" s="3">
        <v>9</v>
      </c>
      <c r="P1499" s="3">
        <v>5</v>
      </c>
      <c r="Q1499">
        <v>0</v>
      </c>
      <c r="R1499">
        <v>8</v>
      </c>
      <c r="S1499" t="s">
        <v>4915</v>
      </c>
      <c r="U1499" t="str">
        <f t="shared" si="214"/>
        <v>1943.09.27/28.</v>
      </c>
      <c r="V1499" t="str">
        <f t="shared" si="212"/>
        <v>43. 09.</v>
      </c>
      <c r="W1499" t="str">
        <f t="shared" si="213"/>
        <v>Elsewhere</v>
      </c>
      <c r="X1499" t="str">
        <f t="shared" si="209"/>
        <v>Not Marking</v>
      </c>
    </row>
    <row r="1500" spans="1:24" x14ac:dyDescent="0.25">
      <c r="A1500" s="1">
        <v>15976</v>
      </c>
      <c r="B1500" t="s">
        <v>5012</v>
      </c>
      <c r="C1500" s="1" t="s">
        <v>3818</v>
      </c>
      <c r="D1500" s="1" t="s">
        <v>3794</v>
      </c>
      <c r="E1500" t="s">
        <v>3795</v>
      </c>
      <c r="F1500" t="s">
        <v>2053</v>
      </c>
      <c r="G1500" t="s">
        <v>5007</v>
      </c>
      <c r="H1500" t="str">
        <f t="shared" si="211"/>
        <v>GE</v>
      </c>
      <c r="I1500" t="s">
        <v>5332</v>
      </c>
      <c r="K1500" t="s">
        <v>1908</v>
      </c>
      <c r="O1500" s="3">
        <v>5</v>
      </c>
      <c r="P1500" s="3">
        <v>3</v>
      </c>
      <c r="Q1500">
        <v>0</v>
      </c>
      <c r="R1500">
        <v>8</v>
      </c>
      <c r="S1500" t="s">
        <v>4915</v>
      </c>
      <c r="T1500" t="s">
        <v>3817</v>
      </c>
      <c r="U1500" t="str">
        <f t="shared" si="214"/>
        <v>1943.09.27/28.</v>
      </c>
      <c r="V1500" t="str">
        <f t="shared" si="212"/>
        <v>43. 09.</v>
      </c>
      <c r="W1500" t="str">
        <f t="shared" si="213"/>
        <v>Elsewhere</v>
      </c>
      <c r="X1500" t="str">
        <f t="shared" si="209"/>
        <v>Not Marking</v>
      </c>
    </row>
    <row r="1501" spans="1:24" x14ac:dyDescent="0.25">
      <c r="A1501" s="1">
        <v>15977</v>
      </c>
      <c r="B1501" t="s">
        <v>5009</v>
      </c>
      <c r="C1501" s="1" t="str">
        <f t="shared" si="205"/>
        <v>28.</v>
      </c>
      <c r="D1501" s="1" t="str">
        <f t="shared" si="207"/>
        <v>09.</v>
      </c>
      <c r="E1501" t="str">
        <f t="shared" si="208"/>
        <v>43.</v>
      </c>
      <c r="F1501" t="str">
        <f>IF((C1501&lt;C1504),C1501&amp;D1501&amp;E1501,C1501&amp;D1504&amp;E1501)</f>
        <v>28.09.43.</v>
      </c>
      <c r="G1501" t="str">
        <f>IF(ISERROR(VLOOKUP(F1501,DataFromWard!$B$2:$E$483,2,FALSE)),"",VLOOKUP(F1501,DataFromWard!$B$2:$E$483,2,FALSE))</f>
        <v/>
      </c>
      <c r="H1501" t="str">
        <f t="shared" si="211"/>
        <v/>
      </c>
      <c r="O1501" s="3" t="str">
        <f>IF(ISERROR(VLOOKUP(F1501,DataFromWard!$B$2:$E$483,3,FALSE)),"",VLOOKUP(F1501,DataFromWard!$B$2:$E$483,3,FALSE))</f>
        <v/>
      </c>
      <c r="Q1501" t="str">
        <f>IF(ISERROR(VLOOKUP(F1501,DataFromWard!$B$2:$E$483,4,FALSE)),"",VLOOKUP(F1501,DataFromWard!$B$2:$E$483,4,FALSE))</f>
        <v/>
      </c>
      <c r="U1501" t="str">
        <f t="shared" si="214"/>
        <v>1943.09.28.</v>
      </c>
      <c r="V1501" t="str">
        <f t="shared" si="212"/>
        <v>43. 09.</v>
      </c>
      <c r="W1501" t="str">
        <f t="shared" si="213"/>
        <v/>
      </c>
      <c r="X1501" t="str">
        <f t="shared" si="209"/>
        <v/>
      </c>
    </row>
    <row r="1502" spans="1:24" x14ac:dyDescent="0.25">
      <c r="A1502" s="1">
        <v>15977</v>
      </c>
      <c r="B1502" t="s">
        <v>5012</v>
      </c>
      <c r="C1502" s="1" t="str">
        <f>IF(B1502="Day",TEXT(A1502,"dd"&amp;"."),TEXT(A1502,"dd")&amp;"/"&amp;TEXT(A1504,"dd")&amp;".")</f>
        <v>28/29.</v>
      </c>
      <c r="D1502" s="1" t="str">
        <f t="shared" si="207"/>
        <v>09.</v>
      </c>
      <c r="E1502" t="str">
        <f t="shared" si="208"/>
        <v>43.</v>
      </c>
      <c r="F1502" t="str">
        <f>IF((C1502&lt;C1505),C1502&amp;D1502&amp;E1502,C1502&amp;D1505&amp;E1502)</f>
        <v>28/29.09.43.</v>
      </c>
      <c r="G1502" t="s">
        <v>4913</v>
      </c>
      <c r="H1502" t="str">
        <f t="shared" si="211"/>
        <v>GE</v>
      </c>
      <c r="I1502" t="s">
        <v>5332</v>
      </c>
      <c r="K1502" t="s">
        <v>1912</v>
      </c>
      <c r="O1502" s="3">
        <v>4</v>
      </c>
      <c r="P1502" s="3">
        <v>4</v>
      </c>
      <c r="Q1502">
        <f>IF(ISERROR(VLOOKUP(F1502,DataFromWard!$B$2:$E$483,4,FALSE)),"",VLOOKUP(F1502,DataFromWard!$B$2:$E$483,4,FALSE))</f>
        <v>0</v>
      </c>
      <c r="R1502">
        <v>8</v>
      </c>
      <c r="S1502" t="s">
        <v>4915</v>
      </c>
      <c r="T1502" t="s">
        <v>3786</v>
      </c>
      <c r="U1502" t="str">
        <f t="shared" si="214"/>
        <v>1943.09.28/29.</v>
      </c>
      <c r="V1502" t="str">
        <f t="shared" si="212"/>
        <v>43. 09.</v>
      </c>
      <c r="W1502" t="str">
        <f t="shared" si="213"/>
        <v>None</v>
      </c>
      <c r="X1502" t="str">
        <f t="shared" si="209"/>
        <v>Not Marking</v>
      </c>
    </row>
    <row r="1503" spans="1:24" x14ac:dyDescent="0.25">
      <c r="A1503" s="1">
        <v>15977</v>
      </c>
      <c r="B1503" t="s">
        <v>5012</v>
      </c>
      <c r="C1503" s="1" t="str">
        <f>IF(B1503="Day",TEXT(A1503,"dd"&amp;"."),TEXT(A1503,"dd")&amp;"/"&amp;TEXT(A1505,"dd")&amp;".")</f>
        <v>28/29.</v>
      </c>
      <c r="D1503" s="1" t="str">
        <f>TEXT(A1503,"mm")&amp;"."</f>
        <v>09.</v>
      </c>
      <c r="E1503" t="str">
        <f>TEXT(A1503,"yy")&amp;"."</f>
        <v>43.</v>
      </c>
      <c r="F1503" t="str">
        <f>IF((C1503&lt;C1507),C1503&amp;D1503&amp;E1503,C1503&amp;D1507&amp;E1503)</f>
        <v>28/29.09.43.</v>
      </c>
      <c r="G1503" t="s">
        <v>1975</v>
      </c>
      <c r="H1503" t="str">
        <f t="shared" si="211"/>
        <v>GE</v>
      </c>
      <c r="I1503" t="s">
        <v>4646</v>
      </c>
      <c r="K1503" t="s">
        <v>1912</v>
      </c>
      <c r="O1503" s="3">
        <v>4</v>
      </c>
      <c r="P1503" s="3">
        <v>3</v>
      </c>
      <c r="Q1503">
        <v>0</v>
      </c>
      <c r="R1503">
        <v>8</v>
      </c>
      <c r="S1503" t="s">
        <v>4915</v>
      </c>
      <c r="T1503" t="s">
        <v>3786</v>
      </c>
      <c r="U1503" t="str">
        <f t="shared" si="214"/>
        <v>1943.09.28/29.</v>
      </c>
      <c r="V1503" t="str">
        <f t="shared" si="212"/>
        <v>43. 09.</v>
      </c>
      <c r="W1503" t="str">
        <f t="shared" si="213"/>
        <v>None</v>
      </c>
      <c r="X1503" t="str">
        <f t="shared" si="209"/>
        <v>Not Marking</v>
      </c>
    </row>
    <row r="1504" spans="1:24" x14ac:dyDescent="0.25">
      <c r="A1504" s="1">
        <v>15978</v>
      </c>
      <c r="B1504" t="s">
        <v>5009</v>
      </c>
      <c r="C1504" s="1" t="str">
        <f t="shared" si="205"/>
        <v>29.</v>
      </c>
      <c r="D1504" s="1" t="str">
        <f t="shared" si="207"/>
        <v>09.</v>
      </c>
      <c r="E1504" t="str">
        <f t="shared" si="208"/>
        <v>43.</v>
      </c>
      <c r="F1504" t="str">
        <f>IF((C1504&lt;C1507),C1504&amp;D1504&amp;E1504,C1504&amp;D1507&amp;E1504)</f>
        <v>29.09.43.</v>
      </c>
      <c r="G1504" t="str">
        <f>IF(ISERROR(VLOOKUP(F1504,DataFromWard!$B$2:$E$483,2,FALSE)),"",VLOOKUP(F1504,DataFromWard!$B$2:$E$483,2,FALSE))</f>
        <v/>
      </c>
      <c r="H1504" t="str">
        <f t="shared" si="211"/>
        <v/>
      </c>
      <c r="O1504" s="3" t="str">
        <f>IF(ISERROR(VLOOKUP(F1504,DataFromWard!$B$2:$E$483,3,FALSE)),"",VLOOKUP(F1504,DataFromWard!$B$2:$E$483,3,FALSE))</f>
        <v/>
      </c>
      <c r="Q1504" t="str">
        <f>IF(ISERROR(VLOOKUP(F1504,DataFromWard!$B$2:$E$483,4,FALSE)),"",VLOOKUP(F1504,DataFromWard!$B$2:$E$483,4,FALSE))</f>
        <v/>
      </c>
      <c r="U1504" t="str">
        <f t="shared" si="214"/>
        <v>1943.09.29.</v>
      </c>
      <c r="V1504" t="str">
        <f t="shared" si="212"/>
        <v>43. 09.</v>
      </c>
      <c r="W1504" t="str">
        <f t="shared" si="213"/>
        <v/>
      </c>
      <c r="X1504" t="str">
        <f t="shared" si="209"/>
        <v/>
      </c>
    </row>
    <row r="1505" spans="1:24" x14ac:dyDescent="0.25">
      <c r="A1505" s="1">
        <v>15978</v>
      </c>
      <c r="B1505" t="s">
        <v>5012</v>
      </c>
      <c r="C1505" s="1" t="str">
        <f>IF(B1505="Day",TEXT(A1505,"dd"&amp;"."),TEXT(A1505,"dd")&amp;"/"&amp;TEXT(A1507,"dd")&amp;".")</f>
        <v>29/30.</v>
      </c>
      <c r="D1505" s="1" t="str">
        <f t="shared" si="207"/>
        <v>09.</v>
      </c>
      <c r="E1505" t="str">
        <f t="shared" si="208"/>
        <v>43.</v>
      </c>
      <c r="F1505" t="str">
        <f>IF((C1505&lt;C1508),C1505&amp;D1505&amp;E1505,C1505&amp;D1508&amp;E1505)</f>
        <v>29/30.09.43.</v>
      </c>
      <c r="G1505" t="s">
        <v>1975</v>
      </c>
      <c r="H1505" t="str">
        <f t="shared" si="211"/>
        <v>GE</v>
      </c>
      <c r="I1505" t="s">
        <v>4646</v>
      </c>
      <c r="K1505" t="s">
        <v>1908</v>
      </c>
      <c r="O1505" s="3">
        <v>11</v>
      </c>
      <c r="P1505" s="3">
        <v>9</v>
      </c>
      <c r="Q1505">
        <f>IF(ISERROR(VLOOKUP(F1505,DataFromWard!$B$2:$E$483,4,FALSE)),"",VLOOKUP(F1505,DataFromWard!$B$2:$E$483,4,FALSE))</f>
        <v>0</v>
      </c>
      <c r="R1505">
        <v>8</v>
      </c>
      <c r="S1505" t="s">
        <v>4915</v>
      </c>
      <c r="U1505" t="str">
        <f t="shared" si="214"/>
        <v>1943.09.29/30.</v>
      </c>
      <c r="V1505" t="str">
        <f t="shared" si="212"/>
        <v>43. 09.</v>
      </c>
      <c r="W1505" t="str">
        <f t="shared" si="213"/>
        <v>Elsewhere</v>
      </c>
      <c r="X1505" t="str">
        <f t="shared" si="209"/>
        <v>Not Marking</v>
      </c>
    </row>
    <row r="1506" spans="1:24" x14ac:dyDescent="0.25">
      <c r="A1506" s="1">
        <v>15978</v>
      </c>
      <c r="B1506" t="s">
        <v>5012</v>
      </c>
      <c r="C1506" s="1" t="s">
        <v>3327</v>
      </c>
      <c r="D1506" s="1" t="s">
        <v>3794</v>
      </c>
      <c r="E1506" t="s">
        <v>3795</v>
      </c>
      <c r="F1506" t="s">
        <v>2057</v>
      </c>
      <c r="G1506" t="s">
        <v>1945</v>
      </c>
      <c r="H1506" t="str">
        <f t="shared" si="211"/>
        <v>GE</v>
      </c>
      <c r="I1506" t="s">
        <v>5332</v>
      </c>
      <c r="K1506">
        <v>343</v>
      </c>
      <c r="O1506" s="3">
        <v>9</v>
      </c>
      <c r="P1506" s="3">
        <v>9</v>
      </c>
      <c r="Q1506">
        <v>0</v>
      </c>
      <c r="R1506">
        <v>8</v>
      </c>
      <c r="S1506" t="s">
        <v>4915</v>
      </c>
      <c r="T1506" t="s">
        <v>736</v>
      </c>
      <c r="U1506" t="str">
        <f t="shared" si="214"/>
        <v>1943.09.29/30.</v>
      </c>
      <c r="V1506" t="str">
        <f t="shared" si="212"/>
        <v>43. 09.</v>
      </c>
      <c r="W1506" t="str">
        <f t="shared" si="213"/>
        <v>Markers</v>
      </c>
      <c r="X1506" t="str">
        <f t="shared" si="209"/>
        <v>Marking</v>
      </c>
    </row>
    <row r="1507" spans="1:24" x14ac:dyDescent="0.25">
      <c r="A1507" s="1">
        <v>15979</v>
      </c>
      <c r="B1507" t="s">
        <v>5009</v>
      </c>
      <c r="C1507" s="1" t="str">
        <f t="shared" si="205"/>
        <v>30.</v>
      </c>
      <c r="D1507" s="1" t="str">
        <f t="shared" si="207"/>
        <v>09.</v>
      </c>
      <c r="E1507" t="str">
        <f t="shared" si="208"/>
        <v>43.</v>
      </c>
      <c r="F1507" t="str">
        <f>C1507&amp;D1507&amp;E1507</f>
        <v>30.09.43.</v>
      </c>
      <c r="G1507" t="str">
        <f>IF(ISERROR(VLOOKUP(F1507,DataFromWard!$B$2:$E$483,2,FALSE)),"",VLOOKUP(F1507,DataFromWard!$B$2:$E$483,2,FALSE))</f>
        <v/>
      </c>
      <c r="H1507" t="str">
        <f t="shared" si="211"/>
        <v/>
      </c>
      <c r="O1507" s="3" t="str">
        <f>IF(ISERROR(VLOOKUP(F1507,DataFromWard!$B$2:$E$483,3,FALSE)),"",VLOOKUP(F1507,DataFromWard!$B$2:$E$483,3,FALSE))</f>
        <v/>
      </c>
      <c r="Q1507" t="str">
        <f>IF(ISERROR(VLOOKUP(F1507,DataFromWard!$B$2:$E$483,4,FALSE)),"",VLOOKUP(F1507,DataFromWard!$B$2:$E$483,4,FALSE))</f>
        <v/>
      </c>
      <c r="U1507" t="str">
        <f t="shared" si="214"/>
        <v>1943.09.30.</v>
      </c>
      <c r="V1507" t="str">
        <f t="shared" si="212"/>
        <v>43. 09.</v>
      </c>
      <c r="W1507" t="str">
        <f t="shared" si="213"/>
        <v/>
      </c>
      <c r="X1507" t="str">
        <f t="shared" si="209"/>
        <v/>
      </c>
    </row>
    <row r="1508" spans="1:24" x14ac:dyDescent="0.25">
      <c r="A1508" s="1">
        <v>15979</v>
      </c>
      <c r="B1508" t="s">
        <v>5012</v>
      </c>
      <c r="C1508" s="1" t="str">
        <f t="shared" si="205"/>
        <v>30/01.</v>
      </c>
      <c r="D1508" s="1" t="str">
        <f t="shared" si="207"/>
        <v>09.</v>
      </c>
      <c r="E1508" t="str">
        <f t="shared" si="208"/>
        <v>43.</v>
      </c>
      <c r="F1508" t="str">
        <f>IF((C1508&lt;C1510),C1508&amp;D1508&amp;E1508,C1508&amp;D1510&amp;E1508)</f>
        <v>30/01.10.43.</v>
      </c>
      <c r="G1508" t="str">
        <f>IF(ISERROR(VLOOKUP(F1508,DataFromWard!$B$2:$E$483,2,FALSE)),"",VLOOKUP(F1508,DataFromWard!$B$2:$E$483,2,FALSE))</f>
        <v/>
      </c>
      <c r="H1508" t="str">
        <f t="shared" si="211"/>
        <v/>
      </c>
      <c r="O1508" s="3" t="str">
        <f>IF(ISERROR(VLOOKUP(F1508,DataFromWard!$B$2:$E$483,3,FALSE)),"",VLOOKUP(F1508,DataFromWard!$B$2:$E$483,3,FALSE))</f>
        <v/>
      </c>
      <c r="Q1508" t="str">
        <f>IF(ISERROR(VLOOKUP(F1508,DataFromWard!$B$2:$E$483,4,FALSE)),"",VLOOKUP(F1508,DataFromWard!$B$2:$E$483,4,FALSE))</f>
        <v/>
      </c>
      <c r="U1508" t="str">
        <f t="shared" si="214"/>
        <v>1943.09.30/01.</v>
      </c>
      <c r="V1508" t="str">
        <f t="shared" si="212"/>
        <v>43. 09.</v>
      </c>
      <c r="W1508" t="str">
        <f t="shared" si="213"/>
        <v/>
      </c>
      <c r="X1508" t="str">
        <f t="shared" si="209"/>
        <v/>
      </c>
    </row>
    <row r="1509" spans="1:24" x14ac:dyDescent="0.25">
      <c r="A1509" s="1">
        <v>15980</v>
      </c>
      <c r="B1509" t="s">
        <v>5009</v>
      </c>
      <c r="C1509" s="1" t="str">
        <f t="shared" si="205"/>
        <v>01.</v>
      </c>
      <c r="D1509" s="1" t="str">
        <f t="shared" si="207"/>
        <v>10.</v>
      </c>
      <c r="E1509" t="str">
        <f t="shared" si="208"/>
        <v>43.</v>
      </c>
      <c r="F1509" t="str">
        <f>IF((C1509&lt;C1512),C1509&amp;D1509&amp;E1509,C1509&amp;D1512&amp;E1509)</f>
        <v>01.10.43.</v>
      </c>
      <c r="G1509" t="str">
        <f>IF(ISERROR(VLOOKUP(F1509,DataFromWard!$B$2:$E$483,2,FALSE)),"",VLOOKUP(F1509,DataFromWard!$B$2:$E$483,2,FALSE))</f>
        <v/>
      </c>
      <c r="H1509" t="str">
        <f t="shared" si="211"/>
        <v/>
      </c>
      <c r="O1509" s="3" t="str">
        <f>IF(ISERROR(VLOOKUP(F1509,DataFromWard!$B$2:$E$483,3,FALSE)),"",VLOOKUP(F1509,DataFromWard!$B$2:$E$483,3,FALSE))</f>
        <v/>
      </c>
      <c r="Q1509" t="str">
        <f>IF(ISERROR(VLOOKUP(F1509,DataFromWard!$B$2:$E$483,4,FALSE)),"",VLOOKUP(F1509,DataFromWard!$B$2:$E$483,4,FALSE))</f>
        <v/>
      </c>
      <c r="U1509" t="str">
        <f t="shared" si="214"/>
        <v>1943.10.01.</v>
      </c>
      <c r="V1509" t="str">
        <f t="shared" si="212"/>
        <v>43. 10.</v>
      </c>
      <c r="W1509" t="str">
        <f t="shared" si="213"/>
        <v/>
      </c>
      <c r="X1509" t="str">
        <f t="shared" si="209"/>
        <v/>
      </c>
    </row>
    <row r="1510" spans="1:24" x14ac:dyDescent="0.25">
      <c r="A1510" s="1">
        <v>15980</v>
      </c>
      <c r="B1510" t="s">
        <v>5012</v>
      </c>
      <c r="C1510" s="1" t="str">
        <f>IF(B1510="Day",TEXT(A1510,"dd"&amp;"."),TEXT(A1510,"dd")&amp;"/"&amp;TEXT(A1512,"dd")&amp;".")</f>
        <v>01/02.</v>
      </c>
      <c r="D1510" s="1" t="str">
        <f t="shared" si="207"/>
        <v>10.</v>
      </c>
      <c r="E1510" t="str">
        <f t="shared" si="208"/>
        <v>43.</v>
      </c>
      <c r="F1510" t="str">
        <f>IF((C1510&lt;C1513),C1510&amp;D1510&amp;E1510,C1510&amp;D1513&amp;E1510)</f>
        <v>01/02.10.43.</v>
      </c>
      <c r="G1510" t="s">
        <v>4941</v>
      </c>
      <c r="H1510" t="str">
        <f t="shared" si="211"/>
        <v>GE</v>
      </c>
      <c r="I1510" t="s">
        <v>5332</v>
      </c>
      <c r="K1510">
        <v>243</v>
      </c>
      <c r="O1510" s="3">
        <v>12</v>
      </c>
      <c r="P1510" s="3">
        <v>12</v>
      </c>
      <c r="Q1510">
        <f>IF(ISERROR(VLOOKUP(F1510,DataFromWard!$B$2:$E$483,4,FALSE)),"",VLOOKUP(F1510,DataFromWard!$B$2:$E$483,4,FALSE))</f>
        <v>0</v>
      </c>
      <c r="R1510">
        <v>8</v>
      </c>
      <c r="S1510" t="s">
        <v>4915</v>
      </c>
      <c r="T1510" t="s">
        <v>737</v>
      </c>
      <c r="U1510" t="str">
        <f t="shared" si="214"/>
        <v>1943.10.01/02.</v>
      </c>
      <c r="V1510" t="str">
        <f t="shared" si="212"/>
        <v>43. 10.</v>
      </c>
      <c r="W1510" t="str">
        <f t="shared" si="213"/>
        <v>Markers</v>
      </c>
      <c r="X1510" t="str">
        <f t="shared" si="209"/>
        <v>Marking</v>
      </c>
    </row>
    <row r="1511" spans="1:24" x14ac:dyDescent="0.25">
      <c r="A1511" s="1">
        <v>15980</v>
      </c>
      <c r="B1511" t="s">
        <v>5012</v>
      </c>
      <c r="C1511" s="1" t="s">
        <v>3820</v>
      </c>
      <c r="D1511" s="1" t="s">
        <v>3812</v>
      </c>
      <c r="E1511" t="s">
        <v>3795</v>
      </c>
      <c r="F1511" t="s">
        <v>2059</v>
      </c>
      <c r="G1511" t="s">
        <v>938</v>
      </c>
      <c r="H1511" t="str">
        <f t="shared" si="211"/>
        <v>GE</v>
      </c>
      <c r="I1511" t="s">
        <v>4645</v>
      </c>
      <c r="K1511" t="s">
        <v>1908</v>
      </c>
      <c r="O1511" s="3">
        <v>8</v>
      </c>
      <c r="P1511" s="3">
        <v>8</v>
      </c>
      <c r="Q1511">
        <v>0</v>
      </c>
      <c r="R1511">
        <v>8</v>
      </c>
      <c r="S1511" t="s">
        <v>4915</v>
      </c>
      <c r="U1511" t="str">
        <f t="shared" si="214"/>
        <v>1943.10.01/02.</v>
      </c>
      <c r="V1511" t="str">
        <f t="shared" si="212"/>
        <v>43. 10.</v>
      </c>
      <c r="W1511" t="str">
        <f t="shared" si="213"/>
        <v>Elsewhere</v>
      </c>
      <c r="X1511" t="str">
        <f t="shared" si="209"/>
        <v>Not Marking</v>
      </c>
    </row>
    <row r="1512" spans="1:24" x14ac:dyDescent="0.25">
      <c r="A1512" s="1">
        <v>15981</v>
      </c>
      <c r="B1512" t="s">
        <v>5009</v>
      </c>
      <c r="C1512" s="1" t="str">
        <f t="shared" si="205"/>
        <v>02.</v>
      </c>
      <c r="D1512" s="1" t="str">
        <f t="shared" si="207"/>
        <v>10.</v>
      </c>
      <c r="E1512" t="str">
        <f t="shared" si="208"/>
        <v>43.</v>
      </c>
      <c r="F1512" t="str">
        <f>IF((C1512&lt;C1515),C1512&amp;D1512&amp;E1512,C1512&amp;D1515&amp;E1512)</f>
        <v>02.10.43.</v>
      </c>
      <c r="G1512" t="str">
        <f>IF(ISERROR(VLOOKUP(F1512,DataFromWard!$B$2:$E$483,2,FALSE)),"",VLOOKUP(F1512,DataFromWard!$B$2:$E$483,2,FALSE))</f>
        <v/>
      </c>
      <c r="H1512" t="str">
        <f t="shared" si="211"/>
        <v/>
      </c>
      <c r="O1512" s="3" t="str">
        <f>IF(ISERROR(VLOOKUP(F1512,DataFromWard!$B$2:$E$483,3,FALSE)),"",VLOOKUP(F1512,DataFromWard!$B$2:$E$483,3,FALSE))</f>
        <v/>
      </c>
      <c r="Q1512" t="str">
        <f>IF(ISERROR(VLOOKUP(F1512,DataFromWard!$B$2:$E$483,4,FALSE)),"",VLOOKUP(F1512,DataFromWard!$B$2:$E$483,4,FALSE))</f>
        <v/>
      </c>
      <c r="U1512" t="str">
        <f t="shared" si="214"/>
        <v>1943.10.02.</v>
      </c>
      <c r="V1512" t="str">
        <f t="shared" si="212"/>
        <v>43. 10.</v>
      </c>
      <c r="W1512" t="str">
        <f t="shared" si="213"/>
        <v/>
      </c>
      <c r="X1512" t="str">
        <f t="shared" si="209"/>
        <v/>
      </c>
    </row>
    <row r="1513" spans="1:24" x14ac:dyDescent="0.25">
      <c r="A1513" s="1">
        <v>15981</v>
      </c>
      <c r="B1513" t="s">
        <v>5012</v>
      </c>
      <c r="C1513" s="1" t="str">
        <f>IF(B1513="Day",TEXT(A1513,"dd"&amp;"."),TEXT(A1513,"dd")&amp;"/"&amp;TEXT(A1515,"dd")&amp;".")</f>
        <v>02/03.</v>
      </c>
      <c r="D1513" s="1" t="str">
        <f t="shared" si="207"/>
        <v>10.</v>
      </c>
      <c r="E1513" t="str">
        <f t="shared" si="208"/>
        <v>43.</v>
      </c>
      <c r="F1513" t="str">
        <f>IF((C1513&lt;C1516),C1513&amp;D1513&amp;E1513,C1513&amp;D1516&amp;E1513)</f>
        <v>02/03.10.43.</v>
      </c>
      <c r="G1513" t="s">
        <v>4913</v>
      </c>
      <c r="H1513" t="str">
        <f t="shared" si="211"/>
        <v>GE</v>
      </c>
      <c r="I1513" t="s">
        <v>5332</v>
      </c>
      <c r="K1513" t="s">
        <v>1908</v>
      </c>
      <c r="O1513" s="3">
        <v>4</v>
      </c>
      <c r="P1513" s="3">
        <v>4</v>
      </c>
      <c r="Q1513">
        <f>IF(ISERROR(VLOOKUP(F1513,DataFromWard!$B$2:$E$483,4,FALSE)),"",VLOOKUP(F1513,DataFromWard!$B$2:$E$483,4,FALSE))</f>
        <v>0</v>
      </c>
      <c r="R1513">
        <v>8</v>
      </c>
      <c r="S1513" t="s">
        <v>4915</v>
      </c>
      <c r="T1513" t="s">
        <v>3786</v>
      </c>
      <c r="U1513" t="str">
        <f t="shared" si="214"/>
        <v>1943.10.02/03.</v>
      </c>
      <c r="V1513" t="str">
        <f t="shared" si="212"/>
        <v>43. 10.</v>
      </c>
      <c r="W1513" t="str">
        <f t="shared" si="213"/>
        <v>Elsewhere</v>
      </c>
      <c r="X1513" t="str">
        <f t="shared" si="209"/>
        <v>Not Marking</v>
      </c>
    </row>
    <row r="1514" spans="1:24" x14ac:dyDescent="0.25">
      <c r="A1514" s="1">
        <v>15981</v>
      </c>
      <c r="B1514" t="s">
        <v>5012</v>
      </c>
      <c r="C1514" s="1" t="s">
        <v>3793</v>
      </c>
      <c r="D1514" s="1" t="s">
        <v>3812</v>
      </c>
      <c r="E1514" t="s">
        <v>3795</v>
      </c>
      <c r="F1514" t="s">
        <v>2061</v>
      </c>
      <c r="G1514" t="s">
        <v>1975</v>
      </c>
      <c r="H1514" t="str">
        <f t="shared" si="211"/>
        <v>GE</v>
      </c>
      <c r="I1514" t="s">
        <v>4646</v>
      </c>
      <c r="K1514" t="s">
        <v>1908</v>
      </c>
      <c r="O1514" s="3">
        <v>4</v>
      </c>
      <c r="P1514" s="3">
        <v>4</v>
      </c>
      <c r="Q1514">
        <v>0</v>
      </c>
      <c r="R1514">
        <v>8</v>
      </c>
      <c r="S1514" t="s">
        <v>4915</v>
      </c>
      <c r="T1514" t="s">
        <v>3786</v>
      </c>
      <c r="U1514" t="str">
        <f t="shared" si="214"/>
        <v>1943.10.02/03.</v>
      </c>
      <c r="V1514" t="str">
        <f t="shared" si="212"/>
        <v>43. 10.</v>
      </c>
      <c r="W1514" t="str">
        <f t="shared" si="213"/>
        <v>Elsewhere</v>
      </c>
      <c r="X1514" t="str">
        <f t="shared" si="209"/>
        <v>Not Marking</v>
      </c>
    </row>
    <row r="1515" spans="1:24" x14ac:dyDescent="0.25">
      <c r="A1515" s="1">
        <v>15982</v>
      </c>
      <c r="B1515" t="s">
        <v>5009</v>
      </c>
      <c r="C1515" s="1" t="str">
        <f t="shared" si="205"/>
        <v>03.</v>
      </c>
      <c r="D1515" s="1" t="str">
        <f t="shared" si="207"/>
        <v>10.</v>
      </c>
      <c r="E1515" t="str">
        <f t="shared" si="208"/>
        <v>43.</v>
      </c>
      <c r="F1515" t="str">
        <f>IF((C1515&lt;C1520),C1515&amp;D1515&amp;E1515,C1515&amp;D1520&amp;E1515)</f>
        <v>03.10.43.</v>
      </c>
      <c r="G1515" t="str">
        <f>IF(ISERROR(VLOOKUP(F1515,DataFromWard!$B$2:$E$483,2,FALSE)),"",VLOOKUP(F1515,DataFromWard!$B$2:$E$483,2,FALSE))</f>
        <v/>
      </c>
      <c r="H1515" t="str">
        <f t="shared" si="211"/>
        <v/>
      </c>
      <c r="O1515" s="3" t="str">
        <f>IF(ISERROR(VLOOKUP(F1515,DataFromWard!$B$2:$E$483,3,FALSE)),"",VLOOKUP(F1515,DataFromWard!$B$2:$E$483,3,FALSE))</f>
        <v/>
      </c>
      <c r="Q1515" t="str">
        <f>IF(ISERROR(VLOOKUP(F1515,DataFromWard!$B$2:$E$483,4,FALSE)),"",VLOOKUP(F1515,DataFromWard!$B$2:$E$483,4,FALSE))</f>
        <v/>
      </c>
      <c r="U1515" t="str">
        <f t="shared" si="214"/>
        <v>1943.10.03.</v>
      </c>
      <c r="V1515" t="str">
        <f t="shared" si="212"/>
        <v>43. 10.</v>
      </c>
      <c r="W1515" t="str">
        <f t="shared" si="213"/>
        <v/>
      </c>
      <c r="X1515" t="str">
        <f t="shared" si="209"/>
        <v/>
      </c>
    </row>
    <row r="1516" spans="1:24" x14ac:dyDescent="0.25">
      <c r="A1516" s="1">
        <v>15982</v>
      </c>
      <c r="B1516" t="s">
        <v>5012</v>
      </c>
      <c r="C1516" s="1" t="str">
        <f>IF(B1516="Day",TEXT(A1516,"dd"&amp;"."),TEXT(A1516,"dd")&amp;"/"&amp;TEXT(A1520,"dd")&amp;".")</f>
        <v>03/04.</v>
      </c>
      <c r="D1516" s="1" t="str">
        <f t="shared" si="207"/>
        <v>10.</v>
      </c>
      <c r="E1516" t="str">
        <f t="shared" si="208"/>
        <v>43.</v>
      </c>
      <c r="F1516" t="str">
        <f>IF((C1516&lt;C1521),C1516&amp;D1516&amp;E1516,C1516&amp;D1521&amp;E1516)</f>
        <v>03/04.10.43.</v>
      </c>
      <c r="G1516" t="s">
        <v>912</v>
      </c>
      <c r="H1516" t="str">
        <f t="shared" si="211"/>
        <v>GE</v>
      </c>
      <c r="I1516" t="s">
        <v>5332</v>
      </c>
      <c r="K1516">
        <v>540</v>
      </c>
      <c r="O1516" s="3">
        <v>7</v>
      </c>
      <c r="P1516" s="3">
        <v>7</v>
      </c>
      <c r="Q1516">
        <f>IF(ISERROR(VLOOKUP(F1516,DataFromWard!$B$2:$E$483,4,FALSE)),"",VLOOKUP(F1516,DataFromWard!$B$2:$E$483,4,FALSE))</f>
        <v>0</v>
      </c>
      <c r="R1516">
        <v>8</v>
      </c>
      <c r="S1516" t="s">
        <v>4915</v>
      </c>
      <c r="T1516" t="s">
        <v>738</v>
      </c>
      <c r="U1516" t="str">
        <f t="shared" si="214"/>
        <v>1943.10.03/04.</v>
      </c>
      <c r="V1516" t="str">
        <f t="shared" si="212"/>
        <v>43. 10.</v>
      </c>
      <c r="W1516" t="str">
        <f t="shared" si="213"/>
        <v>Markers</v>
      </c>
      <c r="X1516" t="str">
        <f t="shared" si="209"/>
        <v>Marking</v>
      </c>
    </row>
    <row r="1517" spans="1:24" x14ac:dyDescent="0.25">
      <c r="A1517" s="1">
        <v>15982</v>
      </c>
      <c r="B1517" t="s">
        <v>5012</v>
      </c>
      <c r="C1517" s="1" t="s">
        <v>3797</v>
      </c>
      <c r="D1517" s="1" t="s">
        <v>3812</v>
      </c>
      <c r="E1517" t="s">
        <v>3795</v>
      </c>
      <c r="F1517" t="s">
        <v>2062</v>
      </c>
      <c r="G1517" t="s">
        <v>4939</v>
      </c>
      <c r="H1517" t="str">
        <f t="shared" si="211"/>
        <v>GE</v>
      </c>
      <c r="I1517" t="s">
        <v>5332</v>
      </c>
      <c r="K1517" t="s">
        <v>1908</v>
      </c>
      <c r="O1517" s="3">
        <v>10</v>
      </c>
      <c r="P1517" s="3">
        <v>9</v>
      </c>
      <c r="Q1517">
        <v>0</v>
      </c>
      <c r="R1517">
        <v>8</v>
      </c>
      <c r="S1517" t="s">
        <v>4915</v>
      </c>
      <c r="U1517" t="str">
        <f t="shared" si="214"/>
        <v>1943.10.03/04.</v>
      </c>
      <c r="V1517" t="str">
        <f t="shared" si="212"/>
        <v>43. 10.</v>
      </c>
      <c r="W1517" t="str">
        <f t="shared" si="213"/>
        <v>Elsewhere</v>
      </c>
      <c r="X1517" t="str">
        <f t="shared" si="209"/>
        <v>Not Marking</v>
      </c>
    </row>
    <row r="1518" spans="1:24" x14ac:dyDescent="0.25">
      <c r="A1518" s="1">
        <v>15982</v>
      </c>
      <c r="B1518" t="s">
        <v>5012</v>
      </c>
      <c r="C1518" s="1" t="s">
        <v>3797</v>
      </c>
      <c r="D1518" s="1" t="s">
        <v>3812</v>
      </c>
      <c r="E1518" t="s">
        <v>3795</v>
      </c>
      <c r="F1518" t="s">
        <v>2062</v>
      </c>
      <c r="G1518" t="s">
        <v>2119</v>
      </c>
      <c r="H1518" t="str">
        <f t="shared" si="211"/>
        <v>GE</v>
      </c>
      <c r="I1518" t="s">
        <v>4640</v>
      </c>
      <c r="K1518" t="s">
        <v>1908</v>
      </c>
      <c r="O1518" s="3">
        <v>12</v>
      </c>
      <c r="P1518" s="3">
        <v>9</v>
      </c>
      <c r="Q1518">
        <v>0</v>
      </c>
      <c r="R1518">
        <v>8</v>
      </c>
      <c r="S1518" t="s">
        <v>4915</v>
      </c>
      <c r="U1518" t="str">
        <f t="shared" si="214"/>
        <v>1943.10.03/04.</v>
      </c>
      <c r="V1518" t="str">
        <f t="shared" si="212"/>
        <v>43. 10.</v>
      </c>
      <c r="W1518" t="str">
        <f t="shared" si="213"/>
        <v>Elsewhere</v>
      </c>
      <c r="X1518" t="str">
        <f t="shared" si="209"/>
        <v>Not Marking</v>
      </c>
    </row>
    <row r="1519" spans="1:24" x14ac:dyDescent="0.25">
      <c r="A1519" s="1">
        <v>15982</v>
      </c>
      <c r="B1519" t="s">
        <v>5012</v>
      </c>
      <c r="C1519" s="1" t="s">
        <v>3797</v>
      </c>
      <c r="D1519" s="1" t="s">
        <v>3812</v>
      </c>
      <c r="E1519" t="s">
        <v>3795</v>
      </c>
      <c r="F1519" t="s">
        <v>2062</v>
      </c>
      <c r="G1519" t="s">
        <v>5007</v>
      </c>
      <c r="H1519" t="str">
        <f t="shared" si="211"/>
        <v>GE</v>
      </c>
      <c r="I1519" t="s">
        <v>5332</v>
      </c>
      <c r="K1519" t="s">
        <v>1908</v>
      </c>
      <c r="O1519" s="3">
        <v>4</v>
      </c>
      <c r="P1519" s="3">
        <v>4</v>
      </c>
      <c r="Q1519">
        <v>0</v>
      </c>
      <c r="R1519">
        <v>8</v>
      </c>
      <c r="S1519" t="s">
        <v>4915</v>
      </c>
      <c r="T1519" t="s">
        <v>3817</v>
      </c>
      <c r="U1519" t="str">
        <f t="shared" si="214"/>
        <v>1943.10.03/04.</v>
      </c>
      <c r="V1519" t="str">
        <f t="shared" si="212"/>
        <v>43. 10.</v>
      </c>
      <c r="W1519" t="str">
        <f t="shared" si="213"/>
        <v>Elsewhere</v>
      </c>
      <c r="X1519" t="str">
        <f t="shared" si="209"/>
        <v>Not Marking</v>
      </c>
    </row>
    <row r="1520" spans="1:24" x14ac:dyDescent="0.25">
      <c r="A1520" s="1">
        <v>15983</v>
      </c>
      <c r="B1520" t="s">
        <v>5009</v>
      </c>
      <c r="C1520" s="1" t="str">
        <f t="shared" si="205"/>
        <v>04.</v>
      </c>
      <c r="D1520" s="1" t="str">
        <f t="shared" si="207"/>
        <v>10.</v>
      </c>
      <c r="E1520" t="str">
        <f t="shared" si="208"/>
        <v>43.</v>
      </c>
      <c r="F1520" t="str">
        <f>IF((C1520&lt;C1524),C1520&amp;D1520&amp;E1520,C1520&amp;D1524&amp;E1520)</f>
        <v>04.10.43.</v>
      </c>
      <c r="G1520" t="str">
        <f>IF(ISERROR(VLOOKUP(F1520,DataFromWard!$B$2:$E$483,2,FALSE)),"",VLOOKUP(F1520,DataFromWard!$B$2:$E$483,2,FALSE))</f>
        <v/>
      </c>
      <c r="H1520" t="str">
        <f t="shared" si="211"/>
        <v/>
      </c>
      <c r="O1520" s="3" t="str">
        <f>IF(ISERROR(VLOOKUP(F1520,DataFromWard!$B$2:$E$483,3,FALSE)),"",VLOOKUP(F1520,DataFromWard!$B$2:$E$483,3,FALSE))</f>
        <v/>
      </c>
      <c r="Q1520" t="str">
        <f>IF(ISERROR(VLOOKUP(F1520,DataFromWard!$B$2:$E$483,4,FALSE)),"",VLOOKUP(F1520,DataFromWard!$B$2:$E$483,4,FALSE))</f>
        <v/>
      </c>
      <c r="U1520" t="str">
        <f t="shared" si="214"/>
        <v>1943.10.04.</v>
      </c>
      <c r="V1520" t="str">
        <f t="shared" si="212"/>
        <v>43. 10.</v>
      </c>
      <c r="W1520" t="str">
        <f t="shared" si="213"/>
        <v/>
      </c>
      <c r="X1520" t="str">
        <f t="shared" si="209"/>
        <v/>
      </c>
    </row>
    <row r="1521" spans="1:24" x14ac:dyDescent="0.25">
      <c r="A1521" s="1">
        <v>15983</v>
      </c>
      <c r="B1521" t="s">
        <v>5012</v>
      </c>
      <c r="C1521" s="1" t="s">
        <v>3813</v>
      </c>
      <c r="D1521" s="1" t="s">
        <v>3812</v>
      </c>
      <c r="E1521" t="s">
        <v>3795</v>
      </c>
      <c r="F1521" t="s">
        <v>2064</v>
      </c>
      <c r="G1521" t="s">
        <v>4930</v>
      </c>
      <c r="H1521" t="str">
        <f t="shared" si="211"/>
        <v>GE</v>
      </c>
      <c r="I1521" t="s">
        <v>5332</v>
      </c>
      <c r="K1521">
        <v>405</v>
      </c>
      <c r="O1521" s="3">
        <v>4</v>
      </c>
      <c r="P1521" s="3">
        <v>4</v>
      </c>
      <c r="Q1521">
        <f>IF(ISERROR(VLOOKUP(F1521,DataFromWard!$B$2:$E$483,4,FALSE)),"",VLOOKUP(F1521,DataFromWard!$B$2:$E$483,4,FALSE))</f>
        <v>0</v>
      </c>
      <c r="R1521">
        <v>8</v>
      </c>
      <c r="S1521" t="s">
        <v>4915</v>
      </c>
      <c r="T1521" t="s">
        <v>739</v>
      </c>
      <c r="U1521" t="str">
        <f t="shared" si="214"/>
        <v>1943.10.04/05.</v>
      </c>
      <c r="V1521" t="str">
        <f t="shared" si="212"/>
        <v>43. 10.</v>
      </c>
      <c r="W1521" t="str">
        <f t="shared" si="213"/>
        <v>Markers</v>
      </c>
      <c r="X1521" t="str">
        <f t="shared" si="209"/>
        <v>Marking</v>
      </c>
    </row>
    <row r="1522" spans="1:24" x14ac:dyDescent="0.25">
      <c r="A1522" s="1">
        <v>15983</v>
      </c>
      <c r="B1522" t="s">
        <v>5012</v>
      </c>
      <c r="C1522" s="1" t="s">
        <v>3813</v>
      </c>
      <c r="D1522" s="1" t="s">
        <v>3812</v>
      </c>
      <c r="E1522" t="s">
        <v>3795</v>
      </c>
      <c r="F1522" t="s">
        <v>2064</v>
      </c>
      <c r="G1522" t="s">
        <v>2119</v>
      </c>
      <c r="H1522" t="str">
        <f t="shared" si="211"/>
        <v>GE</v>
      </c>
      <c r="I1522" t="s">
        <v>4640</v>
      </c>
      <c r="K1522" t="s">
        <v>1908</v>
      </c>
      <c r="O1522" s="3">
        <v>12</v>
      </c>
      <c r="P1522" s="3">
        <v>5</v>
      </c>
      <c r="Q1522">
        <v>0</v>
      </c>
      <c r="R1522">
        <v>8</v>
      </c>
      <c r="S1522" t="s">
        <v>4915</v>
      </c>
      <c r="U1522" t="str">
        <f t="shared" si="214"/>
        <v>1943.10.04/05.</v>
      </c>
      <c r="V1522" t="str">
        <f t="shared" si="212"/>
        <v>43. 10.</v>
      </c>
      <c r="W1522" t="str">
        <f t="shared" si="213"/>
        <v>Elsewhere</v>
      </c>
      <c r="X1522" t="str">
        <f t="shared" si="209"/>
        <v>Not Marking</v>
      </c>
    </row>
    <row r="1523" spans="1:24" x14ac:dyDescent="0.25">
      <c r="A1523" s="1">
        <v>15983</v>
      </c>
      <c r="B1523" t="s">
        <v>5012</v>
      </c>
      <c r="C1523" s="1" t="s">
        <v>3813</v>
      </c>
      <c r="D1523" s="1" t="s">
        <v>3812</v>
      </c>
      <c r="E1523" t="s">
        <v>3795</v>
      </c>
      <c r="F1523" t="s">
        <v>2064</v>
      </c>
      <c r="G1523" t="s">
        <v>5007</v>
      </c>
      <c r="H1523" t="str">
        <f t="shared" si="211"/>
        <v>GE</v>
      </c>
      <c r="I1523" t="s">
        <v>5332</v>
      </c>
      <c r="K1523" t="s">
        <v>1908</v>
      </c>
      <c r="O1523" s="3">
        <v>1</v>
      </c>
      <c r="P1523" s="3">
        <v>1</v>
      </c>
      <c r="Q1523">
        <v>0</v>
      </c>
      <c r="R1523">
        <v>8</v>
      </c>
      <c r="S1523" t="s">
        <v>4915</v>
      </c>
      <c r="T1523" t="s">
        <v>3821</v>
      </c>
      <c r="U1523" t="str">
        <f t="shared" si="214"/>
        <v>1943.10.04/05.</v>
      </c>
      <c r="V1523" t="str">
        <f t="shared" si="212"/>
        <v>43. 10.</v>
      </c>
      <c r="W1523" t="str">
        <f t="shared" si="213"/>
        <v>Elsewhere</v>
      </c>
      <c r="X1523" t="str">
        <f t="shared" si="209"/>
        <v>Not Marking</v>
      </c>
    </row>
    <row r="1524" spans="1:24" x14ac:dyDescent="0.25">
      <c r="A1524" s="1">
        <v>15984</v>
      </c>
      <c r="B1524" t="s">
        <v>5009</v>
      </c>
      <c r="C1524" s="1" t="str">
        <f t="shared" si="205"/>
        <v>05.</v>
      </c>
      <c r="D1524" s="1" t="str">
        <f t="shared" si="207"/>
        <v>10.</v>
      </c>
      <c r="E1524" t="str">
        <f t="shared" si="208"/>
        <v>43.</v>
      </c>
      <c r="F1524" t="str">
        <f>IF((C1524&lt;C1526),C1524&amp;D1524&amp;E1524,C1524&amp;D1526&amp;E1524)</f>
        <v>05.10.43.</v>
      </c>
      <c r="G1524" t="str">
        <f>IF(ISERROR(VLOOKUP(F1524,DataFromWard!$B$2:$E$483,2,FALSE)),"",VLOOKUP(F1524,DataFromWard!$B$2:$E$483,2,FALSE))</f>
        <v/>
      </c>
      <c r="H1524" t="str">
        <f t="shared" si="211"/>
        <v/>
      </c>
      <c r="O1524" s="3" t="str">
        <f>IF(ISERROR(VLOOKUP(F1524,DataFromWard!$B$2:$E$483,3,FALSE)),"",VLOOKUP(F1524,DataFromWard!$B$2:$E$483,3,FALSE))</f>
        <v/>
      </c>
      <c r="Q1524" t="str">
        <f>IF(ISERROR(VLOOKUP(F1524,DataFromWard!$B$2:$E$483,4,FALSE)),"",VLOOKUP(F1524,DataFromWard!$B$2:$E$483,4,FALSE))</f>
        <v/>
      </c>
      <c r="U1524" t="str">
        <f t="shared" si="214"/>
        <v>1943.10.05.</v>
      </c>
      <c r="V1524" t="str">
        <f t="shared" si="212"/>
        <v>43. 10.</v>
      </c>
      <c r="W1524" t="str">
        <f t="shared" si="213"/>
        <v/>
      </c>
      <c r="X1524" t="str">
        <f t="shared" si="209"/>
        <v/>
      </c>
    </row>
    <row r="1525" spans="1:24" x14ac:dyDescent="0.25">
      <c r="A1525" s="1">
        <v>15984</v>
      </c>
      <c r="B1525" t="s">
        <v>5012</v>
      </c>
      <c r="C1525" s="1" t="str">
        <f t="shared" si="205"/>
        <v>05/06.</v>
      </c>
      <c r="D1525" s="1" t="str">
        <f t="shared" si="207"/>
        <v>10.</v>
      </c>
      <c r="E1525" t="str">
        <f t="shared" si="208"/>
        <v>43.</v>
      </c>
      <c r="F1525" t="str">
        <f>IF((C1525&lt;C1527),C1525&amp;D1525&amp;E1525,C1525&amp;D1527&amp;E1525)</f>
        <v>05/06.10.43.</v>
      </c>
      <c r="G1525" t="str">
        <f>IF(ISERROR(VLOOKUP(F1525,DataFromWard!$B$2:$E$483,2,FALSE)),"",VLOOKUP(F1525,DataFromWard!$B$2:$E$483,2,FALSE))</f>
        <v/>
      </c>
      <c r="H1525" t="str">
        <f t="shared" si="211"/>
        <v/>
      </c>
      <c r="O1525" s="3" t="str">
        <f>IF(ISERROR(VLOOKUP(F1525,DataFromWard!$B$2:$E$483,3,FALSE)),"",VLOOKUP(F1525,DataFromWard!$B$2:$E$483,3,FALSE))</f>
        <v/>
      </c>
      <c r="Q1525" t="str">
        <f>IF(ISERROR(VLOOKUP(F1525,DataFromWard!$B$2:$E$483,4,FALSE)),"",VLOOKUP(F1525,DataFromWard!$B$2:$E$483,4,FALSE))</f>
        <v/>
      </c>
      <c r="U1525" t="str">
        <f t="shared" si="214"/>
        <v>1943.10.05/06.</v>
      </c>
      <c r="V1525" t="str">
        <f t="shared" si="212"/>
        <v>43. 10.</v>
      </c>
      <c r="W1525" t="str">
        <f t="shared" si="213"/>
        <v/>
      </c>
      <c r="X1525" t="str">
        <f t="shared" si="209"/>
        <v/>
      </c>
    </row>
    <row r="1526" spans="1:24" x14ac:dyDescent="0.25">
      <c r="A1526" s="1">
        <v>15985</v>
      </c>
      <c r="B1526" t="s">
        <v>5009</v>
      </c>
      <c r="C1526" s="1" t="str">
        <f t="shared" si="205"/>
        <v>06.</v>
      </c>
      <c r="D1526" s="1" t="str">
        <f t="shared" si="207"/>
        <v>10.</v>
      </c>
      <c r="E1526" t="str">
        <f t="shared" si="208"/>
        <v>43.</v>
      </c>
      <c r="F1526" t="str">
        <f>IF((C1526&lt;C1528),C1526&amp;D1526&amp;E1526,C1526&amp;D1528&amp;E1526)</f>
        <v>06.10.43.</v>
      </c>
      <c r="G1526" t="str">
        <f>IF(ISERROR(VLOOKUP(F1526,DataFromWard!$B$2:$E$483,2,FALSE)),"",VLOOKUP(F1526,DataFromWard!$B$2:$E$483,2,FALSE))</f>
        <v/>
      </c>
      <c r="H1526" t="str">
        <f t="shared" si="211"/>
        <v/>
      </c>
      <c r="O1526" s="3" t="str">
        <f>IF(ISERROR(VLOOKUP(F1526,DataFromWard!$B$2:$E$483,3,FALSE)),"",VLOOKUP(F1526,DataFromWard!$B$2:$E$483,3,FALSE))</f>
        <v/>
      </c>
      <c r="Q1526" t="str">
        <f>IF(ISERROR(VLOOKUP(F1526,DataFromWard!$B$2:$E$483,4,FALSE)),"",VLOOKUP(F1526,DataFromWard!$B$2:$E$483,4,FALSE))</f>
        <v/>
      </c>
      <c r="U1526" t="str">
        <f t="shared" si="214"/>
        <v>1943.10.06.</v>
      </c>
      <c r="V1526" t="str">
        <f t="shared" si="212"/>
        <v>43. 10.</v>
      </c>
      <c r="W1526" t="str">
        <f t="shared" si="213"/>
        <v/>
      </c>
      <c r="X1526" t="str">
        <f t="shared" si="209"/>
        <v/>
      </c>
    </row>
    <row r="1527" spans="1:24" x14ac:dyDescent="0.25">
      <c r="A1527" s="1">
        <v>15985</v>
      </c>
      <c r="B1527" t="s">
        <v>5012</v>
      </c>
      <c r="C1527" s="1" t="str">
        <f t="shared" si="205"/>
        <v>06/07.</v>
      </c>
      <c r="D1527" s="1" t="str">
        <f t="shared" si="207"/>
        <v>10.</v>
      </c>
      <c r="E1527" t="str">
        <f t="shared" si="208"/>
        <v>43.</v>
      </c>
      <c r="F1527" t="str">
        <f>IF((C1527&lt;C1529),C1527&amp;D1527&amp;E1527,C1527&amp;D1529&amp;E1527)</f>
        <v>06/07.10.43.</v>
      </c>
      <c r="G1527" t="str">
        <f>IF(ISERROR(VLOOKUP(F1527,DataFromWard!$B$2:$E$483,2,FALSE)),"",VLOOKUP(F1527,DataFromWard!$B$2:$E$483,2,FALSE))</f>
        <v/>
      </c>
      <c r="H1527" t="str">
        <f t="shared" si="211"/>
        <v/>
      </c>
      <c r="O1527" s="3" t="str">
        <f>IF(ISERROR(VLOOKUP(F1527,DataFromWard!$B$2:$E$483,3,FALSE)),"",VLOOKUP(F1527,DataFromWard!$B$2:$E$483,3,FALSE))</f>
        <v/>
      </c>
      <c r="Q1527" t="str">
        <f>IF(ISERROR(VLOOKUP(F1527,DataFromWard!$B$2:$E$483,4,FALSE)),"",VLOOKUP(F1527,DataFromWard!$B$2:$E$483,4,FALSE))</f>
        <v/>
      </c>
      <c r="U1527" t="str">
        <f t="shared" si="214"/>
        <v>1943.10.06/07.</v>
      </c>
      <c r="V1527" t="str">
        <f t="shared" si="212"/>
        <v>43. 10.</v>
      </c>
      <c r="W1527" t="str">
        <f t="shared" si="213"/>
        <v/>
      </c>
      <c r="X1527" t="str">
        <f t="shared" si="209"/>
        <v/>
      </c>
    </row>
    <row r="1528" spans="1:24" x14ac:dyDescent="0.25">
      <c r="A1528" s="1">
        <v>15986</v>
      </c>
      <c r="B1528" t="s">
        <v>5009</v>
      </c>
      <c r="C1528" s="1" t="str">
        <f t="shared" si="205"/>
        <v>07.</v>
      </c>
      <c r="D1528" s="1" t="str">
        <f t="shared" si="207"/>
        <v>10.</v>
      </c>
      <c r="E1528" t="str">
        <f t="shared" si="208"/>
        <v>43.</v>
      </c>
      <c r="F1528" t="str">
        <f>IF((C1528&lt;C1532),C1528&amp;D1528&amp;E1528,C1528&amp;D1532&amp;E1528)</f>
        <v>07.10.43.</v>
      </c>
      <c r="G1528" t="str">
        <f>IF(ISERROR(VLOOKUP(F1528,DataFromWard!$B$2:$E$483,2,FALSE)),"",VLOOKUP(F1528,DataFromWard!$B$2:$E$483,2,FALSE))</f>
        <v/>
      </c>
      <c r="H1528" t="str">
        <f t="shared" si="211"/>
        <v/>
      </c>
      <c r="O1528" s="3" t="str">
        <f>IF(ISERROR(VLOOKUP(F1528,DataFromWard!$B$2:$E$483,3,FALSE)),"",VLOOKUP(F1528,DataFromWard!$B$2:$E$483,3,FALSE))</f>
        <v/>
      </c>
      <c r="Q1528" t="str">
        <f>IF(ISERROR(VLOOKUP(F1528,DataFromWard!$B$2:$E$483,4,FALSE)),"",VLOOKUP(F1528,DataFromWard!$B$2:$E$483,4,FALSE))</f>
        <v/>
      </c>
      <c r="U1528" t="str">
        <f t="shared" si="214"/>
        <v>1943.10.07.</v>
      </c>
      <c r="V1528" t="str">
        <f t="shared" si="212"/>
        <v>43. 10.</v>
      </c>
      <c r="W1528" t="str">
        <f t="shared" si="213"/>
        <v/>
      </c>
      <c r="X1528" t="str">
        <f t="shared" ref="X1528:X1591" si="215">IF((W1528=""),"",IF((W1528="Markers"),"Marking","Not Marking"))</f>
        <v/>
      </c>
    </row>
    <row r="1529" spans="1:24" x14ac:dyDescent="0.25">
      <c r="A1529" s="1">
        <v>15986</v>
      </c>
      <c r="B1529" t="s">
        <v>5012</v>
      </c>
      <c r="C1529" s="1" t="str">
        <f>IF(B1529="Day",TEXT(A1529,"dd"&amp;"."),TEXT(A1529,"dd")&amp;"/"&amp;TEXT(A1532,"dd")&amp;".")</f>
        <v>07/08.</v>
      </c>
      <c r="D1529" s="1" t="str">
        <f t="shared" si="207"/>
        <v>10.</v>
      </c>
      <c r="E1529" t="str">
        <f t="shared" si="208"/>
        <v>43.</v>
      </c>
      <c r="F1529" t="str">
        <f>IF((C1529&lt;C1533),C1529&amp;D1529&amp;E1529,C1529&amp;D1533&amp;E1529)</f>
        <v>07/08.10.43.</v>
      </c>
      <c r="G1529" t="s">
        <v>1994</v>
      </c>
      <c r="H1529" t="str">
        <f t="shared" si="211"/>
        <v>GE</v>
      </c>
      <c r="I1529" t="s">
        <v>5332</v>
      </c>
      <c r="K1529" t="s">
        <v>1908</v>
      </c>
      <c r="O1529" s="3">
        <v>10</v>
      </c>
      <c r="P1529" s="3">
        <v>8</v>
      </c>
      <c r="Q1529">
        <f>IF(ISERROR(VLOOKUP(F1529,DataFromWard!$B$2:$E$483,4,FALSE)),"",VLOOKUP(F1529,DataFromWard!$B$2:$E$483,4,FALSE))</f>
        <v>0</v>
      </c>
      <c r="R1529">
        <v>8</v>
      </c>
      <c r="S1529" t="s">
        <v>4915</v>
      </c>
      <c r="T1529" t="s">
        <v>740</v>
      </c>
      <c r="U1529" t="str">
        <f t="shared" si="214"/>
        <v>1943.10.07/08.</v>
      </c>
      <c r="V1529" t="str">
        <f t="shared" si="212"/>
        <v>43. 10.</v>
      </c>
      <c r="W1529" t="str">
        <f t="shared" si="213"/>
        <v>Elsewhere</v>
      </c>
      <c r="X1529" t="str">
        <f t="shared" si="215"/>
        <v>Not Marking</v>
      </c>
    </row>
    <row r="1530" spans="1:24" x14ac:dyDescent="0.25">
      <c r="A1530" s="1">
        <v>15986</v>
      </c>
      <c r="B1530" t="s">
        <v>5012</v>
      </c>
      <c r="C1530" s="1" t="s">
        <v>3822</v>
      </c>
      <c r="D1530" s="1" t="s">
        <v>3812</v>
      </c>
      <c r="E1530" t="s">
        <v>3795</v>
      </c>
      <c r="F1530" t="s">
        <v>2066</v>
      </c>
      <c r="G1530" t="s">
        <v>4920</v>
      </c>
      <c r="H1530" t="str">
        <f t="shared" si="211"/>
        <v>GE</v>
      </c>
      <c r="I1530" t="s">
        <v>5332</v>
      </c>
      <c r="K1530" t="s">
        <v>1908</v>
      </c>
      <c r="O1530" s="3">
        <v>7</v>
      </c>
      <c r="P1530" s="3">
        <v>7</v>
      </c>
      <c r="Q1530">
        <v>0</v>
      </c>
      <c r="R1530">
        <v>8</v>
      </c>
      <c r="S1530" t="s">
        <v>4915</v>
      </c>
      <c r="U1530" t="str">
        <f t="shared" si="214"/>
        <v>1943.10.07/08.</v>
      </c>
      <c r="V1530" t="str">
        <f t="shared" si="212"/>
        <v>43. 10.</v>
      </c>
      <c r="W1530" t="str">
        <f t="shared" si="213"/>
        <v>Elsewhere</v>
      </c>
      <c r="X1530" t="str">
        <f t="shared" si="215"/>
        <v>Not Marking</v>
      </c>
    </row>
    <row r="1531" spans="1:24" x14ac:dyDescent="0.25">
      <c r="A1531" s="1">
        <v>15986</v>
      </c>
      <c r="B1531" t="s">
        <v>5012</v>
      </c>
      <c r="C1531" s="1" t="s">
        <v>3822</v>
      </c>
      <c r="D1531" s="1" t="s">
        <v>3812</v>
      </c>
      <c r="E1531" t="s">
        <v>3795</v>
      </c>
      <c r="F1531" t="s">
        <v>2066</v>
      </c>
      <c r="G1531" t="s">
        <v>5007</v>
      </c>
      <c r="H1531" t="str">
        <f t="shared" si="211"/>
        <v>GE</v>
      </c>
      <c r="I1531" t="s">
        <v>5332</v>
      </c>
      <c r="K1531" t="s">
        <v>1908</v>
      </c>
      <c r="O1531" s="3">
        <v>5</v>
      </c>
      <c r="P1531" s="3">
        <v>5</v>
      </c>
      <c r="Q1531">
        <v>0</v>
      </c>
      <c r="R1531">
        <v>8</v>
      </c>
      <c r="S1531" t="s">
        <v>4915</v>
      </c>
      <c r="T1531" t="s">
        <v>3823</v>
      </c>
      <c r="U1531" t="str">
        <f t="shared" si="214"/>
        <v>1943.10.07/08.</v>
      </c>
      <c r="V1531" t="str">
        <f t="shared" si="212"/>
        <v>43. 10.</v>
      </c>
      <c r="W1531" t="str">
        <f t="shared" si="213"/>
        <v>Elsewhere</v>
      </c>
      <c r="X1531" t="str">
        <f t="shared" si="215"/>
        <v>Not Marking</v>
      </c>
    </row>
    <row r="1532" spans="1:24" x14ac:dyDescent="0.25">
      <c r="A1532" s="1">
        <v>15987</v>
      </c>
      <c r="B1532" t="s">
        <v>5009</v>
      </c>
      <c r="C1532" s="1" t="str">
        <f t="shared" si="205"/>
        <v>08.</v>
      </c>
      <c r="D1532" s="1" t="str">
        <f t="shared" si="207"/>
        <v>10.</v>
      </c>
      <c r="E1532" t="str">
        <f t="shared" si="208"/>
        <v>43.</v>
      </c>
      <c r="F1532" t="str">
        <f>IF((C1532&lt;C1537),C1532&amp;D1532&amp;E1532,C1532&amp;D1537&amp;E1532)</f>
        <v>08.10.43.</v>
      </c>
      <c r="G1532" t="str">
        <f>IF(ISERROR(VLOOKUP(F1532,DataFromWard!$B$2:$E$483,2,FALSE)),"",VLOOKUP(F1532,DataFromWard!$B$2:$E$483,2,FALSE))</f>
        <v/>
      </c>
      <c r="H1532" t="str">
        <f t="shared" si="211"/>
        <v/>
      </c>
      <c r="O1532" s="3" t="str">
        <f>IF(ISERROR(VLOOKUP(F1532,DataFromWard!$B$2:$E$483,3,FALSE)),"",VLOOKUP(F1532,DataFromWard!$B$2:$E$483,3,FALSE))</f>
        <v/>
      </c>
      <c r="Q1532" t="str">
        <f>IF(ISERROR(VLOOKUP(F1532,DataFromWard!$B$2:$E$483,4,FALSE)),"",VLOOKUP(F1532,DataFromWard!$B$2:$E$483,4,FALSE))</f>
        <v/>
      </c>
      <c r="U1532" t="str">
        <f t="shared" si="214"/>
        <v>1943.10.08.</v>
      </c>
      <c r="V1532" t="str">
        <f t="shared" si="212"/>
        <v>43. 10.</v>
      </c>
      <c r="W1532" t="str">
        <f t="shared" si="213"/>
        <v/>
      </c>
      <c r="X1532" t="str">
        <f t="shared" si="215"/>
        <v/>
      </c>
    </row>
    <row r="1533" spans="1:24" x14ac:dyDescent="0.25">
      <c r="A1533" s="1">
        <v>15987</v>
      </c>
      <c r="B1533" t="s">
        <v>5012</v>
      </c>
      <c r="C1533" s="1" t="str">
        <f>IF(B1533="Day",TEXT(A1533,"dd"&amp;"."),TEXT(A1533,"dd")&amp;"/"&amp;TEXT(A1537,"dd")&amp;".")</f>
        <v>08/09.</v>
      </c>
      <c r="D1533" s="1" t="str">
        <f t="shared" si="207"/>
        <v>10.</v>
      </c>
      <c r="E1533" t="str">
        <f t="shared" si="208"/>
        <v>43.</v>
      </c>
      <c r="F1533" t="str">
        <f>IF((C1533&lt;C1538),C1533&amp;D1533&amp;E1533,C1533&amp;D1538&amp;E1533)</f>
        <v>08/09.10.43.</v>
      </c>
      <c r="G1533" t="s">
        <v>4939</v>
      </c>
      <c r="H1533" t="str">
        <f t="shared" si="211"/>
        <v>GE</v>
      </c>
      <c r="I1533" t="s">
        <v>5332</v>
      </c>
      <c r="K1533">
        <v>496</v>
      </c>
      <c r="O1533" s="3">
        <v>8</v>
      </c>
      <c r="P1533" s="3">
        <v>8</v>
      </c>
      <c r="Q1533">
        <f>IF(ISERROR(VLOOKUP(F1533,DataFromWard!$B$2:$E$483,4,FALSE)),"",VLOOKUP(F1533,DataFromWard!$B$2:$E$483,4,FALSE))</f>
        <v>0</v>
      </c>
      <c r="R1533">
        <v>8</v>
      </c>
      <c r="S1533" t="s">
        <v>4915</v>
      </c>
      <c r="T1533" t="s">
        <v>741</v>
      </c>
      <c r="U1533" t="str">
        <f t="shared" si="214"/>
        <v>1943.10.08/09.</v>
      </c>
      <c r="V1533" t="str">
        <f t="shared" si="212"/>
        <v>43. 10.</v>
      </c>
      <c r="W1533" t="str">
        <f t="shared" si="213"/>
        <v>Markers</v>
      </c>
      <c r="X1533" t="str">
        <f t="shared" si="215"/>
        <v>Marking</v>
      </c>
    </row>
    <row r="1534" spans="1:24" x14ac:dyDescent="0.25">
      <c r="A1534" s="1">
        <v>15987</v>
      </c>
      <c r="B1534" t="s">
        <v>5012</v>
      </c>
      <c r="C1534" s="1" t="s">
        <v>3824</v>
      </c>
      <c r="D1534" s="1" t="s">
        <v>3812</v>
      </c>
      <c r="E1534" t="s">
        <v>3795</v>
      </c>
      <c r="F1534" t="s">
        <v>2068</v>
      </c>
      <c r="G1534" t="s">
        <v>3825</v>
      </c>
      <c r="H1534" t="str">
        <f t="shared" si="211"/>
        <v>GE</v>
      </c>
      <c r="I1534" t="s">
        <v>4646</v>
      </c>
      <c r="K1534" t="s">
        <v>1908</v>
      </c>
      <c r="O1534" s="3">
        <v>10</v>
      </c>
      <c r="P1534" s="3">
        <v>8</v>
      </c>
      <c r="Q1534">
        <v>0</v>
      </c>
      <c r="R1534">
        <v>8</v>
      </c>
      <c r="S1534" t="s">
        <v>4915</v>
      </c>
      <c r="U1534" t="str">
        <f t="shared" si="214"/>
        <v>1943.10.08/09.</v>
      </c>
      <c r="V1534" t="str">
        <f t="shared" si="212"/>
        <v>43. 10.</v>
      </c>
      <c r="W1534" t="str">
        <f t="shared" si="213"/>
        <v>Elsewhere</v>
      </c>
      <c r="X1534" t="str">
        <f t="shared" si="215"/>
        <v>Not Marking</v>
      </c>
    </row>
    <row r="1535" spans="1:24" x14ac:dyDescent="0.25">
      <c r="A1535" s="1">
        <v>15987</v>
      </c>
      <c r="B1535" t="s">
        <v>5012</v>
      </c>
      <c r="C1535" s="1" t="s">
        <v>3824</v>
      </c>
      <c r="D1535" s="1" t="s">
        <v>3812</v>
      </c>
      <c r="E1535" t="s">
        <v>3795</v>
      </c>
      <c r="F1535" t="s">
        <v>2068</v>
      </c>
      <c r="G1535" t="s">
        <v>4954</v>
      </c>
      <c r="H1535" t="str">
        <f t="shared" si="211"/>
        <v>GE</v>
      </c>
      <c r="I1535" t="s">
        <v>5332</v>
      </c>
      <c r="K1535" t="s">
        <v>1908</v>
      </c>
      <c r="O1535" s="3">
        <v>7</v>
      </c>
      <c r="P1535" s="3">
        <v>6</v>
      </c>
      <c r="Q1535">
        <v>0</v>
      </c>
      <c r="R1535">
        <v>8</v>
      </c>
      <c r="S1535" t="s">
        <v>4915</v>
      </c>
      <c r="U1535" t="str">
        <f t="shared" si="214"/>
        <v>1943.10.08/09.</v>
      </c>
      <c r="V1535" t="str">
        <f t="shared" si="212"/>
        <v>43. 10.</v>
      </c>
      <c r="W1535" t="str">
        <f t="shared" si="213"/>
        <v>Elsewhere</v>
      </c>
      <c r="X1535" t="str">
        <f t="shared" si="215"/>
        <v>Not Marking</v>
      </c>
    </row>
    <row r="1536" spans="1:24" x14ac:dyDescent="0.25">
      <c r="A1536" s="1">
        <v>15987</v>
      </c>
      <c r="B1536" t="s">
        <v>5012</v>
      </c>
      <c r="C1536" s="1" t="s">
        <v>3824</v>
      </c>
      <c r="D1536" s="1" t="s">
        <v>3812</v>
      </c>
      <c r="E1536" t="s">
        <v>3795</v>
      </c>
      <c r="F1536" t="s">
        <v>2068</v>
      </c>
      <c r="G1536" t="s">
        <v>3826</v>
      </c>
      <c r="H1536" t="str">
        <f t="shared" si="211"/>
        <v>GE</v>
      </c>
      <c r="I1536" t="s">
        <v>5332</v>
      </c>
      <c r="K1536" t="s">
        <v>1908</v>
      </c>
      <c r="O1536" s="3">
        <v>1</v>
      </c>
      <c r="P1536" s="3">
        <v>1</v>
      </c>
      <c r="Q1536">
        <v>0</v>
      </c>
      <c r="R1536">
        <v>8</v>
      </c>
      <c r="S1536" t="s">
        <v>4915</v>
      </c>
      <c r="U1536" t="str">
        <f t="shared" si="214"/>
        <v>1943.10.08/09.</v>
      </c>
      <c r="V1536" t="str">
        <f t="shared" si="212"/>
        <v>43. 10.</v>
      </c>
      <c r="W1536" t="str">
        <f t="shared" si="213"/>
        <v>Elsewhere</v>
      </c>
      <c r="X1536" t="str">
        <f t="shared" si="215"/>
        <v>Not Marking</v>
      </c>
    </row>
    <row r="1537" spans="1:24" x14ac:dyDescent="0.25">
      <c r="A1537" s="1">
        <v>15988</v>
      </c>
      <c r="B1537" t="s">
        <v>5009</v>
      </c>
      <c r="C1537" s="1" t="str">
        <f t="shared" si="205"/>
        <v>09.</v>
      </c>
      <c r="D1537" s="1" t="str">
        <f t="shared" si="207"/>
        <v>10.</v>
      </c>
      <c r="E1537" t="str">
        <f t="shared" si="208"/>
        <v>43.</v>
      </c>
      <c r="F1537" t="str">
        <f t="shared" ref="F1537:F1544" si="216">IF((C1537&lt;C1539),C1537&amp;D1537&amp;E1537,C1537&amp;D1539&amp;E1537)</f>
        <v>09.10.43.</v>
      </c>
      <c r="G1537" t="str">
        <f>IF(ISERROR(VLOOKUP(F1537,DataFromWard!$B$2:$E$483,2,FALSE)),"",VLOOKUP(F1537,DataFromWard!$B$2:$E$483,2,FALSE))</f>
        <v/>
      </c>
      <c r="H1537" t="str">
        <f t="shared" si="211"/>
        <v/>
      </c>
      <c r="O1537" s="3" t="str">
        <f>IF(ISERROR(VLOOKUP(F1537,DataFromWard!$B$2:$E$483,3,FALSE)),"",VLOOKUP(F1537,DataFromWard!$B$2:$E$483,3,FALSE))</f>
        <v/>
      </c>
      <c r="Q1537" t="str">
        <f>IF(ISERROR(VLOOKUP(F1537,DataFromWard!$B$2:$E$483,4,FALSE)),"",VLOOKUP(F1537,DataFromWard!$B$2:$E$483,4,FALSE))</f>
        <v/>
      </c>
      <c r="U1537" t="str">
        <f t="shared" si="214"/>
        <v>1943.10.09.</v>
      </c>
      <c r="V1537" t="str">
        <f t="shared" si="212"/>
        <v>43. 10.</v>
      </c>
      <c r="W1537" t="str">
        <f t="shared" si="213"/>
        <v/>
      </c>
      <c r="X1537" t="str">
        <f t="shared" si="215"/>
        <v/>
      </c>
    </row>
    <row r="1538" spans="1:24" x14ac:dyDescent="0.25">
      <c r="A1538" s="1">
        <v>15988</v>
      </c>
      <c r="B1538" t="s">
        <v>5012</v>
      </c>
      <c r="C1538" s="1" t="str">
        <f t="shared" si="205"/>
        <v>09/10.</v>
      </c>
      <c r="D1538" s="1" t="str">
        <f t="shared" si="207"/>
        <v>10.</v>
      </c>
      <c r="E1538" t="str">
        <f t="shared" si="208"/>
        <v>43.</v>
      </c>
      <c r="F1538" t="str">
        <f t="shared" si="216"/>
        <v>09/10.10.43.</v>
      </c>
      <c r="G1538" t="str">
        <f>IF(ISERROR(VLOOKUP(F1538,DataFromWard!$B$2:$E$483,2,FALSE)),"",VLOOKUP(F1538,DataFromWard!$B$2:$E$483,2,FALSE))</f>
        <v>Berlin</v>
      </c>
      <c r="H1538" t="str">
        <f t="shared" si="211"/>
        <v>GE</v>
      </c>
      <c r="I1538" t="s">
        <v>5332</v>
      </c>
      <c r="K1538" t="s">
        <v>1912</v>
      </c>
      <c r="O1538" s="3">
        <f>IF(ISERROR(VLOOKUP(F1538,DataFromWard!$B$2:$E$483,3,FALSE)),"",VLOOKUP(F1538,DataFromWard!$B$2:$E$483,3,FALSE))</f>
        <v>6</v>
      </c>
      <c r="P1538" s="3">
        <v>5</v>
      </c>
      <c r="Q1538">
        <f>IF(ISERROR(VLOOKUP(F1538,DataFromWard!$B$2:$E$483,4,FALSE)),"",VLOOKUP(F1538,DataFromWard!$B$2:$E$483,4,FALSE))</f>
        <v>0</v>
      </c>
      <c r="R1538">
        <v>8</v>
      </c>
      <c r="S1538" t="s">
        <v>4915</v>
      </c>
      <c r="U1538" t="str">
        <f t="shared" si="214"/>
        <v>1943.10.09/10.</v>
      </c>
      <c r="V1538" t="str">
        <f t="shared" si="212"/>
        <v>43. 10.</v>
      </c>
      <c r="W1538" t="str">
        <f t="shared" si="213"/>
        <v>None</v>
      </c>
      <c r="X1538" t="str">
        <f t="shared" si="215"/>
        <v>Not Marking</v>
      </c>
    </row>
    <row r="1539" spans="1:24" x14ac:dyDescent="0.25">
      <c r="A1539" s="1">
        <v>15989</v>
      </c>
      <c r="B1539" t="s">
        <v>5009</v>
      </c>
      <c r="C1539" s="1" t="str">
        <f t="shared" si="205"/>
        <v>10.</v>
      </c>
      <c r="D1539" s="1" t="str">
        <f t="shared" si="207"/>
        <v>10.</v>
      </c>
      <c r="E1539" t="str">
        <f t="shared" si="208"/>
        <v>43.</v>
      </c>
      <c r="F1539" t="str">
        <f t="shared" si="216"/>
        <v>10.10.43.</v>
      </c>
      <c r="G1539" t="str">
        <f>IF(ISERROR(VLOOKUP(F1539,DataFromWard!$B$2:$E$483,2,FALSE)),"",VLOOKUP(F1539,DataFromWard!$B$2:$E$483,2,FALSE))</f>
        <v/>
      </c>
      <c r="H1539" t="str">
        <f t="shared" si="211"/>
        <v/>
      </c>
      <c r="O1539" s="3" t="str">
        <f>IF(ISERROR(VLOOKUP(F1539,DataFromWard!$B$2:$E$483,3,FALSE)),"",VLOOKUP(F1539,DataFromWard!$B$2:$E$483,3,FALSE))</f>
        <v/>
      </c>
      <c r="Q1539" t="str">
        <f>IF(ISERROR(VLOOKUP(F1539,DataFromWard!$B$2:$E$483,4,FALSE)),"",VLOOKUP(F1539,DataFromWard!$B$2:$E$483,4,FALSE))</f>
        <v/>
      </c>
      <c r="U1539" t="str">
        <f t="shared" si="214"/>
        <v>1943.10.10.</v>
      </c>
      <c r="V1539" t="str">
        <f t="shared" si="212"/>
        <v>43. 10.</v>
      </c>
      <c r="W1539" t="str">
        <f t="shared" si="213"/>
        <v/>
      </c>
      <c r="X1539" t="str">
        <f t="shared" si="215"/>
        <v/>
      </c>
    </row>
    <row r="1540" spans="1:24" x14ac:dyDescent="0.25">
      <c r="A1540" s="1">
        <v>15989</v>
      </c>
      <c r="B1540" t="s">
        <v>5012</v>
      </c>
      <c r="C1540" s="1" t="str">
        <f t="shared" si="205"/>
        <v>10/11.</v>
      </c>
      <c r="D1540" s="1" t="str">
        <f t="shared" si="207"/>
        <v>10.</v>
      </c>
      <c r="E1540" t="str">
        <f t="shared" si="208"/>
        <v>43.</v>
      </c>
      <c r="F1540" t="str">
        <f t="shared" si="216"/>
        <v>10/11.10.43.</v>
      </c>
      <c r="G1540" t="str">
        <f>IF(ISERROR(VLOOKUP(F1540,DataFromWard!$B$2:$E$483,2,FALSE)),"",VLOOKUP(F1540,DataFromWard!$B$2:$E$483,2,FALSE))</f>
        <v/>
      </c>
      <c r="H1540" t="str">
        <f t="shared" si="211"/>
        <v/>
      </c>
      <c r="O1540" s="3" t="str">
        <f>IF(ISERROR(VLOOKUP(F1540,DataFromWard!$B$2:$E$483,3,FALSE)),"",VLOOKUP(F1540,DataFromWard!$B$2:$E$483,3,FALSE))</f>
        <v/>
      </c>
      <c r="Q1540" t="str">
        <f>IF(ISERROR(VLOOKUP(F1540,DataFromWard!$B$2:$E$483,4,FALSE)),"",VLOOKUP(F1540,DataFromWard!$B$2:$E$483,4,FALSE))</f>
        <v/>
      </c>
      <c r="U1540" t="str">
        <f t="shared" si="214"/>
        <v>1943.10.10/11.</v>
      </c>
      <c r="V1540" t="str">
        <f t="shared" si="212"/>
        <v>43. 10.</v>
      </c>
      <c r="W1540" t="str">
        <f t="shared" si="213"/>
        <v/>
      </c>
      <c r="X1540" t="str">
        <f t="shared" si="215"/>
        <v/>
      </c>
    </row>
    <row r="1541" spans="1:24" x14ac:dyDescent="0.25">
      <c r="A1541" s="1">
        <v>15990</v>
      </c>
      <c r="B1541" t="s">
        <v>5009</v>
      </c>
      <c r="C1541" s="1" t="str">
        <f t="shared" ref="C1541:C1630" si="217">IF(B1541="Day",TEXT(A1541,"dd"&amp;"."),TEXT(A1541,"dd")&amp;"/"&amp;TEXT(A1542,"dd")&amp;".")</f>
        <v>11.</v>
      </c>
      <c r="D1541" s="1" t="str">
        <f t="shared" si="207"/>
        <v>10.</v>
      </c>
      <c r="E1541" t="str">
        <f t="shared" si="208"/>
        <v>43.</v>
      </c>
      <c r="F1541" t="str">
        <f t="shared" si="216"/>
        <v>11.10.43.</v>
      </c>
      <c r="G1541" t="str">
        <f>IF(ISERROR(VLOOKUP(F1541,DataFromWard!$B$2:$E$483,2,FALSE)),"",VLOOKUP(F1541,DataFromWard!$B$2:$E$483,2,FALSE))</f>
        <v/>
      </c>
      <c r="H1541" t="str">
        <f t="shared" si="211"/>
        <v/>
      </c>
      <c r="O1541" s="3" t="str">
        <f>IF(ISERROR(VLOOKUP(F1541,DataFromWard!$B$2:$E$483,3,FALSE)),"",VLOOKUP(F1541,DataFromWard!$B$2:$E$483,3,FALSE))</f>
        <v/>
      </c>
      <c r="Q1541" t="str">
        <f>IF(ISERROR(VLOOKUP(F1541,DataFromWard!$B$2:$E$483,4,FALSE)),"",VLOOKUP(F1541,DataFromWard!$B$2:$E$483,4,FALSE))</f>
        <v/>
      </c>
      <c r="U1541" t="str">
        <f t="shared" si="214"/>
        <v>1943.10.11.</v>
      </c>
      <c r="V1541" t="str">
        <f t="shared" si="212"/>
        <v>43. 10.</v>
      </c>
      <c r="W1541" t="str">
        <f t="shared" si="213"/>
        <v/>
      </c>
      <c r="X1541" t="str">
        <f t="shared" si="215"/>
        <v/>
      </c>
    </row>
    <row r="1542" spans="1:24" x14ac:dyDescent="0.25">
      <c r="A1542" s="1">
        <v>15990</v>
      </c>
      <c r="B1542" t="s">
        <v>5012</v>
      </c>
      <c r="C1542" s="1" t="str">
        <f t="shared" si="217"/>
        <v>11/12.</v>
      </c>
      <c r="D1542" s="1" t="str">
        <f t="shared" si="207"/>
        <v>10.</v>
      </c>
      <c r="E1542" t="str">
        <f t="shared" si="208"/>
        <v>43.</v>
      </c>
      <c r="F1542" t="str">
        <f t="shared" si="216"/>
        <v>11/12.10.43.</v>
      </c>
      <c r="G1542" t="str">
        <f>IF(ISERROR(VLOOKUP(F1542,DataFromWard!$B$2:$E$483,2,FALSE)),"",VLOOKUP(F1542,DataFromWard!$B$2:$E$483,2,FALSE))</f>
        <v/>
      </c>
      <c r="H1542" t="str">
        <f t="shared" si="211"/>
        <v/>
      </c>
      <c r="O1542" s="3" t="str">
        <f>IF(ISERROR(VLOOKUP(F1542,DataFromWard!$B$2:$E$483,3,FALSE)),"",VLOOKUP(F1542,DataFromWard!$B$2:$E$483,3,FALSE))</f>
        <v/>
      </c>
      <c r="Q1542" t="str">
        <f>IF(ISERROR(VLOOKUP(F1542,DataFromWard!$B$2:$E$483,4,FALSE)),"",VLOOKUP(F1542,DataFromWard!$B$2:$E$483,4,FALSE))</f>
        <v/>
      </c>
      <c r="U1542" t="str">
        <f t="shared" si="214"/>
        <v>1943.10.11/12.</v>
      </c>
      <c r="V1542" t="str">
        <f t="shared" si="212"/>
        <v>43. 10.</v>
      </c>
      <c r="W1542" t="str">
        <f t="shared" si="213"/>
        <v/>
      </c>
      <c r="X1542" t="str">
        <f t="shared" si="215"/>
        <v/>
      </c>
    </row>
    <row r="1543" spans="1:24" x14ac:dyDescent="0.25">
      <c r="A1543" s="1">
        <v>15991</v>
      </c>
      <c r="B1543" t="s">
        <v>5009</v>
      </c>
      <c r="C1543" s="1" t="str">
        <f t="shared" si="217"/>
        <v>12.</v>
      </c>
      <c r="D1543" s="1" t="str">
        <f t="shared" ref="D1543:D1635" si="218">TEXT(A1543,"mm")&amp;"."</f>
        <v>10.</v>
      </c>
      <c r="E1543" t="str">
        <f t="shared" ref="E1543:E1635" si="219">TEXT(A1543,"yy")&amp;"."</f>
        <v>43.</v>
      </c>
      <c r="F1543" t="str">
        <f t="shared" si="216"/>
        <v>12.10.43.</v>
      </c>
      <c r="G1543" t="str">
        <f>IF(ISERROR(VLOOKUP(F1543,DataFromWard!$B$2:$E$483,2,FALSE)),"",VLOOKUP(F1543,DataFromWard!$B$2:$E$483,2,FALSE))</f>
        <v/>
      </c>
      <c r="H1543" t="str">
        <f t="shared" si="211"/>
        <v/>
      </c>
      <c r="O1543" s="3" t="str">
        <f>IF(ISERROR(VLOOKUP(F1543,DataFromWard!$B$2:$E$483,3,FALSE)),"",VLOOKUP(F1543,DataFromWard!$B$2:$E$483,3,FALSE))</f>
        <v/>
      </c>
      <c r="Q1543" t="str">
        <f>IF(ISERROR(VLOOKUP(F1543,DataFromWard!$B$2:$E$483,4,FALSE)),"",VLOOKUP(F1543,DataFromWard!$B$2:$E$483,4,FALSE))</f>
        <v/>
      </c>
      <c r="U1543" t="str">
        <f t="shared" si="214"/>
        <v>1943.10.12.</v>
      </c>
      <c r="V1543" t="str">
        <f t="shared" si="212"/>
        <v>43. 10.</v>
      </c>
      <c r="W1543" t="str">
        <f t="shared" si="213"/>
        <v/>
      </c>
      <c r="X1543" t="str">
        <f t="shared" si="215"/>
        <v/>
      </c>
    </row>
    <row r="1544" spans="1:24" x14ac:dyDescent="0.25">
      <c r="A1544" s="1">
        <v>15991</v>
      </c>
      <c r="B1544" t="s">
        <v>5012</v>
      </c>
      <c r="C1544" s="1" t="str">
        <f t="shared" si="217"/>
        <v>12/13.</v>
      </c>
      <c r="D1544" s="1" t="str">
        <f t="shared" si="218"/>
        <v>10.</v>
      </c>
      <c r="E1544" t="str">
        <f t="shared" si="219"/>
        <v>43.</v>
      </c>
      <c r="F1544" t="str">
        <f t="shared" si="216"/>
        <v>12/13.10.43.</v>
      </c>
      <c r="G1544" t="str">
        <f>IF(ISERROR(VLOOKUP(F1544,DataFromWard!$B$2:$E$483,2,FALSE)),"",VLOOKUP(F1544,DataFromWard!$B$2:$E$483,2,FALSE))</f>
        <v/>
      </c>
      <c r="H1544" t="str">
        <f t="shared" si="211"/>
        <v/>
      </c>
      <c r="O1544" s="3" t="str">
        <f>IF(ISERROR(VLOOKUP(F1544,DataFromWard!$B$2:$E$483,3,FALSE)),"",VLOOKUP(F1544,DataFromWard!$B$2:$E$483,3,FALSE))</f>
        <v/>
      </c>
      <c r="Q1544" t="str">
        <f>IF(ISERROR(VLOOKUP(F1544,DataFromWard!$B$2:$E$483,4,FALSE)),"",VLOOKUP(F1544,DataFromWard!$B$2:$E$483,4,FALSE))</f>
        <v/>
      </c>
      <c r="U1544" t="str">
        <f t="shared" si="214"/>
        <v>1943.10.12/13.</v>
      </c>
      <c r="V1544" t="str">
        <f t="shared" si="212"/>
        <v>43. 10.</v>
      </c>
      <c r="W1544" t="str">
        <f t="shared" si="213"/>
        <v/>
      </c>
      <c r="X1544" t="str">
        <f t="shared" si="215"/>
        <v/>
      </c>
    </row>
    <row r="1545" spans="1:24" x14ac:dyDescent="0.25">
      <c r="A1545" s="1">
        <v>15992</v>
      </c>
      <c r="B1545" t="s">
        <v>5009</v>
      </c>
      <c r="C1545" s="1" t="str">
        <f t="shared" si="217"/>
        <v>13.</v>
      </c>
      <c r="D1545" s="1" t="str">
        <f t="shared" si="218"/>
        <v>10.</v>
      </c>
      <c r="E1545" t="str">
        <f t="shared" si="219"/>
        <v>43.</v>
      </c>
      <c r="F1545" t="str">
        <f>IF((C1545&lt;C1548),C1545&amp;D1545&amp;E1545,C1545&amp;D1548&amp;E1545)</f>
        <v>13.10.43.</v>
      </c>
      <c r="G1545" t="str">
        <f>IF(ISERROR(VLOOKUP(F1545,DataFromWard!$B$2:$E$483,2,FALSE)),"",VLOOKUP(F1545,DataFromWard!$B$2:$E$483,2,FALSE))</f>
        <v/>
      </c>
      <c r="H1545" t="str">
        <f t="shared" ref="H1545:H1608" si="220">IF(ISBLANK(G1545),"",IF(ISERROR(VLOOKUP(G1545,LOCS,2,FALSE)),"",VLOOKUP(G1545,LOCS,2,FALSE)))</f>
        <v/>
      </c>
      <c r="O1545" s="3" t="str">
        <f>IF(ISERROR(VLOOKUP(F1545,DataFromWard!$B$2:$E$483,3,FALSE)),"",VLOOKUP(F1545,DataFromWard!$B$2:$E$483,3,FALSE))</f>
        <v/>
      </c>
      <c r="Q1545" t="str">
        <f>IF(ISERROR(VLOOKUP(F1545,DataFromWard!$B$2:$E$483,4,FALSE)),"",VLOOKUP(F1545,DataFromWard!$B$2:$E$483,4,FALSE))</f>
        <v/>
      </c>
      <c r="U1545" t="str">
        <f t="shared" si="214"/>
        <v>1943.10.13.</v>
      </c>
      <c r="V1545" t="str">
        <f t="shared" si="212"/>
        <v>43. 10.</v>
      </c>
      <c r="W1545" t="str">
        <f t="shared" si="213"/>
        <v/>
      </c>
      <c r="X1545" t="str">
        <f t="shared" si="215"/>
        <v/>
      </c>
    </row>
    <row r="1546" spans="1:24" x14ac:dyDescent="0.25">
      <c r="A1546" s="1">
        <v>15992</v>
      </c>
      <c r="B1546" t="s">
        <v>5012</v>
      </c>
      <c r="C1546" s="1" t="str">
        <f>IF(B1546="Day",TEXT(A1546,"dd"&amp;"."),TEXT(A1546,"dd")&amp;"/"&amp;TEXT(A1548,"dd")&amp;".")</f>
        <v>13/14.</v>
      </c>
      <c r="D1546" s="1" t="str">
        <f t="shared" si="218"/>
        <v>10.</v>
      </c>
      <c r="E1546" t="str">
        <f t="shared" si="219"/>
        <v>43.</v>
      </c>
      <c r="F1546" t="str">
        <f>IF((C1546&lt;C1549),C1546&amp;D1546&amp;E1546,C1546&amp;D1549&amp;E1546)</f>
        <v>13/14.10.43.</v>
      </c>
      <c r="G1546" t="s">
        <v>4913</v>
      </c>
      <c r="H1546" t="str">
        <f t="shared" si="220"/>
        <v>GE</v>
      </c>
      <c r="I1546" t="s">
        <v>5332</v>
      </c>
      <c r="K1546" t="s">
        <v>1912</v>
      </c>
      <c r="O1546" s="3">
        <v>4</v>
      </c>
      <c r="P1546" s="3">
        <v>4</v>
      </c>
      <c r="Q1546">
        <f>IF(ISERROR(VLOOKUP(F1546,DataFromWard!$B$2:$E$483,4,FALSE)),"",VLOOKUP(F1546,DataFromWard!$B$2:$E$483,4,FALSE))</f>
        <v>0</v>
      </c>
      <c r="R1546">
        <v>8</v>
      </c>
      <c r="S1546" t="s">
        <v>4915</v>
      </c>
      <c r="U1546" t="str">
        <f t="shared" si="214"/>
        <v>1943.10.13/14.</v>
      </c>
      <c r="V1546" t="str">
        <f t="shared" ref="V1546:V1609" si="221">E1546&amp;" "&amp;D1546</f>
        <v>43. 10.</v>
      </c>
      <c r="W1546" t="str">
        <f t="shared" ref="W1546:W1609" si="222">IF((ISBLANK(K1546)),"",IF(("a"&gt;K1546),"Markers",K1546))</f>
        <v>None</v>
      </c>
      <c r="X1546" t="str">
        <f t="shared" si="215"/>
        <v>Not Marking</v>
      </c>
    </row>
    <row r="1547" spans="1:24" x14ac:dyDescent="0.25">
      <c r="A1547" s="1">
        <v>15992</v>
      </c>
      <c r="B1547" t="s">
        <v>5012</v>
      </c>
      <c r="C1547" s="1" t="s">
        <v>3800</v>
      </c>
      <c r="D1547" s="1" t="s">
        <v>3812</v>
      </c>
      <c r="E1547" t="s">
        <v>3795</v>
      </c>
      <c r="F1547" t="s">
        <v>2071</v>
      </c>
      <c r="G1547" t="s">
        <v>4932</v>
      </c>
      <c r="H1547" t="str">
        <f t="shared" si="220"/>
        <v>GE</v>
      </c>
      <c r="I1547" t="s">
        <v>5332</v>
      </c>
      <c r="K1547" t="s">
        <v>1912</v>
      </c>
      <c r="O1547" s="3">
        <v>4</v>
      </c>
      <c r="P1547" s="3">
        <v>4</v>
      </c>
      <c r="Q1547">
        <v>0</v>
      </c>
      <c r="R1547">
        <v>8</v>
      </c>
      <c r="S1547" t="s">
        <v>4915</v>
      </c>
      <c r="U1547" t="str">
        <f t="shared" ref="U1547:U1610" si="223">"19"&amp;E1547&amp;D1547&amp;C1547</f>
        <v>1943.10.13/14.</v>
      </c>
      <c r="V1547" t="str">
        <f t="shared" si="221"/>
        <v>43. 10.</v>
      </c>
      <c r="W1547" t="str">
        <f t="shared" si="222"/>
        <v>None</v>
      </c>
      <c r="X1547" t="str">
        <f t="shared" si="215"/>
        <v>Not Marking</v>
      </c>
    </row>
    <row r="1548" spans="1:24" x14ac:dyDescent="0.25">
      <c r="A1548" s="1">
        <v>15993</v>
      </c>
      <c r="B1548" t="s">
        <v>5009</v>
      </c>
      <c r="C1548" s="1" t="str">
        <f t="shared" si="217"/>
        <v>14.</v>
      </c>
      <c r="D1548" s="1" t="str">
        <f t="shared" si="218"/>
        <v>10.</v>
      </c>
      <c r="E1548" t="str">
        <f t="shared" si="219"/>
        <v>43.</v>
      </c>
      <c r="F1548" t="str">
        <f t="shared" ref="F1548:F1553" si="224">IF((C1548&lt;C1550),C1548&amp;D1548&amp;E1548,C1548&amp;D1550&amp;E1548)</f>
        <v>14.10.43.</v>
      </c>
      <c r="G1548" t="str">
        <f>IF(ISERROR(VLOOKUP(F1548,DataFromWard!$B$2:$E$483,2,FALSE)),"",VLOOKUP(F1548,DataFromWard!$B$2:$E$483,2,FALSE))</f>
        <v/>
      </c>
      <c r="H1548" t="str">
        <f t="shared" si="220"/>
        <v/>
      </c>
      <c r="O1548" s="3" t="str">
        <f>IF(ISERROR(VLOOKUP(F1548,DataFromWard!$B$2:$E$483,3,FALSE)),"",VLOOKUP(F1548,DataFromWard!$B$2:$E$483,3,FALSE))</f>
        <v/>
      </c>
      <c r="Q1548" t="str">
        <f>IF(ISERROR(VLOOKUP(F1548,DataFromWard!$B$2:$E$483,4,FALSE)),"",VLOOKUP(F1548,DataFromWard!$B$2:$E$483,4,FALSE))</f>
        <v/>
      </c>
      <c r="U1548" t="str">
        <f t="shared" si="223"/>
        <v>1943.10.14.</v>
      </c>
      <c r="V1548" t="str">
        <f t="shared" si="221"/>
        <v>43. 10.</v>
      </c>
      <c r="W1548" t="str">
        <f t="shared" si="222"/>
        <v/>
      </c>
      <c r="X1548" t="str">
        <f t="shared" si="215"/>
        <v/>
      </c>
    </row>
    <row r="1549" spans="1:24" x14ac:dyDescent="0.25">
      <c r="A1549" s="1">
        <v>15993</v>
      </c>
      <c r="B1549" t="s">
        <v>5012</v>
      </c>
      <c r="C1549" s="1" t="str">
        <f t="shared" si="217"/>
        <v>14/15.</v>
      </c>
      <c r="D1549" s="1" t="str">
        <f t="shared" si="218"/>
        <v>10.</v>
      </c>
      <c r="E1549" t="str">
        <f t="shared" si="219"/>
        <v>43.</v>
      </c>
      <c r="F1549" t="str">
        <f t="shared" si="224"/>
        <v>14/15.10.43.</v>
      </c>
      <c r="G1549" t="str">
        <f>IF(ISERROR(VLOOKUP(F1549,DataFromWard!$B$2:$E$483,2,FALSE)),"",VLOOKUP(F1549,DataFromWard!$B$2:$E$483,2,FALSE))</f>
        <v/>
      </c>
      <c r="H1549" t="str">
        <f t="shared" si="220"/>
        <v/>
      </c>
      <c r="O1549" s="3" t="str">
        <f>IF(ISERROR(VLOOKUP(F1549,DataFromWard!$B$2:$E$483,3,FALSE)),"",VLOOKUP(F1549,DataFromWard!$B$2:$E$483,3,FALSE))</f>
        <v/>
      </c>
      <c r="Q1549" t="str">
        <f>IF(ISERROR(VLOOKUP(F1549,DataFromWard!$B$2:$E$483,4,FALSE)),"",VLOOKUP(F1549,DataFromWard!$B$2:$E$483,4,FALSE))</f>
        <v/>
      </c>
      <c r="U1549" t="str">
        <f t="shared" si="223"/>
        <v>1943.10.14/15.</v>
      </c>
      <c r="V1549" t="str">
        <f t="shared" si="221"/>
        <v>43. 10.</v>
      </c>
      <c r="W1549" t="str">
        <f t="shared" si="222"/>
        <v/>
      </c>
      <c r="X1549" t="str">
        <f t="shared" si="215"/>
        <v/>
      </c>
    </row>
    <row r="1550" spans="1:24" x14ac:dyDescent="0.25">
      <c r="A1550" s="1">
        <v>15994</v>
      </c>
      <c r="B1550" t="s">
        <v>5009</v>
      </c>
      <c r="C1550" s="1" t="str">
        <f t="shared" si="217"/>
        <v>15.</v>
      </c>
      <c r="D1550" s="1" t="str">
        <f t="shared" si="218"/>
        <v>10.</v>
      </c>
      <c r="E1550" t="str">
        <f t="shared" si="219"/>
        <v>43.</v>
      </c>
      <c r="F1550" t="str">
        <f t="shared" si="224"/>
        <v>15.10.43.</v>
      </c>
      <c r="G1550" t="str">
        <f>IF(ISERROR(VLOOKUP(F1550,DataFromWard!$B$2:$E$483,2,FALSE)),"",VLOOKUP(F1550,DataFromWard!$B$2:$E$483,2,FALSE))</f>
        <v/>
      </c>
      <c r="H1550" t="str">
        <f t="shared" si="220"/>
        <v/>
      </c>
      <c r="O1550" s="3" t="str">
        <f>IF(ISERROR(VLOOKUP(F1550,DataFromWard!$B$2:$E$483,3,FALSE)),"",VLOOKUP(F1550,DataFromWard!$B$2:$E$483,3,FALSE))</f>
        <v/>
      </c>
      <c r="Q1550" t="str">
        <f>IF(ISERROR(VLOOKUP(F1550,DataFromWard!$B$2:$E$483,4,FALSE)),"",VLOOKUP(F1550,DataFromWard!$B$2:$E$483,4,FALSE))</f>
        <v/>
      </c>
      <c r="U1550" t="str">
        <f t="shared" si="223"/>
        <v>1943.10.15.</v>
      </c>
      <c r="V1550" t="str">
        <f t="shared" si="221"/>
        <v>43. 10.</v>
      </c>
      <c r="W1550" t="str">
        <f t="shared" si="222"/>
        <v/>
      </c>
      <c r="X1550" t="str">
        <f t="shared" si="215"/>
        <v/>
      </c>
    </row>
    <row r="1551" spans="1:24" x14ac:dyDescent="0.25">
      <c r="A1551" s="1">
        <v>15994</v>
      </c>
      <c r="B1551" t="s">
        <v>5012</v>
      </c>
      <c r="C1551" s="1" t="str">
        <f t="shared" si="217"/>
        <v>15/16.</v>
      </c>
      <c r="D1551" s="1" t="str">
        <f t="shared" si="218"/>
        <v>10.</v>
      </c>
      <c r="E1551" t="str">
        <f t="shared" si="219"/>
        <v>43.</v>
      </c>
      <c r="F1551" t="str">
        <f t="shared" si="224"/>
        <v>15/16.10.43.</v>
      </c>
      <c r="G1551" t="str">
        <f>IF(ISERROR(VLOOKUP(F1551,DataFromWard!$B$2:$E$483,2,FALSE)),"",VLOOKUP(F1551,DataFromWard!$B$2:$E$483,2,FALSE))</f>
        <v/>
      </c>
      <c r="H1551" t="str">
        <f t="shared" si="220"/>
        <v/>
      </c>
      <c r="O1551" s="3" t="str">
        <f>IF(ISERROR(VLOOKUP(F1551,DataFromWard!$B$2:$E$483,3,FALSE)),"",VLOOKUP(F1551,DataFromWard!$B$2:$E$483,3,FALSE))</f>
        <v/>
      </c>
      <c r="Q1551" t="str">
        <f>IF(ISERROR(VLOOKUP(F1551,DataFromWard!$B$2:$E$483,4,FALSE)),"",VLOOKUP(F1551,DataFromWard!$B$2:$E$483,4,FALSE))</f>
        <v/>
      </c>
      <c r="U1551" t="str">
        <f t="shared" si="223"/>
        <v>1943.10.15/16.</v>
      </c>
      <c r="V1551" t="str">
        <f t="shared" si="221"/>
        <v>43. 10.</v>
      </c>
      <c r="W1551" t="str">
        <f t="shared" si="222"/>
        <v/>
      </c>
      <c r="X1551" t="str">
        <f t="shared" si="215"/>
        <v/>
      </c>
    </row>
    <row r="1552" spans="1:24" x14ac:dyDescent="0.25">
      <c r="A1552" s="1">
        <v>15995</v>
      </c>
      <c r="B1552" t="s">
        <v>5009</v>
      </c>
      <c r="C1552" s="1" t="str">
        <f t="shared" si="217"/>
        <v>16.</v>
      </c>
      <c r="D1552" s="1" t="str">
        <f t="shared" si="218"/>
        <v>10.</v>
      </c>
      <c r="E1552" t="str">
        <f t="shared" si="219"/>
        <v>43.</v>
      </c>
      <c r="F1552" t="str">
        <f t="shared" si="224"/>
        <v>16.10.43.</v>
      </c>
      <c r="G1552" t="str">
        <f>IF(ISERROR(VLOOKUP(F1552,DataFromWard!$B$2:$E$483,2,FALSE)),"",VLOOKUP(F1552,DataFromWard!$B$2:$E$483,2,FALSE))</f>
        <v/>
      </c>
      <c r="H1552" t="str">
        <f t="shared" si="220"/>
        <v/>
      </c>
      <c r="O1552" s="3" t="str">
        <f>IF(ISERROR(VLOOKUP(F1552,DataFromWard!$B$2:$E$483,3,FALSE)),"",VLOOKUP(F1552,DataFromWard!$B$2:$E$483,3,FALSE))</f>
        <v/>
      </c>
      <c r="Q1552" t="str">
        <f>IF(ISERROR(VLOOKUP(F1552,DataFromWard!$B$2:$E$483,4,FALSE)),"",VLOOKUP(F1552,DataFromWard!$B$2:$E$483,4,FALSE))</f>
        <v/>
      </c>
      <c r="U1552" t="str">
        <f t="shared" si="223"/>
        <v>1943.10.16.</v>
      </c>
      <c r="V1552" t="str">
        <f t="shared" si="221"/>
        <v>43. 10.</v>
      </c>
      <c r="W1552" t="str">
        <f t="shared" si="222"/>
        <v/>
      </c>
      <c r="X1552" t="str">
        <f t="shared" si="215"/>
        <v/>
      </c>
    </row>
    <row r="1553" spans="1:25" x14ac:dyDescent="0.25">
      <c r="A1553" s="1">
        <v>15995</v>
      </c>
      <c r="B1553" t="s">
        <v>5012</v>
      </c>
      <c r="C1553" s="1" t="str">
        <f t="shared" si="217"/>
        <v>16/17.</v>
      </c>
      <c r="D1553" s="1" t="str">
        <f t="shared" si="218"/>
        <v>10.</v>
      </c>
      <c r="E1553" t="str">
        <f t="shared" si="219"/>
        <v>43.</v>
      </c>
      <c r="F1553" t="str">
        <f t="shared" si="224"/>
        <v>16/17.10.43.</v>
      </c>
      <c r="G1553" t="str">
        <f>IF(ISERROR(VLOOKUP(F1553,DataFromWard!$B$2:$E$483,2,FALSE)),"",VLOOKUP(F1553,DataFromWard!$B$2:$E$483,2,FALSE))</f>
        <v>Dortmund</v>
      </c>
      <c r="H1553" t="str">
        <f t="shared" si="220"/>
        <v>GE</v>
      </c>
      <c r="I1553" t="s">
        <v>5332</v>
      </c>
      <c r="K1553" t="s">
        <v>79</v>
      </c>
      <c r="O1553" s="3">
        <f>IF(ISERROR(VLOOKUP(F1553,DataFromWard!$B$2:$E$483,3,FALSE)),"",VLOOKUP(F1553,DataFromWard!$B$2:$E$483,3,FALSE))</f>
        <v>9</v>
      </c>
      <c r="P1553" s="3">
        <v>9</v>
      </c>
      <c r="Q1553">
        <f>IF(ISERROR(VLOOKUP(F1553,DataFromWard!$B$2:$E$483,4,FALSE)),"",VLOOKUP(F1553,DataFromWard!$B$2:$E$483,4,FALSE))</f>
        <v>0</v>
      </c>
      <c r="R1553">
        <v>8</v>
      </c>
      <c r="S1553" t="s">
        <v>4915</v>
      </c>
      <c r="T1553" t="s">
        <v>3827</v>
      </c>
      <c r="U1553" t="str">
        <f t="shared" si="223"/>
        <v>1943.10.16/17.</v>
      </c>
      <c r="V1553" t="str">
        <f t="shared" si="221"/>
        <v>43. 10.</v>
      </c>
      <c r="W1553" t="str">
        <f t="shared" si="222"/>
        <v>OTU</v>
      </c>
      <c r="X1553" t="str">
        <f t="shared" si="215"/>
        <v>Not Marking</v>
      </c>
    </row>
    <row r="1554" spans="1:25" x14ac:dyDescent="0.25">
      <c r="A1554" s="1">
        <v>15996</v>
      </c>
      <c r="B1554" t="s">
        <v>5009</v>
      </c>
      <c r="C1554" s="1" t="str">
        <f t="shared" si="217"/>
        <v>17.</v>
      </c>
      <c r="D1554" s="1" t="str">
        <f t="shared" si="218"/>
        <v>10.</v>
      </c>
      <c r="E1554" t="str">
        <f t="shared" si="219"/>
        <v>43.</v>
      </c>
      <c r="F1554" t="str">
        <f>IF((C1554&lt;C1558),C1554&amp;D1554&amp;E1554,C1554&amp;D1558&amp;E1554)</f>
        <v>17.10.43.</v>
      </c>
      <c r="G1554" t="str">
        <f>IF(ISERROR(VLOOKUP(F1554,DataFromWard!$B$2:$E$483,2,FALSE)),"",VLOOKUP(F1554,DataFromWard!$B$2:$E$483,2,FALSE))</f>
        <v/>
      </c>
      <c r="H1554" t="str">
        <f t="shared" si="220"/>
        <v/>
      </c>
      <c r="O1554" s="3" t="str">
        <f>IF(ISERROR(VLOOKUP(F1554,DataFromWard!$B$2:$E$483,3,FALSE)),"",VLOOKUP(F1554,DataFromWard!$B$2:$E$483,3,FALSE))</f>
        <v/>
      </c>
      <c r="Q1554" t="str">
        <f>IF(ISERROR(VLOOKUP(F1554,DataFromWard!$B$2:$E$483,4,FALSE)),"",VLOOKUP(F1554,DataFromWard!$B$2:$E$483,4,FALSE))</f>
        <v/>
      </c>
      <c r="U1554" t="str">
        <f t="shared" si="223"/>
        <v>1943.10.17.</v>
      </c>
      <c r="V1554" t="str">
        <f t="shared" si="221"/>
        <v>43. 10.</v>
      </c>
      <c r="W1554" t="str">
        <f t="shared" si="222"/>
        <v/>
      </c>
      <c r="X1554" t="str">
        <f t="shared" si="215"/>
        <v/>
      </c>
    </row>
    <row r="1555" spans="1:25" x14ac:dyDescent="0.25">
      <c r="A1555" s="1">
        <v>15996</v>
      </c>
      <c r="B1555" t="s">
        <v>5012</v>
      </c>
      <c r="C1555" s="1" t="str">
        <f>IF(B1555="Day",TEXT(A1555,"dd"&amp;"."),TEXT(A1555,"dd")&amp;"/"&amp;TEXT(A1558,"dd")&amp;".")</f>
        <v>17/18.</v>
      </c>
      <c r="D1555" s="1" t="str">
        <f t="shared" si="218"/>
        <v>10.</v>
      </c>
      <c r="E1555" t="str">
        <f t="shared" si="219"/>
        <v>43.</v>
      </c>
      <c r="F1555" t="str">
        <f>IF((C1555&lt;C1559),C1555&amp;D1555&amp;E1555,C1555&amp;D1559&amp;E1555)</f>
        <v>17/18.10.43.</v>
      </c>
      <c r="G1555" t="s">
        <v>4954</v>
      </c>
      <c r="H1555" t="str">
        <f t="shared" si="220"/>
        <v>GE</v>
      </c>
      <c r="I1555" t="s">
        <v>5332</v>
      </c>
      <c r="K1555" t="s">
        <v>83</v>
      </c>
      <c r="O1555" s="3">
        <v>8</v>
      </c>
      <c r="P1555" s="3">
        <v>6</v>
      </c>
      <c r="Q1555">
        <f>IF(ISERROR(VLOOKUP(F1555,DataFromWard!$B$2:$E$483,4,FALSE)),"",VLOOKUP(F1555,DataFromWard!$B$2:$E$483,4,FALSE))</f>
        <v>0</v>
      </c>
      <c r="R1555">
        <v>8</v>
      </c>
      <c r="S1555" t="s">
        <v>4915</v>
      </c>
      <c r="U1555" t="str">
        <f t="shared" si="223"/>
        <v>1943.10.17/18.</v>
      </c>
      <c r="V1555" t="str">
        <f t="shared" si="221"/>
        <v>43. 10.</v>
      </c>
      <c r="W1555" t="str">
        <f t="shared" si="222"/>
        <v>Gardening/OTU</v>
      </c>
      <c r="X1555" t="str">
        <f t="shared" si="215"/>
        <v>Not Marking</v>
      </c>
    </row>
    <row r="1556" spans="1:25" x14ac:dyDescent="0.25">
      <c r="A1556" s="1">
        <v>15996</v>
      </c>
      <c r="B1556" t="s">
        <v>5012</v>
      </c>
      <c r="C1556" s="1" t="s">
        <v>3803</v>
      </c>
      <c r="D1556" s="1" t="s">
        <v>3812</v>
      </c>
      <c r="E1556" t="s">
        <v>3795</v>
      </c>
      <c r="F1556" t="s">
        <v>2073</v>
      </c>
      <c r="G1556" t="s">
        <v>5007</v>
      </c>
      <c r="H1556" t="str">
        <f t="shared" si="220"/>
        <v>GE</v>
      </c>
      <c r="I1556" t="s">
        <v>5332</v>
      </c>
      <c r="K1556" t="s">
        <v>83</v>
      </c>
      <c r="O1556" s="3">
        <v>2</v>
      </c>
      <c r="P1556" s="3">
        <v>3</v>
      </c>
      <c r="Q1556">
        <v>0</v>
      </c>
      <c r="R1556">
        <v>8</v>
      </c>
      <c r="S1556" t="s">
        <v>4915</v>
      </c>
      <c r="U1556" t="str">
        <f t="shared" si="223"/>
        <v>1943.10.17/18.</v>
      </c>
      <c r="V1556" t="str">
        <f t="shared" si="221"/>
        <v>43. 10.</v>
      </c>
      <c r="W1556" t="str">
        <f t="shared" si="222"/>
        <v>Gardening/OTU</v>
      </c>
      <c r="X1556" t="str">
        <f t="shared" si="215"/>
        <v>Not Marking</v>
      </c>
    </row>
    <row r="1557" spans="1:25" x14ac:dyDescent="0.25">
      <c r="A1557" s="1">
        <v>15996</v>
      </c>
      <c r="B1557" t="s">
        <v>5012</v>
      </c>
      <c r="C1557" s="1" t="s">
        <v>3803</v>
      </c>
      <c r="D1557" s="1" t="s">
        <v>3812</v>
      </c>
      <c r="E1557" t="s">
        <v>3795</v>
      </c>
      <c r="F1557" t="s">
        <v>2073</v>
      </c>
      <c r="G1557" t="s">
        <v>4940</v>
      </c>
      <c r="H1557" t="str">
        <f t="shared" si="220"/>
        <v>GE</v>
      </c>
      <c r="I1557" t="s">
        <v>5332</v>
      </c>
      <c r="K1557" t="s">
        <v>83</v>
      </c>
      <c r="O1557" s="59">
        <v>2</v>
      </c>
      <c r="Q1557">
        <v>0</v>
      </c>
      <c r="R1557">
        <v>8</v>
      </c>
      <c r="S1557" t="s">
        <v>4915</v>
      </c>
      <c r="U1557" t="str">
        <f t="shared" si="223"/>
        <v>1943.10.17/18.</v>
      </c>
      <c r="V1557" t="str">
        <f t="shared" si="221"/>
        <v>43. 10.</v>
      </c>
      <c r="W1557" t="str">
        <f t="shared" si="222"/>
        <v>Gardening/OTU</v>
      </c>
      <c r="X1557" t="str">
        <f t="shared" si="215"/>
        <v>Not Marking</v>
      </c>
      <c r="Y1557" t="s">
        <v>5283</v>
      </c>
    </row>
    <row r="1558" spans="1:25" x14ac:dyDescent="0.25">
      <c r="A1558" s="1">
        <v>15997</v>
      </c>
      <c r="B1558" t="s">
        <v>5009</v>
      </c>
      <c r="C1558" s="1" t="str">
        <f t="shared" si="217"/>
        <v>18.</v>
      </c>
      <c r="D1558" s="1" t="str">
        <f t="shared" si="218"/>
        <v>10.</v>
      </c>
      <c r="E1558" t="str">
        <f t="shared" si="219"/>
        <v>43.</v>
      </c>
      <c r="F1558" t="str">
        <f>IF((C1558&lt;C1562),C1558&amp;D1558&amp;E1558,C1558&amp;D1562&amp;E1558)</f>
        <v>18.10.43.</v>
      </c>
      <c r="G1558" t="str">
        <f>IF(ISERROR(VLOOKUP(F1558,DataFromWard!$B$2:$E$483,2,FALSE)),"",VLOOKUP(F1558,DataFromWard!$B$2:$E$483,2,FALSE))</f>
        <v/>
      </c>
      <c r="H1558" t="str">
        <f t="shared" si="220"/>
        <v/>
      </c>
      <c r="O1558" s="3" t="str">
        <f>IF(ISERROR(VLOOKUP(F1558,DataFromWard!$B$2:$E$483,3,FALSE)),"",VLOOKUP(F1558,DataFromWard!$B$2:$E$483,3,FALSE))</f>
        <v/>
      </c>
      <c r="Q1558" t="str">
        <f>IF(ISERROR(VLOOKUP(F1558,DataFromWard!$B$2:$E$483,4,FALSE)),"",VLOOKUP(F1558,DataFromWard!$B$2:$E$483,4,FALSE))</f>
        <v/>
      </c>
      <c r="U1558" t="str">
        <f t="shared" si="223"/>
        <v>1943.10.18.</v>
      </c>
      <c r="V1558" t="str">
        <f t="shared" si="221"/>
        <v>43. 10.</v>
      </c>
      <c r="W1558" t="str">
        <f t="shared" si="222"/>
        <v/>
      </c>
      <c r="X1558" t="str">
        <f t="shared" si="215"/>
        <v/>
      </c>
    </row>
    <row r="1559" spans="1:25" x14ac:dyDescent="0.25">
      <c r="A1559" s="1">
        <v>15997</v>
      </c>
      <c r="B1559" t="s">
        <v>5012</v>
      </c>
      <c r="C1559" s="1" t="s">
        <v>3828</v>
      </c>
      <c r="D1559" s="1" t="s">
        <v>3812</v>
      </c>
      <c r="E1559" t="s">
        <v>3795</v>
      </c>
      <c r="F1559" t="s">
        <v>2075</v>
      </c>
      <c r="G1559" t="s">
        <v>4932</v>
      </c>
      <c r="H1559" t="str">
        <f t="shared" si="220"/>
        <v>GE</v>
      </c>
      <c r="I1559" t="s">
        <v>5332</v>
      </c>
      <c r="K1559" t="s">
        <v>1908</v>
      </c>
      <c r="O1559" s="3">
        <v>11</v>
      </c>
      <c r="P1559" s="3">
        <v>10</v>
      </c>
      <c r="Q1559">
        <f>IF(ISERROR(VLOOKUP(F1559,DataFromWard!$B$2:$E$483,4,FALSE)),"",VLOOKUP(F1559,DataFromWard!$B$2:$E$483,4,FALSE))</f>
        <v>0</v>
      </c>
      <c r="R1559">
        <v>8</v>
      </c>
      <c r="S1559" t="s">
        <v>4915</v>
      </c>
      <c r="U1559" t="str">
        <f t="shared" si="223"/>
        <v>1943.10.18/19.</v>
      </c>
      <c r="V1559" t="str">
        <f t="shared" si="221"/>
        <v>43. 10.</v>
      </c>
      <c r="W1559" t="str">
        <f t="shared" si="222"/>
        <v>Elsewhere</v>
      </c>
      <c r="X1559" t="str">
        <f t="shared" si="215"/>
        <v>Not Marking</v>
      </c>
    </row>
    <row r="1560" spans="1:25" x14ac:dyDescent="0.25">
      <c r="A1560" s="1">
        <v>15997</v>
      </c>
      <c r="B1560" t="s">
        <v>5012</v>
      </c>
      <c r="C1560" s="1" t="s">
        <v>3828</v>
      </c>
      <c r="D1560" s="1" t="s">
        <v>3812</v>
      </c>
      <c r="E1560" t="s">
        <v>3795</v>
      </c>
      <c r="F1560" t="s">
        <v>2075</v>
      </c>
      <c r="G1560" t="s">
        <v>4954</v>
      </c>
      <c r="H1560" t="str">
        <f t="shared" si="220"/>
        <v>GE</v>
      </c>
      <c r="I1560" t="s">
        <v>5332</v>
      </c>
      <c r="K1560" t="s">
        <v>1908</v>
      </c>
      <c r="O1560" s="3">
        <v>8</v>
      </c>
      <c r="P1560" s="3">
        <v>7</v>
      </c>
      <c r="Q1560">
        <v>0</v>
      </c>
      <c r="R1560">
        <v>8</v>
      </c>
      <c r="S1560" t="s">
        <v>4915</v>
      </c>
      <c r="U1560" t="str">
        <f t="shared" si="223"/>
        <v>1943.10.18/19.</v>
      </c>
      <c r="V1560" t="str">
        <f t="shared" si="221"/>
        <v>43. 10.</v>
      </c>
      <c r="W1560" t="str">
        <f t="shared" si="222"/>
        <v>Elsewhere</v>
      </c>
      <c r="X1560" t="str">
        <f t="shared" si="215"/>
        <v>Not Marking</v>
      </c>
    </row>
    <row r="1561" spans="1:25" x14ac:dyDescent="0.25">
      <c r="A1561" s="1">
        <v>15997</v>
      </c>
      <c r="B1561" t="s">
        <v>5012</v>
      </c>
      <c r="C1561" s="1" t="s">
        <v>3828</v>
      </c>
      <c r="D1561" s="1" t="s">
        <v>3812</v>
      </c>
      <c r="E1561" t="s">
        <v>3795</v>
      </c>
      <c r="F1561" t="s">
        <v>2075</v>
      </c>
      <c r="G1561" t="s">
        <v>3105</v>
      </c>
      <c r="H1561">
        <f t="shared" si="220"/>
        <v>0</v>
      </c>
      <c r="I1561" t="s">
        <v>5332</v>
      </c>
      <c r="K1561" t="s">
        <v>1908</v>
      </c>
      <c r="O1561" s="3">
        <v>11</v>
      </c>
      <c r="P1561" s="3">
        <v>9</v>
      </c>
      <c r="Q1561">
        <v>0</v>
      </c>
      <c r="R1561">
        <v>8</v>
      </c>
      <c r="S1561" t="s">
        <v>4915</v>
      </c>
      <c r="T1561" t="s">
        <v>5298</v>
      </c>
      <c r="U1561" t="str">
        <f t="shared" si="223"/>
        <v>1943.10.18/19.</v>
      </c>
      <c r="V1561" t="str">
        <f t="shared" si="221"/>
        <v>43. 10.</v>
      </c>
      <c r="W1561" t="str">
        <f t="shared" si="222"/>
        <v>Elsewhere</v>
      </c>
      <c r="X1561" t="str">
        <f t="shared" si="215"/>
        <v>Not Marking</v>
      </c>
    </row>
    <row r="1562" spans="1:25" x14ac:dyDescent="0.25">
      <c r="A1562" s="1">
        <v>15998</v>
      </c>
      <c r="B1562" t="s">
        <v>5009</v>
      </c>
      <c r="C1562" s="1" t="str">
        <f t="shared" si="217"/>
        <v>19.</v>
      </c>
      <c r="D1562" s="1" t="str">
        <f t="shared" si="218"/>
        <v>10.</v>
      </c>
      <c r="E1562" t="str">
        <f t="shared" si="219"/>
        <v>43.</v>
      </c>
      <c r="F1562" t="str">
        <f>IF((C1562&lt;C1564),C1562&amp;D1562&amp;E1562,C1562&amp;D1564&amp;E1562)</f>
        <v>19.10.43.</v>
      </c>
      <c r="G1562" t="str">
        <f>IF(ISERROR(VLOOKUP(F1562,DataFromWard!$B$2:$E$483,2,FALSE)),"",VLOOKUP(F1562,DataFromWard!$B$2:$E$483,2,FALSE))</f>
        <v/>
      </c>
      <c r="H1562" t="str">
        <f t="shared" si="220"/>
        <v/>
      </c>
      <c r="O1562" s="3" t="str">
        <f>IF(ISERROR(VLOOKUP(F1562,DataFromWard!$B$2:$E$483,3,FALSE)),"",VLOOKUP(F1562,DataFromWard!$B$2:$E$483,3,FALSE))</f>
        <v/>
      </c>
      <c r="Q1562" t="str">
        <f>IF(ISERROR(VLOOKUP(F1562,DataFromWard!$B$2:$E$483,4,FALSE)),"",VLOOKUP(F1562,DataFromWard!$B$2:$E$483,4,FALSE))</f>
        <v/>
      </c>
      <c r="U1562" t="str">
        <f t="shared" si="223"/>
        <v>1943.10.19.</v>
      </c>
      <c r="V1562" t="str">
        <f t="shared" si="221"/>
        <v>43. 10.</v>
      </c>
      <c r="W1562" t="str">
        <f t="shared" si="222"/>
        <v/>
      </c>
      <c r="X1562" t="str">
        <f t="shared" si="215"/>
        <v/>
      </c>
    </row>
    <row r="1563" spans="1:25" x14ac:dyDescent="0.25">
      <c r="A1563" s="1">
        <v>15998</v>
      </c>
      <c r="B1563" t="s">
        <v>5012</v>
      </c>
      <c r="C1563" s="1" t="str">
        <f t="shared" si="217"/>
        <v>19/20.</v>
      </c>
      <c r="D1563" s="1" t="str">
        <f t="shared" si="218"/>
        <v>10.</v>
      </c>
      <c r="E1563" t="str">
        <f t="shared" si="219"/>
        <v>43.</v>
      </c>
      <c r="F1563" t="str">
        <f>IF((C1563&lt;C1565),C1563&amp;D1563&amp;E1563,C1563&amp;D1565&amp;E1563)</f>
        <v>19/20.10.43.</v>
      </c>
      <c r="G1563" t="str">
        <f>IF(ISERROR(VLOOKUP(F1563,DataFromWard!$B$2:$E$483,2,FALSE)),"",VLOOKUP(F1563,DataFromWard!$B$2:$E$483,2,FALSE))</f>
        <v/>
      </c>
      <c r="H1563" t="str">
        <f t="shared" si="220"/>
        <v/>
      </c>
      <c r="O1563" s="3" t="str">
        <f>IF(ISERROR(VLOOKUP(F1563,DataFromWard!$B$2:$E$483,3,FALSE)),"",VLOOKUP(F1563,DataFromWard!$B$2:$E$483,3,FALSE))</f>
        <v/>
      </c>
      <c r="Q1563" t="str">
        <f>IF(ISERROR(VLOOKUP(F1563,DataFromWard!$B$2:$E$483,4,FALSE)),"",VLOOKUP(F1563,DataFromWard!$B$2:$E$483,4,FALSE))</f>
        <v/>
      </c>
      <c r="U1563" t="str">
        <f t="shared" si="223"/>
        <v>1943.10.19/20.</v>
      </c>
      <c r="V1563" t="str">
        <f t="shared" si="221"/>
        <v>43. 10.</v>
      </c>
      <c r="W1563" t="str">
        <f t="shared" si="222"/>
        <v/>
      </c>
      <c r="X1563" t="str">
        <f t="shared" si="215"/>
        <v/>
      </c>
    </row>
    <row r="1564" spans="1:25" x14ac:dyDescent="0.25">
      <c r="A1564" s="1">
        <v>15999</v>
      </c>
      <c r="B1564" t="s">
        <v>5009</v>
      </c>
      <c r="C1564" s="1" t="str">
        <f t="shared" si="217"/>
        <v>20.</v>
      </c>
      <c r="D1564" s="1" t="str">
        <f t="shared" si="218"/>
        <v>10.</v>
      </c>
      <c r="E1564" t="str">
        <f t="shared" si="219"/>
        <v>43.</v>
      </c>
      <c r="F1564" t="str">
        <f>IF((C1564&lt;C1569),C1564&amp;D1564&amp;E1564,C1564&amp;D1569&amp;E1564)</f>
        <v>20.10.43.</v>
      </c>
      <c r="G1564" t="str">
        <f>IF(ISERROR(VLOOKUP(F1564,DataFromWard!$B$2:$E$483,2,FALSE)),"",VLOOKUP(F1564,DataFromWard!$B$2:$E$483,2,FALSE))</f>
        <v/>
      </c>
      <c r="H1564" t="str">
        <f t="shared" si="220"/>
        <v/>
      </c>
      <c r="O1564" s="3" t="str">
        <f>IF(ISERROR(VLOOKUP(F1564,DataFromWard!$B$2:$E$483,3,FALSE)),"",VLOOKUP(F1564,DataFromWard!$B$2:$E$483,3,FALSE))</f>
        <v/>
      </c>
      <c r="Q1564" t="str">
        <f>IF(ISERROR(VLOOKUP(F1564,DataFromWard!$B$2:$E$483,4,FALSE)),"",VLOOKUP(F1564,DataFromWard!$B$2:$E$483,4,FALSE))</f>
        <v/>
      </c>
      <c r="U1564" t="str">
        <f t="shared" si="223"/>
        <v>1943.10.20.</v>
      </c>
      <c r="V1564" t="str">
        <f t="shared" si="221"/>
        <v>43. 10.</v>
      </c>
      <c r="W1564" t="str">
        <f t="shared" si="222"/>
        <v/>
      </c>
      <c r="X1564" t="str">
        <f t="shared" si="215"/>
        <v/>
      </c>
    </row>
    <row r="1565" spans="1:25" x14ac:dyDescent="0.25">
      <c r="A1565" s="1">
        <v>15999</v>
      </c>
      <c r="B1565" t="s">
        <v>5012</v>
      </c>
      <c r="C1565" s="1" t="str">
        <f>IF(B1565="Day",TEXT(A1565,"dd"&amp;"."),TEXT(A1565,"dd")&amp;"/"&amp;TEXT(A1569,"dd")&amp;".")</f>
        <v>20/21.</v>
      </c>
      <c r="D1565" s="1" t="str">
        <f t="shared" si="218"/>
        <v>10.</v>
      </c>
      <c r="E1565" t="str">
        <f t="shared" si="219"/>
        <v>43.</v>
      </c>
      <c r="F1565" t="str">
        <f>IF((C1565&lt;C1570),C1565&amp;D1565&amp;E1565,C1565&amp;D1570&amp;E1565)</f>
        <v>20/21.10.43.</v>
      </c>
      <c r="G1565" t="s">
        <v>4954</v>
      </c>
      <c r="H1565" t="str">
        <f t="shared" si="220"/>
        <v>GE</v>
      </c>
      <c r="I1565" t="s">
        <v>5332</v>
      </c>
      <c r="K1565" t="s">
        <v>1908</v>
      </c>
      <c r="O1565" s="3">
        <v>7</v>
      </c>
      <c r="P1565" s="3">
        <v>9</v>
      </c>
      <c r="Q1565">
        <f>IF(ISERROR(VLOOKUP(F1565,DataFromWard!$B$2:$E$483,4,FALSE)),"",VLOOKUP(F1565,DataFromWard!$B$2:$E$483,4,FALSE))</f>
        <v>2</v>
      </c>
      <c r="R1565">
        <v>8</v>
      </c>
      <c r="S1565" t="s">
        <v>4915</v>
      </c>
      <c r="T1565" t="s">
        <v>3786</v>
      </c>
      <c r="U1565" t="str">
        <f t="shared" si="223"/>
        <v>1943.10.20/21.</v>
      </c>
      <c r="V1565" t="str">
        <f t="shared" si="221"/>
        <v>43. 10.</v>
      </c>
      <c r="W1565" t="str">
        <f t="shared" si="222"/>
        <v>Elsewhere</v>
      </c>
      <c r="X1565" t="str">
        <f t="shared" si="215"/>
        <v>Not Marking</v>
      </c>
    </row>
    <row r="1566" spans="1:25" x14ac:dyDescent="0.25">
      <c r="A1566" s="1">
        <v>15999</v>
      </c>
      <c r="B1566" t="s">
        <v>5012</v>
      </c>
      <c r="C1566" s="1" t="s">
        <v>3807</v>
      </c>
      <c r="D1566" s="1" t="s">
        <v>3812</v>
      </c>
      <c r="E1566" t="s">
        <v>3795</v>
      </c>
      <c r="F1566" t="s">
        <v>2077</v>
      </c>
      <c r="G1566" t="s">
        <v>4913</v>
      </c>
      <c r="H1566" t="str">
        <f t="shared" si="220"/>
        <v>GE</v>
      </c>
      <c r="I1566" t="s">
        <v>5332</v>
      </c>
      <c r="K1566" t="s">
        <v>1908</v>
      </c>
      <c r="O1566" s="3">
        <v>7</v>
      </c>
      <c r="P1566" s="3">
        <v>4</v>
      </c>
      <c r="Q1566">
        <v>0</v>
      </c>
      <c r="R1566">
        <v>8</v>
      </c>
      <c r="S1566" t="s">
        <v>4915</v>
      </c>
      <c r="T1566" t="s">
        <v>3786</v>
      </c>
      <c r="U1566" t="str">
        <f t="shared" si="223"/>
        <v>1943.10.20/21.</v>
      </c>
      <c r="V1566" t="str">
        <f t="shared" si="221"/>
        <v>43. 10.</v>
      </c>
      <c r="W1566" t="str">
        <f t="shared" si="222"/>
        <v>Elsewhere</v>
      </c>
      <c r="X1566" t="str">
        <f t="shared" si="215"/>
        <v>Not Marking</v>
      </c>
    </row>
    <row r="1567" spans="1:25" x14ac:dyDescent="0.25">
      <c r="A1567" s="1">
        <v>15999</v>
      </c>
      <c r="B1567" t="s">
        <v>5012</v>
      </c>
      <c r="C1567" s="1" t="s">
        <v>3807</v>
      </c>
      <c r="D1567" s="1" t="s">
        <v>3812</v>
      </c>
      <c r="E1567" t="s">
        <v>3795</v>
      </c>
      <c r="F1567" t="s">
        <v>2077</v>
      </c>
      <c r="G1567" t="s">
        <v>4920</v>
      </c>
      <c r="H1567" t="str">
        <f t="shared" si="220"/>
        <v>GE</v>
      </c>
      <c r="I1567" t="s">
        <v>5332</v>
      </c>
      <c r="K1567" t="s">
        <v>1908</v>
      </c>
      <c r="O1567" s="3">
        <v>7</v>
      </c>
      <c r="P1567" s="3">
        <v>5</v>
      </c>
      <c r="Q1567">
        <v>0</v>
      </c>
      <c r="R1567">
        <v>8</v>
      </c>
      <c r="S1567" t="s">
        <v>4915</v>
      </c>
      <c r="T1567" t="s">
        <v>3786</v>
      </c>
      <c r="U1567" t="str">
        <f t="shared" si="223"/>
        <v>1943.10.20/21.</v>
      </c>
      <c r="V1567" t="str">
        <f t="shared" si="221"/>
        <v>43. 10.</v>
      </c>
      <c r="W1567" t="str">
        <f t="shared" si="222"/>
        <v>Elsewhere</v>
      </c>
      <c r="X1567" t="str">
        <f t="shared" si="215"/>
        <v>Not Marking</v>
      </c>
    </row>
    <row r="1568" spans="1:25" x14ac:dyDescent="0.25">
      <c r="A1568" s="1">
        <v>15999</v>
      </c>
      <c r="B1568" t="s">
        <v>5012</v>
      </c>
      <c r="C1568" s="1" t="s">
        <v>3807</v>
      </c>
      <c r="D1568" s="1" t="s">
        <v>3812</v>
      </c>
      <c r="E1568" t="s">
        <v>3795</v>
      </c>
      <c r="F1568" t="s">
        <v>2077</v>
      </c>
      <c r="G1568" t="s">
        <v>4942</v>
      </c>
      <c r="H1568" t="str">
        <f t="shared" si="220"/>
        <v>GE</v>
      </c>
      <c r="I1568" t="s">
        <v>4690</v>
      </c>
      <c r="K1568" t="s">
        <v>1908</v>
      </c>
      <c r="O1568" s="3">
        <v>7</v>
      </c>
      <c r="P1568" s="3">
        <v>5</v>
      </c>
      <c r="Q1568">
        <v>0</v>
      </c>
      <c r="R1568">
        <v>8</v>
      </c>
      <c r="S1568" t="s">
        <v>4915</v>
      </c>
      <c r="T1568" t="s">
        <v>3786</v>
      </c>
      <c r="U1568" t="str">
        <f t="shared" si="223"/>
        <v>1943.10.20/21.</v>
      </c>
      <c r="V1568" t="str">
        <f t="shared" si="221"/>
        <v>43. 10.</v>
      </c>
      <c r="W1568" t="str">
        <f t="shared" si="222"/>
        <v>Elsewhere</v>
      </c>
      <c r="X1568" t="str">
        <f t="shared" si="215"/>
        <v>Not Marking</v>
      </c>
    </row>
    <row r="1569" spans="1:24" x14ac:dyDescent="0.25">
      <c r="A1569" s="1">
        <v>16000</v>
      </c>
      <c r="B1569" t="s">
        <v>5009</v>
      </c>
      <c r="C1569" s="1" t="str">
        <f t="shared" si="217"/>
        <v>21.</v>
      </c>
      <c r="D1569" s="1" t="str">
        <f t="shared" si="218"/>
        <v>10.</v>
      </c>
      <c r="E1569" t="str">
        <f t="shared" si="219"/>
        <v>43.</v>
      </c>
      <c r="F1569" t="str">
        <f>IF((C1569&lt;C1573),C1569&amp;D1569&amp;E1569,C1569&amp;D1573&amp;E1569)</f>
        <v>21.10.43.</v>
      </c>
      <c r="G1569" t="str">
        <f>IF(ISERROR(VLOOKUP(F1569,DataFromWard!$B$2:$E$483,2,FALSE)),"",VLOOKUP(F1569,DataFromWard!$B$2:$E$483,2,FALSE))</f>
        <v/>
      </c>
      <c r="H1569" t="str">
        <f t="shared" si="220"/>
        <v/>
      </c>
      <c r="O1569" s="3" t="str">
        <f>IF(ISERROR(VLOOKUP(F1569,DataFromWard!$B$2:$E$483,3,FALSE)),"",VLOOKUP(F1569,DataFromWard!$B$2:$E$483,3,FALSE))</f>
        <v/>
      </c>
      <c r="Q1569" t="str">
        <f>IF(ISERROR(VLOOKUP(F1569,DataFromWard!$B$2:$E$483,4,FALSE)),"",VLOOKUP(F1569,DataFromWard!$B$2:$E$483,4,FALSE))</f>
        <v/>
      </c>
      <c r="U1569" t="str">
        <f t="shared" si="223"/>
        <v>1943.10.21.</v>
      </c>
      <c r="V1569" t="str">
        <f t="shared" si="221"/>
        <v>43. 10.</v>
      </c>
      <c r="W1569" t="str">
        <f t="shared" si="222"/>
        <v/>
      </c>
      <c r="X1569" t="str">
        <f t="shared" si="215"/>
        <v/>
      </c>
    </row>
    <row r="1570" spans="1:24" x14ac:dyDescent="0.25">
      <c r="A1570" s="1">
        <v>16000</v>
      </c>
      <c r="B1570" t="s">
        <v>5012</v>
      </c>
      <c r="C1570" s="1" t="str">
        <f>IF(B1570="Day",TEXT(A1570,"dd"&amp;"."),TEXT(A1570,"dd")&amp;"/"&amp;TEXT(A1573,"dd")&amp;".")</f>
        <v>21/22.</v>
      </c>
      <c r="D1570" s="1" t="str">
        <f t="shared" si="218"/>
        <v>10.</v>
      </c>
      <c r="E1570" t="str">
        <f t="shared" si="219"/>
        <v>43.</v>
      </c>
      <c r="F1570" t="str">
        <f>IF((C1570&lt;C1574),C1570&amp;D1570&amp;E1570,C1570&amp;D1574&amp;E1570)</f>
        <v>21/22.10.43.</v>
      </c>
      <c r="G1570" t="s">
        <v>4920</v>
      </c>
      <c r="H1570" t="str">
        <f t="shared" si="220"/>
        <v>GE</v>
      </c>
      <c r="I1570" t="s">
        <v>5332</v>
      </c>
      <c r="K1570" t="s">
        <v>1912</v>
      </c>
      <c r="O1570" s="3">
        <v>5</v>
      </c>
      <c r="P1570" s="3">
        <v>5</v>
      </c>
      <c r="Q1570">
        <f>IF(ISERROR(VLOOKUP(F1570,DataFromWard!$B$2:$E$483,4,FALSE)),"",VLOOKUP(F1570,DataFromWard!$B$2:$E$483,4,FALSE))</f>
        <v>0</v>
      </c>
      <c r="R1570">
        <v>8</v>
      </c>
      <c r="S1570" t="s">
        <v>4915</v>
      </c>
      <c r="T1570" t="s">
        <v>3786</v>
      </c>
      <c r="U1570" t="str">
        <f t="shared" si="223"/>
        <v>1943.10.21/22.</v>
      </c>
      <c r="V1570" t="str">
        <f t="shared" si="221"/>
        <v>43. 10.</v>
      </c>
      <c r="W1570" t="str">
        <f t="shared" si="222"/>
        <v>None</v>
      </c>
      <c r="X1570" t="str">
        <f t="shared" si="215"/>
        <v>Not Marking</v>
      </c>
    </row>
    <row r="1571" spans="1:24" x14ac:dyDescent="0.25">
      <c r="A1571" s="1">
        <v>16000</v>
      </c>
      <c r="B1571" t="s">
        <v>5012</v>
      </c>
      <c r="C1571" s="1" t="s">
        <v>3829</v>
      </c>
      <c r="D1571" s="1" t="s">
        <v>3812</v>
      </c>
      <c r="E1571" t="s">
        <v>3795</v>
      </c>
      <c r="F1571" t="s">
        <v>2079</v>
      </c>
      <c r="G1571" t="s">
        <v>4937</v>
      </c>
      <c r="H1571" t="str">
        <f t="shared" si="220"/>
        <v>GE</v>
      </c>
      <c r="I1571" t="s">
        <v>4645</v>
      </c>
      <c r="J1571" t="s">
        <v>4647</v>
      </c>
      <c r="K1571" t="s">
        <v>1912</v>
      </c>
      <c r="O1571" s="3">
        <v>4</v>
      </c>
      <c r="P1571" s="3">
        <v>3</v>
      </c>
      <c r="Q1571">
        <v>0</v>
      </c>
      <c r="R1571">
        <v>8</v>
      </c>
      <c r="S1571" t="s">
        <v>4915</v>
      </c>
      <c r="T1571" t="s">
        <v>3786</v>
      </c>
      <c r="U1571" t="str">
        <f t="shared" si="223"/>
        <v>1943.10.21/22.</v>
      </c>
      <c r="V1571" t="str">
        <f t="shared" si="221"/>
        <v>43. 10.</v>
      </c>
      <c r="W1571" t="str">
        <f t="shared" si="222"/>
        <v>None</v>
      </c>
      <c r="X1571" t="str">
        <f t="shared" si="215"/>
        <v>Not Marking</v>
      </c>
    </row>
    <row r="1572" spans="1:24" x14ac:dyDescent="0.25">
      <c r="A1572" s="1">
        <v>16000</v>
      </c>
      <c r="B1572" t="s">
        <v>5012</v>
      </c>
      <c r="C1572" s="1" t="s">
        <v>3829</v>
      </c>
      <c r="D1572" s="1" t="s">
        <v>3812</v>
      </c>
      <c r="E1572" t="s">
        <v>3795</v>
      </c>
      <c r="F1572" t="s">
        <v>2079</v>
      </c>
      <c r="G1572" t="s">
        <v>5096</v>
      </c>
      <c r="H1572" t="str">
        <f t="shared" si="220"/>
        <v>GE</v>
      </c>
      <c r="I1572" t="s">
        <v>5332</v>
      </c>
      <c r="K1572" t="s">
        <v>1912</v>
      </c>
      <c r="O1572" s="3">
        <v>2</v>
      </c>
      <c r="P1572" s="3">
        <v>1</v>
      </c>
      <c r="Q1572">
        <v>0</v>
      </c>
      <c r="R1572">
        <v>8</v>
      </c>
      <c r="S1572" t="s">
        <v>4915</v>
      </c>
      <c r="T1572" t="s">
        <v>3786</v>
      </c>
      <c r="U1572" t="str">
        <f t="shared" si="223"/>
        <v>1943.10.21/22.</v>
      </c>
      <c r="V1572" t="str">
        <f t="shared" si="221"/>
        <v>43. 10.</v>
      </c>
      <c r="W1572" t="str">
        <f t="shared" si="222"/>
        <v>None</v>
      </c>
      <c r="X1572" t="str">
        <f t="shared" si="215"/>
        <v>Not Marking</v>
      </c>
    </row>
    <row r="1573" spans="1:24" x14ac:dyDescent="0.25">
      <c r="A1573" s="1">
        <v>16001</v>
      </c>
      <c r="B1573" t="s">
        <v>5009</v>
      </c>
      <c r="C1573" s="1" t="str">
        <f t="shared" si="217"/>
        <v>22.</v>
      </c>
      <c r="D1573" s="1" t="str">
        <f t="shared" si="218"/>
        <v>10.</v>
      </c>
      <c r="E1573" t="str">
        <f t="shared" si="219"/>
        <v>43.</v>
      </c>
      <c r="F1573" t="str">
        <f>IF((C1573&lt;C1577),C1573&amp;D1573&amp;E1573,C1573&amp;D1577&amp;E1573)</f>
        <v>22.10.43.</v>
      </c>
      <c r="G1573" t="str">
        <f>IF(ISERROR(VLOOKUP(F1573,DataFromWard!$B$2:$E$483,2,FALSE)),"",VLOOKUP(F1573,DataFromWard!$B$2:$E$483,2,FALSE))</f>
        <v/>
      </c>
      <c r="H1573" t="str">
        <f t="shared" si="220"/>
        <v/>
      </c>
      <c r="O1573" s="3" t="str">
        <f>IF(ISERROR(VLOOKUP(F1573,DataFromWard!$B$2:$E$483,3,FALSE)),"",VLOOKUP(F1573,DataFromWard!$B$2:$E$483,3,FALSE))</f>
        <v/>
      </c>
      <c r="Q1573" t="str">
        <f>IF(ISERROR(VLOOKUP(F1573,DataFromWard!$B$2:$E$483,4,FALSE)),"",VLOOKUP(F1573,DataFromWard!$B$2:$E$483,4,FALSE))</f>
        <v/>
      </c>
      <c r="U1573" t="str">
        <f t="shared" si="223"/>
        <v>1943.10.22.</v>
      </c>
      <c r="V1573" t="str">
        <f t="shared" si="221"/>
        <v>43. 10.</v>
      </c>
      <c r="W1573" t="str">
        <f t="shared" si="222"/>
        <v/>
      </c>
      <c r="X1573" t="str">
        <f t="shared" si="215"/>
        <v/>
      </c>
    </row>
    <row r="1574" spans="1:24" x14ac:dyDescent="0.25">
      <c r="A1574" s="1">
        <v>16001</v>
      </c>
      <c r="B1574" t="s">
        <v>5012</v>
      </c>
      <c r="C1574" s="1" t="str">
        <f>IF(B1574="Day",TEXT(A1574,"dd"&amp;"."),TEXT(A1574,"dd")&amp;"/"&amp;TEXT(A1577,"dd")&amp;".")</f>
        <v>22/23.</v>
      </c>
      <c r="D1574" s="1" t="str">
        <f t="shared" si="218"/>
        <v>10.</v>
      </c>
      <c r="E1574" t="str">
        <f t="shared" si="219"/>
        <v>43.</v>
      </c>
      <c r="F1574" t="str">
        <f>IF((C1574&lt;C1578),C1574&amp;D1574&amp;E1574,C1574&amp;D1578&amp;E1574)</f>
        <v>22/23.10.43.</v>
      </c>
      <c r="G1574" t="s">
        <v>4930</v>
      </c>
      <c r="H1574" t="str">
        <f t="shared" si="220"/>
        <v>GE</v>
      </c>
      <c r="I1574" t="s">
        <v>5332</v>
      </c>
      <c r="K1574">
        <v>28</v>
      </c>
      <c r="O1574" s="3">
        <v>8</v>
      </c>
      <c r="P1574" s="3">
        <v>8</v>
      </c>
      <c r="Q1574">
        <v>0</v>
      </c>
      <c r="R1574">
        <v>8</v>
      </c>
      <c r="S1574" t="s">
        <v>4915</v>
      </c>
      <c r="T1574" t="s">
        <v>742</v>
      </c>
      <c r="U1574" t="str">
        <f t="shared" si="223"/>
        <v>1943.10.22/23.</v>
      </c>
      <c r="V1574" t="str">
        <f t="shared" si="221"/>
        <v>43. 10.</v>
      </c>
      <c r="W1574" t="str">
        <f t="shared" si="222"/>
        <v>Markers</v>
      </c>
      <c r="X1574" t="str">
        <f t="shared" si="215"/>
        <v>Marking</v>
      </c>
    </row>
    <row r="1575" spans="1:24" x14ac:dyDescent="0.25">
      <c r="A1575" s="1">
        <v>16001</v>
      </c>
      <c r="B1575" t="s">
        <v>5012</v>
      </c>
      <c r="C1575" s="1" t="s">
        <v>3330</v>
      </c>
      <c r="D1575" s="1" t="s">
        <v>3812</v>
      </c>
      <c r="E1575" t="s">
        <v>3795</v>
      </c>
      <c r="F1575" t="s">
        <v>2081</v>
      </c>
      <c r="G1575" t="s">
        <v>2119</v>
      </c>
      <c r="H1575" t="str">
        <f t="shared" si="220"/>
        <v>GE</v>
      </c>
      <c r="I1575" t="s">
        <v>4640</v>
      </c>
      <c r="K1575" t="s">
        <v>1908</v>
      </c>
      <c r="O1575" s="3">
        <v>12</v>
      </c>
      <c r="P1575" s="3">
        <v>9</v>
      </c>
      <c r="Q1575">
        <f>IF(ISERROR(VLOOKUP(F1574,DataFromWard!$B$2:$E$483,4,FALSE)),"",VLOOKUP(F1574,DataFromWard!$B$2:$E$483,4,FALSE))</f>
        <v>1</v>
      </c>
      <c r="R1575">
        <v>8</v>
      </c>
      <c r="S1575" t="s">
        <v>4915</v>
      </c>
      <c r="U1575" t="str">
        <f t="shared" si="223"/>
        <v>1943.10.22/23.</v>
      </c>
      <c r="V1575" t="str">
        <f t="shared" si="221"/>
        <v>43. 10.</v>
      </c>
      <c r="W1575" t="str">
        <f t="shared" si="222"/>
        <v>Elsewhere</v>
      </c>
      <c r="X1575" t="str">
        <f t="shared" si="215"/>
        <v>Not Marking</v>
      </c>
    </row>
    <row r="1576" spans="1:24" x14ac:dyDescent="0.25">
      <c r="A1576" s="1">
        <v>16001</v>
      </c>
      <c r="B1576" t="s">
        <v>5012</v>
      </c>
      <c r="C1576" s="1" t="s">
        <v>3330</v>
      </c>
      <c r="D1576" s="1" t="s">
        <v>3812</v>
      </c>
      <c r="E1576" t="s">
        <v>3795</v>
      </c>
      <c r="F1576" t="s">
        <v>2081</v>
      </c>
      <c r="G1576" t="s">
        <v>5096</v>
      </c>
      <c r="H1576" t="str">
        <f t="shared" si="220"/>
        <v>GE</v>
      </c>
      <c r="I1576" t="s">
        <v>5332</v>
      </c>
      <c r="K1576" t="s">
        <v>1908</v>
      </c>
      <c r="O1576" s="3">
        <v>1</v>
      </c>
      <c r="P1576" s="3">
        <v>1</v>
      </c>
      <c r="Q1576">
        <v>0</v>
      </c>
      <c r="R1576">
        <v>8</v>
      </c>
      <c r="S1576" t="s">
        <v>4915</v>
      </c>
      <c r="U1576" t="str">
        <f t="shared" si="223"/>
        <v>1943.10.22/23.</v>
      </c>
      <c r="V1576" t="str">
        <f t="shared" si="221"/>
        <v>43. 10.</v>
      </c>
      <c r="W1576" t="str">
        <f t="shared" si="222"/>
        <v>Elsewhere</v>
      </c>
      <c r="X1576" t="str">
        <f t="shared" si="215"/>
        <v>Not Marking</v>
      </c>
    </row>
    <row r="1577" spans="1:24" x14ac:dyDescent="0.25">
      <c r="A1577" s="1">
        <v>16002</v>
      </c>
      <c r="B1577" t="s">
        <v>5009</v>
      </c>
      <c r="C1577" s="1" t="str">
        <f t="shared" si="217"/>
        <v>23.</v>
      </c>
      <c r="D1577" s="1" t="str">
        <f t="shared" si="218"/>
        <v>10.</v>
      </c>
      <c r="E1577" t="str">
        <f t="shared" si="219"/>
        <v>43.</v>
      </c>
      <c r="F1577" t="str">
        <f>IF((C1577&lt;C1579),C1577&amp;D1577&amp;E1577,C1577&amp;D1579&amp;E1577)</f>
        <v>23.10.43.</v>
      </c>
      <c r="G1577" t="str">
        <f>IF(ISERROR(VLOOKUP(F1577,DataFromWard!$B$2:$E$483,2,FALSE)),"",VLOOKUP(F1577,DataFromWard!$B$2:$E$483,2,FALSE))</f>
        <v/>
      </c>
      <c r="H1577" t="str">
        <f t="shared" si="220"/>
        <v/>
      </c>
      <c r="O1577" s="3" t="str">
        <f>IF(ISERROR(VLOOKUP(F1577,DataFromWard!$B$2:$E$483,3,FALSE)),"",VLOOKUP(F1577,DataFromWard!$B$2:$E$483,3,FALSE))</f>
        <v/>
      </c>
      <c r="Q1577" t="str">
        <f>IF(ISERROR(VLOOKUP(F1577,DataFromWard!$B$2:$E$483,4,FALSE)),"",VLOOKUP(F1577,DataFromWard!$B$2:$E$483,4,FALSE))</f>
        <v/>
      </c>
      <c r="U1577" t="str">
        <f t="shared" si="223"/>
        <v>1943.10.23.</v>
      </c>
      <c r="V1577" t="str">
        <f t="shared" si="221"/>
        <v>43. 10.</v>
      </c>
      <c r="W1577" t="str">
        <f t="shared" si="222"/>
        <v/>
      </c>
      <c r="X1577" t="str">
        <f t="shared" si="215"/>
        <v/>
      </c>
    </row>
    <row r="1578" spans="1:24" x14ac:dyDescent="0.25">
      <c r="A1578" s="1">
        <v>16002</v>
      </c>
      <c r="B1578" t="s">
        <v>5012</v>
      </c>
      <c r="C1578" s="1" t="str">
        <f t="shared" si="217"/>
        <v>23/24.</v>
      </c>
      <c r="D1578" s="1" t="str">
        <f t="shared" si="218"/>
        <v>10.</v>
      </c>
      <c r="E1578" t="str">
        <f t="shared" si="219"/>
        <v>43.</v>
      </c>
      <c r="F1578" t="str">
        <f>IF((C1578&lt;C1580),C1578&amp;D1578&amp;E1578,C1578&amp;D1580&amp;E1578)</f>
        <v>23/24.10.43.</v>
      </c>
      <c r="G1578" t="str">
        <f>IF(ISERROR(VLOOKUP(F1578,DataFromWard!$B$2:$E$483,2,FALSE)),"",VLOOKUP(F1578,DataFromWard!$B$2:$E$483,2,FALSE))</f>
        <v/>
      </c>
      <c r="H1578" t="str">
        <f t="shared" si="220"/>
        <v/>
      </c>
      <c r="O1578" s="3" t="str">
        <f>IF(ISERROR(VLOOKUP(F1578,DataFromWard!$B$2:$E$483,3,FALSE)),"",VLOOKUP(F1578,DataFromWard!$B$2:$E$483,3,FALSE))</f>
        <v/>
      </c>
      <c r="Q1578" t="str">
        <f>IF(ISERROR(VLOOKUP(F1578,DataFromWard!$B$2:$E$483,4,FALSE)),"",VLOOKUP(F1578,DataFromWard!$B$2:$E$483,4,FALSE))</f>
        <v/>
      </c>
      <c r="U1578" t="str">
        <f t="shared" si="223"/>
        <v>1943.10.23/24.</v>
      </c>
      <c r="V1578" t="str">
        <f t="shared" si="221"/>
        <v>43. 10.</v>
      </c>
      <c r="W1578" t="str">
        <f t="shared" si="222"/>
        <v/>
      </c>
      <c r="X1578" t="str">
        <f t="shared" si="215"/>
        <v/>
      </c>
    </row>
    <row r="1579" spans="1:24" x14ac:dyDescent="0.25">
      <c r="A1579" s="1">
        <v>16003</v>
      </c>
      <c r="B1579" t="s">
        <v>5009</v>
      </c>
      <c r="C1579" s="1" t="str">
        <f t="shared" si="217"/>
        <v>24.</v>
      </c>
      <c r="D1579" s="1" t="str">
        <f t="shared" si="218"/>
        <v>10.</v>
      </c>
      <c r="E1579" t="str">
        <f t="shared" si="219"/>
        <v>43.</v>
      </c>
      <c r="F1579" t="str">
        <f>IF((C1579&lt;C1582),C1579&amp;D1579&amp;E1579,C1579&amp;D1582&amp;E1579)</f>
        <v>24.10.43.</v>
      </c>
      <c r="G1579" t="str">
        <f>IF(ISERROR(VLOOKUP(F1579,DataFromWard!$B$2:$E$483,2,FALSE)),"",VLOOKUP(F1579,DataFromWard!$B$2:$E$483,2,FALSE))</f>
        <v/>
      </c>
      <c r="H1579" t="str">
        <f t="shared" si="220"/>
        <v/>
      </c>
      <c r="O1579" s="3" t="str">
        <f>IF(ISERROR(VLOOKUP(F1579,DataFromWard!$B$2:$E$483,3,FALSE)),"",VLOOKUP(F1579,DataFromWard!$B$2:$E$483,3,FALSE))</f>
        <v/>
      </c>
      <c r="Q1579" t="str">
        <f>IF(ISERROR(VLOOKUP(F1579,DataFromWard!$B$2:$E$483,4,FALSE)),"",VLOOKUP(F1579,DataFromWard!$B$2:$E$483,4,FALSE))</f>
        <v/>
      </c>
      <c r="U1579" t="str">
        <f t="shared" si="223"/>
        <v>1943.10.24.</v>
      </c>
      <c r="V1579" t="str">
        <f t="shared" si="221"/>
        <v>43. 10.</v>
      </c>
      <c r="W1579" t="str">
        <f t="shared" si="222"/>
        <v/>
      </c>
      <c r="X1579" t="str">
        <f t="shared" si="215"/>
        <v/>
      </c>
    </row>
    <row r="1580" spans="1:24" x14ac:dyDescent="0.25">
      <c r="A1580" s="1">
        <v>16003</v>
      </c>
      <c r="B1580" t="s">
        <v>5012</v>
      </c>
      <c r="C1580" s="1" t="str">
        <f>IF(B1580="Day",TEXT(A1580,"dd"&amp;"."),TEXT(A1580,"dd")&amp;"/"&amp;TEXT(A1582,"dd")&amp;".")</f>
        <v>24/25.</v>
      </c>
      <c r="D1580" s="1" t="str">
        <f t="shared" si="218"/>
        <v>10.</v>
      </c>
      <c r="E1580" t="str">
        <f t="shared" si="219"/>
        <v>43.</v>
      </c>
      <c r="F1580" t="str">
        <f>IF((C1580&lt;C1583),C1580&amp;D1580&amp;E1580,C1580&amp;D1583&amp;E1580)</f>
        <v>24/25.10.43.</v>
      </c>
      <c r="G1580" t="s">
        <v>4928</v>
      </c>
      <c r="H1580" t="str">
        <f t="shared" si="220"/>
        <v>GE</v>
      </c>
      <c r="I1580" t="s">
        <v>5332</v>
      </c>
      <c r="K1580" t="s">
        <v>1917</v>
      </c>
      <c r="O1580" s="3">
        <v>13</v>
      </c>
      <c r="P1580" s="3">
        <v>12</v>
      </c>
      <c r="Q1580">
        <f>IF(ISERROR(VLOOKUP(F1580,DataFromWard!$B$2:$E$483,4,FALSE)),"",VLOOKUP(F1580,DataFromWard!$B$2:$E$483,4,FALSE))</f>
        <v>0</v>
      </c>
      <c r="R1580">
        <v>8</v>
      </c>
      <c r="S1580" t="s">
        <v>4915</v>
      </c>
      <c r="T1580" t="s">
        <v>5299</v>
      </c>
      <c r="U1580" t="str">
        <f t="shared" si="223"/>
        <v>1943.10.24/25.</v>
      </c>
      <c r="V1580" t="str">
        <f t="shared" si="221"/>
        <v>43. 10.</v>
      </c>
      <c r="W1580" t="str">
        <f t="shared" si="222"/>
        <v>Gardening</v>
      </c>
      <c r="X1580" t="str">
        <f t="shared" si="215"/>
        <v>Not Marking</v>
      </c>
    </row>
    <row r="1581" spans="1:24" x14ac:dyDescent="0.25">
      <c r="A1581" s="1">
        <v>16003</v>
      </c>
      <c r="B1581" t="s">
        <v>5012</v>
      </c>
      <c r="C1581" s="1" t="s">
        <v>3329</v>
      </c>
      <c r="D1581" s="1" t="s">
        <v>3812</v>
      </c>
      <c r="E1581" t="s">
        <v>3795</v>
      </c>
      <c r="F1581" t="s">
        <v>2083</v>
      </c>
      <c r="G1581" t="s">
        <v>4920</v>
      </c>
      <c r="H1581" t="str">
        <f t="shared" si="220"/>
        <v>GE</v>
      </c>
      <c r="I1581" t="s">
        <v>5332</v>
      </c>
      <c r="K1581" t="s">
        <v>1917</v>
      </c>
      <c r="O1581" s="3">
        <v>6</v>
      </c>
      <c r="P1581" s="3">
        <v>5</v>
      </c>
      <c r="Q1581">
        <v>0</v>
      </c>
      <c r="R1581">
        <v>8</v>
      </c>
      <c r="S1581" t="s">
        <v>4915</v>
      </c>
      <c r="U1581" t="str">
        <f t="shared" si="223"/>
        <v>1943.10.24/25.</v>
      </c>
      <c r="V1581" t="str">
        <f t="shared" si="221"/>
        <v>43. 10.</v>
      </c>
      <c r="W1581" t="str">
        <f t="shared" si="222"/>
        <v>Gardening</v>
      </c>
      <c r="X1581" t="str">
        <f t="shared" si="215"/>
        <v>Not Marking</v>
      </c>
    </row>
    <row r="1582" spans="1:24" x14ac:dyDescent="0.25">
      <c r="A1582" s="1">
        <v>16004</v>
      </c>
      <c r="B1582" t="s">
        <v>5009</v>
      </c>
      <c r="C1582" s="1" t="str">
        <f t="shared" si="217"/>
        <v>25.</v>
      </c>
      <c r="D1582" s="1" t="str">
        <f t="shared" si="218"/>
        <v>10.</v>
      </c>
      <c r="E1582" t="str">
        <f t="shared" si="219"/>
        <v>43.</v>
      </c>
      <c r="F1582" t="str">
        <f t="shared" ref="F1582:F1593" si="225">IF((C1582&lt;C1584),C1582&amp;D1582&amp;E1582,C1582&amp;D1584&amp;E1582)</f>
        <v>25.10.43.</v>
      </c>
      <c r="G1582" t="str">
        <f>IF(ISERROR(VLOOKUP(F1582,DataFromWard!$B$2:$E$483,2,FALSE)),"",VLOOKUP(F1582,DataFromWard!$B$2:$E$483,2,FALSE))</f>
        <v/>
      </c>
      <c r="H1582" t="str">
        <f t="shared" si="220"/>
        <v/>
      </c>
      <c r="O1582" s="3" t="str">
        <f>IF(ISERROR(VLOOKUP(F1582,DataFromWard!$B$2:$E$483,3,FALSE)),"",VLOOKUP(F1582,DataFromWard!$B$2:$E$483,3,FALSE))</f>
        <v/>
      </c>
      <c r="Q1582" t="str">
        <f>IF(ISERROR(VLOOKUP(F1582,DataFromWard!$B$2:$E$483,4,FALSE)),"",VLOOKUP(F1582,DataFromWard!$B$2:$E$483,4,FALSE))</f>
        <v/>
      </c>
      <c r="U1582" t="str">
        <f t="shared" si="223"/>
        <v>1943.10.25.</v>
      </c>
      <c r="V1582" t="str">
        <f t="shared" si="221"/>
        <v>43. 10.</v>
      </c>
      <c r="W1582" t="str">
        <f t="shared" si="222"/>
        <v/>
      </c>
      <c r="X1582" t="str">
        <f t="shared" si="215"/>
        <v/>
      </c>
    </row>
    <row r="1583" spans="1:24" x14ac:dyDescent="0.25">
      <c r="A1583" s="1">
        <v>16004</v>
      </c>
      <c r="B1583" t="s">
        <v>5012</v>
      </c>
      <c r="C1583" s="1" t="str">
        <f t="shared" si="217"/>
        <v>25/26.</v>
      </c>
      <c r="D1583" s="1" t="str">
        <f t="shared" si="218"/>
        <v>10.</v>
      </c>
      <c r="E1583" t="str">
        <f t="shared" si="219"/>
        <v>43.</v>
      </c>
      <c r="F1583" t="str">
        <f t="shared" si="225"/>
        <v>25/26.10.43.</v>
      </c>
      <c r="G1583" t="str">
        <f>IF(ISERROR(VLOOKUP(F1583,DataFromWard!$B$2:$E$483,2,FALSE)),"",VLOOKUP(F1583,DataFromWard!$B$2:$E$483,2,FALSE))</f>
        <v/>
      </c>
      <c r="H1583" t="str">
        <f t="shared" si="220"/>
        <v/>
      </c>
      <c r="O1583" s="3" t="str">
        <f>IF(ISERROR(VLOOKUP(F1583,DataFromWard!$B$2:$E$483,3,FALSE)),"",VLOOKUP(F1583,DataFromWard!$B$2:$E$483,3,FALSE))</f>
        <v/>
      </c>
      <c r="Q1583" t="str">
        <f>IF(ISERROR(VLOOKUP(F1583,DataFromWard!$B$2:$E$483,4,FALSE)),"",VLOOKUP(F1583,DataFromWard!$B$2:$E$483,4,FALSE))</f>
        <v/>
      </c>
      <c r="U1583" t="str">
        <f t="shared" si="223"/>
        <v>1943.10.25/26.</v>
      </c>
      <c r="V1583" t="str">
        <f t="shared" si="221"/>
        <v>43. 10.</v>
      </c>
      <c r="W1583" t="str">
        <f t="shared" si="222"/>
        <v/>
      </c>
      <c r="X1583" t="str">
        <f t="shared" si="215"/>
        <v/>
      </c>
    </row>
    <row r="1584" spans="1:24" x14ac:dyDescent="0.25">
      <c r="A1584" s="1">
        <v>16005</v>
      </c>
      <c r="B1584" t="s">
        <v>5009</v>
      </c>
      <c r="C1584" s="1" t="str">
        <f t="shared" si="217"/>
        <v>26.</v>
      </c>
      <c r="D1584" s="1" t="str">
        <f t="shared" si="218"/>
        <v>10.</v>
      </c>
      <c r="E1584" t="str">
        <f t="shared" si="219"/>
        <v>43.</v>
      </c>
      <c r="F1584" t="str">
        <f t="shared" si="225"/>
        <v>26.10.43.</v>
      </c>
      <c r="G1584" t="str">
        <f>IF(ISERROR(VLOOKUP(F1584,DataFromWard!$B$2:$E$483,2,FALSE)),"",VLOOKUP(F1584,DataFromWard!$B$2:$E$483,2,FALSE))</f>
        <v/>
      </c>
      <c r="H1584" t="str">
        <f t="shared" si="220"/>
        <v/>
      </c>
      <c r="O1584" s="3" t="str">
        <f>IF(ISERROR(VLOOKUP(F1584,DataFromWard!$B$2:$E$483,3,FALSE)),"",VLOOKUP(F1584,DataFromWard!$B$2:$E$483,3,FALSE))</f>
        <v/>
      </c>
      <c r="Q1584" t="str">
        <f>IF(ISERROR(VLOOKUP(F1584,DataFromWard!$B$2:$E$483,4,FALSE)),"",VLOOKUP(F1584,DataFromWard!$B$2:$E$483,4,FALSE))</f>
        <v/>
      </c>
      <c r="U1584" t="str">
        <f t="shared" si="223"/>
        <v>1943.10.26.</v>
      </c>
      <c r="V1584" t="str">
        <f t="shared" si="221"/>
        <v>43. 10.</v>
      </c>
      <c r="W1584" t="str">
        <f t="shared" si="222"/>
        <v/>
      </c>
      <c r="X1584" t="str">
        <f t="shared" si="215"/>
        <v/>
      </c>
    </row>
    <row r="1585" spans="1:25" x14ac:dyDescent="0.25">
      <c r="A1585" s="1">
        <v>16005</v>
      </c>
      <c r="B1585" t="s">
        <v>5012</v>
      </c>
      <c r="C1585" s="1" t="str">
        <f t="shared" si="217"/>
        <v>26/27.</v>
      </c>
      <c r="D1585" s="1" t="str">
        <f t="shared" si="218"/>
        <v>10.</v>
      </c>
      <c r="E1585" t="str">
        <f t="shared" si="219"/>
        <v>43.</v>
      </c>
      <c r="F1585" t="str">
        <f t="shared" si="225"/>
        <v>26/27.10.43.</v>
      </c>
      <c r="G1585" t="str">
        <f>IF(ISERROR(VLOOKUP(F1585,DataFromWard!$B$2:$E$483,2,FALSE)),"",VLOOKUP(F1585,DataFromWard!$B$2:$E$483,2,FALSE))</f>
        <v/>
      </c>
      <c r="H1585" t="str">
        <f t="shared" si="220"/>
        <v/>
      </c>
      <c r="O1585" s="3" t="str">
        <f>IF(ISERROR(VLOOKUP(F1585,DataFromWard!$B$2:$E$483,3,FALSE)),"",VLOOKUP(F1585,DataFromWard!$B$2:$E$483,3,FALSE))</f>
        <v/>
      </c>
      <c r="Q1585" t="str">
        <f>IF(ISERROR(VLOOKUP(F1585,DataFromWard!$B$2:$E$483,4,FALSE)),"",VLOOKUP(F1585,DataFromWard!$B$2:$E$483,4,FALSE))</f>
        <v/>
      </c>
      <c r="U1585" t="str">
        <f t="shared" si="223"/>
        <v>1943.10.26/27.</v>
      </c>
      <c r="V1585" t="str">
        <f t="shared" si="221"/>
        <v>43. 10.</v>
      </c>
      <c r="W1585" t="str">
        <f t="shared" si="222"/>
        <v/>
      </c>
      <c r="X1585" t="str">
        <f t="shared" si="215"/>
        <v/>
      </c>
    </row>
    <row r="1586" spans="1:25" x14ac:dyDescent="0.25">
      <c r="A1586" s="1">
        <v>16006</v>
      </c>
      <c r="B1586" t="s">
        <v>5009</v>
      </c>
      <c r="C1586" s="1" t="str">
        <f t="shared" si="217"/>
        <v>27.</v>
      </c>
      <c r="D1586" s="1" t="str">
        <f t="shared" si="218"/>
        <v>10.</v>
      </c>
      <c r="E1586" t="str">
        <f t="shared" si="219"/>
        <v>43.</v>
      </c>
      <c r="F1586" t="str">
        <f t="shared" si="225"/>
        <v>27.10.43.</v>
      </c>
      <c r="G1586" t="str">
        <f>IF(ISERROR(VLOOKUP(F1586,DataFromWard!$B$2:$E$483,2,FALSE)),"",VLOOKUP(F1586,DataFromWard!$B$2:$E$483,2,FALSE))</f>
        <v/>
      </c>
      <c r="H1586" t="str">
        <f t="shared" si="220"/>
        <v/>
      </c>
      <c r="O1586" s="3" t="str">
        <f>IF(ISERROR(VLOOKUP(F1586,DataFromWard!$B$2:$E$483,3,FALSE)),"",VLOOKUP(F1586,DataFromWard!$B$2:$E$483,3,FALSE))</f>
        <v/>
      </c>
      <c r="Q1586" t="str">
        <f>IF(ISERROR(VLOOKUP(F1586,DataFromWard!$B$2:$E$483,4,FALSE)),"",VLOOKUP(F1586,DataFromWard!$B$2:$E$483,4,FALSE))</f>
        <v/>
      </c>
      <c r="U1586" t="str">
        <f t="shared" si="223"/>
        <v>1943.10.27.</v>
      </c>
      <c r="V1586" t="str">
        <f t="shared" si="221"/>
        <v>43. 10.</v>
      </c>
      <c r="W1586" t="str">
        <f t="shared" si="222"/>
        <v/>
      </c>
      <c r="X1586" t="str">
        <f t="shared" si="215"/>
        <v/>
      </c>
    </row>
    <row r="1587" spans="1:25" x14ac:dyDescent="0.25">
      <c r="A1587" s="1">
        <v>16006</v>
      </c>
      <c r="B1587" t="s">
        <v>5012</v>
      </c>
      <c r="C1587" s="1" t="str">
        <f t="shared" si="217"/>
        <v>27/28.</v>
      </c>
      <c r="D1587" s="1" t="str">
        <f t="shared" si="218"/>
        <v>10.</v>
      </c>
      <c r="E1587" t="str">
        <f t="shared" si="219"/>
        <v>43.</v>
      </c>
      <c r="F1587" t="str">
        <f t="shared" si="225"/>
        <v>27/28.10.43.</v>
      </c>
      <c r="G1587" t="str">
        <f>IF(ISERROR(VLOOKUP(F1587,DataFromWard!$B$2:$E$483,2,FALSE)),"",VLOOKUP(F1587,DataFromWard!$B$2:$E$483,2,FALSE))</f>
        <v/>
      </c>
      <c r="H1587" t="str">
        <f t="shared" si="220"/>
        <v/>
      </c>
      <c r="O1587" s="3" t="str">
        <f>IF(ISERROR(VLOOKUP(F1587,DataFromWard!$B$2:$E$483,3,FALSE)),"",VLOOKUP(F1587,DataFromWard!$B$2:$E$483,3,FALSE))</f>
        <v/>
      </c>
      <c r="Q1587" t="str">
        <f>IF(ISERROR(VLOOKUP(F1587,DataFromWard!$B$2:$E$483,4,FALSE)),"",VLOOKUP(F1587,DataFromWard!$B$2:$E$483,4,FALSE))</f>
        <v/>
      </c>
      <c r="U1587" t="str">
        <f t="shared" si="223"/>
        <v>1943.10.27/28.</v>
      </c>
      <c r="V1587" t="str">
        <f t="shared" si="221"/>
        <v>43. 10.</v>
      </c>
      <c r="W1587" t="str">
        <f t="shared" si="222"/>
        <v/>
      </c>
      <c r="X1587" t="str">
        <f t="shared" si="215"/>
        <v/>
      </c>
    </row>
    <row r="1588" spans="1:25" x14ac:dyDescent="0.25">
      <c r="A1588" s="1">
        <v>16007</v>
      </c>
      <c r="B1588" t="s">
        <v>5009</v>
      </c>
      <c r="C1588" s="1" t="str">
        <f t="shared" si="217"/>
        <v>28.</v>
      </c>
      <c r="D1588" s="1" t="str">
        <f t="shared" si="218"/>
        <v>10.</v>
      </c>
      <c r="E1588" t="str">
        <f t="shared" si="219"/>
        <v>43.</v>
      </c>
      <c r="F1588" t="str">
        <f t="shared" si="225"/>
        <v>28.10.43.</v>
      </c>
      <c r="G1588" t="str">
        <f>IF(ISERROR(VLOOKUP(F1588,DataFromWard!$B$2:$E$483,2,FALSE)),"",VLOOKUP(F1588,DataFromWard!$B$2:$E$483,2,FALSE))</f>
        <v/>
      </c>
      <c r="H1588" t="str">
        <f t="shared" si="220"/>
        <v/>
      </c>
      <c r="O1588" s="3" t="str">
        <f>IF(ISERROR(VLOOKUP(F1588,DataFromWard!$B$2:$E$483,3,FALSE)),"",VLOOKUP(F1588,DataFromWard!$B$2:$E$483,3,FALSE))</f>
        <v/>
      </c>
      <c r="Q1588" t="str">
        <f>IF(ISERROR(VLOOKUP(F1588,DataFromWard!$B$2:$E$483,4,FALSE)),"",VLOOKUP(F1588,DataFromWard!$B$2:$E$483,4,FALSE))</f>
        <v/>
      </c>
      <c r="U1588" t="str">
        <f t="shared" si="223"/>
        <v>1943.10.28.</v>
      </c>
      <c r="V1588" t="str">
        <f t="shared" si="221"/>
        <v>43. 10.</v>
      </c>
      <c r="W1588" t="str">
        <f t="shared" si="222"/>
        <v/>
      </c>
      <c r="X1588" t="str">
        <f t="shared" si="215"/>
        <v/>
      </c>
    </row>
    <row r="1589" spans="1:25" x14ac:dyDescent="0.25">
      <c r="A1589" s="1">
        <v>16007</v>
      </c>
      <c r="B1589" t="s">
        <v>5012</v>
      </c>
      <c r="C1589" s="1" t="str">
        <f t="shared" si="217"/>
        <v>28/29.</v>
      </c>
      <c r="D1589" s="1" t="str">
        <f t="shared" si="218"/>
        <v>10.</v>
      </c>
      <c r="E1589" t="str">
        <f t="shared" si="219"/>
        <v>43.</v>
      </c>
      <c r="F1589" t="str">
        <f t="shared" si="225"/>
        <v>28/29.10.43.</v>
      </c>
      <c r="G1589" t="str">
        <f>IF(ISERROR(VLOOKUP(F1589,DataFromWard!$B$2:$E$483,2,FALSE)),"",VLOOKUP(F1589,DataFromWard!$B$2:$E$483,2,FALSE))</f>
        <v/>
      </c>
      <c r="H1589" t="str">
        <f t="shared" si="220"/>
        <v/>
      </c>
      <c r="O1589" s="3" t="str">
        <f>IF(ISERROR(VLOOKUP(F1589,DataFromWard!$B$2:$E$483,3,FALSE)),"",VLOOKUP(F1589,DataFromWard!$B$2:$E$483,3,FALSE))</f>
        <v/>
      </c>
      <c r="Q1589" t="str">
        <f>IF(ISERROR(VLOOKUP(F1589,DataFromWard!$B$2:$E$483,4,FALSE)),"",VLOOKUP(F1589,DataFromWard!$B$2:$E$483,4,FALSE))</f>
        <v/>
      </c>
      <c r="U1589" t="str">
        <f t="shared" si="223"/>
        <v>1943.10.28/29.</v>
      </c>
      <c r="V1589" t="str">
        <f t="shared" si="221"/>
        <v>43. 10.</v>
      </c>
      <c r="W1589" t="str">
        <f t="shared" si="222"/>
        <v/>
      </c>
      <c r="X1589" t="str">
        <f t="shared" si="215"/>
        <v/>
      </c>
    </row>
    <row r="1590" spans="1:25" x14ac:dyDescent="0.25">
      <c r="A1590" s="1">
        <v>16008</v>
      </c>
      <c r="B1590" t="s">
        <v>5009</v>
      </c>
      <c r="C1590" s="1" t="str">
        <f t="shared" si="217"/>
        <v>29.</v>
      </c>
      <c r="D1590" s="1" t="str">
        <f t="shared" si="218"/>
        <v>10.</v>
      </c>
      <c r="E1590" t="str">
        <f t="shared" si="219"/>
        <v>43.</v>
      </c>
      <c r="F1590" t="str">
        <f t="shared" si="225"/>
        <v>29.10.43.</v>
      </c>
      <c r="G1590" t="str">
        <f>IF(ISERROR(VLOOKUP(F1590,DataFromWard!$B$2:$E$483,2,FALSE)),"",VLOOKUP(F1590,DataFromWard!$B$2:$E$483,2,FALSE))</f>
        <v/>
      </c>
      <c r="H1590" t="str">
        <f t="shared" si="220"/>
        <v/>
      </c>
      <c r="O1590" s="3" t="str">
        <f>IF(ISERROR(VLOOKUP(F1590,DataFromWard!$B$2:$E$483,3,FALSE)),"",VLOOKUP(F1590,DataFromWard!$B$2:$E$483,3,FALSE))</f>
        <v/>
      </c>
      <c r="Q1590" t="str">
        <f>IF(ISERROR(VLOOKUP(F1590,DataFromWard!$B$2:$E$483,4,FALSE)),"",VLOOKUP(F1590,DataFromWard!$B$2:$E$483,4,FALSE))</f>
        <v/>
      </c>
      <c r="U1590" t="str">
        <f t="shared" si="223"/>
        <v>1943.10.29.</v>
      </c>
      <c r="V1590" t="str">
        <f t="shared" si="221"/>
        <v>43. 10.</v>
      </c>
      <c r="W1590" t="str">
        <f t="shared" si="222"/>
        <v/>
      </c>
      <c r="X1590" t="str">
        <f t="shared" si="215"/>
        <v/>
      </c>
    </row>
    <row r="1591" spans="1:25" x14ac:dyDescent="0.25">
      <c r="A1591" s="1">
        <v>16008</v>
      </c>
      <c r="B1591" t="s">
        <v>5012</v>
      </c>
      <c r="C1591" s="1" t="str">
        <f t="shared" si="217"/>
        <v>29/30.</v>
      </c>
      <c r="D1591" s="1" t="str">
        <f t="shared" si="218"/>
        <v>10.</v>
      </c>
      <c r="E1591" t="str">
        <f t="shared" si="219"/>
        <v>43.</v>
      </c>
      <c r="F1591" t="str">
        <f t="shared" si="225"/>
        <v>29/30.10.43.</v>
      </c>
      <c r="G1591" t="str">
        <f>IF(ISERROR(VLOOKUP(F1591,DataFromWard!$B$2:$E$483,2,FALSE)),"",VLOOKUP(F1591,DataFromWard!$B$2:$E$483,2,FALSE))</f>
        <v/>
      </c>
      <c r="H1591" t="str">
        <f t="shared" si="220"/>
        <v/>
      </c>
      <c r="O1591" s="3" t="str">
        <f>IF(ISERROR(VLOOKUP(F1591,DataFromWard!$B$2:$E$483,3,FALSE)),"",VLOOKUP(F1591,DataFromWard!$B$2:$E$483,3,FALSE))</f>
        <v/>
      </c>
      <c r="Q1591" t="str">
        <f>IF(ISERROR(VLOOKUP(F1591,DataFromWard!$B$2:$E$483,4,FALSE)),"",VLOOKUP(F1591,DataFromWard!$B$2:$E$483,4,FALSE))</f>
        <v/>
      </c>
      <c r="U1591" t="str">
        <f t="shared" si="223"/>
        <v>1943.10.29/30.</v>
      </c>
      <c r="V1591" t="str">
        <f t="shared" si="221"/>
        <v>43. 10.</v>
      </c>
      <c r="W1591" t="str">
        <f t="shared" si="222"/>
        <v/>
      </c>
      <c r="X1591" t="str">
        <f t="shared" si="215"/>
        <v/>
      </c>
    </row>
    <row r="1592" spans="1:25" x14ac:dyDescent="0.25">
      <c r="A1592" s="1">
        <v>16009</v>
      </c>
      <c r="B1592" t="s">
        <v>5009</v>
      </c>
      <c r="C1592" s="1" t="str">
        <f t="shared" si="217"/>
        <v>30.</v>
      </c>
      <c r="D1592" s="1" t="str">
        <f t="shared" si="218"/>
        <v>10.</v>
      </c>
      <c r="E1592" t="str">
        <f t="shared" si="219"/>
        <v>43.</v>
      </c>
      <c r="F1592" t="str">
        <f t="shared" si="225"/>
        <v>30.10.43.</v>
      </c>
      <c r="G1592" t="str">
        <f>IF(ISERROR(VLOOKUP(F1592,DataFromWard!$B$2:$E$483,2,FALSE)),"",VLOOKUP(F1592,DataFromWard!$B$2:$E$483,2,FALSE))</f>
        <v/>
      </c>
      <c r="H1592" t="str">
        <f t="shared" si="220"/>
        <v/>
      </c>
      <c r="O1592" s="3" t="str">
        <f>IF(ISERROR(VLOOKUP(F1592,DataFromWard!$B$2:$E$483,3,FALSE)),"",VLOOKUP(F1592,DataFromWard!$B$2:$E$483,3,FALSE))</f>
        <v/>
      </c>
      <c r="Q1592" t="str">
        <f>IF(ISERROR(VLOOKUP(F1592,DataFromWard!$B$2:$E$483,4,FALSE)),"",VLOOKUP(F1592,DataFromWard!$B$2:$E$483,4,FALSE))</f>
        <v/>
      </c>
      <c r="U1592" t="str">
        <f t="shared" si="223"/>
        <v>1943.10.30.</v>
      </c>
      <c r="V1592" t="str">
        <f t="shared" si="221"/>
        <v>43. 10.</v>
      </c>
      <c r="W1592" t="str">
        <f t="shared" si="222"/>
        <v/>
      </c>
      <c r="X1592" t="str">
        <f t="shared" ref="X1592:X1655" si="226">IF((W1592=""),"",IF((W1592="Markers"),"Marking","Not Marking"))</f>
        <v/>
      </c>
    </row>
    <row r="1593" spans="1:25" x14ac:dyDescent="0.25">
      <c r="A1593" s="1">
        <v>16009</v>
      </c>
      <c r="B1593" t="s">
        <v>5012</v>
      </c>
      <c r="C1593" s="1" t="str">
        <f t="shared" si="217"/>
        <v>30/31.</v>
      </c>
      <c r="D1593" s="1" t="str">
        <f t="shared" si="218"/>
        <v>10.</v>
      </c>
      <c r="E1593" t="str">
        <f t="shared" si="219"/>
        <v>43.</v>
      </c>
      <c r="F1593" t="str">
        <f t="shared" si="225"/>
        <v>30/31.10.43.</v>
      </c>
      <c r="G1593" t="str">
        <f>IF(ISERROR(VLOOKUP(F1593,DataFromWard!$B$2:$E$483,2,FALSE)),"",VLOOKUP(F1593,DataFromWard!$B$2:$E$483,2,FALSE))</f>
        <v/>
      </c>
      <c r="H1593" t="str">
        <f t="shared" si="220"/>
        <v/>
      </c>
      <c r="O1593" s="3" t="str">
        <f>IF(ISERROR(VLOOKUP(F1593,DataFromWard!$B$2:$E$483,3,FALSE)),"",VLOOKUP(F1593,DataFromWard!$B$2:$E$483,3,FALSE))</f>
        <v/>
      </c>
      <c r="Q1593" t="str">
        <f>IF(ISERROR(VLOOKUP(F1593,DataFromWard!$B$2:$E$483,4,FALSE)),"",VLOOKUP(F1593,DataFromWard!$B$2:$E$483,4,FALSE))</f>
        <v/>
      </c>
      <c r="U1593" t="str">
        <f t="shared" si="223"/>
        <v>1943.10.30/31.</v>
      </c>
      <c r="V1593" t="str">
        <f t="shared" si="221"/>
        <v>43. 10.</v>
      </c>
      <c r="W1593" t="str">
        <f t="shared" si="222"/>
        <v/>
      </c>
      <c r="X1593" t="str">
        <f t="shared" si="226"/>
        <v/>
      </c>
    </row>
    <row r="1594" spans="1:25" x14ac:dyDescent="0.25">
      <c r="A1594" s="1">
        <v>16010</v>
      </c>
      <c r="B1594" t="s">
        <v>5009</v>
      </c>
      <c r="C1594" s="1" t="str">
        <f t="shared" si="217"/>
        <v>31.</v>
      </c>
      <c r="D1594" s="1" t="str">
        <f t="shared" si="218"/>
        <v>10.</v>
      </c>
      <c r="E1594" t="str">
        <f t="shared" si="219"/>
        <v>43.</v>
      </c>
      <c r="F1594" t="str">
        <f>C1594&amp;D1594&amp;E1594</f>
        <v>31.10.43.</v>
      </c>
      <c r="G1594" t="str">
        <f>IF(ISERROR(VLOOKUP(F1594,DataFromWard!$B$2:$E$483,2,FALSE)),"",VLOOKUP(F1594,DataFromWard!$B$2:$E$483,2,FALSE))</f>
        <v/>
      </c>
      <c r="H1594" t="str">
        <f t="shared" si="220"/>
        <v/>
      </c>
      <c r="O1594" s="3" t="str">
        <f>IF(ISERROR(VLOOKUP(F1594,DataFromWard!$B$2:$E$483,3,FALSE)),"",VLOOKUP(F1594,DataFromWard!$B$2:$E$483,3,FALSE))</f>
        <v/>
      </c>
      <c r="Q1594" t="str">
        <f>IF(ISERROR(VLOOKUP(F1594,DataFromWard!$B$2:$E$483,4,FALSE)),"",VLOOKUP(F1594,DataFromWard!$B$2:$E$483,4,FALSE))</f>
        <v/>
      </c>
      <c r="U1594" t="str">
        <f t="shared" si="223"/>
        <v>1943.10.31.</v>
      </c>
      <c r="V1594" t="str">
        <f t="shared" si="221"/>
        <v>43. 10.</v>
      </c>
      <c r="W1594" t="str">
        <f t="shared" si="222"/>
        <v/>
      </c>
      <c r="X1594" t="str">
        <f t="shared" si="226"/>
        <v/>
      </c>
    </row>
    <row r="1595" spans="1:25" x14ac:dyDescent="0.25">
      <c r="A1595" s="1">
        <v>16010</v>
      </c>
      <c r="B1595" t="s">
        <v>5012</v>
      </c>
      <c r="C1595" s="1" t="str">
        <f>IF(B1595="Day",TEXT(A1595,"dd"&amp;"."),TEXT(A1595,"dd")&amp;"/"&amp;TEXT(A1597,"dd")&amp;".")</f>
        <v>31/01.</v>
      </c>
      <c r="D1595" s="1" t="str">
        <f t="shared" si="218"/>
        <v>10.</v>
      </c>
      <c r="E1595" t="str">
        <f t="shared" si="219"/>
        <v>43.</v>
      </c>
      <c r="F1595" t="str">
        <f>IF((C1595&lt;C1598),C1595&amp;D1595&amp;E1595,C1595&amp;D1598&amp;E1595)</f>
        <v>31/01.11.43.</v>
      </c>
      <c r="G1595" t="s">
        <v>4928</v>
      </c>
      <c r="H1595" t="str">
        <f t="shared" si="220"/>
        <v>GE</v>
      </c>
      <c r="I1595" t="s">
        <v>5332</v>
      </c>
      <c r="K1595" t="s">
        <v>1912</v>
      </c>
      <c r="O1595" s="3">
        <v>11</v>
      </c>
      <c r="P1595" s="3">
        <v>11</v>
      </c>
      <c r="Q1595">
        <f>IF(ISERROR(VLOOKUP(F1595,DataFromWard!$B$2:$E$483,4,FALSE)),"",VLOOKUP(F1595,DataFromWard!$B$2:$E$483,4,FALSE))</f>
        <v>1</v>
      </c>
      <c r="R1595">
        <v>8</v>
      </c>
      <c r="S1595" t="s">
        <v>4915</v>
      </c>
      <c r="T1595" t="s">
        <v>5300</v>
      </c>
      <c r="U1595" t="str">
        <f t="shared" si="223"/>
        <v>1943.10.31/01.</v>
      </c>
      <c r="V1595" t="str">
        <f t="shared" si="221"/>
        <v>43. 10.</v>
      </c>
      <c r="W1595" t="str">
        <f t="shared" si="222"/>
        <v>None</v>
      </c>
      <c r="X1595" t="str">
        <f t="shared" si="226"/>
        <v>Not Marking</v>
      </c>
    </row>
    <row r="1596" spans="1:25" x14ac:dyDescent="0.25">
      <c r="A1596" s="1">
        <v>16010</v>
      </c>
      <c r="B1596" t="s">
        <v>5012</v>
      </c>
      <c r="C1596" s="1" t="s">
        <v>3328</v>
      </c>
      <c r="D1596" s="1" t="s">
        <v>3812</v>
      </c>
      <c r="E1596" t="s">
        <v>3795</v>
      </c>
      <c r="F1596" t="s">
        <v>2085</v>
      </c>
      <c r="G1596" t="s">
        <v>4920</v>
      </c>
      <c r="H1596" t="str">
        <f t="shared" si="220"/>
        <v>GE</v>
      </c>
      <c r="I1596" t="s">
        <v>5332</v>
      </c>
      <c r="K1596" t="s">
        <v>1912</v>
      </c>
      <c r="O1596" s="3">
        <v>6</v>
      </c>
      <c r="P1596" s="3">
        <v>6</v>
      </c>
      <c r="Q1596">
        <v>0</v>
      </c>
      <c r="R1596">
        <v>8</v>
      </c>
      <c r="S1596" t="s">
        <v>4915</v>
      </c>
      <c r="U1596" t="str">
        <f t="shared" si="223"/>
        <v>1943.10.31/01.</v>
      </c>
      <c r="V1596" t="str">
        <f t="shared" si="221"/>
        <v>43. 10.</v>
      </c>
      <c r="W1596" t="str">
        <f t="shared" si="222"/>
        <v>None</v>
      </c>
      <c r="X1596" t="str">
        <f t="shared" si="226"/>
        <v>Not Marking</v>
      </c>
    </row>
    <row r="1597" spans="1:25" x14ac:dyDescent="0.25">
      <c r="A1597" s="1">
        <v>16011</v>
      </c>
      <c r="B1597" t="s">
        <v>5009</v>
      </c>
      <c r="C1597" s="1" t="str">
        <f t="shared" si="217"/>
        <v>01.</v>
      </c>
      <c r="D1597" s="1" t="str">
        <f t="shared" si="218"/>
        <v>11.</v>
      </c>
      <c r="E1597" t="str">
        <f t="shared" si="219"/>
        <v>43.</v>
      </c>
      <c r="F1597" t="str">
        <f>IF((C1597&lt;C1602),C1597&amp;D1597&amp;E1597,C1597&amp;D1602&amp;E1597)</f>
        <v>01.11.43.</v>
      </c>
      <c r="G1597" t="str">
        <f>IF(ISERROR(VLOOKUP(F1597,DataFromWard!$B$2:$E$483,2,FALSE)),"",VLOOKUP(F1597,DataFromWard!$B$2:$E$483,2,FALSE))</f>
        <v/>
      </c>
      <c r="H1597" t="str">
        <f t="shared" si="220"/>
        <v/>
      </c>
      <c r="O1597" s="3" t="str">
        <f>IF(ISERROR(VLOOKUP(F1597,DataFromWard!$B$2:$E$483,3,FALSE)),"",VLOOKUP(F1597,DataFromWard!$B$2:$E$483,3,FALSE))</f>
        <v/>
      </c>
      <c r="Q1597" t="str">
        <f>IF(ISERROR(VLOOKUP(F1597,DataFromWard!$B$2:$E$483,4,FALSE)),"",VLOOKUP(F1597,DataFromWard!$B$2:$E$483,4,FALSE))</f>
        <v/>
      </c>
      <c r="U1597" t="str">
        <f t="shared" si="223"/>
        <v>1943.11.01.</v>
      </c>
      <c r="V1597" t="str">
        <f t="shared" si="221"/>
        <v>43. 11.</v>
      </c>
      <c r="W1597" t="str">
        <f t="shared" si="222"/>
        <v/>
      </c>
      <c r="X1597" t="str">
        <f t="shared" si="226"/>
        <v/>
      </c>
    </row>
    <row r="1598" spans="1:25" x14ac:dyDescent="0.25">
      <c r="A1598" s="1">
        <v>16011</v>
      </c>
      <c r="B1598" t="s">
        <v>5012</v>
      </c>
      <c r="C1598" s="1" t="str">
        <f>IF(B1598="Day",TEXT(A1598,"dd"&amp;"."),TEXT(A1598,"dd")&amp;"/"&amp;TEXT(A1602,"dd")&amp;".")</f>
        <v>01/02.</v>
      </c>
      <c r="D1598" s="1" t="str">
        <f t="shared" si="218"/>
        <v>11.</v>
      </c>
      <c r="E1598" t="str">
        <f t="shared" si="219"/>
        <v>43.</v>
      </c>
      <c r="F1598" t="str">
        <f>IF((C1598&lt;C1603),C1598&amp;D1598&amp;E1598,C1598&amp;D1603&amp;E1598)</f>
        <v>01/02.11.43.</v>
      </c>
      <c r="G1598" t="s">
        <v>4937</v>
      </c>
      <c r="H1598" t="str">
        <f t="shared" si="220"/>
        <v>GE</v>
      </c>
      <c r="I1598" t="s">
        <v>5332</v>
      </c>
      <c r="K1598">
        <v>577</v>
      </c>
      <c r="O1598" s="14">
        <v>12</v>
      </c>
      <c r="P1598" s="3">
        <v>12</v>
      </c>
      <c r="Q1598">
        <v>0</v>
      </c>
      <c r="R1598">
        <v>8</v>
      </c>
      <c r="S1598" t="s">
        <v>4915</v>
      </c>
      <c r="T1598" t="s">
        <v>743</v>
      </c>
      <c r="U1598" t="str">
        <f t="shared" si="223"/>
        <v>1943.11.01/02.</v>
      </c>
      <c r="V1598" t="str">
        <f t="shared" si="221"/>
        <v>43. 11.</v>
      </c>
      <c r="W1598" t="str">
        <f t="shared" si="222"/>
        <v>Markers</v>
      </c>
      <c r="X1598" t="str">
        <f t="shared" si="226"/>
        <v>Marking</v>
      </c>
      <c r="Y1598" t="s">
        <v>5301</v>
      </c>
    </row>
    <row r="1599" spans="1:25" x14ac:dyDescent="0.25">
      <c r="A1599" s="1">
        <v>16011</v>
      </c>
      <c r="B1599" t="s">
        <v>5012</v>
      </c>
      <c r="C1599" s="1" t="s">
        <v>3820</v>
      </c>
      <c r="D1599" s="1" t="s">
        <v>3809</v>
      </c>
      <c r="E1599" t="s">
        <v>3795</v>
      </c>
      <c r="F1599" t="s">
        <v>3830</v>
      </c>
      <c r="G1599" t="s">
        <v>4913</v>
      </c>
      <c r="H1599" t="str">
        <f t="shared" si="220"/>
        <v>GE</v>
      </c>
      <c r="I1599" t="s">
        <v>5332</v>
      </c>
      <c r="K1599">
        <v>52</v>
      </c>
      <c r="O1599" s="3">
        <v>10</v>
      </c>
      <c r="P1599" s="3">
        <v>10</v>
      </c>
      <c r="Q1599">
        <v>0</v>
      </c>
      <c r="R1599">
        <v>8</v>
      </c>
      <c r="S1599" t="s">
        <v>4915</v>
      </c>
      <c r="T1599" t="s">
        <v>3796</v>
      </c>
      <c r="U1599" t="str">
        <f t="shared" si="223"/>
        <v>1943.11.01/02.</v>
      </c>
      <c r="V1599" t="str">
        <f t="shared" si="221"/>
        <v>43. 11.</v>
      </c>
      <c r="W1599" t="str">
        <f t="shared" si="222"/>
        <v>Markers</v>
      </c>
      <c r="X1599" t="str">
        <f t="shared" si="226"/>
        <v>Marking</v>
      </c>
      <c r="Y1599" t="s">
        <v>5301</v>
      </c>
    </row>
    <row r="1600" spans="1:25" x14ac:dyDescent="0.25">
      <c r="A1600" s="1">
        <v>16011</v>
      </c>
      <c r="B1600" t="s">
        <v>5012</v>
      </c>
      <c r="C1600" s="1" t="s">
        <v>3820</v>
      </c>
      <c r="D1600" s="1" t="s">
        <v>3809</v>
      </c>
      <c r="E1600" t="s">
        <v>3795</v>
      </c>
      <c r="F1600" t="s">
        <v>3830</v>
      </c>
      <c r="G1600" t="s">
        <v>4998</v>
      </c>
      <c r="H1600" t="str">
        <f t="shared" si="220"/>
        <v>GE</v>
      </c>
      <c r="I1600" t="s">
        <v>4641</v>
      </c>
      <c r="J1600" t="s">
        <v>4642</v>
      </c>
      <c r="K1600" t="s">
        <v>1908</v>
      </c>
      <c r="O1600" s="3">
        <v>13</v>
      </c>
      <c r="P1600" s="3">
        <v>10</v>
      </c>
      <c r="Q1600">
        <v>0</v>
      </c>
      <c r="R1600">
        <v>8</v>
      </c>
      <c r="S1600" t="s">
        <v>4915</v>
      </c>
      <c r="T1600" t="s">
        <v>3796</v>
      </c>
      <c r="U1600" t="str">
        <f t="shared" si="223"/>
        <v>1943.11.01/02.</v>
      </c>
      <c r="V1600" t="str">
        <f t="shared" si="221"/>
        <v>43. 11.</v>
      </c>
      <c r="W1600" t="str">
        <f t="shared" si="222"/>
        <v>Elsewhere</v>
      </c>
      <c r="X1600" t="str">
        <f t="shared" si="226"/>
        <v>Not Marking</v>
      </c>
      <c r="Y1600" t="s">
        <v>5301</v>
      </c>
    </row>
    <row r="1601" spans="1:25" x14ac:dyDescent="0.25">
      <c r="A1601" s="1">
        <v>16011</v>
      </c>
      <c r="B1601" t="s">
        <v>5012</v>
      </c>
      <c r="C1601" s="1" t="s">
        <v>3820</v>
      </c>
      <c r="D1601" s="1" t="s">
        <v>3809</v>
      </c>
      <c r="E1601" t="s">
        <v>3795</v>
      </c>
      <c r="F1601" t="s">
        <v>3830</v>
      </c>
      <c r="G1601" t="s">
        <v>5096</v>
      </c>
      <c r="H1601" t="str">
        <f t="shared" si="220"/>
        <v>GE</v>
      </c>
      <c r="I1601" t="s">
        <v>5332</v>
      </c>
      <c r="K1601" t="s">
        <v>1908</v>
      </c>
      <c r="O1601" s="3">
        <v>2</v>
      </c>
      <c r="P1601" s="3">
        <v>2</v>
      </c>
      <c r="Q1601">
        <v>0</v>
      </c>
      <c r="R1601">
        <v>8</v>
      </c>
      <c r="S1601" t="s">
        <v>4915</v>
      </c>
      <c r="T1601" t="s">
        <v>3796</v>
      </c>
      <c r="U1601" t="str">
        <f t="shared" si="223"/>
        <v>1943.11.01/02.</v>
      </c>
      <c r="V1601" t="str">
        <f t="shared" si="221"/>
        <v>43. 11.</v>
      </c>
      <c r="W1601" t="str">
        <f t="shared" si="222"/>
        <v>Elsewhere</v>
      </c>
      <c r="X1601" t="str">
        <f t="shared" si="226"/>
        <v>Not Marking</v>
      </c>
      <c r="Y1601" t="s">
        <v>5301</v>
      </c>
    </row>
    <row r="1602" spans="1:25" x14ac:dyDescent="0.25">
      <c r="A1602" s="1">
        <v>16012</v>
      </c>
      <c r="B1602" t="s">
        <v>5009</v>
      </c>
      <c r="C1602" s="1" t="str">
        <f t="shared" si="217"/>
        <v>02.</v>
      </c>
      <c r="D1602" s="1" t="str">
        <f t="shared" si="218"/>
        <v>11.</v>
      </c>
      <c r="E1602" t="str">
        <f t="shared" si="219"/>
        <v>43.</v>
      </c>
      <c r="F1602" t="str">
        <f>IF((C1602&lt;C1604),C1602&amp;D1602&amp;E1602,C1602&amp;D1604&amp;E1602)</f>
        <v>02.11.43.</v>
      </c>
      <c r="G1602" t="str">
        <f>IF(ISERROR(VLOOKUP(F1602,DataFromWard!$B$2:$E$483,2,FALSE)),"",VLOOKUP(F1602,DataFromWard!$B$2:$E$483,2,FALSE))</f>
        <v/>
      </c>
      <c r="H1602" t="str">
        <f t="shared" si="220"/>
        <v/>
      </c>
      <c r="O1602" s="3" t="str">
        <f>IF(ISERROR(VLOOKUP(F1602,DataFromWard!$B$2:$E$483,3,FALSE)),"",VLOOKUP(F1602,DataFromWard!$B$2:$E$483,3,FALSE))</f>
        <v/>
      </c>
      <c r="Q1602" t="str">
        <f>IF(ISERROR(VLOOKUP(F1602,DataFromWard!$B$2:$E$483,4,FALSE)),"",VLOOKUP(F1602,DataFromWard!$B$2:$E$483,4,FALSE))</f>
        <v/>
      </c>
      <c r="U1602" t="str">
        <f t="shared" si="223"/>
        <v>1943.11.02.</v>
      </c>
      <c r="V1602" t="str">
        <f t="shared" si="221"/>
        <v>43. 11.</v>
      </c>
      <c r="W1602" t="str">
        <f t="shared" si="222"/>
        <v/>
      </c>
      <c r="X1602" t="str">
        <f t="shared" si="226"/>
        <v/>
      </c>
    </row>
    <row r="1603" spans="1:25" x14ac:dyDescent="0.25">
      <c r="A1603" s="1">
        <v>16012</v>
      </c>
      <c r="B1603" t="s">
        <v>5012</v>
      </c>
      <c r="C1603" s="1" t="str">
        <f t="shared" si="217"/>
        <v>02/03.</v>
      </c>
      <c r="D1603" s="1" t="str">
        <f t="shared" si="218"/>
        <v>11.</v>
      </c>
      <c r="E1603" t="str">
        <f t="shared" si="219"/>
        <v>43.</v>
      </c>
      <c r="F1603" t="str">
        <f>IF((C1603&lt;C1605),C1603&amp;D1603&amp;E1603,C1603&amp;D1605&amp;E1603)</f>
        <v>02/03.11.43.</v>
      </c>
      <c r="G1603" t="str">
        <f>IF(ISERROR(VLOOKUP(F1603,DataFromWard!$B$2:$E$483,2,FALSE)),"",VLOOKUP(F1603,DataFromWard!$B$2:$E$483,2,FALSE))</f>
        <v/>
      </c>
      <c r="H1603" t="str">
        <f t="shared" si="220"/>
        <v/>
      </c>
      <c r="O1603" s="3" t="str">
        <f>IF(ISERROR(VLOOKUP(F1603,DataFromWard!$B$2:$E$483,3,FALSE)),"",VLOOKUP(F1603,DataFromWard!$B$2:$E$483,3,FALSE))</f>
        <v/>
      </c>
      <c r="Q1603" t="str">
        <f>IF(ISERROR(VLOOKUP(F1603,DataFromWard!$B$2:$E$483,4,FALSE)),"",VLOOKUP(F1603,DataFromWard!$B$2:$E$483,4,FALSE))</f>
        <v/>
      </c>
      <c r="U1603" t="str">
        <f t="shared" si="223"/>
        <v>1943.11.02/03.</v>
      </c>
      <c r="V1603" t="str">
        <f t="shared" si="221"/>
        <v>43. 11.</v>
      </c>
      <c r="W1603" t="str">
        <f t="shared" si="222"/>
        <v/>
      </c>
      <c r="X1603" t="str">
        <f t="shared" si="226"/>
        <v/>
      </c>
    </row>
    <row r="1604" spans="1:25" x14ac:dyDescent="0.25">
      <c r="A1604" s="1">
        <v>16013</v>
      </c>
      <c r="B1604" t="s">
        <v>5009</v>
      </c>
      <c r="C1604" s="1" t="str">
        <f t="shared" si="217"/>
        <v>03.</v>
      </c>
      <c r="D1604" s="1" t="str">
        <f t="shared" si="218"/>
        <v>11.</v>
      </c>
      <c r="E1604" t="str">
        <f t="shared" si="219"/>
        <v>43.</v>
      </c>
      <c r="F1604" t="str">
        <f>IF((C1604&lt;C1607),C1604&amp;D1604&amp;E1604,C1604&amp;D1607&amp;E1604)</f>
        <v>03.11.43.</v>
      </c>
      <c r="G1604" t="str">
        <f>IF(ISERROR(VLOOKUP(F1604,DataFromWard!$B$2:$E$483,2,FALSE)),"",VLOOKUP(F1604,DataFromWard!$B$2:$E$483,2,FALSE))</f>
        <v/>
      </c>
      <c r="H1604" t="str">
        <f t="shared" si="220"/>
        <v/>
      </c>
      <c r="O1604" s="3" t="str">
        <f>IF(ISERROR(VLOOKUP(F1604,DataFromWard!$B$2:$E$483,3,FALSE)),"",VLOOKUP(F1604,DataFromWard!$B$2:$E$483,3,FALSE))</f>
        <v/>
      </c>
      <c r="Q1604" t="str">
        <f>IF(ISERROR(VLOOKUP(F1604,DataFromWard!$B$2:$E$483,4,FALSE)),"",VLOOKUP(F1604,DataFromWard!$B$2:$E$483,4,FALSE))</f>
        <v/>
      </c>
      <c r="U1604" t="str">
        <f t="shared" si="223"/>
        <v>1943.11.03.</v>
      </c>
      <c r="V1604" t="str">
        <f t="shared" si="221"/>
        <v>43. 11.</v>
      </c>
      <c r="W1604" t="str">
        <f t="shared" si="222"/>
        <v/>
      </c>
      <c r="X1604" t="str">
        <f t="shared" si="226"/>
        <v/>
      </c>
    </row>
    <row r="1605" spans="1:25" x14ac:dyDescent="0.25">
      <c r="A1605" s="1">
        <v>16013</v>
      </c>
      <c r="B1605" t="s">
        <v>5012</v>
      </c>
      <c r="C1605" s="1" t="str">
        <f>IF(B1605="Day",TEXT(A1605,"dd"&amp;"."),TEXT(A1605,"dd")&amp;"/"&amp;TEXT(A1607,"dd")&amp;".")</f>
        <v>03/04.</v>
      </c>
      <c r="D1605" s="1" t="str">
        <f t="shared" si="218"/>
        <v>11.</v>
      </c>
      <c r="E1605" t="str">
        <f t="shared" si="219"/>
        <v>43.</v>
      </c>
      <c r="F1605" t="str">
        <f>IF((C1605&lt;C1608),C1605&amp;D1605&amp;E1605,C1605&amp;D1608&amp;E1605)</f>
        <v>03/04.11.43.</v>
      </c>
      <c r="G1605" t="s">
        <v>4937</v>
      </c>
      <c r="H1605" t="str">
        <f t="shared" si="220"/>
        <v>GE</v>
      </c>
      <c r="K1605" s="63"/>
      <c r="L1605" s="63"/>
      <c r="M1605" s="63"/>
      <c r="N1605" s="63"/>
      <c r="O1605" s="62"/>
      <c r="P1605" s="62"/>
      <c r="Q1605" s="63"/>
      <c r="R1605" s="63">
        <v>8</v>
      </c>
      <c r="S1605" s="63" t="s">
        <v>3331</v>
      </c>
      <c r="T1605" s="63" t="s">
        <v>3831</v>
      </c>
      <c r="U1605" s="63" t="str">
        <f t="shared" si="223"/>
        <v>1943.11.03/04.</v>
      </c>
      <c r="V1605" s="63" t="str">
        <f t="shared" si="221"/>
        <v>43. 11.</v>
      </c>
      <c r="W1605" s="63" t="str">
        <f t="shared" si="222"/>
        <v/>
      </c>
      <c r="X1605" s="63" t="s">
        <v>311</v>
      </c>
      <c r="Y1605" s="63" t="s">
        <v>5302</v>
      </c>
    </row>
    <row r="1606" spans="1:25" x14ac:dyDescent="0.25">
      <c r="A1606" s="1">
        <v>16013</v>
      </c>
      <c r="B1606" t="s">
        <v>5012</v>
      </c>
      <c r="C1606" s="1" t="s">
        <v>3797</v>
      </c>
      <c r="D1606" s="1" t="s">
        <v>3809</v>
      </c>
      <c r="E1606" t="s">
        <v>3795</v>
      </c>
      <c r="F1606" t="s">
        <v>2086</v>
      </c>
      <c r="G1606" t="s">
        <v>4913</v>
      </c>
      <c r="H1606" t="str">
        <f t="shared" si="220"/>
        <v>GE</v>
      </c>
      <c r="K1606" s="63"/>
      <c r="L1606" s="63"/>
      <c r="M1606" s="63"/>
      <c r="N1606" s="63"/>
      <c r="O1606" s="62"/>
      <c r="P1606" s="62"/>
      <c r="Q1606" s="63"/>
      <c r="R1606" s="63">
        <v>8</v>
      </c>
      <c r="S1606" s="63" t="s">
        <v>3331</v>
      </c>
      <c r="T1606" s="63" t="s">
        <v>3831</v>
      </c>
      <c r="U1606" s="63" t="str">
        <f t="shared" si="223"/>
        <v>1943.11.03/04.</v>
      </c>
      <c r="V1606" s="63" t="str">
        <f t="shared" si="221"/>
        <v>43. 11.</v>
      </c>
      <c r="W1606" s="63" t="str">
        <f t="shared" si="222"/>
        <v/>
      </c>
      <c r="X1606" s="63" t="s">
        <v>311</v>
      </c>
      <c r="Y1606" s="63" t="s">
        <v>5302</v>
      </c>
    </row>
    <row r="1607" spans="1:25" x14ac:dyDescent="0.25">
      <c r="A1607" s="1">
        <v>16014</v>
      </c>
      <c r="B1607" t="s">
        <v>5009</v>
      </c>
      <c r="C1607" s="1" t="str">
        <f t="shared" si="217"/>
        <v>04.</v>
      </c>
      <c r="D1607" s="1" t="str">
        <f t="shared" si="218"/>
        <v>11.</v>
      </c>
      <c r="E1607" t="str">
        <f t="shared" si="219"/>
        <v>43.</v>
      </c>
      <c r="F1607" t="str">
        <f>IF((C1607&lt;C1610),C1607&amp;D1607&amp;E1607,C1607&amp;D1610&amp;E1607)</f>
        <v>04.11.43.</v>
      </c>
      <c r="G1607" t="str">
        <f>IF(ISERROR(VLOOKUP(F1607,DataFromWard!$B$2:$E$483,2,FALSE)),"",VLOOKUP(F1607,DataFromWard!$B$2:$E$483,2,FALSE))</f>
        <v/>
      </c>
      <c r="H1607" t="str">
        <f t="shared" si="220"/>
        <v/>
      </c>
      <c r="O1607" s="3" t="str">
        <f>IF(ISERROR(VLOOKUP(F1607,DataFromWard!$B$2:$E$483,3,FALSE)),"",VLOOKUP(F1607,DataFromWard!$B$2:$E$483,3,FALSE))</f>
        <v/>
      </c>
      <c r="Q1607" t="str">
        <f>IF(ISERROR(VLOOKUP(F1607,DataFromWard!$B$2:$E$483,4,FALSE)),"",VLOOKUP(F1607,DataFromWard!$B$2:$E$483,4,FALSE))</f>
        <v/>
      </c>
      <c r="U1607" t="str">
        <f t="shared" si="223"/>
        <v>1943.11.04.</v>
      </c>
      <c r="V1607" t="str">
        <f t="shared" si="221"/>
        <v>43. 11.</v>
      </c>
      <c r="W1607" t="str">
        <f t="shared" si="222"/>
        <v/>
      </c>
      <c r="X1607" t="str">
        <f t="shared" si="226"/>
        <v/>
      </c>
    </row>
    <row r="1608" spans="1:25" x14ac:dyDescent="0.25">
      <c r="A1608" s="1">
        <v>16014</v>
      </c>
      <c r="B1608" t="s">
        <v>5012</v>
      </c>
      <c r="C1608" s="1" t="str">
        <f>IF(B1608="Day",TEXT(A1608,"dd"&amp;"."),TEXT(A1608,"dd")&amp;"/"&amp;TEXT(A1610,"dd")&amp;".")</f>
        <v>04/05.</v>
      </c>
      <c r="D1608" s="1" t="str">
        <f t="shared" si="218"/>
        <v>11.</v>
      </c>
      <c r="E1608" t="str">
        <f t="shared" si="219"/>
        <v>43.</v>
      </c>
      <c r="F1608" t="str">
        <f>IF((C1608&lt;C1611),C1608&amp;D1608&amp;E1608,C1608&amp;D1611&amp;E1608)</f>
        <v>04/05.11.43.</v>
      </c>
      <c r="G1608" t="s">
        <v>2117</v>
      </c>
      <c r="H1608" t="str">
        <f t="shared" si="220"/>
        <v>GE</v>
      </c>
      <c r="I1608" t="s">
        <v>4643</v>
      </c>
      <c r="K1608" t="s">
        <v>1917</v>
      </c>
      <c r="O1608" s="3">
        <v>24</v>
      </c>
      <c r="P1608" s="3">
        <v>15</v>
      </c>
      <c r="Q1608">
        <f>IF(ISERROR(VLOOKUP(F1608,DataFromWard!$B$2:$E$483,4,FALSE)),"",VLOOKUP(F1608,DataFromWard!$B$2:$E$483,4,FALSE))</f>
        <v>0</v>
      </c>
      <c r="R1608">
        <v>8</v>
      </c>
      <c r="S1608" t="s">
        <v>4915</v>
      </c>
      <c r="T1608" t="s">
        <v>3832</v>
      </c>
      <c r="U1608" t="str">
        <f t="shared" si="223"/>
        <v>1943.11.04/05.</v>
      </c>
      <c r="V1608" t="str">
        <f t="shared" si="221"/>
        <v>43. 11.</v>
      </c>
      <c r="W1608" t="str">
        <f t="shared" si="222"/>
        <v>Gardening</v>
      </c>
      <c r="X1608" t="str">
        <f t="shared" si="226"/>
        <v>Not Marking</v>
      </c>
    </row>
    <row r="1609" spans="1:25" x14ac:dyDescent="0.25">
      <c r="A1609" s="1">
        <v>16014</v>
      </c>
      <c r="B1609" t="s">
        <v>5012</v>
      </c>
      <c r="C1609" s="1" t="s">
        <v>3813</v>
      </c>
      <c r="D1609" s="1" t="s">
        <v>3809</v>
      </c>
      <c r="E1609" t="s">
        <v>3795</v>
      </c>
      <c r="F1609" t="s">
        <v>2088</v>
      </c>
      <c r="G1609" t="s">
        <v>5007</v>
      </c>
      <c r="H1609" t="str">
        <f t="shared" ref="H1609:H1672" si="227">IF(ISBLANK(G1609),"",IF(ISERROR(VLOOKUP(G1609,LOCS,2,FALSE)),"",VLOOKUP(G1609,LOCS,2,FALSE)))</f>
        <v>GE</v>
      </c>
      <c r="I1609" t="s">
        <v>5332</v>
      </c>
      <c r="K1609" t="s">
        <v>1917</v>
      </c>
      <c r="O1609" s="3">
        <v>4</v>
      </c>
      <c r="P1609" s="3">
        <v>4</v>
      </c>
      <c r="Q1609">
        <v>0</v>
      </c>
      <c r="R1609">
        <v>8</v>
      </c>
      <c r="S1609" t="s">
        <v>4915</v>
      </c>
      <c r="U1609" t="str">
        <f t="shared" si="223"/>
        <v>1943.11.04/05.</v>
      </c>
      <c r="V1609" t="str">
        <f t="shared" si="221"/>
        <v>43. 11.</v>
      </c>
      <c r="W1609" t="str">
        <f t="shared" si="222"/>
        <v>Gardening</v>
      </c>
      <c r="X1609" t="str">
        <f t="shared" si="226"/>
        <v>Not Marking</v>
      </c>
    </row>
    <row r="1610" spans="1:25" x14ac:dyDescent="0.25">
      <c r="A1610" s="1">
        <v>16015</v>
      </c>
      <c r="B1610" t="s">
        <v>5009</v>
      </c>
      <c r="C1610" s="1" t="str">
        <f t="shared" si="217"/>
        <v>05.</v>
      </c>
      <c r="D1610" s="1" t="str">
        <f t="shared" si="218"/>
        <v>11.</v>
      </c>
      <c r="E1610" t="str">
        <f t="shared" si="219"/>
        <v>43.</v>
      </c>
      <c r="F1610" t="str">
        <f>IF((C1610&lt;C1616),C1610&amp;D1610&amp;E1610,C1610&amp;D1616&amp;E1610)</f>
        <v>05.11.43.</v>
      </c>
      <c r="G1610" t="str">
        <f>IF(ISERROR(VLOOKUP(F1610,DataFromWard!$B$2:$E$483,2,FALSE)),"",VLOOKUP(F1610,DataFromWard!$B$2:$E$483,2,FALSE))</f>
        <v/>
      </c>
      <c r="H1610" t="str">
        <f t="shared" si="227"/>
        <v/>
      </c>
      <c r="O1610" s="3" t="str">
        <f>IF(ISERROR(VLOOKUP(F1610,DataFromWard!$B$2:$E$483,3,FALSE)),"",VLOOKUP(F1610,DataFromWard!$B$2:$E$483,3,FALSE))</f>
        <v/>
      </c>
      <c r="Q1610" t="str">
        <f>IF(ISERROR(VLOOKUP(F1610,DataFromWard!$B$2:$E$483,4,FALSE)),"",VLOOKUP(F1610,DataFromWard!$B$2:$E$483,4,FALSE))</f>
        <v/>
      </c>
      <c r="U1610" t="str">
        <f t="shared" si="223"/>
        <v>1943.11.05.</v>
      </c>
      <c r="V1610" t="str">
        <f t="shared" ref="V1610:V1673" si="228">E1610&amp;" "&amp;D1610</f>
        <v>43. 11.</v>
      </c>
      <c r="W1610" t="str">
        <f t="shared" ref="W1610:W1673" si="229">IF((ISBLANK(K1610)),"",IF(("a"&gt;K1610),"Markers",K1610))</f>
        <v/>
      </c>
      <c r="X1610" t="str">
        <f t="shared" si="226"/>
        <v/>
      </c>
    </row>
    <row r="1611" spans="1:25" x14ac:dyDescent="0.25">
      <c r="A1611" s="1">
        <v>16015</v>
      </c>
      <c r="B1611" t="s">
        <v>5012</v>
      </c>
      <c r="C1611" s="1" t="str">
        <f>IF(B1611="Day",TEXT(A1611,"dd"&amp;"."),TEXT(A1611,"dd")&amp;"/"&amp;TEXT(A1616,"dd")&amp;".")</f>
        <v>05/06.</v>
      </c>
      <c r="D1611" s="1" t="str">
        <f t="shared" si="218"/>
        <v>11.</v>
      </c>
      <c r="E1611" t="str">
        <f t="shared" si="219"/>
        <v>43.</v>
      </c>
      <c r="F1611" t="str">
        <f>IF((C1611&lt;C1617),C1611&amp;D1611&amp;E1611,C1611&amp;D1617&amp;E1611)</f>
        <v>05/06.11.43.</v>
      </c>
      <c r="G1611" t="s">
        <v>4946</v>
      </c>
      <c r="H1611" t="str">
        <f t="shared" si="227"/>
        <v>GE</v>
      </c>
      <c r="I1611" t="s">
        <v>5332</v>
      </c>
      <c r="K1611" t="s">
        <v>79</v>
      </c>
      <c r="O1611" s="3">
        <v>5</v>
      </c>
      <c r="P1611" s="3">
        <v>3</v>
      </c>
      <c r="Q1611">
        <f>IF(ISERROR(VLOOKUP(F1611,DataFromWard!$B$2:$E$483,4,FALSE)),"",VLOOKUP(F1611,DataFromWard!$B$2:$E$483,4,FALSE))</f>
        <v>0</v>
      </c>
      <c r="R1611">
        <v>8</v>
      </c>
      <c r="S1611" t="s">
        <v>4915</v>
      </c>
      <c r="T1611" t="s">
        <v>3786</v>
      </c>
      <c r="U1611" t="str">
        <f t="shared" ref="U1611:U1674" si="230">"19"&amp;E1611&amp;D1611&amp;C1611</f>
        <v>1943.11.05/06.</v>
      </c>
      <c r="V1611" t="str">
        <f t="shared" si="228"/>
        <v>43. 11.</v>
      </c>
      <c r="W1611" t="str">
        <f t="shared" si="229"/>
        <v>OTU</v>
      </c>
      <c r="X1611" t="str">
        <f t="shared" si="226"/>
        <v>Not Marking</v>
      </c>
      <c r="Y1611" t="s">
        <v>5303</v>
      </c>
    </row>
    <row r="1612" spans="1:25" x14ac:dyDescent="0.25">
      <c r="A1612" s="1">
        <v>16015</v>
      </c>
      <c r="B1612" t="s">
        <v>5012</v>
      </c>
      <c r="C1612" s="1" t="s">
        <v>3833</v>
      </c>
      <c r="D1612" s="1" t="s">
        <v>3809</v>
      </c>
      <c r="E1612" t="s">
        <v>3795</v>
      </c>
      <c r="F1612" t="s">
        <v>2090</v>
      </c>
      <c r="G1612" t="s">
        <v>4939</v>
      </c>
      <c r="H1612" t="str">
        <f t="shared" si="227"/>
        <v>GE</v>
      </c>
      <c r="I1612" t="s">
        <v>5332</v>
      </c>
      <c r="K1612" t="s">
        <v>79</v>
      </c>
      <c r="O1612" s="3">
        <v>5</v>
      </c>
      <c r="P1612" s="3">
        <v>5</v>
      </c>
      <c r="Q1612">
        <v>0</v>
      </c>
      <c r="R1612">
        <v>8</v>
      </c>
      <c r="S1612" t="s">
        <v>4915</v>
      </c>
      <c r="T1612" t="s">
        <v>3786</v>
      </c>
      <c r="U1612" t="str">
        <f t="shared" si="230"/>
        <v>1943.11.05/06.</v>
      </c>
      <c r="V1612" t="str">
        <f t="shared" si="228"/>
        <v>43. 11.</v>
      </c>
      <c r="W1612" t="str">
        <f t="shared" si="229"/>
        <v>OTU</v>
      </c>
      <c r="X1612" t="str">
        <f t="shared" si="226"/>
        <v>Not Marking</v>
      </c>
      <c r="Y1612" t="s">
        <v>5303</v>
      </c>
    </row>
    <row r="1613" spans="1:25" x14ac:dyDescent="0.25">
      <c r="A1613" s="1">
        <v>16015</v>
      </c>
      <c r="B1613" t="s">
        <v>5012</v>
      </c>
      <c r="C1613" s="1" t="s">
        <v>3833</v>
      </c>
      <c r="D1613" s="1" t="s">
        <v>3809</v>
      </c>
      <c r="E1613" t="s">
        <v>3795</v>
      </c>
      <c r="F1613" t="s">
        <v>2090</v>
      </c>
      <c r="G1613" t="s">
        <v>1945</v>
      </c>
      <c r="H1613" t="str">
        <f t="shared" si="227"/>
        <v>GE</v>
      </c>
      <c r="I1613" t="s">
        <v>5332</v>
      </c>
      <c r="K1613" t="s">
        <v>79</v>
      </c>
      <c r="O1613" s="3">
        <v>10</v>
      </c>
      <c r="P1613" s="3">
        <v>10</v>
      </c>
      <c r="Q1613">
        <v>0</v>
      </c>
      <c r="R1613">
        <v>8</v>
      </c>
      <c r="S1613" t="s">
        <v>4915</v>
      </c>
      <c r="T1613" t="s">
        <v>3786</v>
      </c>
      <c r="U1613" t="str">
        <f t="shared" si="230"/>
        <v>1943.11.05/06.</v>
      </c>
      <c r="V1613" t="str">
        <f t="shared" si="228"/>
        <v>43. 11.</v>
      </c>
      <c r="W1613" t="str">
        <f t="shared" si="229"/>
        <v>OTU</v>
      </c>
      <c r="X1613" t="str">
        <f t="shared" si="226"/>
        <v>Not Marking</v>
      </c>
      <c r="Y1613" t="s">
        <v>5303</v>
      </c>
    </row>
    <row r="1614" spans="1:25" x14ac:dyDescent="0.25">
      <c r="A1614" s="1">
        <v>16015</v>
      </c>
      <c r="B1614" t="s">
        <v>5012</v>
      </c>
      <c r="C1614" s="1" t="s">
        <v>3833</v>
      </c>
      <c r="D1614" s="1" t="s">
        <v>3809</v>
      </c>
      <c r="E1614" t="s">
        <v>3795</v>
      </c>
      <c r="F1614" t="s">
        <v>2090</v>
      </c>
      <c r="G1614" t="s">
        <v>5096</v>
      </c>
      <c r="H1614" t="str">
        <f t="shared" si="227"/>
        <v>GE</v>
      </c>
      <c r="I1614" t="s">
        <v>5332</v>
      </c>
      <c r="K1614" t="s">
        <v>79</v>
      </c>
      <c r="O1614" s="3">
        <v>1</v>
      </c>
      <c r="P1614" s="3">
        <v>1</v>
      </c>
      <c r="Q1614">
        <v>0</v>
      </c>
      <c r="R1614">
        <v>8</v>
      </c>
      <c r="S1614" t="s">
        <v>4915</v>
      </c>
      <c r="T1614" t="s">
        <v>3786</v>
      </c>
      <c r="U1614" t="str">
        <f t="shared" si="230"/>
        <v>1943.11.05/06.</v>
      </c>
      <c r="V1614" t="str">
        <f t="shared" si="228"/>
        <v>43. 11.</v>
      </c>
      <c r="W1614" t="str">
        <f t="shared" si="229"/>
        <v>OTU</v>
      </c>
      <c r="X1614" t="str">
        <f t="shared" si="226"/>
        <v>Not Marking</v>
      </c>
      <c r="Y1614" t="s">
        <v>5303</v>
      </c>
    </row>
    <row r="1615" spans="1:25" x14ac:dyDescent="0.25">
      <c r="A1615" s="1">
        <v>16015</v>
      </c>
      <c r="B1615" t="s">
        <v>5012</v>
      </c>
      <c r="C1615" s="1" t="s">
        <v>3833</v>
      </c>
      <c r="D1615" s="1" t="s">
        <v>3809</v>
      </c>
      <c r="E1615" t="s">
        <v>3795</v>
      </c>
      <c r="F1615" t="s">
        <v>2090</v>
      </c>
      <c r="G1615" t="s">
        <v>4937</v>
      </c>
      <c r="H1615" t="str">
        <f t="shared" si="227"/>
        <v>GE</v>
      </c>
      <c r="I1615" t="s">
        <v>5332</v>
      </c>
      <c r="K1615" t="s">
        <v>79</v>
      </c>
      <c r="O1615" s="3">
        <v>5</v>
      </c>
      <c r="P1615" s="3">
        <v>4</v>
      </c>
      <c r="Q1615">
        <v>0</v>
      </c>
      <c r="R1615">
        <v>8</v>
      </c>
      <c r="S1615" t="s">
        <v>4915</v>
      </c>
      <c r="T1615" t="s">
        <v>3786</v>
      </c>
      <c r="U1615" t="str">
        <f t="shared" si="230"/>
        <v>1943.11.05/06.</v>
      </c>
      <c r="V1615" t="str">
        <f t="shared" si="228"/>
        <v>43. 11.</v>
      </c>
      <c r="W1615" t="str">
        <f t="shared" si="229"/>
        <v>OTU</v>
      </c>
      <c r="X1615" t="str">
        <f t="shared" si="226"/>
        <v>Not Marking</v>
      </c>
      <c r="Y1615" t="s">
        <v>5303</v>
      </c>
    </row>
    <row r="1616" spans="1:25" x14ac:dyDescent="0.25">
      <c r="A1616" s="1">
        <v>16016</v>
      </c>
      <c r="B1616" t="s">
        <v>5009</v>
      </c>
      <c r="C1616" s="1" t="str">
        <f t="shared" si="217"/>
        <v>06.</v>
      </c>
      <c r="D1616" s="1" t="str">
        <f t="shared" si="218"/>
        <v>11.</v>
      </c>
      <c r="E1616" t="str">
        <f t="shared" si="219"/>
        <v>43.</v>
      </c>
      <c r="F1616" t="str">
        <f>IF((C1616&lt;C1620),C1616&amp;D1616&amp;E1616,C1616&amp;D1620&amp;E1616)</f>
        <v>06.11.43.</v>
      </c>
      <c r="G1616" t="str">
        <f>IF(ISERROR(VLOOKUP(F1616,DataFromWard!$B$2:$E$483,2,FALSE)),"",VLOOKUP(F1616,DataFromWard!$B$2:$E$483,2,FALSE))</f>
        <v/>
      </c>
      <c r="H1616" t="str">
        <f t="shared" si="227"/>
        <v/>
      </c>
      <c r="O1616" s="3" t="str">
        <f>IF(ISERROR(VLOOKUP(F1616,DataFromWard!$B$2:$E$483,3,FALSE)),"",VLOOKUP(F1616,DataFromWard!$B$2:$E$483,3,FALSE))</f>
        <v/>
      </c>
      <c r="Q1616" t="str">
        <f>IF(ISERROR(VLOOKUP(F1616,DataFromWard!$B$2:$E$483,4,FALSE)),"",VLOOKUP(F1616,DataFromWard!$B$2:$E$483,4,FALSE))</f>
        <v/>
      </c>
      <c r="U1616" t="str">
        <f t="shared" si="230"/>
        <v>1943.11.06.</v>
      </c>
      <c r="V1616" t="str">
        <f t="shared" si="228"/>
        <v>43. 11.</v>
      </c>
      <c r="W1616" t="str">
        <f t="shared" si="229"/>
        <v/>
      </c>
      <c r="X1616" t="str">
        <f t="shared" si="226"/>
        <v/>
      </c>
    </row>
    <row r="1617" spans="1:25" x14ac:dyDescent="0.25">
      <c r="A1617" s="1">
        <v>16016</v>
      </c>
      <c r="B1617" t="s">
        <v>5012</v>
      </c>
      <c r="C1617" s="1" t="str">
        <f>IF(B1617="Day",TEXT(A1617,"dd"&amp;"."),TEXT(A1617,"dd")&amp;"/"&amp;TEXT(A1620,"dd")&amp;".")</f>
        <v>06/07.</v>
      </c>
      <c r="D1617" s="1" t="str">
        <f t="shared" si="218"/>
        <v>11.</v>
      </c>
      <c r="E1617" t="str">
        <f t="shared" si="219"/>
        <v>43.</v>
      </c>
      <c r="F1617" t="str">
        <f>IF((C1617&lt;C1621),C1617&amp;D1617&amp;E1617,C1617&amp;D1621&amp;E1617)</f>
        <v>06/07.11.43.</v>
      </c>
      <c r="G1617" t="s">
        <v>1945</v>
      </c>
      <c r="H1617" t="str">
        <f t="shared" si="227"/>
        <v>GE</v>
      </c>
      <c r="I1617" t="s">
        <v>5332</v>
      </c>
      <c r="K1617" t="s">
        <v>83</v>
      </c>
      <c r="O1617" s="3">
        <v>7</v>
      </c>
      <c r="P1617" s="3">
        <v>7</v>
      </c>
      <c r="Q1617">
        <f>IF(ISERROR(VLOOKUP(F1617,DataFromWard!$B$2:$E$483,4,FALSE)),"",VLOOKUP(F1617,DataFromWard!$B$2:$E$483,4,FALSE))</f>
        <v>0</v>
      </c>
      <c r="R1617">
        <v>8</v>
      </c>
      <c r="S1617" t="s">
        <v>4915</v>
      </c>
      <c r="T1617" t="s">
        <v>3786</v>
      </c>
      <c r="U1617" t="str">
        <f t="shared" si="230"/>
        <v>1943.11.06/07.</v>
      </c>
      <c r="V1617" t="str">
        <f t="shared" si="228"/>
        <v>43. 11.</v>
      </c>
      <c r="W1617" t="str">
        <f t="shared" si="229"/>
        <v>Gardening/OTU</v>
      </c>
      <c r="X1617" t="str">
        <f t="shared" si="226"/>
        <v>Not Marking</v>
      </c>
    </row>
    <row r="1618" spans="1:25" x14ac:dyDescent="0.25">
      <c r="A1618" s="1">
        <v>16016</v>
      </c>
      <c r="B1618" t="s">
        <v>5012</v>
      </c>
      <c r="C1618" s="1" t="s">
        <v>3834</v>
      </c>
      <c r="D1618" s="1" t="s">
        <v>3809</v>
      </c>
      <c r="E1618" t="s">
        <v>3795</v>
      </c>
      <c r="F1618" t="s">
        <v>2092</v>
      </c>
      <c r="G1618" t="s">
        <v>4932</v>
      </c>
      <c r="H1618" t="str">
        <f t="shared" si="227"/>
        <v>GE</v>
      </c>
      <c r="I1618" t="s">
        <v>5332</v>
      </c>
      <c r="K1618" t="s">
        <v>83</v>
      </c>
      <c r="O1618" s="3">
        <v>6</v>
      </c>
      <c r="P1618" s="3">
        <v>6</v>
      </c>
      <c r="Q1618">
        <v>0</v>
      </c>
      <c r="R1618">
        <v>8</v>
      </c>
      <c r="S1618" t="s">
        <v>4915</v>
      </c>
      <c r="T1618" t="s">
        <v>3786</v>
      </c>
      <c r="U1618" t="str">
        <f t="shared" si="230"/>
        <v>1943.11.06/07.</v>
      </c>
      <c r="V1618" t="str">
        <f t="shared" si="228"/>
        <v>43. 11.</v>
      </c>
      <c r="W1618" t="str">
        <f t="shared" si="229"/>
        <v>Gardening/OTU</v>
      </c>
      <c r="X1618" t="str">
        <f t="shared" si="226"/>
        <v>Not Marking</v>
      </c>
    </row>
    <row r="1619" spans="1:25" x14ac:dyDescent="0.25">
      <c r="A1619" s="1">
        <v>16016</v>
      </c>
      <c r="B1619" t="s">
        <v>5012</v>
      </c>
      <c r="C1619" s="1" t="s">
        <v>3834</v>
      </c>
      <c r="D1619" s="1" t="s">
        <v>3809</v>
      </c>
      <c r="E1619" t="s">
        <v>3795</v>
      </c>
      <c r="F1619" t="s">
        <v>2092</v>
      </c>
      <c r="G1619" t="s">
        <v>4937</v>
      </c>
      <c r="H1619" t="str">
        <f t="shared" si="227"/>
        <v>GE</v>
      </c>
      <c r="I1619" t="s">
        <v>5332</v>
      </c>
      <c r="K1619" t="s">
        <v>83</v>
      </c>
      <c r="O1619" s="3">
        <v>6</v>
      </c>
      <c r="P1619" s="3">
        <v>2</v>
      </c>
      <c r="Q1619">
        <v>0</v>
      </c>
      <c r="R1619">
        <v>8</v>
      </c>
      <c r="S1619" t="s">
        <v>4915</v>
      </c>
      <c r="T1619" t="s">
        <v>3786</v>
      </c>
      <c r="U1619" t="str">
        <f t="shared" si="230"/>
        <v>1943.11.06/07.</v>
      </c>
      <c r="V1619" t="str">
        <f t="shared" si="228"/>
        <v>43. 11.</v>
      </c>
      <c r="W1619" t="str">
        <f t="shared" si="229"/>
        <v>Gardening/OTU</v>
      </c>
      <c r="X1619" t="str">
        <f t="shared" si="226"/>
        <v>Not Marking</v>
      </c>
    </row>
    <row r="1620" spans="1:25" x14ac:dyDescent="0.25">
      <c r="A1620" s="1">
        <v>16017</v>
      </c>
      <c r="B1620" t="s">
        <v>5009</v>
      </c>
      <c r="C1620" s="1" t="str">
        <f t="shared" si="217"/>
        <v>07.</v>
      </c>
      <c r="D1620" s="1" t="str">
        <f t="shared" si="218"/>
        <v>11.</v>
      </c>
      <c r="E1620" t="str">
        <f t="shared" si="219"/>
        <v>43.</v>
      </c>
      <c r="F1620" t="str">
        <f>IF((C1620&lt;C1622),C1620&amp;D1620&amp;E1620,C1620&amp;D1622&amp;E1620)</f>
        <v>07.11.43.</v>
      </c>
      <c r="G1620" t="str">
        <f>IF(ISERROR(VLOOKUP(F1620,DataFromWard!$B$2:$E$483,2,FALSE)),"",VLOOKUP(F1620,DataFromWard!$B$2:$E$483,2,FALSE))</f>
        <v/>
      </c>
      <c r="H1620" t="str">
        <f t="shared" si="227"/>
        <v/>
      </c>
      <c r="O1620" s="3" t="str">
        <f>IF(ISERROR(VLOOKUP(F1620,DataFromWard!$B$2:$E$483,3,FALSE)),"",VLOOKUP(F1620,DataFromWard!$B$2:$E$483,3,FALSE))</f>
        <v/>
      </c>
      <c r="Q1620" t="str">
        <f>IF(ISERROR(VLOOKUP(F1620,DataFromWard!$B$2:$E$483,4,FALSE)),"",VLOOKUP(F1620,DataFromWard!$B$2:$E$483,4,FALSE))</f>
        <v/>
      </c>
      <c r="U1620" t="str">
        <f t="shared" si="230"/>
        <v>1943.11.07.</v>
      </c>
      <c r="V1620" t="str">
        <f t="shared" si="228"/>
        <v>43. 11.</v>
      </c>
      <c r="W1620" t="str">
        <f t="shared" si="229"/>
        <v/>
      </c>
      <c r="X1620" t="str">
        <f t="shared" si="226"/>
        <v/>
      </c>
    </row>
    <row r="1621" spans="1:25" x14ac:dyDescent="0.25">
      <c r="A1621" s="1">
        <v>16017</v>
      </c>
      <c r="B1621" t="s">
        <v>5012</v>
      </c>
      <c r="C1621" s="1" t="str">
        <f t="shared" si="217"/>
        <v>07/08.</v>
      </c>
      <c r="D1621" s="1" t="str">
        <f t="shared" si="218"/>
        <v>11.</v>
      </c>
      <c r="E1621" t="str">
        <f t="shared" si="219"/>
        <v>43.</v>
      </c>
      <c r="F1621" t="str">
        <f>IF((C1621&lt;C1623),C1621&amp;D1621&amp;E1621,C1621&amp;D1623&amp;E1621)</f>
        <v>07/08.11.43.</v>
      </c>
      <c r="G1621" t="str">
        <f>IF(ISERROR(VLOOKUP(F1621,DataFromWard!$B$2:$E$483,2,FALSE)),"",VLOOKUP(F1621,DataFromWard!$B$2:$E$483,2,FALSE))</f>
        <v>Essen</v>
      </c>
      <c r="H1621" t="str">
        <f t="shared" si="227"/>
        <v>GE</v>
      </c>
      <c r="I1621" t="s">
        <v>5332</v>
      </c>
      <c r="K1621" t="s">
        <v>83</v>
      </c>
      <c r="O1621" s="3">
        <f>IF(ISERROR(VLOOKUP(F1621,DataFromWard!$B$2:$E$483,3,FALSE)),"",VLOOKUP(F1621,DataFromWard!$B$2:$E$483,3,FALSE))</f>
        <v>6</v>
      </c>
      <c r="P1621" s="3">
        <v>4</v>
      </c>
      <c r="Q1621">
        <f>IF(ISERROR(VLOOKUP(F1621,DataFromWard!$B$2:$E$483,4,FALSE)),"",VLOOKUP(F1621,DataFromWard!$B$2:$E$483,4,FALSE))</f>
        <v>0</v>
      </c>
      <c r="R1621">
        <v>8</v>
      </c>
      <c r="S1621" t="s">
        <v>4915</v>
      </c>
      <c r="U1621" t="str">
        <f t="shared" si="230"/>
        <v>1943.11.07/08.</v>
      </c>
      <c r="V1621" t="str">
        <f t="shared" si="228"/>
        <v>43. 11.</v>
      </c>
      <c r="W1621" t="str">
        <f t="shared" si="229"/>
        <v>Gardening/OTU</v>
      </c>
      <c r="X1621" t="str">
        <f t="shared" si="226"/>
        <v>Not Marking</v>
      </c>
    </row>
    <row r="1622" spans="1:25" x14ac:dyDescent="0.25">
      <c r="A1622" s="1">
        <v>16018</v>
      </c>
      <c r="B1622" t="s">
        <v>5009</v>
      </c>
      <c r="C1622" s="1" t="str">
        <f t="shared" si="217"/>
        <v>08.</v>
      </c>
      <c r="D1622" s="1" t="str">
        <f t="shared" si="218"/>
        <v>11.</v>
      </c>
      <c r="E1622" t="str">
        <f t="shared" si="219"/>
        <v>43.</v>
      </c>
      <c r="F1622" t="str">
        <f>IF((C1622&lt;C1625),C1622&amp;D1622&amp;E1622,C1622&amp;D1625&amp;E1622)</f>
        <v>08.11.43.</v>
      </c>
      <c r="G1622" t="str">
        <f>IF(ISERROR(VLOOKUP(F1622,DataFromWard!$B$2:$E$483,2,FALSE)),"",VLOOKUP(F1622,DataFromWard!$B$2:$E$483,2,FALSE))</f>
        <v/>
      </c>
      <c r="H1622" t="str">
        <f t="shared" si="227"/>
        <v/>
      </c>
      <c r="O1622" s="3" t="str">
        <f>IF(ISERROR(VLOOKUP(F1622,DataFromWard!$B$2:$E$483,3,FALSE)),"",VLOOKUP(F1622,DataFromWard!$B$2:$E$483,3,FALSE))</f>
        <v/>
      </c>
      <c r="Q1622" t="str">
        <f>IF(ISERROR(VLOOKUP(F1622,DataFromWard!$B$2:$E$483,4,FALSE)),"",VLOOKUP(F1622,DataFromWard!$B$2:$E$483,4,FALSE))</f>
        <v/>
      </c>
      <c r="U1622" t="str">
        <f t="shared" si="230"/>
        <v>1943.11.08.</v>
      </c>
      <c r="V1622" t="str">
        <f t="shared" si="228"/>
        <v>43. 11.</v>
      </c>
      <c r="W1622" t="str">
        <f t="shared" si="229"/>
        <v/>
      </c>
      <c r="X1622" t="str">
        <f t="shared" si="226"/>
        <v/>
      </c>
    </row>
    <row r="1623" spans="1:25" x14ac:dyDescent="0.25">
      <c r="A1623" s="1">
        <v>16018</v>
      </c>
      <c r="B1623" t="s">
        <v>5012</v>
      </c>
      <c r="C1623" s="1" t="str">
        <f>IF(B1623="Day",TEXT(A1623,"dd"&amp;"."),TEXT(A1623,"dd")&amp;"/"&amp;TEXT(A1625,"dd")&amp;".")</f>
        <v>08/09.</v>
      </c>
      <c r="D1623" s="1" t="str">
        <f t="shared" si="218"/>
        <v>11.</v>
      </c>
      <c r="E1623" t="str">
        <f t="shared" si="219"/>
        <v>43.</v>
      </c>
      <c r="F1623" t="str">
        <f>IF((C1623&lt;C1626),C1623&amp;D1623&amp;E1623,C1623&amp;D1626&amp;E1623)</f>
        <v>08/09.11.43.</v>
      </c>
      <c r="G1623" t="s">
        <v>4932</v>
      </c>
      <c r="H1623" t="str">
        <f t="shared" si="227"/>
        <v>GE</v>
      </c>
      <c r="I1623" t="s">
        <v>5332</v>
      </c>
      <c r="K1623" t="s">
        <v>1912</v>
      </c>
      <c r="O1623" s="3">
        <v>4</v>
      </c>
      <c r="P1623" s="3">
        <v>3</v>
      </c>
      <c r="Q1623">
        <f>IF(ISERROR(VLOOKUP(F1623,DataFromWard!$B$2:$E$483,4,FALSE)),"",VLOOKUP(F1623,DataFromWard!$B$2:$E$483,4,FALSE))</f>
        <v>0</v>
      </c>
      <c r="R1623">
        <v>8</v>
      </c>
      <c r="S1623" t="s">
        <v>4915</v>
      </c>
      <c r="T1623" t="s">
        <v>3786</v>
      </c>
      <c r="U1623" t="str">
        <f t="shared" si="230"/>
        <v>1943.11.08/09.</v>
      </c>
      <c r="V1623" t="str">
        <f t="shared" si="228"/>
        <v>43. 11.</v>
      </c>
      <c r="W1623" t="str">
        <f t="shared" si="229"/>
        <v>None</v>
      </c>
      <c r="X1623" t="str">
        <f t="shared" si="226"/>
        <v>Not Marking</v>
      </c>
    </row>
    <row r="1624" spans="1:25" x14ac:dyDescent="0.25">
      <c r="A1624" s="1">
        <v>16018</v>
      </c>
      <c r="B1624" t="s">
        <v>5012</v>
      </c>
      <c r="C1624" s="1" t="s">
        <v>3824</v>
      </c>
      <c r="D1624" s="1" t="s">
        <v>3809</v>
      </c>
      <c r="E1624" t="s">
        <v>3795</v>
      </c>
      <c r="F1624" t="s">
        <v>2095</v>
      </c>
      <c r="G1624" t="s">
        <v>4913</v>
      </c>
      <c r="H1624" t="str">
        <f t="shared" si="227"/>
        <v>GE</v>
      </c>
      <c r="I1624" t="s">
        <v>5332</v>
      </c>
      <c r="K1624" t="s">
        <v>1912</v>
      </c>
      <c r="O1624" s="3">
        <v>3</v>
      </c>
      <c r="P1624" s="3">
        <v>3</v>
      </c>
      <c r="Q1624">
        <v>0</v>
      </c>
      <c r="R1624">
        <v>8</v>
      </c>
      <c r="S1624" t="s">
        <v>4915</v>
      </c>
      <c r="T1624" t="s">
        <v>3786</v>
      </c>
      <c r="U1624" t="str">
        <f t="shared" si="230"/>
        <v>1943.11.08/09.</v>
      </c>
      <c r="V1624" t="str">
        <f t="shared" si="228"/>
        <v>43. 11.</v>
      </c>
      <c r="W1624" t="str">
        <f t="shared" si="229"/>
        <v>None</v>
      </c>
      <c r="X1624" t="str">
        <f t="shared" si="226"/>
        <v>Not Marking</v>
      </c>
    </row>
    <row r="1625" spans="1:25" x14ac:dyDescent="0.25">
      <c r="A1625" s="1">
        <v>16019</v>
      </c>
      <c r="B1625" t="s">
        <v>5009</v>
      </c>
      <c r="C1625" s="1" t="str">
        <f t="shared" si="217"/>
        <v>09.</v>
      </c>
      <c r="D1625" s="1" t="str">
        <f t="shared" si="218"/>
        <v>11.</v>
      </c>
      <c r="E1625" t="str">
        <f t="shared" si="219"/>
        <v>43.</v>
      </c>
      <c r="F1625" t="str">
        <f>IF((C1625&lt;C1628),C1625&amp;D1625&amp;E1625,C1625&amp;D1628&amp;E1625)</f>
        <v>09.11.43.</v>
      </c>
      <c r="G1625" t="str">
        <f>IF(ISERROR(VLOOKUP(F1625,DataFromWard!$B$2:$E$483,2,FALSE)),"",VLOOKUP(F1625,DataFromWard!$B$2:$E$483,2,FALSE))</f>
        <v/>
      </c>
      <c r="H1625" t="str">
        <f t="shared" si="227"/>
        <v/>
      </c>
      <c r="O1625" s="3" t="str">
        <f>IF(ISERROR(VLOOKUP(F1625,DataFromWard!$B$2:$E$483,3,FALSE)),"",VLOOKUP(F1625,DataFromWard!$B$2:$E$483,3,FALSE))</f>
        <v/>
      </c>
      <c r="Q1625" t="str">
        <f>IF(ISERROR(VLOOKUP(F1625,DataFromWard!$B$2:$E$483,4,FALSE)),"",VLOOKUP(F1625,DataFromWard!$B$2:$E$483,4,FALSE))</f>
        <v/>
      </c>
      <c r="U1625" t="str">
        <f t="shared" si="230"/>
        <v>1943.11.09.</v>
      </c>
      <c r="V1625" t="str">
        <f t="shared" si="228"/>
        <v>43. 11.</v>
      </c>
      <c r="W1625" t="str">
        <f t="shared" si="229"/>
        <v/>
      </c>
      <c r="X1625" t="str">
        <f t="shared" si="226"/>
        <v/>
      </c>
    </row>
    <row r="1626" spans="1:25" x14ac:dyDescent="0.25">
      <c r="A1626" s="1">
        <v>16019</v>
      </c>
      <c r="B1626" t="s">
        <v>5012</v>
      </c>
      <c r="C1626" s="1" t="str">
        <f>IF(B1626="Day",TEXT(A1626,"dd"&amp;"."),TEXT(A1626,"dd")&amp;"/"&amp;TEXT(A1628,"dd")&amp;".")</f>
        <v>09/10.</v>
      </c>
      <c r="D1626" s="1" t="str">
        <f t="shared" si="218"/>
        <v>11.</v>
      </c>
      <c r="E1626" t="str">
        <f t="shared" si="219"/>
        <v>43.</v>
      </c>
      <c r="F1626" t="str">
        <f>IF((C1626&lt;C1629),C1626&amp;D1626&amp;E1626,C1626&amp;D1629&amp;E1626)</f>
        <v>09/10.11.43.</v>
      </c>
      <c r="G1626" t="s">
        <v>1945</v>
      </c>
      <c r="H1626" t="str">
        <f t="shared" si="227"/>
        <v>GE</v>
      </c>
      <c r="I1626" t="s">
        <v>4644</v>
      </c>
      <c r="K1626" t="s">
        <v>1912</v>
      </c>
      <c r="O1626" s="3">
        <v>15</v>
      </c>
      <c r="P1626" s="3">
        <v>12</v>
      </c>
      <c r="Q1626">
        <f>IF(ISERROR(VLOOKUP(F1626,DataFromWard!$B$2:$E$483,4,FALSE)),"",VLOOKUP(F1626,DataFromWard!$B$2:$E$483,4,FALSE))</f>
        <v>0</v>
      </c>
      <c r="R1626">
        <v>8</v>
      </c>
      <c r="S1626" t="s">
        <v>4915</v>
      </c>
      <c r="T1626" t="s">
        <v>3786</v>
      </c>
      <c r="U1626" t="str">
        <f t="shared" si="230"/>
        <v>1943.11.09/10.</v>
      </c>
      <c r="V1626" t="str">
        <f t="shared" si="228"/>
        <v>43. 11.</v>
      </c>
      <c r="W1626" t="str">
        <f t="shared" si="229"/>
        <v>None</v>
      </c>
      <c r="X1626" t="str">
        <f t="shared" si="226"/>
        <v>Not Marking</v>
      </c>
      <c r="Y1626" t="s">
        <v>5303</v>
      </c>
    </row>
    <row r="1627" spans="1:25" x14ac:dyDescent="0.25">
      <c r="A1627" s="1">
        <v>16019</v>
      </c>
      <c r="B1627" t="s">
        <v>5012</v>
      </c>
      <c r="C1627" s="1" t="s">
        <v>3835</v>
      </c>
      <c r="D1627" s="1" t="s">
        <v>3809</v>
      </c>
      <c r="E1627" t="s">
        <v>3795</v>
      </c>
      <c r="F1627" t="s">
        <v>2097</v>
      </c>
      <c r="G1627" t="s">
        <v>4932</v>
      </c>
      <c r="H1627" t="str">
        <f t="shared" si="227"/>
        <v>GE</v>
      </c>
      <c r="I1627" t="s">
        <v>4645</v>
      </c>
      <c r="K1627" t="s">
        <v>1912</v>
      </c>
      <c r="O1627" s="3">
        <v>3</v>
      </c>
      <c r="P1627" s="3">
        <v>3</v>
      </c>
      <c r="Q1627">
        <v>0</v>
      </c>
      <c r="R1627">
        <v>8</v>
      </c>
      <c r="S1627" t="s">
        <v>4915</v>
      </c>
      <c r="T1627" t="s">
        <v>3786</v>
      </c>
      <c r="U1627" t="str">
        <f t="shared" si="230"/>
        <v>1943.11.09/10.</v>
      </c>
      <c r="V1627" t="str">
        <f t="shared" si="228"/>
        <v>43. 11.</v>
      </c>
      <c r="W1627" t="str">
        <f t="shared" si="229"/>
        <v>None</v>
      </c>
      <c r="X1627" t="str">
        <f t="shared" si="226"/>
        <v>Not Marking</v>
      </c>
      <c r="Y1627" t="s">
        <v>5303</v>
      </c>
    </row>
    <row r="1628" spans="1:25" x14ac:dyDescent="0.25">
      <c r="A1628" s="1">
        <v>16020</v>
      </c>
      <c r="B1628" t="s">
        <v>5009</v>
      </c>
      <c r="C1628" s="1" t="str">
        <f t="shared" si="217"/>
        <v>10.</v>
      </c>
      <c r="D1628" s="1" t="str">
        <f t="shared" si="218"/>
        <v>11.</v>
      </c>
      <c r="E1628" t="str">
        <f t="shared" si="219"/>
        <v>43.</v>
      </c>
      <c r="F1628" t="str">
        <f>IF((C1628&lt;C1630),C1628&amp;D1628&amp;E1628,C1628&amp;D1630&amp;E1628)</f>
        <v>10.11.43.</v>
      </c>
      <c r="G1628" t="str">
        <f>IF(ISERROR(VLOOKUP(F1628,DataFromWard!$B$2:$E$483,2,FALSE)),"",VLOOKUP(F1628,DataFromWard!$B$2:$E$483,2,FALSE))</f>
        <v/>
      </c>
      <c r="H1628" t="str">
        <f t="shared" si="227"/>
        <v/>
      </c>
      <c r="O1628" s="3" t="str">
        <f>IF(ISERROR(VLOOKUP(F1628,DataFromWard!$B$2:$E$483,3,FALSE)),"",VLOOKUP(F1628,DataFromWard!$B$2:$E$483,3,FALSE))</f>
        <v/>
      </c>
      <c r="Q1628" t="str">
        <f>IF(ISERROR(VLOOKUP(F1628,DataFromWard!$B$2:$E$483,4,FALSE)),"",VLOOKUP(F1628,DataFromWard!$B$2:$E$483,4,FALSE))</f>
        <v/>
      </c>
      <c r="U1628" t="str">
        <f t="shared" si="230"/>
        <v>1943.11.10.</v>
      </c>
      <c r="V1628" t="str">
        <f t="shared" si="228"/>
        <v>43. 11.</v>
      </c>
      <c r="W1628" t="str">
        <f t="shared" si="229"/>
        <v/>
      </c>
      <c r="X1628" t="str">
        <f t="shared" si="226"/>
        <v/>
      </c>
    </row>
    <row r="1629" spans="1:25" x14ac:dyDescent="0.25">
      <c r="A1629" s="1">
        <v>16020</v>
      </c>
      <c r="B1629" t="s">
        <v>5012</v>
      </c>
      <c r="C1629" s="1" t="str">
        <f t="shared" si="217"/>
        <v>10/11.</v>
      </c>
      <c r="D1629" s="1" t="str">
        <f t="shared" si="218"/>
        <v>11.</v>
      </c>
      <c r="E1629" t="str">
        <f t="shared" si="219"/>
        <v>43.</v>
      </c>
      <c r="F1629" t="str">
        <f>IF((C1629&lt;C1631),C1629&amp;D1629&amp;E1629,C1629&amp;D1631&amp;E1629)</f>
        <v>10/11.11.43.</v>
      </c>
      <c r="G1629" t="str">
        <f>IF(ISERROR(VLOOKUP(F1629,DataFromWard!$B$2:$E$483,2,FALSE)),"",VLOOKUP(F1629,DataFromWard!$B$2:$E$483,2,FALSE))</f>
        <v>Dortmund</v>
      </c>
      <c r="H1629" t="str">
        <f t="shared" si="227"/>
        <v>GE</v>
      </c>
      <c r="I1629" t="s">
        <v>5332</v>
      </c>
      <c r="K1629" t="s">
        <v>1908</v>
      </c>
      <c r="O1629" s="3">
        <f>IF(ISERROR(VLOOKUP(F1629,DataFromWard!$B$2:$E$483,3,FALSE)),"",VLOOKUP(F1629,DataFromWard!$B$2:$E$483,3,FALSE))</f>
        <v>2</v>
      </c>
      <c r="P1629" s="3">
        <v>2</v>
      </c>
      <c r="Q1629">
        <f>IF(ISERROR(VLOOKUP(F1629,DataFromWard!$B$2:$E$483,4,FALSE)),"",VLOOKUP(F1629,DataFromWard!$B$2:$E$483,4,FALSE))</f>
        <v>0</v>
      </c>
      <c r="R1629">
        <v>8</v>
      </c>
      <c r="S1629" t="s">
        <v>4915</v>
      </c>
      <c r="T1629" t="s">
        <v>744</v>
      </c>
      <c r="U1629" t="str">
        <f t="shared" si="230"/>
        <v>1943.11.10/11.</v>
      </c>
      <c r="V1629" t="str">
        <f t="shared" si="228"/>
        <v>43. 11.</v>
      </c>
      <c r="W1629" t="str">
        <f t="shared" si="229"/>
        <v>Elsewhere</v>
      </c>
      <c r="X1629" t="str">
        <f t="shared" si="226"/>
        <v>Not Marking</v>
      </c>
    </row>
    <row r="1630" spans="1:25" x14ac:dyDescent="0.25">
      <c r="A1630" s="1">
        <v>16021</v>
      </c>
      <c r="B1630" t="s">
        <v>5009</v>
      </c>
      <c r="C1630" s="1" t="str">
        <f t="shared" si="217"/>
        <v>11.</v>
      </c>
      <c r="D1630" s="1" t="str">
        <f t="shared" si="218"/>
        <v>11.</v>
      </c>
      <c r="E1630" t="str">
        <f t="shared" si="219"/>
        <v>43.</v>
      </c>
      <c r="F1630" t="str">
        <f>IF((C1630&lt;C1634),C1630&amp;D1630&amp;E1630,C1630&amp;D1634&amp;E1630)</f>
        <v>11.11.43.</v>
      </c>
      <c r="G1630" t="str">
        <f>IF(ISERROR(VLOOKUP(F1630,DataFromWard!$B$2:$E$483,2,FALSE)),"",VLOOKUP(F1630,DataFromWard!$B$2:$E$483,2,FALSE))</f>
        <v/>
      </c>
      <c r="H1630" t="str">
        <f t="shared" si="227"/>
        <v/>
      </c>
      <c r="O1630" s="3" t="str">
        <f>IF(ISERROR(VLOOKUP(F1630,DataFromWard!$B$2:$E$483,3,FALSE)),"",VLOOKUP(F1630,DataFromWard!$B$2:$E$483,3,FALSE))</f>
        <v/>
      </c>
      <c r="Q1630" t="str">
        <f>IF(ISERROR(VLOOKUP(F1630,DataFromWard!$B$2:$E$483,4,FALSE)),"",VLOOKUP(F1630,DataFromWard!$B$2:$E$483,4,FALSE))</f>
        <v/>
      </c>
      <c r="U1630" t="str">
        <f t="shared" si="230"/>
        <v>1943.11.11.</v>
      </c>
      <c r="V1630" t="str">
        <f t="shared" si="228"/>
        <v>43. 11.</v>
      </c>
      <c r="W1630" t="str">
        <f t="shared" si="229"/>
        <v/>
      </c>
      <c r="X1630" t="str">
        <f t="shared" si="226"/>
        <v/>
      </c>
    </row>
    <row r="1631" spans="1:25" x14ac:dyDescent="0.25">
      <c r="A1631" s="1">
        <v>16021</v>
      </c>
      <c r="B1631" t="s">
        <v>5012</v>
      </c>
      <c r="C1631" s="1" t="str">
        <f>IF(B1631="Day",TEXT(A1631,"dd"&amp;"."),TEXT(A1631,"dd")&amp;"/"&amp;TEXT(A1634,"dd")&amp;".")</f>
        <v>11/12.</v>
      </c>
      <c r="D1631" s="1" t="str">
        <f t="shared" si="218"/>
        <v>11.</v>
      </c>
      <c r="E1631" t="str">
        <f t="shared" si="219"/>
        <v>43.</v>
      </c>
      <c r="F1631" t="str">
        <f>IF((C1631&lt;C1635),C1631&amp;D1631&amp;E1631,C1631&amp;D1635&amp;E1631)</f>
        <v>11/12.11.43.</v>
      </c>
      <c r="G1631" t="s">
        <v>4954</v>
      </c>
      <c r="H1631" t="str">
        <f t="shared" si="227"/>
        <v>GE</v>
      </c>
      <c r="I1631" t="s">
        <v>5332</v>
      </c>
      <c r="K1631" t="s">
        <v>1908</v>
      </c>
      <c r="O1631" s="3">
        <v>10</v>
      </c>
      <c r="P1631" s="3">
        <v>8</v>
      </c>
      <c r="Q1631">
        <f>IF(ISERROR(VLOOKUP(F1631,DataFromWard!$B$2:$E$483,4,FALSE)),"",VLOOKUP(F1631,DataFromWard!$B$2:$E$483,4,FALSE))</f>
        <v>0</v>
      </c>
      <c r="R1631">
        <v>8</v>
      </c>
      <c r="S1631" t="s">
        <v>4915</v>
      </c>
      <c r="T1631" t="s">
        <v>3786</v>
      </c>
      <c r="U1631" t="str">
        <f t="shared" si="230"/>
        <v>1943.11.11/12.</v>
      </c>
      <c r="V1631" t="str">
        <f t="shared" si="228"/>
        <v>43. 11.</v>
      </c>
      <c r="W1631" t="str">
        <f t="shared" si="229"/>
        <v>Elsewhere</v>
      </c>
      <c r="X1631" t="str">
        <f t="shared" si="226"/>
        <v>Not Marking</v>
      </c>
    </row>
    <row r="1632" spans="1:25" x14ac:dyDescent="0.25">
      <c r="A1632" s="1">
        <v>16021</v>
      </c>
      <c r="B1632" t="s">
        <v>5012</v>
      </c>
      <c r="C1632" s="1" t="s">
        <v>3801</v>
      </c>
      <c r="D1632" s="1" t="s">
        <v>3809</v>
      </c>
      <c r="E1632" t="s">
        <v>3795</v>
      </c>
      <c r="F1632" t="s">
        <v>2100</v>
      </c>
      <c r="G1632" t="s">
        <v>4939</v>
      </c>
      <c r="H1632" t="str">
        <f t="shared" si="227"/>
        <v>GE</v>
      </c>
      <c r="I1632" t="s">
        <v>5332</v>
      </c>
      <c r="K1632" t="s">
        <v>1908</v>
      </c>
      <c r="O1632" s="3">
        <v>9</v>
      </c>
      <c r="P1632" s="3">
        <v>6</v>
      </c>
      <c r="Q1632">
        <v>0</v>
      </c>
      <c r="R1632">
        <v>8</v>
      </c>
      <c r="S1632" t="s">
        <v>4915</v>
      </c>
      <c r="T1632" t="s">
        <v>3786</v>
      </c>
      <c r="U1632" t="str">
        <f t="shared" si="230"/>
        <v>1943.11.11/12.</v>
      </c>
      <c r="V1632" t="str">
        <f t="shared" si="228"/>
        <v>43. 11.</v>
      </c>
      <c r="W1632" t="str">
        <f t="shared" si="229"/>
        <v>Elsewhere</v>
      </c>
      <c r="X1632" t="str">
        <f t="shared" si="226"/>
        <v>Not Marking</v>
      </c>
    </row>
    <row r="1633" spans="1:24" x14ac:dyDescent="0.25">
      <c r="A1633" s="1">
        <v>16021</v>
      </c>
      <c r="B1633" t="s">
        <v>5012</v>
      </c>
      <c r="C1633" s="1" t="s">
        <v>3801</v>
      </c>
      <c r="D1633" s="1" t="s">
        <v>3809</v>
      </c>
      <c r="E1633" t="s">
        <v>3795</v>
      </c>
      <c r="F1633" t="s">
        <v>2100</v>
      </c>
      <c r="G1633" t="s">
        <v>4928</v>
      </c>
      <c r="H1633" t="str">
        <f t="shared" si="227"/>
        <v>GE</v>
      </c>
      <c r="I1633" t="s">
        <v>5332</v>
      </c>
      <c r="K1633" t="s">
        <v>1908</v>
      </c>
      <c r="O1633" s="3">
        <v>10</v>
      </c>
      <c r="P1633" s="3">
        <v>6</v>
      </c>
      <c r="Q1633">
        <v>0</v>
      </c>
      <c r="R1633">
        <v>8</v>
      </c>
      <c r="S1633" t="s">
        <v>4915</v>
      </c>
      <c r="T1633" t="s">
        <v>3786</v>
      </c>
      <c r="U1633" t="str">
        <f t="shared" si="230"/>
        <v>1943.11.11/12.</v>
      </c>
      <c r="V1633" t="str">
        <f t="shared" si="228"/>
        <v>43. 11.</v>
      </c>
      <c r="W1633" t="str">
        <f t="shared" si="229"/>
        <v>Elsewhere</v>
      </c>
      <c r="X1633" t="str">
        <f t="shared" si="226"/>
        <v>Not Marking</v>
      </c>
    </row>
    <row r="1634" spans="1:24" x14ac:dyDescent="0.25">
      <c r="A1634" s="1">
        <v>16022</v>
      </c>
      <c r="B1634" t="s">
        <v>5009</v>
      </c>
      <c r="C1634" s="1" t="str">
        <f t="shared" ref="C1634:C1682" si="231">IF(B1634="Day",TEXT(A1634,"dd"&amp;"."),TEXT(A1634,"dd")&amp;"/"&amp;TEXT(A1635,"dd")&amp;".")</f>
        <v>12.</v>
      </c>
      <c r="D1634" s="1" t="str">
        <f t="shared" si="218"/>
        <v>11.</v>
      </c>
      <c r="E1634" t="str">
        <f t="shared" si="219"/>
        <v>43.</v>
      </c>
      <c r="F1634" t="str">
        <f>IF((C1634&lt;C1638),C1634&amp;D1634&amp;E1634,C1634&amp;D1638&amp;E1634)</f>
        <v>12.11.43.</v>
      </c>
      <c r="G1634" t="str">
        <f>IF(ISERROR(VLOOKUP(F1634,DataFromWard!$B$2:$E$483,2,FALSE)),"",VLOOKUP(F1634,DataFromWard!$B$2:$E$483,2,FALSE))</f>
        <v/>
      </c>
      <c r="H1634" t="str">
        <f t="shared" si="227"/>
        <v/>
      </c>
      <c r="O1634" s="3" t="str">
        <f>IF(ISERROR(VLOOKUP(F1634,DataFromWard!$B$2:$E$483,3,FALSE)),"",VLOOKUP(F1634,DataFromWard!$B$2:$E$483,3,FALSE))</f>
        <v/>
      </c>
      <c r="Q1634" t="str">
        <f>IF(ISERROR(VLOOKUP(F1634,DataFromWard!$B$2:$E$483,4,FALSE)),"",VLOOKUP(F1634,DataFromWard!$B$2:$E$483,4,FALSE))</f>
        <v/>
      </c>
      <c r="U1634" t="str">
        <f t="shared" si="230"/>
        <v>1943.11.12.</v>
      </c>
      <c r="V1634" t="str">
        <f t="shared" si="228"/>
        <v>43. 11.</v>
      </c>
      <c r="W1634" t="str">
        <f t="shared" si="229"/>
        <v/>
      </c>
      <c r="X1634" t="str">
        <f t="shared" si="226"/>
        <v/>
      </c>
    </row>
    <row r="1635" spans="1:24" x14ac:dyDescent="0.25">
      <c r="A1635" s="1">
        <v>16022</v>
      </c>
      <c r="B1635" t="s">
        <v>5012</v>
      </c>
      <c r="C1635" s="1" t="str">
        <f>IF(B1635="Day",TEXT(A1635,"dd"&amp;"."),TEXT(A1635,"dd")&amp;"/"&amp;TEXT(A1638,"dd")&amp;".")</f>
        <v>12/13.</v>
      </c>
      <c r="D1635" s="1" t="str">
        <f t="shared" si="218"/>
        <v>11.</v>
      </c>
      <c r="E1635" t="str">
        <f t="shared" si="219"/>
        <v>43.</v>
      </c>
      <c r="F1635" t="str">
        <f>IF((C1635&lt;C1639),C1635&amp;D1635&amp;E1635,C1635&amp;D1639&amp;E1635)</f>
        <v>12/13.11.43.</v>
      </c>
      <c r="G1635" t="s">
        <v>4937</v>
      </c>
      <c r="H1635" t="str">
        <f t="shared" si="227"/>
        <v>GE</v>
      </c>
      <c r="I1635" t="s">
        <v>5332</v>
      </c>
      <c r="K1635" t="s">
        <v>1912</v>
      </c>
      <c r="O1635" s="3">
        <v>3</v>
      </c>
      <c r="P1635" s="3">
        <v>2</v>
      </c>
      <c r="Q1635">
        <f>IF(ISERROR(VLOOKUP(F1635,DataFromWard!$B$2:$E$483,4,FALSE)),"",VLOOKUP(F1635,DataFromWard!$B$2:$E$483,4,FALSE))</f>
        <v>0</v>
      </c>
      <c r="R1635">
        <v>8</v>
      </c>
      <c r="S1635" t="s">
        <v>4915</v>
      </c>
      <c r="T1635" t="s">
        <v>3786</v>
      </c>
      <c r="U1635" t="str">
        <f t="shared" si="230"/>
        <v>1943.11.12/13.</v>
      </c>
      <c r="V1635" t="str">
        <f t="shared" si="228"/>
        <v>43. 11.</v>
      </c>
      <c r="W1635" t="str">
        <f t="shared" si="229"/>
        <v>None</v>
      </c>
      <c r="X1635" t="str">
        <f t="shared" si="226"/>
        <v>Not Marking</v>
      </c>
    </row>
    <row r="1636" spans="1:24" x14ac:dyDescent="0.25">
      <c r="A1636" s="1">
        <v>16022</v>
      </c>
      <c r="B1636" t="s">
        <v>5012</v>
      </c>
      <c r="C1636" s="1" t="s">
        <v>3836</v>
      </c>
      <c r="D1636" s="1" t="s">
        <v>3809</v>
      </c>
      <c r="E1636" t="s">
        <v>3795</v>
      </c>
      <c r="F1636" t="s">
        <v>2102</v>
      </c>
      <c r="G1636" t="s">
        <v>4916</v>
      </c>
      <c r="H1636" t="str">
        <f t="shared" si="227"/>
        <v>GE</v>
      </c>
      <c r="I1636" t="s">
        <v>5332</v>
      </c>
      <c r="K1636" t="s">
        <v>1912</v>
      </c>
      <c r="O1636" s="3">
        <v>2</v>
      </c>
      <c r="P1636" s="3">
        <v>2</v>
      </c>
      <c r="Q1636">
        <v>0</v>
      </c>
      <c r="R1636">
        <v>8</v>
      </c>
      <c r="S1636" t="s">
        <v>4915</v>
      </c>
      <c r="T1636" t="s">
        <v>3786</v>
      </c>
      <c r="U1636" t="str">
        <f t="shared" si="230"/>
        <v>1943.11.12/13.</v>
      </c>
      <c r="V1636" t="str">
        <f t="shared" si="228"/>
        <v>43. 11.</v>
      </c>
      <c r="W1636" t="str">
        <f t="shared" si="229"/>
        <v>None</v>
      </c>
      <c r="X1636" t="str">
        <f t="shared" si="226"/>
        <v>Not Marking</v>
      </c>
    </row>
    <row r="1637" spans="1:24" x14ac:dyDescent="0.25">
      <c r="A1637" s="1">
        <v>16022</v>
      </c>
      <c r="B1637" t="s">
        <v>5012</v>
      </c>
      <c r="C1637" s="1" t="s">
        <v>3836</v>
      </c>
      <c r="D1637" s="1" t="s">
        <v>3809</v>
      </c>
      <c r="E1637" t="s">
        <v>3795</v>
      </c>
      <c r="F1637" t="s">
        <v>2102</v>
      </c>
      <c r="G1637" t="s">
        <v>3336</v>
      </c>
      <c r="H1637" t="str">
        <f t="shared" si="227"/>
        <v>GE</v>
      </c>
      <c r="I1637" t="s">
        <v>5332</v>
      </c>
      <c r="K1637" t="s">
        <v>1912</v>
      </c>
      <c r="O1637" s="3">
        <v>2</v>
      </c>
      <c r="P1637" s="3">
        <v>2</v>
      </c>
      <c r="Q1637">
        <v>0</v>
      </c>
      <c r="R1637">
        <v>8</v>
      </c>
      <c r="S1637" t="s">
        <v>4915</v>
      </c>
      <c r="T1637" t="s">
        <v>3786</v>
      </c>
      <c r="U1637" t="str">
        <f t="shared" si="230"/>
        <v>1943.11.12/13.</v>
      </c>
      <c r="V1637" t="str">
        <f t="shared" si="228"/>
        <v>43. 11.</v>
      </c>
      <c r="W1637" t="str">
        <f t="shared" si="229"/>
        <v>None</v>
      </c>
      <c r="X1637" t="str">
        <f t="shared" si="226"/>
        <v>Not Marking</v>
      </c>
    </row>
    <row r="1638" spans="1:24" x14ac:dyDescent="0.25">
      <c r="A1638" s="1">
        <v>16023</v>
      </c>
      <c r="B1638" t="s">
        <v>5009</v>
      </c>
      <c r="C1638" s="1" t="str">
        <f t="shared" si="231"/>
        <v>13.</v>
      </c>
      <c r="D1638" s="1" t="str">
        <f t="shared" ref="D1638:D1685" si="232">TEXT(A1638,"mm")&amp;"."</f>
        <v>11.</v>
      </c>
      <c r="E1638" t="str">
        <f t="shared" ref="E1638:E1685" si="233">TEXT(A1638,"yy")&amp;"."</f>
        <v>43.</v>
      </c>
      <c r="F1638" t="str">
        <f>IF((C1638&lt;C1641),C1638&amp;D1638&amp;E1638,C1638&amp;D1641&amp;E1638)</f>
        <v>13.11.43.</v>
      </c>
      <c r="G1638" t="str">
        <f>IF(ISERROR(VLOOKUP(F1638,DataFromWard!$B$2:$E$483,2,FALSE)),"",VLOOKUP(F1638,DataFromWard!$B$2:$E$483,2,FALSE))</f>
        <v/>
      </c>
      <c r="H1638" t="str">
        <f t="shared" si="227"/>
        <v/>
      </c>
      <c r="O1638" s="3" t="str">
        <f>IF(ISERROR(VLOOKUP(F1638,DataFromWard!$B$2:$E$483,3,FALSE)),"",VLOOKUP(F1638,DataFromWard!$B$2:$E$483,3,FALSE))</f>
        <v/>
      </c>
      <c r="Q1638" t="str">
        <f>IF(ISERROR(VLOOKUP(F1638,DataFromWard!$B$2:$E$483,4,FALSE)),"",VLOOKUP(F1638,DataFromWard!$B$2:$E$483,4,FALSE))</f>
        <v/>
      </c>
      <c r="U1638" t="str">
        <f t="shared" si="230"/>
        <v>1943.11.13.</v>
      </c>
      <c r="V1638" t="str">
        <f t="shared" si="228"/>
        <v>43. 11.</v>
      </c>
      <c r="W1638" t="str">
        <f t="shared" si="229"/>
        <v/>
      </c>
      <c r="X1638" t="str">
        <f t="shared" si="226"/>
        <v/>
      </c>
    </row>
    <row r="1639" spans="1:24" x14ac:dyDescent="0.25">
      <c r="A1639" s="1">
        <v>16023</v>
      </c>
      <c r="B1639" t="s">
        <v>5012</v>
      </c>
      <c r="C1639" s="1" t="str">
        <f>IF(B1639="Day",TEXT(A1639,"dd"&amp;"."),TEXT(A1639,"dd")&amp;"/"&amp;TEXT(A1641,"dd")&amp;".")</f>
        <v>13/14.</v>
      </c>
      <c r="D1639" s="1" t="str">
        <f t="shared" si="232"/>
        <v>11.</v>
      </c>
      <c r="E1639" t="str">
        <f t="shared" si="233"/>
        <v>43.</v>
      </c>
      <c r="F1639" t="str">
        <f>IF((C1639&lt;C1642),C1639&amp;D1639&amp;E1639,C1639&amp;D1642&amp;E1639)</f>
        <v>13/14.11.43.</v>
      </c>
      <c r="G1639" t="s">
        <v>4954</v>
      </c>
      <c r="H1639" t="str">
        <f t="shared" si="227"/>
        <v>GE</v>
      </c>
      <c r="I1639" t="s">
        <v>5332</v>
      </c>
      <c r="K1639" t="s">
        <v>1912</v>
      </c>
      <c r="O1639" s="3">
        <v>9</v>
      </c>
      <c r="P1639" s="3">
        <v>5</v>
      </c>
      <c r="Q1639">
        <f>IF(ISERROR(VLOOKUP(F1639,DataFromWard!$B$2:$E$483,4,FALSE)),"",VLOOKUP(F1639,DataFromWard!$B$2:$E$483,4,FALSE))</f>
        <v>0</v>
      </c>
      <c r="R1639">
        <v>8</v>
      </c>
      <c r="S1639" t="s">
        <v>4915</v>
      </c>
      <c r="U1639" t="str">
        <f t="shared" si="230"/>
        <v>1943.11.13/14.</v>
      </c>
      <c r="V1639" t="str">
        <f t="shared" si="228"/>
        <v>43. 11.</v>
      </c>
      <c r="W1639" t="str">
        <f t="shared" si="229"/>
        <v>None</v>
      </c>
      <c r="X1639" t="str">
        <f t="shared" si="226"/>
        <v>Not Marking</v>
      </c>
    </row>
    <row r="1640" spans="1:24" x14ac:dyDescent="0.25">
      <c r="A1640" s="1">
        <v>16023</v>
      </c>
      <c r="B1640" t="s">
        <v>5012</v>
      </c>
      <c r="C1640" s="1" t="s">
        <v>3800</v>
      </c>
      <c r="D1640" s="1" t="s">
        <v>3809</v>
      </c>
      <c r="E1640" t="s">
        <v>3795</v>
      </c>
      <c r="F1640" t="s">
        <v>2104</v>
      </c>
      <c r="G1640" t="s">
        <v>1945</v>
      </c>
      <c r="H1640" t="str">
        <f t="shared" si="227"/>
        <v>GE</v>
      </c>
      <c r="I1640" t="s">
        <v>4644</v>
      </c>
      <c r="K1640" t="s">
        <v>1912</v>
      </c>
      <c r="O1640" s="3">
        <v>8</v>
      </c>
      <c r="P1640" s="3">
        <v>7</v>
      </c>
      <c r="Q1640">
        <v>0</v>
      </c>
      <c r="R1640">
        <v>8</v>
      </c>
      <c r="S1640" t="s">
        <v>4915</v>
      </c>
      <c r="U1640" t="str">
        <f t="shared" si="230"/>
        <v>1943.11.13/14.</v>
      </c>
      <c r="V1640" t="str">
        <f t="shared" si="228"/>
        <v>43. 11.</v>
      </c>
      <c r="W1640" t="str">
        <f t="shared" si="229"/>
        <v>None</v>
      </c>
      <c r="X1640" t="str">
        <f t="shared" si="226"/>
        <v>Not Marking</v>
      </c>
    </row>
    <row r="1641" spans="1:24" x14ac:dyDescent="0.25">
      <c r="A1641" s="1">
        <v>16024</v>
      </c>
      <c r="B1641" t="s">
        <v>5009</v>
      </c>
      <c r="C1641" s="1" t="str">
        <f t="shared" si="231"/>
        <v>14.</v>
      </c>
      <c r="D1641" s="1" t="str">
        <f t="shared" si="232"/>
        <v>11.</v>
      </c>
      <c r="E1641" t="str">
        <f t="shared" si="233"/>
        <v>43.</v>
      </c>
      <c r="F1641" t="str">
        <f>IF((C1641&lt;C1643),C1641&amp;D1641&amp;E1641,C1641&amp;D1643&amp;E1641)</f>
        <v>14.11.43.</v>
      </c>
      <c r="G1641" t="str">
        <f>IF(ISERROR(VLOOKUP(F1641,DataFromWard!$B$2:$E$483,2,FALSE)),"",VLOOKUP(F1641,DataFromWard!$B$2:$E$483,2,FALSE))</f>
        <v/>
      </c>
      <c r="H1641" t="str">
        <f t="shared" si="227"/>
        <v/>
      </c>
      <c r="O1641" s="3" t="str">
        <f>IF(ISERROR(VLOOKUP(F1641,DataFromWard!$B$2:$E$483,3,FALSE)),"",VLOOKUP(F1641,DataFromWard!$B$2:$E$483,3,FALSE))</f>
        <v/>
      </c>
      <c r="Q1641" t="str">
        <f>IF(ISERROR(VLOOKUP(F1641,DataFromWard!$B$2:$E$483,4,FALSE)),"",VLOOKUP(F1641,DataFromWard!$B$2:$E$483,4,FALSE))</f>
        <v/>
      </c>
      <c r="U1641" t="str">
        <f t="shared" si="230"/>
        <v>1943.11.14.</v>
      </c>
      <c r="V1641" t="str">
        <f t="shared" si="228"/>
        <v>43. 11.</v>
      </c>
      <c r="W1641" t="str">
        <f t="shared" si="229"/>
        <v/>
      </c>
      <c r="X1641" t="str">
        <f t="shared" si="226"/>
        <v/>
      </c>
    </row>
    <row r="1642" spans="1:24" x14ac:dyDescent="0.25">
      <c r="A1642" s="1">
        <v>16024</v>
      </c>
      <c r="B1642" t="s">
        <v>5012</v>
      </c>
      <c r="C1642" s="1" t="str">
        <f t="shared" si="231"/>
        <v>14/15.</v>
      </c>
      <c r="D1642" s="1" t="str">
        <f t="shared" si="232"/>
        <v>11.</v>
      </c>
      <c r="E1642" t="str">
        <f t="shared" si="233"/>
        <v>43.</v>
      </c>
      <c r="F1642" t="str">
        <f>IF((C1642&lt;C1644),C1642&amp;D1642&amp;E1642,C1642&amp;D1644&amp;E1642)</f>
        <v>14/15.11.43.</v>
      </c>
      <c r="G1642" t="str">
        <f>IF(ISERROR(VLOOKUP(F1642,DataFromWard!$B$2:$E$483,2,FALSE)),"",VLOOKUP(F1642,DataFromWard!$B$2:$E$483,2,FALSE))</f>
        <v/>
      </c>
      <c r="H1642" t="str">
        <f t="shared" si="227"/>
        <v/>
      </c>
      <c r="O1642" s="3" t="str">
        <f>IF(ISERROR(VLOOKUP(F1642,DataFromWard!$B$2:$E$483,3,FALSE)),"",VLOOKUP(F1642,DataFromWard!$B$2:$E$483,3,FALSE))</f>
        <v/>
      </c>
      <c r="Q1642" t="str">
        <f>IF(ISERROR(VLOOKUP(F1642,DataFromWard!$B$2:$E$483,4,FALSE)),"",VLOOKUP(F1642,DataFromWard!$B$2:$E$483,4,FALSE))</f>
        <v/>
      </c>
      <c r="U1642" t="str">
        <f t="shared" si="230"/>
        <v>1943.11.14/15.</v>
      </c>
      <c r="V1642" t="str">
        <f t="shared" si="228"/>
        <v>43. 11.</v>
      </c>
      <c r="W1642" t="str">
        <f t="shared" si="229"/>
        <v/>
      </c>
      <c r="X1642" t="str">
        <f t="shared" si="226"/>
        <v/>
      </c>
    </row>
    <row r="1643" spans="1:24" x14ac:dyDescent="0.25">
      <c r="A1643" s="1">
        <v>16025</v>
      </c>
      <c r="B1643" t="s">
        <v>5009</v>
      </c>
      <c r="C1643" s="1" t="str">
        <f t="shared" si="231"/>
        <v>15.</v>
      </c>
      <c r="D1643" s="1" t="str">
        <f t="shared" si="232"/>
        <v>11.</v>
      </c>
      <c r="E1643" t="str">
        <f t="shared" si="233"/>
        <v>43.</v>
      </c>
      <c r="F1643" t="str">
        <f>IF((C1643&lt;C1646),C1643&amp;D1643&amp;E1643,C1643&amp;D1646&amp;E1643)</f>
        <v>15.11.43.</v>
      </c>
      <c r="G1643" t="str">
        <f>IF(ISERROR(VLOOKUP(F1643,DataFromWard!$B$2:$E$483,2,FALSE)),"",VLOOKUP(F1643,DataFromWard!$B$2:$E$483,2,FALSE))</f>
        <v/>
      </c>
      <c r="H1643" t="str">
        <f t="shared" si="227"/>
        <v/>
      </c>
      <c r="O1643" s="3" t="str">
        <f>IF(ISERROR(VLOOKUP(F1643,DataFromWard!$B$2:$E$483,3,FALSE)),"",VLOOKUP(F1643,DataFromWard!$B$2:$E$483,3,FALSE))</f>
        <v/>
      </c>
      <c r="Q1643" t="str">
        <f>IF(ISERROR(VLOOKUP(F1643,DataFromWard!$B$2:$E$483,4,FALSE)),"",VLOOKUP(F1643,DataFromWard!$B$2:$E$483,4,FALSE))</f>
        <v/>
      </c>
      <c r="U1643" t="str">
        <f t="shared" si="230"/>
        <v>1943.11.15.</v>
      </c>
      <c r="V1643" t="str">
        <f t="shared" si="228"/>
        <v>43. 11.</v>
      </c>
      <c r="W1643" t="str">
        <f t="shared" si="229"/>
        <v/>
      </c>
      <c r="X1643" t="str">
        <f t="shared" si="226"/>
        <v/>
      </c>
    </row>
    <row r="1644" spans="1:24" x14ac:dyDescent="0.25">
      <c r="A1644" s="1">
        <v>16025</v>
      </c>
      <c r="B1644" t="s">
        <v>5012</v>
      </c>
      <c r="C1644" s="1" t="str">
        <f>IF(B1644="Day",TEXT(A1644,"dd"&amp;"."),TEXT(A1644,"dd")&amp;"/"&amp;TEXT(A1646,"dd")&amp;".")</f>
        <v>15/16.</v>
      </c>
      <c r="D1644" s="1" t="str">
        <f t="shared" si="232"/>
        <v>11.</v>
      </c>
      <c r="E1644" t="str">
        <f t="shared" si="233"/>
        <v>43.</v>
      </c>
      <c r="F1644" t="str">
        <f>IF((C1644&lt;C1647),C1644&amp;D1644&amp;E1644,C1644&amp;D1647&amp;E1644)</f>
        <v>15/16.11.43.</v>
      </c>
      <c r="G1644" t="s">
        <v>4937</v>
      </c>
      <c r="H1644" t="str">
        <f t="shared" si="227"/>
        <v>GE</v>
      </c>
      <c r="I1644" t="s">
        <v>4711</v>
      </c>
      <c r="J1644" t="s">
        <v>4712</v>
      </c>
      <c r="K1644" t="s">
        <v>1912</v>
      </c>
      <c r="O1644" s="3">
        <v>10</v>
      </c>
      <c r="P1644" s="3">
        <v>5</v>
      </c>
      <c r="Q1644">
        <v>1</v>
      </c>
      <c r="R1644">
        <v>8</v>
      </c>
      <c r="S1644" t="s">
        <v>4915</v>
      </c>
      <c r="U1644" t="str">
        <f t="shared" si="230"/>
        <v>1943.11.15/16.</v>
      </c>
      <c r="V1644" t="str">
        <f t="shared" si="228"/>
        <v>43. 11.</v>
      </c>
      <c r="W1644" t="str">
        <f t="shared" si="229"/>
        <v>None</v>
      </c>
      <c r="X1644" t="str">
        <f t="shared" si="226"/>
        <v>Not Marking</v>
      </c>
    </row>
    <row r="1645" spans="1:24" x14ac:dyDescent="0.25">
      <c r="A1645" s="1">
        <v>16025</v>
      </c>
      <c r="B1645" t="s">
        <v>5012</v>
      </c>
      <c r="C1645" s="1" t="s">
        <v>3804</v>
      </c>
      <c r="D1645" s="1" t="s">
        <v>3809</v>
      </c>
      <c r="E1645" t="s">
        <v>3795</v>
      </c>
      <c r="F1645" t="s">
        <v>2106</v>
      </c>
      <c r="G1645" t="s">
        <v>851</v>
      </c>
      <c r="H1645" t="str">
        <f t="shared" si="227"/>
        <v>GE</v>
      </c>
      <c r="I1645" t="s">
        <v>5332</v>
      </c>
      <c r="K1645" t="s">
        <v>1912</v>
      </c>
      <c r="O1645" s="3">
        <v>2</v>
      </c>
      <c r="P1645" s="3">
        <v>0</v>
      </c>
      <c r="Q1645">
        <v>1</v>
      </c>
      <c r="R1645">
        <v>8</v>
      </c>
      <c r="S1645" t="s">
        <v>4915</v>
      </c>
      <c r="U1645" t="str">
        <f t="shared" si="230"/>
        <v>1943.11.15/16.</v>
      </c>
      <c r="V1645" t="str">
        <f t="shared" si="228"/>
        <v>43. 11.</v>
      </c>
      <c r="W1645" t="str">
        <f t="shared" si="229"/>
        <v>None</v>
      </c>
      <c r="X1645" t="str">
        <f t="shared" si="226"/>
        <v>Not Marking</v>
      </c>
    </row>
    <row r="1646" spans="1:24" x14ac:dyDescent="0.25">
      <c r="A1646" s="1">
        <v>16026</v>
      </c>
      <c r="B1646" t="s">
        <v>5009</v>
      </c>
      <c r="C1646" s="1" t="str">
        <f t="shared" si="231"/>
        <v>16.</v>
      </c>
      <c r="D1646" s="1" t="str">
        <f t="shared" si="232"/>
        <v>11.</v>
      </c>
      <c r="E1646" t="str">
        <f t="shared" si="233"/>
        <v>43.</v>
      </c>
      <c r="F1646" t="str">
        <f>IF((C1646&lt;C1650),C1646&amp;D1646&amp;E1646,C1646&amp;D1650&amp;E1646)</f>
        <v>16.11.43.</v>
      </c>
      <c r="G1646" t="str">
        <f>IF(ISERROR(VLOOKUP(F1646,DataFromWard!$B$2:$E$483,2,FALSE)),"",VLOOKUP(F1646,DataFromWard!$B$2:$E$483,2,FALSE))</f>
        <v/>
      </c>
      <c r="H1646" t="str">
        <f t="shared" si="227"/>
        <v/>
      </c>
      <c r="O1646" s="3" t="str">
        <f>IF(ISERROR(VLOOKUP(F1646,DataFromWard!$B$2:$E$483,3,FALSE)),"",VLOOKUP(F1646,DataFromWard!$B$2:$E$483,3,FALSE))</f>
        <v/>
      </c>
      <c r="Q1646" t="str">
        <f>IF(ISERROR(VLOOKUP(F1646,DataFromWard!$B$2:$E$483,4,FALSE)),"",VLOOKUP(F1646,DataFromWard!$B$2:$E$483,4,FALSE))</f>
        <v/>
      </c>
      <c r="U1646" t="str">
        <f t="shared" si="230"/>
        <v>1943.11.16.</v>
      </c>
      <c r="V1646" t="str">
        <f t="shared" si="228"/>
        <v>43. 11.</v>
      </c>
      <c r="W1646" t="str">
        <f t="shared" si="229"/>
        <v/>
      </c>
      <c r="X1646" t="str">
        <f t="shared" si="226"/>
        <v/>
      </c>
    </row>
    <row r="1647" spans="1:24" x14ac:dyDescent="0.25">
      <c r="A1647" s="1">
        <v>16026</v>
      </c>
      <c r="B1647" t="s">
        <v>5012</v>
      </c>
      <c r="C1647" s="1" t="str">
        <f>IF(B1647="Day",TEXT(A1647,"dd"&amp;"."),TEXT(A1647,"dd")&amp;"/"&amp;TEXT(A1650,"dd")&amp;".")</f>
        <v>16/17.</v>
      </c>
      <c r="D1647" s="1" t="str">
        <f t="shared" si="232"/>
        <v>11.</v>
      </c>
      <c r="E1647" t="str">
        <f t="shared" si="233"/>
        <v>43.</v>
      </c>
      <c r="F1647" t="str">
        <f>IF((C1647&lt;C1651),C1647&amp;D1647&amp;E1647,C1647&amp;D1651&amp;E1647)</f>
        <v>16/17.11.43.</v>
      </c>
      <c r="G1647" t="s">
        <v>4913</v>
      </c>
      <c r="H1647" t="str">
        <f t="shared" si="227"/>
        <v>GE</v>
      </c>
      <c r="I1647" t="s">
        <v>5332</v>
      </c>
      <c r="K1647" t="s">
        <v>79</v>
      </c>
      <c r="O1647" s="3">
        <v>7</v>
      </c>
      <c r="P1647" s="3">
        <v>5</v>
      </c>
      <c r="Q1647">
        <f>IF(ISERROR(VLOOKUP(F1647,DataFromWard!$B$2:$E$483,4,FALSE)),"",VLOOKUP(F1647,DataFromWard!$B$2:$E$483,4,FALSE))</f>
        <v>0</v>
      </c>
      <c r="R1647">
        <v>8</v>
      </c>
      <c r="S1647" t="s">
        <v>4915</v>
      </c>
      <c r="T1647" t="s">
        <v>3786</v>
      </c>
      <c r="U1647" t="str">
        <f t="shared" si="230"/>
        <v>1943.11.16/17.</v>
      </c>
      <c r="V1647" t="str">
        <f t="shared" si="228"/>
        <v>43. 11.</v>
      </c>
      <c r="W1647" t="str">
        <f t="shared" si="229"/>
        <v>OTU</v>
      </c>
      <c r="X1647" t="str">
        <f t="shared" si="226"/>
        <v>Not Marking</v>
      </c>
    </row>
    <row r="1648" spans="1:24" x14ac:dyDescent="0.25">
      <c r="A1648" s="1">
        <v>16026</v>
      </c>
      <c r="B1648" t="s">
        <v>5012</v>
      </c>
      <c r="C1648" s="1" t="s">
        <v>3332</v>
      </c>
      <c r="D1648" s="1" t="s">
        <v>3809</v>
      </c>
      <c r="E1648" t="s">
        <v>3795</v>
      </c>
      <c r="F1648" t="s">
        <v>2108</v>
      </c>
      <c r="G1648" t="s">
        <v>1975</v>
      </c>
      <c r="H1648" t="str">
        <f t="shared" si="227"/>
        <v>GE</v>
      </c>
      <c r="I1648" t="s">
        <v>4646</v>
      </c>
      <c r="K1648" t="s">
        <v>79</v>
      </c>
      <c r="O1648" s="3">
        <v>7</v>
      </c>
      <c r="P1648" s="3">
        <v>6</v>
      </c>
      <c r="Q1648">
        <v>0</v>
      </c>
      <c r="R1648">
        <v>8</v>
      </c>
      <c r="S1648" t="s">
        <v>4915</v>
      </c>
      <c r="T1648" t="s">
        <v>3786</v>
      </c>
      <c r="U1648" t="str">
        <f t="shared" si="230"/>
        <v>1943.11.16/17.</v>
      </c>
      <c r="V1648" t="str">
        <f t="shared" si="228"/>
        <v>43. 11.</v>
      </c>
      <c r="W1648" t="str">
        <f t="shared" si="229"/>
        <v>OTU</v>
      </c>
      <c r="X1648" t="str">
        <f t="shared" si="226"/>
        <v>Not Marking</v>
      </c>
    </row>
    <row r="1649" spans="1:25" x14ac:dyDescent="0.25">
      <c r="A1649" s="1">
        <v>16026</v>
      </c>
      <c r="B1649" t="s">
        <v>5012</v>
      </c>
      <c r="C1649" s="1" t="s">
        <v>3332</v>
      </c>
      <c r="D1649" s="1" t="s">
        <v>3809</v>
      </c>
      <c r="E1649" t="s">
        <v>3795</v>
      </c>
      <c r="F1649" t="s">
        <v>2108</v>
      </c>
      <c r="G1649" t="s">
        <v>3336</v>
      </c>
      <c r="H1649" t="str">
        <f t="shared" si="227"/>
        <v>GE</v>
      </c>
      <c r="I1649" t="s">
        <v>5332</v>
      </c>
      <c r="K1649" t="s">
        <v>79</v>
      </c>
      <c r="O1649" s="3">
        <v>7</v>
      </c>
      <c r="P1649" s="3">
        <v>4</v>
      </c>
      <c r="Q1649">
        <v>0</v>
      </c>
      <c r="R1649">
        <v>8</v>
      </c>
      <c r="S1649" t="s">
        <v>4915</v>
      </c>
      <c r="T1649" t="s">
        <v>3786</v>
      </c>
      <c r="U1649" t="str">
        <f t="shared" si="230"/>
        <v>1943.11.16/17.</v>
      </c>
      <c r="V1649" t="str">
        <f t="shared" si="228"/>
        <v>43. 11.</v>
      </c>
      <c r="W1649" t="str">
        <f t="shared" si="229"/>
        <v>OTU</v>
      </c>
      <c r="X1649" t="str">
        <f t="shared" si="226"/>
        <v>Not Marking</v>
      </c>
    </row>
    <row r="1650" spans="1:25" x14ac:dyDescent="0.25">
      <c r="A1650" s="1">
        <v>16027</v>
      </c>
      <c r="B1650" t="s">
        <v>5009</v>
      </c>
      <c r="C1650" s="1" t="str">
        <f t="shared" si="231"/>
        <v>17.</v>
      </c>
      <c r="D1650" s="1" t="str">
        <f t="shared" si="232"/>
        <v>11.</v>
      </c>
      <c r="E1650" t="str">
        <f t="shared" si="233"/>
        <v>43.</v>
      </c>
      <c r="F1650" t="str">
        <f>IF((C1650&lt;C1655),C1650&amp;D1650&amp;E1650,C1650&amp;D1655&amp;E1650)</f>
        <v>17.11.43.</v>
      </c>
      <c r="G1650" t="str">
        <f>IF(ISERROR(VLOOKUP(F1650,DataFromWard!$B$2:$E$483,2,FALSE)),"",VLOOKUP(F1650,DataFromWard!$B$2:$E$483,2,FALSE))</f>
        <v/>
      </c>
      <c r="H1650" t="str">
        <f t="shared" si="227"/>
        <v/>
      </c>
      <c r="O1650" s="3" t="str">
        <f>IF(ISERROR(VLOOKUP(F1650,DataFromWard!$B$2:$E$483,3,FALSE)),"",VLOOKUP(F1650,DataFromWard!$B$2:$E$483,3,FALSE))</f>
        <v/>
      </c>
      <c r="Q1650" t="str">
        <f>IF(ISERROR(VLOOKUP(F1650,DataFromWard!$B$2:$E$483,4,FALSE)),"",VLOOKUP(F1650,DataFromWard!$B$2:$E$483,4,FALSE))</f>
        <v/>
      </c>
      <c r="U1650" t="str">
        <f t="shared" si="230"/>
        <v>1943.11.17.</v>
      </c>
      <c r="V1650" t="str">
        <f t="shared" si="228"/>
        <v>43. 11.</v>
      </c>
      <c r="W1650" t="str">
        <f t="shared" si="229"/>
        <v/>
      </c>
      <c r="X1650" t="str">
        <f t="shared" si="226"/>
        <v/>
      </c>
    </row>
    <row r="1651" spans="1:25" x14ac:dyDescent="0.25">
      <c r="A1651" s="1">
        <v>16027</v>
      </c>
      <c r="B1651" t="s">
        <v>5012</v>
      </c>
      <c r="C1651" s="1" t="str">
        <f>IF(B1651="Day",TEXT(A1651,"dd"&amp;"."),TEXT(A1651,"dd")&amp;"/"&amp;TEXT(A1655,"dd")&amp;".")</f>
        <v>17/18.</v>
      </c>
      <c r="D1651" s="1" t="str">
        <f t="shared" si="232"/>
        <v>11.</v>
      </c>
      <c r="E1651" t="str">
        <f t="shared" si="233"/>
        <v>43.</v>
      </c>
      <c r="F1651" t="str">
        <f>IF((C1651&lt;C1656),C1651&amp;D1651&amp;E1651,C1651&amp;D1656&amp;E1651)</f>
        <v>17/18.11.43.</v>
      </c>
      <c r="G1651" t="s">
        <v>4954</v>
      </c>
      <c r="H1651" t="str">
        <f t="shared" si="227"/>
        <v>GE</v>
      </c>
      <c r="I1651" t="s">
        <v>5332</v>
      </c>
      <c r="K1651" t="s">
        <v>1908</v>
      </c>
      <c r="O1651" s="3">
        <v>6</v>
      </c>
      <c r="P1651" s="3">
        <v>4</v>
      </c>
      <c r="Q1651">
        <f>IF(ISERROR(VLOOKUP(F1651,DataFromWard!$B$2:$E$483,4,FALSE)),"",VLOOKUP(F1651,DataFromWard!$B$2:$E$483,4,FALSE))</f>
        <v>0</v>
      </c>
      <c r="R1651">
        <v>8</v>
      </c>
      <c r="S1651" t="s">
        <v>4915</v>
      </c>
      <c r="T1651" t="s">
        <v>3786</v>
      </c>
      <c r="U1651" t="str">
        <f t="shared" si="230"/>
        <v>1943.11.17/18.</v>
      </c>
      <c r="V1651" t="str">
        <f t="shared" si="228"/>
        <v>43. 11.</v>
      </c>
      <c r="W1651" t="str">
        <f t="shared" si="229"/>
        <v>Elsewhere</v>
      </c>
      <c r="X1651" t="str">
        <f t="shared" si="226"/>
        <v>Not Marking</v>
      </c>
      <c r="Y1651" t="s">
        <v>5303</v>
      </c>
    </row>
    <row r="1652" spans="1:25" x14ac:dyDescent="0.25">
      <c r="A1652" s="1">
        <v>16027</v>
      </c>
      <c r="B1652" t="s">
        <v>5012</v>
      </c>
      <c r="C1652" s="1" t="s">
        <v>3803</v>
      </c>
      <c r="D1652" s="1" t="s">
        <v>3809</v>
      </c>
      <c r="E1652" t="s">
        <v>3795</v>
      </c>
      <c r="F1652" t="s">
        <v>2110</v>
      </c>
      <c r="G1652" t="s">
        <v>1945</v>
      </c>
      <c r="H1652" t="str">
        <f t="shared" si="227"/>
        <v>GE</v>
      </c>
      <c r="I1652" t="s">
        <v>4713</v>
      </c>
      <c r="J1652" t="s">
        <v>4714</v>
      </c>
      <c r="K1652" t="s">
        <v>1908</v>
      </c>
      <c r="O1652" s="3">
        <v>2</v>
      </c>
      <c r="P1652" s="3">
        <v>1</v>
      </c>
      <c r="Q1652">
        <v>0</v>
      </c>
      <c r="R1652">
        <v>8</v>
      </c>
      <c r="S1652" t="s">
        <v>4915</v>
      </c>
      <c r="T1652" t="s">
        <v>3786</v>
      </c>
      <c r="U1652" t="str">
        <f t="shared" si="230"/>
        <v>1943.11.17/18.</v>
      </c>
      <c r="V1652" t="str">
        <f t="shared" si="228"/>
        <v>43. 11.</v>
      </c>
      <c r="W1652" t="str">
        <f t="shared" si="229"/>
        <v>Elsewhere</v>
      </c>
      <c r="X1652" t="str">
        <f t="shared" si="226"/>
        <v>Not Marking</v>
      </c>
      <c r="Y1652" t="s">
        <v>5303</v>
      </c>
    </row>
    <row r="1653" spans="1:25" x14ac:dyDescent="0.25">
      <c r="A1653" s="1">
        <v>16027</v>
      </c>
      <c r="B1653" t="s">
        <v>5012</v>
      </c>
      <c r="C1653" s="1" t="s">
        <v>3803</v>
      </c>
      <c r="D1653" s="1" t="s">
        <v>3809</v>
      </c>
      <c r="E1653" t="s">
        <v>3795</v>
      </c>
      <c r="F1653" t="s">
        <v>2110</v>
      </c>
      <c r="G1653" t="s">
        <v>851</v>
      </c>
      <c r="H1653" t="str">
        <f t="shared" si="227"/>
        <v>GE</v>
      </c>
      <c r="I1653" t="s">
        <v>5332</v>
      </c>
      <c r="K1653" t="s">
        <v>1908</v>
      </c>
      <c r="O1653" s="3">
        <v>5</v>
      </c>
      <c r="P1653" s="3">
        <v>4</v>
      </c>
      <c r="Q1653">
        <v>0</v>
      </c>
      <c r="R1653">
        <v>8</v>
      </c>
      <c r="S1653" t="s">
        <v>4915</v>
      </c>
      <c r="T1653" t="s">
        <v>3786</v>
      </c>
      <c r="U1653" t="str">
        <f t="shared" si="230"/>
        <v>1943.11.17/18.</v>
      </c>
      <c r="V1653" t="str">
        <f t="shared" si="228"/>
        <v>43. 11.</v>
      </c>
      <c r="W1653" t="str">
        <f t="shared" si="229"/>
        <v>Elsewhere</v>
      </c>
      <c r="X1653" t="str">
        <f t="shared" si="226"/>
        <v>Not Marking</v>
      </c>
      <c r="Y1653" t="s">
        <v>5303</v>
      </c>
    </row>
    <row r="1654" spans="1:25" x14ac:dyDescent="0.25">
      <c r="A1654" s="1">
        <v>16027</v>
      </c>
      <c r="B1654" t="s">
        <v>5012</v>
      </c>
      <c r="C1654" s="1" t="s">
        <v>3803</v>
      </c>
      <c r="D1654" s="1" t="s">
        <v>3809</v>
      </c>
      <c r="E1654" t="s">
        <v>3795</v>
      </c>
      <c r="F1654" t="s">
        <v>2110</v>
      </c>
      <c r="G1654" t="s">
        <v>4932</v>
      </c>
      <c r="H1654" t="str">
        <f t="shared" si="227"/>
        <v>GE</v>
      </c>
      <c r="I1654" t="s">
        <v>4641</v>
      </c>
      <c r="J1654" t="s">
        <v>4715</v>
      </c>
      <c r="K1654" t="s">
        <v>1908</v>
      </c>
      <c r="O1654" s="3">
        <v>8</v>
      </c>
      <c r="P1654" s="3">
        <v>8</v>
      </c>
      <c r="Q1654">
        <v>0</v>
      </c>
      <c r="R1654">
        <v>8</v>
      </c>
      <c r="S1654" t="s">
        <v>4915</v>
      </c>
      <c r="T1654" t="s">
        <v>3786</v>
      </c>
      <c r="U1654" t="str">
        <f t="shared" si="230"/>
        <v>1943.11.17/18.</v>
      </c>
      <c r="V1654" t="str">
        <f t="shared" si="228"/>
        <v>43. 11.</v>
      </c>
      <c r="W1654" t="str">
        <f t="shared" si="229"/>
        <v>Elsewhere</v>
      </c>
      <c r="X1654" t="str">
        <f t="shared" si="226"/>
        <v>Not Marking</v>
      </c>
      <c r="Y1654" t="s">
        <v>5303</v>
      </c>
    </row>
    <row r="1655" spans="1:25" x14ac:dyDescent="0.25">
      <c r="A1655" s="1">
        <v>16028</v>
      </c>
      <c r="B1655" t="s">
        <v>5009</v>
      </c>
      <c r="C1655" s="1" t="str">
        <f t="shared" si="231"/>
        <v>18.</v>
      </c>
      <c r="D1655" s="1" t="str">
        <f t="shared" si="232"/>
        <v>11.</v>
      </c>
      <c r="E1655" t="str">
        <f t="shared" si="233"/>
        <v>43.</v>
      </c>
      <c r="F1655" t="str">
        <f>IF((C1655&lt;C1660),C1655&amp;D1655&amp;E1655,C1655&amp;D1660&amp;E1655)</f>
        <v>18.11.43.</v>
      </c>
      <c r="G1655" t="str">
        <f>IF(ISERROR(VLOOKUP(F1655,DataFromWard!$B$2:$E$483,2,FALSE)),"",VLOOKUP(F1655,DataFromWard!$B$2:$E$483,2,FALSE))</f>
        <v/>
      </c>
      <c r="H1655" t="str">
        <f t="shared" si="227"/>
        <v/>
      </c>
      <c r="O1655" s="3" t="str">
        <f>IF(ISERROR(VLOOKUP(F1655,DataFromWard!$B$2:$E$483,3,FALSE)),"",VLOOKUP(F1655,DataFromWard!$B$2:$E$483,3,FALSE))</f>
        <v/>
      </c>
      <c r="Q1655" t="str">
        <f>IF(ISERROR(VLOOKUP(F1655,DataFromWard!$B$2:$E$483,4,FALSE)),"",VLOOKUP(F1655,DataFromWard!$B$2:$E$483,4,FALSE))</f>
        <v/>
      </c>
      <c r="U1655" t="str">
        <f t="shared" si="230"/>
        <v>1943.11.18.</v>
      </c>
      <c r="V1655" t="str">
        <f t="shared" si="228"/>
        <v>43. 11.</v>
      </c>
      <c r="W1655" t="str">
        <f t="shared" si="229"/>
        <v/>
      </c>
      <c r="X1655" t="str">
        <f t="shared" si="226"/>
        <v/>
      </c>
    </row>
    <row r="1656" spans="1:25" x14ac:dyDescent="0.25">
      <c r="A1656" s="1">
        <v>16028</v>
      </c>
      <c r="B1656" t="s">
        <v>5012</v>
      </c>
      <c r="C1656" s="1" t="str">
        <f>IF(B1656="Day",TEXT(A1656,"dd"&amp;"."),TEXT(A1656,"dd")&amp;"/"&amp;TEXT(A1660,"dd")&amp;".")</f>
        <v>18/19.</v>
      </c>
      <c r="D1656" s="1" t="str">
        <f t="shared" si="232"/>
        <v>11.</v>
      </c>
      <c r="E1656" t="str">
        <f t="shared" si="233"/>
        <v>43.</v>
      </c>
      <c r="F1656" t="str">
        <f>IF((C1656&lt;C1661),C1656&amp;D1656&amp;E1656,C1656&amp;D1661&amp;E1656)</f>
        <v>18/19.11.43.</v>
      </c>
      <c r="G1656" t="str">
        <f>IF(ISERROR(VLOOKUP(F1656,DataFromWard!$B$2:$E$483,2,FALSE)),"",VLOOKUP(F1656,DataFromWard!$B$2:$E$483,2,FALSE))</f>
        <v>Berlin</v>
      </c>
      <c r="H1656" t="str">
        <f t="shared" si="227"/>
        <v>GE</v>
      </c>
      <c r="I1656" t="s">
        <v>5332</v>
      </c>
      <c r="K1656">
        <v>436</v>
      </c>
      <c r="O1656" s="3">
        <f>IF(ISERROR(VLOOKUP(F1656,DataFromWard!$B$2:$E$483,3,FALSE)),"",VLOOKUP(F1656,DataFromWard!$B$2:$E$483,3,FALSE))</f>
        <v>4</v>
      </c>
      <c r="P1656" s="3">
        <v>4</v>
      </c>
      <c r="Q1656">
        <f>IF(ISERROR(VLOOKUP(F1656,DataFromWard!$B$2:$E$483,4,FALSE)),"",VLOOKUP(F1656,DataFromWard!$B$2:$E$483,4,FALSE))</f>
        <v>0</v>
      </c>
      <c r="R1656">
        <v>8</v>
      </c>
      <c r="S1656" t="s">
        <v>4915</v>
      </c>
      <c r="T1656" t="s">
        <v>745</v>
      </c>
      <c r="U1656" t="str">
        <f t="shared" si="230"/>
        <v>1943.11.18/19.</v>
      </c>
      <c r="V1656" t="str">
        <f t="shared" si="228"/>
        <v>43. 11.</v>
      </c>
      <c r="W1656" t="str">
        <f t="shared" si="229"/>
        <v>Markers</v>
      </c>
      <c r="X1656" t="str">
        <f t="shared" ref="X1656:X1719" si="234">IF((W1656=""),"",IF((W1656="Markers"),"Marking","Not Marking"))</f>
        <v>Marking</v>
      </c>
    </row>
    <row r="1657" spans="1:25" x14ac:dyDescent="0.25">
      <c r="A1657" s="1">
        <v>16028</v>
      </c>
      <c r="B1657" t="s">
        <v>5012</v>
      </c>
      <c r="C1657" s="1" t="s">
        <v>3828</v>
      </c>
      <c r="D1657" s="1" t="s">
        <v>3809</v>
      </c>
      <c r="E1657" t="s">
        <v>3795</v>
      </c>
      <c r="F1657" t="s">
        <v>2112</v>
      </c>
      <c r="G1657" t="s">
        <v>4916</v>
      </c>
      <c r="H1657" t="str">
        <f t="shared" si="227"/>
        <v>GE</v>
      </c>
      <c r="I1657" t="s">
        <v>5332</v>
      </c>
      <c r="K1657" t="s">
        <v>1908</v>
      </c>
      <c r="O1657" s="3">
        <v>10</v>
      </c>
      <c r="P1657" s="3">
        <v>8</v>
      </c>
      <c r="Q1657">
        <v>0</v>
      </c>
      <c r="R1657">
        <v>8</v>
      </c>
      <c r="S1657" t="s">
        <v>4915</v>
      </c>
      <c r="T1657" t="s">
        <v>3796</v>
      </c>
      <c r="U1657" t="str">
        <f t="shared" si="230"/>
        <v>1943.11.18/19.</v>
      </c>
      <c r="V1657" t="str">
        <f t="shared" si="228"/>
        <v>43. 11.</v>
      </c>
      <c r="W1657" t="str">
        <f t="shared" si="229"/>
        <v>Elsewhere</v>
      </c>
      <c r="X1657" t="str">
        <f t="shared" si="234"/>
        <v>Not Marking</v>
      </c>
    </row>
    <row r="1658" spans="1:25" x14ac:dyDescent="0.25">
      <c r="A1658" s="1">
        <v>16028</v>
      </c>
      <c r="B1658" t="s">
        <v>5012</v>
      </c>
      <c r="C1658" s="1" t="s">
        <v>3828</v>
      </c>
      <c r="D1658" s="1" t="s">
        <v>3809</v>
      </c>
      <c r="E1658" t="s">
        <v>3795</v>
      </c>
      <c r="F1658" t="s">
        <v>2112</v>
      </c>
      <c r="G1658" t="s">
        <v>5007</v>
      </c>
      <c r="H1658" t="str">
        <f t="shared" si="227"/>
        <v>GE</v>
      </c>
      <c r="I1658" t="s">
        <v>5332</v>
      </c>
      <c r="K1658" t="s">
        <v>1908</v>
      </c>
      <c r="O1658" s="3">
        <v>6</v>
      </c>
      <c r="P1658" s="3">
        <v>6</v>
      </c>
      <c r="Q1658">
        <v>0</v>
      </c>
      <c r="R1658">
        <v>8</v>
      </c>
      <c r="S1658" t="s">
        <v>4915</v>
      </c>
      <c r="T1658" t="s">
        <v>3796</v>
      </c>
      <c r="U1658" t="str">
        <f t="shared" si="230"/>
        <v>1943.11.18/19.</v>
      </c>
      <c r="V1658" t="str">
        <f t="shared" si="228"/>
        <v>43. 11.</v>
      </c>
      <c r="W1658" t="str">
        <f t="shared" si="229"/>
        <v>Elsewhere</v>
      </c>
      <c r="X1658" t="str">
        <f t="shared" si="234"/>
        <v>Not Marking</v>
      </c>
    </row>
    <row r="1659" spans="1:25" x14ac:dyDescent="0.25">
      <c r="A1659" s="1">
        <v>16028</v>
      </c>
      <c r="B1659" t="s">
        <v>5012</v>
      </c>
      <c r="C1659" s="1" t="s">
        <v>3828</v>
      </c>
      <c r="D1659" s="1" t="s">
        <v>3809</v>
      </c>
      <c r="E1659" t="s">
        <v>3795</v>
      </c>
      <c r="F1659" t="s">
        <v>2112</v>
      </c>
      <c r="G1659" t="s">
        <v>4930</v>
      </c>
      <c r="H1659" t="str">
        <f t="shared" si="227"/>
        <v>GE</v>
      </c>
      <c r="I1659" t="s">
        <v>5332</v>
      </c>
      <c r="K1659" t="s">
        <v>1908</v>
      </c>
      <c r="O1659" s="3">
        <v>6</v>
      </c>
      <c r="P1659" s="3">
        <v>8</v>
      </c>
      <c r="Q1659">
        <v>0</v>
      </c>
      <c r="R1659">
        <v>8</v>
      </c>
      <c r="S1659" t="s">
        <v>4915</v>
      </c>
      <c r="T1659" t="s">
        <v>3796</v>
      </c>
      <c r="U1659" t="str">
        <f t="shared" si="230"/>
        <v>1943.11.18/19.</v>
      </c>
      <c r="V1659" t="str">
        <f t="shared" si="228"/>
        <v>43. 11.</v>
      </c>
      <c r="W1659" t="str">
        <f t="shared" si="229"/>
        <v>Elsewhere</v>
      </c>
      <c r="X1659" t="str">
        <f t="shared" si="234"/>
        <v>Not Marking</v>
      </c>
    </row>
    <row r="1660" spans="1:25" x14ac:dyDescent="0.25">
      <c r="A1660" s="1">
        <v>16029</v>
      </c>
      <c r="B1660" t="s">
        <v>5009</v>
      </c>
      <c r="C1660" s="1" t="str">
        <f t="shared" si="231"/>
        <v>19.</v>
      </c>
      <c r="D1660" s="1" t="str">
        <f t="shared" si="232"/>
        <v>11.</v>
      </c>
      <c r="E1660" t="str">
        <f t="shared" si="233"/>
        <v>43.</v>
      </c>
      <c r="F1660" t="str">
        <f>IF((C1660&lt;C1664),C1660&amp;D1660&amp;E1660,C1660&amp;D1664&amp;E1660)</f>
        <v>19.11.43.</v>
      </c>
      <c r="G1660" t="str">
        <f>IF(ISERROR(VLOOKUP(F1660,DataFromWard!$B$2:$E$483,2,FALSE)),"",VLOOKUP(F1660,DataFromWard!$B$2:$E$483,2,FALSE))</f>
        <v/>
      </c>
      <c r="H1660" t="str">
        <f t="shared" si="227"/>
        <v/>
      </c>
      <c r="O1660" s="3" t="str">
        <f>IF(ISERROR(VLOOKUP(F1660,DataFromWard!$B$2:$E$483,3,FALSE)),"",VLOOKUP(F1660,DataFromWard!$B$2:$E$483,3,FALSE))</f>
        <v/>
      </c>
      <c r="Q1660" t="str">
        <f>IF(ISERROR(VLOOKUP(F1660,DataFromWard!$B$2:$E$483,4,FALSE)),"",VLOOKUP(F1660,DataFromWard!$B$2:$E$483,4,FALSE))</f>
        <v/>
      </c>
      <c r="U1660" t="str">
        <f t="shared" si="230"/>
        <v>1943.11.19.</v>
      </c>
      <c r="V1660" t="str">
        <f t="shared" si="228"/>
        <v>43. 11.</v>
      </c>
      <c r="W1660" t="str">
        <f t="shared" si="229"/>
        <v/>
      </c>
      <c r="X1660" t="str">
        <f t="shared" si="234"/>
        <v/>
      </c>
    </row>
    <row r="1661" spans="1:25" x14ac:dyDescent="0.25">
      <c r="A1661" s="1">
        <v>16029</v>
      </c>
      <c r="B1661" t="s">
        <v>5012</v>
      </c>
      <c r="C1661" s="1" t="str">
        <f>IF(B1661="Day",TEXT(A1661,"dd"&amp;"."),TEXT(A1661,"dd")&amp;"/"&amp;TEXT(A1664,"dd")&amp;".")</f>
        <v>19/20.</v>
      </c>
      <c r="D1661" s="1" t="str">
        <f t="shared" si="232"/>
        <v>11.</v>
      </c>
      <c r="E1661" t="str">
        <f t="shared" si="233"/>
        <v>43.</v>
      </c>
      <c r="F1661" t="str">
        <f>IF((C1661&lt;C1665),C1661&amp;D1661&amp;E1661,C1661&amp;D1665&amp;E1661)</f>
        <v>19/20.11.43.</v>
      </c>
      <c r="G1661" t="s">
        <v>2117</v>
      </c>
      <c r="H1661" t="str">
        <f t="shared" si="227"/>
        <v>GE</v>
      </c>
      <c r="I1661" t="s">
        <v>4643</v>
      </c>
      <c r="J1661" t="s">
        <v>4709</v>
      </c>
      <c r="K1661">
        <v>256</v>
      </c>
      <c r="O1661" s="3">
        <v>10</v>
      </c>
      <c r="P1661" s="3">
        <v>10</v>
      </c>
      <c r="Q1661">
        <f>IF(ISERROR(VLOOKUP(F1661,DataFromWard!$B$2:$E$483,4,FALSE)),"",VLOOKUP(F1661,DataFromWard!$B$2:$E$483,4,FALSE))</f>
        <v>0</v>
      </c>
      <c r="R1661">
        <v>8</v>
      </c>
      <c r="S1661" t="s">
        <v>4915</v>
      </c>
      <c r="T1661" t="s">
        <v>746</v>
      </c>
      <c r="U1661" t="str">
        <f t="shared" si="230"/>
        <v>1943.11.19/20.</v>
      </c>
      <c r="V1661" t="str">
        <f t="shared" si="228"/>
        <v>43. 11.</v>
      </c>
      <c r="W1661" t="str">
        <f t="shared" si="229"/>
        <v>Markers</v>
      </c>
      <c r="X1661" t="str">
        <f t="shared" si="234"/>
        <v>Marking</v>
      </c>
    </row>
    <row r="1662" spans="1:25" x14ac:dyDescent="0.25">
      <c r="A1662" s="1">
        <v>16029</v>
      </c>
      <c r="B1662" t="s">
        <v>5012</v>
      </c>
      <c r="C1662" s="1" t="s">
        <v>3799</v>
      </c>
      <c r="D1662" s="1" t="s">
        <v>3809</v>
      </c>
      <c r="E1662" t="s">
        <v>3795</v>
      </c>
      <c r="F1662" t="s">
        <v>2114</v>
      </c>
      <c r="G1662" t="s">
        <v>4932</v>
      </c>
      <c r="H1662" t="str">
        <f t="shared" si="227"/>
        <v>GE</v>
      </c>
      <c r="I1662" t="s">
        <v>5332</v>
      </c>
      <c r="K1662" t="s">
        <v>1908</v>
      </c>
      <c r="O1662" s="3">
        <v>6</v>
      </c>
      <c r="P1662" s="3">
        <v>6</v>
      </c>
      <c r="Q1662">
        <v>0</v>
      </c>
      <c r="R1662">
        <v>8</v>
      </c>
      <c r="S1662" t="s">
        <v>4915</v>
      </c>
      <c r="U1662" t="str">
        <f t="shared" si="230"/>
        <v>1943.11.19/20.</v>
      </c>
      <c r="V1662" t="str">
        <f t="shared" si="228"/>
        <v>43. 11.</v>
      </c>
      <c r="W1662" t="str">
        <f t="shared" si="229"/>
        <v>Elsewhere</v>
      </c>
      <c r="X1662" t="str">
        <f t="shared" si="234"/>
        <v>Not Marking</v>
      </c>
    </row>
    <row r="1663" spans="1:25" x14ac:dyDescent="0.25">
      <c r="A1663" s="1">
        <v>16029</v>
      </c>
      <c r="B1663" t="s">
        <v>5012</v>
      </c>
      <c r="C1663" s="1" t="s">
        <v>3799</v>
      </c>
      <c r="D1663" s="1" t="s">
        <v>3809</v>
      </c>
      <c r="E1663" t="s">
        <v>3795</v>
      </c>
      <c r="F1663" t="s">
        <v>2114</v>
      </c>
      <c r="G1663" t="s">
        <v>4998</v>
      </c>
      <c r="H1663" t="str">
        <f t="shared" si="227"/>
        <v>GE</v>
      </c>
      <c r="I1663" t="s">
        <v>5332</v>
      </c>
      <c r="K1663" t="s">
        <v>1908</v>
      </c>
      <c r="O1663" s="3">
        <v>2</v>
      </c>
      <c r="P1663" s="3">
        <v>2</v>
      </c>
      <c r="Q1663">
        <v>0</v>
      </c>
      <c r="R1663">
        <v>8</v>
      </c>
      <c r="S1663" t="s">
        <v>4915</v>
      </c>
      <c r="U1663" t="str">
        <f t="shared" si="230"/>
        <v>1943.11.19/20.</v>
      </c>
      <c r="V1663" t="str">
        <f t="shared" si="228"/>
        <v>43. 11.</v>
      </c>
      <c r="W1663" t="str">
        <f t="shared" si="229"/>
        <v>Elsewhere</v>
      </c>
      <c r="X1663" t="str">
        <f t="shared" si="234"/>
        <v>Not Marking</v>
      </c>
    </row>
    <row r="1664" spans="1:25" x14ac:dyDescent="0.25">
      <c r="A1664" s="1">
        <v>16030</v>
      </c>
      <c r="B1664" t="s">
        <v>5009</v>
      </c>
      <c r="C1664" s="1" t="str">
        <f t="shared" si="231"/>
        <v>20.</v>
      </c>
      <c r="D1664" s="1" t="str">
        <f t="shared" si="232"/>
        <v>11.</v>
      </c>
      <c r="E1664" t="str">
        <f t="shared" si="233"/>
        <v>43.</v>
      </c>
      <c r="F1664" t="str">
        <f>IF((C1664&lt;C1666),C1664&amp;D1664&amp;E1664,C1664&amp;D1666&amp;E1664)</f>
        <v>20.11.43.</v>
      </c>
      <c r="G1664" t="str">
        <f>IF(ISERROR(VLOOKUP(F1664,DataFromWard!$B$2:$E$483,2,FALSE)),"",VLOOKUP(F1664,DataFromWard!$B$2:$E$483,2,FALSE))</f>
        <v/>
      </c>
      <c r="H1664" t="str">
        <f t="shared" si="227"/>
        <v/>
      </c>
      <c r="O1664" s="3" t="str">
        <f>IF(ISERROR(VLOOKUP(F1664,DataFromWard!$B$2:$E$483,3,FALSE)),"",VLOOKUP(F1664,DataFromWard!$B$2:$E$483,3,FALSE))</f>
        <v/>
      </c>
      <c r="Q1664" t="str">
        <f>IF(ISERROR(VLOOKUP(F1664,DataFromWard!$B$2:$E$483,4,FALSE)),"",VLOOKUP(F1664,DataFromWard!$B$2:$E$483,4,FALSE))</f>
        <v/>
      </c>
      <c r="U1664" t="str">
        <f t="shared" si="230"/>
        <v>1943.11.20.</v>
      </c>
      <c r="V1664" t="str">
        <f t="shared" si="228"/>
        <v>43. 11.</v>
      </c>
      <c r="W1664" t="str">
        <f t="shared" si="229"/>
        <v/>
      </c>
      <c r="X1664" t="str">
        <f t="shared" si="234"/>
        <v/>
      </c>
    </row>
    <row r="1665" spans="1:24" x14ac:dyDescent="0.25">
      <c r="A1665" s="1">
        <v>16030</v>
      </c>
      <c r="B1665" t="s">
        <v>5012</v>
      </c>
      <c r="C1665" s="1" t="str">
        <f t="shared" si="231"/>
        <v>20/21.</v>
      </c>
      <c r="D1665" s="1" t="str">
        <f t="shared" si="232"/>
        <v>11.</v>
      </c>
      <c r="E1665" t="str">
        <f t="shared" si="233"/>
        <v>43.</v>
      </c>
      <c r="F1665" t="str">
        <f>IF((C1665&lt;C1667),C1665&amp;D1665&amp;E1665,C1665&amp;D1667&amp;E1665)</f>
        <v>20/21.11.43.</v>
      </c>
      <c r="G1665" t="str">
        <f>IF(ISERROR(VLOOKUP(F1665,DataFromWard!$B$2:$E$483,2,FALSE)),"",VLOOKUP(F1665,DataFromWard!$B$2:$E$483,2,FALSE))</f>
        <v/>
      </c>
      <c r="H1665" t="str">
        <f t="shared" si="227"/>
        <v/>
      </c>
      <c r="O1665" s="3" t="str">
        <f>IF(ISERROR(VLOOKUP(F1665,DataFromWard!$B$2:$E$483,3,FALSE)),"",VLOOKUP(F1665,DataFromWard!$B$2:$E$483,3,FALSE))</f>
        <v/>
      </c>
      <c r="Q1665" t="str">
        <f>IF(ISERROR(VLOOKUP(F1665,DataFromWard!$B$2:$E$483,4,FALSE)),"",VLOOKUP(F1665,DataFromWard!$B$2:$E$483,4,FALSE))</f>
        <v/>
      </c>
      <c r="U1665" t="str">
        <f t="shared" si="230"/>
        <v>1943.11.20/21.</v>
      </c>
      <c r="V1665" t="str">
        <f t="shared" si="228"/>
        <v>43. 11.</v>
      </c>
      <c r="W1665" t="str">
        <f t="shared" si="229"/>
        <v/>
      </c>
      <c r="X1665" t="str">
        <f t="shared" si="234"/>
        <v/>
      </c>
    </row>
    <row r="1666" spans="1:24" x14ac:dyDescent="0.25">
      <c r="A1666" s="1">
        <v>16031</v>
      </c>
      <c r="B1666" t="s">
        <v>5009</v>
      </c>
      <c r="C1666" s="1" t="str">
        <f t="shared" si="231"/>
        <v>21.</v>
      </c>
      <c r="D1666" s="1" t="str">
        <f t="shared" si="232"/>
        <v>11.</v>
      </c>
      <c r="E1666" t="str">
        <f t="shared" si="233"/>
        <v>43.</v>
      </c>
      <c r="F1666" t="str">
        <f>IF((C1666&lt;C1668),C1666&amp;D1666&amp;E1666,C1666&amp;D1668&amp;E1666)</f>
        <v>21.11.43.</v>
      </c>
      <c r="G1666" t="str">
        <f>IF(ISERROR(VLOOKUP(F1666,DataFromWard!$B$2:$E$483,2,FALSE)),"",VLOOKUP(F1666,DataFromWard!$B$2:$E$483,2,FALSE))</f>
        <v/>
      </c>
      <c r="H1666" t="str">
        <f t="shared" si="227"/>
        <v/>
      </c>
      <c r="O1666" s="3" t="str">
        <f>IF(ISERROR(VLOOKUP(F1666,DataFromWard!$B$2:$E$483,3,FALSE)),"",VLOOKUP(F1666,DataFromWard!$B$2:$E$483,3,FALSE))</f>
        <v/>
      </c>
      <c r="Q1666" t="str">
        <f>IF(ISERROR(VLOOKUP(F1666,DataFromWard!$B$2:$E$483,4,FALSE)),"",VLOOKUP(F1666,DataFromWard!$B$2:$E$483,4,FALSE))</f>
        <v/>
      </c>
      <c r="U1666" t="str">
        <f t="shared" si="230"/>
        <v>1943.11.21.</v>
      </c>
      <c r="V1666" t="str">
        <f t="shared" si="228"/>
        <v>43. 11.</v>
      </c>
      <c r="W1666" t="str">
        <f t="shared" si="229"/>
        <v/>
      </c>
      <c r="X1666" t="str">
        <f t="shared" si="234"/>
        <v/>
      </c>
    </row>
    <row r="1667" spans="1:24" x14ac:dyDescent="0.25">
      <c r="A1667" s="1">
        <v>16031</v>
      </c>
      <c r="B1667" t="s">
        <v>5012</v>
      </c>
      <c r="C1667" s="1" t="str">
        <f t="shared" si="231"/>
        <v>21/22.</v>
      </c>
      <c r="D1667" s="1" t="str">
        <f t="shared" si="232"/>
        <v>11.</v>
      </c>
      <c r="E1667" t="str">
        <f t="shared" si="233"/>
        <v>43.</v>
      </c>
      <c r="F1667" t="str">
        <f>IF((C1667&lt;C1669),C1667&amp;D1667&amp;E1667,C1667&amp;D1669&amp;E1667)</f>
        <v>21/22.11.43.</v>
      </c>
      <c r="G1667" t="str">
        <f>IF(ISERROR(VLOOKUP(F1667,DataFromWard!$B$2:$E$483,2,FALSE)),"",VLOOKUP(F1667,DataFromWard!$B$2:$E$483,2,FALSE))</f>
        <v/>
      </c>
      <c r="H1667" t="str">
        <f t="shared" si="227"/>
        <v/>
      </c>
      <c r="O1667" s="3" t="str">
        <f>IF(ISERROR(VLOOKUP(F1667,DataFromWard!$B$2:$E$483,3,FALSE)),"",VLOOKUP(F1667,DataFromWard!$B$2:$E$483,3,FALSE))</f>
        <v/>
      </c>
      <c r="Q1667" t="str">
        <f>IF(ISERROR(VLOOKUP(F1667,DataFromWard!$B$2:$E$483,4,FALSE)),"",VLOOKUP(F1667,DataFromWard!$B$2:$E$483,4,FALSE))</f>
        <v/>
      </c>
      <c r="U1667" t="str">
        <f t="shared" si="230"/>
        <v>1943.11.21/22.</v>
      </c>
      <c r="V1667" t="str">
        <f t="shared" si="228"/>
        <v>43. 11.</v>
      </c>
      <c r="W1667" t="str">
        <f t="shared" si="229"/>
        <v/>
      </c>
      <c r="X1667" t="str">
        <f t="shared" si="234"/>
        <v/>
      </c>
    </row>
    <row r="1668" spans="1:24" x14ac:dyDescent="0.25">
      <c r="A1668" s="1">
        <v>16032</v>
      </c>
      <c r="B1668" t="s">
        <v>5009</v>
      </c>
      <c r="C1668" s="1" t="str">
        <f t="shared" si="231"/>
        <v>22.</v>
      </c>
      <c r="D1668" s="1" t="str">
        <f t="shared" si="232"/>
        <v>11.</v>
      </c>
      <c r="E1668" t="str">
        <f t="shared" si="233"/>
        <v>43.</v>
      </c>
      <c r="F1668" t="str">
        <f>IF((C1668&lt;C1671),C1668&amp;D1668&amp;E1668,C1668&amp;D1671&amp;E1668)</f>
        <v>22.11.43.</v>
      </c>
      <c r="G1668" t="str">
        <f>IF(ISERROR(VLOOKUP(F1668,DataFromWard!$B$2:$E$483,2,FALSE)),"",VLOOKUP(F1668,DataFromWard!$B$2:$E$483,2,FALSE))</f>
        <v/>
      </c>
      <c r="H1668" t="str">
        <f t="shared" si="227"/>
        <v/>
      </c>
      <c r="O1668" s="3" t="str">
        <f>IF(ISERROR(VLOOKUP(F1668,DataFromWard!$B$2:$E$483,3,FALSE)),"",VLOOKUP(F1668,DataFromWard!$B$2:$E$483,3,FALSE))</f>
        <v/>
      </c>
      <c r="Q1668" t="str">
        <f>IF(ISERROR(VLOOKUP(F1668,DataFromWard!$B$2:$E$483,4,FALSE)),"",VLOOKUP(F1668,DataFromWard!$B$2:$E$483,4,FALSE))</f>
        <v/>
      </c>
      <c r="U1668" t="str">
        <f t="shared" si="230"/>
        <v>1943.11.22.</v>
      </c>
      <c r="V1668" t="str">
        <f t="shared" si="228"/>
        <v>43. 11.</v>
      </c>
      <c r="W1668" t="str">
        <f t="shared" si="229"/>
        <v/>
      </c>
      <c r="X1668" t="str">
        <f t="shared" si="234"/>
        <v/>
      </c>
    </row>
    <row r="1669" spans="1:24" x14ac:dyDescent="0.25">
      <c r="A1669" s="1">
        <v>16032</v>
      </c>
      <c r="B1669" t="s">
        <v>5012</v>
      </c>
      <c r="C1669" s="1" t="str">
        <f>IF(B1669="Day",TEXT(A1669,"dd"&amp;"."),TEXT(A1669,"dd")&amp;"/"&amp;TEXT(A1671,"dd")&amp;".")</f>
        <v>22/23.</v>
      </c>
      <c r="D1669" s="1" t="str">
        <f t="shared" si="232"/>
        <v>11.</v>
      </c>
      <c r="E1669" t="str">
        <f t="shared" si="233"/>
        <v>43.</v>
      </c>
      <c r="F1669" t="str">
        <f>IF((C1669&lt;C1672),C1669&amp;D1669&amp;E1669,C1669&amp;D1672&amp;E1669)</f>
        <v>22/23.11.43.</v>
      </c>
      <c r="G1669" t="str">
        <f>IF(ISERROR(VLOOKUP(F1669,DataFromWard!$B$2:$E$483,2,FALSE)),"",VLOOKUP(F1669,DataFromWard!$B$2:$E$483,2,FALSE))</f>
        <v>Berlin</v>
      </c>
      <c r="H1669" t="str">
        <f t="shared" si="227"/>
        <v>GE</v>
      </c>
      <c r="I1669" t="s">
        <v>5332</v>
      </c>
      <c r="K1669">
        <v>753</v>
      </c>
      <c r="O1669" s="3">
        <f>IF(ISERROR(VLOOKUP(F1669,DataFromWard!$B$2:$E$483,3,FALSE)),"",VLOOKUP(F1669,DataFromWard!$B$2:$E$483,3,FALSE))</f>
        <v>11</v>
      </c>
      <c r="P1669" s="3">
        <v>11</v>
      </c>
      <c r="Q1669">
        <f>IF(ISERROR(VLOOKUP(F1669,DataFromWard!$B$2:$E$483,4,FALSE)),"",VLOOKUP(F1669,DataFromWard!$B$2:$E$483,4,FALSE))</f>
        <v>0</v>
      </c>
      <c r="R1669">
        <v>8</v>
      </c>
      <c r="S1669" t="s">
        <v>4915</v>
      </c>
      <c r="T1669" t="s">
        <v>747</v>
      </c>
      <c r="U1669" t="str">
        <f t="shared" si="230"/>
        <v>1943.11.22/23.</v>
      </c>
      <c r="V1669" t="str">
        <f t="shared" si="228"/>
        <v>43. 11.</v>
      </c>
      <c r="W1669" t="str">
        <f t="shared" si="229"/>
        <v>Markers</v>
      </c>
      <c r="X1669" t="str">
        <f t="shared" si="234"/>
        <v>Marking</v>
      </c>
    </row>
    <row r="1670" spans="1:24" x14ac:dyDescent="0.25">
      <c r="A1670" s="1">
        <v>16032</v>
      </c>
      <c r="B1670" t="s">
        <v>5012</v>
      </c>
      <c r="C1670" s="1" t="s">
        <v>3330</v>
      </c>
      <c r="D1670" s="1" t="s">
        <v>3809</v>
      </c>
      <c r="E1670" t="s">
        <v>3795</v>
      </c>
      <c r="F1670" t="s">
        <v>2116</v>
      </c>
      <c r="G1670" t="s">
        <v>2117</v>
      </c>
      <c r="H1670" t="str">
        <f t="shared" si="227"/>
        <v>GE</v>
      </c>
      <c r="I1670" t="s">
        <v>4643</v>
      </c>
      <c r="J1670" t="s">
        <v>4709</v>
      </c>
      <c r="K1670" t="s">
        <v>1908</v>
      </c>
      <c r="O1670" s="3">
        <v>12</v>
      </c>
      <c r="P1670" s="3">
        <v>10</v>
      </c>
      <c r="Q1670">
        <v>0</v>
      </c>
      <c r="R1670">
        <v>8</v>
      </c>
      <c r="S1670" t="s">
        <v>4915</v>
      </c>
      <c r="T1670" t="s">
        <v>3796</v>
      </c>
      <c r="U1670" t="str">
        <f t="shared" si="230"/>
        <v>1943.11.22/23.</v>
      </c>
      <c r="V1670" t="str">
        <f t="shared" si="228"/>
        <v>43. 11.</v>
      </c>
      <c r="W1670" t="str">
        <f t="shared" si="229"/>
        <v>Elsewhere</v>
      </c>
      <c r="X1670" t="str">
        <f t="shared" si="234"/>
        <v>Not Marking</v>
      </c>
    </row>
    <row r="1671" spans="1:24" x14ac:dyDescent="0.25">
      <c r="A1671" s="1">
        <v>16033</v>
      </c>
      <c r="B1671" t="s">
        <v>5009</v>
      </c>
      <c r="C1671" s="1" t="str">
        <f t="shared" si="231"/>
        <v>23.</v>
      </c>
      <c r="D1671" s="1" t="str">
        <f t="shared" si="232"/>
        <v>11.</v>
      </c>
      <c r="E1671" t="str">
        <f t="shared" si="233"/>
        <v>43.</v>
      </c>
      <c r="F1671" t="str">
        <f>IF((C1671&lt;C1674),C1671&amp;D1671&amp;E1671,C1671&amp;D1674&amp;E1671)</f>
        <v>23.11.43.</v>
      </c>
      <c r="G1671" t="str">
        <f>IF(ISERROR(VLOOKUP(F1671,DataFromWard!$B$2:$E$483,2,FALSE)),"",VLOOKUP(F1671,DataFromWard!$B$2:$E$483,2,FALSE))</f>
        <v/>
      </c>
      <c r="H1671" t="str">
        <f t="shared" si="227"/>
        <v/>
      </c>
      <c r="O1671" s="3" t="str">
        <f>IF(ISERROR(VLOOKUP(F1671,DataFromWard!$B$2:$E$483,3,FALSE)),"",VLOOKUP(F1671,DataFromWard!$B$2:$E$483,3,FALSE))</f>
        <v/>
      </c>
      <c r="Q1671" t="str">
        <f>IF(ISERROR(VLOOKUP(F1671,DataFromWard!$B$2:$E$483,4,FALSE)),"",VLOOKUP(F1671,DataFromWard!$B$2:$E$483,4,FALSE))</f>
        <v/>
      </c>
      <c r="U1671" t="str">
        <f t="shared" si="230"/>
        <v>1943.11.23.</v>
      </c>
      <c r="V1671" t="str">
        <f t="shared" si="228"/>
        <v>43. 11.</v>
      </c>
      <c r="W1671" t="str">
        <f t="shared" si="229"/>
        <v/>
      </c>
      <c r="X1671" t="str">
        <f t="shared" si="234"/>
        <v/>
      </c>
    </row>
    <row r="1672" spans="1:24" x14ac:dyDescent="0.25">
      <c r="A1672" s="1">
        <v>16033</v>
      </c>
      <c r="B1672" t="s">
        <v>5012</v>
      </c>
      <c r="C1672" s="1" t="str">
        <f>IF(B1672="Day",TEXT(A1672,"dd"&amp;"."),TEXT(A1672,"dd")&amp;"/"&amp;TEXT(A1674,"dd")&amp;".")</f>
        <v>23/24.</v>
      </c>
      <c r="D1672" s="1" t="str">
        <f t="shared" si="232"/>
        <v>11.</v>
      </c>
      <c r="E1672" t="str">
        <f t="shared" si="233"/>
        <v>43.</v>
      </c>
      <c r="F1672" t="str">
        <f>IF((C1672&lt;C1675),C1672&amp;D1672&amp;E1672,C1672&amp;D1675&amp;E1672)</f>
        <v>23/24.11.43.</v>
      </c>
      <c r="G1672" t="str">
        <f>IF(ISERROR(VLOOKUP(F1672,DataFromWard!$B$2:$E$483,2,FALSE)),"",VLOOKUP(F1672,DataFromWard!$B$2:$E$483,2,FALSE))</f>
        <v>Berlin</v>
      </c>
      <c r="H1672" t="str">
        <f t="shared" si="227"/>
        <v>GE</v>
      </c>
      <c r="I1672" t="s">
        <v>5332</v>
      </c>
      <c r="K1672">
        <v>375</v>
      </c>
      <c r="O1672" s="3">
        <f>IF(ISERROR(VLOOKUP(F1672,DataFromWard!$B$2:$E$483,3,FALSE)),"",VLOOKUP(F1672,DataFromWard!$B$2:$E$483,3,FALSE))</f>
        <v>8</v>
      </c>
      <c r="P1672" s="3">
        <v>8</v>
      </c>
      <c r="Q1672">
        <f>IF(ISERROR(VLOOKUP(F1672,DataFromWard!$B$2:$E$483,4,FALSE)),"",VLOOKUP(F1672,DataFromWard!$B$2:$E$483,4,FALSE))</f>
        <v>0</v>
      </c>
      <c r="R1672">
        <v>8</v>
      </c>
      <c r="S1672" t="s">
        <v>4915</v>
      </c>
      <c r="T1672" t="s">
        <v>748</v>
      </c>
      <c r="U1672" t="str">
        <f t="shared" si="230"/>
        <v>1943.11.23/24.</v>
      </c>
      <c r="V1672" t="str">
        <f t="shared" si="228"/>
        <v>43. 11.</v>
      </c>
      <c r="W1672" t="str">
        <f t="shared" si="229"/>
        <v>Markers</v>
      </c>
      <c r="X1672" t="str">
        <f t="shared" si="234"/>
        <v>Marking</v>
      </c>
    </row>
    <row r="1673" spans="1:24" x14ac:dyDescent="0.25">
      <c r="A1673" s="1">
        <v>16033</v>
      </c>
      <c r="B1673" t="s">
        <v>5012</v>
      </c>
      <c r="C1673" s="1" t="s">
        <v>3326</v>
      </c>
      <c r="D1673" s="1" t="s">
        <v>3809</v>
      </c>
      <c r="E1673" t="s">
        <v>3795</v>
      </c>
      <c r="F1673" t="s">
        <v>2118</v>
      </c>
      <c r="G1673" t="s">
        <v>2119</v>
      </c>
      <c r="H1673" t="str">
        <f t="shared" ref="H1673:H1736" si="235">IF(ISBLANK(G1673),"",IF(ISERROR(VLOOKUP(G1673,LOCS,2,FALSE)),"",VLOOKUP(G1673,LOCS,2,FALSE)))</f>
        <v>GE</v>
      </c>
      <c r="I1673" t="s">
        <v>4640</v>
      </c>
      <c r="K1673" t="s">
        <v>1908</v>
      </c>
      <c r="O1673" s="3">
        <v>6</v>
      </c>
      <c r="P1673" s="3">
        <v>1</v>
      </c>
      <c r="Q1673">
        <v>0</v>
      </c>
      <c r="R1673">
        <v>8</v>
      </c>
      <c r="S1673" t="s">
        <v>4915</v>
      </c>
      <c r="T1673" t="s">
        <v>3796</v>
      </c>
      <c r="U1673" t="str">
        <f t="shared" si="230"/>
        <v>1943.11.23/24.</v>
      </c>
      <c r="V1673" t="str">
        <f t="shared" si="228"/>
        <v>43. 11.</v>
      </c>
      <c r="W1673" t="str">
        <f t="shared" si="229"/>
        <v>Elsewhere</v>
      </c>
      <c r="X1673" t="str">
        <f t="shared" si="234"/>
        <v>Not Marking</v>
      </c>
    </row>
    <row r="1674" spans="1:24" x14ac:dyDescent="0.25">
      <c r="A1674" s="1">
        <v>16034</v>
      </c>
      <c r="B1674" t="s">
        <v>5009</v>
      </c>
      <c r="C1674" s="1" t="str">
        <f t="shared" si="231"/>
        <v>24.</v>
      </c>
      <c r="D1674" s="1" t="str">
        <f t="shared" si="232"/>
        <v>11.</v>
      </c>
      <c r="E1674" t="str">
        <f t="shared" si="233"/>
        <v>43.</v>
      </c>
      <c r="F1674" t="str">
        <f t="shared" ref="F1674:F1681" si="236">IF((C1674&lt;C1676),C1674&amp;D1674&amp;E1674,C1674&amp;D1676&amp;E1674)</f>
        <v>24.11.43.</v>
      </c>
      <c r="G1674" t="str">
        <f>IF(ISERROR(VLOOKUP(F1674,DataFromWard!$B$2:$E$483,2,FALSE)),"",VLOOKUP(F1674,DataFromWard!$B$2:$E$483,2,FALSE))</f>
        <v/>
      </c>
      <c r="H1674" t="str">
        <f t="shared" si="235"/>
        <v/>
      </c>
      <c r="O1674" s="3" t="str">
        <f>IF(ISERROR(VLOOKUP(F1674,DataFromWard!$B$2:$E$483,3,FALSE)),"",VLOOKUP(F1674,DataFromWard!$B$2:$E$483,3,FALSE))</f>
        <v/>
      </c>
      <c r="Q1674" t="str">
        <f>IF(ISERROR(VLOOKUP(F1674,DataFromWard!$B$2:$E$483,4,FALSE)),"",VLOOKUP(F1674,DataFromWard!$B$2:$E$483,4,FALSE))</f>
        <v/>
      </c>
      <c r="U1674" t="str">
        <f t="shared" si="230"/>
        <v>1943.11.24.</v>
      </c>
      <c r="V1674" t="str">
        <f t="shared" ref="V1674:V1737" si="237">E1674&amp;" "&amp;D1674</f>
        <v>43. 11.</v>
      </c>
      <c r="W1674" t="str">
        <f t="shared" ref="W1674:W1737" si="238">IF((ISBLANK(K1674)),"",IF(("a"&gt;K1674),"Markers",K1674))</f>
        <v/>
      </c>
      <c r="X1674" t="str">
        <f t="shared" si="234"/>
        <v/>
      </c>
    </row>
    <row r="1675" spans="1:24" x14ac:dyDescent="0.25">
      <c r="A1675" s="1">
        <v>16034</v>
      </c>
      <c r="B1675" t="s">
        <v>5012</v>
      </c>
      <c r="C1675" s="1" t="str">
        <f t="shared" si="231"/>
        <v>24/25.</v>
      </c>
      <c r="D1675" s="1" t="str">
        <f t="shared" si="232"/>
        <v>11.</v>
      </c>
      <c r="E1675" t="str">
        <f t="shared" si="233"/>
        <v>43.</v>
      </c>
      <c r="F1675" t="str">
        <f t="shared" si="236"/>
        <v>24/25.11.43.</v>
      </c>
      <c r="G1675" t="str">
        <f>IF(ISERROR(VLOOKUP(F1675,DataFromWard!$B$2:$E$483,2,FALSE)),"",VLOOKUP(F1675,DataFromWard!$B$2:$E$483,2,FALSE))</f>
        <v>Berlin</v>
      </c>
      <c r="H1675" t="str">
        <f t="shared" si="235"/>
        <v>GE</v>
      </c>
      <c r="I1675" t="s">
        <v>5332</v>
      </c>
      <c r="K1675" t="s">
        <v>79</v>
      </c>
      <c r="O1675" s="3">
        <f>IF(ISERROR(VLOOKUP(F1675,DataFromWard!$B$2:$E$483,3,FALSE)),"",VLOOKUP(F1675,DataFromWard!$B$2:$E$483,3,FALSE))</f>
        <v>6</v>
      </c>
      <c r="P1675" s="3">
        <v>4</v>
      </c>
      <c r="Q1675">
        <f>IF(ISERROR(VLOOKUP(F1675,DataFromWard!$B$2:$E$483,4,FALSE)),"",VLOOKUP(F1675,DataFromWard!$B$2:$E$483,4,FALSE))</f>
        <v>1</v>
      </c>
      <c r="R1675">
        <v>8</v>
      </c>
      <c r="S1675" t="s">
        <v>4915</v>
      </c>
      <c r="U1675" t="str">
        <f t="shared" ref="U1675:U1738" si="239">"19"&amp;E1675&amp;D1675&amp;C1675</f>
        <v>1943.11.24/25.</v>
      </c>
      <c r="V1675" t="str">
        <f t="shared" si="237"/>
        <v>43. 11.</v>
      </c>
      <c r="W1675" t="str">
        <f t="shared" si="238"/>
        <v>OTU</v>
      </c>
      <c r="X1675" t="str">
        <f t="shared" si="234"/>
        <v>Not Marking</v>
      </c>
    </row>
    <row r="1676" spans="1:24" x14ac:dyDescent="0.25">
      <c r="A1676" s="1">
        <v>16035</v>
      </c>
      <c r="B1676" t="s">
        <v>5009</v>
      </c>
      <c r="C1676" s="1" t="str">
        <f t="shared" si="231"/>
        <v>25.</v>
      </c>
      <c r="D1676" s="1" t="str">
        <f t="shared" si="232"/>
        <v>11.</v>
      </c>
      <c r="E1676" t="str">
        <f t="shared" si="233"/>
        <v>43.</v>
      </c>
      <c r="F1676" t="str">
        <f t="shared" si="236"/>
        <v>25.11.43.</v>
      </c>
      <c r="G1676" t="str">
        <f>IF(ISERROR(VLOOKUP(F1676,DataFromWard!$B$2:$E$483,2,FALSE)),"",VLOOKUP(F1676,DataFromWard!$B$2:$E$483,2,FALSE))</f>
        <v/>
      </c>
      <c r="H1676" t="str">
        <f t="shared" si="235"/>
        <v/>
      </c>
      <c r="O1676" s="3" t="str">
        <f>IF(ISERROR(VLOOKUP(F1676,DataFromWard!$B$2:$E$483,3,FALSE)),"",VLOOKUP(F1676,DataFromWard!$B$2:$E$483,3,FALSE))</f>
        <v/>
      </c>
      <c r="Q1676" t="str">
        <f>IF(ISERROR(VLOOKUP(F1676,DataFromWard!$B$2:$E$483,4,FALSE)),"",VLOOKUP(F1676,DataFromWard!$B$2:$E$483,4,FALSE))</f>
        <v/>
      </c>
      <c r="U1676" t="str">
        <f t="shared" si="239"/>
        <v>1943.11.25.</v>
      </c>
      <c r="V1676" t="str">
        <f t="shared" si="237"/>
        <v>43. 11.</v>
      </c>
      <c r="W1676" t="str">
        <f t="shared" si="238"/>
        <v/>
      </c>
      <c r="X1676" t="str">
        <f t="shared" si="234"/>
        <v/>
      </c>
    </row>
    <row r="1677" spans="1:24" x14ac:dyDescent="0.25">
      <c r="A1677" s="1">
        <v>16035</v>
      </c>
      <c r="B1677" t="s">
        <v>5012</v>
      </c>
      <c r="C1677" s="1" t="str">
        <f t="shared" si="231"/>
        <v>25/26.</v>
      </c>
      <c r="D1677" s="1" t="str">
        <f t="shared" si="232"/>
        <v>11.</v>
      </c>
      <c r="E1677" t="str">
        <f t="shared" si="233"/>
        <v>43.</v>
      </c>
      <c r="F1677" t="str">
        <f t="shared" si="236"/>
        <v>25/26.11.43.</v>
      </c>
      <c r="G1677" t="str">
        <f>IF(ISERROR(VLOOKUP(F1677,DataFromWard!$B$2:$E$483,2,FALSE)),"",VLOOKUP(F1677,DataFromWard!$B$2:$E$483,2,FALSE))</f>
        <v>Berlin</v>
      </c>
      <c r="H1677" t="str">
        <f t="shared" si="235"/>
        <v>GE</v>
      </c>
      <c r="I1677" t="s">
        <v>5332</v>
      </c>
      <c r="K1677" t="s">
        <v>1908</v>
      </c>
      <c r="O1677" s="3">
        <f>IF(ISERROR(VLOOKUP(F1677,DataFromWard!$B$2:$E$483,3,FALSE)),"",VLOOKUP(F1677,DataFromWard!$B$2:$E$483,3,FALSE))</f>
        <v>3</v>
      </c>
      <c r="P1677" s="3">
        <v>3</v>
      </c>
      <c r="Q1677">
        <f>IF(ISERROR(VLOOKUP(F1677,DataFromWard!$B$2:$E$483,4,FALSE)),"",VLOOKUP(F1677,DataFromWard!$B$2:$E$483,4,FALSE))</f>
        <v>0</v>
      </c>
      <c r="R1677">
        <v>8</v>
      </c>
      <c r="S1677" t="s">
        <v>4915</v>
      </c>
      <c r="U1677" t="str">
        <f t="shared" si="239"/>
        <v>1943.11.25/26.</v>
      </c>
      <c r="V1677" t="str">
        <f t="shared" si="237"/>
        <v>43. 11.</v>
      </c>
      <c r="W1677" t="str">
        <f t="shared" si="238"/>
        <v>Elsewhere</v>
      </c>
      <c r="X1677" t="str">
        <f t="shared" si="234"/>
        <v>Not Marking</v>
      </c>
    </row>
    <row r="1678" spans="1:24" x14ac:dyDescent="0.25">
      <c r="A1678" s="1">
        <v>16036</v>
      </c>
      <c r="B1678" t="s">
        <v>5009</v>
      </c>
      <c r="C1678" s="1" t="str">
        <f t="shared" si="231"/>
        <v>26.</v>
      </c>
      <c r="D1678" s="1" t="str">
        <f t="shared" si="232"/>
        <v>11.</v>
      </c>
      <c r="E1678" t="str">
        <f t="shared" si="233"/>
        <v>43.</v>
      </c>
      <c r="F1678" t="str">
        <f t="shared" si="236"/>
        <v>26.11.43.</v>
      </c>
      <c r="G1678" t="str">
        <f>IF(ISERROR(VLOOKUP(F1678,DataFromWard!$B$2:$E$483,2,FALSE)),"",VLOOKUP(F1678,DataFromWard!$B$2:$E$483,2,FALSE))</f>
        <v/>
      </c>
      <c r="H1678" t="str">
        <f t="shared" si="235"/>
        <v/>
      </c>
      <c r="O1678" s="3" t="str">
        <f>IF(ISERROR(VLOOKUP(F1678,DataFromWard!$B$2:$E$483,3,FALSE)),"",VLOOKUP(F1678,DataFromWard!$B$2:$E$483,3,FALSE))</f>
        <v/>
      </c>
      <c r="Q1678" t="str">
        <f>IF(ISERROR(VLOOKUP(F1678,DataFromWard!$B$2:$E$483,4,FALSE)),"",VLOOKUP(F1678,DataFromWard!$B$2:$E$483,4,FALSE))</f>
        <v/>
      </c>
      <c r="U1678" t="str">
        <f t="shared" si="239"/>
        <v>1943.11.26.</v>
      </c>
      <c r="V1678" t="str">
        <f t="shared" si="237"/>
        <v>43. 11.</v>
      </c>
      <c r="W1678" t="str">
        <f t="shared" si="238"/>
        <v/>
      </c>
      <c r="X1678" t="str">
        <f t="shared" si="234"/>
        <v/>
      </c>
    </row>
    <row r="1679" spans="1:24" x14ac:dyDescent="0.25">
      <c r="A1679" s="1">
        <v>16036</v>
      </c>
      <c r="B1679" t="s">
        <v>5012</v>
      </c>
      <c r="C1679" s="1" t="str">
        <f t="shared" si="231"/>
        <v>26/27.</v>
      </c>
      <c r="D1679" s="1" t="str">
        <f t="shared" si="232"/>
        <v>11.</v>
      </c>
      <c r="E1679" t="str">
        <f t="shared" si="233"/>
        <v>43.</v>
      </c>
      <c r="F1679" t="str">
        <f t="shared" si="236"/>
        <v>26/27.11.43.</v>
      </c>
      <c r="G1679" t="str">
        <f>IF(ISERROR(VLOOKUP(F1679,DataFromWard!$B$2:$E$483,2,FALSE)),"",VLOOKUP(F1679,DataFromWard!$B$2:$E$483,2,FALSE))</f>
        <v>Berlin</v>
      </c>
      <c r="H1679" t="str">
        <f t="shared" si="235"/>
        <v>GE</v>
      </c>
      <c r="I1679" t="s">
        <v>5332</v>
      </c>
      <c r="K1679">
        <v>443</v>
      </c>
      <c r="O1679" s="3">
        <f>IF(ISERROR(VLOOKUP(F1679,DataFromWard!$B$2:$E$483,3,FALSE)),"",VLOOKUP(F1679,DataFromWard!$B$2:$E$483,3,FALSE))</f>
        <v>7</v>
      </c>
      <c r="P1679" s="3">
        <v>7</v>
      </c>
      <c r="Q1679">
        <f>IF(ISERROR(VLOOKUP(F1679,DataFromWard!$B$2:$E$483,4,FALSE)),"",VLOOKUP(F1679,DataFromWard!$B$2:$E$483,4,FALSE))</f>
        <v>0</v>
      </c>
      <c r="R1679">
        <v>8</v>
      </c>
      <c r="S1679" t="s">
        <v>4915</v>
      </c>
      <c r="T1679" t="s">
        <v>749</v>
      </c>
      <c r="U1679" t="str">
        <f t="shared" si="239"/>
        <v>1943.11.26/27.</v>
      </c>
      <c r="V1679" t="str">
        <f t="shared" si="237"/>
        <v>43. 11.</v>
      </c>
      <c r="W1679" t="str">
        <f t="shared" si="238"/>
        <v>Markers</v>
      </c>
      <c r="X1679" t="str">
        <f t="shared" si="234"/>
        <v>Marking</v>
      </c>
    </row>
    <row r="1680" spans="1:24" x14ac:dyDescent="0.25">
      <c r="A1680" s="1">
        <v>16037</v>
      </c>
      <c r="B1680" t="s">
        <v>5009</v>
      </c>
      <c r="C1680" s="1" t="str">
        <f t="shared" si="231"/>
        <v>27.</v>
      </c>
      <c r="D1680" s="1" t="str">
        <f t="shared" si="232"/>
        <v>11.</v>
      </c>
      <c r="E1680" t="str">
        <f t="shared" si="233"/>
        <v>43.</v>
      </c>
      <c r="F1680" t="str">
        <f t="shared" si="236"/>
        <v>27.11.43.</v>
      </c>
      <c r="G1680" t="str">
        <f>IF(ISERROR(VLOOKUP(F1680,DataFromWard!$B$2:$E$483,2,FALSE)),"",VLOOKUP(F1680,DataFromWard!$B$2:$E$483,2,FALSE))</f>
        <v/>
      </c>
      <c r="H1680" t="str">
        <f t="shared" si="235"/>
        <v/>
      </c>
      <c r="O1680" s="3" t="str">
        <f>IF(ISERROR(VLOOKUP(F1680,DataFromWard!$B$2:$E$483,3,FALSE)),"",VLOOKUP(F1680,DataFromWard!$B$2:$E$483,3,FALSE))</f>
        <v/>
      </c>
      <c r="Q1680" t="str">
        <f>IF(ISERROR(VLOOKUP(F1680,DataFromWard!$B$2:$E$483,4,FALSE)),"",VLOOKUP(F1680,DataFromWard!$B$2:$E$483,4,FALSE))</f>
        <v/>
      </c>
      <c r="U1680" t="str">
        <f t="shared" si="239"/>
        <v>1943.11.27.</v>
      </c>
      <c r="V1680" t="str">
        <f t="shared" si="237"/>
        <v>43. 11.</v>
      </c>
      <c r="W1680" t="str">
        <f t="shared" si="238"/>
        <v/>
      </c>
      <c r="X1680" t="str">
        <f t="shared" si="234"/>
        <v/>
      </c>
    </row>
    <row r="1681" spans="1:25" x14ac:dyDescent="0.25">
      <c r="A1681" s="1">
        <v>16037</v>
      </c>
      <c r="B1681" t="s">
        <v>5012</v>
      </c>
      <c r="C1681" s="1" t="str">
        <f t="shared" si="231"/>
        <v>27/28.</v>
      </c>
      <c r="D1681" s="1" t="str">
        <f t="shared" si="232"/>
        <v>11.</v>
      </c>
      <c r="E1681" t="str">
        <f t="shared" si="233"/>
        <v>43.</v>
      </c>
      <c r="F1681" t="str">
        <f t="shared" si="236"/>
        <v>27/28.11.43.</v>
      </c>
      <c r="G1681" t="str">
        <f>IF(ISERROR(VLOOKUP(F1681,DataFromWard!$B$2:$E$483,2,FALSE)),"",VLOOKUP(F1681,DataFromWard!$B$2:$E$483,2,FALSE))</f>
        <v/>
      </c>
      <c r="H1681" t="str">
        <f t="shared" si="235"/>
        <v/>
      </c>
      <c r="O1681" s="3" t="str">
        <f>IF(ISERROR(VLOOKUP(F1681,DataFromWard!$B$2:$E$483,3,FALSE)),"",VLOOKUP(F1681,DataFromWard!$B$2:$E$483,3,FALSE))</f>
        <v/>
      </c>
      <c r="Q1681" t="str">
        <f>IF(ISERROR(VLOOKUP(F1681,DataFromWard!$B$2:$E$483,4,FALSE)),"",VLOOKUP(F1681,DataFromWard!$B$2:$E$483,4,FALSE))</f>
        <v/>
      </c>
      <c r="U1681" t="str">
        <f t="shared" si="239"/>
        <v>1943.11.27/28.</v>
      </c>
      <c r="V1681" t="str">
        <f t="shared" si="237"/>
        <v>43. 11.</v>
      </c>
      <c r="W1681" t="str">
        <f t="shared" si="238"/>
        <v/>
      </c>
      <c r="X1681" t="str">
        <f t="shared" si="234"/>
        <v/>
      </c>
    </row>
    <row r="1682" spans="1:25" x14ac:dyDescent="0.25">
      <c r="A1682" s="1">
        <v>16038</v>
      </c>
      <c r="B1682" t="s">
        <v>5009</v>
      </c>
      <c r="C1682" s="1" t="str">
        <f t="shared" si="231"/>
        <v>28.</v>
      </c>
      <c r="D1682" s="1" t="str">
        <f t="shared" si="232"/>
        <v>11.</v>
      </c>
      <c r="E1682" t="str">
        <f t="shared" si="233"/>
        <v>43.</v>
      </c>
      <c r="F1682" t="str">
        <f>IF((C1682&lt;C1685),C1682&amp;D1682&amp;E1682,C1682&amp;D1685&amp;E1682)</f>
        <v>28.11.43.</v>
      </c>
      <c r="G1682" t="str">
        <f>IF(ISERROR(VLOOKUP(F1682,DataFromWard!$B$2:$E$483,2,FALSE)),"",VLOOKUP(F1682,DataFromWard!$B$2:$E$483,2,FALSE))</f>
        <v/>
      </c>
      <c r="H1682" t="str">
        <f t="shared" si="235"/>
        <v/>
      </c>
      <c r="O1682" s="3" t="str">
        <f>IF(ISERROR(VLOOKUP(F1682,DataFromWard!$B$2:$E$483,3,FALSE)),"",VLOOKUP(F1682,DataFromWard!$B$2:$E$483,3,FALSE))</f>
        <v/>
      </c>
      <c r="Q1682" t="str">
        <f>IF(ISERROR(VLOOKUP(F1682,DataFromWard!$B$2:$E$483,4,FALSE)),"",VLOOKUP(F1682,DataFromWard!$B$2:$E$483,4,FALSE))</f>
        <v/>
      </c>
      <c r="U1682" t="str">
        <f t="shared" si="239"/>
        <v>1943.11.28.</v>
      </c>
      <c r="V1682" t="str">
        <f t="shared" si="237"/>
        <v>43. 11.</v>
      </c>
      <c r="W1682" t="str">
        <f t="shared" si="238"/>
        <v/>
      </c>
      <c r="X1682" t="str">
        <f t="shared" si="234"/>
        <v/>
      </c>
    </row>
    <row r="1683" spans="1:25" x14ac:dyDescent="0.25">
      <c r="A1683" s="1">
        <v>16038</v>
      </c>
      <c r="B1683" t="s">
        <v>5012</v>
      </c>
      <c r="C1683" s="1" t="str">
        <f>IF(B1683="Day",TEXT(A1683,"dd"&amp;"."),TEXT(A1683,"dd")&amp;"/"&amp;TEXT(A1685,"dd")&amp;".")</f>
        <v>28/29.</v>
      </c>
      <c r="D1683" s="1" t="str">
        <f t="shared" si="232"/>
        <v>11.</v>
      </c>
      <c r="E1683" t="str">
        <f t="shared" si="233"/>
        <v>43.</v>
      </c>
      <c r="F1683" t="str">
        <f>IF((C1683&lt;C1686),C1683&amp;D1683&amp;E1683,C1683&amp;D1686&amp;E1683)</f>
        <v>28/29.11.43.</v>
      </c>
      <c r="G1683" t="s">
        <v>4916</v>
      </c>
      <c r="H1683" t="str">
        <f t="shared" si="235"/>
        <v>GE</v>
      </c>
      <c r="I1683" t="s">
        <v>4641</v>
      </c>
      <c r="J1683" t="s">
        <v>4642</v>
      </c>
      <c r="K1683" t="s">
        <v>83</v>
      </c>
      <c r="O1683" s="3">
        <v>10</v>
      </c>
      <c r="P1683" s="3">
        <v>9</v>
      </c>
      <c r="Q1683">
        <f>IF(ISERROR(VLOOKUP(F1683,DataFromWard!$B$2:$E$483,4,FALSE)),"",VLOOKUP(F1683,DataFromWard!$B$2:$E$483,4,FALSE))</f>
        <v>0</v>
      </c>
      <c r="R1683">
        <v>8</v>
      </c>
      <c r="S1683" t="s">
        <v>4915</v>
      </c>
      <c r="U1683" t="str">
        <f t="shared" si="239"/>
        <v>1943.11.28/29.</v>
      </c>
      <c r="V1683" t="str">
        <f t="shared" si="237"/>
        <v>43. 11.</v>
      </c>
      <c r="W1683" t="str">
        <f t="shared" si="238"/>
        <v>Gardening/OTU</v>
      </c>
      <c r="X1683" t="str">
        <f t="shared" si="234"/>
        <v>Not Marking</v>
      </c>
    </row>
    <row r="1684" spans="1:25" x14ac:dyDescent="0.25">
      <c r="A1684" s="1">
        <v>16038</v>
      </c>
      <c r="B1684" t="s">
        <v>5012</v>
      </c>
      <c r="C1684" s="1" t="s">
        <v>3808</v>
      </c>
      <c r="D1684" s="1" t="s">
        <v>3809</v>
      </c>
      <c r="E1684" t="s">
        <v>3795</v>
      </c>
      <c r="F1684" t="s">
        <v>2123</v>
      </c>
      <c r="G1684" t="s">
        <v>4932</v>
      </c>
      <c r="H1684" t="str">
        <f t="shared" si="235"/>
        <v>GE</v>
      </c>
      <c r="I1684" t="s">
        <v>5332</v>
      </c>
      <c r="K1684" t="s">
        <v>83</v>
      </c>
      <c r="O1684" s="3">
        <v>1</v>
      </c>
      <c r="P1684" s="3">
        <v>1</v>
      </c>
      <c r="Q1684">
        <v>0</v>
      </c>
      <c r="R1684">
        <v>8</v>
      </c>
      <c r="S1684" t="s">
        <v>4915</v>
      </c>
      <c r="U1684" t="str">
        <f t="shared" si="239"/>
        <v>1943.11.28/29.</v>
      </c>
      <c r="V1684" t="str">
        <f t="shared" si="237"/>
        <v>43. 11.</v>
      </c>
      <c r="W1684" t="str">
        <f t="shared" si="238"/>
        <v>Gardening/OTU</v>
      </c>
      <c r="X1684" t="str">
        <f t="shared" si="234"/>
        <v>Not Marking</v>
      </c>
    </row>
    <row r="1685" spans="1:25" x14ac:dyDescent="0.25">
      <c r="A1685" s="1">
        <v>16039</v>
      </c>
      <c r="B1685" t="s">
        <v>5009</v>
      </c>
      <c r="C1685" s="1" t="str">
        <f>IF(B1685="Day",TEXT(A1685,"dd"&amp;"."),TEXT(A1685,"dd")&amp;"/"&amp;TEXT(A1686,"dd")&amp;".")</f>
        <v>29.</v>
      </c>
      <c r="D1685" s="1" t="str">
        <f t="shared" si="232"/>
        <v>11.</v>
      </c>
      <c r="E1685" t="str">
        <f t="shared" si="233"/>
        <v>43.</v>
      </c>
      <c r="F1685" t="str">
        <f>IF((C1685&lt;C1689),C1685&amp;D1685&amp;E1685,C1685&amp;D1689&amp;E1685)</f>
        <v>29.11.43.</v>
      </c>
      <c r="G1685" t="str">
        <f>IF(ISERROR(VLOOKUP(F1685,DataFromWard!$B$2:$E$483,2,FALSE)),"",VLOOKUP(F1685,DataFromWard!$B$2:$E$483,2,FALSE))</f>
        <v/>
      </c>
      <c r="H1685" t="str">
        <f t="shared" si="235"/>
        <v/>
      </c>
      <c r="O1685" s="3" t="str">
        <f>IF(ISERROR(VLOOKUP(F1685,DataFromWard!$B$2:$E$483,3,FALSE)),"",VLOOKUP(F1685,DataFromWard!$B$2:$E$483,3,FALSE))</f>
        <v/>
      </c>
      <c r="Q1685" t="str">
        <f>IF(ISERROR(VLOOKUP(F1685,DataFromWard!$B$2:$E$483,4,FALSE)),"",VLOOKUP(F1685,DataFromWard!$B$2:$E$483,4,FALSE))</f>
        <v/>
      </c>
      <c r="U1685" t="str">
        <f t="shared" si="239"/>
        <v>1943.11.29.</v>
      </c>
      <c r="V1685" t="str">
        <f t="shared" si="237"/>
        <v>43. 11.</v>
      </c>
      <c r="W1685" t="str">
        <f t="shared" si="238"/>
        <v/>
      </c>
      <c r="X1685" t="str">
        <f t="shared" si="234"/>
        <v/>
      </c>
    </row>
    <row r="1686" spans="1:25" x14ac:dyDescent="0.25">
      <c r="A1686" s="1">
        <v>16039</v>
      </c>
      <c r="B1686" t="s">
        <v>5012</v>
      </c>
      <c r="C1686" s="1" t="str">
        <f>IF(B1686="Day",TEXT(A1686,"dd"&amp;"."),TEXT(A1686,"dd")&amp;"/"&amp;TEXT(A1689,"dd")&amp;".")</f>
        <v>29/30.</v>
      </c>
      <c r="D1686" s="1" t="str">
        <f>TEXT(A1686,"mm")&amp;"."</f>
        <v>11.</v>
      </c>
      <c r="E1686" t="str">
        <f>TEXT(A1686,"yy")&amp;"."</f>
        <v>43.</v>
      </c>
      <c r="F1686" t="str">
        <f>IF((C1686&lt;C1690),C1686&amp;D1686&amp;E1686,C1686&amp;D1690&amp;E1686)</f>
        <v>29/30.11.43.</v>
      </c>
      <c r="G1686" t="s">
        <v>1945</v>
      </c>
      <c r="H1686" t="str">
        <f t="shared" si="235"/>
        <v>GE</v>
      </c>
      <c r="I1686" t="s">
        <v>4645</v>
      </c>
      <c r="J1686" t="s">
        <v>4716</v>
      </c>
      <c r="K1686" t="s">
        <v>79</v>
      </c>
      <c r="O1686" s="3">
        <v>9</v>
      </c>
      <c r="P1686" s="3">
        <v>9</v>
      </c>
      <c r="Q1686">
        <f>IF(ISERROR(VLOOKUP(F1686,DataFromWard!$B$2:$E$483,4,FALSE)),"",VLOOKUP(F1686,DataFromWard!$B$2:$E$483,4,FALSE))</f>
        <v>0</v>
      </c>
      <c r="R1686">
        <v>8</v>
      </c>
      <c r="S1686" t="s">
        <v>4915</v>
      </c>
      <c r="T1686" t="s">
        <v>3786</v>
      </c>
      <c r="U1686" t="str">
        <f t="shared" si="239"/>
        <v>1943.11.29/30.</v>
      </c>
      <c r="V1686" t="str">
        <f t="shared" si="237"/>
        <v>43. 11.</v>
      </c>
      <c r="W1686" t="str">
        <f t="shared" si="238"/>
        <v>OTU</v>
      </c>
      <c r="X1686" t="str">
        <f t="shared" si="234"/>
        <v>Not Marking</v>
      </c>
      <c r="Y1686" t="s">
        <v>5304</v>
      </c>
    </row>
    <row r="1687" spans="1:25" x14ac:dyDescent="0.25">
      <c r="A1687" s="1">
        <v>16039</v>
      </c>
      <c r="B1687" t="s">
        <v>5012</v>
      </c>
      <c r="C1687" s="1" t="s">
        <v>3327</v>
      </c>
      <c r="D1687" s="1" t="s">
        <v>3809</v>
      </c>
      <c r="E1687" t="s">
        <v>3795</v>
      </c>
      <c r="F1687" t="s">
        <v>2125</v>
      </c>
      <c r="G1687" t="s">
        <v>4913</v>
      </c>
      <c r="H1687" t="str">
        <f t="shared" si="235"/>
        <v>GE</v>
      </c>
      <c r="I1687" t="s">
        <v>5332</v>
      </c>
      <c r="K1687" t="s">
        <v>79</v>
      </c>
      <c r="O1687" s="3">
        <v>4</v>
      </c>
      <c r="P1687" s="3">
        <v>4</v>
      </c>
      <c r="Q1687">
        <v>0</v>
      </c>
      <c r="R1687">
        <v>8</v>
      </c>
      <c r="S1687" t="s">
        <v>4915</v>
      </c>
      <c r="T1687" t="s">
        <v>3786</v>
      </c>
      <c r="U1687" t="str">
        <f t="shared" si="239"/>
        <v>1943.11.29/30.</v>
      </c>
      <c r="V1687" t="str">
        <f t="shared" si="237"/>
        <v>43. 11.</v>
      </c>
      <c r="W1687" t="str">
        <f t="shared" si="238"/>
        <v>OTU</v>
      </c>
      <c r="X1687" t="str">
        <f t="shared" si="234"/>
        <v>Not Marking</v>
      </c>
    </row>
    <row r="1688" spans="1:25" x14ac:dyDescent="0.25">
      <c r="A1688" s="1">
        <v>16039</v>
      </c>
      <c r="B1688" t="s">
        <v>5012</v>
      </c>
      <c r="C1688" s="1" t="s">
        <v>3327</v>
      </c>
      <c r="D1688" s="1" t="s">
        <v>3809</v>
      </c>
      <c r="E1688" t="s">
        <v>3795</v>
      </c>
      <c r="F1688" t="s">
        <v>2125</v>
      </c>
      <c r="G1688" t="s">
        <v>4937</v>
      </c>
      <c r="H1688" t="str">
        <f t="shared" si="235"/>
        <v>GE</v>
      </c>
      <c r="I1688" t="s">
        <v>4711</v>
      </c>
      <c r="J1688" t="s">
        <v>4712</v>
      </c>
      <c r="K1688" t="s">
        <v>79</v>
      </c>
      <c r="O1688" s="3">
        <v>8</v>
      </c>
      <c r="P1688" s="3">
        <v>8</v>
      </c>
      <c r="Q1688">
        <v>0</v>
      </c>
      <c r="R1688">
        <v>8</v>
      </c>
      <c r="S1688" t="s">
        <v>4915</v>
      </c>
      <c r="T1688" t="s">
        <v>3786</v>
      </c>
      <c r="U1688" t="str">
        <f t="shared" si="239"/>
        <v>1943.11.29/30.</v>
      </c>
      <c r="V1688" t="str">
        <f t="shared" si="237"/>
        <v>43. 11.</v>
      </c>
      <c r="W1688" t="str">
        <f t="shared" si="238"/>
        <v>OTU</v>
      </c>
      <c r="X1688" t="str">
        <f t="shared" si="234"/>
        <v>Not Marking</v>
      </c>
    </row>
    <row r="1689" spans="1:25" x14ac:dyDescent="0.25">
      <c r="A1689" s="1">
        <v>16040</v>
      </c>
      <c r="B1689" t="s">
        <v>5009</v>
      </c>
      <c r="C1689" s="1" t="str">
        <f>IF(B1689="Day",TEXT(A1689,"dd"&amp;"."),TEXT(A1689,"dd")&amp;"/"&amp;TEXT(A1690,"dd")&amp;".")</f>
        <v>30.</v>
      </c>
      <c r="D1689" s="1" t="str">
        <f t="shared" ref="D1689:D1694" si="240">TEXT(A1689,"mm")&amp;"."</f>
        <v>11.</v>
      </c>
      <c r="E1689" t="str">
        <f t="shared" ref="E1689:E1694" si="241">TEXT(A1689,"yy")&amp;"."</f>
        <v>43.</v>
      </c>
      <c r="F1689" t="str">
        <f>C1689&amp;D1689&amp;E1689</f>
        <v>30.11.43.</v>
      </c>
      <c r="G1689" t="str">
        <f>IF(ISERROR(VLOOKUP(F1689,DataFromWard!$B$2:$E$483,2,FALSE)),"",VLOOKUP(F1689,DataFromWard!$B$2:$E$483,2,FALSE))</f>
        <v/>
      </c>
      <c r="H1689" t="str">
        <f t="shared" si="235"/>
        <v/>
      </c>
      <c r="O1689" s="3" t="str">
        <f>IF(ISERROR(VLOOKUP(F1689,DataFromWard!$B$2:$E$483,3,FALSE)),"",VLOOKUP(F1689,DataFromWard!$B$2:$E$483,3,FALSE))</f>
        <v/>
      </c>
      <c r="Q1689" t="str">
        <f>IF(ISERROR(VLOOKUP(F1689,DataFromWard!$B$2:$E$483,4,FALSE)),"",VLOOKUP(F1689,DataFromWard!$B$2:$E$483,4,FALSE))</f>
        <v/>
      </c>
      <c r="U1689" t="str">
        <f t="shared" si="239"/>
        <v>1943.11.30.</v>
      </c>
      <c r="V1689" t="str">
        <f t="shared" si="237"/>
        <v>43. 11.</v>
      </c>
      <c r="W1689" t="str">
        <f t="shared" si="238"/>
        <v/>
      </c>
      <c r="X1689" t="str">
        <f t="shared" si="234"/>
        <v/>
      </c>
    </row>
    <row r="1690" spans="1:25" x14ac:dyDescent="0.25">
      <c r="A1690" s="1">
        <v>16040</v>
      </c>
      <c r="B1690" t="s">
        <v>5012</v>
      </c>
      <c r="C1690" s="1" t="str">
        <f>IF(B1690="Day",TEXT(A1690,"dd"&amp;"."),TEXT(A1690,"dd")&amp;"/"&amp;TEXT(A1691,"dd")&amp;".")</f>
        <v>30/01.</v>
      </c>
      <c r="D1690" s="1" t="str">
        <f t="shared" si="240"/>
        <v>11.</v>
      </c>
      <c r="E1690" t="str">
        <f t="shared" si="241"/>
        <v>43.</v>
      </c>
      <c r="F1690" t="str">
        <f>IF((C1690&lt;C1692),C1690&amp;D1690&amp;E1690,C1690&amp;D1692&amp;E1690)</f>
        <v>30/01.12.43.</v>
      </c>
      <c r="G1690" t="str">
        <f>IF(ISERROR(VLOOKUP(F1690,DataFromWard!$B$2:$E$483,2,FALSE)),"",VLOOKUP(F1690,DataFromWard!$B$2:$E$483,2,FALSE))</f>
        <v>Essen</v>
      </c>
      <c r="H1690" t="str">
        <f t="shared" si="235"/>
        <v>GE</v>
      </c>
      <c r="I1690" t="s">
        <v>5332</v>
      </c>
      <c r="K1690" t="s">
        <v>83</v>
      </c>
      <c r="O1690" s="3">
        <f>IF(ISERROR(VLOOKUP(F1690,DataFromWard!$B$2:$E$483,3,FALSE)),"",VLOOKUP(F1690,DataFromWard!$B$2:$E$483,3,FALSE))</f>
        <v>4</v>
      </c>
      <c r="P1690" s="3">
        <v>2</v>
      </c>
      <c r="Q1690">
        <f>IF(ISERROR(VLOOKUP(F1690,DataFromWard!$B$2:$E$483,4,FALSE)),"",VLOOKUP(F1690,DataFromWard!$B$2:$E$483,4,FALSE))</f>
        <v>0</v>
      </c>
      <c r="R1690">
        <v>8</v>
      </c>
      <c r="S1690" t="s">
        <v>4915</v>
      </c>
      <c r="U1690" t="str">
        <f t="shared" si="239"/>
        <v>1943.11.30/01.</v>
      </c>
      <c r="V1690" t="str">
        <f t="shared" si="237"/>
        <v>43. 11.</v>
      </c>
      <c r="W1690" t="str">
        <f t="shared" si="238"/>
        <v>Gardening/OTU</v>
      </c>
      <c r="X1690" t="str">
        <f t="shared" si="234"/>
        <v>Not Marking</v>
      </c>
    </row>
    <row r="1691" spans="1:25" x14ac:dyDescent="0.25">
      <c r="A1691" s="1">
        <v>16041</v>
      </c>
      <c r="B1691" t="s">
        <v>5009</v>
      </c>
      <c r="C1691" s="1" t="str">
        <f>IF(B1691="Day",TEXT(A1691,"dd"&amp;"."),TEXT(A1691,"dd")&amp;"/"&amp;TEXT(A1692,"dd")&amp;".")</f>
        <v>01.</v>
      </c>
      <c r="D1691" s="1" t="str">
        <f t="shared" si="240"/>
        <v>12.</v>
      </c>
      <c r="E1691" t="str">
        <f t="shared" si="241"/>
        <v>43.</v>
      </c>
      <c r="F1691" t="str">
        <f>IF((C1691&lt;C1693),C1691&amp;D1691&amp;E1691,C1691&amp;D1693&amp;E1691)</f>
        <v>01.12.43.</v>
      </c>
      <c r="G1691" t="str">
        <f>IF(ISERROR(VLOOKUP(F1691,DataFromWard!$B$2:$E$483,2,FALSE)),"",VLOOKUP(F1691,DataFromWard!$B$2:$E$483,2,FALSE))</f>
        <v/>
      </c>
      <c r="H1691" t="str">
        <f t="shared" si="235"/>
        <v/>
      </c>
      <c r="O1691" s="3" t="str">
        <f>IF(ISERROR(VLOOKUP(F1691,DataFromWard!$B$2:$E$483,3,FALSE)),"",VLOOKUP(F1691,DataFromWard!$B$2:$E$483,3,FALSE))</f>
        <v/>
      </c>
      <c r="Q1691" t="str">
        <f>IF(ISERROR(VLOOKUP(F1691,DataFromWard!$B$2:$E$483,4,FALSE)),"",VLOOKUP(F1691,DataFromWard!$B$2:$E$483,4,FALSE))</f>
        <v/>
      </c>
      <c r="U1691" t="str">
        <f t="shared" si="239"/>
        <v>1943.12.01.</v>
      </c>
      <c r="V1691" t="str">
        <f t="shared" si="237"/>
        <v>43. 12.</v>
      </c>
      <c r="W1691" t="str">
        <f t="shared" si="238"/>
        <v/>
      </c>
      <c r="X1691" t="str">
        <f t="shared" si="234"/>
        <v/>
      </c>
    </row>
    <row r="1692" spans="1:25" x14ac:dyDescent="0.25">
      <c r="A1692" s="1">
        <v>16041</v>
      </c>
      <c r="B1692" t="s">
        <v>5012</v>
      </c>
      <c r="C1692" s="1" t="str">
        <f>IF(B1692="Day",TEXT(A1692,"dd"&amp;"."),TEXT(A1692,"dd")&amp;"/"&amp;TEXT(A1693,"dd")&amp;".")</f>
        <v>01/02.</v>
      </c>
      <c r="D1692" s="1" t="str">
        <f t="shared" si="240"/>
        <v>12.</v>
      </c>
      <c r="E1692" t="str">
        <f t="shared" si="241"/>
        <v>43.</v>
      </c>
      <c r="F1692" t="str">
        <f>IF((C1692&lt;C1694),C1692&amp;D1692&amp;E1692,C1692&amp;D1694&amp;E1692)</f>
        <v>01/02.12.43.</v>
      </c>
      <c r="G1692" t="str">
        <f>IF(ISERROR(VLOOKUP(F1692,DataFromWard!$B$2:$E$483,2,FALSE)),"",VLOOKUP(F1692,DataFromWard!$B$2:$E$483,2,FALSE))</f>
        <v/>
      </c>
      <c r="H1692" t="str">
        <f t="shared" si="235"/>
        <v/>
      </c>
      <c r="O1692" s="3" t="str">
        <f>IF(ISERROR(VLOOKUP(F1692,DataFromWard!$B$2:$E$483,3,FALSE)),"",VLOOKUP(F1692,DataFromWard!$B$2:$E$483,3,FALSE))</f>
        <v/>
      </c>
      <c r="Q1692" t="str">
        <f>IF(ISERROR(VLOOKUP(F1692,DataFromWard!$B$2:$E$483,4,FALSE)),"",VLOOKUP(F1692,DataFromWard!$B$2:$E$483,4,FALSE))</f>
        <v/>
      </c>
      <c r="U1692" t="str">
        <f t="shared" si="239"/>
        <v>1943.12.01/02.</v>
      </c>
      <c r="V1692" t="str">
        <f t="shared" si="237"/>
        <v>43. 12.</v>
      </c>
      <c r="W1692" t="str">
        <f t="shared" si="238"/>
        <v/>
      </c>
      <c r="X1692" t="str">
        <f t="shared" si="234"/>
        <v/>
      </c>
    </row>
    <row r="1693" spans="1:25" x14ac:dyDescent="0.25">
      <c r="A1693" s="1">
        <v>16042</v>
      </c>
      <c r="B1693" t="s">
        <v>5009</v>
      </c>
      <c r="C1693" s="1" t="str">
        <f>IF(B1693="Day",TEXT(A1693,"dd"&amp;"."),TEXT(A1693,"dd")&amp;"/"&amp;TEXT(A1694,"dd")&amp;".")</f>
        <v>02.</v>
      </c>
      <c r="D1693" s="1" t="str">
        <f t="shared" si="240"/>
        <v>12.</v>
      </c>
      <c r="E1693" t="str">
        <f t="shared" si="241"/>
        <v>43.</v>
      </c>
      <c r="F1693" t="str">
        <f>IF((C1693&lt;C1697),C1693&amp;D1693&amp;E1693,C1693&amp;D1697&amp;E1693)</f>
        <v>02.12.43.</v>
      </c>
      <c r="G1693" t="str">
        <f>IF(ISERROR(VLOOKUP(F1693,DataFromWard!$B$2:$E$483,2,FALSE)),"",VLOOKUP(F1693,DataFromWard!$B$2:$E$483,2,FALSE))</f>
        <v/>
      </c>
      <c r="H1693" t="str">
        <f t="shared" si="235"/>
        <v/>
      </c>
      <c r="O1693" s="3" t="str">
        <f>IF(ISERROR(VLOOKUP(F1693,DataFromWard!$B$2:$E$483,3,FALSE)),"",VLOOKUP(F1693,DataFromWard!$B$2:$E$483,3,FALSE))</f>
        <v/>
      </c>
      <c r="Q1693" t="str">
        <f>IF(ISERROR(VLOOKUP(F1693,DataFromWard!$B$2:$E$483,4,FALSE)),"",VLOOKUP(F1693,DataFromWard!$B$2:$E$483,4,FALSE))</f>
        <v/>
      </c>
      <c r="U1693" t="str">
        <f t="shared" si="239"/>
        <v>1943.12.02.</v>
      </c>
      <c r="V1693" t="str">
        <f t="shared" si="237"/>
        <v>43. 12.</v>
      </c>
      <c r="W1693" t="str">
        <f t="shared" si="238"/>
        <v/>
      </c>
      <c r="X1693" t="str">
        <f t="shared" si="234"/>
        <v/>
      </c>
    </row>
    <row r="1694" spans="1:25" x14ac:dyDescent="0.25">
      <c r="A1694" s="1">
        <v>16042</v>
      </c>
      <c r="B1694" t="s">
        <v>5012</v>
      </c>
      <c r="C1694" s="1" t="str">
        <f>IF(B1694="Day",TEXT(A1694,"dd"&amp;"."),TEXT(A1694,"dd")&amp;"/"&amp;TEXT(A1697,"dd")&amp;".")</f>
        <v>02/03.</v>
      </c>
      <c r="D1694" s="1" t="str">
        <f t="shared" si="240"/>
        <v>12.</v>
      </c>
      <c r="E1694" t="str">
        <f t="shared" si="241"/>
        <v>43.</v>
      </c>
      <c r="F1694" t="str">
        <f>IF((C1694&lt;C1698),C1694&amp;D1694&amp;E1694,C1694&amp;D1698&amp;E1694)</f>
        <v>02/03.12.43.</v>
      </c>
      <c r="G1694" t="str">
        <f>IF(ISERROR(VLOOKUP(F1694,DataFromWard!$B$2:$E$483,2,FALSE)),"",VLOOKUP(F1694,DataFromWard!$B$2:$E$483,2,FALSE))</f>
        <v>Berlin</v>
      </c>
      <c r="H1694" t="str">
        <f t="shared" si="235"/>
        <v>GE</v>
      </c>
      <c r="I1694" t="s">
        <v>5332</v>
      </c>
      <c r="K1694">
        <v>440</v>
      </c>
      <c r="O1694" s="3">
        <f>IF(ISERROR(VLOOKUP(F1694,DataFromWard!$B$2:$E$483,3,FALSE)),"",VLOOKUP(F1694,DataFromWard!$B$2:$E$483,3,FALSE))</f>
        <v>18</v>
      </c>
      <c r="P1694" s="3">
        <v>18</v>
      </c>
      <c r="Q1694">
        <f>IF(ISERROR(VLOOKUP(F1694,DataFromWard!$B$2:$E$483,4,FALSE)),"",VLOOKUP(F1694,DataFromWard!$B$2:$E$483,4,FALSE))</f>
        <v>1</v>
      </c>
      <c r="R1694">
        <v>8</v>
      </c>
      <c r="S1694" t="s">
        <v>4915</v>
      </c>
      <c r="T1694" t="s">
        <v>750</v>
      </c>
      <c r="U1694" t="str">
        <f t="shared" si="239"/>
        <v>1943.12.02/03.</v>
      </c>
      <c r="V1694" t="str">
        <f t="shared" si="237"/>
        <v>43. 12.</v>
      </c>
      <c r="W1694" t="str">
        <f t="shared" si="238"/>
        <v>Markers</v>
      </c>
      <c r="X1694" t="str">
        <f t="shared" si="234"/>
        <v>Marking</v>
      </c>
    </row>
    <row r="1695" spans="1:25" x14ac:dyDescent="0.25">
      <c r="A1695" s="1">
        <v>16042</v>
      </c>
      <c r="B1695" t="s">
        <v>5012</v>
      </c>
      <c r="C1695" s="1" t="s">
        <v>3793</v>
      </c>
      <c r="D1695" s="1" t="s">
        <v>3811</v>
      </c>
      <c r="E1695" t="s">
        <v>3795</v>
      </c>
      <c r="F1695" t="s">
        <v>2128</v>
      </c>
      <c r="G1695" t="s">
        <v>1945</v>
      </c>
      <c r="H1695" t="str">
        <f t="shared" si="235"/>
        <v>GE</v>
      </c>
      <c r="I1695" t="s">
        <v>5332</v>
      </c>
      <c r="K1695" t="s">
        <v>1908</v>
      </c>
      <c r="O1695" s="3">
        <v>6</v>
      </c>
      <c r="P1695" s="3">
        <v>3</v>
      </c>
      <c r="Q1695">
        <v>1</v>
      </c>
      <c r="R1695">
        <v>8</v>
      </c>
      <c r="S1695" t="s">
        <v>4915</v>
      </c>
      <c r="U1695" t="str">
        <f t="shared" si="239"/>
        <v>1943.12.02/03.</v>
      </c>
      <c r="V1695" t="str">
        <f t="shared" si="237"/>
        <v>43. 12.</v>
      </c>
      <c r="W1695" t="str">
        <f t="shared" si="238"/>
        <v>Elsewhere</v>
      </c>
      <c r="X1695" t="str">
        <f t="shared" si="234"/>
        <v>Not Marking</v>
      </c>
    </row>
    <row r="1696" spans="1:25" x14ac:dyDescent="0.25">
      <c r="A1696" s="1">
        <v>16042</v>
      </c>
      <c r="B1696" t="s">
        <v>5012</v>
      </c>
      <c r="C1696" s="1" t="s">
        <v>3793</v>
      </c>
      <c r="D1696" s="1" t="s">
        <v>3811</v>
      </c>
      <c r="E1696" t="s">
        <v>3795</v>
      </c>
      <c r="F1696" t="s">
        <v>2128</v>
      </c>
      <c r="G1696" t="s">
        <v>938</v>
      </c>
      <c r="H1696" t="str">
        <f t="shared" si="235"/>
        <v>GE</v>
      </c>
      <c r="I1696" t="s">
        <v>5332</v>
      </c>
      <c r="K1696" t="s">
        <v>1908</v>
      </c>
      <c r="O1696" s="3">
        <v>1</v>
      </c>
      <c r="P1696" s="3">
        <v>1</v>
      </c>
      <c r="Q1696">
        <v>0</v>
      </c>
      <c r="R1696">
        <v>8</v>
      </c>
      <c r="S1696" t="s">
        <v>4915</v>
      </c>
      <c r="T1696" t="s">
        <v>3796</v>
      </c>
      <c r="U1696" t="str">
        <f t="shared" si="239"/>
        <v>1943.12.02/03.</v>
      </c>
      <c r="V1696" t="str">
        <f t="shared" si="237"/>
        <v>43. 12.</v>
      </c>
      <c r="W1696" t="str">
        <f t="shared" si="238"/>
        <v>Elsewhere</v>
      </c>
      <c r="X1696" t="str">
        <f t="shared" si="234"/>
        <v>Not Marking</v>
      </c>
    </row>
    <row r="1697" spans="1:25" x14ac:dyDescent="0.25">
      <c r="A1697" s="1">
        <v>16043</v>
      </c>
      <c r="B1697" t="s">
        <v>5009</v>
      </c>
      <c r="C1697" s="1" t="str">
        <f t="shared" ref="C1697:C1711" si="242">IF(B1697="Day",TEXT(A1697,"dd"&amp;"."),TEXT(A1697,"dd")&amp;"/"&amp;TEXT(A1698,"dd")&amp;".")</f>
        <v>03.</v>
      </c>
      <c r="D1697" s="1" t="str">
        <f t="shared" ref="D1697:D1712" si="243">TEXT(A1697,"mm")&amp;"."</f>
        <v>12.</v>
      </c>
      <c r="E1697" t="str">
        <f t="shared" ref="E1697:E1712" si="244">TEXT(A1697,"yy")&amp;"."</f>
        <v>43.</v>
      </c>
      <c r="F1697" t="str">
        <f t="shared" ref="F1697:F1710" si="245">IF((C1697&lt;C1699),C1697&amp;D1697&amp;E1697,C1697&amp;D1699&amp;E1697)</f>
        <v>03.12.43.</v>
      </c>
      <c r="G1697" t="str">
        <f>IF(ISERROR(VLOOKUP(F1697,DataFromWard!$B$2:$E$483,2,FALSE)),"",VLOOKUP(F1697,DataFromWard!$B$2:$E$483,2,FALSE))</f>
        <v/>
      </c>
      <c r="H1697" t="str">
        <f t="shared" si="235"/>
        <v/>
      </c>
      <c r="O1697" s="3" t="str">
        <f>IF(ISERROR(VLOOKUP(F1697,DataFromWard!$B$2:$E$483,3,FALSE)),"",VLOOKUP(F1697,DataFromWard!$B$2:$E$483,3,FALSE))</f>
        <v/>
      </c>
      <c r="Q1697" t="str">
        <f>IF(ISERROR(VLOOKUP(F1697,DataFromWard!$B$2:$E$483,4,FALSE)),"",VLOOKUP(F1697,DataFromWard!$B$2:$E$483,4,FALSE))</f>
        <v/>
      </c>
      <c r="U1697" t="str">
        <f t="shared" si="239"/>
        <v>1943.12.03.</v>
      </c>
      <c r="V1697" t="str">
        <f t="shared" si="237"/>
        <v>43. 12.</v>
      </c>
      <c r="W1697" t="str">
        <f t="shared" si="238"/>
        <v/>
      </c>
      <c r="X1697" t="str">
        <f t="shared" si="234"/>
        <v/>
      </c>
    </row>
    <row r="1698" spans="1:25" x14ac:dyDescent="0.25">
      <c r="A1698" s="1">
        <v>16043</v>
      </c>
      <c r="B1698" t="s">
        <v>5012</v>
      </c>
      <c r="C1698" s="1" t="str">
        <f t="shared" si="242"/>
        <v>03/04.</v>
      </c>
      <c r="D1698" s="1" t="str">
        <f t="shared" si="243"/>
        <v>12.</v>
      </c>
      <c r="E1698" t="str">
        <f t="shared" si="244"/>
        <v>43.</v>
      </c>
      <c r="F1698" t="str">
        <f t="shared" si="245"/>
        <v>03/04.12.43.</v>
      </c>
      <c r="G1698" t="str">
        <f>IF(ISERROR(VLOOKUP(F1698,DataFromWard!$B$2:$E$483,2,FALSE)),"",VLOOKUP(F1698,DataFromWard!$B$2:$E$483,2,FALSE))</f>
        <v>Berlin</v>
      </c>
      <c r="H1698" t="str">
        <f t="shared" si="235"/>
        <v>GE</v>
      </c>
      <c r="I1698" t="s">
        <v>5332</v>
      </c>
      <c r="K1698" t="s">
        <v>1908</v>
      </c>
      <c r="O1698" s="3">
        <f>IF(ISERROR(VLOOKUP(F1698,DataFromWard!$B$2:$E$483,3,FALSE)),"",VLOOKUP(F1698,DataFromWard!$B$2:$E$483,3,FALSE))</f>
        <v>9</v>
      </c>
      <c r="P1698" s="3">
        <v>9</v>
      </c>
      <c r="Q1698">
        <f>IF(ISERROR(VLOOKUP(F1698,DataFromWard!$B$2:$E$483,4,FALSE)),"",VLOOKUP(F1698,DataFromWard!$B$2:$E$483,4,FALSE))</f>
        <v>0</v>
      </c>
      <c r="R1698">
        <v>8</v>
      </c>
      <c r="S1698" t="s">
        <v>4915</v>
      </c>
      <c r="T1698" t="s">
        <v>751</v>
      </c>
      <c r="U1698" t="str">
        <f t="shared" si="239"/>
        <v>1943.12.03/04.</v>
      </c>
      <c r="V1698" t="str">
        <f t="shared" si="237"/>
        <v>43. 12.</v>
      </c>
      <c r="W1698" t="str">
        <f t="shared" si="238"/>
        <v>Elsewhere</v>
      </c>
      <c r="X1698" t="str">
        <f t="shared" si="234"/>
        <v>Not Marking</v>
      </c>
    </row>
    <row r="1699" spans="1:25" x14ac:dyDescent="0.25">
      <c r="A1699" s="1">
        <v>16044</v>
      </c>
      <c r="B1699" t="s">
        <v>5009</v>
      </c>
      <c r="C1699" s="1" t="str">
        <f t="shared" si="242"/>
        <v>04.</v>
      </c>
      <c r="D1699" s="1" t="str">
        <f t="shared" si="243"/>
        <v>12.</v>
      </c>
      <c r="E1699" t="str">
        <f t="shared" si="244"/>
        <v>43.</v>
      </c>
      <c r="F1699" t="str">
        <f t="shared" si="245"/>
        <v>04.12.43.</v>
      </c>
      <c r="G1699" t="str">
        <f>IF(ISERROR(VLOOKUP(F1699,DataFromWard!$B$2:$E$483,2,FALSE)),"",VLOOKUP(F1699,DataFromWard!$B$2:$E$483,2,FALSE))</f>
        <v/>
      </c>
      <c r="H1699" t="str">
        <f t="shared" si="235"/>
        <v/>
      </c>
      <c r="O1699" s="3" t="str">
        <f>IF(ISERROR(VLOOKUP(F1699,DataFromWard!$B$2:$E$483,3,FALSE)),"",VLOOKUP(F1699,DataFromWard!$B$2:$E$483,3,FALSE))</f>
        <v/>
      </c>
      <c r="Q1699" t="str">
        <f>IF(ISERROR(VLOOKUP(F1699,DataFromWard!$B$2:$E$483,4,FALSE)),"",VLOOKUP(F1699,DataFromWard!$B$2:$E$483,4,FALSE))</f>
        <v/>
      </c>
      <c r="U1699" t="str">
        <f t="shared" si="239"/>
        <v>1943.12.04.</v>
      </c>
      <c r="V1699" t="str">
        <f t="shared" si="237"/>
        <v>43. 12.</v>
      </c>
      <c r="W1699" t="str">
        <f t="shared" si="238"/>
        <v/>
      </c>
      <c r="X1699" t="str">
        <f t="shared" si="234"/>
        <v/>
      </c>
    </row>
    <row r="1700" spans="1:25" x14ac:dyDescent="0.25">
      <c r="A1700" s="1">
        <v>16044</v>
      </c>
      <c r="B1700" t="s">
        <v>5012</v>
      </c>
      <c r="C1700" s="1" t="str">
        <f t="shared" si="242"/>
        <v>04/05.</v>
      </c>
      <c r="D1700" s="1" t="str">
        <f t="shared" si="243"/>
        <v>12.</v>
      </c>
      <c r="E1700" t="str">
        <f t="shared" si="244"/>
        <v>43.</v>
      </c>
      <c r="F1700" t="str">
        <f t="shared" si="245"/>
        <v>04/05.12.43.</v>
      </c>
      <c r="G1700" t="str">
        <f>IF(ISERROR(VLOOKUP(F1700,DataFromWard!$B$2:$E$483,2,FALSE)),"",VLOOKUP(F1700,DataFromWard!$B$2:$E$483,2,FALSE))</f>
        <v>Duisburg</v>
      </c>
      <c r="H1700" t="str">
        <f t="shared" si="235"/>
        <v>GE</v>
      </c>
      <c r="I1700" t="s">
        <v>4645</v>
      </c>
      <c r="J1700" t="s">
        <v>4716</v>
      </c>
      <c r="K1700" t="s">
        <v>83</v>
      </c>
      <c r="O1700" s="3">
        <f>IF(ISERROR(VLOOKUP(F1700,DataFromWard!$B$2:$E$483,3,FALSE)),"",VLOOKUP(F1700,DataFromWard!$B$2:$E$483,3,FALSE))</f>
        <v>9</v>
      </c>
      <c r="P1700" s="3">
        <v>7</v>
      </c>
      <c r="Q1700">
        <f>IF(ISERROR(VLOOKUP(F1700,DataFromWard!$B$2:$E$483,4,FALSE)),"",VLOOKUP(F1700,DataFromWard!$B$2:$E$483,4,FALSE))</f>
        <v>0</v>
      </c>
      <c r="R1700">
        <v>8</v>
      </c>
      <c r="S1700" t="s">
        <v>4915</v>
      </c>
      <c r="U1700" t="str">
        <f t="shared" si="239"/>
        <v>1943.12.04/05.</v>
      </c>
      <c r="V1700" t="str">
        <f t="shared" si="237"/>
        <v>43. 12.</v>
      </c>
      <c r="W1700" t="str">
        <f t="shared" si="238"/>
        <v>Gardening/OTU</v>
      </c>
      <c r="X1700" t="str">
        <f t="shared" si="234"/>
        <v>Not Marking</v>
      </c>
      <c r="Y1700" t="s">
        <v>5305</v>
      </c>
    </row>
    <row r="1701" spans="1:25" x14ac:dyDescent="0.25">
      <c r="A1701" s="1">
        <v>16045</v>
      </c>
      <c r="B1701" t="s">
        <v>5009</v>
      </c>
      <c r="C1701" s="1" t="str">
        <f t="shared" si="242"/>
        <v>05.</v>
      </c>
      <c r="D1701" s="1" t="str">
        <f t="shared" si="243"/>
        <v>12.</v>
      </c>
      <c r="E1701" t="str">
        <f t="shared" si="244"/>
        <v>43.</v>
      </c>
      <c r="F1701" t="str">
        <f t="shared" si="245"/>
        <v>05.12.43.</v>
      </c>
      <c r="G1701" t="str">
        <f>IF(ISERROR(VLOOKUP(F1701,DataFromWard!$B$2:$E$483,2,FALSE)),"",VLOOKUP(F1701,DataFromWard!$B$2:$E$483,2,FALSE))</f>
        <v/>
      </c>
      <c r="H1701" t="str">
        <f t="shared" si="235"/>
        <v/>
      </c>
      <c r="O1701" s="3" t="str">
        <f>IF(ISERROR(VLOOKUP(F1701,DataFromWard!$B$2:$E$483,3,FALSE)),"",VLOOKUP(F1701,DataFromWard!$B$2:$E$483,3,FALSE))</f>
        <v/>
      </c>
      <c r="Q1701" t="str">
        <f>IF(ISERROR(VLOOKUP(F1701,DataFromWard!$B$2:$E$483,4,FALSE)),"",VLOOKUP(F1701,DataFromWard!$B$2:$E$483,4,FALSE))</f>
        <v/>
      </c>
      <c r="U1701" t="str">
        <f t="shared" si="239"/>
        <v>1943.12.05.</v>
      </c>
      <c r="V1701" t="str">
        <f t="shared" si="237"/>
        <v>43. 12.</v>
      </c>
      <c r="W1701" t="str">
        <f t="shared" si="238"/>
        <v/>
      </c>
      <c r="X1701" t="str">
        <f t="shared" si="234"/>
        <v/>
      </c>
    </row>
    <row r="1702" spans="1:25" x14ac:dyDescent="0.25">
      <c r="A1702" s="1">
        <v>16045</v>
      </c>
      <c r="B1702" t="s">
        <v>5012</v>
      </c>
      <c r="C1702" s="1" t="str">
        <f t="shared" si="242"/>
        <v>05/06.</v>
      </c>
      <c r="D1702" s="1" t="str">
        <f t="shared" si="243"/>
        <v>12.</v>
      </c>
      <c r="E1702" t="str">
        <f t="shared" si="244"/>
        <v>43.</v>
      </c>
      <c r="F1702" t="str">
        <f t="shared" si="245"/>
        <v>05/06.12.43.</v>
      </c>
      <c r="G1702" t="str">
        <f>IF(ISERROR(VLOOKUP(F1702,DataFromWard!$B$2:$E$483,2,FALSE)),"",VLOOKUP(F1702,DataFromWard!$B$2:$E$483,2,FALSE))</f>
        <v/>
      </c>
      <c r="H1702" t="str">
        <f t="shared" si="235"/>
        <v/>
      </c>
      <c r="O1702" s="3" t="str">
        <f>IF(ISERROR(VLOOKUP(F1702,DataFromWard!$B$2:$E$483,3,FALSE)),"",VLOOKUP(F1702,DataFromWard!$B$2:$E$483,3,FALSE))</f>
        <v/>
      </c>
      <c r="Q1702" t="str">
        <f>IF(ISERROR(VLOOKUP(F1702,DataFromWard!$B$2:$E$483,4,FALSE)),"",VLOOKUP(F1702,DataFromWard!$B$2:$E$483,4,FALSE))</f>
        <v/>
      </c>
      <c r="U1702" t="str">
        <f t="shared" si="239"/>
        <v>1943.12.05/06.</v>
      </c>
      <c r="V1702" t="str">
        <f t="shared" si="237"/>
        <v>43. 12.</v>
      </c>
      <c r="W1702" t="str">
        <f t="shared" si="238"/>
        <v/>
      </c>
      <c r="X1702" t="str">
        <f t="shared" si="234"/>
        <v/>
      </c>
    </row>
    <row r="1703" spans="1:25" x14ac:dyDescent="0.25">
      <c r="A1703" s="1">
        <v>16046</v>
      </c>
      <c r="B1703" t="s">
        <v>5009</v>
      </c>
      <c r="C1703" s="1" t="str">
        <f t="shared" si="242"/>
        <v>06.</v>
      </c>
      <c r="D1703" s="1" t="str">
        <f t="shared" si="243"/>
        <v>12.</v>
      </c>
      <c r="E1703" t="str">
        <f t="shared" si="244"/>
        <v>43.</v>
      </c>
      <c r="F1703" t="str">
        <f t="shared" si="245"/>
        <v>06.12.43.</v>
      </c>
      <c r="G1703" t="str">
        <f>IF(ISERROR(VLOOKUP(F1703,DataFromWard!$B$2:$E$483,2,FALSE)),"",VLOOKUP(F1703,DataFromWard!$B$2:$E$483,2,FALSE))</f>
        <v/>
      </c>
      <c r="H1703" t="str">
        <f t="shared" si="235"/>
        <v/>
      </c>
      <c r="O1703" s="3" t="str">
        <f>IF(ISERROR(VLOOKUP(F1703,DataFromWard!$B$2:$E$483,3,FALSE)),"",VLOOKUP(F1703,DataFromWard!$B$2:$E$483,3,FALSE))</f>
        <v/>
      </c>
      <c r="Q1703" t="str">
        <f>IF(ISERROR(VLOOKUP(F1703,DataFromWard!$B$2:$E$483,4,FALSE)),"",VLOOKUP(F1703,DataFromWard!$B$2:$E$483,4,FALSE))</f>
        <v/>
      </c>
      <c r="U1703" t="str">
        <f t="shared" si="239"/>
        <v>1943.12.06.</v>
      </c>
      <c r="V1703" t="str">
        <f t="shared" si="237"/>
        <v>43. 12.</v>
      </c>
      <c r="W1703" t="str">
        <f t="shared" si="238"/>
        <v/>
      </c>
      <c r="X1703" t="str">
        <f t="shared" si="234"/>
        <v/>
      </c>
    </row>
    <row r="1704" spans="1:25" x14ac:dyDescent="0.25">
      <c r="A1704" s="1">
        <v>16046</v>
      </c>
      <c r="B1704" t="s">
        <v>5012</v>
      </c>
      <c r="C1704" s="1" t="str">
        <f t="shared" si="242"/>
        <v>06/07.</v>
      </c>
      <c r="D1704" s="1" t="str">
        <f t="shared" si="243"/>
        <v>12.</v>
      </c>
      <c r="E1704" t="str">
        <f t="shared" si="244"/>
        <v>43.</v>
      </c>
      <c r="F1704" t="str">
        <f t="shared" si="245"/>
        <v>06/07.12.43.</v>
      </c>
      <c r="G1704" t="str">
        <f>IF(ISERROR(VLOOKUP(F1704,DataFromWard!$B$2:$E$483,2,FALSE)),"",VLOOKUP(F1704,DataFromWard!$B$2:$E$483,2,FALSE))</f>
        <v/>
      </c>
      <c r="H1704" t="str">
        <f t="shared" si="235"/>
        <v/>
      </c>
      <c r="O1704" s="3" t="str">
        <f>IF(ISERROR(VLOOKUP(F1704,DataFromWard!$B$2:$E$483,3,FALSE)),"",VLOOKUP(F1704,DataFromWard!$B$2:$E$483,3,FALSE))</f>
        <v/>
      </c>
      <c r="Q1704" t="str">
        <f>IF(ISERROR(VLOOKUP(F1704,DataFromWard!$B$2:$E$483,4,FALSE)),"",VLOOKUP(F1704,DataFromWard!$B$2:$E$483,4,FALSE))</f>
        <v/>
      </c>
      <c r="U1704" t="str">
        <f t="shared" si="239"/>
        <v>1943.12.06/07.</v>
      </c>
      <c r="V1704" t="str">
        <f t="shared" si="237"/>
        <v>43. 12.</v>
      </c>
      <c r="W1704" t="str">
        <f t="shared" si="238"/>
        <v/>
      </c>
      <c r="X1704" t="str">
        <f t="shared" si="234"/>
        <v/>
      </c>
    </row>
    <row r="1705" spans="1:25" x14ac:dyDescent="0.25">
      <c r="A1705" s="1">
        <v>16047</v>
      </c>
      <c r="B1705" t="s">
        <v>5009</v>
      </c>
      <c r="C1705" s="1" t="str">
        <f t="shared" si="242"/>
        <v>07.</v>
      </c>
      <c r="D1705" s="1" t="str">
        <f t="shared" si="243"/>
        <v>12.</v>
      </c>
      <c r="E1705" t="str">
        <f t="shared" si="244"/>
        <v>43.</v>
      </c>
      <c r="F1705" t="str">
        <f t="shared" si="245"/>
        <v>07.12.43.</v>
      </c>
      <c r="G1705" t="str">
        <f>IF(ISERROR(VLOOKUP(F1705,DataFromWard!$B$2:$E$483,2,FALSE)),"",VLOOKUP(F1705,DataFromWard!$B$2:$E$483,2,FALSE))</f>
        <v/>
      </c>
      <c r="H1705" t="str">
        <f t="shared" si="235"/>
        <v/>
      </c>
      <c r="O1705" s="3" t="str">
        <f>IF(ISERROR(VLOOKUP(F1705,DataFromWard!$B$2:$E$483,3,FALSE)),"",VLOOKUP(F1705,DataFromWard!$B$2:$E$483,3,FALSE))</f>
        <v/>
      </c>
      <c r="Q1705" t="str">
        <f>IF(ISERROR(VLOOKUP(F1705,DataFromWard!$B$2:$E$483,4,FALSE)),"",VLOOKUP(F1705,DataFromWard!$B$2:$E$483,4,FALSE))</f>
        <v/>
      </c>
      <c r="U1705" t="str">
        <f t="shared" si="239"/>
        <v>1943.12.07.</v>
      </c>
      <c r="V1705" t="str">
        <f t="shared" si="237"/>
        <v>43. 12.</v>
      </c>
      <c r="W1705" t="str">
        <f t="shared" si="238"/>
        <v/>
      </c>
      <c r="X1705" t="str">
        <f t="shared" si="234"/>
        <v/>
      </c>
    </row>
    <row r="1706" spans="1:25" x14ac:dyDescent="0.25">
      <c r="A1706" s="1">
        <v>16047</v>
      </c>
      <c r="B1706" t="s">
        <v>5012</v>
      </c>
      <c r="C1706" s="1" t="str">
        <f t="shared" si="242"/>
        <v>07/08.</v>
      </c>
      <c r="D1706" s="1" t="str">
        <f t="shared" si="243"/>
        <v>12.</v>
      </c>
      <c r="E1706" t="str">
        <f t="shared" si="244"/>
        <v>43.</v>
      </c>
      <c r="F1706" t="str">
        <f t="shared" si="245"/>
        <v>07/08.12.43.</v>
      </c>
      <c r="G1706" t="str">
        <f>IF(ISERROR(VLOOKUP(F1706,DataFromWard!$B$2:$E$483,2,FALSE)),"",VLOOKUP(F1706,DataFromWard!$B$2:$E$483,2,FALSE))</f>
        <v/>
      </c>
      <c r="H1706" t="str">
        <f t="shared" si="235"/>
        <v/>
      </c>
      <c r="O1706" s="3" t="str">
        <f>IF(ISERROR(VLOOKUP(F1706,DataFromWard!$B$2:$E$483,3,FALSE)),"",VLOOKUP(F1706,DataFromWard!$B$2:$E$483,3,FALSE))</f>
        <v/>
      </c>
      <c r="Q1706" t="str">
        <f>IF(ISERROR(VLOOKUP(F1706,DataFromWard!$B$2:$E$483,4,FALSE)),"",VLOOKUP(F1706,DataFromWard!$B$2:$E$483,4,FALSE))</f>
        <v/>
      </c>
      <c r="U1706" t="str">
        <f t="shared" si="239"/>
        <v>1943.12.07/08.</v>
      </c>
      <c r="V1706" t="str">
        <f t="shared" si="237"/>
        <v>43. 12.</v>
      </c>
      <c r="W1706" t="str">
        <f t="shared" si="238"/>
        <v/>
      </c>
      <c r="X1706" t="str">
        <f t="shared" si="234"/>
        <v/>
      </c>
    </row>
    <row r="1707" spans="1:25" x14ac:dyDescent="0.25">
      <c r="A1707" s="1">
        <v>16048</v>
      </c>
      <c r="B1707" t="s">
        <v>5009</v>
      </c>
      <c r="C1707" s="1" t="str">
        <f t="shared" si="242"/>
        <v>08.</v>
      </c>
      <c r="D1707" s="1" t="str">
        <f t="shared" si="243"/>
        <v>12.</v>
      </c>
      <c r="E1707" t="str">
        <f t="shared" si="244"/>
        <v>43.</v>
      </c>
      <c r="F1707" t="str">
        <f t="shared" si="245"/>
        <v>08.12.43.</v>
      </c>
      <c r="G1707" t="str">
        <f>IF(ISERROR(VLOOKUP(F1707,DataFromWard!$B$2:$E$483,2,FALSE)),"",VLOOKUP(F1707,DataFromWard!$B$2:$E$483,2,FALSE))</f>
        <v/>
      </c>
      <c r="H1707" t="str">
        <f t="shared" si="235"/>
        <v/>
      </c>
      <c r="O1707" s="3" t="str">
        <f>IF(ISERROR(VLOOKUP(F1707,DataFromWard!$B$2:$E$483,3,FALSE)),"",VLOOKUP(F1707,DataFromWard!$B$2:$E$483,3,FALSE))</f>
        <v/>
      </c>
      <c r="Q1707" t="str">
        <f>IF(ISERROR(VLOOKUP(F1707,DataFromWard!$B$2:$E$483,4,FALSE)),"",VLOOKUP(F1707,DataFromWard!$B$2:$E$483,4,FALSE))</f>
        <v/>
      </c>
      <c r="U1707" t="str">
        <f t="shared" si="239"/>
        <v>1943.12.08.</v>
      </c>
      <c r="V1707" t="str">
        <f t="shared" si="237"/>
        <v>43. 12.</v>
      </c>
      <c r="W1707" t="str">
        <f t="shared" si="238"/>
        <v/>
      </c>
      <c r="X1707" t="str">
        <f t="shared" si="234"/>
        <v/>
      </c>
    </row>
    <row r="1708" spans="1:25" x14ac:dyDescent="0.25">
      <c r="A1708" s="1">
        <v>16048</v>
      </c>
      <c r="B1708" t="s">
        <v>5012</v>
      </c>
      <c r="C1708" s="1" t="str">
        <f t="shared" si="242"/>
        <v>08/09.</v>
      </c>
      <c r="D1708" s="1" t="str">
        <f t="shared" si="243"/>
        <v>12.</v>
      </c>
      <c r="E1708" t="str">
        <f t="shared" si="244"/>
        <v>43.</v>
      </c>
      <c r="F1708" t="str">
        <f t="shared" si="245"/>
        <v>08/09.12.43.</v>
      </c>
      <c r="G1708" t="str">
        <f>IF(ISERROR(VLOOKUP(F1708,DataFromWard!$B$2:$E$483,2,FALSE)),"",VLOOKUP(F1708,DataFromWard!$B$2:$E$483,2,FALSE))</f>
        <v/>
      </c>
      <c r="H1708" t="str">
        <f t="shared" si="235"/>
        <v/>
      </c>
      <c r="O1708" s="3" t="str">
        <f>IF(ISERROR(VLOOKUP(F1708,DataFromWard!$B$2:$E$483,3,FALSE)),"",VLOOKUP(F1708,DataFromWard!$B$2:$E$483,3,FALSE))</f>
        <v/>
      </c>
      <c r="Q1708" t="str">
        <f>IF(ISERROR(VLOOKUP(F1708,DataFromWard!$B$2:$E$483,4,FALSE)),"",VLOOKUP(F1708,DataFromWard!$B$2:$E$483,4,FALSE))</f>
        <v/>
      </c>
      <c r="U1708" t="str">
        <f t="shared" si="239"/>
        <v>1943.12.08/09.</v>
      </c>
      <c r="V1708" t="str">
        <f t="shared" si="237"/>
        <v>43. 12.</v>
      </c>
      <c r="W1708" t="str">
        <f t="shared" si="238"/>
        <v/>
      </c>
      <c r="X1708" t="str">
        <f t="shared" si="234"/>
        <v/>
      </c>
    </row>
    <row r="1709" spans="1:25" x14ac:dyDescent="0.25">
      <c r="A1709" s="1">
        <v>16049</v>
      </c>
      <c r="B1709" t="s">
        <v>5009</v>
      </c>
      <c r="C1709" s="1" t="str">
        <f t="shared" si="242"/>
        <v>09.</v>
      </c>
      <c r="D1709" s="1" t="str">
        <f t="shared" si="243"/>
        <v>12.</v>
      </c>
      <c r="E1709" t="str">
        <f t="shared" si="244"/>
        <v>43.</v>
      </c>
      <c r="F1709" t="str">
        <f t="shared" si="245"/>
        <v>09.12.43.</v>
      </c>
      <c r="G1709" t="str">
        <f>IF(ISERROR(VLOOKUP(F1709,DataFromWard!$B$2:$E$483,2,FALSE)),"",VLOOKUP(F1709,DataFromWard!$B$2:$E$483,2,FALSE))</f>
        <v/>
      </c>
      <c r="H1709" t="str">
        <f t="shared" si="235"/>
        <v/>
      </c>
      <c r="O1709" s="3" t="str">
        <f>IF(ISERROR(VLOOKUP(F1709,DataFromWard!$B$2:$E$483,3,FALSE)),"",VLOOKUP(F1709,DataFromWard!$B$2:$E$483,3,FALSE))</f>
        <v/>
      </c>
      <c r="Q1709" t="str">
        <f>IF(ISERROR(VLOOKUP(F1709,DataFromWard!$B$2:$E$483,4,FALSE)),"",VLOOKUP(F1709,DataFromWard!$B$2:$E$483,4,FALSE))</f>
        <v/>
      </c>
      <c r="U1709" t="str">
        <f t="shared" si="239"/>
        <v>1943.12.09.</v>
      </c>
      <c r="V1709" t="str">
        <f t="shared" si="237"/>
        <v>43. 12.</v>
      </c>
      <c r="W1709" t="str">
        <f t="shared" si="238"/>
        <v/>
      </c>
      <c r="X1709" t="str">
        <f t="shared" si="234"/>
        <v/>
      </c>
    </row>
    <row r="1710" spans="1:25" x14ac:dyDescent="0.25">
      <c r="A1710" s="1">
        <v>16049</v>
      </c>
      <c r="B1710" t="s">
        <v>5012</v>
      </c>
      <c r="C1710" s="1" t="str">
        <f t="shared" si="242"/>
        <v>09/10.</v>
      </c>
      <c r="D1710" s="1" t="str">
        <f t="shared" si="243"/>
        <v>12.</v>
      </c>
      <c r="E1710" t="str">
        <f t="shared" si="244"/>
        <v>43.</v>
      </c>
      <c r="F1710" t="str">
        <f t="shared" si="245"/>
        <v>09/10.12.43.</v>
      </c>
      <c r="G1710" t="str">
        <f>IF(ISERROR(VLOOKUP(F1710,DataFromWard!$B$2:$E$483,2,FALSE)),"",VLOOKUP(F1710,DataFromWard!$B$2:$E$483,2,FALSE))</f>
        <v/>
      </c>
      <c r="H1710" t="str">
        <f t="shared" si="235"/>
        <v/>
      </c>
      <c r="O1710" s="3" t="str">
        <f>IF(ISERROR(VLOOKUP(F1710,DataFromWard!$B$2:$E$483,3,FALSE)),"",VLOOKUP(F1710,DataFromWard!$B$2:$E$483,3,FALSE))</f>
        <v/>
      </c>
      <c r="Q1710" t="str">
        <f>IF(ISERROR(VLOOKUP(F1710,DataFromWard!$B$2:$E$483,4,FALSE)),"",VLOOKUP(F1710,DataFromWard!$B$2:$E$483,4,FALSE))</f>
        <v/>
      </c>
      <c r="U1710" t="str">
        <f t="shared" si="239"/>
        <v>1943.12.09/10.</v>
      </c>
      <c r="V1710" t="str">
        <f t="shared" si="237"/>
        <v>43. 12.</v>
      </c>
      <c r="W1710" t="str">
        <f t="shared" si="238"/>
        <v/>
      </c>
      <c r="X1710" t="str">
        <f t="shared" si="234"/>
        <v/>
      </c>
    </row>
    <row r="1711" spans="1:25" x14ac:dyDescent="0.25">
      <c r="A1711" s="1">
        <v>16050</v>
      </c>
      <c r="B1711" t="s">
        <v>5009</v>
      </c>
      <c r="C1711" s="1" t="str">
        <f t="shared" si="242"/>
        <v>10.</v>
      </c>
      <c r="D1711" s="1" t="str">
        <f t="shared" si="243"/>
        <v>12.</v>
      </c>
      <c r="E1711" t="str">
        <f t="shared" si="244"/>
        <v>43.</v>
      </c>
      <c r="F1711" t="str">
        <f>IF((C1711&lt;C1714),C1711&amp;D1711&amp;E1711,C1711&amp;D1714&amp;E1711)</f>
        <v>10.12.43.</v>
      </c>
      <c r="G1711" t="str">
        <f>IF(ISERROR(VLOOKUP(F1711,DataFromWard!$B$2:$E$483,2,FALSE)),"",VLOOKUP(F1711,DataFromWard!$B$2:$E$483,2,FALSE))</f>
        <v/>
      </c>
      <c r="H1711" t="str">
        <f t="shared" si="235"/>
        <v/>
      </c>
      <c r="O1711" s="3" t="str">
        <f>IF(ISERROR(VLOOKUP(F1711,DataFromWard!$B$2:$E$483,3,FALSE)),"",VLOOKUP(F1711,DataFromWard!$B$2:$E$483,3,FALSE))</f>
        <v/>
      </c>
      <c r="Q1711" t="str">
        <f>IF(ISERROR(VLOOKUP(F1711,DataFromWard!$B$2:$E$483,4,FALSE)),"",VLOOKUP(F1711,DataFromWard!$B$2:$E$483,4,FALSE))</f>
        <v/>
      </c>
      <c r="U1711" t="str">
        <f t="shared" si="239"/>
        <v>1943.12.10.</v>
      </c>
      <c r="V1711" t="str">
        <f t="shared" si="237"/>
        <v>43. 12.</v>
      </c>
      <c r="W1711" t="str">
        <f t="shared" si="238"/>
        <v/>
      </c>
      <c r="X1711" t="str">
        <f t="shared" si="234"/>
        <v/>
      </c>
    </row>
    <row r="1712" spans="1:25" x14ac:dyDescent="0.25">
      <c r="A1712" s="1">
        <v>16050</v>
      </c>
      <c r="B1712" t="s">
        <v>5012</v>
      </c>
      <c r="C1712" s="1" t="str">
        <f>IF(B1712="Day",TEXT(A1712,"dd"&amp;"."),TEXT(A1712,"dd")&amp;"/"&amp;TEXT(A1714,"dd")&amp;".")</f>
        <v>10/11.</v>
      </c>
      <c r="D1712" s="1" t="str">
        <f t="shared" si="243"/>
        <v>12.</v>
      </c>
      <c r="E1712" t="str">
        <f t="shared" si="244"/>
        <v>43.</v>
      </c>
      <c r="F1712" t="str">
        <f>IF((C1712&lt;C1715),C1712&amp;D1712&amp;E1712,C1712&amp;D1715&amp;E1712)</f>
        <v>10/11.12.43.</v>
      </c>
      <c r="G1712" t="s">
        <v>2117</v>
      </c>
      <c r="H1712" t="str">
        <f t="shared" si="235"/>
        <v>GE</v>
      </c>
      <c r="I1712" t="s">
        <v>4643</v>
      </c>
      <c r="J1712" t="s">
        <v>4709</v>
      </c>
      <c r="K1712" t="s">
        <v>83</v>
      </c>
      <c r="O1712" s="3">
        <v>25</v>
      </c>
      <c r="P1712" s="3">
        <v>19</v>
      </c>
      <c r="Q1712">
        <f>IF(ISERROR(VLOOKUP(F1712,DataFromWard!$B$2:$E$483,4,FALSE)),"",VLOOKUP(F1712,DataFromWard!$B$2:$E$483,4,FALSE))</f>
        <v>0</v>
      </c>
      <c r="R1712">
        <v>8</v>
      </c>
      <c r="S1712" t="s">
        <v>4915</v>
      </c>
      <c r="U1712" t="str">
        <f t="shared" si="239"/>
        <v>1943.12.10/11.</v>
      </c>
      <c r="V1712" t="str">
        <f t="shared" si="237"/>
        <v>43. 12.</v>
      </c>
      <c r="W1712" t="str">
        <f t="shared" si="238"/>
        <v>Gardening/OTU</v>
      </c>
      <c r="X1712" t="str">
        <f t="shared" si="234"/>
        <v>Not Marking</v>
      </c>
      <c r="Y1712" t="s">
        <v>5306</v>
      </c>
    </row>
    <row r="1713" spans="1:25" x14ac:dyDescent="0.25">
      <c r="A1713" s="1">
        <v>16050</v>
      </c>
      <c r="B1713" t="s">
        <v>5012</v>
      </c>
      <c r="C1713" s="1" t="s">
        <v>3837</v>
      </c>
      <c r="D1713" s="1" t="s">
        <v>3811</v>
      </c>
      <c r="E1713" t="s">
        <v>3795</v>
      </c>
      <c r="F1713" t="s">
        <v>2132</v>
      </c>
      <c r="G1713" t="s">
        <v>3336</v>
      </c>
      <c r="H1713" t="str">
        <f t="shared" si="235"/>
        <v>GE</v>
      </c>
      <c r="I1713" t="s">
        <v>5332</v>
      </c>
      <c r="K1713" t="s">
        <v>83</v>
      </c>
      <c r="O1713" s="3">
        <v>2</v>
      </c>
      <c r="P1713" s="3">
        <v>1</v>
      </c>
      <c r="Q1713">
        <v>0</v>
      </c>
      <c r="R1713">
        <v>8</v>
      </c>
      <c r="S1713" t="s">
        <v>4915</v>
      </c>
      <c r="U1713" t="str">
        <f t="shared" si="239"/>
        <v>1943.12.10/11.</v>
      </c>
      <c r="V1713" t="str">
        <f t="shared" si="237"/>
        <v>43. 12.</v>
      </c>
      <c r="W1713" t="str">
        <f t="shared" si="238"/>
        <v>Gardening/OTU</v>
      </c>
      <c r="X1713" t="str">
        <f t="shared" si="234"/>
        <v>Not Marking</v>
      </c>
    </row>
    <row r="1714" spans="1:25" x14ac:dyDescent="0.25">
      <c r="A1714" s="1">
        <v>16051</v>
      </c>
      <c r="B1714" t="s">
        <v>5009</v>
      </c>
      <c r="C1714" s="1" t="str">
        <f>IF(B1714="Day",TEXT(A1714,"dd"&amp;"."),TEXT(A1714,"dd")&amp;"/"&amp;TEXT(A1715,"dd")&amp;".")</f>
        <v>11.</v>
      </c>
      <c r="D1714" s="1" t="str">
        <f>TEXT(A1714,"mm")&amp;"."</f>
        <v>12.</v>
      </c>
      <c r="E1714" t="str">
        <f>TEXT(A1714,"yy")&amp;"."</f>
        <v>43.</v>
      </c>
      <c r="F1714" t="str">
        <f>IF((C1714&lt;C1716),C1714&amp;D1714&amp;E1714,C1714&amp;D1716&amp;E1714)</f>
        <v>11.12.43.</v>
      </c>
      <c r="G1714" t="str">
        <f>IF(ISERROR(VLOOKUP(F1714,DataFromWard!$B$2:$E$483,2,FALSE)),"",VLOOKUP(F1714,DataFromWard!$B$2:$E$483,2,FALSE))</f>
        <v/>
      </c>
      <c r="H1714" t="str">
        <f t="shared" si="235"/>
        <v/>
      </c>
      <c r="O1714" s="3" t="str">
        <f>IF(ISERROR(VLOOKUP(F1714,DataFromWard!$B$2:$E$483,3,FALSE)),"",VLOOKUP(F1714,DataFromWard!$B$2:$E$483,3,FALSE))</f>
        <v/>
      </c>
      <c r="Q1714" t="str">
        <f>IF(ISERROR(VLOOKUP(F1714,DataFromWard!$B$2:$E$483,4,FALSE)),"",VLOOKUP(F1714,DataFromWard!$B$2:$E$483,4,FALSE))</f>
        <v/>
      </c>
      <c r="U1714" t="str">
        <f t="shared" si="239"/>
        <v>1943.12.11.</v>
      </c>
      <c r="V1714" t="str">
        <f t="shared" si="237"/>
        <v>43. 12.</v>
      </c>
      <c r="W1714" t="str">
        <f t="shared" si="238"/>
        <v/>
      </c>
      <c r="X1714" t="str">
        <f t="shared" si="234"/>
        <v/>
      </c>
    </row>
    <row r="1715" spans="1:25" x14ac:dyDescent="0.25">
      <c r="A1715" s="1">
        <v>16051</v>
      </c>
      <c r="B1715" t="s">
        <v>5012</v>
      </c>
      <c r="C1715" s="1" t="str">
        <f>IF(B1715="Day",TEXT(A1715,"dd"&amp;"."),TEXT(A1715,"dd")&amp;"/"&amp;TEXT(A1716,"dd")&amp;".")</f>
        <v>11/12.</v>
      </c>
      <c r="D1715" s="1" t="str">
        <f>TEXT(A1715,"mm")&amp;"."</f>
        <v>12.</v>
      </c>
      <c r="E1715" t="str">
        <f>TEXT(A1715,"yy")&amp;"."</f>
        <v>43.</v>
      </c>
      <c r="F1715" t="str">
        <f>IF((C1715&lt;C1717),C1715&amp;D1715&amp;E1715,C1715&amp;D1717&amp;E1715)</f>
        <v>11/12.12.43.</v>
      </c>
      <c r="G1715" t="str">
        <f>IF(ISERROR(VLOOKUP(F1715,DataFromWard!$B$2:$E$483,2,FALSE)),"",VLOOKUP(F1715,DataFromWard!$B$2:$E$483,2,FALSE))</f>
        <v>Duisburg</v>
      </c>
      <c r="H1715" t="str">
        <f t="shared" si="235"/>
        <v>GE</v>
      </c>
      <c r="I1715" t="s">
        <v>4645</v>
      </c>
      <c r="J1715" t="s">
        <v>4716</v>
      </c>
      <c r="K1715" t="s">
        <v>1912</v>
      </c>
      <c r="O1715" s="3">
        <f>IF(ISERROR(VLOOKUP(F1715,DataFromWard!$B$2:$E$483,3,FALSE)),"",VLOOKUP(F1715,DataFromWard!$B$2:$E$483,3,FALSE))</f>
        <v>18</v>
      </c>
      <c r="P1715" s="3">
        <v>12</v>
      </c>
      <c r="Q1715">
        <f>IF(ISERROR(VLOOKUP(F1715,DataFromWard!$B$2:$E$483,4,FALSE)),"",VLOOKUP(F1715,DataFromWard!$B$2:$E$483,4,FALSE))</f>
        <v>0</v>
      </c>
      <c r="R1715">
        <v>8</v>
      </c>
      <c r="U1715" t="str">
        <f t="shared" si="239"/>
        <v>1943.12.11/12.</v>
      </c>
      <c r="V1715" t="str">
        <f t="shared" si="237"/>
        <v>43. 12.</v>
      </c>
      <c r="W1715" t="str">
        <f t="shared" si="238"/>
        <v>None</v>
      </c>
      <c r="X1715" t="str">
        <f t="shared" si="234"/>
        <v>Not Marking</v>
      </c>
      <c r="Y1715" t="s">
        <v>5307</v>
      </c>
    </row>
    <row r="1716" spans="1:25" x14ac:dyDescent="0.25">
      <c r="A1716" s="1">
        <v>16052</v>
      </c>
      <c r="B1716" t="s">
        <v>5009</v>
      </c>
      <c r="C1716" s="1" t="str">
        <f>IF(B1716="Day",TEXT(A1716,"dd"&amp;"."),TEXT(A1716,"dd")&amp;"/"&amp;TEXT(A1717,"dd")&amp;".")</f>
        <v>12.</v>
      </c>
      <c r="D1716" s="1" t="str">
        <f>TEXT(A1716,"mm")&amp;"."</f>
        <v>12.</v>
      </c>
      <c r="E1716" t="str">
        <f>TEXT(A1716,"yy")&amp;"."</f>
        <v>43.</v>
      </c>
      <c r="F1716" t="str">
        <f>IF((C1716&lt;C1720),C1716&amp;D1716&amp;E1716,C1716&amp;D1720&amp;E1716)</f>
        <v>12.12.43.</v>
      </c>
      <c r="G1716" t="str">
        <f>IF(ISERROR(VLOOKUP(F1716,DataFromWard!$B$2:$E$483,2,FALSE)),"",VLOOKUP(F1716,DataFromWard!$B$2:$E$483,2,FALSE))</f>
        <v/>
      </c>
      <c r="H1716" t="str">
        <f t="shared" si="235"/>
        <v/>
      </c>
      <c r="O1716" s="3" t="str">
        <f>IF(ISERROR(VLOOKUP(F1716,DataFromWard!$B$2:$E$483,3,FALSE)),"",VLOOKUP(F1716,DataFromWard!$B$2:$E$483,3,FALSE))</f>
        <v/>
      </c>
      <c r="Q1716" t="str">
        <f>IF(ISERROR(VLOOKUP(F1716,DataFromWard!$B$2:$E$483,4,FALSE)),"",VLOOKUP(F1716,DataFromWard!$B$2:$E$483,4,FALSE))</f>
        <v/>
      </c>
      <c r="U1716" t="str">
        <f t="shared" si="239"/>
        <v>1943.12.12.</v>
      </c>
      <c r="V1716" t="str">
        <f t="shared" si="237"/>
        <v>43. 12.</v>
      </c>
      <c r="W1716" t="str">
        <f t="shared" si="238"/>
        <v/>
      </c>
      <c r="X1716" t="str">
        <f t="shared" si="234"/>
        <v/>
      </c>
    </row>
    <row r="1717" spans="1:25" x14ac:dyDescent="0.25">
      <c r="A1717" s="1">
        <v>16052</v>
      </c>
      <c r="B1717" t="s">
        <v>5012</v>
      </c>
      <c r="C1717" s="1" t="str">
        <f>IF(B1717="Day",TEXT(A1717,"dd"&amp;"."),TEXT(A1717,"dd")&amp;"/"&amp;TEXT(A1720,"dd")&amp;".")</f>
        <v>12/13.</v>
      </c>
      <c r="D1717" s="1" t="str">
        <f>TEXT(A1717,"mm")&amp;"."</f>
        <v>12.</v>
      </c>
      <c r="E1717" t="str">
        <f>TEXT(A1717,"yy")&amp;"."</f>
        <v>43.</v>
      </c>
      <c r="F1717" t="str">
        <f>IF((C1717&lt;C1721),C1717&amp;D1717&amp;E1717,C1717&amp;D1721&amp;E1717)</f>
        <v>12/13.12.43.</v>
      </c>
      <c r="G1717" t="s">
        <v>4916</v>
      </c>
      <c r="H1717" t="str">
        <f t="shared" si="235"/>
        <v>GE</v>
      </c>
      <c r="I1717" t="s">
        <v>4615</v>
      </c>
      <c r="J1717" t="s">
        <v>4642</v>
      </c>
      <c r="K1717" t="s">
        <v>80</v>
      </c>
      <c r="O1717" s="3">
        <v>20</v>
      </c>
      <c r="P1717" s="3">
        <v>19</v>
      </c>
      <c r="Q1717">
        <f>IF(ISERROR(VLOOKUP(F1717,DataFromWard!$B$2:$E$483,4,FALSE)),"",VLOOKUP(F1717,DataFromWard!$B$2:$E$483,4,FALSE))</f>
        <v>1</v>
      </c>
      <c r="R1717">
        <v>8</v>
      </c>
      <c r="S1717" t="s">
        <v>4915</v>
      </c>
      <c r="U1717" t="str">
        <f t="shared" si="239"/>
        <v>1943.12.12/13.</v>
      </c>
      <c r="V1717" t="str">
        <f t="shared" si="237"/>
        <v>43. 12.</v>
      </c>
      <c r="W1717" t="str">
        <f t="shared" si="238"/>
        <v>RCM/OTU</v>
      </c>
      <c r="X1717" t="str">
        <f t="shared" si="234"/>
        <v>Not Marking</v>
      </c>
    </row>
    <row r="1718" spans="1:25" x14ac:dyDescent="0.25">
      <c r="A1718" s="1">
        <v>16052</v>
      </c>
      <c r="B1718" t="s">
        <v>5012</v>
      </c>
      <c r="C1718" s="1" t="s">
        <v>3836</v>
      </c>
      <c r="D1718" s="1" t="s">
        <v>3811</v>
      </c>
      <c r="E1718" t="s">
        <v>3795</v>
      </c>
      <c r="F1718" t="s">
        <v>2135</v>
      </c>
      <c r="G1718" t="s">
        <v>4937</v>
      </c>
      <c r="H1718" t="str">
        <f t="shared" si="235"/>
        <v>GE</v>
      </c>
      <c r="I1718" t="s">
        <v>5332</v>
      </c>
      <c r="K1718" t="s">
        <v>80</v>
      </c>
      <c r="O1718" s="3">
        <v>9</v>
      </c>
      <c r="P1718" s="3">
        <v>9</v>
      </c>
      <c r="Q1718">
        <v>0</v>
      </c>
      <c r="R1718">
        <v>8</v>
      </c>
      <c r="S1718" t="s">
        <v>4915</v>
      </c>
      <c r="U1718" t="str">
        <f t="shared" si="239"/>
        <v>1943.12.12/13.</v>
      </c>
      <c r="V1718" t="str">
        <f t="shared" si="237"/>
        <v>43. 12.</v>
      </c>
      <c r="W1718" t="str">
        <f t="shared" si="238"/>
        <v>RCM/OTU</v>
      </c>
      <c r="X1718" t="str">
        <f t="shared" si="234"/>
        <v>Not Marking</v>
      </c>
    </row>
    <row r="1719" spans="1:25" x14ac:dyDescent="0.25">
      <c r="A1719" s="1">
        <v>16052</v>
      </c>
      <c r="B1719" t="s">
        <v>5012</v>
      </c>
      <c r="C1719" s="1" t="s">
        <v>3836</v>
      </c>
      <c r="D1719" s="1" t="s">
        <v>3811</v>
      </c>
      <c r="E1719" t="s">
        <v>3795</v>
      </c>
      <c r="F1719" t="s">
        <v>2135</v>
      </c>
      <c r="G1719" t="s">
        <v>4943</v>
      </c>
      <c r="H1719" t="str">
        <f t="shared" si="235"/>
        <v>GE</v>
      </c>
      <c r="I1719" t="s">
        <v>5332</v>
      </c>
      <c r="K1719" t="s">
        <v>80</v>
      </c>
      <c r="O1719" s="3">
        <v>1</v>
      </c>
      <c r="P1719" s="3">
        <v>1</v>
      </c>
      <c r="Q1719">
        <v>0</v>
      </c>
      <c r="R1719">
        <v>8</v>
      </c>
      <c r="S1719" t="s">
        <v>4915</v>
      </c>
      <c r="U1719" t="str">
        <f t="shared" si="239"/>
        <v>1943.12.12/13.</v>
      </c>
      <c r="V1719" t="str">
        <f t="shared" si="237"/>
        <v>43. 12.</v>
      </c>
      <c r="W1719" t="str">
        <f t="shared" si="238"/>
        <v>RCM/OTU</v>
      </c>
      <c r="X1719" t="str">
        <f t="shared" si="234"/>
        <v>Not Marking</v>
      </c>
    </row>
    <row r="1720" spans="1:25" x14ac:dyDescent="0.25">
      <c r="A1720" s="1">
        <v>16053</v>
      </c>
      <c r="B1720" t="s">
        <v>5009</v>
      </c>
      <c r="C1720" s="1" t="str">
        <f>IF(B1720="Day",TEXT(A1720,"dd"&amp;"."),TEXT(A1720,"dd")&amp;"/"&amp;TEXT(A1721,"dd")&amp;".")</f>
        <v>13.</v>
      </c>
      <c r="D1720" s="1" t="str">
        <f>TEXT(A1720,"mm")&amp;"."</f>
        <v>12.</v>
      </c>
      <c r="E1720" t="str">
        <f>TEXT(A1720,"yy")&amp;"."</f>
        <v>43.</v>
      </c>
      <c r="F1720" t="str">
        <f>IF((C1720&lt;C1723),C1720&amp;D1720&amp;E1720,C1720&amp;D1723&amp;E1720)</f>
        <v>13.12.43.</v>
      </c>
      <c r="G1720" t="str">
        <f>IF(ISERROR(VLOOKUP(F1720,DataFromWard!$B$2:$E$483,2,FALSE)),"",VLOOKUP(F1720,DataFromWard!$B$2:$E$483,2,FALSE))</f>
        <v/>
      </c>
      <c r="H1720" t="str">
        <f t="shared" si="235"/>
        <v/>
      </c>
      <c r="O1720" s="3" t="str">
        <f>IF(ISERROR(VLOOKUP(F1720,DataFromWard!$B$2:$E$483,3,FALSE)),"",VLOOKUP(F1720,DataFromWard!$B$2:$E$483,3,FALSE))</f>
        <v/>
      </c>
      <c r="Q1720" t="str">
        <f>IF(ISERROR(VLOOKUP(F1720,DataFromWard!$B$2:$E$483,4,FALSE)),"",VLOOKUP(F1720,DataFromWard!$B$2:$E$483,4,FALSE))</f>
        <v/>
      </c>
      <c r="U1720" t="str">
        <f t="shared" si="239"/>
        <v>1943.12.13.</v>
      </c>
      <c r="V1720" t="str">
        <f t="shared" si="237"/>
        <v>43. 12.</v>
      </c>
      <c r="W1720" t="str">
        <f t="shared" si="238"/>
        <v/>
      </c>
      <c r="X1720" t="str">
        <f t="shared" ref="X1720:X1783" si="246">IF((W1720=""),"",IF((W1720="Markers"),"Marking","Not Marking"))</f>
        <v/>
      </c>
    </row>
    <row r="1721" spans="1:25" x14ac:dyDescent="0.25">
      <c r="A1721" s="1">
        <v>16053</v>
      </c>
      <c r="B1721" t="s">
        <v>5012</v>
      </c>
      <c r="C1721" s="1" t="str">
        <f>IF(B1721="Day",TEXT(A1721,"dd"&amp;"."),TEXT(A1721,"dd")&amp;"/"&amp;TEXT(A1723,"dd")&amp;".")</f>
        <v>13/14.</v>
      </c>
      <c r="D1721" s="1" t="str">
        <f>TEXT(A1721,"mm")&amp;"."</f>
        <v>12.</v>
      </c>
      <c r="E1721" t="str">
        <f>TEXT(A1721,"yy")&amp;"."</f>
        <v>43.</v>
      </c>
      <c r="F1721" t="str">
        <f>IF((C1721&lt;C1724),C1721&amp;D1721&amp;E1721,C1721&amp;D1724&amp;E1721)</f>
        <v>13/14.12.43.</v>
      </c>
      <c r="G1721" t="s">
        <v>4937</v>
      </c>
      <c r="H1721" t="str">
        <f t="shared" si="235"/>
        <v>GE</v>
      </c>
      <c r="I1721" t="s">
        <v>4645</v>
      </c>
      <c r="J1721" t="s">
        <v>4712</v>
      </c>
      <c r="K1721" t="s">
        <v>79</v>
      </c>
      <c r="O1721" s="3">
        <v>16</v>
      </c>
      <c r="P1721" s="3">
        <v>12</v>
      </c>
      <c r="Q1721">
        <f>IF(ISERROR(VLOOKUP(F1721,DataFromWard!$B$2:$E$483,4,FALSE)),"",VLOOKUP(F1721,DataFromWard!$B$2:$E$483,4,FALSE))</f>
        <v>0</v>
      </c>
      <c r="R1721">
        <v>8</v>
      </c>
      <c r="S1721" t="s">
        <v>4915</v>
      </c>
      <c r="U1721" t="str">
        <f t="shared" si="239"/>
        <v>1943.12.13/14.</v>
      </c>
      <c r="V1721" t="str">
        <f t="shared" si="237"/>
        <v>43. 12.</v>
      </c>
      <c r="W1721" t="str">
        <f t="shared" si="238"/>
        <v>OTU</v>
      </c>
      <c r="X1721" t="str">
        <f t="shared" si="246"/>
        <v>Not Marking</v>
      </c>
      <c r="Y1721" t="s">
        <v>5317</v>
      </c>
    </row>
    <row r="1722" spans="1:25" x14ac:dyDescent="0.25">
      <c r="A1722" s="1">
        <v>16053</v>
      </c>
      <c r="B1722" t="s">
        <v>5012</v>
      </c>
      <c r="C1722" s="1" t="s">
        <v>3800</v>
      </c>
      <c r="D1722" s="1" t="s">
        <v>3811</v>
      </c>
      <c r="E1722" t="s">
        <v>3795</v>
      </c>
      <c r="F1722" t="s">
        <v>2137</v>
      </c>
      <c r="G1722" t="s">
        <v>851</v>
      </c>
      <c r="H1722" t="str">
        <f t="shared" si="235"/>
        <v>GE</v>
      </c>
      <c r="I1722" t="s">
        <v>4645</v>
      </c>
      <c r="J1722" t="s">
        <v>5308</v>
      </c>
      <c r="K1722" t="s">
        <v>79</v>
      </c>
      <c r="O1722" s="3">
        <v>1</v>
      </c>
      <c r="P1722" s="3">
        <v>1</v>
      </c>
      <c r="Q1722">
        <v>0</v>
      </c>
      <c r="R1722">
        <v>8</v>
      </c>
      <c r="S1722" t="s">
        <v>4915</v>
      </c>
      <c r="U1722" t="str">
        <f t="shared" si="239"/>
        <v>1943.12.13/14.</v>
      </c>
      <c r="V1722" t="str">
        <f t="shared" si="237"/>
        <v>43. 12.</v>
      </c>
      <c r="W1722" t="str">
        <f t="shared" si="238"/>
        <v>OTU</v>
      </c>
      <c r="X1722" t="str">
        <f t="shared" si="246"/>
        <v>Not Marking</v>
      </c>
    </row>
    <row r="1723" spans="1:25" x14ac:dyDescent="0.25">
      <c r="A1723" s="1">
        <v>16054</v>
      </c>
      <c r="B1723" t="s">
        <v>5009</v>
      </c>
      <c r="C1723" s="1" t="str">
        <f>IF(B1723="Day",TEXT(A1723,"dd"&amp;"."),TEXT(A1723,"dd")&amp;"/"&amp;TEXT(A1724,"dd")&amp;".")</f>
        <v>14.</v>
      </c>
      <c r="D1723" s="1" t="str">
        <f>TEXT(A1723,"mm")&amp;"."</f>
        <v>12.</v>
      </c>
      <c r="E1723" t="str">
        <f>TEXT(A1723,"yy")&amp;"."</f>
        <v>43.</v>
      </c>
      <c r="F1723" t="str">
        <f>IF((C1723&lt;C1725),C1723&amp;D1723&amp;E1723,C1723&amp;D1725&amp;E1723)</f>
        <v>14.12.43.</v>
      </c>
      <c r="G1723" t="str">
        <f>IF(ISERROR(VLOOKUP(F1723,DataFromWard!$B$2:$E$483,2,FALSE)),"",VLOOKUP(F1723,DataFromWard!$B$2:$E$483,2,FALSE))</f>
        <v/>
      </c>
      <c r="H1723" t="str">
        <f t="shared" si="235"/>
        <v/>
      </c>
      <c r="O1723" s="3" t="str">
        <f>IF(ISERROR(VLOOKUP(F1723,DataFromWard!$B$2:$E$483,3,FALSE)),"",VLOOKUP(F1723,DataFromWard!$B$2:$E$483,3,FALSE))</f>
        <v/>
      </c>
      <c r="Q1723" t="str">
        <f>IF(ISERROR(VLOOKUP(F1723,DataFromWard!$B$2:$E$483,4,FALSE)),"",VLOOKUP(F1723,DataFromWard!$B$2:$E$483,4,FALSE))</f>
        <v/>
      </c>
      <c r="U1723" t="str">
        <f t="shared" si="239"/>
        <v>1943.12.14.</v>
      </c>
      <c r="V1723" t="str">
        <f t="shared" si="237"/>
        <v>43. 12.</v>
      </c>
      <c r="W1723" t="str">
        <f t="shared" si="238"/>
        <v/>
      </c>
      <c r="X1723" t="str">
        <f t="shared" si="246"/>
        <v/>
      </c>
    </row>
    <row r="1724" spans="1:25" x14ac:dyDescent="0.25">
      <c r="A1724" s="1">
        <v>16054</v>
      </c>
      <c r="B1724" t="s">
        <v>5012</v>
      </c>
      <c r="C1724" s="1" t="str">
        <f>IF(B1724="Day",TEXT(A1724,"dd"&amp;"."),TEXT(A1724,"dd")&amp;"/"&amp;TEXT(A1725,"dd")&amp;".")</f>
        <v>14/15.</v>
      </c>
      <c r="D1724" s="1" t="str">
        <f>TEXT(A1724,"mm")&amp;"."</f>
        <v>12.</v>
      </c>
      <c r="E1724" t="str">
        <f>TEXT(A1724,"yy")&amp;"."</f>
        <v>43.</v>
      </c>
      <c r="F1724" t="str">
        <f>IF((C1724&lt;C1726),C1724&amp;D1724&amp;E1724,C1724&amp;D1726&amp;E1724)</f>
        <v>14/15.12.43.</v>
      </c>
      <c r="G1724" t="str">
        <f>IF(ISERROR(VLOOKUP(F1724,DataFromWard!$B$2:$E$483,2,FALSE)),"",VLOOKUP(F1724,DataFromWard!$B$2:$E$483,2,FALSE))</f>
        <v/>
      </c>
      <c r="H1724" t="str">
        <f t="shared" si="235"/>
        <v/>
      </c>
      <c r="O1724" s="3" t="str">
        <f>IF(ISERROR(VLOOKUP(F1724,DataFromWard!$B$2:$E$483,3,FALSE)),"",VLOOKUP(F1724,DataFromWard!$B$2:$E$483,3,FALSE))</f>
        <v/>
      </c>
      <c r="Q1724" t="str">
        <f>IF(ISERROR(VLOOKUP(F1724,DataFromWard!$B$2:$E$483,4,FALSE)),"",VLOOKUP(F1724,DataFromWard!$B$2:$E$483,4,FALSE))</f>
        <v/>
      </c>
      <c r="U1724" t="str">
        <f t="shared" si="239"/>
        <v>1943.12.14/15.</v>
      </c>
      <c r="V1724" t="str">
        <f t="shared" si="237"/>
        <v>43. 12.</v>
      </c>
      <c r="W1724" t="str">
        <f t="shared" si="238"/>
        <v/>
      </c>
      <c r="X1724" t="str">
        <f t="shared" si="246"/>
        <v/>
      </c>
    </row>
    <row r="1725" spans="1:25" x14ac:dyDescent="0.25">
      <c r="A1725" s="1">
        <v>16055</v>
      </c>
      <c r="B1725" t="s">
        <v>5009</v>
      </c>
      <c r="C1725" s="1" t="str">
        <f>IF(B1725="Day",TEXT(A1725,"dd"&amp;"."),TEXT(A1725,"dd")&amp;"/"&amp;TEXT(A1726,"dd")&amp;".")</f>
        <v>15.</v>
      </c>
      <c r="D1725" s="1" t="str">
        <f>TEXT(A1725,"mm")&amp;"."</f>
        <v>12.</v>
      </c>
      <c r="E1725" t="str">
        <f>TEXT(A1725,"yy")&amp;"."</f>
        <v>43.</v>
      </c>
      <c r="F1725" t="str">
        <f>IF((C1725&lt;C1728),C1725&amp;D1725&amp;E1725,C1725&amp;D1728&amp;E1725)</f>
        <v>15.12.43.</v>
      </c>
      <c r="G1725" t="str">
        <f>IF(ISERROR(VLOOKUP(F1725,DataFromWard!$B$2:$E$483,2,FALSE)),"",VLOOKUP(F1725,DataFromWard!$B$2:$E$483,2,FALSE))</f>
        <v/>
      </c>
      <c r="H1725" t="str">
        <f t="shared" si="235"/>
        <v/>
      </c>
      <c r="O1725" s="3" t="str">
        <f>IF(ISERROR(VLOOKUP(F1725,DataFromWard!$B$2:$E$483,3,FALSE)),"",VLOOKUP(F1725,DataFromWard!$B$2:$E$483,3,FALSE))</f>
        <v/>
      </c>
      <c r="Q1725" t="str">
        <f>IF(ISERROR(VLOOKUP(F1725,DataFromWard!$B$2:$E$483,4,FALSE)),"",VLOOKUP(F1725,DataFromWard!$B$2:$E$483,4,FALSE))</f>
        <v/>
      </c>
      <c r="U1725" t="str">
        <f t="shared" si="239"/>
        <v>1943.12.15.</v>
      </c>
      <c r="V1725" t="str">
        <f t="shared" si="237"/>
        <v>43. 12.</v>
      </c>
      <c r="W1725" t="str">
        <f t="shared" si="238"/>
        <v/>
      </c>
      <c r="X1725" t="str">
        <f t="shared" si="246"/>
        <v/>
      </c>
    </row>
    <row r="1726" spans="1:25" x14ac:dyDescent="0.25">
      <c r="A1726" s="1">
        <v>16055</v>
      </c>
      <c r="B1726" t="s">
        <v>5012</v>
      </c>
      <c r="C1726" s="1" t="str">
        <f>IF(B1726="Day",TEXT(A1726,"dd"&amp;"."),TEXT(A1726,"dd")&amp;"/"&amp;TEXT(A1728,"dd")&amp;".")</f>
        <v>15/16.</v>
      </c>
      <c r="D1726" s="1" t="str">
        <f>TEXT(A1726,"mm")&amp;"."</f>
        <v>12.</v>
      </c>
      <c r="E1726" t="str">
        <f>TEXT(A1726,"yy")&amp;"."</f>
        <v>43.</v>
      </c>
      <c r="F1726" t="str">
        <f>IF((C1726&lt;C1729),C1726&amp;D1726&amp;E1726,C1726&amp;D1729&amp;E1726)</f>
        <v>15/16.12.43.</v>
      </c>
      <c r="G1726" t="s">
        <v>1945</v>
      </c>
      <c r="H1726" t="str">
        <f t="shared" si="235"/>
        <v>GE</v>
      </c>
      <c r="I1726" t="s">
        <v>4645</v>
      </c>
      <c r="J1726" t="s">
        <v>4716</v>
      </c>
      <c r="K1726" t="s">
        <v>752</v>
      </c>
      <c r="O1726" s="3">
        <v>4</v>
      </c>
      <c r="P1726" s="3">
        <v>4</v>
      </c>
      <c r="Q1726">
        <f>IF(ISERROR(VLOOKUP(F1726,DataFromWard!$B$2:$E$483,4,FALSE)),"",VLOOKUP(F1726,DataFromWard!$B$2:$E$483,4,FALSE))</f>
        <v>0</v>
      </c>
      <c r="R1726">
        <v>8</v>
      </c>
      <c r="S1726" t="s">
        <v>4915</v>
      </c>
      <c r="U1726" t="str">
        <f t="shared" si="239"/>
        <v>1943.12.15/16.</v>
      </c>
      <c r="V1726" t="str">
        <f t="shared" si="237"/>
        <v>43. 12.</v>
      </c>
      <c r="W1726" t="str">
        <f t="shared" si="238"/>
        <v>RCM</v>
      </c>
      <c r="X1726" t="str">
        <f t="shared" si="246"/>
        <v>Not Marking</v>
      </c>
      <c r="Y1726" t="s">
        <v>5309</v>
      </c>
    </row>
    <row r="1727" spans="1:25" x14ac:dyDescent="0.25">
      <c r="A1727" s="1">
        <v>16055</v>
      </c>
      <c r="B1727" t="s">
        <v>5012</v>
      </c>
      <c r="C1727" s="1" t="s">
        <v>3804</v>
      </c>
      <c r="D1727" s="1" t="s">
        <v>3811</v>
      </c>
      <c r="E1727" t="s">
        <v>3795</v>
      </c>
      <c r="F1727" t="s">
        <v>2138</v>
      </c>
      <c r="G1727" t="s">
        <v>2117</v>
      </c>
      <c r="H1727" t="str">
        <f t="shared" si="235"/>
        <v>GE</v>
      </c>
      <c r="I1727" t="s">
        <v>5332</v>
      </c>
      <c r="K1727" t="s">
        <v>752</v>
      </c>
      <c r="O1727" s="3">
        <v>4</v>
      </c>
      <c r="P1727" s="3">
        <v>3</v>
      </c>
      <c r="Q1727">
        <v>0</v>
      </c>
      <c r="R1727">
        <v>8</v>
      </c>
      <c r="S1727" t="s">
        <v>4915</v>
      </c>
      <c r="U1727" t="str">
        <f t="shared" si="239"/>
        <v>1943.12.15/16.</v>
      </c>
      <c r="V1727" t="str">
        <f t="shared" si="237"/>
        <v>43. 12.</v>
      </c>
      <c r="W1727" t="str">
        <f t="shared" si="238"/>
        <v>RCM</v>
      </c>
      <c r="X1727" t="str">
        <f t="shared" si="246"/>
        <v>Not Marking</v>
      </c>
    </row>
    <row r="1728" spans="1:25" x14ac:dyDescent="0.25">
      <c r="A1728" s="1">
        <v>16056</v>
      </c>
      <c r="B1728" t="s">
        <v>5009</v>
      </c>
      <c r="C1728" s="1" t="str">
        <f>IF(B1728="Day",TEXT(A1728,"dd"&amp;"."),TEXT(A1728,"dd")&amp;"/"&amp;TEXT(A1729,"dd")&amp;".")</f>
        <v>16.</v>
      </c>
      <c r="D1728" s="1" t="str">
        <f>TEXT(A1728,"mm")&amp;"."</f>
        <v>12.</v>
      </c>
      <c r="E1728" t="str">
        <f>TEXT(A1728,"yy")&amp;"."</f>
        <v>43.</v>
      </c>
      <c r="F1728" t="str">
        <f>IF((C1728&lt;C1732),C1728&amp;D1728&amp;E1728,C1728&amp;D1732&amp;E1728)</f>
        <v>16.12.43.</v>
      </c>
      <c r="G1728" t="str">
        <f>IF(ISERROR(VLOOKUP(F1728,DataFromWard!$B$2:$E$483,2,FALSE)),"",VLOOKUP(F1728,DataFromWard!$B$2:$E$483,2,FALSE))</f>
        <v/>
      </c>
      <c r="H1728" t="str">
        <f t="shared" si="235"/>
        <v/>
      </c>
      <c r="O1728" s="3" t="str">
        <f>IF(ISERROR(VLOOKUP(F1728,DataFromWard!$B$2:$E$483,3,FALSE)),"",VLOOKUP(F1728,DataFromWard!$B$2:$E$483,3,FALSE))</f>
        <v/>
      </c>
      <c r="Q1728" t="str">
        <f>IF(ISERROR(VLOOKUP(F1728,DataFromWard!$B$2:$E$483,4,FALSE)),"",VLOOKUP(F1728,DataFromWard!$B$2:$E$483,4,FALSE))</f>
        <v/>
      </c>
      <c r="U1728" t="str">
        <f t="shared" si="239"/>
        <v>1943.12.16.</v>
      </c>
      <c r="V1728" t="str">
        <f t="shared" si="237"/>
        <v>43. 12.</v>
      </c>
      <c r="W1728" t="str">
        <f t="shared" si="238"/>
        <v/>
      </c>
      <c r="X1728" t="str">
        <f t="shared" si="246"/>
        <v/>
      </c>
    </row>
    <row r="1729" spans="1:25" x14ac:dyDescent="0.25">
      <c r="A1729" s="1">
        <v>16056</v>
      </c>
      <c r="B1729" t="s">
        <v>5012</v>
      </c>
      <c r="C1729" s="1" t="str">
        <f>IF(B1729="Day",TEXT(A1729,"dd"&amp;"."),TEXT(A1729,"dd")&amp;"/"&amp;TEXT(A1732,"dd")&amp;".")</f>
        <v>16/17.</v>
      </c>
      <c r="D1729" s="1" t="str">
        <f>TEXT(A1729,"mm")&amp;"."</f>
        <v>12.</v>
      </c>
      <c r="E1729" t="str">
        <f>TEXT(A1729,"yy")&amp;"."</f>
        <v>43.</v>
      </c>
      <c r="F1729" t="str">
        <f>IF((C1729&lt;C1733),C1729&amp;D1729&amp;E1729,C1729&amp;D1733&amp;E1729)</f>
        <v>16/17.12.43.</v>
      </c>
      <c r="G1729" t="str">
        <f>IF(ISERROR(VLOOKUP(F1729,DataFromWard!$B$2:$E$483,2,FALSE)),"",VLOOKUP(F1729,DataFromWard!$B$2:$E$483,2,FALSE))</f>
        <v>Berlin</v>
      </c>
      <c r="H1729" t="str">
        <f t="shared" si="235"/>
        <v>GE</v>
      </c>
      <c r="I1729" t="s">
        <v>5332</v>
      </c>
      <c r="K1729">
        <v>473</v>
      </c>
      <c r="L1729">
        <v>2</v>
      </c>
      <c r="O1729" s="3">
        <f>IF(ISERROR(VLOOKUP(F1729,DataFromWard!$B$2:$E$483,3,FALSE)),"",VLOOKUP(F1729,DataFromWard!$B$2:$E$483,3,FALSE))</f>
        <v>15</v>
      </c>
      <c r="P1729" s="3">
        <v>15</v>
      </c>
      <c r="Q1729">
        <f>IF(ISERROR(VLOOKUP(F1729,DataFromWard!$B$2:$E$483,4,FALSE)),"",VLOOKUP(F1729,DataFromWard!$B$2:$E$483,4,FALSE))</f>
        <v>0</v>
      </c>
      <c r="R1729">
        <v>8</v>
      </c>
      <c r="S1729" t="s">
        <v>4915</v>
      </c>
      <c r="T1729" t="s">
        <v>753</v>
      </c>
      <c r="U1729" t="str">
        <f t="shared" si="239"/>
        <v>1943.12.16/17.</v>
      </c>
      <c r="V1729" t="str">
        <f t="shared" si="237"/>
        <v>43. 12.</v>
      </c>
      <c r="W1729" t="str">
        <f t="shared" si="238"/>
        <v>Markers</v>
      </c>
      <c r="X1729" t="str">
        <f t="shared" si="246"/>
        <v>Marking</v>
      </c>
    </row>
    <row r="1730" spans="1:25" x14ac:dyDescent="0.25">
      <c r="A1730" s="1">
        <v>16056</v>
      </c>
      <c r="B1730" t="s">
        <v>5012</v>
      </c>
      <c r="C1730" s="1" t="s">
        <v>3332</v>
      </c>
      <c r="D1730" s="1" t="s">
        <v>3811</v>
      </c>
      <c r="E1730" t="s">
        <v>3795</v>
      </c>
      <c r="F1730" t="s">
        <v>2140</v>
      </c>
      <c r="G1730" t="s">
        <v>3838</v>
      </c>
      <c r="H1730" t="str">
        <f t="shared" si="235"/>
        <v>FR</v>
      </c>
      <c r="I1730" t="s">
        <v>4882</v>
      </c>
      <c r="K1730" t="s">
        <v>1908</v>
      </c>
      <c r="O1730" s="3">
        <v>12</v>
      </c>
      <c r="P1730" s="3">
        <v>11</v>
      </c>
      <c r="Q1730">
        <v>0</v>
      </c>
      <c r="R1730">
        <v>8</v>
      </c>
      <c r="S1730" t="s">
        <v>4915</v>
      </c>
      <c r="T1730" t="s">
        <v>754</v>
      </c>
      <c r="U1730" t="str">
        <f t="shared" si="239"/>
        <v>1943.12.16/17.</v>
      </c>
      <c r="V1730" t="str">
        <f t="shared" si="237"/>
        <v>43. 12.</v>
      </c>
      <c r="W1730" t="str">
        <f t="shared" si="238"/>
        <v>Elsewhere</v>
      </c>
      <c r="X1730" t="str">
        <f t="shared" si="246"/>
        <v>Not Marking</v>
      </c>
      <c r="Y1730" t="s">
        <v>5310</v>
      </c>
    </row>
    <row r="1731" spans="1:25" x14ac:dyDescent="0.25">
      <c r="A1731" s="1">
        <v>16056</v>
      </c>
      <c r="B1731" t="s">
        <v>5012</v>
      </c>
      <c r="C1731" s="1" t="s">
        <v>3332</v>
      </c>
      <c r="D1731" s="1" t="s">
        <v>3811</v>
      </c>
      <c r="E1731" t="s">
        <v>3795</v>
      </c>
      <c r="F1731" t="s">
        <v>2140</v>
      </c>
      <c r="G1731" t="s">
        <v>4932</v>
      </c>
      <c r="H1731" t="str">
        <f t="shared" si="235"/>
        <v>GE</v>
      </c>
      <c r="I1731" t="s">
        <v>5332</v>
      </c>
      <c r="K1731" t="s">
        <v>1908</v>
      </c>
      <c r="O1731" s="3">
        <v>5</v>
      </c>
      <c r="P1731" s="3">
        <v>5</v>
      </c>
      <c r="Q1731">
        <v>0</v>
      </c>
      <c r="R1731">
        <v>8</v>
      </c>
      <c r="S1731" t="s">
        <v>4915</v>
      </c>
      <c r="T1731" t="s">
        <v>3796</v>
      </c>
      <c r="U1731" t="str">
        <f t="shared" si="239"/>
        <v>1943.12.16/17.</v>
      </c>
      <c r="V1731" t="str">
        <f t="shared" si="237"/>
        <v>43. 12.</v>
      </c>
      <c r="W1731" t="str">
        <f t="shared" si="238"/>
        <v>Elsewhere</v>
      </c>
      <c r="X1731" t="str">
        <f t="shared" si="246"/>
        <v>Not Marking</v>
      </c>
    </row>
    <row r="1732" spans="1:25" x14ac:dyDescent="0.25">
      <c r="A1732" s="1">
        <v>16057</v>
      </c>
      <c r="B1732" t="s">
        <v>5009</v>
      </c>
      <c r="C1732" s="1" t="str">
        <f t="shared" ref="C1732:C1738" si="247">IF(B1732="Day",TEXT(A1732,"dd"&amp;"."),TEXT(A1732,"dd")&amp;"/"&amp;TEXT(A1733,"dd")&amp;".")</f>
        <v>17.</v>
      </c>
      <c r="D1732" s="1" t="str">
        <f t="shared" ref="D1732:D1739" si="248">TEXT(A1732,"mm")&amp;"."</f>
        <v>12.</v>
      </c>
      <c r="E1732" t="str">
        <f t="shared" ref="E1732:E1739" si="249">TEXT(A1732,"yy")&amp;"."</f>
        <v>43.</v>
      </c>
      <c r="F1732" t="str">
        <f t="shared" ref="F1732:F1737" si="250">IF((C1732&lt;C1734),C1732&amp;D1732&amp;E1732,C1732&amp;D1734&amp;E1732)</f>
        <v>17.12.43.</v>
      </c>
      <c r="G1732" t="str">
        <f>IF(ISERROR(VLOOKUP(F1732,DataFromWard!$B$2:$E$483,2,FALSE)),"",VLOOKUP(F1732,DataFromWard!$B$2:$E$483,2,FALSE))</f>
        <v/>
      </c>
      <c r="H1732" t="str">
        <f t="shared" si="235"/>
        <v/>
      </c>
      <c r="O1732" s="3" t="str">
        <f>IF(ISERROR(VLOOKUP(F1732,DataFromWard!$B$2:$E$483,3,FALSE)),"",VLOOKUP(F1732,DataFromWard!$B$2:$E$483,3,FALSE))</f>
        <v/>
      </c>
      <c r="Q1732" t="str">
        <f>IF(ISERROR(VLOOKUP(F1732,DataFromWard!$B$2:$E$483,4,FALSE)),"",VLOOKUP(F1732,DataFromWard!$B$2:$E$483,4,FALSE))</f>
        <v/>
      </c>
      <c r="U1732" t="str">
        <f t="shared" si="239"/>
        <v>1943.12.17.</v>
      </c>
      <c r="V1732" t="str">
        <f t="shared" si="237"/>
        <v>43. 12.</v>
      </c>
      <c r="W1732" t="str">
        <f t="shared" si="238"/>
        <v/>
      </c>
      <c r="X1732" t="str">
        <f t="shared" si="246"/>
        <v/>
      </c>
    </row>
    <row r="1733" spans="1:25" x14ac:dyDescent="0.25">
      <c r="A1733" s="1">
        <v>16057</v>
      </c>
      <c r="B1733" t="s">
        <v>5012</v>
      </c>
      <c r="C1733" s="1" t="str">
        <f t="shared" si="247"/>
        <v>17/18.</v>
      </c>
      <c r="D1733" s="1" t="str">
        <f t="shared" si="248"/>
        <v>12.</v>
      </c>
      <c r="E1733" t="str">
        <f t="shared" si="249"/>
        <v>43.</v>
      </c>
      <c r="F1733" t="str">
        <f t="shared" si="250"/>
        <v>17/18.12.43.</v>
      </c>
      <c r="G1733" t="str">
        <f>IF(ISERROR(VLOOKUP(F1733,DataFromWard!$B$2:$E$483,2,FALSE)),"",VLOOKUP(F1733,DataFromWard!$B$2:$E$483,2,FALSE))</f>
        <v/>
      </c>
      <c r="H1733" t="str">
        <f t="shared" si="235"/>
        <v/>
      </c>
      <c r="O1733" s="3" t="str">
        <f>IF(ISERROR(VLOOKUP(F1733,DataFromWard!$B$2:$E$483,3,FALSE)),"",VLOOKUP(F1733,DataFromWard!$B$2:$E$483,3,FALSE))</f>
        <v/>
      </c>
      <c r="Q1733" t="str">
        <f>IF(ISERROR(VLOOKUP(F1733,DataFromWard!$B$2:$E$483,4,FALSE)),"",VLOOKUP(F1733,DataFromWard!$B$2:$E$483,4,FALSE))</f>
        <v/>
      </c>
      <c r="U1733" t="str">
        <f t="shared" si="239"/>
        <v>1943.12.17/18.</v>
      </c>
      <c r="V1733" t="str">
        <f t="shared" si="237"/>
        <v>43. 12.</v>
      </c>
      <c r="W1733" t="str">
        <f t="shared" si="238"/>
        <v/>
      </c>
      <c r="X1733" t="str">
        <f t="shared" si="246"/>
        <v/>
      </c>
    </row>
    <row r="1734" spans="1:25" x14ac:dyDescent="0.25">
      <c r="A1734" s="1">
        <v>16058</v>
      </c>
      <c r="B1734" t="s">
        <v>5009</v>
      </c>
      <c r="C1734" s="1" t="str">
        <f t="shared" si="247"/>
        <v>18.</v>
      </c>
      <c r="D1734" s="1" t="str">
        <f t="shared" si="248"/>
        <v>12.</v>
      </c>
      <c r="E1734" t="str">
        <f t="shared" si="249"/>
        <v>43.</v>
      </c>
      <c r="F1734" t="str">
        <f t="shared" si="250"/>
        <v>18.12.43.</v>
      </c>
      <c r="G1734" t="str">
        <f>IF(ISERROR(VLOOKUP(F1734,DataFromWard!$B$2:$E$483,2,FALSE)),"",VLOOKUP(F1734,DataFromWard!$B$2:$E$483,2,FALSE))</f>
        <v/>
      </c>
      <c r="H1734" t="str">
        <f t="shared" si="235"/>
        <v/>
      </c>
      <c r="O1734" s="3" t="str">
        <f>IF(ISERROR(VLOOKUP(F1734,DataFromWard!$B$2:$E$483,3,FALSE)),"",VLOOKUP(F1734,DataFromWard!$B$2:$E$483,3,FALSE))</f>
        <v/>
      </c>
      <c r="Q1734" t="str">
        <f>IF(ISERROR(VLOOKUP(F1734,DataFromWard!$B$2:$E$483,4,FALSE)),"",VLOOKUP(F1734,DataFromWard!$B$2:$E$483,4,FALSE))</f>
        <v/>
      </c>
      <c r="U1734" t="str">
        <f t="shared" si="239"/>
        <v>1943.12.18.</v>
      </c>
      <c r="V1734" t="str">
        <f t="shared" si="237"/>
        <v>43. 12.</v>
      </c>
      <c r="W1734" t="str">
        <f t="shared" si="238"/>
        <v/>
      </c>
      <c r="X1734" t="str">
        <f t="shared" si="246"/>
        <v/>
      </c>
    </row>
    <row r="1735" spans="1:25" x14ac:dyDescent="0.25">
      <c r="A1735" s="1">
        <v>16058</v>
      </c>
      <c r="B1735" t="s">
        <v>5012</v>
      </c>
      <c r="C1735" s="1" t="str">
        <f t="shared" si="247"/>
        <v>18/19.</v>
      </c>
      <c r="D1735" s="1" t="str">
        <f t="shared" si="248"/>
        <v>12.</v>
      </c>
      <c r="E1735" t="str">
        <f t="shared" si="249"/>
        <v>43.</v>
      </c>
      <c r="F1735" t="str">
        <f t="shared" si="250"/>
        <v>18/19.12.43.</v>
      </c>
      <c r="G1735" t="str">
        <f>IF(ISERROR(VLOOKUP(F1735,DataFromWard!$B$2:$E$483,2,FALSE)),"",VLOOKUP(F1735,DataFromWard!$B$2:$E$483,2,FALSE))</f>
        <v/>
      </c>
      <c r="H1735" t="str">
        <f t="shared" si="235"/>
        <v/>
      </c>
      <c r="O1735" s="3" t="str">
        <f>IF(ISERROR(VLOOKUP(F1735,DataFromWard!$B$2:$E$483,3,FALSE)),"",VLOOKUP(F1735,DataFromWard!$B$2:$E$483,3,FALSE))</f>
        <v/>
      </c>
      <c r="Q1735" t="str">
        <f>IF(ISERROR(VLOOKUP(F1735,DataFromWard!$B$2:$E$483,4,FALSE)),"",VLOOKUP(F1735,DataFromWard!$B$2:$E$483,4,FALSE))</f>
        <v/>
      </c>
      <c r="U1735" t="str">
        <f t="shared" si="239"/>
        <v>1943.12.18/19.</v>
      </c>
      <c r="V1735" t="str">
        <f t="shared" si="237"/>
        <v>43. 12.</v>
      </c>
      <c r="W1735" t="str">
        <f t="shared" si="238"/>
        <v/>
      </c>
      <c r="X1735" t="str">
        <f t="shared" si="246"/>
        <v/>
      </c>
    </row>
    <row r="1736" spans="1:25" x14ac:dyDescent="0.25">
      <c r="A1736" s="1">
        <v>16059</v>
      </c>
      <c r="B1736" t="s">
        <v>5009</v>
      </c>
      <c r="C1736" s="1" t="str">
        <f t="shared" si="247"/>
        <v>19.</v>
      </c>
      <c r="D1736" s="1" t="str">
        <f t="shared" si="248"/>
        <v>12.</v>
      </c>
      <c r="E1736" t="str">
        <f t="shared" si="249"/>
        <v>43.</v>
      </c>
      <c r="F1736" t="str">
        <f t="shared" si="250"/>
        <v>19.12.43.</v>
      </c>
      <c r="G1736" t="str">
        <f>IF(ISERROR(VLOOKUP(F1736,DataFromWard!$B$2:$E$483,2,FALSE)),"",VLOOKUP(F1736,DataFromWard!$B$2:$E$483,2,FALSE))</f>
        <v/>
      </c>
      <c r="H1736" t="str">
        <f t="shared" si="235"/>
        <v/>
      </c>
      <c r="O1736" s="3" t="str">
        <f>IF(ISERROR(VLOOKUP(F1736,DataFromWard!$B$2:$E$483,3,FALSE)),"",VLOOKUP(F1736,DataFromWard!$B$2:$E$483,3,FALSE))</f>
        <v/>
      </c>
      <c r="Q1736" t="str">
        <f>IF(ISERROR(VLOOKUP(F1736,DataFromWard!$B$2:$E$483,4,FALSE)),"",VLOOKUP(F1736,DataFromWard!$B$2:$E$483,4,FALSE))</f>
        <v/>
      </c>
      <c r="U1736" t="str">
        <f t="shared" si="239"/>
        <v>1943.12.19.</v>
      </c>
      <c r="V1736" t="str">
        <f t="shared" si="237"/>
        <v>43. 12.</v>
      </c>
      <c r="W1736" t="str">
        <f t="shared" si="238"/>
        <v/>
      </c>
      <c r="X1736" t="str">
        <f t="shared" si="246"/>
        <v/>
      </c>
    </row>
    <row r="1737" spans="1:25" x14ac:dyDescent="0.25">
      <c r="A1737" s="1">
        <v>16059</v>
      </c>
      <c r="B1737" t="s">
        <v>5012</v>
      </c>
      <c r="C1737" s="1" t="str">
        <f t="shared" si="247"/>
        <v>19/20.</v>
      </c>
      <c r="D1737" s="1" t="str">
        <f t="shared" si="248"/>
        <v>12.</v>
      </c>
      <c r="E1737" t="str">
        <f t="shared" si="249"/>
        <v>43.</v>
      </c>
      <c r="F1737" t="str">
        <f t="shared" si="250"/>
        <v>19/20.12.43.</v>
      </c>
      <c r="G1737" t="str">
        <f>IF(ISERROR(VLOOKUP(F1737,DataFromWard!$B$2:$E$483,2,FALSE)),"",VLOOKUP(F1737,DataFromWard!$B$2:$E$483,2,FALSE))</f>
        <v/>
      </c>
      <c r="H1737" t="str">
        <f t="shared" ref="H1737:H1800" si="251">IF(ISBLANK(G1737),"",IF(ISERROR(VLOOKUP(G1737,LOCS,2,FALSE)),"",VLOOKUP(G1737,LOCS,2,FALSE)))</f>
        <v/>
      </c>
      <c r="O1737" s="3" t="str">
        <f>IF(ISERROR(VLOOKUP(F1737,DataFromWard!$B$2:$E$483,3,FALSE)),"",VLOOKUP(F1737,DataFromWard!$B$2:$E$483,3,FALSE))</f>
        <v/>
      </c>
      <c r="Q1737" t="str">
        <f>IF(ISERROR(VLOOKUP(F1737,DataFromWard!$B$2:$E$483,4,FALSE)),"",VLOOKUP(F1737,DataFromWard!$B$2:$E$483,4,FALSE))</f>
        <v/>
      </c>
      <c r="U1737" t="str">
        <f t="shared" si="239"/>
        <v>1943.12.19/20.</v>
      </c>
      <c r="V1737" t="str">
        <f t="shared" si="237"/>
        <v>43. 12.</v>
      </c>
      <c r="W1737" t="str">
        <f t="shared" si="238"/>
        <v/>
      </c>
      <c r="X1737" t="str">
        <f t="shared" si="246"/>
        <v/>
      </c>
    </row>
    <row r="1738" spans="1:25" x14ac:dyDescent="0.25">
      <c r="A1738" s="1">
        <v>16060</v>
      </c>
      <c r="B1738" t="s">
        <v>5009</v>
      </c>
      <c r="C1738" s="1" t="str">
        <f t="shared" si="247"/>
        <v>20.</v>
      </c>
      <c r="D1738" s="1" t="str">
        <f t="shared" si="248"/>
        <v>12.</v>
      </c>
      <c r="E1738" t="str">
        <f t="shared" si="249"/>
        <v>43.</v>
      </c>
      <c r="F1738" t="str">
        <f>IF((C1738&lt;C1744),C1738&amp;D1738&amp;E1738,C1738&amp;D1744&amp;E1738)</f>
        <v>20.12.43.</v>
      </c>
      <c r="G1738" t="str">
        <f>IF(ISERROR(VLOOKUP(F1738,DataFromWard!$B$2:$E$483,2,FALSE)),"",VLOOKUP(F1738,DataFromWard!$B$2:$E$483,2,FALSE))</f>
        <v/>
      </c>
      <c r="H1738" t="str">
        <f t="shared" si="251"/>
        <v/>
      </c>
      <c r="O1738" s="3" t="str">
        <f>IF(ISERROR(VLOOKUP(F1738,DataFromWard!$B$2:$E$483,3,FALSE)),"",VLOOKUP(F1738,DataFromWard!$B$2:$E$483,3,FALSE))</f>
        <v/>
      </c>
      <c r="Q1738" t="str">
        <f>IF(ISERROR(VLOOKUP(F1738,DataFromWard!$B$2:$E$483,4,FALSE)),"",VLOOKUP(F1738,DataFromWard!$B$2:$E$483,4,FALSE))</f>
        <v/>
      </c>
      <c r="U1738" t="str">
        <f t="shared" si="239"/>
        <v>1943.12.20.</v>
      </c>
      <c r="V1738" t="str">
        <f t="shared" ref="V1738:V1801" si="252">E1738&amp;" "&amp;D1738</f>
        <v>43. 12.</v>
      </c>
      <c r="W1738" t="str">
        <f t="shared" ref="W1738:W1801" si="253">IF((ISBLANK(K1738)),"",IF(("a"&gt;K1738),"Markers",K1738))</f>
        <v/>
      </c>
      <c r="X1738" t="str">
        <f t="shared" si="246"/>
        <v/>
      </c>
    </row>
    <row r="1739" spans="1:25" x14ac:dyDescent="0.25">
      <c r="A1739" s="1">
        <v>16060</v>
      </c>
      <c r="B1739" t="s">
        <v>5012</v>
      </c>
      <c r="C1739" s="1" t="str">
        <f>IF(B1739="Day",TEXT(A1739,"dd"&amp;"."),TEXT(A1739,"dd")&amp;"/"&amp;TEXT(A1744,"dd")&amp;".")</f>
        <v>20/21.</v>
      </c>
      <c r="D1739" s="1" t="str">
        <f t="shared" si="248"/>
        <v>12.</v>
      </c>
      <c r="E1739" t="str">
        <f t="shared" si="249"/>
        <v>43.</v>
      </c>
      <c r="F1739" t="str">
        <f>IF((C1739&lt;C1745),C1739&amp;D1739&amp;E1739,C1739&amp;D1745&amp;E1739)</f>
        <v>20/21.12.43.</v>
      </c>
      <c r="G1739" t="s">
        <v>4930</v>
      </c>
      <c r="H1739" t="str">
        <f t="shared" si="251"/>
        <v>GE</v>
      </c>
      <c r="I1739" t="s">
        <v>5332</v>
      </c>
      <c r="K1739">
        <v>647</v>
      </c>
      <c r="O1739" s="3">
        <v>3</v>
      </c>
      <c r="P1739" s="3">
        <v>3</v>
      </c>
      <c r="Q1739">
        <f>IF(ISERROR(VLOOKUP(F1739,DataFromWard!$B$2:$E$483,4,FALSE)),"",VLOOKUP(F1739,DataFromWard!$B$2:$E$483,4,FALSE))</f>
        <v>0</v>
      </c>
      <c r="R1739">
        <v>8</v>
      </c>
      <c r="S1739" t="s">
        <v>4915</v>
      </c>
      <c r="T1739" t="s">
        <v>756</v>
      </c>
      <c r="U1739" t="str">
        <f t="shared" ref="U1739:U1802" si="254">"19"&amp;E1739&amp;D1739&amp;C1739</f>
        <v>1943.12.20/21.</v>
      </c>
      <c r="V1739" t="str">
        <f t="shared" si="252"/>
        <v>43. 12.</v>
      </c>
      <c r="W1739" t="str">
        <f t="shared" si="253"/>
        <v>Markers</v>
      </c>
      <c r="X1739" t="str">
        <f t="shared" si="246"/>
        <v>Marking</v>
      </c>
    </row>
    <row r="1740" spans="1:25" x14ac:dyDescent="0.25">
      <c r="A1740" s="1">
        <v>16060</v>
      </c>
      <c r="B1740" t="s">
        <v>5012</v>
      </c>
      <c r="C1740" s="1" t="s">
        <v>3807</v>
      </c>
      <c r="D1740" s="1" t="s">
        <v>3811</v>
      </c>
      <c r="E1740" t="s">
        <v>3795</v>
      </c>
      <c r="F1740" t="s">
        <v>2142</v>
      </c>
      <c r="G1740" t="s">
        <v>4931</v>
      </c>
      <c r="H1740" t="str">
        <f t="shared" si="251"/>
        <v>GE</v>
      </c>
      <c r="I1740" t="s">
        <v>5332</v>
      </c>
      <c r="K1740">
        <v>44</v>
      </c>
      <c r="O1740" s="3">
        <v>10</v>
      </c>
      <c r="P1740" s="3">
        <v>10</v>
      </c>
      <c r="Q1740">
        <v>0</v>
      </c>
      <c r="R1740">
        <v>8</v>
      </c>
      <c r="S1740" t="s">
        <v>4915</v>
      </c>
      <c r="T1740" t="s">
        <v>757</v>
      </c>
      <c r="U1740" t="str">
        <f t="shared" si="254"/>
        <v>1943.12.20/21.</v>
      </c>
      <c r="V1740" t="str">
        <f t="shared" si="252"/>
        <v>43. 12.</v>
      </c>
      <c r="W1740" t="str">
        <f t="shared" si="253"/>
        <v>Markers</v>
      </c>
      <c r="X1740" t="str">
        <f t="shared" si="246"/>
        <v>Marking</v>
      </c>
    </row>
    <row r="1741" spans="1:25" x14ac:dyDescent="0.25">
      <c r="A1741" s="1">
        <v>16060</v>
      </c>
      <c r="B1741" t="s">
        <v>5012</v>
      </c>
      <c r="C1741" s="1" t="s">
        <v>3807</v>
      </c>
      <c r="D1741" s="1" t="s">
        <v>3811</v>
      </c>
      <c r="E1741" t="s">
        <v>3795</v>
      </c>
      <c r="F1741" t="s">
        <v>2142</v>
      </c>
      <c r="G1741" t="s">
        <v>4958</v>
      </c>
      <c r="H1741" t="str">
        <f t="shared" si="251"/>
        <v>BE</v>
      </c>
      <c r="I1741" t="s">
        <v>4638</v>
      </c>
      <c r="K1741">
        <v>8</v>
      </c>
      <c r="O1741" s="3">
        <v>8</v>
      </c>
      <c r="P1741" s="3">
        <v>8</v>
      </c>
      <c r="Q1741">
        <v>0</v>
      </c>
      <c r="R1741">
        <v>8</v>
      </c>
      <c r="S1741" t="s">
        <v>4915</v>
      </c>
      <c r="T1741" t="s">
        <v>682</v>
      </c>
      <c r="U1741" t="str">
        <f t="shared" si="254"/>
        <v>1943.12.20/21.</v>
      </c>
      <c r="V1741" t="str">
        <f t="shared" si="252"/>
        <v>43. 12.</v>
      </c>
      <c r="W1741" t="str">
        <f t="shared" si="253"/>
        <v>Markers</v>
      </c>
      <c r="X1741" t="str">
        <f t="shared" si="246"/>
        <v>Marking</v>
      </c>
    </row>
    <row r="1742" spans="1:25" x14ac:dyDescent="0.25">
      <c r="A1742" s="1">
        <v>16060</v>
      </c>
      <c r="B1742" t="s">
        <v>5012</v>
      </c>
      <c r="C1742" s="1" t="s">
        <v>3807</v>
      </c>
      <c r="D1742" s="1" t="s">
        <v>3811</v>
      </c>
      <c r="E1742" t="s">
        <v>3795</v>
      </c>
      <c r="F1742" t="s">
        <v>2142</v>
      </c>
      <c r="G1742" t="s">
        <v>4998</v>
      </c>
      <c r="H1742" t="str">
        <f t="shared" si="251"/>
        <v>GE</v>
      </c>
      <c r="I1742" t="s">
        <v>4615</v>
      </c>
      <c r="J1742" t="s">
        <v>4642</v>
      </c>
      <c r="K1742" t="s">
        <v>1908</v>
      </c>
      <c r="O1742" s="3">
        <v>6</v>
      </c>
      <c r="P1742" s="3">
        <v>3</v>
      </c>
      <c r="Q1742">
        <v>0</v>
      </c>
      <c r="R1742">
        <v>8</v>
      </c>
      <c r="S1742" t="s">
        <v>4915</v>
      </c>
      <c r="U1742" t="str">
        <f t="shared" si="254"/>
        <v>1943.12.20/21.</v>
      </c>
      <c r="V1742" t="str">
        <f t="shared" si="252"/>
        <v>43. 12.</v>
      </c>
      <c r="W1742" t="str">
        <f t="shared" si="253"/>
        <v>Elsewhere</v>
      </c>
      <c r="X1742" t="str">
        <f t="shared" si="246"/>
        <v>Not Marking</v>
      </c>
      <c r="Y1742" t="s">
        <v>5311</v>
      </c>
    </row>
    <row r="1743" spans="1:25" x14ac:dyDescent="0.25">
      <c r="A1743" s="1">
        <v>16060</v>
      </c>
      <c r="B1743" t="s">
        <v>5012</v>
      </c>
      <c r="C1743" s="1" t="s">
        <v>3807</v>
      </c>
      <c r="D1743" s="1" t="s">
        <v>3811</v>
      </c>
      <c r="E1743" t="s">
        <v>3795</v>
      </c>
      <c r="F1743" t="s">
        <v>2142</v>
      </c>
      <c r="G1743" t="s">
        <v>2117</v>
      </c>
      <c r="H1743" t="str">
        <f t="shared" si="251"/>
        <v>GE</v>
      </c>
      <c r="I1743" t="s">
        <v>4643</v>
      </c>
      <c r="J1743" t="s">
        <v>4709</v>
      </c>
      <c r="K1743" t="s">
        <v>1908</v>
      </c>
      <c r="O1743" s="3">
        <v>5</v>
      </c>
      <c r="P1743" s="3">
        <v>2</v>
      </c>
      <c r="Q1743">
        <v>0</v>
      </c>
      <c r="R1743">
        <v>8</v>
      </c>
      <c r="S1743" t="s">
        <v>4915</v>
      </c>
      <c r="U1743" t="str">
        <f t="shared" si="254"/>
        <v>1943.12.20/21.</v>
      </c>
      <c r="V1743" t="str">
        <f t="shared" si="252"/>
        <v>43. 12.</v>
      </c>
      <c r="W1743" t="str">
        <f t="shared" si="253"/>
        <v>Elsewhere</v>
      </c>
      <c r="X1743" t="str">
        <f t="shared" si="246"/>
        <v>Not Marking</v>
      </c>
      <c r="Y1743" t="s">
        <v>5312</v>
      </c>
    </row>
    <row r="1744" spans="1:25" x14ac:dyDescent="0.25">
      <c r="A1744" s="1">
        <v>16061</v>
      </c>
      <c r="B1744" t="s">
        <v>5009</v>
      </c>
      <c r="C1744" s="1" t="str">
        <f>IF(B1744="Day",TEXT(A1744,"dd"&amp;"."),TEXT(A1744,"dd")&amp;"/"&amp;TEXT(A1745,"dd")&amp;".")</f>
        <v>21.</v>
      </c>
      <c r="D1744" s="1" t="str">
        <f>TEXT(A1744,"mm")&amp;"."</f>
        <v>12.</v>
      </c>
      <c r="E1744" t="str">
        <f>TEXT(A1744,"yy")&amp;"."</f>
        <v>43.</v>
      </c>
      <c r="F1744" t="str">
        <f>IF((C1744&lt;C1747),C1744&amp;D1744&amp;E1744,C1744&amp;D1747&amp;E1744)</f>
        <v>21.12.43.</v>
      </c>
      <c r="G1744" t="str">
        <f>IF(ISERROR(VLOOKUP(F1744,DataFromWard!$B$2:$E$483,2,FALSE)),"",VLOOKUP(F1744,DataFromWard!$B$2:$E$483,2,FALSE))</f>
        <v/>
      </c>
      <c r="H1744" t="str">
        <f t="shared" si="251"/>
        <v/>
      </c>
      <c r="O1744" s="3" t="str">
        <f>IF(ISERROR(VLOOKUP(F1744,DataFromWard!$B$2:$E$483,3,FALSE)),"",VLOOKUP(F1744,DataFromWard!$B$2:$E$483,3,FALSE))</f>
        <v/>
      </c>
      <c r="Q1744" t="str">
        <f>IF(ISERROR(VLOOKUP(F1744,DataFromWard!$B$2:$E$483,4,FALSE)),"",VLOOKUP(F1744,DataFromWard!$B$2:$E$483,4,FALSE))</f>
        <v/>
      </c>
      <c r="U1744" t="str">
        <f t="shared" si="254"/>
        <v>1943.12.21.</v>
      </c>
      <c r="V1744" t="str">
        <f t="shared" si="252"/>
        <v>43. 12.</v>
      </c>
      <c r="W1744" t="str">
        <f t="shared" si="253"/>
        <v/>
      </c>
      <c r="X1744" t="str">
        <f t="shared" si="246"/>
        <v/>
      </c>
    </row>
    <row r="1745" spans="1:25" x14ac:dyDescent="0.25">
      <c r="A1745" s="1">
        <v>16061</v>
      </c>
      <c r="B1745" t="s">
        <v>5012</v>
      </c>
      <c r="C1745" s="1" t="str">
        <f>IF(B1745="Day",TEXT(A1745,"dd"&amp;"."),TEXT(A1745,"dd")&amp;"/"&amp;TEXT(A1747,"dd")&amp;".")</f>
        <v>21/22.</v>
      </c>
      <c r="D1745" s="1" t="str">
        <f>TEXT(A1745,"mm")&amp;"."</f>
        <v>12.</v>
      </c>
      <c r="E1745" t="str">
        <f>TEXT(A1745,"yy")&amp;"."</f>
        <v>43.</v>
      </c>
      <c r="F1745" t="str">
        <f>IF((C1745&lt;C1748),C1745&amp;D1745&amp;E1745,C1745&amp;D1748&amp;E1745)</f>
        <v>21/22.12.43.</v>
      </c>
      <c r="G1745" t="s">
        <v>4937</v>
      </c>
      <c r="H1745" t="str">
        <f t="shared" si="251"/>
        <v>GE</v>
      </c>
      <c r="I1745" t="s">
        <v>4639</v>
      </c>
      <c r="K1745" t="s">
        <v>79</v>
      </c>
      <c r="O1745" s="3">
        <v>9</v>
      </c>
      <c r="P1745" s="3">
        <v>7</v>
      </c>
      <c r="Q1745">
        <f>IF(ISERROR(VLOOKUP(F1745,DataFromWard!$B$2:$E$483,4,FALSE)),"",VLOOKUP(F1745,DataFromWard!$B$2:$E$483,4,FALSE))</f>
        <v>0</v>
      </c>
      <c r="R1745">
        <v>8</v>
      </c>
      <c r="S1745" t="s">
        <v>4915</v>
      </c>
      <c r="U1745" t="str">
        <f t="shared" si="254"/>
        <v>1943.12.21/22.</v>
      </c>
      <c r="V1745" t="str">
        <f t="shared" si="252"/>
        <v>43. 12.</v>
      </c>
      <c r="W1745" t="str">
        <f t="shared" si="253"/>
        <v>OTU</v>
      </c>
      <c r="X1745" t="str">
        <f t="shared" si="246"/>
        <v>Not Marking</v>
      </c>
      <c r="Y1745" t="s">
        <v>5313</v>
      </c>
    </row>
    <row r="1746" spans="1:25" x14ac:dyDescent="0.25">
      <c r="A1746" s="1">
        <v>16061</v>
      </c>
      <c r="B1746" t="s">
        <v>5012</v>
      </c>
      <c r="C1746" s="1" t="s">
        <v>3829</v>
      </c>
      <c r="D1746" s="1" t="s">
        <v>3811</v>
      </c>
      <c r="E1746" t="s">
        <v>3795</v>
      </c>
      <c r="F1746" t="s">
        <v>2144</v>
      </c>
      <c r="G1746" t="s">
        <v>2119</v>
      </c>
      <c r="H1746" t="str">
        <f t="shared" si="251"/>
        <v>GE</v>
      </c>
      <c r="I1746" t="s">
        <v>4640</v>
      </c>
      <c r="K1746" t="s">
        <v>79</v>
      </c>
      <c r="O1746" s="3">
        <v>4</v>
      </c>
      <c r="P1746" s="3">
        <v>1</v>
      </c>
      <c r="Q1746">
        <v>0</v>
      </c>
      <c r="R1746">
        <v>8</v>
      </c>
      <c r="S1746" t="s">
        <v>4915</v>
      </c>
      <c r="U1746" t="str">
        <f t="shared" si="254"/>
        <v>1943.12.21/22.</v>
      </c>
      <c r="V1746" t="str">
        <f t="shared" si="252"/>
        <v>43. 12.</v>
      </c>
      <c r="W1746" t="str">
        <f t="shared" si="253"/>
        <v>OTU</v>
      </c>
      <c r="X1746" t="str">
        <f t="shared" si="246"/>
        <v>Not Marking</v>
      </c>
    </row>
    <row r="1747" spans="1:25" x14ac:dyDescent="0.25">
      <c r="A1747" s="1">
        <v>16062</v>
      </c>
      <c r="B1747" t="s">
        <v>5009</v>
      </c>
      <c r="C1747" s="1" t="str">
        <f>IF(B1747="Day",TEXT(A1747,"dd"&amp;"."),TEXT(A1747,"dd")&amp;"/"&amp;TEXT(A1748,"dd")&amp;".")</f>
        <v>22.</v>
      </c>
      <c r="D1747" s="1" t="str">
        <f>TEXT(A1747,"mm")&amp;"."</f>
        <v>12.</v>
      </c>
      <c r="E1747" t="str">
        <f>TEXT(A1747,"yy")&amp;"."</f>
        <v>43.</v>
      </c>
      <c r="F1747" t="str">
        <f>IF((C1747&lt;C1752),C1747&amp;D1747&amp;E1747,C1747&amp;D1752&amp;E1747)</f>
        <v>22.12.43.</v>
      </c>
      <c r="G1747" t="str">
        <f>IF(ISERROR(VLOOKUP(F1747,DataFromWard!$B$2:$E$483,2,FALSE)),"",VLOOKUP(F1747,DataFromWard!$B$2:$E$483,2,FALSE))</f>
        <v/>
      </c>
      <c r="H1747" t="str">
        <f t="shared" si="251"/>
        <v/>
      </c>
      <c r="O1747" s="3" t="str">
        <f>IF(ISERROR(VLOOKUP(F1747,DataFromWard!$B$2:$E$483,3,FALSE)),"",VLOOKUP(F1747,DataFromWard!$B$2:$E$483,3,FALSE))</f>
        <v/>
      </c>
      <c r="Q1747" t="str">
        <f>IF(ISERROR(VLOOKUP(F1747,DataFromWard!$B$2:$E$483,4,FALSE)),"",VLOOKUP(F1747,DataFromWard!$B$2:$E$483,4,FALSE))</f>
        <v/>
      </c>
      <c r="U1747" t="str">
        <f t="shared" si="254"/>
        <v>1943.12.22.</v>
      </c>
      <c r="V1747" t="str">
        <f t="shared" si="252"/>
        <v>43. 12.</v>
      </c>
      <c r="W1747" t="str">
        <f t="shared" si="253"/>
        <v/>
      </c>
      <c r="X1747" t="str">
        <f t="shared" si="246"/>
        <v/>
      </c>
    </row>
    <row r="1748" spans="1:25" x14ac:dyDescent="0.25">
      <c r="A1748" s="1">
        <v>16062</v>
      </c>
      <c r="B1748" t="s">
        <v>5012</v>
      </c>
      <c r="C1748" s="1" t="str">
        <f>IF(B1748="Day",TEXT(A1748,"dd"&amp;"."),TEXT(A1748,"dd")&amp;"/"&amp;TEXT(A1752,"dd")&amp;".")</f>
        <v>22/23.</v>
      </c>
      <c r="D1748" s="1" t="str">
        <f>TEXT(A1748,"mm")&amp;"."</f>
        <v>12.</v>
      </c>
      <c r="E1748" t="str">
        <f>TEXT(A1748,"yy")&amp;"."</f>
        <v>43.</v>
      </c>
      <c r="F1748" t="str">
        <f>IF((C1748&lt;C1753),C1748&amp;D1748&amp;E1748,C1748&amp;D1753&amp;E1748)</f>
        <v>22/23.12.43.</v>
      </c>
      <c r="G1748" t="s">
        <v>3838</v>
      </c>
      <c r="H1748" t="str">
        <f t="shared" si="251"/>
        <v>FR</v>
      </c>
      <c r="I1748" t="s">
        <v>4882</v>
      </c>
      <c r="K1748">
        <v>51</v>
      </c>
      <c r="O1748" s="3">
        <v>4</v>
      </c>
      <c r="P1748" s="3">
        <v>4</v>
      </c>
      <c r="Q1748">
        <f>IF(ISERROR(VLOOKUP(F1748,DataFromWard!$B$2:$E$483,4,FALSE)),"",VLOOKUP(F1748,DataFromWard!$B$2:$E$483,4,FALSE))</f>
        <v>0</v>
      </c>
      <c r="R1748">
        <v>8</v>
      </c>
      <c r="S1748" t="s">
        <v>4915</v>
      </c>
      <c r="T1748" t="s">
        <v>683</v>
      </c>
      <c r="U1748" t="str">
        <f t="shared" si="254"/>
        <v>1943.12.22/23.</v>
      </c>
      <c r="V1748" t="str">
        <f t="shared" si="252"/>
        <v>43. 12.</v>
      </c>
      <c r="W1748" t="str">
        <f t="shared" si="253"/>
        <v>Markers</v>
      </c>
      <c r="X1748" t="str">
        <f t="shared" si="246"/>
        <v>Marking</v>
      </c>
    </row>
    <row r="1749" spans="1:25" x14ac:dyDescent="0.25">
      <c r="A1749" s="1">
        <v>16062</v>
      </c>
      <c r="B1749" t="s">
        <v>5012</v>
      </c>
      <c r="C1749" s="1" t="s">
        <v>3330</v>
      </c>
      <c r="D1749" s="1" t="s">
        <v>3811</v>
      </c>
      <c r="E1749" t="s">
        <v>3795</v>
      </c>
      <c r="F1749" t="s">
        <v>2146</v>
      </c>
      <c r="G1749" t="s">
        <v>4997</v>
      </c>
      <c r="H1749" t="str">
        <f t="shared" si="251"/>
        <v>FR</v>
      </c>
      <c r="I1749" t="s">
        <v>4882</v>
      </c>
      <c r="K1749" t="s">
        <v>1908</v>
      </c>
      <c r="O1749" s="3">
        <v>4</v>
      </c>
      <c r="P1749" s="3">
        <v>2</v>
      </c>
      <c r="Q1749">
        <v>0</v>
      </c>
      <c r="R1749">
        <v>8</v>
      </c>
      <c r="S1749" t="s">
        <v>4915</v>
      </c>
      <c r="T1749" t="s">
        <v>3786</v>
      </c>
      <c r="U1749" t="str">
        <f t="shared" si="254"/>
        <v>1943.12.22/23.</v>
      </c>
      <c r="V1749" t="str">
        <f t="shared" si="252"/>
        <v>43. 12.</v>
      </c>
      <c r="W1749" t="str">
        <f t="shared" si="253"/>
        <v>Elsewhere</v>
      </c>
      <c r="X1749" t="str">
        <f t="shared" si="246"/>
        <v>Not Marking</v>
      </c>
      <c r="Y1749" t="s">
        <v>5314</v>
      </c>
    </row>
    <row r="1750" spans="1:25" x14ac:dyDescent="0.25">
      <c r="A1750" s="1">
        <v>16062</v>
      </c>
      <c r="B1750" t="s">
        <v>5012</v>
      </c>
      <c r="C1750" s="1" t="s">
        <v>3330</v>
      </c>
      <c r="D1750" s="1" t="s">
        <v>3811</v>
      </c>
      <c r="E1750" t="s">
        <v>3795</v>
      </c>
      <c r="F1750" t="s">
        <v>2146</v>
      </c>
      <c r="G1750" t="s">
        <v>4930</v>
      </c>
      <c r="H1750" t="str">
        <f t="shared" si="251"/>
        <v>GE</v>
      </c>
      <c r="I1750" t="s">
        <v>5332</v>
      </c>
      <c r="K1750" t="s">
        <v>1908</v>
      </c>
      <c r="O1750" s="3">
        <v>9</v>
      </c>
      <c r="P1750" s="3">
        <v>9</v>
      </c>
      <c r="Q1750">
        <v>0</v>
      </c>
      <c r="R1750">
        <v>8</v>
      </c>
      <c r="S1750" t="s">
        <v>4915</v>
      </c>
      <c r="U1750" t="str">
        <f t="shared" si="254"/>
        <v>1943.12.22/23.</v>
      </c>
      <c r="V1750" t="str">
        <f t="shared" si="252"/>
        <v>43. 12.</v>
      </c>
      <c r="W1750" t="str">
        <f t="shared" si="253"/>
        <v>Elsewhere</v>
      </c>
      <c r="X1750" t="str">
        <f t="shared" si="246"/>
        <v>Not Marking</v>
      </c>
    </row>
    <row r="1751" spans="1:25" x14ac:dyDescent="0.25">
      <c r="A1751" s="1">
        <v>16062</v>
      </c>
      <c r="B1751" t="s">
        <v>5012</v>
      </c>
      <c r="C1751" s="1" t="s">
        <v>3330</v>
      </c>
      <c r="D1751" s="1" t="s">
        <v>3811</v>
      </c>
      <c r="E1751" t="s">
        <v>3795</v>
      </c>
      <c r="F1751" t="s">
        <v>2146</v>
      </c>
      <c r="G1751" t="s">
        <v>851</v>
      </c>
      <c r="H1751" t="str">
        <f t="shared" si="251"/>
        <v>GE</v>
      </c>
      <c r="I1751" t="s">
        <v>5332</v>
      </c>
      <c r="K1751" t="s">
        <v>1908</v>
      </c>
      <c r="O1751" s="3">
        <v>2</v>
      </c>
      <c r="P1751" s="3">
        <v>1</v>
      </c>
      <c r="Q1751">
        <v>0</v>
      </c>
      <c r="R1751">
        <v>8</v>
      </c>
      <c r="S1751" t="s">
        <v>4915</v>
      </c>
      <c r="U1751" t="str">
        <f t="shared" si="254"/>
        <v>1943.12.22/23.</v>
      </c>
      <c r="V1751" t="str">
        <f t="shared" si="252"/>
        <v>43. 12.</v>
      </c>
      <c r="W1751" t="str">
        <f t="shared" si="253"/>
        <v>Elsewhere</v>
      </c>
      <c r="X1751" t="str">
        <f t="shared" si="246"/>
        <v>Not Marking</v>
      </c>
    </row>
    <row r="1752" spans="1:25" x14ac:dyDescent="0.25">
      <c r="A1752" s="1">
        <v>16063</v>
      </c>
      <c r="B1752" t="s">
        <v>5009</v>
      </c>
      <c r="C1752" s="1" t="str">
        <f>IF(B1752="Day",TEXT(A1752,"dd"&amp;"."),TEXT(A1752,"dd")&amp;"/"&amp;TEXT(A1753,"dd")&amp;".")</f>
        <v>23.</v>
      </c>
      <c r="D1752" s="1" t="str">
        <f>TEXT(A1752,"mm")&amp;"."</f>
        <v>12.</v>
      </c>
      <c r="E1752" t="str">
        <f>TEXT(A1752,"yy")&amp;"."</f>
        <v>43.</v>
      </c>
      <c r="F1752" t="str">
        <f>IF((C1752&lt;C1757),C1752&amp;D1752&amp;E1752,C1752&amp;D1757&amp;E1752)</f>
        <v>23.12.43.</v>
      </c>
      <c r="G1752" t="str">
        <f>IF(ISERROR(VLOOKUP(F1752,DataFromWard!$B$2:$E$483,2,FALSE)),"",VLOOKUP(F1752,DataFromWard!$B$2:$E$483,2,FALSE))</f>
        <v/>
      </c>
      <c r="H1752" t="str">
        <f t="shared" si="251"/>
        <v/>
      </c>
      <c r="O1752" s="3" t="str">
        <f>IF(ISERROR(VLOOKUP(F1752,DataFromWard!$B$2:$E$483,3,FALSE)),"",VLOOKUP(F1752,DataFromWard!$B$2:$E$483,3,FALSE))</f>
        <v/>
      </c>
      <c r="Q1752" t="str">
        <f>IF(ISERROR(VLOOKUP(F1752,DataFromWard!$B$2:$E$483,4,FALSE)),"",VLOOKUP(F1752,DataFromWard!$B$2:$E$483,4,FALSE))</f>
        <v/>
      </c>
      <c r="U1752" t="str">
        <f t="shared" si="254"/>
        <v>1943.12.23.</v>
      </c>
      <c r="V1752" t="str">
        <f t="shared" si="252"/>
        <v>43. 12.</v>
      </c>
      <c r="W1752" t="str">
        <f t="shared" si="253"/>
        <v/>
      </c>
      <c r="X1752" t="str">
        <f t="shared" si="246"/>
        <v/>
      </c>
    </row>
    <row r="1753" spans="1:25" x14ac:dyDescent="0.25">
      <c r="A1753" s="1">
        <v>16063</v>
      </c>
      <c r="B1753" t="s">
        <v>5012</v>
      </c>
      <c r="C1753" s="1" t="str">
        <f>IF(B1753="Day",TEXT(A1753,"dd"&amp;"."),TEXT(A1753,"dd")&amp;"/"&amp;TEXT(A1757,"dd")&amp;".")</f>
        <v>23/24.</v>
      </c>
      <c r="D1753" s="1" t="str">
        <f>TEXT(A1753,"mm")&amp;"."</f>
        <v>12.</v>
      </c>
      <c r="E1753" t="str">
        <f>TEXT(A1753,"yy")&amp;"."</f>
        <v>43.</v>
      </c>
      <c r="F1753" t="str">
        <f>IF((C1753&lt;C1758),C1753&amp;D1753&amp;E1753,C1753&amp;D1758&amp;E1753)</f>
        <v>23/24.12.43.</v>
      </c>
      <c r="G1753" t="str">
        <f>IF(ISERROR(VLOOKUP(F1753,DataFromWard!$B$2:$E$483,2,FALSE)),"",VLOOKUP(F1753,DataFromWard!$B$2:$E$483,2,FALSE))</f>
        <v>Berlin</v>
      </c>
      <c r="H1753" t="str">
        <f t="shared" si="251"/>
        <v>GE</v>
      </c>
      <c r="I1753" t="s">
        <v>5332</v>
      </c>
      <c r="K1753">
        <v>371</v>
      </c>
      <c r="O1753" s="3">
        <f>IF(ISERROR(VLOOKUP(F1753,DataFromWard!$B$2:$E$483,3,FALSE)),"",VLOOKUP(F1753,DataFromWard!$B$2:$E$483,3,FALSE))</f>
        <v>8</v>
      </c>
      <c r="P1753" s="3">
        <v>8</v>
      </c>
      <c r="Q1753">
        <f>IF(ISERROR(VLOOKUP(F1753,DataFromWard!$B$2:$E$483,4,FALSE)),"",VLOOKUP(F1753,DataFromWard!$B$2:$E$483,4,FALSE))</f>
        <v>0</v>
      </c>
      <c r="R1753">
        <v>8</v>
      </c>
      <c r="S1753" t="s">
        <v>4915</v>
      </c>
      <c r="T1753" t="s">
        <v>684</v>
      </c>
      <c r="U1753" t="str">
        <f t="shared" si="254"/>
        <v>1943.12.23/24.</v>
      </c>
      <c r="V1753" t="str">
        <f t="shared" si="252"/>
        <v>43. 12.</v>
      </c>
      <c r="W1753" t="str">
        <f t="shared" si="253"/>
        <v>Markers</v>
      </c>
      <c r="X1753" t="str">
        <f t="shared" si="246"/>
        <v>Marking</v>
      </c>
    </row>
    <row r="1754" spans="1:25" x14ac:dyDescent="0.25">
      <c r="A1754" s="1">
        <v>16063</v>
      </c>
      <c r="B1754" t="s">
        <v>5012</v>
      </c>
      <c r="C1754" s="1" t="s">
        <v>3326</v>
      </c>
      <c r="D1754" s="1" t="s">
        <v>3811</v>
      </c>
      <c r="E1754" t="s">
        <v>3795</v>
      </c>
      <c r="F1754" t="s">
        <v>2148</v>
      </c>
      <c r="G1754" t="s">
        <v>5007</v>
      </c>
      <c r="H1754" t="str">
        <f t="shared" si="251"/>
        <v>GE</v>
      </c>
      <c r="I1754" t="s">
        <v>5332</v>
      </c>
      <c r="K1754" t="s">
        <v>1908</v>
      </c>
      <c r="O1754" s="3">
        <v>12</v>
      </c>
      <c r="P1754" s="3">
        <v>8</v>
      </c>
      <c r="Q1754">
        <v>0</v>
      </c>
      <c r="R1754">
        <v>8</v>
      </c>
      <c r="S1754" t="s">
        <v>4915</v>
      </c>
      <c r="U1754" t="str">
        <f t="shared" si="254"/>
        <v>1943.12.23/24.</v>
      </c>
      <c r="V1754" t="str">
        <f t="shared" si="252"/>
        <v>43. 12.</v>
      </c>
      <c r="W1754" t="str">
        <f t="shared" si="253"/>
        <v>Elsewhere</v>
      </c>
      <c r="X1754" t="str">
        <f t="shared" si="246"/>
        <v>Not Marking</v>
      </c>
    </row>
    <row r="1755" spans="1:25" x14ac:dyDescent="0.25">
      <c r="A1755" s="1">
        <v>16063</v>
      </c>
      <c r="B1755" t="s">
        <v>5012</v>
      </c>
      <c r="C1755" s="1" t="s">
        <v>3326</v>
      </c>
      <c r="D1755" s="1" t="s">
        <v>3811</v>
      </c>
      <c r="E1755" t="s">
        <v>3795</v>
      </c>
      <c r="F1755" t="s">
        <v>2148</v>
      </c>
      <c r="G1755" t="s">
        <v>4932</v>
      </c>
      <c r="H1755" t="str">
        <f t="shared" si="251"/>
        <v>GE</v>
      </c>
      <c r="I1755" t="s">
        <v>4645</v>
      </c>
      <c r="J1755" t="s">
        <v>4716</v>
      </c>
      <c r="K1755" t="s">
        <v>1908</v>
      </c>
      <c r="O1755" s="3">
        <v>9</v>
      </c>
      <c r="P1755" s="3">
        <v>8</v>
      </c>
      <c r="Q1755">
        <v>0</v>
      </c>
      <c r="R1755">
        <v>8</v>
      </c>
      <c r="S1755" t="s">
        <v>4915</v>
      </c>
      <c r="U1755" t="str">
        <f t="shared" si="254"/>
        <v>1943.12.23/24.</v>
      </c>
      <c r="V1755" t="str">
        <f t="shared" si="252"/>
        <v>43. 12.</v>
      </c>
      <c r="W1755" t="str">
        <f t="shared" si="253"/>
        <v>Elsewhere</v>
      </c>
      <c r="X1755" t="str">
        <f t="shared" si="246"/>
        <v>Not Marking</v>
      </c>
      <c r="Y1755" t="s">
        <v>5315</v>
      </c>
    </row>
    <row r="1756" spans="1:25" x14ac:dyDescent="0.25">
      <c r="A1756" s="1">
        <v>16063</v>
      </c>
      <c r="B1756" t="s">
        <v>5012</v>
      </c>
      <c r="C1756" s="1" t="s">
        <v>3326</v>
      </c>
      <c r="D1756" s="1" t="s">
        <v>3811</v>
      </c>
      <c r="E1756" t="s">
        <v>3795</v>
      </c>
      <c r="F1756" t="s">
        <v>2148</v>
      </c>
      <c r="G1756" t="s">
        <v>3086</v>
      </c>
      <c r="H1756" t="str">
        <f t="shared" si="251"/>
        <v>GE</v>
      </c>
      <c r="I1756" t="s">
        <v>5332</v>
      </c>
      <c r="K1756" t="s">
        <v>1908</v>
      </c>
      <c r="O1756" s="3">
        <v>7</v>
      </c>
      <c r="P1756" s="3">
        <v>7</v>
      </c>
      <c r="Q1756">
        <v>0</v>
      </c>
      <c r="R1756">
        <v>8</v>
      </c>
      <c r="S1756" t="s">
        <v>4915</v>
      </c>
      <c r="U1756" t="str">
        <f t="shared" si="254"/>
        <v>1943.12.23/24.</v>
      </c>
      <c r="V1756" t="str">
        <f t="shared" si="252"/>
        <v>43. 12.</v>
      </c>
      <c r="W1756" t="str">
        <f t="shared" si="253"/>
        <v>Elsewhere</v>
      </c>
      <c r="X1756" t="str">
        <f t="shared" si="246"/>
        <v>Not Marking</v>
      </c>
    </row>
    <row r="1757" spans="1:25" x14ac:dyDescent="0.25">
      <c r="A1757" s="1">
        <v>16064</v>
      </c>
      <c r="B1757" t="s">
        <v>5009</v>
      </c>
      <c r="C1757" s="1" t="str">
        <f t="shared" ref="C1757:C1765" si="255">IF(B1757="Day",TEXT(A1757,"dd"&amp;"."),TEXT(A1757,"dd")&amp;"/"&amp;TEXT(A1758,"dd")&amp;".")</f>
        <v>24.</v>
      </c>
      <c r="D1757" s="1" t="str">
        <f t="shared" ref="D1757:D1766" si="256">TEXT(A1757,"mm")&amp;"."</f>
        <v>12.</v>
      </c>
      <c r="E1757" t="str">
        <f t="shared" ref="E1757:E1766" si="257">TEXT(A1757,"yy")&amp;"."</f>
        <v>43.</v>
      </c>
      <c r="F1757" t="str">
        <f t="shared" ref="F1757:F1764" si="258">IF((C1757&lt;C1759),C1757&amp;D1757&amp;E1757,C1757&amp;D1759&amp;E1757)</f>
        <v>24.12.43.</v>
      </c>
      <c r="G1757" t="str">
        <f>IF(ISERROR(VLOOKUP(F1757,DataFromWard!$B$2:$E$483,2,FALSE)),"",VLOOKUP(F1757,DataFromWard!$B$2:$E$483,2,FALSE))</f>
        <v/>
      </c>
      <c r="H1757" t="str">
        <f t="shared" si="251"/>
        <v/>
      </c>
      <c r="O1757" s="3" t="str">
        <f>IF(ISERROR(VLOOKUP(F1757,DataFromWard!$B$2:$E$483,3,FALSE)),"",VLOOKUP(F1757,DataFromWard!$B$2:$E$483,3,FALSE))</f>
        <v/>
      </c>
      <c r="Q1757" t="str">
        <f>IF(ISERROR(VLOOKUP(F1757,DataFromWard!$B$2:$E$483,4,FALSE)),"",VLOOKUP(F1757,DataFromWard!$B$2:$E$483,4,FALSE))</f>
        <v/>
      </c>
      <c r="U1757" t="str">
        <f t="shared" si="254"/>
        <v>1943.12.24.</v>
      </c>
      <c r="V1757" t="str">
        <f t="shared" si="252"/>
        <v>43. 12.</v>
      </c>
      <c r="W1757" t="str">
        <f t="shared" si="253"/>
        <v/>
      </c>
      <c r="X1757" t="str">
        <f t="shared" si="246"/>
        <v/>
      </c>
    </row>
    <row r="1758" spans="1:25" x14ac:dyDescent="0.25">
      <c r="A1758" s="1">
        <v>16064</v>
      </c>
      <c r="B1758" t="s">
        <v>5012</v>
      </c>
      <c r="C1758" s="1" t="str">
        <f t="shared" si="255"/>
        <v>24/25.</v>
      </c>
      <c r="D1758" s="1" t="str">
        <f t="shared" si="256"/>
        <v>12.</v>
      </c>
      <c r="E1758" t="str">
        <f t="shared" si="257"/>
        <v>43.</v>
      </c>
      <c r="F1758" t="str">
        <f t="shared" si="258"/>
        <v>24/25.12.43.</v>
      </c>
      <c r="G1758" t="str">
        <f>IF(ISERROR(VLOOKUP(F1758,DataFromWard!$B$2:$E$483,2,FALSE)),"",VLOOKUP(F1758,DataFromWard!$B$2:$E$483,2,FALSE))</f>
        <v/>
      </c>
      <c r="H1758" t="str">
        <f t="shared" si="251"/>
        <v/>
      </c>
      <c r="O1758" s="3" t="str">
        <f>IF(ISERROR(VLOOKUP(F1758,DataFromWard!$B$2:$E$483,3,FALSE)),"",VLOOKUP(F1758,DataFromWard!$B$2:$E$483,3,FALSE))</f>
        <v/>
      </c>
      <c r="Q1758" t="str">
        <f>IF(ISERROR(VLOOKUP(F1758,DataFromWard!$B$2:$E$483,4,FALSE)),"",VLOOKUP(F1758,DataFromWard!$B$2:$E$483,4,FALSE))</f>
        <v/>
      </c>
      <c r="U1758" t="str">
        <f t="shared" si="254"/>
        <v>1943.12.24/25.</v>
      </c>
      <c r="V1758" t="str">
        <f t="shared" si="252"/>
        <v>43. 12.</v>
      </c>
      <c r="W1758" t="str">
        <f t="shared" si="253"/>
        <v/>
      </c>
      <c r="X1758" t="str">
        <f t="shared" si="246"/>
        <v/>
      </c>
    </row>
    <row r="1759" spans="1:25" x14ac:dyDescent="0.25">
      <c r="A1759" s="1">
        <v>16065</v>
      </c>
      <c r="B1759" t="s">
        <v>5009</v>
      </c>
      <c r="C1759" s="1" t="str">
        <f t="shared" si="255"/>
        <v>25.</v>
      </c>
      <c r="D1759" s="1" t="str">
        <f t="shared" si="256"/>
        <v>12.</v>
      </c>
      <c r="E1759" t="str">
        <f t="shared" si="257"/>
        <v>43.</v>
      </c>
      <c r="F1759" t="str">
        <f t="shared" si="258"/>
        <v>25.12.43.</v>
      </c>
      <c r="G1759" t="str">
        <f>IF(ISERROR(VLOOKUP(F1759,DataFromWard!$B$2:$E$483,2,FALSE)),"",VLOOKUP(F1759,DataFromWard!$B$2:$E$483,2,FALSE))</f>
        <v/>
      </c>
      <c r="H1759" t="str">
        <f t="shared" si="251"/>
        <v/>
      </c>
      <c r="O1759" s="3" t="str">
        <f>IF(ISERROR(VLOOKUP(F1759,DataFromWard!$B$2:$E$483,3,FALSE)),"",VLOOKUP(F1759,DataFromWard!$B$2:$E$483,3,FALSE))</f>
        <v/>
      </c>
      <c r="Q1759" t="str">
        <f>IF(ISERROR(VLOOKUP(F1759,DataFromWard!$B$2:$E$483,4,FALSE)),"",VLOOKUP(F1759,DataFromWard!$B$2:$E$483,4,FALSE))</f>
        <v/>
      </c>
      <c r="U1759" t="str">
        <f t="shared" si="254"/>
        <v>1943.12.25.</v>
      </c>
      <c r="V1759" t="str">
        <f t="shared" si="252"/>
        <v>43. 12.</v>
      </c>
      <c r="W1759" t="str">
        <f t="shared" si="253"/>
        <v/>
      </c>
      <c r="X1759" t="str">
        <f t="shared" si="246"/>
        <v/>
      </c>
    </row>
    <row r="1760" spans="1:25" x14ac:dyDescent="0.25">
      <c r="A1760" s="1">
        <v>16065</v>
      </c>
      <c r="B1760" t="s">
        <v>5012</v>
      </c>
      <c r="C1760" s="1" t="str">
        <f t="shared" si="255"/>
        <v>25/26.</v>
      </c>
      <c r="D1760" s="1" t="str">
        <f t="shared" si="256"/>
        <v>12.</v>
      </c>
      <c r="E1760" t="str">
        <f t="shared" si="257"/>
        <v>43.</v>
      </c>
      <c r="F1760" t="str">
        <f t="shared" si="258"/>
        <v>25/26.12.43.</v>
      </c>
      <c r="G1760" t="str">
        <f>IF(ISERROR(VLOOKUP(F1760,DataFromWard!$B$2:$E$483,2,FALSE)),"",VLOOKUP(F1760,DataFromWard!$B$2:$E$483,2,FALSE))</f>
        <v/>
      </c>
      <c r="H1760" t="str">
        <f t="shared" si="251"/>
        <v/>
      </c>
      <c r="O1760" s="3" t="str">
        <f>IF(ISERROR(VLOOKUP(F1760,DataFromWard!$B$2:$E$483,3,FALSE)),"",VLOOKUP(F1760,DataFromWard!$B$2:$E$483,3,FALSE))</f>
        <v/>
      </c>
      <c r="Q1760" t="str">
        <f>IF(ISERROR(VLOOKUP(F1760,DataFromWard!$B$2:$E$483,4,FALSE)),"",VLOOKUP(F1760,DataFromWard!$B$2:$E$483,4,FALSE))</f>
        <v/>
      </c>
      <c r="U1760" t="str">
        <f t="shared" si="254"/>
        <v>1943.12.25/26.</v>
      </c>
      <c r="V1760" t="str">
        <f t="shared" si="252"/>
        <v>43. 12.</v>
      </c>
      <c r="W1760" t="str">
        <f t="shared" si="253"/>
        <v/>
      </c>
      <c r="X1760" t="str">
        <f t="shared" si="246"/>
        <v/>
      </c>
    </row>
    <row r="1761" spans="1:25" x14ac:dyDescent="0.25">
      <c r="A1761" s="1">
        <v>16066</v>
      </c>
      <c r="B1761" t="s">
        <v>5009</v>
      </c>
      <c r="C1761" s="1" t="str">
        <f t="shared" si="255"/>
        <v>26.</v>
      </c>
      <c r="D1761" s="1" t="str">
        <f t="shared" si="256"/>
        <v>12.</v>
      </c>
      <c r="E1761" t="str">
        <f t="shared" si="257"/>
        <v>43.</v>
      </c>
      <c r="F1761" t="str">
        <f t="shared" si="258"/>
        <v>26.12.43.</v>
      </c>
      <c r="G1761" t="str">
        <f>IF(ISERROR(VLOOKUP(F1761,DataFromWard!$B$2:$E$483,2,FALSE)),"",VLOOKUP(F1761,DataFromWard!$B$2:$E$483,2,FALSE))</f>
        <v/>
      </c>
      <c r="H1761" t="str">
        <f t="shared" si="251"/>
        <v/>
      </c>
      <c r="O1761" s="3" t="str">
        <f>IF(ISERROR(VLOOKUP(F1761,DataFromWard!$B$2:$E$483,3,FALSE)),"",VLOOKUP(F1761,DataFromWard!$B$2:$E$483,3,FALSE))</f>
        <v/>
      </c>
      <c r="Q1761" t="str">
        <f>IF(ISERROR(VLOOKUP(F1761,DataFromWard!$B$2:$E$483,4,FALSE)),"",VLOOKUP(F1761,DataFromWard!$B$2:$E$483,4,FALSE))</f>
        <v/>
      </c>
      <c r="U1761" t="str">
        <f t="shared" si="254"/>
        <v>1943.12.26.</v>
      </c>
      <c r="V1761" t="str">
        <f t="shared" si="252"/>
        <v>43. 12.</v>
      </c>
      <c r="W1761" t="str">
        <f t="shared" si="253"/>
        <v/>
      </c>
      <c r="X1761" t="str">
        <f t="shared" si="246"/>
        <v/>
      </c>
    </row>
    <row r="1762" spans="1:25" x14ac:dyDescent="0.25">
      <c r="A1762" s="1">
        <v>16066</v>
      </c>
      <c r="B1762" t="s">
        <v>5012</v>
      </c>
      <c r="C1762" s="1" t="str">
        <f t="shared" si="255"/>
        <v>26/27.</v>
      </c>
      <c r="D1762" s="1" t="str">
        <f t="shared" si="256"/>
        <v>12.</v>
      </c>
      <c r="E1762" t="str">
        <f t="shared" si="257"/>
        <v>43.</v>
      </c>
      <c r="F1762" t="str">
        <f t="shared" si="258"/>
        <v>26/27.12.43.</v>
      </c>
      <c r="G1762" t="str">
        <f>IF(ISERROR(VLOOKUP(F1762,DataFromWard!$B$2:$E$483,2,FALSE)),"",VLOOKUP(F1762,DataFromWard!$B$2:$E$483,2,FALSE))</f>
        <v/>
      </c>
      <c r="H1762" t="str">
        <f t="shared" si="251"/>
        <v/>
      </c>
      <c r="O1762" s="3" t="str">
        <f>IF(ISERROR(VLOOKUP(F1762,DataFromWard!$B$2:$E$483,3,FALSE)),"",VLOOKUP(F1762,DataFromWard!$B$2:$E$483,3,FALSE))</f>
        <v/>
      </c>
      <c r="Q1762" t="str">
        <f>IF(ISERROR(VLOOKUP(F1762,DataFromWard!$B$2:$E$483,4,FALSE)),"",VLOOKUP(F1762,DataFromWard!$B$2:$E$483,4,FALSE))</f>
        <v/>
      </c>
      <c r="U1762" t="str">
        <f t="shared" si="254"/>
        <v>1943.12.26/27.</v>
      </c>
      <c r="V1762" t="str">
        <f t="shared" si="252"/>
        <v>43. 12.</v>
      </c>
      <c r="W1762" t="str">
        <f t="shared" si="253"/>
        <v/>
      </c>
      <c r="X1762" t="str">
        <f t="shared" si="246"/>
        <v/>
      </c>
    </row>
    <row r="1763" spans="1:25" x14ac:dyDescent="0.25">
      <c r="A1763" s="1">
        <v>16067</v>
      </c>
      <c r="B1763" t="s">
        <v>5009</v>
      </c>
      <c r="C1763" s="1" t="str">
        <f t="shared" si="255"/>
        <v>27.</v>
      </c>
      <c r="D1763" s="1" t="str">
        <f t="shared" si="256"/>
        <v>12.</v>
      </c>
      <c r="E1763" t="str">
        <f t="shared" si="257"/>
        <v>43.</v>
      </c>
      <c r="F1763" t="str">
        <f t="shared" si="258"/>
        <v>27.12.43.</v>
      </c>
      <c r="G1763" t="str">
        <f>IF(ISERROR(VLOOKUP(F1763,DataFromWard!$B$2:$E$483,2,FALSE)),"",VLOOKUP(F1763,DataFromWard!$B$2:$E$483,2,FALSE))</f>
        <v/>
      </c>
      <c r="H1763" t="str">
        <f t="shared" si="251"/>
        <v/>
      </c>
      <c r="O1763" s="3" t="str">
        <f>IF(ISERROR(VLOOKUP(F1763,DataFromWard!$B$2:$E$483,3,FALSE)),"",VLOOKUP(F1763,DataFromWard!$B$2:$E$483,3,FALSE))</f>
        <v/>
      </c>
      <c r="Q1763" t="str">
        <f>IF(ISERROR(VLOOKUP(F1763,DataFromWard!$B$2:$E$483,4,FALSE)),"",VLOOKUP(F1763,DataFromWard!$B$2:$E$483,4,FALSE))</f>
        <v/>
      </c>
      <c r="U1763" t="str">
        <f t="shared" si="254"/>
        <v>1943.12.27.</v>
      </c>
      <c r="V1763" t="str">
        <f t="shared" si="252"/>
        <v>43. 12.</v>
      </c>
      <c r="W1763" t="str">
        <f t="shared" si="253"/>
        <v/>
      </c>
      <c r="X1763" t="str">
        <f t="shared" si="246"/>
        <v/>
      </c>
    </row>
    <row r="1764" spans="1:25" x14ac:dyDescent="0.25">
      <c r="A1764" s="1">
        <v>16067</v>
      </c>
      <c r="B1764" t="s">
        <v>5012</v>
      </c>
      <c r="C1764" s="1" t="str">
        <f t="shared" si="255"/>
        <v>27/28.</v>
      </c>
      <c r="D1764" s="1" t="str">
        <f t="shared" si="256"/>
        <v>12.</v>
      </c>
      <c r="E1764" t="str">
        <f t="shared" si="257"/>
        <v>43.</v>
      </c>
      <c r="F1764" t="str">
        <f t="shared" si="258"/>
        <v>27/28.12.43.</v>
      </c>
      <c r="G1764" t="str">
        <f>IF(ISERROR(VLOOKUP(F1764,DataFromWard!$B$2:$E$483,2,FALSE)),"",VLOOKUP(F1764,DataFromWard!$B$2:$E$483,2,FALSE))</f>
        <v/>
      </c>
      <c r="H1764" t="str">
        <f t="shared" si="251"/>
        <v/>
      </c>
      <c r="O1764" s="3" t="str">
        <f>IF(ISERROR(VLOOKUP(F1764,DataFromWard!$B$2:$E$483,3,FALSE)),"",VLOOKUP(F1764,DataFromWard!$B$2:$E$483,3,FALSE))</f>
        <v/>
      </c>
      <c r="Q1764" t="str">
        <f>IF(ISERROR(VLOOKUP(F1764,DataFromWard!$B$2:$E$483,4,FALSE)),"",VLOOKUP(F1764,DataFromWard!$B$2:$E$483,4,FALSE))</f>
        <v/>
      </c>
      <c r="U1764" t="str">
        <f t="shared" si="254"/>
        <v>1943.12.27/28.</v>
      </c>
      <c r="V1764" t="str">
        <f t="shared" si="252"/>
        <v>43. 12.</v>
      </c>
      <c r="W1764" t="str">
        <f t="shared" si="253"/>
        <v/>
      </c>
      <c r="X1764" t="str">
        <f t="shared" si="246"/>
        <v/>
      </c>
    </row>
    <row r="1765" spans="1:25" x14ac:dyDescent="0.25">
      <c r="A1765" s="1">
        <v>16068</v>
      </c>
      <c r="B1765" t="s">
        <v>5009</v>
      </c>
      <c r="C1765" s="1" t="str">
        <f t="shared" si="255"/>
        <v>28.</v>
      </c>
      <c r="D1765" s="1" t="str">
        <f t="shared" si="256"/>
        <v>12.</v>
      </c>
      <c r="E1765" t="str">
        <f t="shared" si="257"/>
        <v>43.</v>
      </c>
      <c r="F1765" t="str">
        <f>IF((C1765&lt;C1769),C1765&amp;D1765&amp;E1765,C1765&amp;D1769&amp;E1765)</f>
        <v>28.12.43.</v>
      </c>
      <c r="G1765" t="str">
        <f>IF(ISERROR(VLOOKUP(F1765,DataFromWard!$B$2:$E$483,2,FALSE)),"",VLOOKUP(F1765,DataFromWard!$B$2:$E$483,2,FALSE))</f>
        <v/>
      </c>
      <c r="H1765" t="str">
        <f t="shared" si="251"/>
        <v/>
      </c>
      <c r="O1765" s="3" t="str">
        <f>IF(ISERROR(VLOOKUP(F1765,DataFromWard!$B$2:$E$483,3,FALSE)),"",VLOOKUP(F1765,DataFromWard!$B$2:$E$483,3,FALSE))</f>
        <v/>
      </c>
      <c r="Q1765" t="str">
        <f>IF(ISERROR(VLOOKUP(F1765,DataFromWard!$B$2:$E$483,4,FALSE)),"",VLOOKUP(F1765,DataFromWard!$B$2:$E$483,4,FALSE))</f>
        <v/>
      </c>
      <c r="U1765" t="str">
        <f t="shared" si="254"/>
        <v>1943.12.28.</v>
      </c>
      <c r="V1765" t="str">
        <f t="shared" si="252"/>
        <v>43. 12.</v>
      </c>
      <c r="W1765" t="str">
        <f t="shared" si="253"/>
        <v/>
      </c>
      <c r="X1765" t="str">
        <f t="shared" si="246"/>
        <v/>
      </c>
    </row>
    <row r="1766" spans="1:25" x14ac:dyDescent="0.25">
      <c r="A1766" s="1">
        <v>16068</v>
      </c>
      <c r="B1766" t="s">
        <v>5012</v>
      </c>
      <c r="C1766" s="1" t="str">
        <f>IF(B1766="Day",TEXT(A1766,"dd"&amp;"."),TEXT(A1766,"dd")&amp;"/"&amp;TEXT(A1769,"dd")&amp;".")</f>
        <v>28/29.</v>
      </c>
      <c r="D1766" s="1" t="str">
        <f t="shared" si="256"/>
        <v>12.</v>
      </c>
      <c r="E1766" t="str">
        <f t="shared" si="257"/>
        <v>43.</v>
      </c>
      <c r="F1766" t="str">
        <f>IF((C1766&lt;C1770),C1766&amp;D1766&amp;E1766,C1766&amp;D1770&amp;E1766)</f>
        <v>28/29.12.43.</v>
      </c>
      <c r="G1766" t="s">
        <v>4932</v>
      </c>
      <c r="H1766" t="str">
        <f t="shared" si="251"/>
        <v>GE</v>
      </c>
      <c r="I1766" t="s">
        <v>4645</v>
      </c>
      <c r="J1766" t="s">
        <v>4716</v>
      </c>
      <c r="K1766" t="s">
        <v>79</v>
      </c>
      <c r="O1766" s="3">
        <v>10</v>
      </c>
      <c r="P1766" s="3">
        <v>10</v>
      </c>
      <c r="Q1766">
        <f>IF(ISERROR(VLOOKUP(F1766,DataFromWard!$B$2:$E$483,4,FALSE)),"",VLOOKUP(F1766,DataFromWard!$B$2:$E$483,4,FALSE))</f>
        <v>0</v>
      </c>
      <c r="R1766">
        <v>8</v>
      </c>
      <c r="S1766" t="s">
        <v>4915</v>
      </c>
      <c r="U1766" t="str">
        <f t="shared" si="254"/>
        <v>1943.12.28/29.</v>
      </c>
      <c r="V1766" t="str">
        <f t="shared" si="252"/>
        <v>43. 12.</v>
      </c>
      <c r="W1766" t="str">
        <f t="shared" si="253"/>
        <v>OTU</v>
      </c>
      <c r="X1766" t="str">
        <f t="shared" si="246"/>
        <v>Not Marking</v>
      </c>
      <c r="Y1766" t="s">
        <v>5316</v>
      </c>
    </row>
    <row r="1767" spans="1:25" x14ac:dyDescent="0.25">
      <c r="A1767" s="1">
        <v>16068</v>
      </c>
      <c r="B1767" t="s">
        <v>5012</v>
      </c>
      <c r="C1767" s="1" t="s">
        <v>3808</v>
      </c>
      <c r="D1767" s="1" t="s">
        <v>3811</v>
      </c>
      <c r="E1767" t="s">
        <v>3795</v>
      </c>
      <c r="F1767" t="s">
        <v>2150</v>
      </c>
      <c r="G1767" t="s">
        <v>4937</v>
      </c>
      <c r="H1767" t="str">
        <f t="shared" si="251"/>
        <v>GE</v>
      </c>
      <c r="I1767" t="s">
        <v>4638</v>
      </c>
      <c r="J1767" t="s">
        <v>4712</v>
      </c>
      <c r="K1767" t="s">
        <v>79</v>
      </c>
      <c r="O1767" s="3">
        <v>9</v>
      </c>
      <c r="P1767" s="3">
        <v>8</v>
      </c>
      <c r="Q1767">
        <v>0</v>
      </c>
      <c r="R1767">
        <v>8</v>
      </c>
      <c r="S1767" t="s">
        <v>4915</v>
      </c>
      <c r="U1767" t="str">
        <f t="shared" si="254"/>
        <v>1943.12.28/29.</v>
      </c>
      <c r="V1767" t="str">
        <f t="shared" si="252"/>
        <v>43. 12.</v>
      </c>
      <c r="W1767" t="str">
        <f t="shared" si="253"/>
        <v>OTU</v>
      </c>
      <c r="X1767" t="str">
        <f t="shared" si="246"/>
        <v>Not Marking</v>
      </c>
    </row>
    <row r="1768" spans="1:25" x14ac:dyDescent="0.25">
      <c r="A1768" s="1">
        <v>16068</v>
      </c>
      <c r="B1768" t="s">
        <v>5012</v>
      </c>
      <c r="C1768" s="1" t="s">
        <v>3808</v>
      </c>
      <c r="D1768" s="1" t="s">
        <v>3811</v>
      </c>
      <c r="E1768" t="s">
        <v>3795</v>
      </c>
      <c r="F1768" t="s">
        <v>2150</v>
      </c>
      <c r="G1768" t="s">
        <v>4913</v>
      </c>
      <c r="H1768" t="str">
        <f t="shared" si="251"/>
        <v>GE</v>
      </c>
      <c r="I1768" t="s">
        <v>5332</v>
      </c>
      <c r="K1768" t="s">
        <v>79</v>
      </c>
      <c r="O1768" s="3">
        <v>1</v>
      </c>
      <c r="P1768" s="3">
        <v>1</v>
      </c>
      <c r="Q1768">
        <v>0</v>
      </c>
      <c r="R1768">
        <v>8</v>
      </c>
      <c r="S1768" t="s">
        <v>4915</v>
      </c>
      <c r="U1768" t="str">
        <f t="shared" si="254"/>
        <v>1943.12.28/29.</v>
      </c>
      <c r="V1768" t="str">
        <f t="shared" si="252"/>
        <v>43. 12.</v>
      </c>
      <c r="W1768" t="str">
        <f t="shared" si="253"/>
        <v>OTU</v>
      </c>
      <c r="X1768" t="str">
        <f t="shared" si="246"/>
        <v>Not Marking</v>
      </c>
    </row>
    <row r="1769" spans="1:25" x14ac:dyDescent="0.25">
      <c r="A1769" s="1">
        <v>16069</v>
      </c>
      <c r="B1769" t="s">
        <v>5009</v>
      </c>
      <c r="C1769" s="1" t="str">
        <f>IF(B1769="Day",TEXT(A1769,"dd"&amp;"."),TEXT(A1769,"dd")&amp;"/"&amp;TEXT(A1770,"dd")&amp;".")</f>
        <v>29.</v>
      </c>
      <c r="D1769" s="1" t="str">
        <f>TEXT(A1769,"mm")&amp;"."</f>
        <v>12.</v>
      </c>
      <c r="E1769" t="str">
        <f>TEXT(A1769,"yy")&amp;"."</f>
        <v>43.</v>
      </c>
      <c r="F1769" t="str">
        <f>IF((C1769&lt;C1776),C1769&amp;D1769&amp;E1769,C1769&amp;D1776&amp;E1769)</f>
        <v>29.12.43.</v>
      </c>
      <c r="G1769" t="str">
        <f>IF(ISERROR(VLOOKUP(F1769,DataFromWard!$B$2:$E$483,2,FALSE)),"",VLOOKUP(F1769,DataFromWard!$B$2:$E$483,2,FALSE))</f>
        <v/>
      </c>
      <c r="H1769" t="str">
        <f t="shared" si="251"/>
        <v/>
      </c>
      <c r="O1769" s="3" t="str">
        <f>IF(ISERROR(VLOOKUP(F1769,DataFromWard!$B$2:$E$483,3,FALSE)),"",VLOOKUP(F1769,DataFromWard!$B$2:$E$483,3,FALSE))</f>
        <v/>
      </c>
      <c r="Q1769" t="str">
        <f>IF(ISERROR(VLOOKUP(F1769,DataFromWard!$B$2:$E$483,4,FALSE)),"",VLOOKUP(F1769,DataFromWard!$B$2:$E$483,4,FALSE))</f>
        <v/>
      </c>
      <c r="U1769" t="str">
        <f t="shared" si="254"/>
        <v>1943.12.29.</v>
      </c>
      <c r="V1769" t="str">
        <f t="shared" si="252"/>
        <v>43. 12.</v>
      </c>
      <c r="W1769" t="str">
        <f t="shared" si="253"/>
        <v/>
      </c>
      <c r="X1769" t="str">
        <f t="shared" si="246"/>
        <v/>
      </c>
    </row>
    <row r="1770" spans="1:25" x14ac:dyDescent="0.25">
      <c r="A1770" s="1">
        <v>16069</v>
      </c>
      <c r="B1770" t="s">
        <v>5012</v>
      </c>
      <c r="C1770" s="1" t="str">
        <f>IF(B1770="Day",TEXT(A1770,"dd"&amp;"."),TEXT(A1770,"dd")&amp;"/"&amp;TEXT(A1776,"dd")&amp;".")</f>
        <v>29/30.</v>
      </c>
      <c r="D1770" s="1" t="str">
        <f>TEXT(A1770,"mm")&amp;"."</f>
        <v>12.</v>
      </c>
      <c r="E1770" t="str">
        <f>TEXT(A1770,"yy")&amp;"."</f>
        <v>43.</v>
      </c>
      <c r="F1770" t="str">
        <f>IF((C1770&lt;C1777),C1770&amp;D1770&amp;E1770,C1770&amp;D1777&amp;E1770)</f>
        <v>29/30.12.43.</v>
      </c>
      <c r="G1770" t="str">
        <f>IF(ISERROR(VLOOKUP(F1770,DataFromWard!$B$2:$E$483,2,FALSE)),"",VLOOKUP(F1770,DataFromWard!$B$2:$E$483,2,FALSE))</f>
        <v>Berlin</v>
      </c>
      <c r="H1770" t="str">
        <f t="shared" si="251"/>
        <v>GE</v>
      </c>
      <c r="I1770" t="s">
        <v>5332</v>
      </c>
      <c r="K1770">
        <v>709</v>
      </c>
      <c r="O1770" s="3">
        <f>IF(ISERROR(VLOOKUP(F1770,DataFromWard!$B$2:$E$483,3,FALSE)),"",VLOOKUP(F1770,DataFromWard!$B$2:$E$483,3,FALSE))</f>
        <v>3</v>
      </c>
      <c r="P1770" s="3">
        <v>3</v>
      </c>
      <c r="Q1770">
        <f>IF(ISERROR(VLOOKUP(F1770,DataFromWard!$B$2:$E$483,4,FALSE)),"",VLOOKUP(F1770,DataFromWard!$B$2:$E$483,4,FALSE))</f>
        <v>0</v>
      </c>
      <c r="R1770">
        <v>8</v>
      </c>
      <c r="S1770" t="s">
        <v>4915</v>
      </c>
      <c r="T1770" t="s">
        <v>685</v>
      </c>
      <c r="U1770" t="str">
        <f t="shared" si="254"/>
        <v>1943.12.29/30.</v>
      </c>
      <c r="V1770" t="str">
        <f t="shared" si="252"/>
        <v>43. 12.</v>
      </c>
      <c r="W1770" t="str">
        <f t="shared" si="253"/>
        <v>Markers</v>
      </c>
      <c r="X1770" t="str">
        <f t="shared" si="246"/>
        <v>Marking</v>
      </c>
    </row>
    <row r="1771" spans="1:25" x14ac:dyDescent="0.25">
      <c r="A1771" s="1">
        <v>16069</v>
      </c>
      <c r="B1771" t="s">
        <v>5012</v>
      </c>
      <c r="C1771" s="1" t="s">
        <v>3327</v>
      </c>
      <c r="D1771" s="1" t="s">
        <v>3811</v>
      </c>
      <c r="E1771" t="s">
        <v>3795</v>
      </c>
      <c r="F1771" t="s">
        <v>2152</v>
      </c>
      <c r="G1771" t="s">
        <v>2180</v>
      </c>
      <c r="H1771" t="str">
        <f t="shared" si="251"/>
        <v>GE</v>
      </c>
      <c r="I1771" t="s">
        <v>5332</v>
      </c>
      <c r="K1771" t="s">
        <v>1908</v>
      </c>
      <c r="O1771" s="3">
        <v>8</v>
      </c>
      <c r="P1771" s="3">
        <v>8</v>
      </c>
      <c r="Q1771">
        <v>0</v>
      </c>
      <c r="R1771">
        <v>8</v>
      </c>
      <c r="S1771" t="s">
        <v>4915</v>
      </c>
      <c r="U1771" t="str">
        <f t="shared" si="254"/>
        <v>1943.12.29/30.</v>
      </c>
      <c r="V1771" t="str">
        <f t="shared" si="252"/>
        <v>43. 12.</v>
      </c>
      <c r="W1771" t="str">
        <f t="shared" si="253"/>
        <v>Elsewhere</v>
      </c>
      <c r="X1771" t="str">
        <f t="shared" si="246"/>
        <v>Not Marking</v>
      </c>
    </row>
    <row r="1772" spans="1:25" x14ac:dyDescent="0.25">
      <c r="A1772" s="1">
        <v>16069</v>
      </c>
      <c r="B1772" t="s">
        <v>5012</v>
      </c>
      <c r="C1772" s="1" t="s">
        <v>3327</v>
      </c>
      <c r="D1772" s="1" t="s">
        <v>3811</v>
      </c>
      <c r="E1772" t="s">
        <v>3795</v>
      </c>
      <c r="F1772" t="s">
        <v>2152</v>
      </c>
      <c r="G1772" t="s">
        <v>4937</v>
      </c>
      <c r="H1772" t="str">
        <f t="shared" si="251"/>
        <v>GE</v>
      </c>
      <c r="I1772" t="s">
        <v>4638</v>
      </c>
      <c r="J1772" t="s">
        <v>4712</v>
      </c>
      <c r="K1772" t="s">
        <v>1908</v>
      </c>
      <c r="O1772" s="3">
        <v>6</v>
      </c>
      <c r="P1772" s="3">
        <v>6</v>
      </c>
      <c r="Q1772">
        <v>0</v>
      </c>
      <c r="R1772">
        <v>8</v>
      </c>
      <c r="S1772" t="s">
        <v>4915</v>
      </c>
      <c r="T1772" t="s">
        <v>5318</v>
      </c>
      <c r="U1772" t="str">
        <f t="shared" si="254"/>
        <v>1943.12.29/30.</v>
      </c>
      <c r="V1772" t="str">
        <f t="shared" si="252"/>
        <v>43. 12.</v>
      </c>
      <c r="W1772" t="str">
        <f t="shared" si="253"/>
        <v>Elsewhere</v>
      </c>
      <c r="X1772" t="str">
        <f t="shared" si="246"/>
        <v>Not Marking</v>
      </c>
      <c r="Y1772" t="s">
        <v>5319</v>
      </c>
    </row>
    <row r="1773" spans="1:25" x14ac:dyDescent="0.25">
      <c r="A1773" s="1">
        <v>16069</v>
      </c>
      <c r="B1773" t="s">
        <v>5012</v>
      </c>
      <c r="C1773" s="1" t="s">
        <v>3327</v>
      </c>
      <c r="D1773" s="1" t="s">
        <v>3811</v>
      </c>
      <c r="E1773" t="s">
        <v>3795</v>
      </c>
      <c r="F1773" t="s">
        <v>2152</v>
      </c>
      <c r="G1773" t="s">
        <v>3086</v>
      </c>
      <c r="H1773" t="str">
        <f t="shared" si="251"/>
        <v>GE</v>
      </c>
      <c r="I1773" t="s">
        <v>5332</v>
      </c>
      <c r="K1773" t="s">
        <v>1908</v>
      </c>
      <c r="O1773" s="3">
        <v>5</v>
      </c>
      <c r="P1773" s="3">
        <v>5</v>
      </c>
      <c r="Q1773">
        <v>0</v>
      </c>
      <c r="R1773">
        <v>8</v>
      </c>
      <c r="S1773" t="s">
        <v>4915</v>
      </c>
      <c r="U1773" t="str">
        <f t="shared" si="254"/>
        <v>1943.12.29/30.</v>
      </c>
      <c r="V1773" t="str">
        <f t="shared" si="252"/>
        <v>43. 12.</v>
      </c>
      <c r="W1773" t="str">
        <f t="shared" si="253"/>
        <v>Elsewhere</v>
      </c>
      <c r="X1773" t="str">
        <f t="shared" si="246"/>
        <v>Not Marking</v>
      </c>
    </row>
    <row r="1774" spans="1:25" x14ac:dyDescent="0.25">
      <c r="A1774" s="1">
        <v>16069</v>
      </c>
      <c r="B1774" t="s">
        <v>5012</v>
      </c>
      <c r="C1774" s="1" t="s">
        <v>3327</v>
      </c>
      <c r="D1774" s="1" t="s">
        <v>3811</v>
      </c>
      <c r="E1774" t="s">
        <v>3795</v>
      </c>
      <c r="F1774" t="s">
        <v>2152</v>
      </c>
      <c r="G1774" t="s">
        <v>2158</v>
      </c>
      <c r="H1774" t="str">
        <f t="shared" si="251"/>
        <v>FR</v>
      </c>
      <c r="I1774" t="s">
        <v>4882</v>
      </c>
      <c r="K1774" t="s">
        <v>1908</v>
      </c>
      <c r="O1774" s="3">
        <v>4</v>
      </c>
      <c r="P1774" s="3">
        <v>3</v>
      </c>
      <c r="Q1774">
        <v>0</v>
      </c>
      <c r="R1774">
        <v>8</v>
      </c>
      <c r="S1774" t="s">
        <v>4915</v>
      </c>
      <c r="U1774" t="str">
        <f t="shared" si="254"/>
        <v>1943.12.29/30.</v>
      </c>
      <c r="V1774" t="str">
        <f t="shared" si="252"/>
        <v>43. 12.</v>
      </c>
      <c r="W1774" t="str">
        <f t="shared" si="253"/>
        <v>Elsewhere</v>
      </c>
      <c r="X1774" t="str">
        <f t="shared" si="246"/>
        <v>Not Marking</v>
      </c>
    </row>
    <row r="1775" spans="1:25" x14ac:dyDescent="0.25">
      <c r="A1775" s="1">
        <v>16069</v>
      </c>
      <c r="B1775" t="s">
        <v>5012</v>
      </c>
      <c r="C1775" s="1" t="s">
        <v>3327</v>
      </c>
      <c r="D1775" s="1" t="s">
        <v>3811</v>
      </c>
      <c r="E1775" t="s">
        <v>3795</v>
      </c>
      <c r="F1775" t="s">
        <v>2152</v>
      </c>
      <c r="G1775" t="s">
        <v>2117</v>
      </c>
      <c r="H1775" t="str">
        <f t="shared" si="251"/>
        <v>GE</v>
      </c>
      <c r="I1775" t="s">
        <v>4643</v>
      </c>
      <c r="J1775" t="s">
        <v>4709</v>
      </c>
      <c r="K1775" t="s">
        <v>1908</v>
      </c>
      <c r="O1775" s="3">
        <v>3</v>
      </c>
      <c r="Q1775">
        <v>0</v>
      </c>
      <c r="R1775">
        <v>8</v>
      </c>
      <c r="S1775" t="s">
        <v>4915</v>
      </c>
      <c r="T1775" s="16" t="s">
        <v>3796</v>
      </c>
      <c r="U1775" t="str">
        <f t="shared" si="254"/>
        <v>1943.12.29/30.</v>
      </c>
      <c r="V1775" t="str">
        <f t="shared" si="252"/>
        <v>43. 12.</v>
      </c>
      <c r="W1775" t="str">
        <f t="shared" si="253"/>
        <v>Elsewhere</v>
      </c>
      <c r="X1775" t="str">
        <f t="shared" si="246"/>
        <v>Not Marking</v>
      </c>
      <c r="Y1775" t="s">
        <v>5320</v>
      </c>
    </row>
    <row r="1776" spans="1:25" x14ac:dyDescent="0.25">
      <c r="A1776" s="1">
        <v>16070</v>
      </c>
      <c r="B1776" t="s">
        <v>5009</v>
      </c>
      <c r="C1776" s="1" t="str">
        <f>IF(B1776="Day",TEXT(A1776,"dd"&amp;"."),TEXT(A1776,"dd")&amp;"/"&amp;TEXT(A1777,"dd")&amp;".")</f>
        <v>30.</v>
      </c>
      <c r="D1776" s="1" t="str">
        <f>TEXT(A1776,"mm")&amp;"."</f>
        <v>12.</v>
      </c>
      <c r="E1776" t="str">
        <f>TEXT(A1776,"yy")&amp;"."</f>
        <v>43.</v>
      </c>
      <c r="F1776" t="str">
        <f>IF((C1776&lt;C1781),C1776&amp;D1776&amp;E1776,C1776&amp;D1781&amp;E1776)</f>
        <v>30.12.43.</v>
      </c>
      <c r="G1776" t="str">
        <f>IF(ISERROR(VLOOKUP(F1776,DataFromWard!$B$2:$E$483,2,FALSE)),"",VLOOKUP(F1776,DataFromWard!$B$2:$E$483,2,FALSE))</f>
        <v/>
      </c>
      <c r="H1776" t="str">
        <f t="shared" si="251"/>
        <v/>
      </c>
      <c r="O1776" s="3" t="str">
        <f>IF(ISERROR(VLOOKUP(F1776,DataFromWard!$B$2:$E$483,3,FALSE)),"",VLOOKUP(F1776,DataFromWard!$B$2:$E$483,3,FALSE))</f>
        <v/>
      </c>
      <c r="Q1776" t="str">
        <f>IF(ISERROR(VLOOKUP(F1776,DataFromWard!$B$2:$E$483,4,FALSE)),"",VLOOKUP(F1776,DataFromWard!$B$2:$E$483,4,FALSE))</f>
        <v/>
      </c>
      <c r="U1776" t="str">
        <f t="shared" si="254"/>
        <v>1943.12.30.</v>
      </c>
      <c r="V1776" t="str">
        <f t="shared" si="252"/>
        <v>43. 12.</v>
      </c>
      <c r="W1776" t="str">
        <f t="shared" si="253"/>
        <v/>
      </c>
      <c r="X1776" t="str">
        <f t="shared" si="246"/>
        <v/>
      </c>
    </row>
    <row r="1777" spans="1:25" x14ac:dyDescent="0.25">
      <c r="A1777" s="1">
        <v>16070</v>
      </c>
      <c r="B1777" t="s">
        <v>5012</v>
      </c>
      <c r="C1777" s="1" t="str">
        <f>IF(B1777="Day",TEXT(A1777,"dd"&amp;"."),TEXT(A1777,"dd")&amp;"/"&amp;TEXT(A1781,"dd")&amp;".")</f>
        <v>30/31.</v>
      </c>
      <c r="D1777" s="1" t="str">
        <f>TEXT(A1777,"mm")&amp;"."</f>
        <v>12.</v>
      </c>
      <c r="E1777" t="str">
        <f>TEXT(A1777,"yy")&amp;"."</f>
        <v>43.</v>
      </c>
      <c r="F1777" t="str">
        <f>IF((C1777&lt;C1782),C1777&amp;D1777&amp;E1777,C1777&amp;D1782&amp;E1777)</f>
        <v>30/31.12.43.</v>
      </c>
      <c r="G1777" t="s">
        <v>4717</v>
      </c>
      <c r="H1777" t="str">
        <f t="shared" si="251"/>
        <v>FR</v>
      </c>
      <c r="I1777" t="s">
        <v>4882</v>
      </c>
      <c r="K1777">
        <v>10</v>
      </c>
      <c r="O1777" s="3">
        <f>IF(ISERROR(VLOOKUP(F1777,DataFromWard!$B$2:$E$483,3,FALSE)),"",VLOOKUP(F1777,DataFromWard!$B$2:$E$483,3,FALSE))</f>
        <v>6</v>
      </c>
      <c r="P1777" s="3">
        <v>6</v>
      </c>
      <c r="Q1777">
        <f>IF(ISERROR(VLOOKUP(F1777,DataFromWard!$B$2:$E$483,4,FALSE)),"",VLOOKUP(F1777,DataFromWard!$B$2:$E$483,4,FALSE))</f>
        <v>0</v>
      </c>
      <c r="R1777">
        <v>8</v>
      </c>
      <c r="S1777" t="s">
        <v>4915</v>
      </c>
      <c r="T1777" t="s">
        <v>686</v>
      </c>
      <c r="U1777" t="str">
        <f t="shared" si="254"/>
        <v>1943.12.30/31.</v>
      </c>
      <c r="V1777" t="str">
        <f t="shared" si="252"/>
        <v>43. 12.</v>
      </c>
      <c r="W1777" t="str">
        <f t="shared" si="253"/>
        <v>Markers</v>
      </c>
      <c r="X1777" t="str">
        <f t="shared" si="246"/>
        <v>Marking</v>
      </c>
    </row>
    <row r="1778" spans="1:25" x14ac:dyDescent="0.25">
      <c r="A1778" s="1">
        <v>16070</v>
      </c>
      <c r="B1778" t="s">
        <v>5012</v>
      </c>
      <c r="C1778" s="1" t="s">
        <v>3839</v>
      </c>
      <c r="D1778" s="1" t="s">
        <v>3811</v>
      </c>
      <c r="E1778" t="s">
        <v>3795</v>
      </c>
      <c r="F1778" t="s">
        <v>2154</v>
      </c>
      <c r="G1778" t="s">
        <v>4913</v>
      </c>
      <c r="H1778" t="str">
        <f t="shared" si="251"/>
        <v>GE</v>
      </c>
      <c r="I1778" t="s">
        <v>5332</v>
      </c>
      <c r="K1778" t="s">
        <v>79</v>
      </c>
      <c r="O1778" s="3">
        <v>10</v>
      </c>
      <c r="P1778" s="3">
        <v>9</v>
      </c>
      <c r="Q1778">
        <v>0</v>
      </c>
      <c r="R1778">
        <v>8</v>
      </c>
      <c r="S1778" t="s">
        <v>4915</v>
      </c>
      <c r="U1778" t="str">
        <f t="shared" si="254"/>
        <v>1943.12.30/31.</v>
      </c>
      <c r="V1778" t="str">
        <f t="shared" si="252"/>
        <v>43. 12.</v>
      </c>
      <c r="W1778" t="str">
        <f t="shared" si="253"/>
        <v>OTU</v>
      </c>
      <c r="X1778" t="str">
        <f t="shared" si="246"/>
        <v>Not Marking</v>
      </c>
    </row>
    <row r="1779" spans="1:25" x14ac:dyDescent="0.25">
      <c r="A1779" s="1">
        <v>16070</v>
      </c>
      <c r="B1779" t="s">
        <v>5012</v>
      </c>
      <c r="C1779" s="1" t="s">
        <v>3839</v>
      </c>
      <c r="D1779" s="1" t="s">
        <v>3811</v>
      </c>
      <c r="E1779" t="s">
        <v>3795</v>
      </c>
      <c r="F1779" t="s">
        <v>2154</v>
      </c>
      <c r="G1779" t="s">
        <v>4932</v>
      </c>
      <c r="H1779" t="str">
        <f t="shared" si="251"/>
        <v>GE</v>
      </c>
      <c r="I1779" t="s">
        <v>5332</v>
      </c>
      <c r="K1779" t="s">
        <v>79</v>
      </c>
      <c r="O1779" s="3">
        <v>8</v>
      </c>
      <c r="P1779" s="3">
        <v>5</v>
      </c>
      <c r="Q1779">
        <v>0</v>
      </c>
      <c r="R1779">
        <v>8</v>
      </c>
      <c r="S1779" t="s">
        <v>4915</v>
      </c>
      <c r="U1779" t="str">
        <f t="shared" si="254"/>
        <v>1943.12.30/31.</v>
      </c>
      <c r="V1779" t="str">
        <f t="shared" si="252"/>
        <v>43. 12.</v>
      </c>
      <c r="W1779" t="str">
        <f t="shared" si="253"/>
        <v>OTU</v>
      </c>
      <c r="X1779" t="str">
        <f t="shared" si="246"/>
        <v>Not Marking</v>
      </c>
    </row>
    <row r="1780" spans="1:25" x14ac:dyDescent="0.25">
      <c r="A1780" s="1">
        <v>16070</v>
      </c>
      <c r="B1780" t="s">
        <v>5012</v>
      </c>
      <c r="C1780" s="1" t="s">
        <v>3839</v>
      </c>
      <c r="D1780" s="1" t="s">
        <v>3811</v>
      </c>
      <c r="E1780" t="s">
        <v>3795</v>
      </c>
      <c r="F1780" t="s">
        <v>2154</v>
      </c>
      <c r="G1780" t="s">
        <v>1945</v>
      </c>
      <c r="H1780" t="str">
        <f t="shared" si="251"/>
        <v>GE</v>
      </c>
      <c r="I1780" t="s">
        <v>4645</v>
      </c>
      <c r="J1780" t="s">
        <v>4716</v>
      </c>
      <c r="K1780" t="s">
        <v>79</v>
      </c>
      <c r="O1780" s="3">
        <v>3</v>
      </c>
      <c r="P1780" s="3">
        <v>2</v>
      </c>
      <c r="Q1780">
        <v>0</v>
      </c>
      <c r="R1780">
        <v>8</v>
      </c>
      <c r="S1780" t="s">
        <v>4915</v>
      </c>
      <c r="U1780" t="str">
        <f t="shared" si="254"/>
        <v>1943.12.30/31.</v>
      </c>
      <c r="V1780" t="str">
        <f t="shared" si="252"/>
        <v>43. 12.</v>
      </c>
      <c r="W1780" t="str">
        <f t="shared" si="253"/>
        <v>OTU</v>
      </c>
      <c r="X1780" t="str">
        <f t="shared" si="246"/>
        <v>Not Marking</v>
      </c>
      <c r="Y1780" t="s">
        <v>5321</v>
      </c>
    </row>
    <row r="1781" spans="1:25" x14ac:dyDescent="0.25">
      <c r="A1781" s="1">
        <v>16071</v>
      </c>
      <c r="B1781" t="s">
        <v>5009</v>
      </c>
      <c r="C1781" s="1" t="str">
        <f>IF(B1781="Day",TEXT(A1781,"dd"&amp;"."),TEXT(A1781,"dd")&amp;"/"&amp;TEXT(A1782,"dd")&amp;".")</f>
        <v>31.</v>
      </c>
      <c r="D1781" s="1" t="str">
        <f>TEXT(A1781,"mm")&amp;"."</f>
        <v>12.</v>
      </c>
      <c r="E1781" t="str">
        <f>TEXT(A1781,"yy")&amp;"."</f>
        <v>43.</v>
      </c>
      <c r="F1781" t="str">
        <f>C1781&amp;D1781&amp;E1781</f>
        <v>31.12.43.</v>
      </c>
      <c r="G1781" t="str">
        <f>IF(ISERROR(VLOOKUP(F1781,DataFromWard!$B$2:$E$483,2,FALSE)),"",VLOOKUP(F1781,DataFromWard!$B$2:$E$483,2,FALSE))</f>
        <v/>
      </c>
      <c r="H1781" t="str">
        <f t="shared" si="251"/>
        <v/>
      </c>
      <c r="O1781" s="3" t="str">
        <f>IF(ISERROR(VLOOKUP(F1781,DataFromWard!$B$2:$E$483,3,FALSE)),"",VLOOKUP(F1781,DataFromWard!$B$2:$E$483,3,FALSE))</f>
        <v/>
      </c>
      <c r="Q1781" t="str">
        <f>IF(ISERROR(VLOOKUP(F1781,DataFromWard!$B$2:$E$483,4,FALSE)),"",VLOOKUP(F1781,DataFromWard!$B$2:$E$483,4,FALSE))</f>
        <v/>
      </c>
      <c r="U1781" t="str">
        <f t="shared" si="254"/>
        <v>1943.12.31.</v>
      </c>
      <c r="V1781" t="str">
        <f t="shared" si="252"/>
        <v>43. 12.</v>
      </c>
      <c r="W1781" t="str">
        <f t="shared" si="253"/>
        <v/>
      </c>
      <c r="X1781" t="str">
        <f t="shared" si="246"/>
        <v/>
      </c>
    </row>
    <row r="1782" spans="1:25" x14ac:dyDescent="0.25">
      <c r="A1782" s="1">
        <v>16071</v>
      </c>
      <c r="B1782" t="s">
        <v>5012</v>
      </c>
      <c r="C1782" s="1" t="str">
        <f>IF(B1782="Day",TEXT(A1782,"dd"&amp;"."),TEXT(A1782,"dd")&amp;"/"&amp;TEXT(A1783,"dd")&amp;".")</f>
        <v>31/01.</v>
      </c>
      <c r="D1782" s="1" t="str">
        <f>TEXT(A1782,"mm")&amp;"."</f>
        <v>12.</v>
      </c>
      <c r="E1782" t="str">
        <f>TEXT(A1782,"yy")&amp;"."</f>
        <v>43.</v>
      </c>
      <c r="F1782" t="s">
        <v>5015</v>
      </c>
      <c r="G1782" t="str">
        <f>IF(ISERROR(VLOOKUP(F1782,DataFromWard!$B$2:$E$483,2,FALSE)),"",VLOOKUP(F1782,DataFromWard!$B$2:$E$483,2,FALSE))</f>
        <v/>
      </c>
      <c r="H1782" t="str">
        <f t="shared" si="251"/>
        <v/>
      </c>
      <c r="O1782" s="3" t="str">
        <f>IF(ISERROR(VLOOKUP(F1782,DataFromWard!$B$2:$E$483,3,FALSE)),"",VLOOKUP(F1782,DataFromWard!$B$2:$E$483,3,FALSE))</f>
        <v/>
      </c>
      <c r="Q1782" t="str">
        <f>IF(ISERROR(VLOOKUP(F1782,DataFromWard!$B$2:$E$483,4,FALSE)),"",VLOOKUP(F1782,DataFromWard!$B$2:$E$483,4,FALSE))</f>
        <v/>
      </c>
      <c r="U1782" t="str">
        <f t="shared" si="254"/>
        <v>1943.12.31/01.</v>
      </c>
      <c r="V1782" t="str">
        <f t="shared" si="252"/>
        <v>43. 12.</v>
      </c>
      <c r="W1782" t="str">
        <f t="shared" si="253"/>
        <v/>
      </c>
      <c r="X1782" t="str">
        <f t="shared" si="246"/>
        <v/>
      </c>
    </row>
    <row r="1783" spans="1:25" x14ac:dyDescent="0.25">
      <c r="A1783" s="1">
        <v>16072</v>
      </c>
      <c r="B1783" t="s">
        <v>5009</v>
      </c>
      <c r="C1783" s="1" t="str">
        <f>IF(B1783="Day",TEXT(A1783,"dd"&amp;"."),TEXT(A1783,"dd")&amp;"/"&amp;TEXT(A1784,"dd")&amp;".")</f>
        <v>01.</v>
      </c>
      <c r="D1783" s="1" t="str">
        <f>TEXT(A1783,"mm")&amp;"."</f>
        <v>01.</v>
      </c>
      <c r="E1783" t="str">
        <f>TEXT(A1783,"yy")&amp;"."</f>
        <v>44.</v>
      </c>
      <c r="F1783" t="str">
        <f>IF((C1783&lt;C1789),C1783&amp;D1783&amp;E1783,C1783&amp;D1789&amp;E1783)</f>
        <v>01.01.44.</v>
      </c>
      <c r="G1783" t="str">
        <f>IF(ISERROR(VLOOKUP(F1783,DataFromWard!$B$2:$E$483,2,FALSE)),"",VLOOKUP(F1783,DataFromWard!$B$2:$E$483,2,FALSE))</f>
        <v/>
      </c>
      <c r="H1783" t="str">
        <f t="shared" si="251"/>
        <v/>
      </c>
      <c r="O1783" s="3" t="str">
        <f>IF(ISERROR(VLOOKUP(F1783,DataFromWard!$B$2:$E$483,3,FALSE)),"",VLOOKUP(F1783,DataFromWard!$B$2:$E$483,3,FALSE))</f>
        <v/>
      </c>
      <c r="Q1783" t="str">
        <f>IF(ISERROR(VLOOKUP(F1783,DataFromWard!$B$2:$E$483,4,FALSE)),"",VLOOKUP(F1783,DataFromWard!$B$2:$E$483,4,FALSE))</f>
        <v/>
      </c>
      <c r="U1783" t="str">
        <f t="shared" si="254"/>
        <v>1944.01.01.</v>
      </c>
      <c r="V1783" t="str">
        <f t="shared" si="252"/>
        <v>44. 01.</v>
      </c>
      <c r="W1783" t="str">
        <f t="shared" si="253"/>
        <v/>
      </c>
      <c r="X1783" t="str">
        <f t="shared" si="246"/>
        <v/>
      </c>
    </row>
    <row r="1784" spans="1:25" x14ac:dyDescent="0.25">
      <c r="A1784" s="1">
        <v>16072</v>
      </c>
      <c r="B1784" t="s">
        <v>5012</v>
      </c>
      <c r="C1784" s="1" t="str">
        <f>IF(B1784="Day",TEXT(A1784,"dd"&amp;"."),TEXT(A1784,"dd")&amp;"/"&amp;TEXT(A1789,"dd")&amp;".")</f>
        <v>01/02.</v>
      </c>
      <c r="D1784" s="1" t="str">
        <f>TEXT(A1784,"mm")&amp;"."</f>
        <v>01.</v>
      </c>
      <c r="E1784" t="str">
        <f>TEXT(A1784,"yy")&amp;"."</f>
        <v>44.</v>
      </c>
      <c r="F1784" t="str">
        <f>IF((C1784&lt;C1790),C1784&amp;D1784&amp;E1784,C1784&amp;D1790&amp;E1784)</f>
        <v>01/02.01.44.</v>
      </c>
      <c r="G1784" t="s">
        <v>4946</v>
      </c>
      <c r="H1784" t="str">
        <f t="shared" si="251"/>
        <v>GE</v>
      </c>
      <c r="I1784" t="s">
        <v>5332</v>
      </c>
      <c r="K1784" t="s">
        <v>1908</v>
      </c>
      <c r="O1784" s="3">
        <v>15</v>
      </c>
      <c r="P1784" s="3">
        <v>14</v>
      </c>
      <c r="Q1784">
        <f>IF(ISERROR(VLOOKUP(F1784,DataFromWard!$B$2:$E$483,4,FALSE)),"",VLOOKUP(F1784,DataFromWard!$B$2:$E$483,4,FALSE))</f>
        <v>0</v>
      </c>
      <c r="R1784">
        <v>8</v>
      </c>
      <c r="S1784" t="s">
        <v>4915</v>
      </c>
      <c r="T1784" t="s">
        <v>687</v>
      </c>
      <c r="U1784" t="str">
        <f t="shared" si="254"/>
        <v>1944.01.01/02.</v>
      </c>
      <c r="V1784" t="str">
        <f t="shared" si="252"/>
        <v>44. 01.</v>
      </c>
      <c r="W1784" t="str">
        <f t="shared" si="253"/>
        <v>Elsewhere</v>
      </c>
      <c r="X1784" t="str">
        <f t="shared" ref="X1784:X1847" si="259">IF((W1784=""),"",IF((W1784="Markers"),"Marking","Not Marking"))</f>
        <v>Not Marking</v>
      </c>
    </row>
    <row r="1785" spans="1:25" x14ac:dyDescent="0.25">
      <c r="A1785" s="1">
        <v>16072</v>
      </c>
      <c r="B1785" t="s">
        <v>5012</v>
      </c>
      <c r="C1785" s="1" t="s">
        <v>3820</v>
      </c>
      <c r="D1785" s="1" t="s">
        <v>3810</v>
      </c>
      <c r="E1785" t="s">
        <v>3840</v>
      </c>
      <c r="F1785" t="s">
        <v>2156</v>
      </c>
      <c r="G1785" t="s">
        <v>938</v>
      </c>
      <c r="H1785" t="str">
        <f t="shared" si="251"/>
        <v>GE</v>
      </c>
      <c r="I1785" t="s">
        <v>4645</v>
      </c>
      <c r="J1785" t="s">
        <v>4718</v>
      </c>
      <c r="K1785" t="s">
        <v>1908</v>
      </c>
      <c r="O1785" s="3">
        <v>11</v>
      </c>
      <c r="P1785" s="3">
        <v>8</v>
      </c>
      <c r="Q1785">
        <v>0</v>
      </c>
      <c r="R1785">
        <v>8</v>
      </c>
      <c r="S1785" t="s">
        <v>4915</v>
      </c>
      <c r="U1785" t="str">
        <f t="shared" si="254"/>
        <v>1944.01.01/02.</v>
      </c>
      <c r="V1785" t="str">
        <f t="shared" si="252"/>
        <v>44. 01.</v>
      </c>
      <c r="W1785" t="str">
        <f t="shared" si="253"/>
        <v>Elsewhere</v>
      </c>
      <c r="X1785" t="str">
        <f t="shared" si="259"/>
        <v>Not Marking</v>
      </c>
      <c r="Y1785" t="s">
        <v>5345</v>
      </c>
    </row>
    <row r="1786" spans="1:25" x14ac:dyDescent="0.25">
      <c r="A1786" s="1">
        <v>16072</v>
      </c>
      <c r="B1786" t="s">
        <v>5012</v>
      </c>
      <c r="C1786" s="1" t="s">
        <v>3820</v>
      </c>
      <c r="D1786" s="1" t="s">
        <v>3810</v>
      </c>
      <c r="E1786" t="s">
        <v>3840</v>
      </c>
      <c r="F1786" t="s">
        <v>2156</v>
      </c>
      <c r="G1786" t="s">
        <v>4932</v>
      </c>
      <c r="H1786" t="str">
        <f t="shared" si="251"/>
        <v>GE</v>
      </c>
      <c r="I1786" t="s">
        <v>4645</v>
      </c>
      <c r="J1786" t="s">
        <v>4720</v>
      </c>
      <c r="K1786" t="s">
        <v>1908</v>
      </c>
      <c r="O1786" s="3">
        <v>7</v>
      </c>
      <c r="P1786" s="3">
        <v>1</v>
      </c>
      <c r="Q1786">
        <v>0</v>
      </c>
      <c r="R1786">
        <v>8</v>
      </c>
      <c r="S1786" t="s">
        <v>4915</v>
      </c>
      <c r="U1786" t="str">
        <f t="shared" si="254"/>
        <v>1944.01.01/02.</v>
      </c>
      <c r="V1786" t="str">
        <f t="shared" si="252"/>
        <v>44. 01.</v>
      </c>
      <c r="W1786" t="str">
        <f t="shared" si="253"/>
        <v>Elsewhere</v>
      </c>
      <c r="X1786" t="str">
        <f t="shared" si="259"/>
        <v>Not Marking</v>
      </c>
      <c r="Y1786" t="s">
        <v>5346</v>
      </c>
    </row>
    <row r="1787" spans="1:25" x14ac:dyDescent="0.25">
      <c r="A1787" s="1">
        <v>16072</v>
      </c>
      <c r="B1787" t="s">
        <v>5012</v>
      </c>
      <c r="C1787" s="1" t="s">
        <v>3820</v>
      </c>
      <c r="D1787" s="1" t="s">
        <v>3810</v>
      </c>
      <c r="E1787" t="s">
        <v>3840</v>
      </c>
      <c r="F1787" t="s">
        <v>2156</v>
      </c>
      <c r="G1787" t="s">
        <v>4913</v>
      </c>
      <c r="H1787" t="str">
        <f t="shared" si="251"/>
        <v>GE</v>
      </c>
      <c r="I1787" t="s">
        <v>5332</v>
      </c>
      <c r="K1787" t="s">
        <v>1908</v>
      </c>
      <c r="O1787" s="3">
        <v>1</v>
      </c>
      <c r="P1787" s="3">
        <v>1</v>
      </c>
      <c r="Q1787">
        <v>0</v>
      </c>
      <c r="R1787">
        <v>8</v>
      </c>
      <c r="S1787" t="s">
        <v>4915</v>
      </c>
      <c r="U1787" t="str">
        <f t="shared" si="254"/>
        <v>1944.01.01/02.</v>
      </c>
      <c r="V1787" t="str">
        <f t="shared" si="252"/>
        <v>44. 01.</v>
      </c>
      <c r="W1787" t="str">
        <f t="shared" si="253"/>
        <v>Elsewhere</v>
      </c>
      <c r="X1787" t="str">
        <f t="shared" si="259"/>
        <v>Not Marking</v>
      </c>
    </row>
    <row r="1788" spans="1:25" x14ac:dyDescent="0.25">
      <c r="A1788" s="1">
        <v>16072</v>
      </c>
      <c r="B1788" t="s">
        <v>5012</v>
      </c>
      <c r="C1788" s="1" t="s">
        <v>3820</v>
      </c>
      <c r="D1788" s="1" t="s">
        <v>3810</v>
      </c>
      <c r="E1788" t="s">
        <v>3840</v>
      </c>
      <c r="F1788" t="s">
        <v>2156</v>
      </c>
      <c r="G1788" t="s">
        <v>2158</v>
      </c>
      <c r="H1788" t="str">
        <f t="shared" si="251"/>
        <v>FR</v>
      </c>
      <c r="I1788" t="s">
        <v>4882</v>
      </c>
      <c r="K1788" t="s">
        <v>1908</v>
      </c>
      <c r="O1788" s="3">
        <v>4</v>
      </c>
      <c r="P1788" s="3">
        <v>2</v>
      </c>
      <c r="Q1788">
        <v>0</v>
      </c>
      <c r="R1788">
        <v>8</v>
      </c>
      <c r="S1788" t="s">
        <v>4915</v>
      </c>
      <c r="U1788" t="str">
        <f t="shared" si="254"/>
        <v>1944.01.01/02.</v>
      </c>
      <c r="V1788" t="str">
        <f t="shared" si="252"/>
        <v>44. 01.</v>
      </c>
      <c r="W1788" t="str">
        <f t="shared" si="253"/>
        <v>Elsewhere</v>
      </c>
      <c r="X1788" t="str">
        <f t="shared" si="259"/>
        <v>Not Marking</v>
      </c>
    </row>
    <row r="1789" spans="1:25" x14ac:dyDescent="0.25">
      <c r="A1789" s="1">
        <v>16073</v>
      </c>
      <c r="B1789" t="s">
        <v>5009</v>
      </c>
      <c r="C1789" s="1" t="str">
        <f>IF(B1789="Day",TEXT(A1789,"dd"&amp;"."),TEXT(A1789,"dd")&amp;"/"&amp;TEXT(A1790,"dd")&amp;".")</f>
        <v>02.</v>
      </c>
      <c r="D1789" s="1" t="str">
        <f>TEXT(A1789,"mm")&amp;"."</f>
        <v>01.</v>
      </c>
      <c r="E1789" t="str">
        <f>TEXT(A1789,"yy")&amp;"."</f>
        <v>44.</v>
      </c>
      <c r="F1789" t="str">
        <f>IF((C1789&lt;C1793),C1789&amp;D1789&amp;E1789,C1789&amp;D1793&amp;E1789)</f>
        <v>02.01.44.</v>
      </c>
      <c r="G1789" t="str">
        <f>IF(ISERROR(VLOOKUP(F1789,DataFromWard!$B$2:$E$483,2,FALSE)),"",VLOOKUP(F1789,DataFromWard!$B$2:$E$483,2,FALSE))</f>
        <v/>
      </c>
      <c r="H1789" t="str">
        <f t="shared" si="251"/>
        <v/>
      </c>
      <c r="O1789" s="3" t="str">
        <f>IF(ISERROR(VLOOKUP(F1789,DataFromWard!$B$2:$E$483,3,FALSE)),"",VLOOKUP(F1789,DataFromWard!$B$2:$E$483,3,FALSE))</f>
        <v/>
      </c>
      <c r="Q1789" t="str">
        <f>IF(ISERROR(VLOOKUP(F1789,DataFromWard!$B$2:$E$483,4,FALSE)),"",VLOOKUP(F1789,DataFromWard!$B$2:$E$483,4,FALSE))</f>
        <v/>
      </c>
      <c r="U1789" t="str">
        <f t="shared" si="254"/>
        <v>1944.01.02.</v>
      </c>
      <c r="V1789" t="str">
        <f t="shared" si="252"/>
        <v>44. 01.</v>
      </c>
      <c r="W1789" t="str">
        <f t="shared" si="253"/>
        <v/>
      </c>
      <c r="X1789" t="str">
        <f t="shared" si="259"/>
        <v/>
      </c>
    </row>
    <row r="1790" spans="1:25" x14ac:dyDescent="0.25">
      <c r="A1790" s="1">
        <v>16073</v>
      </c>
      <c r="B1790" t="s">
        <v>5012</v>
      </c>
      <c r="C1790" s="1" t="str">
        <f>IF(B1790="Day",TEXT(A1790,"dd"&amp;"."),TEXT(A1790,"dd")&amp;"/"&amp;TEXT(A1793,"dd")&amp;".")</f>
        <v>02/03.</v>
      </c>
      <c r="D1790" s="1" t="str">
        <f>TEXT(A1790,"mm")&amp;"."</f>
        <v>01.</v>
      </c>
      <c r="E1790" t="str">
        <f>TEXT(A1790,"yy")&amp;"."</f>
        <v>44.</v>
      </c>
      <c r="F1790" t="str">
        <f>IF((C1790&lt;C1794),C1790&amp;D1790&amp;E1790,C1790&amp;D1794&amp;E1790)</f>
        <v>02/03.01.44.</v>
      </c>
      <c r="G1790" t="str">
        <f>IF(ISERROR(VLOOKUP(F1790,DataFromWard!$B$2:$E$483,2,FALSE)),"",VLOOKUP(F1790,DataFromWard!$B$2:$E$483,2,FALSE))</f>
        <v>Berlin</v>
      </c>
      <c r="H1790" t="str">
        <f t="shared" si="251"/>
        <v>GE</v>
      </c>
      <c r="I1790" t="s">
        <v>5332</v>
      </c>
      <c r="K1790">
        <v>371</v>
      </c>
      <c r="O1790" s="3">
        <f>IF(ISERROR(VLOOKUP(F1790,DataFromWard!$B$2:$E$483,3,FALSE)),"",VLOOKUP(F1790,DataFromWard!$B$2:$E$483,3,FALSE))</f>
        <v>12</v>
      </c>
      <c r="P1790" s="3">
        <v>12</v>
      </c>
      <c r="Q1790">
        <f>IF(ISERROR(VLOOKUP(F1790,DataFromWard!$B$2:$E$483,4,FALSE)),"",VLOOKUP(F1790,DataFromWard!$B$2:$E$483,4,FALSE))</f>
        <v>0</v>
      </c>
      <c r="R1790">
        <v>8</v>
      </c>
      <c r="S1790" t="s">
        <v>4915</v>
      </c>
      <c r="T1790" t="s">
        <v>688</v>
      </c>
      <c r="U1790" t="str">
        <f t="shared" si="254"/>
        <v>1944.01.02/03.</v>
      </c>
      <c r="V1790" t="str">
        <f t="shared" si="252"/>
        <v>44. 01.</v>
      </c>
      <c r="W1790" t="str">
        <f t="shared" si="253"/>
        <v>Markers</v>
      </c>
      <c r="X1790" t="str">
        <f t="shared" si="259"/>
        <v>Marking</v>
      </c>
    </row>
    <row r="1791" spans="1:25" x14ac:dyDescent="0.25">
      <c r="A1791" s="1">
        <v>16073</v>
      </c>
      <c r="B1791" t="s">
        <v>5012</v>
      </c>
      <c r="C1791" s="1" t="s">
        <v>3793</v>
      </c>
      <c r="D1791" s="1" t="s">
        <v>3810</v>
      </c>
      <c r="E1791" t="s">
        <v>3840</v>
      </c>
      <c r="F1791" t="s">
        <v>2159</v>
      </c>
      <c r="G1791" t="s">
        <v>4932</v>
      </c>
      <c r="H1791" t="str">
        <f t="shared" si="251"/>
        <v>GE</v>
      </c>
      <c r="I1791" t="s">
        <v>5332</v>
      </c>
      <c r="K1791" t="s">
        <v>1908</v>
      </c>
      <c r="O1791" s="3">
        <v>8</v>
      </c>
      <c r="P1791" s="3">
        <v>6</v>
      </c>
      <c r="Q1791">
        <v>0</v>
      </c>
      <c r="R1791">
        <v>8</v>
      </c>
      <c r="S1791" t="s">
        <v>4915</v>
      </c>
      <c r="U1791" t="str">
        <f t="shared" si="254"/>
        <v>1944.01.02/03.</v>
      </c>
      <c r="V1791" t="str">
        <f t="shared" si="252"/>
        <v>44. 01.</v>
      </c>
      <c r="W1791" t="str">
        <f t="shared" si="253"/>
        <v>Elsewhere</v>
      </c>
      <c r="X1791" t="str">
        <f t="shared" si="259"/>
        <v>Not Marking</v>
      </c>
      <c r="Y1791" t="s">
        <v>5347</v>
      </c>
    </row>
    <row r="1792" spans="1:25" x14ac:dyDescent="0.25">
      <c r="A1792" s="1">
        <v>16073</v>
      </c>
      <c r="B1792" t="s">
        <v>5012</v>
      </c>
      <c r="C1792" s="1" t="s">
        <v>3793</v>
      </c>
      <c r="D1792" s="1" t="s">
        <v>3810</v>
      </c>
      <c r="E1792" t="s">
        <v>3840</v>
      </c>
      <c r="F1792" t="s">
        <v>2159</v>
      </c>
      <c r="G1792" t="s">
        <v>2158</v>
      </c>
      <c r="H1792" t="str">
        <f t="shared" si="251"/>
        <v>FR</v>
      </c>
      <c r="I1792" t="s">
        <v>4882</v>
      </c>
      <c r="K1792" t="s">
        <v>1908</v>
      </c>
      <c r="O1792" s="3">
        <v>3</v>
      </c>
      <c r="P1792" s="3">
        <v>3</v>
      </c>
      <c r="Q1792">
        <v>0</v>
      </c>
      <c r="R1792">
        <v>8</v>
      </c>
      <c r="S1792" t="s">
        <v>4915</v>
      </c>
      <c r="U1792" t="str">
        <f t="shared" si="254"/>
        <v>1944.01.02/03.</v>
      </c>
      <c r="V1792" t="str">
        <f t="shared" si="252"/>
        <v>44. 01.</v>
      </c>
      <c r="W1792" t="str">
        <f t="shared" si="253"/>
        <v>Elsewhere</v>
      </c>
      <c r="X1792" t="str">
        <f t="shared" si="259"/>
        <v>Not Marking</v>
      </c>
    </row>
    <row r="1793" spans="1:25" x14ac:dyDescent="0.25">
      <c r="A1793" s="1">
        <v>16074</v>
      </c>
      <c r="B1793" t="s">
        <v>5009</v>
      </c>
      <c r="C1793" s="1" t="str">
        <f>IF(B1793="Day",TEXT(A1793,"dd"&amp;"."),TEXT(A1793,"dd")&amp;"/"&amp;TEXT(A1794,"dd")&amp;".")</f>
        <v>03.</v>
      </c>
      <c r="D1793" s="1" t="str">
        <f>TEXT(A1793,"mm")&amp;"."</f>
        <v>01.</v>
      </c>
      <c r="E1793" t="str">
        <f>TEXT(A1793,"yy")&amp;"."</f>
        <v>44.</v>
      </c>
      <c r="F1793" t="str">
        <f>IF((C1793&lt;C1796),C1793&amp;D1793&amp;E1793,C1793&amp;D1796&amp;E1793)</f>
        <v>03.01.44.</v>
      </c>
      <c r="G1793" t="str">
        <f>IF(ISERROR(VLOOKUP(F1793,DataFromWard!$B$2:$E$483,2,FALSE)),"",VLOOKUP(F1793,DataFromWard!$B$2:$E$483,2,FALSE))</f>
        <v/>
      </c>
      <c r="H1793" t="str">
        <f t="shared" si="251"/>
        <v/>
      </c>
      <c r="O1793" s="3" t="str">
        <f>IF(ISERROR(VLOOKUP(F1793,DataFromWard!$B$2:$E$483,3,FALSE)),"",VLOOKUP(F1793,DataFromWard!$B$2:$E$483,3,FALSE))</f>
        <v/>
      </c>
      <c r="Q1793" t="str">
        <f>IF(ISERROR(VLOOKUP(F1793,DataFromWard!$B$2:$E$483,4,FALSE)),"",VLOOKUP(F1793,DataFromWard!$B$2:$E$483,4,FALSE))</f>
        <v/>
      </c>
      <c r="U1793" t="str">
        <f t="shared" si="254"/>
        <v>1944.01.03.</v>
      </c>
      <c r="V1793" t="str">
        <f t="shared" si="252"/>
        <v>44. 01.</v>
      </c>
      <c r="W1793" t="str">
        <f t="shared" si="253"/>
        <v/>
      </c>
      <c r="X1793" t="str">
        <f t="shared" si="259"/>
        <v/>
      </c>
    </row>
    <row r="1794" spans="1:25" x14ac:dyDescent="0.25">
      <c r="A1794" s="1">
        <v>16074</v>
      </c>
      <c r="B1794" t="s">
        <v>5012</v>
      </c>
      <c r="C1794" s="1" t="str">
        <f>IF(B1794="Day",TEXT(A1794,"dd"&amp;"."),TEXT(A1794,"dd")&amp;"/"&amp;TEXT(A1796,"dd")&amp;".")</f>
        <v>03/04.</v>
      </c>
      <c r="D1794" s="1" t="str">
        <f>TEXT(A1794,"mm")&amp;"."</f>
        <v>01.</v>
      </c>
      <c r="E1794" t="str">
        <f>TEXT(A1794,"yy")&amp;"."</f>
        <v>44.</v>
      </c>
      <c r="F1794" t="str">
        <f>IF((C1794&lt;C1797),C1794&amp;D1794&amp;E1794,C1794&amp;D1797&amp;E1794)</f>
        <v>03/04.01.44.</v>
      </c>
      <c r="G1794" t="s">
        <v>3841</v>
      </c>
      <c r="H1794" t="str">
        <f t="shared" si="251"/>
        <v>GE</v>
      </c>
      <c r="I1794" t="s">
        <v>4645</v>
      </c>
      <c r="J1794" t="s">
        <v>4719</v>
      </c>
      <c r="K1794" t="s">
        <v>1912</v>
      </c>
      <c r="O1794" s="3">
        <v>6</v>
      </c>
      <c r="P1794" s="3">
        <v>3</v>
      </c>
      <c r="Q1794">
        <f>IF(ISERROR(VLOOKUP(F1794,DataFromWard!$B$2:$E$483,4,FALSE)),"",VLOOKUP(F1794,DataFromWard!$B$2:$E$483,4,FALSE))</f>
        <v>0</v>
      </c>
      <c r="R1794">
        <v>8</v>
      </c>
      <c r="S1794" t="s">
        <v>4915</v>
      </c>
      <c r="U1794" t="str">
        <f t="shared" si="254"/>
        <v>1944.01.03/04.</v>
      </c>
      <c r="V1794" t="str">
        <f t="shared" si="252"/>
        <v>44. 01.</v>
      </c>
      <c r="W1794" t="str">
        <f t="shared" si="253"/>
        <v>None</v>
      </c>
      <c r="X1794" t="str">
        <f t="shared" si="259"/>
        <v>Not Marking</v>
      </c>
    </row>
    <row r="1795" spans="1:25" x14ac:dyDescent="0.25">
      <c r="A1795" s="1">
        <v>16074</v>
      </c>
      <c r="B1795" t="s">
        <v>5012</v>
      </c>
      <c r="C1795" s="1" t="s">
        <v>3797</v>
      </c>
      <c r="D1795" s="1" t="s">
        <v>3810</v>
      </c>
      <c r="E1795" t="s">
        <v>3840</v>
      </c>
      <c r="F1795" t="s">
        <v>2160</v>
      </c>
      <c r="G1795" t="s">
        <v>4916</v>
      </c>
      <c r="H1795" t="str">
        <f t="shared" si="251"/>
        <v>GE</v>
      </c>
      <c r="I1795" t="s">
        <v>4615</v>
      </c>
      <c r="J1795" t="s">
        <v>4642</v>
      </c>
      <c r="K1795" t="s">
        <v>1912</v>
      </c>
      <c r="O1795" s="3">
        <v>2</v>
      </c>
      <c r="P1795" s="3">
        <v>2</v>
      </c>
      <c r="Q1795">
        <v>0</v>
      </c>
      <c r="R1795">
        <v>8</v>
      </c>
      <c r="S1795" t="s">
        <v>4915</v>
      </c>
      <c r="U1795" t="str">
        <f t="shared" si="254"/>
        <v>1944.01.03/04.</v>
      </c>
      <c r="V1795" t="str">
        <f t="shared" si="252"/>
        <v>44. 01.</v>
      </c>
      <c r="W1795" t="str">
        <f t="shared" si="253"/>
        <v>None</v>
      </c>
      <c r="X1795" t="str">
        <f t="shared" si="259"/>
        <v>Not Marking</v>
      </c>
    </row>
    <row r="1796" spans="1:25" x14ac:dyDescent="0.25">
      <c r="A1796" s="1">
        <v>16075</v>
      </c>
      <c r="B1796" t="s">
        <v>5009</v>
      </c>
      <c r="C1796" s="1" t="str">
        <f>IF(B1796="Day",TEXT(A1796,"dd"&amp;"."),TEXT(A1796,"dd")&amp;"/"&amp;TEXT(A1797,"dd")&amp;".")</f>
        <v>04.</v>
      </c>
      <c r="D1796" s="1" t="str">
        <f>TEXT(A1796,"mm")&amp;"."</f>
        <v>01.</v>
      </c>
      <c r="E1796" t="str">
        <f>TEXT(A1796,"yy")&amp;"."</f>
        <v>44.</v>
      </c>
      <c r="F1796" t="str">
        <f>IF((C1796&lt;C1801),C1796&amp;D1796&amp;E1796,C1796&amp;D1801&amp;E1796)</f>
        <v>04.01.44.</v>
      </c>
      <c r="G1796" t="str">
        <f>IF(ISERROR(VLOOKUP(F1796,DataFromWard!$B$2:$E$483,2,FALSE)),"",VLOOKUP(F1796,DataFromWard!$B$2:$E$483,2,FALSE))</f>
        <v/>
      </c>
      <c r="H1796" t="str">
        <f t="shared" si="251"/>
        <v/>
      </c>
      <c r="O1796" s="3" t="str">
        <f>IF(ISERROR(VLOOKUP(F1796,DataFromWard!$B$2:$E$483,3,FALSE)),"",VLOOKUP(F1796,DataFromWard!$B$2:$E$483,3,FALSE))</f>
        <v/>
      </c>
      <c r="Q1796" t="str">
        <f>IF(ISERROR(VLOOKUP(F1796,DataFromWard!$B$2:$E$483,4,FALSE)),"",VLOOKUP(F1796,DataFromWard!$B$2:$E$483,4,FALSE))</f>
        <v/>
      </c>
      <c r="U1796" t="str">
        <f t="shared" si="254"/>
        <v>1944.01.04.</v>
      </c>
      <c r="V1796" t="str">
        <f t="shared" si="252"/>
        <v>44. 01.</v>
      </c>
      <c r="W1796" t="str">
        <f t="shared" si="253"/>
        <v/>
      </c>
      <c r="X1796" t="str">
        <f t="shared" si="259"/>
        <v/>
      </c>
    </row>
    <row r="1797" spans="1:25" x14ac:dyDescent="0.25">
      <c r="A1797" s="1">
        <v>16075</v>
      </c>
      <c r="B1797" t="s">
        <v>5012</v>
      </c>
      <c r="C1797" s="1" t="str">
        <f>IF(B1797="Day",TEXT(A1797,"dd"&amp;"."),TEXT(A1797,"dd")&amp;"/"&amp;TEXT(A1801,"dd")&amp;".")</f>
        <v>04/05.</v>
      </c>
      <c r="D1797" s="1" t="str">
        <f>TEXT(A1797,"mm")&amp;"."</f>
        <v>01.</v>
      </c>
      <c r="E1797" t="str">
        <f>TEXT(A1797,"yy")&amp;"."</f>
        <v>44.</v>
      </c>
      <c r="F1797" t="str">
        <f>IF((C1797&lt;C1802),C1797&amp;D1797&amp;E1797,C1797&amp;D1802&amp;E1797)</f>
        <v>04/05.01.44.</v>
      </c>
      <c r="G1797" t="str">
        <f>IF(ISERROR(VLOOKUP(F1797,DataFromWard!$B$2:$E$483,2,FALSE)),"",VLOOKUP(F1797,DataFromWard!$B$2:$E$483,2,FALSE))</f>
        <v>Pas—de—Calais</v>
      </c>
      <c r="H1797" t="str">
        <f t="shared" si="251"/>
        <v>FR</v>
      </c>
      <c r="I1797" t="s">
        <v>4882</v>
      </c>
      <c r="K1797">
        <v>68</v>
      </c>
      <c r="O1797" s="3">
        <f>IF(ISERROR(VLOOKUP(F1797,DataFromWard!$B$2:$E$483,3,FALSE)),"",VLOOKUP(F1797,DataFromWard!$B$2:$E$483,3,FALSE))</f>
        <v>12</v>
      </c>
      <c r="P1797" s="3">
        <v>2</v>
      </c>
      <c r="Q1797">
        <v>0</v>
      </c>
      <c r="R1797">
        <v>8</v>
      </c>
      <c r="S1797" t="s">
        <v>4915</v>
      </c>
      <c r="T1797" t="s">
        <v>689</v>
      </c>
      <c r="U1797" t="str">
        <f t="shared" si="254"/>
        <v>1944.01.04/05.</v>
      </c>
      <c r="V1797" t="str">
        <f t="shared" si="252"/>
        <v>44. 01.</v>
      </c>
      <c r="W1797" t="str">
        <f t="shared" si="253"/>
        <v>Markers</v>
      </c>
      <c r="X1797" t="str">
        <f t="shared" si="259"/>
        <v>Marking</v>
      </c>
    </row>
    <row r="1798" spans="1:25" x14ac:dyDescent="0.25">
      <c r="A1798" s="1">
        <v>16075</v>
      </c>
      <c r="B1798" t="s">
        <v>5012</v>
      </c>
      <c r="C1798" s="1" t="s">
        <v>3813</v>
      </c>
      <c r="D1798" s="1" t="s">
        <v>3810</v>
      </c>
      <c r="E1798" t="s">
        <v>3840</v>
      </c>
      <c r="F1798" t="s">
        <v>2162</v>
      </c>
      <c r="G1798" t="s">
        <v>4954</v>
      </c>
      <c r="H1798" t="str">
        <f t="shared" si="251"/>
        <v>GE</v>
      </c>
      <c r="I1798" t="s">
        <v>5332</v>
      </c>
      <c r="K1798" t="s">
        <v>1908</v>
      </c>
      <c r="O1798" s="3">
        <v>13</v>
      </c>
      <c r="P1798" s="3">
        <v>8</v>
      </c>
      <c r="Q1798">
        <v>0</v>
      </c>
      <c r="R1798">
        <v>8</v>
      </c>
      <c r="S1798" t="s">
        <v>4915</v>
      </c>
      <c r="U1798" t="str">
        <f t="shared" si="254"/>
        <v>1944.01.04/05.</v>
      </c>
      <c r="V1798" t="str">
        <f t="shared" si="252"/>
        <v>44. 01.</v>
      </c>
      <c r="W1798" t="str">
        <f t="shared" si="253"/>
        <v>Elsewhere</v>
      </c>
      <c r="X1798" t="str">
        <f t="shared" si="259"/>
        <v>Not Marking</v>
      </c>
    </row>
    <row r="1799" spans="1:25" x14ac:dyDescent="0.25">
      <c r="A1799" s="1">
        <v>16075</v>
      </c>
      <c r="B1799" t="s">
        <v>5012</v>
      </c>
      <c r="C1799" s="1" t="s">
        <v>3813</v>
      </c>
      <c r="D1799" s="1" t="s">
        <v>3810</v>
      </c>
      <c r="E1799" t="s">
        <v>3840</v>
      </c>
      <c r="F1799" t="s">
        <v>2162</v>
      </c>
      <c r="G1799" t="s">
        <v>3336</v>
      </c>
      <c r="H1799" t="str">
        <f t="shared" si="251"/>
        <v>GE</v>
      </c>
      <c r="I1799" t="s">
        <v>4645</v>
      </c>
      <c r="J1799" t="s">
        <v>4721</v>
      </c>
      <c r="K1799" t="s">
        <v>1908</v>
      </c>
      <c r="O1799" s="3">
        <v>3</v>
      </c>
      <c r="P1799" s="3">
        <v>2</v>
      </c>
      <c r="Q1799">
        <v>0</v>
      </c>
      <c r="R1799">
        <v>8</v>
      </c>
      <c r="S1799" t="s">
        <v>4915</v>
      </c>
      <c r="U1799" t="str">
        <f t="shared" si="254"/>
        <v>1944.01.04/05.</v>
      </c>
      <c r="V1799" t="str">
        <f t="shared" si="252"/>
        <v>44. 01.</v>
      </c>
      <c r="W1799" t="str">
        <f t="shared" si="253"/>
        <v>Elsewhere</v>
      </c>
      <c r="X1799" t="str">
        <f t="shared" si="259"/>
        <v>Not Marking</v>
      </c>
    </row>
    <row r="1800" spans="1:25" x14ac:dyDescent="0.25">
      <c r="A1800" s="1">
        <v>16075</v>
      </c>
      <c r="B1800" t="s">
        <v>5012</v>
      </c>
      <c r="C1800" s="1" t="s">
        <v>3813</v>
      </c>
      <c r="D1800" s="1" t="s">
        <v>3810</v>
      </c>
      <c r="E1800" t="s">
        <v>3840</v>
      </c>
      <c r="F1800" t="s">
        <v>2162</v>
      </c>
      <c r="G1800" t="s">
        <v>4913</v>
      </c>
      <c r="H1800" t="str">
        <f t="shared" si="251"/>
        <v>GE</v>
      </c>
      <c r="I1800" t="s">
        <v>5332</v>
      </c>
      <c r="K1800" t="s">
        <v>1908</v>
      </c>
      <c r="O1800" s="3">
        <v>2</v>
      </c>
      <c r="P1800" s="3">
        <v>2</v>
      </c>
      <c r="Q1800">
        <v>0</v>
      </c>
      <c r="R1800">
        <v>8</v>
      </c>
      <c r="S1800" t="s">
        <v>4915</v>
      </c>
      <c r="U1800" t="str">
        <f t="shared" si="254"/>
        <v>1944.01.04/05.</v>
      </c>
      <c r="V1800" t="str">
        <f t="shared" si="252"/>
        <v>44. 01.</v>
      </c>
      <c r="W1800" t="str">
        <f t="shared" si="253"/>
        <v>Elsewhere</v>
      </c>
      <c r="X1800" t="str">
        <f t="shared" si="259"/>
        <v>Not Marking</v>
      </c>
    </row>
    <row r="1801" spans="1:25" x14ac:dyDescent="0.25">
      <c r="A1801" s="1">
        <v>16076</v>
      </c>
      <c r="B1801" t="s">
        <v>5009</v>
      </c>
      <c r="C1801" s="1" t="str">
        <f>IF(B1801="Day",TEXT(A1801,"dd"&amp;"."),TEXT(A1801,"dd")&amp;"/"&amp;TEXT(A1802,"dd")&amp;".")</f>
        <v>05.</v>
      </c>
      <c r="D1801" s="1" t="str">
        <f t="shared" ref="D1801:D1907" si="260">TEXT(A1801,"mm")&amp;"."</f>
        <v>01.</v>
      </c>
      <c r="E1801" t="str">
        <f t="shared" ref="E1801:E1907" si="261">TEXT(A1801,"yy")&amp;"."</f>
        <v>44.</v>
      </c>
      <c r="F1801" t="str">
        <f>IF((C1801&lt;C1804),C1801&amp;D1801&amp;E1801,C1801&amp;D1804&amp;E1801)</f>
        <v>05.01.44.</v>
      </c>
      <c r="G1801" t="str">
        <f>IF(ISERROR(VLOOKUP(F1801,DataFromWard!$B$2:$E$483,2,FALSE)),"",VLOOKUP(F1801,DataFromWard!$B$2:$E$483,2,FALSE))</f>
        <v/>
      </c>
      <c r="H1801" t="str">
        <f t="shared" ref="H1801:H1864" si="262">IF(ISBLANK(G1801),"",IF(ISERROR(VLOOKUP(G1801,LOCS,2,FALSE)),"",VLOOKUP(G1801,LOCS,2,FALSE)))</f>
        <v/>
      </c>
      <c r="O1801" s="3" t="str">
        <f>IF(ISERROR(VLOOKUP(F1801,DataFromWard!$B$2:$E$483,3,FALSE)),"",VLOOKUP(F1801,DataFromWard!$B$2:$E$483,3,FALSE))</f>
        <v/>
      </c>
      <c r="Q1801" t="str">
        <f>IF(ISERROR(VLOOKUP(F1801,DataFromWard!$B$2:$E$483,4,FALSE)),"",VLOOKUP(F1801,DataFromWard!$B$2:$E$483,4,FALSE))</f>
        <v/>
      </c>
      <c r="U1801" t="str">
        <f t="shared" si="254"/>
        <v>1944.01.05.</v>
      </c>
      <c r="V1801" t="str">
        <f t="shared" si="252"/>
        <v>44. 01.</v>
      </c>
      <c r="W1801" t="str">
        <f t="shared" si="253"/>
        <v/>
      </c>
      <c r="X1801" t="str">
        <f t="shared" si="259"/>
        <v/>
      </c>
    </row>
    <row r="1802" spans="1:25" x14ac:dyDescent="0.25">
      <c r="A1802" s="1">
        <v>16076</v>
      </c>
      <c r="B1802" t="s">
        <v>5012</v>
      </c>
      <c r="C1802" s="1" t="str">
        <f>IF(B1802="Day",TEXT(A1802,"dd"&amp;"."),TEXT(A1802,"dd")&amp;"/"&amp;TEXT(A1804,"dd")&amp;".")</f>
        <v>05/06.</v>
      </c>
      <c r="D1802" s="1" t="str">
        <f t="shared" si="260"/>
        <v>01.</v>
      </c>
      <c r="E1802" t="str">
        <f t="shared" si="261"/>
        <v>44.</v>
      </c>
      <c r="F1802" t="str">
        <f>IF((C1802&lt;C1805),C1802&amp;D1802&amp;E1802,C1802&amp;D1805&amp;E1802)</f>
        <v>05/06.01.44.</v>
      </c>
      <c r="G1802" t="s">
        <v>4954</v>
      </c>
      <c r="H1802" t="str">
        <f t="shared" si="262"/>
        <v>GE</v>
      </c>
      <c r="I1802" t="s">
        <v>5332</v>
      </c>
      <c r="K1802" t="s">
        <v>1908</v>
      </c>
      <c r="N1802">
        <v>1</v>
      </c>
      <c r="O1802" s="3">
        <v>13</v>
      </c>
      <c r="P1802" s="3">
        <v>10</v>
      </c>
      <c r="Q1802">
        <f>IF(ISERROR(VLOOKUP(F1802,DataFromWard!$B$2:$E$483,4,FALSE)),"",VLOOKUP(F1802,DataFromWard!$B$2:$E$483,4,FALSE))</f>
        <v>0</v>
      </c>
      <c r="R1802">
        <v>8</v>
      </c>
      <c r="S1802" t="s">
        <v>4915</v>
      </c>
      <c r="T1802" t="s">
        <v>690</v>
      </c>
      <c r="U1802" t="str">
        <f t="shared" si="254"/>
        <v>1944.01.05/06.</v>
      </c>
      <c r="V1802" t="str">
        <f t="shared" ref="V1802:V1865" si="263">E1802&amp;" "&amp;D1802</f>
        <v>44. 01.</v>
      </c>
      <c r="W1802" t="str">
        <f t="shared" ref="W1802:W1865" si="264">IF((ISBLANK(K1802)),"",IF(("a"&gt;K1802),"Markers",K1802))</f>
        <v>Elsewhere</v>
      </c>
      <c r="X1802" t="str">
        <f t="shared" si="259"/>
        <v>Not Marking</v>
      </c>
    </row>
    <row r="1803" spans="1:25" x14ac:dyDescent="0.25">
      <c r="A1803" s="1">
        <v>16076</v>
      </c>
      <c r="B1803" t="s">
        <v>5012</v>
      </c>
      <c r="C1803" s="1" t="s">
        <v>3833</v>
      </c>
      <c r="D1803" s="1" t="s">
        <v>3810</v>
      </c>
      <c r="E1803" t="s">
        <v>3840</v>
      </c>
      <c r="F1803" t="s">
        <v>2164</v>
      </c>
      <c r="G1803" t="s">
        <v>4928</v>
      </c>
      <c r="H1803" t="str">
        <f t="shared" si="262"/>
        <v>GE</v>
      </c>
      <c r="I1803" t="s">
        <v>5332</v>
      </c>
      <c r="K1803" t="s">
        <v>1908</v>
      </c>
      <c r="O1803" s="3">
        <v>25</v>
      </c>
      <c r="P1803" s="3">
        <v>19</v>
      </c>
      <c r="Q1803">
        <v>0</v>
      </c>
      <c r="R1803">
        <v>8</v>
      </c>
      <c r="S1803" t="s">
        <v>4915</v>
      </c>
      <c r="T1803" t="s">
        <v>3842</v>
      </c>
      <c r="U1803" t="str">
        <f t="shared" ref="U1803:U1866" si="265">"19"&amp;E1803&amp;D1803&amp;C1803</f>
        <v>1944.01.05/06.</v>
      </c>
      <c r="V1803" t="str">
        <f t="shared" si="263"/>
        <v>44. 01.</v>
      </c>
      <c r="W1803" t="str">
        <f t="shared" si="264"/>
        <v>Elsewhere</v>
      </c>
      <c r="X1803" t="str">
        <f t="shared" si="259"/>
        <v>Not Marking</v>
      </c>
      <c r="Y1803" t="s">
        <v>5348</v>
      </c>
    </row>
    <row r="1804" spans="1:25" x14ac:dyDescent="0.25">
      <c r="A1804" s="1">
        <v>16077</v>
      </c>
      <c r="B1804" t="s">
        <v>5009</v>
      </c>
      <c r="C1804" s="1" t="str">
        <f>IF(B1804="Day",TEXT(A1804,"dd"&amp;"."),TEXT(A1804,"dd")&amp;"/"&amp;TEXT(A1805,"dd")&amp;".")</f>
        <v>06.</v>
      </c>
      <c r="D1804" s="1" t="str">
        <f t="shared" si="260"/>
        <v>01.</v>
      </c>
      <c r="E1804" t="str">
        <f t="shared" si="261"/>
        <v>44.</v>
      </c>
      <c r="F1804" t="str">
        <f>IF((C1804&lt;C1809),C1804&amp;D1804&amp;E1804,C1804&amp;D1809&amp;E1804)</f>
        <v>06.01.44.</v>
      </c>
      <c r="G1804" t="str">
        <f>IF(ISERROR(VLOOKUP(F1804,DataFromWard!$B$2:$E$483,2,FALSE)),"",VLOOKUP(F1804,DataFromWard!$B$2:$E$483,2,FALSE))</f>
        <v/>
      </c>
      <c r="H1804" t="str">
        <f t="shared" si="262"/>
        <v/>
      </c>
      <c r="O1804" s="3" t="str">
        <f>IF(ISERROR(VLOOKUP(F1804,DataFromWard!$B$2:$E$483,3,FALSE)),"",VLOOKUP(F1804,DataFromWard!$B$2:$E$483,3,FALSE))</f>
        <v/>
      </c>
      <c r="Q1804" t="str">
        <f>IF(ISERROR(VLOOKUP(F1804,DataFromWard!$B$2:$E$483,4,FALSE)),"",VLOOKUP(F1804,DataFromWard!$B$2:$E$483,4,FALSE))</f>
        <v/>
      </c>
      <c r="U1804" t="str">
        <f t="shared" si="265"/>
        <v>1944.01.06.</v>
      </c>
      <c r="V1804" t="str">
        <f t="shared" si="263"/>
        <v>44. 01.</v>
      </c>
      <c r="W1804" t="str">
        <f t="shared" si="264"/>
        <v/>
      </c>
      <c r="X1804" t="str">
        <f t="shared" si="259"/>
        <v/>
      </c>
    </row>
    <row r="1805" spans="1:25" x14ac:dyDescent="0.25">
      <c r="A1805" s="1">
        <v>16077</v>
      </c>
      <c r="B1805" t="s">
        <v>5012</v>
      </c>
      <c r="C1805" s="1" t="str">
        <f>IF(B1805="Day",TEXT(A1805,"dd"&amp;"."),TEXT(A1805,"dd")&amp;"/"&amp;TEXT(A1809,"dd")&amp;".")</f>
        <v>06/07.</v>
      </c>
      <c r="D1805" s="1" t="str">
        <f t="shared" si="260"/>
        <v>01.</v>
      </c>
      <c r="E1805" t="str">
        <f t="shared" si="261"/>
        <v>44.</v>
      </c>
      <c r="F1805" t="str">
        <f>IF((C1805&lt;C1810),C1805&amp;D1805&amp;E1805,C1805&amp;D1810&amp;E1805)</f>
        <v>06/07.01.44.</v>
      </c>
      <c r="G1805" t="s">
        <v>4932</v>
      </c>
      <c r="H1805" t="str">
        <f t="shared" si="262"/>
        <v>GE</v>
      </c>
      <c r="I1805" t="s">
        <v>5332</v>
      </c>
      <c r="K1805" t="s">
        <v>83</v>
      </c>
      <c r="O1805" s="3">
        <v>16</v>
      </c>
      <c r="P1805" s="3">
        <v>15</v>
      </c>
      <c r="Q1805">
        <f>IF(ISERROR(VLOOKUP(F1805,DataFromWard!$B$2:$E$483,4,FALSE)),"",VLOOKUP(F1805,DataFromWard!$B$2:$E$483,4,FALSE))</f>
        <v>0</v>
      </c>
      <c r="R1805">
        <v>8</v>
      </c>
      <c r="S1805" t="s">
        <v>4915</v>
      </c>
      <c r="U1805" t="str">
        <f t="shared" si="265"/>
        <v>1944.01.06/07.</v>
      </c>
      <c r="V1805" t="str">
        <f t="shared" si="263"/>
        <v>44. 01.</v>
      </c>
      <c r="W1805" t="str">
        <f t="shared" si="264"/>
        <v>Gardening/OTU</v>
      </c>
      <c r="X1805" t="str">
        <f t="shared" si="259"/>
        <v>Not Marking</v>
      </c>
      <c r="Y1805" t="s">
        <v>5349</v>
      </c>
    </row>
    <row r="1806" spans="1:25" x14ac:dyDescent="0.25">
      <c r="A1806" s="1">
        <v>16077</v>
      </c>
      <c r="B1806" t="s">
        <v>5012</v>
      </c>
      <c r="C1806" s="1" t="s">
        <v>3834</v>
      </c>
      <c r="D1806" s="1" t="s">
        <v>3810</v>
      </c>
      <c r="E1806" t="s">
        <v>3840</v>
      </c>
      <c r="F1806" t="s">
        <v>2166</v>
      </c>
      <c r="G1806" t="s">
        <v>3841</v>
      </c>
      <c r="H1806" t="str">
        <f t="shared" si="262"/>
        <v>GE</v>
      </c>
      <c r="I1806" t="s">
        <v>5332</v>
      </c>
      <c r="K1806" t="s">
        <v>83</v>
      </c>
      <c r="O1806" s="59">
        <v>1</v>
      </c>
      <c r="Q1806">
        <v>0</v>
      </c>
      <c r="R1806">
        <v>8</v>
      </c>
      <c r="S1806" t="s">
        <v>4915</v>
      </c>
      <c r="U1806" t="str">
        <f t="shared" si="265"/>
        <v>1944.01.06/07.</v>
      </c>
      <c r="V1806" t="str">
        <f t="shared" si="263"/>
        <v>44. 01.</v>
      </c>
      <c r="W1806" t="str">
        <f t="shared" si="264"/>
        <v>Gardening/OTU</v>
      </c>
      <c r="X1806" t="str">
        <f t="shared" si="259"/>
        <v>Not Marking</v>
      </c>
      <c r="Y1806" t="s">
        <v>5283</v>
      </c>
    </row>
    <row r="1807" spans="1:25" x14ac:dyDescent="0.25">
      <c r="A1807" s="1">
        <v>16077</v>
      </c>
      <c r="B1807" t="s">
        <v>5012</v>
      </c>
      <c r="C1807" s="1" t="s">
        <v>3834</v>
      </c>
      <c r="D1807" s="1" t="s">
        <v>3810</v>
      </c>
      <c r="E1807" t="s">
        <v>3840</v>
      </c>
      <c r="F1807" t="s">
        <v>2166</v>
      </c>
      <c r="G1807" t="s">
        <v>2158</v>
      </c>
      <c r="H1807" t="str">
        <f t="shared" si="262"/>
        <v>FR</v>
      </c>
      <c r="I1807" t="s">
        <v>4882</v>
      </c>
      <c r="K1807" t="s">
        <v>83</v>
      </c>
      <c r="O1807" s="59">
        <v>2</v>
      </c>
      <c r="Q1807">
        <v>0</v>
      </c>
      <c r="R1807">
        <v>8</v>
      </c>
      <c r="S1807" t="s">
        <v>4915</v>
      </c>
      <c r="U1807" t="str">
        <f t="shared" si="265"/>
        <v>1944.01.06/07.</v>
      </c>
      <c r="V1807" t="str">
        <f t="shared" si="263"/>
        <v>44. 01.</v>
      </c>
      <c r="W1807" t="str">
        <f t="shared" si="264"/>
        <v>Gardening/OTU</v>
      </c>
      <c r="X1807" t="str">
        <f t="shared" si="259"/>
        <v>Not Marking</v>
      </c>
      <c r="Y1807" t="s">
        <v>5283</v>
      </c>
    </row>
    <row r="1808" spans="1:25" x14ac:dyDescent="0.25">
      <c r="A1808" s="1">
        <v>16077</v>
      </c>
      <c r="B1808" t="s">
        <v>5012</v>
      </c>
      <c r="C1808" s="1" t="s">
        <v>3834</v>
      </c>
      <c r="D1808" s="1" t="s">
        <v>3810</v>
      </c>
      <c r="E1808" t="s">
        <v>3840</v>
      </c>
      <c r="F1808" t="s">
        <v>2166</v>
      </c>
      <c r="G1808" t="s">
        <v>5096</v>
      </c>
      <c r="H1808" t="str">
        <f t="shared" si="262"/>
        <v>GE</v>
      </c>
      <c r="I1808" t="s">
        <v>5332</v>
      </c>
      <c r="K1808" t="s">
        <v>83</v>
      </c>
      <c r="O1808" s="3">
        <v>1</v>
      </c>
      <c r="P1808" s="3">
        <v>1</v>
      </c>
      <c r="Q1808">
        <v>0</v>
      </c>
      <c r="R1808">
        <v>8</v>
      </c>
      <c r="S1808" t="s">
        <v>4915</v>
      </c>
      <c r="U1808" t="str">
        <f t="shared" si="265"/>
        <v>1944.01.06/07.</v>
      </c>
      <c r="V1808" t="str">
        <f t="shared" si="263"/>
        <v>44. 01.</v>
      </c>
      <c r="W1808" t="str">
        <f t="shared" si="264"/>
        <v>Gardening/OTU</v>
      </c>
      <c r="X1808" t="str">
        <f t="shared" si="259"/>
        <v>Not Marking</v>
      </c>
    </row>
    <row r="1809" spans="1:25" x14ac:dyDescent="0.25">
      <c r="A1809" s="1">
        <v>16078</v>
      </c>
      <c r="B1809" t="s">
        <v>5009</v>
      </c>
      <c r="C1809" s="1" t="str">
        <f>IF(B1809="Day",TEXT(A1809,"dd"&amp;"."),TEXT(A1809,"dd")&amp;"/"&amp;TEXT(A1810,"dd")&amp;".")</f>
        <v>07.</v>
      </c>
      <c r="D1809" s="1" t="str">
        <f t="shared" si="260"/>
        <v>01.</v>
      </c>
      <c r="E1809" t="str">
        <f t="shared" si="261"/>
        <v>44.</v>
      </c>
      <c r="F1809" t="str">
        <f>IF((C1809&lt;C1812),C1809&amp;D1809&amp;E1809,C1809&amp;D1812&amp;E1809)</f>
        <v>07.01.44.</v>
      </c>
      <c r="G1809" t="str">
        <f>IF(ISERROR(VLOOKUP(F1809,DataFromWard!$B$2:$E$483,2,FALSE)),"",VLOOKUP(F1809,DataFromWard!$B$2:$E$483,2,FALSE))</f>
        <v/>
      </c>
      <c r="H1809" t="str">
        <f t="shared" si="262"/>
        <v/>
      </c>
      <c r="O1809" s="3" t="str">
        <f>IF(ISERROR(VLOOKUP(F1809,DataFromWard!$B$2:$E$483,3,FALSE)),"",VLOOKUP(F1809,DataFromWard!$B$2:$E$483,3,FALSE))</f>
        <v/>
      </c>
      <c r="Q1809" t="str">
        <f>IF(ISERROR(VLOOKUP(F1809,DataFromWard!$B$2:$E$483,4,FALSE)),"",VLOOKUP(F1809,DataFromWard!$B$2:$E$483,4,FALSE))</f>
        <v/>
      </c>
      <c r="U1809" t="str">
        <f t="shared" si="265"/>
        <v>1944.01.07.</v>
      </c>
      <c r="V1809" t="str">
        <f t="shared" si="263"/>
        <v>44. 01.</v>
      </c>
      <c r="W1809" t="str">
        <f t="shared" si="264"/>
        <v/>
      </c>
      <c r="X1809" t="str">
        <f t="shared" si="259"/>
        <v/>
      </c>
    </row>
    <row r="1810" spans="1:25" x14ac:dyDescent="0.25">
      <c r="A1810" s="1">
        <v>16078</v>
      </c>
      <c r="B1810" t="s">
        <v>5012</v>
      </c>
      <c r="C1810" s="1" t="str">
        <f>IF(B1810="Day",TEXT(A1810,"dd"&amp;"."),TEXT(A1810,"dd")&amp;"/"&amp;TEXT(A1812,"dd")&amp;".")</f>
        <v>07/08.</v>
      </c>
      <c r="D1810" s="1" t="str">
        <f t="shared" si="260"/>
        <v>01.</v>
      </c>
      <c r="E1810" t="str">
        <f t="shared" si="261"/>
        <v>44.</v>
      </c>
      <c r="F1810" t="str">
        <f>IF((C1810&lt;C1813),C1810&amp;D1810&amp;E1810,C1810&amp;D1813&amp;E1810)</f>
        <v>07/08.01.44.</v>
      </c>
      <c r="G1810" t="s">
        <v>3336</v>
      </c>
      <c r="H1810" t="str">
        <f t="shared" si="262"/>
        <v>GE</v>
      </c>
      <c r="I1810" t="s">
        <v>4645</v>
      </c>
      <c r="J1810" t="s">
        <v>5350</v>
      </c>
      <c r="K1810" t="s">
        <v>79</v>
      </c>
      <c r="O1810" s="3">
        <v>6</v>
      </c>
      <c r="P1810" s="3">
        <v>6</v>
      </c>
      <c r="Q1810">
        <f>IF(ISERROR(VLOOKUP(F1810,DataFromWard!$B$2:$E$483,4,FALSE)),"",VLOOKUP(F1810,DataFromWard!$B$2:$E$483,4,FALSE))</f>
        <v>0</v>
      </c>
      <c r="R1810">
        <v>8</v>
      </c>
      <c r="S1810" t="s">
        <v>4915</v>
      </c>
      <c r="U1810" t="str">
        <f t="shared" si="265"/>
        <v>1944.01.07/08.</v>
      </c>
      <c r="V1810" t="str">
        <f t="shared" si="263"/>
        <v>44. 01.</v>
      </c>
      <c r="W1810" t="str">
        <f t="shared" si="264"/>
        <v>OTU</v>
      </c>
      <c r="X1810" t="str">
        <f t="shared" si="259"/>
        <v>Not Marking</v>
      </c>
      <c r="Y1810" t="s">
        <v>5351</v>
      </c>
    </row>
    <row r="1811" spans="1:25" x14ac:dyDescent="0.25">
      <c r="A1811" s="1">
        <v>16078</v>
      </c>
      <c r="B1811" t="s">
        <v>5012</v>
      </c>
      <c r="C1811" s="1" t="s">
        <v>3822</v>
      </c>
      <c r="D1811" s="1" t="s">
        <v>3810</v>
      </c>
      <c r="E1811" t="s">
        <v>3840</v>
      </c>
      <c r="F1811" t="s">
        <v>2168</v>
      </c>
      <c r="G1811" t="s">
        <v>4932</v>
      </c>
      <c r="H1811" t="str">
        <f t="shared" si="262"/>
        <v>GE</v>
      </c>
      <c r="I1811" t="s">
        <v>4645</v>
      </c>
      <c r="J1811" t="s">
        <v>4716</v>
      </c>
      <c r="K1811" t="s">
        <v>79</v>
      </c>
      <c r="O1811" s="3">
        <v>5</v>
      </c>
      <c r="P1811" s="3">
        <v>5</v>
      </c>
      <c r="Q1811">
        <v>0</v>
      </c>
      <c r="R1811">
        <v>8</v>
      </c>
      <c r="S1811" t="s">
        <v>4915</v>
      </c>
      <c r="U1811" t="str">
        <f t="shared" si="265"/>
        <v>1944.01.07/08.</v>
      </c>
      <c r="V1811" t="str">
        <f t="shared" si="263"/>
        <v>44. 01.</v>
      </c>
      <c r="W1811" t="str">
        <f t="shared" si="264"/>
        <v>OTU</v>
      </c>
      <c r="X1811" t="str">
        <f t="shared" si="259"/>
        <v>Not Marking</v>
      </c>
    </row>
    <row r="1812" spans="1:25" x14ac:dyDescent="0.25">
      <c r="A1812" s="1">
        <v>16079</v>
      </c>
      <c r="B1812" t="s">
        <v>5009</v>
      </c>
      <c r="C1812" s="1" t="str">
        <f>IF(B1812="Day",TEXT(A1812,"dd"&amp;"."),TEXT(A1812,"dd")&amp;"/"&amp;TEXT(A1813,"dd")&amp;".")</f>
        <v>08.</v>
      </c>
      <c r="D1812" s="1" t="str">
        <f t="shared" si="260"/>
        <v>01.</v>
      </c>
      <c r="E1812" t="str">
        <f t="shared" si="261"/>
        <v>44.</v>
      </c>
      <c r="F1812" t="str">
        <f>IF((C1812&lt;C1817),C1812&amp;D1812&amp;E1812,C1812&amp;D1817&amp;E1812)</f>
        <v>08.01.44.</v>
      </c>
      <c r="G1812" t="str">
        <f>IF(ISERROR(VLOOKUP(F1812,DataFromWard!$B$2:$E$483,2,FALSE)),"",VLOOKUP(F1812,DataFromWard!$B$2:$E$483,2,FALSE))</f>
        <v/>
      </c>
      <c r="H1812" t="str">
        <f t="shared" si="262"/>
        <v/>
      </c>
      <c r="O1812" s="3" t="str">
        <f>IF(ISERROR(VLOOKUP(F1812,DataFromWard!$B$2:$E$483,3,FALSE)),"",VLOOKUP(F1812,DataFromWard!$B$2:$E$483,3,FALSE))</f>
        <v/>
      </c>
      <c r="Q1812" t="str">
        <f>IF(ISERROR(VLOOKUP(F1812,DataFromWard!$B$2:$E$483,4,FALSE)),"",VLOOKUP(F1812,DataFromWard!$B$2:$E$483,4,FALSE))</f>
        <v/>
      </c>
      <c r="U1812" t="str">
        <f t="shared" si="265"/>
        <v>1944.01.08.</v>
      </c>
      <c r="V1812" t="str">
        <f t="shared" si="263"/>
        <v>44. 01.</v>
      </c>
      <c r="W1812" t="str">
        <f t="shared" si="264"/>
        <v/>
      </c>
      <c r="X1812" t="str">
        <f t="shared" si="259"/>
        <v/>
      </c>
    </row>
    <row r="1813" spans="1:25" x14ac:dyDescent="0.25">
      <c r="A1813" s="1">
        <v>16079</v>
      </c>
      <c r="B1813" t="s">
        <v>5012</v>
      </c>
      <c r="C1813" s="1" t="str">
        <f>IF(B1813="Day",TEXT(A1813,"dd"&amp;"."),TEXT(A1813,"dd")&amp;"/"&amp;TEXT(A1817,"dd")&amp;".")</f>
        <v>08/09.</v>
      </c>
      <c r="D1813" s="1" t="str">
        <f t="shared" si="260"/>
        <v>01.</v>
      </c>
      <c r="E1813" t="str">
        <f t="shared" si="261"/>
        <v>44.</v>
      </c>
      <c r="F1813" t="str">
        <f>IF((C1813&lt;C1818),C1813&amp;D1813&amp;E1813,C1813&amp;D1818&amp;E1813)</f>
        <v>08/09.01.44.</v>
      </c>
      <c r="G1813" t="s">
        <v>4930</v>
      </c>
      <c r="H1813" t="str">
        <f t="shared" si="262"/>
        <v>GE</v>
      </c>
      <c r="I1813" t="s">
        <v>5332</v>
      </c>
      <c r="K1813" t="s">
        <v>1912</v>
      </c>
      <c r="O1813">
        <v>10</v>
      </c>
      <c r="P1813" s="3">
        <v>5</v>
      </c>
      <c r="Q1813">
        <v>2</v>
      </c>
      <c r="R1813">
        <v>8</v>
      </c>
      <c r="S1813" t="s">
        <v>4915</v>
      </c>
      <c r="U1813" t="str">
        <f t="shared" si="265"/>
        <v>1944.01.08/09.</v>
      </c>
      <c r="V1813" t="str">
        <f t="shared" si="263"/>
        <v>44. 01.</v>
      </c>
      <c r="W1813" t="str">
        <f t="shared" si="264"/>
        <v>None</v>
      </c>
      <c r="X1813" t="str">
        <f t="shared" si="259"/>
        <v>Not Marking</v>
      </c>
    </row>
    <row r="1814" spans="1:25" x14ac:dyDescent="0.25">
      <c r="A1814" s="1">
        <v>16079</v>
      </c>
      <c r="B1814" t="s">
        <v>5012</v>
      </c>
      <c r="C1814" s="1" t="s">
        <v>3824</v>
      </c>
      <c r="D1814" s="1" t="s">
        <v>3810</v>
      </c>
      <c r="E1814" t="s">
        <v>3840</v>
      </c>
      <c r="F1814" t="s">
        <v>3843</v>
      </c>
      <c r="G1814" t="s">
        <v>3841</v>
      </c>
      <c r="H1814" t="str">
        <f t="shared" si="262"/>
        <v>GE</v>
      </c>
      <c r="I1814" t="s">
        <v>5332</v>
      </c>
      <c r="K1814" t="s">
        <v>1912</v>
      </c>
      <c r="O1814">
        <v>8</v>
      </c>
      <c r="P1814" s="3">
        <v>2</v>
      </c>
      <c r="Q1814">
        <v>0</v>
      </c>
      <c r="R1814">
        <v>8</v>
      </c>
      <c r="S1814" t="s">
        <v>4915</v>
      </c>
      <c r="U1814" t="str">
        <f t="shared" si="265"/>
        <v>1944.01.08/09.</v>
      </c>
      <c r="V1814" t="str">
        <f t="shared" si="263"/>
        <v>44. 01.</v>
      </c>
      <c r="W1814" t="str">
        <f t="shared" si="264"/>
        <v>None</v>
      </c>
      <c r="X1814" t="str">
        <f t="shared" si="259"/>
        <v>Not Marking</v>
      </c>
    </row>
    <row r="1815" spans="1:25" x14ac:dyDescent="0.25">
      <c r="A1815" s="1">
        <v>16079</v>
      </c>
      <c r="B1815" t="s">
        <v>5012</v>
      </c>
      <c r="C1815" s="1" t="s">
        <v>3824</v>
      </c>
      <c r="D1815" s="1" t="s">
        <v>3810</v>
      </c>
      <c r="E1815" t="s">
        <v>3840</v>
      </c>
      <c r="F1815" t="s">
        <v>3843</v>
      </c>
      <c r="G1815" t="s">
        <v>5007</v>
      </c>
      <c r="H1815" t="str">
        <f t="shared" si="262"/>
        <v>GE</v>
      </c>
      <c r="I1815" t="s">
        <v>5332</v>
      </c>
      <c r="K1815" t="s">
        <v>1912</v>
      </c>
      <c r="O1815">
        <v>3</v>
      </c>
      <c r="P1815" s="3">
        <v>6</v>
      </c>
      <c r="Q1815">
        <v>0</v>
      </c>
      <c r="R1815">
        <v>8</v>
      </c>
      <c r="S1815" t="s">
        <v>4915</v>
      </c>
      <c r="U1815" t="str">
        <f t="shared" si="265"/>
        <v>1944.01.08/09.</v>
      </c>
      <c r="V1815" t="str">
        <f t="shared" si="263"/>
        <v>44. 01.</v>
      </c>
      <c r="W1815" t="str">
        <f t="shared" si="264"/>
        <v>None</v>
      </c>
      <c r="X1815" t="str">
        <f t="shared" si="259"/>
        <v>Not Marking</v>
      </c>
    </row>
    <row r="1816" spans="1:25" x14ac:dyDescent="0.25">
      <c r="A1816" s="1">
        <v>16079</v>
      </c>
      <c r="B1816" t="s">
        <v>5012</v>
      </c>
      <c r="C1816" s="1" t="s">
        <v>3824</v>
      </c>
      <c r="D1816" s="1" t="s">
        <v>3810</v>
      </c>
      <c r="E1816" t="s">
        <v>3840</v>
      </c>
      <c r="F1816" t="s">
        <v>3843</v>
      </c>
      <c r="G1816" t="s">
        <v>5096</v>
      </c>
      <c r="H1816" t="str">
        <f t="shared" si="262"/>
        <v>GE</v>
      </c>
      <c r="I1816" t="s">
        <v>5332</v>
      </c>
      <c r="K1816" t="s">
        <v>1912</v>
      </c>
      <c r="O1816">
        <v>2</v>
      </c>
      <c r="P1816" s="3">
        <v>2</v>
      </c>
      <c r="Q1816">
        <v>0</v>
      </c>
      <c r="R1816">
        <v>8</v>
      </c>
      <c r="S1816" t="s">
        <v>4915</v>
      </c>
      <c r="U1816" t="str">
        <f t="shared" si="265"/>
        <v>1944.01.08/09.</v>
      </c>
      <c r="V1816" t="str">
        <f t="shared" si="263"/>
        <v>44. 01.</v>
      </c>
      <c r="W1816" t="str">
        <f t="shared" si="264"/>
        <v>None</v>
      </c>
      <c r="X1816" t="str">
        <f t="shared" si="259"/>
        <v>Not Marking</v>
      </c>
    </row>
    <row r="1817" spans="1:25" x14ac:dyDescent="0.25">
      <c r="A1817" s="1">
        <v>16080</v>
      </c>
      <c r="B1817" t="s">
        <v>5009</v>
      </c>
      <c r="C1817" s="1" t="str">
        <f>IF(B1817="Day",TEXT(A1817,"dd"&amp;"."),TEXT(A1817,"dd")&amp;"/"&amp;TEXT(A1818,"dd")&amp;".")</f>
        <v>09.</v>
      </c>
      <c r="D1817" s="1" t="str">
        <f t="shared" si="260"/>
        <v>01.</v>
      </c>
      <c r="E1817" t="str">
        <f t="shared" si="261"/>
        <v>44.</v>
      </c>
      <c r="F1817" t="str">
        <f>IF((C1817&lt;C1819),C1817&amp;D1817&amp;E1817,C1817&amp;D1819&amp;E1817)</f>
        <v>09.01.44.</v>
      </c>
      <c r="G1817" t="str">
        <f>IF(ISERROR(VLOOKUP(F1817,DataFromWard!$B$2:$E$483,2,FALSE)),"",VLOOKUP(F1817,DataFromWard!$B$2:$E$483,2,FALSE))</f>
        <v/>
      </c>
      <c r="H1817" t="str">
        <f t="shared" si="262"/>
        <v/>
      </c>
      <c r="O1817" s="3" t="str">
        <f>IF(ISERROR(VLOOKUP(F1817,DataFromWard!$B$2:$E$483,3,FALSE)),"",VLOOKUP(F1817,DataFromWard!$B$2:$E$483,3,FALSE))</f>
        <v/>
      </c>
      <c r="Q1817" t="str">
        <f>IF(ISERROR(VLOOKUP(F1817,DataFromWard!$B$2:$E$483,4,FALSE)),"",VLOOKUP(F1817,DataFromWard!$B$2:$E$483,4,FALSE))</f>
        <v/>
      </c>
      <c r="U1817" t="str">
        <f t="shared" si="265"/>
        <v>1944.01.09.</v>
      </c>
      <c r="V1817" t="str">
        <f t="shared" si="263"/>
        <v>44. 01.</v>
      </c>
      <c r="W1817" t="str">
        <f t="shared" si="264"/>
        <v/>
      </c>
      <c r="X1817" t="str">
        <f t="shared" si="259"/>
        <v/>
      </c>
    </row>
    <row r="1818" spans="1:25" x14ac:dyDescent="0.25">
      <c r="A1818" s="1">
        <v>16080</v>
      </c>
      <c r="B1818" t="s">
        <v>5012</v>
      </c>
      <c r="C1818" s="1" t="str">
        <f>IF(B1818="Day",TEXT(A1818,"dd"&amp;"."),TEXT(A1818,"dd")&amp;"/"&amp;TEXT(A1819,"dd")&amp;".")</f>
        <v>09/10.</v>
      </c>
      <c r="D1818" s="1" t="str">
        <f t="shared" si="260"/>
        <v>01.</v>
      </c>
      <c r="E1818" t="str">
        <f t="shared" si="261"/>
        <v>44.</v>
      </c>
      <c r="F1818" t="str">
        <f>IF((C1818&lt;C1820),C1818&amp;D1818&amp;E1818,C1818&amp;D1820&amp;E1818)</f>
        <v>09/10.01.44.</v>
      </c>
      <c r="G1818" t="str">
        <f>IF(ISERROR(VLOOKUP(F1818,DataFromWard!$B$2:$E$483,2,FALSE)),"",VLOOKUP(F1818,DataFromWard!$B$2:$E$483,2,FALSE))</f>
        <v/>
      </c>
      <c r="H1818" t="str">
        <f t="shared" si="262"/>
        <v/>
      </c>
      <c r="O1818" s="3" t="str">
        <f>IF(ISERROR(VLOOKUP(F1818,DataFromWard!$B$2:$E$483,3,FALSE)),"",VLOOKUP(F1818,DataFromWard!$B$2:$E$483,3,FALSE))</f>
        <v/>
      </c>
      <c r="Q1818" t="str">
        <f>IF(ISERROR(VLOOKUP(F1818,DataFromWard!$B$2:$E$483,4,FALSE)),"",VLOOKUP(F1818,DataFromWard!$B$2:$E$483,4,FALSE))</f>
        <v/>
      </c>
      <c r="U1818" t="str">
        <f t="shared" si="265"/>
        <v>1944.01.09/10.</v>
      </c>
      <c r="V1818" t="str">
        <f t="shared" si="263"/>
        <v>44. 01.</v>
      </c>
      <c r="W1818" t="str">
        <f t="shared" si="264"/>
        <v/>
      </c>
      <c r="X1818" t="str">
        <f t="shared" si="259"/>
        <v/>
      </c>
    </row>
    <row r="1819" spans="1:25" x14ac:dyDescent="0.25">
      <c r="A1819" s="1">
        <v>16081</v>
      </c>
      <c r="B1819" t="s">
        <v>5009</v>
      </c>
      <c r="C1819" s="1" t="str">
        <f>IF(B1819="Day",TEXT(A1819,"dd"&amp;"."),TEXT(A1819,"dd")&amp;"/"&amp;TEXT(A1820,"dd")&amp;".")</f>
        <v>10.</v>
      </c>
      <c r="D1819" s="1" t="str">
        <f t="shared" si="260"/>
        <v>01.</v>
      </c>
      <c r="E1819" t="str">
        <f t="shared" si="261"/>
        <v>44.</v>
      </c>
      <c r="F1819" t="str">
        <f>IF((C1819&lt;C1824),C1819&amp;D1819&amp;E1819,C1819&amp;D1824&amp;E1819)</f>
        <v>10.01.44.</v>
      </c>
      <c r="G1819" t="str">
        <f>IF(ISERROR(VLOOKUP(F1819,DataFromWard!$B$2:$E$483,2,FALSE)),"",VLOOKUP(F1819,DataFromWard!$B$2:$E$483,2,FALSE))</f>
        <v/>
      </c>
      <c r="H1819" t="str">
        <f t="shared" si="262"/>
        <v/>
      </c>
      <c r="O1819" s="3" t="str">
        <f>IF(ISERROR(VLOOKUP(F1819,DataFromWard!$B$2:$E$483,3,FALSE)),"",VLOOKUP(F1819,DataFromWard!$B$2:$E$483,3,FALSE))</f>
        <v/>
      </c>
      <c r="Q1819" t="str">
        <f>IF(ISERROR(VLOOKUP(F1819,DataFromWard!$B$2:$E$483,4,FALSE)),"",VLOOKUP(F1819,DataFromWard!$B$2:$E$483,4,FALSE))</f>
        <v/>
      </c>
      <c r="U1819" t="str">
        <f t="shared" si="265"/>
        <v>1944.01.10.</v>
      </c>
      <c r="V1819" t="str">
        <f t="shared" si="263"/>
        <v>44. 01.</v>
      </c>
      <c r="W1819" t="str">
        <f t="shared" si="264"/>
        <v/>
      </c>
      <c r="X1819" t="str">
        <f t="shared" si="259"/>
        <v/>
      </c>
    </row>
    <row r="1820" spans="1:25" x14ac:dyDescent="0.25">
      <c r="A1820" s="1">
        <v>16081</v>
      </c>
      <c r="B1820" t="s">
        <v>5012</v>
      </c>
      <c r="C1820" s="1" t="str">
        <f>IF(B1820="Day",TEXT(A1820,"dd"&amp;"."),TEXT(A1820,"dd")&amp;"/"&amp;TEXT(A1824,"dd")&amp;".")</f>
        <v>10/11.</v>
      </c>
      <c r="D1820" s="1" t="str">
        <f t="shared" si="260"/>
        <v>01.</v>
      </c>
      <c r="E1820" t="str">
        <f t="shared" si="261"/>
        <v>44.</v>
      </c>
      <c r="F1820" t="str">
        <f>IF((C1820&lt;C1825),C1820&amp;D1820&amp;E1820,C1820&amp;D1825&amp;E1820)</f>
        <v>10/11.01.44.</v>
      </c>
      <c r="G1820" t="s">
        <v>4954</v>
      </c>
      <c r="H1820" t="str">
        <f t="shared" si="262"/>
        <v>GE</v>
      </c>
      <c r="I1820" t="s">
        <v>5332</v>
      </c>
      <c r="K1820" t="s">
        <v>1912</v>
      </c>
      <c r="O1820" s="3">
        <v>10</v>
      </c>
      <c r="P1820" s="3">
        <v>8</v>
      </c>
      <c r="Q1820">
        <f>IF(ISERROR(VLOOKUP(F1820,DataFromWard!$B$2:$E$483,4,FALSE)),"",VLOOKUP(F1820,DataFromWard!$B$2:$E$483,4,FALSE))</f>
        <v>0</v>
      </c>
      <c r="R1820">
        <v>8</v>
      </c>
      <c r="S1820" t="s">
        <v>4915</v>
      </c>
      <c r="U1820" t="str">
        <f t="shared" si="265"/>
        <v>1944.01.10/11.</v>
      </c>
      <c r="V1820" t="str">
        <f t="shared" si="263"/>
        <v>44. 01.</v>
      </c>
      <c r="W1820" t="str">
        <f t="shared" si="264"/>
        <v>None</v>
      </c>
      <c r="X1820" t="str">
        <f t="shared" si="259"/>
        <v>Not Marking</v>
      </c>
    </row>
    <row r="1821" spans="1:25" x14ac:dyDescent="0.25">
      <c r="A1821" s="1">
        <v>16081</v>
      </c>
      <c r="B1821" t="s">
        <v>5012</v>
      </c>
      <c r="C1821" s="1" t="s">
        <v>3837</v>
      </c>
      <c r="D1821" s="1" t="s">
        <v>3810</v>
      </c>
      <c r="E1821" t="s">
        <v>3840</v>
      </c>
      <c r="F1821" t="s">
        <v>2171</v>
      </c>
      <c r="G1821" t="s">
        <v>3841</v>
      </c>
      <c r="H1821" t="str">
        <f t="shared" si="262"/>
        <v>GE</v>
      </c>
      <c r="I1821" t="s">
        <v>5332</v>
      </c>
      <c r="K1821" t="s">
        <v>1912</v>
      </c>
      <c r="O1821" s="3">
        <v>7</v>
      </c>
      <c r="P1821" s="3">
        <v>5</v>
      </c>
      <c r="Q1821">
        <v>0</v>
      </c>
      <c r="R1821">
        <v>8</v>
      </c>
      <c r="S1821" t="s">
        <v>4915</v>
      </c>
      <c r="U1821" t="str">
        <f t="shared" si="265"/>
        <v>1944.01.10/11.</v>
      </c>
      <c r="V1821" t="str">
        <f t="shared" si="263"/>
        <v>44. 01.</v>
      </c>
      <c r="W1821" t="str">
        <f t="shared" si="264"/>
        <v>None</v>
      </c>
      <c r="X1821" t="str">
        <f t="shared" si="259"/>
        <v>Not Marking</v>
      </c>
      <c r="Y1821" t="s">
        <v>5352</v>
      </c>
    </row>
    <row r="1822" spans="1:25" x14ac:dyDescent="0.25">
      <c r="A1822" s="1">
        <v>16081</v>
      </c>
      <c r="B1822" t="s">
        <v>5012</v>
      </c>
      <c r="C1822" s="1" t="s">
        <v>3837</v>
      </c>
      <c r="D1822" s="1" t="s">
        <v>3810</v>
      </c>
      <c r="E1822" t="s">
        <v>3840</v>
      </c>
      <c r="F1822" t="s">
        <v>2171</v>
      </c>
      <c r="G1822" t="s">
        <v>4963</v>
      </c>
      <c r="H1822" t="str">
        <f t="shared" si="262"/>
        <v>GE</v>
      </c>
      <c r="I1822" t="s">
        <v>5332</v>
      </c>
      <c r="K1822" t="s">
        <v>1912</v>
      </c>
      <c r="O1822" s="3">
        <v>2</v>
      </c>
      <c r="P1822" s="3">
        <v>2</v>
      </c>
      <c r="Q1822">
        <v>0</v>
      </c>
      <c r="R1822">
        <v>8</v>
      </c>
      <c r="S1822" t="s">
        <v>4915</v>
      </c>
      <c r="U1822" t="str">
        <f t="shared" si="265"/>
        <v>1944.01.10/11.</v>
      </c>
      <c r="V1822" t="str">
        <f t="shared" si="263"/>
        <v>44. 01.</v>
      </c>
      <c r="W1822" t="str">
        <f t="shared" si="264"/>
        <v>None</v>
      </c>
      <c r="X1822" t="str">
        <f t="shared" si="259"/>
        <v>Not Marking</v>
      </c>
    </row>
    <row r="1823" spans="1:25" x14ac:dyDescent="0.25">
      <c r="A1823" s="1">
        <v>16081</v>
      </c>
      <c r="B1823" t="s">
        <v>5012</v>
      </c>
      <c r="C1823" s="1" t="s">
        <v>3837</v>
      </c>
      <c r="D1823" s="1" t="s">
        <v>3810</v>
      </c>
      <c r="E1823" t="s">
        <v>3840</v>
      </c>
      <c r="F1823" t="s">
        <v>2171</v>
      </c>
      <c r="G1823" t="s">
        <v>3336</v>
      </c>
      <c r="H1823" t="str">
        <f t="shared" si="262"/>
        <v>GE</v>
      </c>
      <c r="I1823" t="s">
        <v>5332</v>
      </c>
      <c r="K1823" t="s">
        <v>1912</v>
      </c>
      <c r="O1823" s="3">
        <v>1</v>
      </c>
      <c r="P1823" s="3">
        <v>1</v>
      </c>
      <c r="Q1823">
        <v>0</v>
      </c>
      <c r="R1823">
        <v>8</v>
      </c>
      <c r="S1823" t="s">
        <v>4915</v>
      </c>
      <c r="U1823" t="str">
        <f t="shared" si="265"/>
        <v>1944.01.10/11.</v>
      </c>
      <c r="V1823" t="str">
        <f t="shared" si="263"/>
        <v>44. 01.</v>
      </c>
      <c r="W1823" t="str">
        <f t="shared" si="264"/>
        <v>None</v>
      </c>
      <c r="X1823" t="str">
        <f t="shared" si="259"/>
        <v>Not Marking</v>
      </c>
    </row>
    <row r="1824" spans="1:25" x14ac:dyDescent="0.25">
      <c r="A1824" s="1">
        <v>16082</v>
      </c>
      <c r="B1824" t="s">
        <v>5009</v>
      </c>
      <c r="C1824" s="1" t="str">
        <f>IF(B1824="Day",TEXT(A1824,"dd"&amp;"."),TEXT(A1824,"dd")&amp;"/"&amp;TEXT(A1825,"dd")&amp;".")</f>
        <v>11.</v>
      </c>
      <c r="D1824" s="1" t="str">
        <f t="shared" si="260"/>
        <v>01.</v>
      </c>
      <c r="E1824" t="str">
        <f t="shared" si="261"/>
        <v>44.</v>
      </c>
      <c r="F1824" t="str">
        <f>IF((C1824&lt;C1826),C1824&amp;D1824&amp;E1824,C1824&amp;D1826&amp;E1824)</f>
        <v>11.01.44.</v>
      </c>
      <c r="G1824" t="str">
        <f>IF(ISERROR(VLOOKUP(F1824,DataFromWard!$B$2:$E$483,2,FALSE)),"",VLOOKUP(F1824,DataFromWard!$B$2:$E$483,2,FALSE))</f>
        <v/>
      </c>
      <c r="H1824" t="str">
        <f t="shared" si="262"/>
        <v/>
      </c>
      <c r="O1824" s="3" t="str">
        <f>IF(ISERROR(VLOOKUP(F1824,DataFromWard!$B$2:$E$483,3,FALSE)),"",VLOOKUP(F1824,DataFromWard!$B$2:$E$483,3,FALSE))</f>
        <v/>
      </c>
      <c r="Q1824" t="str">
        <f>IF(ISERROR(VLOOKUP(F1824,DataFromWard!$B$2:$E$483,4,FALSE)),"",VLOOKUP(F1824,DataFromWard!$B$2:$E$483,4,FALSE))</f>
        <v/>
      </c>
      <c r="U1824" t="str">
        <f t="shared" si="265"/>
        <v>1944.01.11.</v>
      </c>
      <c r="V1824" t="str">
        <f t="shared" si="263"/>
        <v>44. 01.</v>
      </c>
      <c r="W1824" t="str">
        <f t="shared" si="264"/>
        <v/>
      </c>
      <c r="X1824" t="str">
        <f t="shared" si="259"/>
        <v/>
      </c>
    </row>
    <row r="1825" spans="1:25" x14ac:dyDescent="0.25">
      <c r="A1825" s="1">
        <v>16082</v>
      </c>
      <c r="B1825" t="s">
        <v>5012</v>
      </c>
      <c r="C1825" s="1" t="str">
        <f>IF(B1825="Day",TEXT(A1825,"dd"&amp;"."),TEXT(A1825,"dd")&amp;"/"&amp;TEXT(A1826,"dd")&amp;".")</f>
        <v>11/12.</v>
      </c>
      <c r="D1825" s="1" t="str">
        <f t="shared" si="260"/>
        <v>01.</v>
      </c>
      <c r="E1825" t="str">
        <f t="shared" si="261"/>
        <v>44.</v>
      </c>
      <c r="F1825" t="str">
        <f>IF((C1825&lt;C1827),C1825&amp;D1825&amp;E1825,C1825&amp;D1827&amp;E1825)</f>
        <v>11/12.01.44.</v>
      </c>
      <c r="G1825" t="str">
        <f>IF(ISERROR(VLOOKUP(F1825,DataFromWard!$B$2:$E$483,2,FALSE)),"",VLOOKUP(F1825,DataFromWard!$B$2:$E$483,2,FALSE))</f>
        <v/>
      </c>
      <c r="H1825" t="str">
        <f t="shared" si="262"/>
        <v/>
      </c>
      <c r="O1825" s="3" t="str">
        <f>IF(ISERROR(VLOOKUP(F1825,DataFromWard!$B$2:$E$483,3,FALSE)),"",VLOOKUP(F1825,DataFromWard!$B$2:$E$483,3,FALSE))</f>
        <v/>
      </c>
      <c r="Q1825" t="str">
        <f>IF(ISERROR(VLOOKUP(F1825,DataFromWard!$B$2:$E$483,4,FALSE)),"",VLOOKUP(F1825,DataFromWard!$B$2:$E$483,4,FALSE))</f>
        <v/>
      </c>
      <c r="U1825" t="str">
        <f t="shared" si="265"/>
        <v>1944.01.11/12.</v>
      </c>
      <c r="V1825" t="str">
        <f t="shared" si="263"/>
        <v>44. 01.</v>
      </c>
      <c r="W1825" t="str">
        <f t="shared" si="264"/>
        <v/>
      </c>
      <c r="X1825" t="str">
        <f t="shared" si="259"/>
        <v/>
      </c>
    </row>
    <row r="1826" spans="1:25" x14ac:dyDescent="0.25">
      <c r="A1826" s="1">
        <v>16083</v>
      </c>
      <c r="B1826" t="s">
        <v>5009</v>
      </c>
      <c r="C1826" s="1" t="str">
        <f>IF(B1826="Day",TEXT(A1826,"dd"&amp;"."),TEXT(A1826,"dd")&amp;"/"&amp;TEXT(A1827,"dd")&amp;".")</f>
        <v>12.</v>
      </c>
      <c r="D1826" s="1" t="str">
        <f t="shared" si="260"/>
        <v>01.</v>
      </c>
      <c r="E1826" t="str">
        <f t="shared" si="261"/>
        <v>44.</v>
      </c>
      <c r="F1826" t="str">
        <f>IF((C1826&lt;C1828),C1826&amp;D1826&amp;E1826,C1826&amp;D1828&amp;E1826)</f>
        <v>12.01.44.</v>
      </c>
      <c r="G1826" t="str">
        <f>IF(ISERROR(VLOOKUP(F1826,DataFromWard!$B$2:$E$483,2,FALSE)),"",VLOOKUP(F1826,DataFromWard!$B$2:$E$483,2,FALSE))</f>
        <v/>
      </c>
      <c r="H1826" t="str">
        <f t="shared" si="262"/>
        <v/>
      </c>
      <c r="O1826" s="3" t="str">
        <f>IF(ISERROR(VLOOKUP(F1826,DataFromWard!$B$2:$E$483,3,FALSE)),"",VLOOKUP(F1826,DataFromWard!$B$2:$E$483,3,FALSE))</f>
        <v/>
      </c>
      <c r="Q1826" t="str">
        <f>IF(ISERROR(VLOOKUP(F1826,DataFromWard!$B$2:$E$483,4,FALSE)),"",VLOOKUP(F1826,DataFromWard!$B$2:$E$483,4,FALSE))</f>
        <v/>
      </c>
      <c r="U1826" t="str">
        <f t="shared" si="265"/>
        <v>1944.01.12.</v>
      </c>
      <c r="V1826" t="str">
        <f t="shared" si="263"/>
        <v>44. 01.</v>
      </c>
      <c r="W1826" t="str">
        <f t="shared" si="264"/>
        <v/>
      </c>
      <c r="X1826" t="str">
        <f t="shared" si="259"/>
        <v/>
      </c>
    </row>
    <row r="1827" spans="1:25" x14ac:dyDescent="0.25">
      <c r="A1827" s="1">
        <v>16083</v>
      </c>
      <c r="B1827" t="s">
        <v>5012</v>
      </c>
      <c r="C1827" s="1" t="str">
        <f>IF(B1827="Day",TEXT(A1827,"dd"&amp;"."),TEXT(A1827,"dd")&amp;"/"&amp;TEXT(A1828,"dd")&amp;".")</f>
        <v>12/13.</v>
      </c>
      <c r="D1827" s="1" t="str">
        <f t="shared" si="260"/>
        <v>01.</v>
      </c>
      <c r="E1827" t="str">
        <f t="shared" si="261"/>
        <v>44.</v>
      </c>
      <c r="F1827" t="str">
        <f>IF((C1827&lt;C1829),C1827&amp;D1827&amp;E1827,C1827&amp;D1829&amp;E1827)</f>
        <v>12/13.01.44.</v>
      </c>
      <c r="G1827" t="str">
        <f>IF(ISERROR(VLOOKUP(F1827,DataFromWard!$B$2:$E$483,2,FALSE)),"",VLOOKUP(F1827,DataFromWard!$B$2:$E$483,2,FALSE))</f>
        <v/>
      </c>
      <c r="H1827" t="str">
        <f t="shared" si="262"/>
        <v/>
      </c>
      <c r="O1827" s="3" t="str">
        <f>IF(ISERROR(VLOOKUP(F1827,DataFromWard!$B$2:$E$483,3,FALSE)),"",VLOOKUP(F1827,DataFromWard!$B$2:$E$483,3,FALSE))</f>
        <v/>
      </c>
      <c r="Q1827" t="str">
        <f>IF(ISERROR(VLOOKUP(F1827,DataFromWard!$B$2:$E$483,4,FALSE)),"",VLOOKUP(F1827,DataFromWard!$B$2:$E$483,4,FALSE))</f>
        <v/>
      </c>
      <c r="U1827" t="str">
        <f t="shared" si="265"/>
        <v>1944.01.12/13.</v>
      </c>
      <c r="V1827" t="str">
        <f t="shared" si="263"/>
        <v>44. 01.</v>
      </c>
      <c r="W1827" t="str">
        <f t="shared" si="264"/>
        <v/>
      </c>
      <c r="X1827" t="str">
        <f t="shared" si="259"/>
        <v/>
      </c>
    </row>
    <row r="1828" spans="1:25" x14ac:dyDescent="0.25">
      <c r="A1828" s="1">
        <v>16084</v>
      </c>
      <c r="B1828" t="s">
        <v>5009</v>
      </c>
      <c r="C1828" s="1" t="str">
        <f>IF(B1828="Day",TEXT(A1828,"dd"&amp;"."),TEXT(A1828,"dd")&amp;"/"&amp;TEXT(A1829,"dd")&amp;".")</f>
        <v>13.</v>
      </c>
      <c r="D1828" s="1" t="str">
        <f t="shared" si="260"/>
        <v>01.</v>
      </c>
      <c r="E1828" t="str">
        <f t="shared" si="261"/>
        <v>44.</v>
      </c>
      <c r="F1828" t="str">
        <f>IF((C1828&lt;C1833),C1828&amp;D1828&amp;E1828,C1828&amp;D1833&amp;E1828)</f>
        <v>13.01.44.</v>
      </c>
      <c r="G1828" t="str">
        <f>IF(ISERROR(VLOOKUP(F1828,DataFromWard!$B$2:$E$483,2,FALSE)),"",VLOOKUP(F1828,DataFromWard!$B$2:$E$483,2,FALSE))</f>
        <v/>
      </c>
      <c r="H1828" t="str">
        <f t="shared" si="262"/>
        <v/>
      </c>
      <c r="O1828" s="3" t="str">
        <f>IF(ISERROR(VLOOKUP(F1828,DataFromWard!$B$2:$E$483,3,FALSE)),"",VLOOKUP(F1828,DataFromWard!$B$2:$E$483,3,FALSE))</f>
        <v/>
      </c>
      <c r="Q1828" t="str">
        <f>IF(ISERROR(VLOOKUP(F1828,DataFromWard!$B$2:$E$483,4,FALSE)),"",VLOOKUP(F1828,DataFromWard!$B$2:$E$483,4,FALSE))</f>
        <v/>
      </c>
      <c r="U1828" t="str">
        <f t="shared" si="265"/>
        <v>1944.01.13.</v>
      </c>
      <c r="V1828" t="str">
        <f t="shared" si="263"/>
        <v>44. 01.</v>
      </c>
      <c r="W1828" t="str">
        <f t="shared" si="264"/>
        <v/>
      </c>
      <c r="X1828" t="str">
        <f t="shared" si="259"/>
        <v/>
      </c>
    </row>
    <row r="1829" spans="1:25" x14ac:dyDescent="0.25">
      <c r="A1829" s="1">
        <v>16084</v>
      </c>
      <c r="B1829" t="s">
        <v>5012</v>
      </c>
      <c r="C1829" s="1" t="str">
        <f>IF(B1829="Day",TEXT(A1829,"dd"&amp;"."),TEXT(A1829,"dd")&amp;"/"&amp;TEXT(A1833,"dd")&amp;".")</f>
        <v>13/14.</v>
      </c>
      <c r="D1829" s="1" t="str">
        <f t="shared" si="260"/>
        <v>01.</v>
      </c>
      <c r="E1829" t="str">
        <f t="shared" si="261"/>
        <v>44.</v>
      </c>
      <c r="F1829" t="str">
        <f>IF((C1829&lt;C1834),C1829&amp;D1829&amp;E1829,C1829&amp;D1834&amp;E1829)</f>
        <v>13/14.01.44.</v>
      </c>
      <c r="G1829" t="s">
        <v>4916</v>
      </c>
      <c r="H1829" t="str">
        <f t="shared" si="262"/>
        <v>GE</v>
      </c>
      <c r="I1829" t="s">
        <v>4638</v>
      </c>
      <c r="J1829" t="s">
        <v>4642</v>
      </c>
      <c r="K1829" t="s">
        <v>1912</v>
      </c>
      <c r="O1829" s="3">
        <v>12</v>
      </c>
      <c r="P1829" s="3">
        <v>12</v>
      </c>
      <c r="Q1829">
        <f>IF(ISERROR(VLOOKUP(F1829,DataFromWard!$B$2:$E$483,4,FALSE)),"",VLOOKUP(F1829,DataFromWard!$B$2:$E$483,4,FALSE))</f>
        <v>1</v>
      </c>
      <c r="R1829">
        <v>8</v>
      </c>
      <c r="S1829" t="s">
        <v>4915</v>
      </c>
      <c r="U1829" t="str">
        <f t="shared" si="265"/>
        <v>1944.01.13/14.</v>
      </c>
      <c r="V1829" t="str">
        <f t="shared" si="263"/>
        <v>44. 01.</v>
      </c>
      <c r="W1829" t="str">
        <f t="shared" si="264"/>
        <v>None</v>
      </c>
      <c r="X1829" t="str">
        <f t="shared" si="259"/>
        <v>Not Marking</v>
      </c>
      <c r="Y1829" t="s">
        <v>5353</v>
      </c>
    </row>
    <row r="1830" spans="1:25" x14ac:dyDescent="0.25">
      <c r="A1830" s="1">
        <v>16084</v>
      </c>
      <c r="B1830" t="s">
        <v>5012</v>
      </c>
      <c r="C1830" s="1" t="s">
        <v>3800</v>
      </c>
      <c r="D1830" s="1" t="s">
        <v>3810</v>
      </c>
      <c r="E1830" t="s">
        <v>3840</v>
      </c>
      <c r="F1830" t="s">
        <v>2173</v>
      </c>
      <c r="G1830" t="s">
        <v>4932</v>
      </c>
      <c r="H1830" t="str">
        <f t="shared" si="262"/>
        <v>GE</v>
      </c>
      <c r="I1830" t="s">
        <v>5332</v>
      </c>
      <c r="K1830" t="s">
        <v>1912</v>
      </c>
      <c r="O1830" s="3">
        <v>9</v>
      </c>
      <c r="P1830" s="3">
        <v>5</v>
      </c>
      <c r="Q1830">
        <v>0</v>
      </c>
      <c r="R1830">
        <v>8</v>
      </c>
      <c r="S1830" t="s">
        <v>4915</v>
      </c>
      <c r="U1830" t="str">
        <f t="shared" si="265"/>
        <v>1944.01.13/14.</v>
      </c>
      <c r="V1830" t="str">
        <f t="shared" si="263"/>
        <v>44. 01.</v>
      </c>
      <c r="W1830" t="str">
        <f t="shared" si="264"/>
        <v>None</v>
      </c>
      <c r="X1830" t="str">
        <f t="shared" si="259"/>
        <v>Not Marking</v>
      </c>
    </row>
    <row r="1831" spans="1:25" x14ac:dyDescent="0.25">
      <c r="A1831" s="1">
        <v>16084</v>
      </c>
      <c r="B1831" t="s">
        <v>5012</v>
      </c>
      <c r="C1831" s="1" t="s">
        <v>3800</v>
      </c>
      <c r="D1831" s="1" t="s">
        <v>3810</v>
      </c>
      <c r="E1831" t="s">
        <v>3840</v>
      </c>
      <c r="F1831" t="s">
        <v>2173</v>
      </c>
      <c r="G1831" t="s">
        <v>5007</v>
      </c>
      <c r="H1831" t="str">
        <f t="shared" si="262"/>
        <v>GE</v>
      </c>
      <c r="I1831" t="s">
        <v>5332</v>
      </c>
      <c r="K1831" t="s">
        <v>1912</v>
      </c>
      <c r="O1831" s="3">
        <v>2</v>
      </c>
      <c r="P1831" s="3">
        <v>2</v>
      </c>
      <c r="Q1831">
        <v>0</v>
      </c>
      <c r="R1831">
        <v>8</v>
      </c>
      <c r="S1831" t="s">
        <v>4915</v>
      </c>
      <c r="U1831" t="str">
        <f t="shared" si="265"/>
        <v>1944.01.13/14.</v>
      </c>
      <c r="V1831" t="str">
        <f t="shared" si="263"/>
        <v>44. 01.</v>
      </c>
      <c r="W1831" t="str">
        <f t="shared" si="264"/>
        <v>None</v>
      </c>
      <c r="X1831" t="str">
        <f t="shared" si="259"/>
        <v>Not Marking</v>
      </c>
    </row>
    <row r="1832" spans="1:25" x14ac:dyDescent="0.25">
      <c r="A1832" s="1">
        <v>16084</v>
      </c>
      <c r="B1832" t="s">
        <v>5012</v>
      </c>
      <c r="C1832" s="1" t="s">
        <v>3800</v>
      </c>
      <c r="D1832" s="1" t="s">
        <v>3810</v>
      </c>
      <c r="E1832" t="s">
        <v>3840</v>
      </c>
      <c r="F1832" t="s">
        <v>2173</v>
      </c>
      <c r="G1832" t="s">
        <v>4963</v>
      </c>
      <c r="H1832" t="str">
        <f t="shared" si="262"/>
        <v>GE</v>
      </c>
      <c r="I1832" t="s">
        <v>5332</v>
      </c>
      <c r="K1832" t="s">
        <v>1912</v>
      </c>
      <c r="O1832" s="3">
        <v>2</v>
      </c>
      <c r="P1832" s="3">
        <v>2</v>
      </c>
      <c r="Q1832">
        <v>0</v>
      </c>
      <c r="R1832">
        <v>8</v>
      </c>
      <c r="S1832" t="s">
        <v>4915</v>
      </c>
      <c r="U1832" t="str">
        <f t="shared" si="265"/>
        <v>1944.01.13/14.</v>
      </c>
      <c r="V1832" t="str">
        <f t="shared" si="263"/>
        <v>44. 01.</v>
      </c>
      <c r="W1832" t="str">
        <f t="shared" si="264"/>
        <v>None</v>
      </c>
      <c r="X1832" t="str">
        <f t="shared" si="259"/>
        <v>Not Marking</v>
      </c>
    </row>
    <row r="1833" spans="1:25" x14ac:dyDescent="0.25">
      <c r="A1833" s="1">
        <v>16085</v>
      </c>
      <c r="B1833" t="s">
        <v>5009</v>
      </c>
      <c r="C1833" s="1" t="str">
        <f>IF(B1833="Day",TEXT(A1833,"dd"&amp;"."),TEXT(A1833,"dd")&amp;"/"&amp;TEXT(A1834,"dd")&amp;".")</f>
        <v>14.</v>
      </c>
      <c r="D1833" s="1" t="str">
        <f t="shared" si="260"/>
        <v>01.</v>
      </c>
      <c r="E1833" t="str">
        <f t="shared" si="261"/>
        <v>44.</v>
      </c>
      <c r="F1833" t="str">
        <f>IF((C1833&lt;C1839),C1833&amp;D1833&amp;E1833,C1833&amp;D1839&amp;E1833)</f>
        <v>14.01.44.</v>
      </c>
      <c r="G1833" t="str">
        <f>IF(ISERROR(VLOOKUP(F1833,DataFromWard!$B$2:$E$483,2,FALSE)),"",VLOOKUP(F1833,DataFromWard!$B$2:$E$483,2,FALSE))</f>
        <v/>
      </c>
      <c r="H1833" t="str">
        <f t="shared" si="262"/>
        <v/>
      </c>
      <c r="O1833" s="3" t="str">
        <f>IF(ISERROR(VLOOKUP(F1833,DataFromWard!$B$2:$E$483,3,FALSE)),"",VLOOKUP(F1833,DataFromWard!$B$2:$E$483,3,FALSE))</f>
        <v/>
      </c>
      <c r="Q1833" t="str">
        <f>IF(ISERROR(VLOOKUP(F1833,DataFromWard!$B$2:$E$483,4,FALSE)),"",VLOOKUP(F1833,DataFromWard!$B$2:$E$483,4,FALSE))</f>
        <v/>
      </c>
      <c r="U1833" t="str">
        <f t="shared" si="265"/>
        <v>1944.01.14.</v>
      </c>
      <c r="V1833" t="str">
        <f t="shared" si="263"/>
        <v>44. 01.</v>
      </c>
      <c r="W1833" t="str">
        <f t="shared" si="264"/>
        <v/>
      </c>
      <c r="X1833" t="str">
        <f t="shared" si="259"/>
        <v/>
      </c>
    </row>
    <row r="1834" spans="1:25" x14ac:dyDescent="0.25">
      <c r="A1834" s="1">
        <v>16085</v>
      </c>
      <c r="B1834" t="s">
        <v>5012</v>
      </c>
      <c r="C1834" s="1" t="str">
        <f>IF(B1834="Day",TEXT(A1834,"dd"&amp;"."),TEXT(A1834,"dd")&amp;"/"&amp;TEXT(A1839,"dd")&amp;".")</f>
        <v>14/15.</v>
      </c>
      <c r="D1834" s="1" t="str">
        <f t="shared" si="260"/>
        <v>01.</v>
      </c>
      <c r="E1834" t="str">
        <f t="shared" si="261"/>
        <v>44.</v>
      </c>
      <c r="F1834" t="str">
        <f>IF((C1834&lt;C1840),C1834&amp;D1834&amp;E1834,C1834&amp;D1840&amp;E1834)</f>
        <v>14/15.01.44.</v>
      </c>
      <c r="G1834" t="s">
        <v>4635</v>
      </c>
      <c r="H1834" t="str">
        <f t="shared" si="262"/>
        <v>FR</v>
      </c>
      <c r="I1834" t="s">
        <v>4882</v>
      </c>
      <c r="K1834">
        <v>82</v>
      </c>
      <c r="O1834" s="3">
        <v>4</v>
      </c>
      <c r="P1834" s="3">
        <v>4</v>
      </c>
      <c r="Q1834">
        <f>IF(ISERROR(VLOOKUP(F1834,DataFromWard!$B$2:$E$483,4,FALSE)),"",VLOOKUP(F1834,DataFromWard!$B$2:$E$483,4,FALSE))</f>
        <v>0</v>
      </c>
      <c r="R1834">
        <v>8</v>
      </c>
      <c r="S1834" t="s">
        <v>4915</v>
      </c>
      <c r="T1834" t="s">
        <v>3786</v>
      </c>
      <c r="U1834" t="str">
        <f t="shared" si="265"/>
        <v>1944.01.14/15.</v>
      </c>
      <c r="V1834" t="str">
        <f t="shared" si="263"/>
        <v>44. 01.</v>
      </c>
      <c r="W1834" t="str">
        <f t="shared" si="264"/>
        <v>Markers</v>
      </c>
      <c r="X1834" t="str">
        <f t="shared" si="259"/>
        <v>Marking</v>
      </c>
    </row>
    <row r="1835" spans="1:25" x14ac:dyDescent="0.25">
      <c r="A1835" s="1">
        <v>16085</v>
      </c>
      <c r="B1835" t="s">
        <v>5012</v>
      </c>
      <c r="C1835" s="1" t="s">
        <v>3844</v>
      </c>
      <c r="D1835" s="1" t="s">
        <v>3810</v>
      </c>
      <c r="E1835" t="s">
        <v>3840</v>
      </c>
      <c r="F1835" t="s">
        <v>2175</v>
      </c>
      <c r="G1835" t="s">
        <v>4636</v>
      </c>
      <c r="H1835" t="str">
        <f t="shared" si="262"/>
        <v>FR</v>
      </c>
      <c r="I1835" t="s">
        <v>4882</v>
      </c>
      <c r="K1835" t="s">
        <v>5285</v>
      </c>
      <c r="O1835" s="3">
        <v>3</v>
      </c>
      <c r="P1835" s="3">
        <v>3</v>
      </c>
      <c r="Q1835">
        <v>0</v>
      </c>
      <c r="R1835">
        <v>8</v>
      </c>
      <c r="S1835" t="s">
        <v>4915</v>
      </c>
      <c r="T1835" t="s">
        <v>3786</v>
      </c>
      <c r="U1835" t="str">
        <f t="shared" si="265"/>
        <v>1944.01.14/15.</v>
      </c>
      <c r="V1835" t="str">
        <f t="shared" si="263"/>
        <v>44. 01.</v>
      </c>
      <c r="W1835" t="str">
        <f t="shared" si="264"/>
        <v>Markers</v>
      </c>
      <c r="X1835" t="str">
        <f t="shared" si="259"/>
        <v>Marking</v>
      </c>
    </row>
    <row r="1836" spans="1:25" x14ac:dyDescent="0.25">
      <c r="A1836" s="1">
        <v>16085</v>
      </c>
      <c r="B1836" t="s">
        <v>5012</v>
      </c>
      <c r="C1836" s="1" t="s">
        <v>3844</v>
      </c>
      <c r="D1836" s="1" t="s">
        <v>3810</v>
      </c>
      <c r="E1836" t="s">
        <v>3840</v>
      </c>
      <c r="F1836" t="s">
        <v>2175</v>
      </c>
      <c r="G1836" t="s">
        <v>2158</v>
      </c>
      <c r="H1836" t="str">
        <f t="shared" si="262"/>
        <v>FR</v>
      </c>
      <c r="I1836" t="s">
        <v>4882</v>
      </c>
      <c r="K1836" t="s">
        <v>5285</v>
      </c>
      <c r="O1836" s="3">
        <v>3</v>
      </c>
      <c r="P1836" s="3">
        <v>3</v>
      </c>
      <c r="Q1836">
        <v>0</v>
      </c>
      <c r="R1836">
        <v>8</v>
      </c>
      <c r="S1836" t="s">
        <v>4915</v>
      </c>
      <c r="T1836" t="s">
        <v>3786</v>
      </c>
      <c r="U1836" t="str">
        <f t="shared" si="265"/>
        <v>1944.01.14/15.</v>
      </c>
      <c r="V1836" t="str">
        <f t="shared" si="263"/>
        <v>44. 01.</v>
      </c>
      <c r="W1836" t="str">
        <f t="shared" si="264"/>
        <v>Markers</v>
      </c>
      <c r="X1836" t="str">
        <f t="shared" si="259"/>
        <v>Marking</v>
      </c>
    </row>
    <row r="1837" spans="1:25" x14ac:dyDescent="0.25">
      <c r="A1837" s="1">
        <v>16085</v>
      </c>
      <c r="B1837" t="s">
        <v>5012</v>
      </c>
      <c r="C1837" s="1" t="s">
        <v>3844</v>
      </c>
      <c r="D1837" s="1" t="s">
        <v>3810</v>
      </c>
      <c r="E1837" t="s">
        <v>3840</v>
      </c>
      <c r="F1837" t="s">
        <v>2175</v>
      </c>
      <c r="G1837" t="s">
        <v>2180</v>
      </c>
      <c r="H1837" t="str">
        <f t="shared" si="262"/>
        <v>GE</v>
      </c>
      <c r="I1837" t="s">
        <v>5332</v>
      </c>
      <c r="K1837" t="s">
        <v>1908</v>
      </c>
      <c r="L1837">
        <v>2</v>
      </c>
      <c r="O1837" s="3">
        <v>11</v>
      </c>
      <c r="P1837" s="3">
        <v>11</v>
      </c>
      <c r="Q1837">
        <v>0</v>
      </c>
      <c r="R1837">
        <v>8</v>
      </c>
      <c r="S1837" t="s">
        <v>4915</v>
      </c>
      <c r="T1837" t="s">
        <v>691</v>
      </c>
      <c r="U1837" t="str">
        <f t="shared" si="265"/>
        <v>1944.01.14/15.</v>
      </c>
      <c r="V1837" t="str">
        <f t="shared" si="263"/>
        <v>44. 01.</v>
      </c>
      <c r="W1837" t="str">
        <f t="shared" si="264"/>
        <v>Elsewhere</v>
      </c>
      <c r="X1837" t="str">
        <f t="shared" si="259"/>
        <v>Not Marking</v>
      </c>
    </row>
    <row r="1838" spans="1:25" x14ac:dyDescent="0.25">
      <c r="A1838" s="1">
        <v>16085</v>
      </c>
      <c r="B1838" t="s">
        <v>5012</v>
      </c>
      <c r="C1838" s="1" t="s">
        <v>3844</v>
      </c>
      <c r="D1838" s="1" t="s">
        <v>3810</v>
      </c>
      <c r="E1838" t="s">
        <v>3840</v>
      </c>
      <c r="F1838" t="s">
        <v>2175</v>
      </c>
      <c r="G1838" t="s">
        <v>4954</v>
      </c>
      <c r="H1838" t="str">
        <f t="shared" si="262"/>
        <v>GE</v>
      </c>
      <c r="I1838" t="s">
        <v>5332</v>
      </c>
      <c r="K1838" t="s">
        <v>1908</v>
      </c>
      <c r="O1838" s="3">
        <v>6</v>
      </c>
      <c r="P1838" s="3">
        <v>5</v>
      </c>
      <c r="Q1838">
        <v>0</v>
      </c>
      <c r="R1838">
        <v>8</v>
      </c>
      <c r="S1838" t="s">
        <v>4915</v>
      </c>
      <c r="U1838" t="str">
        <f t="shared" si="265"/>
        <v>1944.01.14/15.</v>
      </c>
      <c r="V1838" t="str">
        <f t="shared" si="263"/>
        <v>44. 01.</v>
      </c>
      <c r="W1838" t="str">
        <f t="shared" si="264"/>
        <v>Elsewhere</v>
      </c>
      <c r="X1838" t="str">
        <f t="shared" si="259"/>
        <v>Not Marking</v>
      </c>
    </row>
    <row r="1839" spans="1:25" x14ac:dyDescent="0.25">
      <c r="A1839" s="1">
        <v>16086</v>
      </c>
      <c r="B1839" t="s">
        <v>5009</v>
      </c>
      <c r="C1839" s="1" t="str">
        <f t="shared" ref="C1839:C1849" si="266">IF(B1839="Day",TEXT(A1839,"dd"&amp;"."),TEXT(A1839,"dd")&amp;"/"&amp;TEXT(A1840,"dd")&amp;".")</f>
        <v>15.</v>
      </c>
      <c r="D1839" s="1" t="str">
        <f t="shared" si="260"/>
        <v>01.</v>
      </c>
      <c r="E1839" t="str">
        <f t="shared" si="261"/>
        <v>44.</v>
      </c>
      <c r="F1839" t="str">
        <f t="shared" ref="F1839:F1848" si="267">IF((C1839&lt;C1841),C1839&amp;D1839&amp;E1839,C1839&amp;D1841&amp;E1839)</f>
        <v>15.01.44.</v>
      </c>
      <c r="G1839" t="str">
        <f>IF(ISERROR(VLOOKUP(F1839,DataFromWard!$B$2:$E$483,2,FALSE)),"",VLOOKUP(F1839,DataFromWard!$B$2:$E$483,2,FALSE))</f>
        <v/>
      </c>
      <c r="H1839" t="str">
        <f t="shared" si="262"/>
        <v/>
      </c>
      <c r="O1839" s="3" t="str">
        <f>IF(ISERROR(VLOOKUP(F1839,DataFromWard!$B$2:$E$483,3,FALSE)),"",VLOOKUP(F1839,DataFromWard!$B$2:$E$483,3,FALSE))</f>
        <v/>
      </c>
      <c r="Q1839" t="str">
        <f>IF(ISERROR(VLOOKUP(F1839,DataFromWard!$B$2:$E$483,4,FALSE)),"",VLOOKUP(F1839,DataFromWard!$B$2:$E$483,4,FALSE))</f>
        <v/>
      </c>
      <c r="U1839" t="str">
        <f t="shared" si="265"/>
        <v>1944.01.15.</v>
      </c>
      <c r="V1839" t="str">
        <f t="shared" si="263"/>
        <v>44. 01.</v>
      </c>
      <c r="W1839" t="str">
        <f t="shared" si="264"/>
        <v/>
      </c>
      <c r="X1839" t="str">
        <f t="shared" si="259"/>
        <v/>
      </c>
    </row>
    <row r="1840" spans="1:25" x14ac:dyDescent="0.25">
      <c r="A1840" s="1">
        <v>16086</v>
      </c>
      <c r="B1840" t="s">
        <v>5012</v>
      </c>
      <c r="C1840" s="1" t="str">
        <f t="shared" si="266"/>
        <v>15/16.</v>
      </c>
      <c r="D1840" s="1" t="str">
        <f t="shared" si="260"/>
        <v>01.</v>
      </c>
      <c r="E1840" t="str">
        <f t="shared" si="261"/>
        <v>44.</v>
      </c>
      <c r="F1840" t="str">
        <f t="shared" si="267"/>
        <v>15/16.01.44.</v>
      </c>
      <c r="G1840" t="str">
        <f>IF(ISERROR(VLOOKUP(F1840,DataFromWard!$B$2:$E$483,2,FALSE)),"",VLOOKUP(F1840,DataFromWard!$B$2:$E$483,2,FALSE))</f>
        <v/>
      </c>
      <c r="H1840" t="str">
        <f t="shared" si="262"/>
        <v/>
      </c>
      <c r="O1840" s="3" t="str">
        <f>IF(ISERROR(VLOOKUP(F1840,DataFromWard!$B$2:$E$483,3,FALSE)),"",VLOOKUP(F1840,DataFromWard!$B$2:$E$483,3,FALSE))</f>
        <v/>
      </c>
      <c r="Q1840" t="str">
        <f>IF(ISERROR(VLOOKUP(F1840,DataFromWard!$B$2:$E$483,4,FALSE)),"",VLOOKUP(F1840,DataFromWard!$B$2:$E$483,4,FALSE))</f>
        <v/>
      </c>
      <c r="U1840" t="str">
        <f t="shared" si="265"/>
        <v>1944.01.15/16.</v>
      </c>
      <c r="V1840" t="str">
        <f t="shared" si="263"/>
        <v>44. 01.</v>
      </c>
      <c r="W1840" t="str">
        <f t="shared" si="264"/>
        <v/>
      </c>
      <c r="X1840" t="str">
        <f t="shared" si="259"/>
        <v/>
      </c>
    </row>
    <row r="1841" spans="1:24" x14ac:dyDescent="0.25">
      <c r="A1841" s="1">
        <v>16087</v>
      </c>
      <c r="B1841" t="s">
        <v>5009</v>
      </c>
      <c r="C1841" s="1" t="str">
        <f t="shared" si="266"/>
        <v>16.</v>
      </c>
      <c r="D1841" s="1" t="str">
        <f t="shared" si="260"/>
        <v>01.</v>
      </c>
      <c r="E1841" t="str">
        <f t="shared" si="261"/>
        <v>44.</v>
      </c>
      <c r="F1841" t="str">
        <f t="shared" si="267"/>
        <v>16.01.44.</v>
      </c>
      <c r="G1841" t="str">
        <f>IF(ISERROR(VLOOKUP(F1841,DataFromWard!$B$2:$E$483,2,FALSE)),"",VLOOKUP(F1841,DataFromWard!$B$2:$E$483,2,FALSE))</f>
        <v/>
      </c>
      <c r="H1841" t="str">
        <f t="shared" si="262"/>
        <v/>
      </c>
      <c r="O1841" s="3" t="str">
        <f>IF(ISERROR(VLOOKUP(F1841,DataFromWard!$B$2:$E$483,3,FALSE)),"",VLOOKUP(F1841,DataFromWard!$B$2:$E$483,3,FALSE))</f>
        <v/>
      </c>
      <c r="Q1841" t="str">
        <f>IF(ISERROR(VLOOKUP(F1841,DataFromWard!$B$2:$E$483,4,FALSE)),"",VLOOKUP(F1841,DataFromWard!$B$2:$E$483,4,FALSE))</f>
        <v/>
      </c>
      <c r="U1841" t="str">
        <f t="shared" si="265"/>
        <v>1944.01.16.</v>
      </c>
      <c r="V1841" t="str">
        <f t="shared" si="263"/>
        <v>44. 01.</v>
      </c>
      <c r="W1841" t="str">
        <f t="shared" si="264"/>
        <v/>
      </c>
      <c r="X1841" t="str">
        <f t="shared" si="259"/>
        <v/>
      </c>
    </row>
    <row r="1842" spans="1:24" x14ac:dyDescent="0.25">
      <c r="A1842" s="1">
        <v>16087</v>
      </c>
      <c r="B1842" t="s">
        <v>5012</v>
      </c>
      <c r="C1842" s="1" t="str">
        <f t="shared" si="266"/>
        <v>16/17.</v>
      </c>
      <c r="D1842" s="1" t="str">
        <f t="shared" si="260"/>
        <v>01.</v>
      </c>
      <c r="E1842" t="str">
        <f t="shared" si="261"/>
        <v>44.</v>
      </c>
      <c r="F1842" t="str">
        <f t="shared" si="267"/>
        <v>16/17.01.44.</v>
      </c>
      <c r="G1842" t="str">
        <f>IF(ISERROR(VLOOKUP(F1842,DataFromWard!$B$2:$E$483,2,FALSE)),"",VLOOKUP(F1842,DataFromWard!$B$2:$E$483,2,FALSE))</f>
        <v/>
      </c>
      <c r="H1842" t="str">
        <f t="shared" si="262"/>
        <v/>
      </c>
      <c r="O1842" s="3" t="str">
        <f>IF(ISERROR(VLOOKUP(F1842,DataFromWard!$B$2:$E$483,3,FALSE)),"",VLOOKUP(F1842,DataFromWard!$B$2:$E$483,3,FALSE))</f>
        <v/>
      </c>
      <c r="Q1842" t="str">
        <f>IF(ISERROR(VLOOKUP(F1842,DataFromWard!$B$2:$E$483,4,FALSE)),"",VLOOKUP(F1842,DataFromWard!$B$2:$E$483,4,FALSE))</f>
        <v/>
      </c>
      <c r="U1842" t="str">
        <f t="shared" si="265"/>
        <v>1944.01.16/17.</v>
      </c>
      <c r="V1842" t="str">
        <f t="shared" si="263"/>
        <v>44. 01.</v>
      </c>
      <c r="W1842" t="str">
        <f t="shared" si="264"/>
        <v/>
      </c>
      <c r="X1842" t="str">
        <f t="shared" si="259"/>
        <v/>
      </c>
    </row>
    <row r="1843" spans="1:24" x14ac:dyDescent="0.25">
      <c r="A1843" s="1">
        <v>16088</v>
      </c>
      <c r="B1843" t="s">
        <v>5009</v>
      </c>
      <c r="C1843" s="1" t="str">
        <f t="shared" si="266"/>
        <v>17.</v>
      </c>
      <c r="D1843" s="1" t="str">
        <f t="shared" si="260"/>
        <v>01.</v>
      </c>
      <c r="E1843" t="str">
        <f t="shared" si="261"/>
        <v>44.</v>
      </c>
      <c r="F1843" t="str">
        <f t="shared" si="267"/>
        <v>17.01.44.</v>
      </c>
      <c r="G1843" t="str">
        <f>IF(ISERROR(VLOOKUP(F1843,DataFromWard!$B$2:$E$483,2,FALSE)),"",VLOOKUP(F1843,DataFromWard!$B$2:$E$483,2,FALSE))</f>
        <v/>
      </c>
      <c r="H1843" t="str">
        <f t="shared" si="262"/>
        <v/>
      </c>
      <c r="O1843" s="3" t="str">
        <f>IF(ISERROR(VLOOKUP(F1843,DataFromWard!$B$2:$E$483,3,FALSE)),"",VLOOKUP(F1843,DataFromWard!$B$2:$E$483,3,FALSE))</f>
        <v/>
      </c>
      <c r="Q1843" t="str">
        <f>IF(ISERROR(VLOOKUP(F1843,DataFromWard!$B$2:$E$483,4,FALSE)),"",VLOOKUP(F1843,DataFromWard!$B$2:$E$483,4,FALSE))</f>
        <v/>
      </c>
      <c r="U1843" t="str">
        <f t="shared" si="265"/>
        <v>1944.01.17.</v>
      </c>
      <c r="V1843" t="str">
        <f t="shared" si="263"/>
        <v>44. 01.</v>
      </c>
      <c r="W1843" t="str">
        <f t="shared" si="264"/>
        <v/>
      </c>
      <c r="X1843" t="str">
        <f t="shared" si="259"/>
        <v/>
      </c>
    </row>
    <row r="1844" spans="1:24" x14ac:dyDescent="0.25">
      <c r="A1844" s="1">
        <v>16088</v>
      </c>
      <c r="B1844" t="s">
        <v>5012</v>
      </c>
      <c r="C1844" s="1" t="str">
        <f t="shared" si="266"/>
        <v>17/18.</v>
      </c>
      <c r="D1844" s="1" t="str">
        <f t="shared" si="260"/>
        <v>01.</v>
      </c>
      <c r="E1844" t="str">
        <f t="shared" si="261"/>
        <v>44.</v>
      </c>
      <c r="F1844" t="str">
        <f t="shared" si="267"/>
        <v>17/18.01.44.</v>
      </c>
      <c r="G1844" t="str">
        <f>IF(ISERROR(VLOOKUP(F1844,DataFromWard!$B$2:$E$483,2,FALSE)),"",VLOOKUP(F1844,DataFromWard!$B$2:$E$483,2,FALSE))</f>
        <v/>
      </c>
      <c r="H1844" t="str">
        <f t="shared" si="262"/>
        <v/>
      </c>
      <c r="O1844" s="3" t="str">
        <f>IF(ISERROR(VLOOKUP(F1844,DataFromWard!$B$2:$E$483,3,FALSE)),"",VLOOKUP(F1844,DataFromWard!$B$2:$E$483,3,FALSE))</f>
        <v/>
      </c>
      <c r="Q1844" t="str">
        <f>IF(ISERROR(VLOOKUP(F1844,DataFromWard!$B$2:$E$483,4,FALSE)),"",VLOOKUP(F1844,DataFromWard!$B$2:$E$483,4,FALSE))</f>
        <v/>
      </c>
      <c r="U1844" t="str">
        <f t="shared" si="265"/>
        <v>1944.01.17/18.</v>
      </c>
      <c r="V1844" t="str">
        <f t="shared" si="263"/>
        <v>44. 01.</v>
      </c>
      <c r="W1844" t="str">
        <f t="shared" si="264"/>
        <v/>
      </c>
      <c r="X1844" t="str">
        <f t="shared" si="259"/>
        <v/>
      </c>
    </row>
    <row r="1845" spans="1:24" x14ac:dyDescent="0.25">
      <c r="A1845" s="1">
        <v>16089</v>
      </c>
      <c r="B1845" t="s">
        <v>5009</v>
      </c>
      <c r="C1845" s="1" t="str">
        <f t="shared" si="266"/>
        <v>18.</v>
      </c>
      <c r="D1845" s="1" t="str">
        <f t="shared" si="260"/>
        <v>01.</v>
      </c>
      <c r="E1845" t="str">
        <f t="shared" si="261"/>
        <v>44.</v>
      </c>
      <c r="F1845" t="str">
        <f t="shared" si="267"/>
        <v>18.01.44.</v>
      </c>
      <c r="G1845" t="str">
        <f>IF(ISERROR(VLOOKUP(F1845,DataFromWard!$B$2:$E$483,2,FALSE)),"",VLOOKUP(F1845,DataFromWard!$B$2:$E$483,2,FALSE))</f>
        <v/>
      </c>
      <c r="H1845" t="str">
        <f t="shared" si="262"/>
        <v/>
      </c>
      <c r="O1845" s="3" t="str">
        <f>IF(ISERROR(VLOOKUP(F1845,DataFromWard!$B$2:$E$483,3,FALSE)),"",VLOOKUP(F1845,DataFromWard!$B$2:$E$483,3,FALSE))</f>
        <v/>
      </c>
      <c r="Q1845" t="str">
        <f>IF(ISERROR(VLOOKUP(F1845,DataFromWard!$B$2:$E$483,4,FALSE)),"",VLOOKUP(F1845,DataFromWard!$B$2:$E$483,4,FALSE))</f>
        <v/>
      </c>
      <c r="U1845" t="str">
        <f t="shared" si="265"/>
        <v>1944.01.18.</v>
      </c>
      <c r="V1845" t="str">
        <f t="shared" si="263"/>
        <v>44. 01.</v>
      </c>
      <c r="W1845" t="str">
        <f t="shared" si="264"/>
        <v/>
      </c>
      <c r="X1845" t="str">
        <f t="shared" si="259"/>
        <v/>
      </c>
    </row>
    <row r="1846" spans="1:24" x14ac:dyDescent="0.25">
      <c r="A1846" s="1">
        <v>16089</v>
      </c>
      <c r="B1846" t="s">
        <v>5012</v>
      </c>
      <c r="C1846" s="1" t="str">
        <f t="shared" si="266"/>
        <v>18/19.</v>
      </c>
      <c r="D1846" s="1" t="str">
        <f t="shared" si="260"/>
        <v>01.</v>
      </c>
      <c r="E1846" t="str">
        <f t="shared" si="261"/>
        <v>44.</v>
      </c>
      <c r="F1846" t="str">
        <f t="shared" si="267"/>
        <v>18/19.01.44.</v>
      </c>
      <c r="G1846" t="str">
        <f>IF(ISERROR(VLOOKUP(F1846,DataFromWard!$B$2:$E$483,2,FALSE)),"",VLOOKUP(F1846,DataFromWard!$B$2:$E$483,2,FALSE))</f>
        <v/>
      </c>
      <c r="H1846" t="str">
        <f t="shared" si="262"/>
        <v/>
      </c>
      <c r="O1846" s="3" t="str">
        <f>IF(ISERROR(VLOOKUP(F1846,DataFromWard!$B$2:$E$483,3,FALSE)),"",VLOOKUP(F1846,DataFromWard!$B$2:$E$483,3,FALSE))</f>
        <v/>
      </c>
      <c r="Q1846" t="str">
        <f>IF(ISERROR(VLOOKUP(F1846,DataFromWard!$B$2:$E$483,4,FALSE)),"",VLOOKUP(F1846,DataFromWard!$B$2:$E$483,4,FALSE))</f>
        <v/>
      </c>
      <c r="U1846" t="str">
        <f t="shared" si="265"/>
        <v>1944.01.18/19.</v>
      </c>
      <c r="V1846" t="str">
        <f t="shared" si="263"/>
        <v>44. 01.</v>
      </c>
      <c r="W1846" t="str">
        <f t="shared" si="264"/>
        <v/>
      </c>
      <c r="X1846" t="str">
        <f t="shared" si="259"/>
        <v/>
      </c>
    </row>
    <row r="1847" spans="1:24" x14ac:dyDescent="0.25">
      <c r="A1847" s="1">
        <v>16090</v>
      </c>
      <c r="B1847" t="s">
        <v>5009</v>
      </c>
      <c r="C1847" s="1" t="str">
        <f t="shared" si="266"/>
        <v>19.</v>
      </c>
      <c r="D1847" s="1" t="str">
        <f t="shared" si="260"/>
        <v>01.</v>
      </c>
      <c r="E1847" t="str">
        <f t="shared" si="261"/>
        <v>44.</v>
      </c>
      <c r="F1847" t="str">
        <f t="shared" si="267"/>
        <v>19.01.44.</v>
      </c>
      <c r="G1847" t="str">
        <f>IF(ISERROR(VLOOKUP(F1847,DataFromWard!$B$2:$E$483,2,FALSE)),"",VLOOKUP(F1847,DataFromWard!$B$2:$E$483,2,FALSE))</f>
        <v/>
      </c>
      <c r="H1847" t="str">
        <f t="shared" si="262"/>
        <v/>
      </c>
      <c r="O1847" s="3" t="str">
        <f>IF(ISERROR(VLOOKUP(F1847,DataFromWard!$B$2:$E$483,3,FALSE)),"",VLOOKUP(F1847,DataFromWard!$B$2:$E$483,3,FALSE))</f>
        <v/>
      </c>
      <c r="Q1847" t="str">
        <f>IF(ISERROR(VLOOKUP(F1847,DataFromWard!$B$2:$E$483,4,FALSE)),"",VLOOKUP(F1847,DataFromWard!$B$2:$E$483,4,FALSE))</f>
        <v/>
      </c>
      <c r="U1847" t="str">
        <f t="shared" si="265"/>
        <v>1944.01.19.</v>
      </c>
      <c r="V1847" t="str">
        <f t="shared" si="263"/>
        <v>44. 01.</v>
      </c>
      <c r="W1847" t="str">
        <f t="shared" si="264"/>
        <v/>
      </c>
      <c r="X1847" t="str">
        <f t="shared" si="259"/>
        <v/>
      </c>
    </row>
    <row r="1848" spans="1:24" x14ac:dyDescent="0.25">
      <c r="A1848" s="1">
        <v>16090</v>
      </c>
      <c r="B1848" t="s">
        <v>5012</v>
      </c>
      <c r="C1848" s="1" t="str">
        <f t="shared" si="266"/>
        <v>19/20.</v>
      </c>
      <c r="D1848" s="1" t="str">
        <f t="shared" si="260"/>
        <v>01.</v>
      </c>
      <c r="E1848" t="str">
        <f t="shared" si="261"/>
        <v>44.</v>
      </c>
      <c r="F1848" t="str">
        <f t="shared" si="267"/>
        <v>19/20.01.44.</v>
      </c>
      <c r="G1848" t="str">
        <f>IF(ISERROR(VLOOKUP(F1848,DataFromWard!$B$2:$E$483,2,FALSE)),"",VLOOKUP(F1848,DataFromWard!$B$2:$E$483,2,FALSE))</f>
        <v/>
      </c>
      <c r="H1848" t="str">
        <f t="shared" si="262"/>
        <v/>
      </c>
      <c r="O1848" s="3" t="str">
        <f>IF(ISERROR(VLOOKUP(F1848,DataFromWard!$B$2:$E$483,3,FALSE)),"",VLOOKUP(F1848,DataFromWard!$B$2:$E$483,3,FALSE))</f>
        <v/>
      </c>
      <c r="Q1848" t="str">
        <f>IF(ISERROR(VLOOKUP(F1848,DataFromWard!$B$2:$E$483,4,FALSE)),"",VLOOKUP(F1848,DataFromWard!$B$2:$E$483,4,FALSE))</f>
        <v/>
      </c>
      <c r="U1848" t="str">
        <f t="shared" si="265"/>
        <v>1944.01.19/20.</v>
      </c>
      <c r="V1848" t="str">
        <f t="shared" si="263"/>
        <v>44. 01.</v>
      </c>
      <c r="W1848" t="str">
        <f t="shared" si="264"/>
        <v/>
      </c>
      <c r="X1848" t="str">
        <f t="shared" ref="X1848:X1911" si="268">IF((W1848=""),"",IF((W1848="Markers"),"Marking","Not Marking"))</f>
        <v/>
      </c>
    </row>
    <row r="1849" spans="1:24" x14ac:dyDescent="0.25">
      <c r="A1849" s="1">
        <v>16091</v>
      </c>
      <c r="B1849" t="s">
        <v>5009</v>
      </c>
      <c r="C1849" s="1" t="str">
        <f t="shared" si="266"/>
        <v>20.</v>
      </c>
      <c r="D1849" s="1" t="str">
        <f t="shared" si="260"/>
        <v>01.</v>
      </c>
      <c r="E1849" t="str">
        <f t="shared" si="261"/>
        <v>44.</v>
      </c>
      <c r="F1849" t="str">
        <f>IF((C1849&lt;C1854),C1849&amp;D1849&amp;E1849,C1849&amp;D1854&amp;E1849)</f>
        <v>20.01.44.</v>
      </c>
      <c r="G1849" t="str">
        <f>IF(ISERROR(VLOOKUP(F1849,DataFromWard!$B$2:$E$483,2,FALSE)),"",VLOOKUP(F1849,DataFromWard!$B$2:$E$483,2,FALSE))</f>
        <v/>
      </c>
      <c r="H1849" t="str">
        <f t="shared" si="262"/>
        <v/>
      </c>
      <c r="O1849" s="3" t="str">
        <f>IF(ISERROR(VLOOKUP(F1849,DataFromWard!$B$2:$E$483,3,FALSE)),"",VLOOKUP(F1849,DataFromWard!$B$2:$E$483,3,FALSE))</f>
        <v/>
      </c>
      <c r="Q1849" t="str">
        <f>IF(ISERROR(VLOOKUP(F1849,DataFromWard!$B$2:$E$483,4,FALSE)),"",VLOOKUP(F1849,DataFromWard!$B$2:$E$483,4,FALSE))</f>
        <v/>
      </c>
      <c r="U1849" t="str">
        <f t="shared" si="265"/>
        <v>1944.01.20.</v>
      </c>
      <c r="V1849" t="str">
        <f t="shared" si="263"/>
        <v>44. 01.</v>
      </c>
      <c r="W1849" t="str">
        <f t="shared" si="264"/>
        <v/>
      </c>
      <c r="X1849" t="str">
        <f t="shared" si="268"/>
        <v/>
      </c>
    </row>
    <row r="1850" spans="1:24" x14ac:dyDescent="0.25">
      <c r="A1850" s="1">
        <v>16091</v>
      </c>
      <c r="B1850" t="s">
        <v>5012</v>
      </c>
      <c r="C1850" s="1" t="str">
        <f>IF(B1850="Day",TEXT(A1850,"dd"&amp;"."),TEXT(A1850,"dd")&amp;"/"&amp;TEXT(A1854,"dd")&amp;".")</f>
        <v>20/21.</v>
      </c>
      <c r="D1850" s="1" t="str">
        <f t="shared" si="260"/>
        <v>01.</v>
      </c>
      <c r="E1850" t="str">
        <f t="shared" si="261"/>
        <v>44.</v>
      </c>
      <c r="F1850" t="str">
        <f>IF((C1850&lt;C1855),C1850&amp;D1850&amp;E1850,C1850&amp;D1855&amp;E1850)</f>
        <v>20/21.01.44.</v>
      </c>
      <c r="G1850" t="str">
        <f>IF(ISERROR(VLOOKUP(F1850,DataFromWard!$B$2:$E$483,2,FALSE)),"",VLOOKUP(F1850,DataFromWard!$B$2:$E$483,2,FALSE))</f>
        <v>Berlin</v>
      </c>
      <c r="H1850" t="str">
        <f t="shared" si="262"/>
        <v>GE</v>
      </c>
      <c r="I1850" t="s">
        <v>5332</v>
      </c>
      <c r="K1850">
        <v>759</v>
      </c>
      <c r="L1850">
        <v>5</v>
      </c>
      <c r="O1850" s="3">
        <f>IF(ISERROR(VLOOKUP(F1850,DataFromWard!$B$2:$E$483,3,FALSE)),"",VLOOKUP(F1850,DataFromWard!$B$2:$E$483,3,FALSE))</f>
        <v>10</v>
      </c>
      <c r="P1850" s="3">
        <v>10</v>
      </c>
      <c r="Q1850">
        <f>IF(ISERROR(VLOOKUP(F1850,DataFromWard!$B$2:$E$483,4,FALSE)),"",VLOOKUP(F1850,DataFromWard!$B$2:$E$483,4,FALSE))</f>
        <v>0</v>
      </c>
      <c r="R1850">
        <v>8</v>
      </c>
      <c r="S1850" t="s">
        <v>4915</v>
      </c>
      <c r="T1850" t="s">
        <v>692</v>
      </c>
      <c r="U1850" t="str">
        <f t="shared" si="265"/>
        <v>1944.01.20/21.</v>
      </c>
      <c r="V1850" t="str">
        <f t="shared" si="263"/>
        <v>44. 01.</v>
      </c>
      <c r="W1850" t="str">
        <f t="shared" si="264"/>
        <v>Markers</v>
      </c>
      <c r="X1850" t="str">
        <f t="shared" si="268"/>
        <v>Marking</v>
      </c>
    </row>
    <row r="1851" spans="1:24" x14ac:dyDescent="0.25">
      <c r="A1851" s="1">
        <v>16091</v>
      </c>
      <c r="B1851" t="s">
        <v>5012</v>
      </c>
      <c r="C1851" s="1" t="s">
        <v>3807</v>
      </c>
      <c r="D1851" s="1" t="s">
        <v>3810</v>
      </c>
      <c r="E1851" t="s">
        <v>3840</v>
      </c>
      <c r="F1851" t="s">
        <v>2177</v>
      </c>
      <c r="G1851" t="s">
        <v>4937</v>
      </c>
      <c r="H1851" t="str">
        <f t="shared" si="262"/>
        <v>GE</v>
      </c>
      <c r="I1851" t="s">
        <v>4711</v>
      </c>
      <c r="J1851" t="s">
        <v>4712</v>
      </c>
      <c r="K1851" t="s">
        <v>1908</v>
      </c>
      <c r="O1851" s="3">
        <v>12</v>
      </c>
      <c r="P1851" s="3">
        <v>7</v>
      </c>
      <c r="Q1851">
        <v>0</v>
      </c>
      <c r="R1851">
        <v>8</v>
      </c>
      <c r="S1851" t="s">
        <v>4915</v>
      </c>
      <c r="U1851" t="str">
        <f t="shared" si="265"/>
        <v>1944.01.20/21.</v>
      </c>
      <c r="V1851" t="str">
        <f t="shared" si="263"/>
        <v>44. 01.</v>
      </c>
      <c r="W1851" t="str">
        <f t="shared" si="264"/>
        <v>Elsewhere</v>
      </c>
      <c r="X1851" t="str">
        <f t="shared" si="268"/>
        <v>Not Marking</v>
      </c>
    </row>
    <row r="1852" spans="1:24" x14ac:dyDescent="0.25">
      <c r="A1852" s="1">
        <v>16091</v>
      </c>
      <c r="B1852" t="s">
        <v>5012</v>
      </c>
      <c r="C1852" s="1" t="s">
        <v>3807</v>
      </c>
      <c r="D1852" s="1" t="s">
        <v>3810</v>
      </c>
      <c r="E1852" t="s">
        <v>3840</v>
      </c>
      <c r="F1852" t="s">
        <v>2177</v>
      </c>
      <c r="G1852" t="s">
        <v>4924</v>
      </c>
      <c r="H1852" t="str">
        <f t="shared" si="262"/>
        <v>GE</v>
      </c>
      <c r="I1852" t="s">
        <v>5332</v>
      </c>
      <c r="K1852" t="s">
        <v>1908</v>
      </c>
      <c r="O1852" s="3">
        <v>4</v>
      </c>
      <c r="P1852" s="3">
        <v>3</v>
      </c>
      <c r="Q1852">
        <v>0</v>
      </c>
      <c r="R1852">
        <v>8</v>
      </c>
      <c r="S1852" t="s">
        <v>4915</v>
      </c>
      <c r="U1852" t="str">
        <f t="shared" si="265"/>
        <v>1944.01.20/21.</v>
      </c>
      <c r="V1852" t="str">
        <f t="shared" si="263"/>
        <v>44. 01.</v>
      </c>
      <c r="W1852" t="str">
        <f t="shared" si="264"/>
        <v>Elsewhere</v>
      </c>
      <c r="X1852" t="str">
        <f t="shared" si="268"/>
        <v>Not Marking</v>
      </c>
    </row>
    <row r="1853" spans="1:24" x14ac:dyDescent="0.25">
      <c r="A1853" s="1">
        <v>16091</v>
      </c>
      <c r="B1853" t="s">
        <v>5012</v>
      </c>
      <c r="C1853" s="1" t="s">
        <v>3807</v>
      </c>
      <c r="D1853" s="1" t="s">
        <v>3810</v>
      </c>
      <c r="E1853" t="s">
        <v>3840</v>
      </c>
      <c r="F1853" t="s">
        <v>2177</v>
      </c>
      <c r="G1853" t="s">
        <v>4939</v>
      </c>
      <c r="H1853" t="str">
        <f t="shared" si="262"/>
        <v>GE</v>
      </c>
      <c r="I1853" t="s">
        <v>5332</v>
      </c>
      <c r="K1853" t="s">
        <v>1908</v>
      </c>
      <c r="O1853" s="3">
        <v>3</v>
      </c>
      <c r="P1853" s="3">
        <v>3</v>
      </c>
      <c r="Q1853">
        <v>0</v>
      </c>
      <c r="R1853">
        <v>8</v>
      </c>
      <c r="S1853" t="s">
        <v>4915</v>
      </c>
      <c r="U1853" t="str">
        <f t="shared" si="265"/>
        <v>1944.01.20/21.</v>
      </c>
      <c r="V1853" t="str">
        <f t="shared" si="263"/>
        <v>44. 01.</v>
      </c>
      <c r="W1853" t="str">
        <f t="shared" si="264"/>
        <v>Elsewhere</v>
      </c>
      <c r="X1853" t="str">
        <f t="shared" si="268"/>
        <v>Not Marking</v>
      </c>
    </row>
    <row r="1854" spans="1:24" x14ac:dyDescent="0.25">
      <c r="A1854" s="1">
        <v>16092</v>
      </c>
      <c r="B1854" t="s">
        <v>5009</v>
      </c>
      <c r="C1854" s="1" t="str">
        <f>IF(B1854="Day",TEXT(A1854,"dd"&amp;"."),TEXT(A1854,"dd")&amp;"/"&amp;TEXT(A1855,"dd")&amp;".")</f>
        <v>21.</v>
      </c>
      <c r="D1854" s="1" t="str">
        <f t="shared" si="260"/>
        <v>01.</v>
      </c>
      <c r="E1854" t="str">
        <f t="shared" si="261"/>
        <v>44.</v>
      </c>
      <c r="F1854" t="str">
        <f>IF((C1854&lt;C1860),C1854&amp;D1854&amp;E1854,C1854&amp;D1860&amp;E1854)</f>
        <v>21.01.44.</v>
      </c>
      <c r="G1854" t="str">
        <f>IF(ISERROR(VLOOKUP(F1854,DataFromWard!$B$2:$E$483,2,FALSE)),"",VLOOKUP(F1854,DataFromWard!$B$2:$E$483,2,FALSE))</f>
        <v/>
      </c>
      <c r="H1854" t="str">
        <f t="shared" si="262"/>
        <v/>
      </c>
      <c r="O1854" s="3" t="str">
        <f>IF(ISERROR(VLOOKUP(F1854,DataFromWard!$B$2:$E$483,3,FALSE)),"",VLOOKUP(F1854,DataFromWard!$B$2:$E$483,3,FALSE))</f>
        <v/>
      </c>
      <c r="Q1854" t="str">
        <f>IF(ISERROR(VLOOKUP(F1854,DataFromWard!$B$2:$E$483,4,FALSE)),"",VLOOKUP(F1854,DataFromWard!$B$2:$E$483,4,FALSE))</f>
        <v/>
      </c>
      <c r="U1854" t="str">
        <f t="shared" si="265"/>
        <v>1944.01.21.</v>
      </c>
      <c r="V1854" t="str">
        <f t="shared" si="263"/>
        <v>44. 01.</v>
      </c>
      <c r="W1854" t="str">
        <f t="shared" si="264"/>
        <v/>
      </c>
      <c r="X1854" t="str">
        <f t="shared" si="268"/>
        <v/>
      </c>
    </row>
    <row r="1855" spans="1:24" x14ac:dyDescent="0.25">
      <c r="A1855" s="1">
        <v>16092</v>
      </c>
      <c r="B1855" t="s">
        <v>5012</v>
      </c>
      <c r="C1855" s="1" t="str">
        <f>IF(B1855="Day",TEXT(A1855,"dd"&amp;"."),TEXT(A1855,"dd")&amp;"/"&amp;TEXT(A1860,"dd")&amp;".")</f>
        <v>21/22.</v>
      </c>
      <c r="D1855" s="1" t="str">
        <f t="shared" si="260"/>
        <v>01.</v>
      </c>
      <c r="E1855" t="str">
        <f t="shared" si="261"/>
        <v>44.</v>
      </c>
      <c r="F1855" t="str">
        <f>IF((C1855&lt;C1861),C1855&amp;D1855&amp;E1855,C1855&amp;D1861&amp;E1855)</f>
        <v>21/22.01.44.</v>
      </c>
      <c r="G1855" t="str">
        <f>IF(ISERROR(VLOOKUP(F1855,DataFromWard!$B$2:$E$483,2,FALSE)),"",VLOOKUP(F1855,DataFromWard!$B$2:$E$483,2,FALSE))</f>
        <v>Magdeburg</v>
      </c>
      <c r="H1855" t="str">
        <f t="shared" si="262"/>
        <v>GE</v>
      </c>
      <c r="I1855" t="s">
        <v>5332</v>
      </c>
      <c r="K1855">
        <v>645</v>
      </c>
      <c r="L1855">
        <v>5</v>
      </c>
      <c r="O1855" s="3">
        <f>IF(ISERROR(VLOOKUP(F1855,DataFromWard!$B$2:$E$483,3,FALSE)),"",VLOOKUP(F1855,DataFromWard!$B$2:$E$483,3,FALSE))</f>
        <v>3</v>
      </c>
      <c r="P1855" s="3">
        <v>3</v>
      </c>
      <c r="Q1855">
        <f>IF(ISERROR(VLOOKUP(F1855,DataFromWard!$B$2:$E$483,4,FALSE)),"",VLOOKUP(F1855,DataFromWard!$B$2:$E$483,4,FALSE))</f>
        <v>0</v>
      </c>
      <c r="R1855">
        <v>8</v>
      </c>
      <c r="S1855" t="s">
        <v>4915</v>
      </c>
      <c r="T1855" t="s">
        <v>693</v>
      </c>
      <c r="U1855" t="str">
        <f t="shared" si="265"/>
        <v>1944.01.21/22.</v>
      </c>
      <c r="V1855" t="str">
        <f t="shared" si="263"/>
        <v>44. 01.</v>
      </c>
      <c r="W1855" t="str">
        <f t="shared" si="264"/>
        <v>Markers</v>
      </c>
      <c r="X1855" t="str">
        <f t="shared" si="268"/>
        <v>Marking</v>
      </c>
    </row>
    <row r="1856" spans="1:24" x14ac:dyDescent="0.25">
      <c r="A1856" s="1">
        <v>16092</v>
      </c>
      <c r="B1856" t="s">
        <v>5012</v>
      </c>
      <c r="C1856" s="1" t="s">
        <v>3829</v>
      </c>
      <c r="D1856" s="1" t="s">
        <v>3810</v>
      </c>
      <c r="E1856" t="s">
        <v>3840</v>
      </c>
      <c r="F1856" t="s">
        <v>2179</v>
      </c>
      <c r="G1856" t="s">
        <v>4954</v>
      </c>
      <c r="H1856" t="str">
        <f t="shared" si="262"/>
        <v>GE</v>
      </c>
      <c r="I1856" t="s">
        <v>5332</v>
      </c>
      <c r="K1856">
        <v>22</v>
      </c>
      <c r="O1856" s="3">
        <v>12</v>
      </c>
      <c r="P1856" s="3">
        <v>12</v>
      </c>
      <c r="Q1856">
        <v>0</v>
      </c>
      <c r="R1856">
        <v>8</v>
      </c>
      <c r="S1856" t="s">
        <v>4915</v>
      </c>
      <c r="U1856" t="str">
        <f t="shared" si="265"/>
        <v>1944.01.21/22.</v>
      </c>
      <c r="V1856" t="str">
        <f t="shared" si="263"/>
        <v>44. 01.</v>
      </c>
      <c r="W1856" t="str">
        <f t="shared" si="264"/>
        <v>Markers</v>
      </c>
      <c r="X1856" t="str">
        <f t="shared" si="268"/>
        <v>Marking</v>
      </c>
    </row>
    <row r="1857" spans="1:25" x14ac:dyDescent="0.25">
      <c r="A1857" s="1">
        <v>16092</v>
      </c>
      <c r="B1857" t="s">
        <v>5012</v>
      </c>
      <c r="C1857" s="1" t="s">
        <v>3829</v>
      </c>
      <c r="D1857" s="1" t="s">
        <v>3810</v>
      </c>
      <c r="E1857" t="s">
        <v>3840</v>
      </c>
      <c r="F1857" t="s">
        <v>2179</v>
      </c>
      <c r="G1857" t="s">
        <v>4894</v>
      </c>
      <c r="H1857" t="str">
        <f t="shared" si="262"/>
        <v>FR</v>
      </c>
      <c r="I1857" t="s">
        <v>4882</v>
      </c>
      <c r="K1857">
        <v>101</v>
      </c>
      <c r="O1857" s="3">
        <v>10</v>
      </c>
      <c r="P1857" s="3">
        <v>10</v>
      </c>
      <c r="Q1857">
        <v>0</v>
      </c>
      <c r="R1857">
        <v>8</v>
      </c>
      <c r="S1857" t="s">
        <v>4915</v>
      </c>
      <c r="U1857" t="str">
        <f t="shared" si="265"/>
        <v>1944.01.21/22.</v>
      </c>
      <c r="V1857" t="str">
        <f t="shared" si="263"/>
        <v>44. 01.</v>
      </c>
      <c r="W1857" t="str">
        <f t="shared" si="264"/>
        <v>Markers</v>
      </c>
      <c r="X1857" t="str">
        <f t="shared" si="268"/>
        <v>Marking</v>
      </c>
    </row>
    <row r="1858" spans="1:25" x14ac:dyDescent="0.25">
      <c r="A1858" s="1">
        <v>16092</v>
      </c>
      <c r="B1858" t="s">
        <v>5012</v>
      </c>
      <c r="C1858" s="1" t="s">
        <v>3829</v>
      </c>
      <c r="D1858" s="1" t="s">
        <v>3810</v>
      </c>
      <c r="E1858" t="s">
        <v>3840</v>
      </c>
      <c r="F1858" t="s">
        <v>2179</v>
      </c>
      <c r="G1858" t="s">
        <v>3358</v>
      </c>
      <c r="H1858" t="str">
        <f t="shared" si="262"/>
        <v>GE</v>
      </c>
      <c r="I1858" t="s">
        <v>5332</v>
      </c>
      <c r="K1858" t="s">
        <v>1908</v>
      </c>
      <c r="O1858" s="3">
        <v>8</v>
      </c>
      <c r="P1858" s="3">
        <v>6</v>
      </c>
      <c r="Q1858">
        <v>0</v>
      </c>
      <c r="R1858">
        <v>8</v>
      </c>
      <c r="S1858" t="s">
        <v>4915</v>
      </c>
      <c r="U1858" t="str">
        <f t="shared" si="265"/>
        <v>1944.01.21/22.</v>
      </c>
      <c r="V1858" t="str">
        <f t="shared" si="263"/>
        <v>44. 01.</v>
      </c>
      <c r="W1858" t="str">
        <f t="shared" si="264"/>
        <v>Elsewhere</v>
      </c>
      <c r="X1858" t="str">
        <f t="shared" si="268"/>
        <v>Not Marking</v>
      </c>
      <c r="Y1858" t="s">
        <v>5351</v>
      </c>
    </row>
    <row r="1859" spans="1:25" x14ac:dyDescent="0.25">
      <c r="A1859" s="1">
        <v>16092</v>
      </c>
      <c r="B1859" t="s">
        <v>5012</v>
      </c>
      <c r="C1859" s="1" t="s">
        <v>3829</v>
      </c>
      <c r="D1859" s="1" t="s">
        <v>3810</v>
      </c>
      <c r="E1859" t="s">
        <v>3840</v>
      </c>
      <c r="F1859" t="s">
        <v>2179</v>
      </c>
      <c r="G1859" t="s">
        <v>4998</v>
      </c>
      <c r="H1859" t="str">
        <f t="shared" si="262"/>
        <v>GE</v>
      </c>
      <c r="I1859" t="s">
        <v>4645</v>
      </c>
      <c r="J1859" t="s">
        <v>4642</v>
      </c>
      <c r="K1859" t="s">
        <v>1908</v>
      </c>
      <c r="O1859" s="3">
        <v>5</v>
      </c>
      <c r="P1859" s="3">
        <v>4</v>
      </c>
      <c r="Q1859">
        <v>0</v>
      </c>
      <c r="R1859">
        <v>8</v>
      </c>
      <c r="S1859" t="s">
        <v>4915</v>
      </c>
      <c r="U1859" t="str">
        <f t="shared" si="265"/>
        <v>1944.01.21/22.</v>
      </c>
      <c r="V1859" t="str">
        <f t="shared" si="263"/>
        <v>44. 01.</v>
      </c>
      <c r="W1859" t="str">
        <f t="shared" si="264"/>
        <v>Elsewhere</v>
      </c>
      <c r="X1859" t="str">
        <f t="shared" si="268"/>
        <v>Not Marking</v>
      </c>
    </row>
    <row r="1860" spans="1:25" x14ac:dyDescent="0.25">
      <c r="A1860" s="1">
        <v>16093</v>
      </c>
      <c r="B1860" t="s">
        <v>5009</v>
      </c>
      <c r="C1860" s="1" t="str">
        <f>IF(B1860="Day",TEXT(A1860,"dd"&amp;"."),TEXT(A1860,"dd")&amp;"/"&amp;TEXT(A1861,"dd")&amp;".")</f>
        <v>22.</v>
      </c>
      <c r="D1860" s="1" t="str">
        <f t="shared" si="260"/>
        <v>01.</v>
      </c>
      <c r="E1860" t="str">
        <f t="shared" si="261"/>
        <v>44.</v>
      </c>
      <c r="F1860" t="str">
        <f>IF((C1860&lt;C1862),C1860&amp;D1860&amp;E1860,C1860&amp;D1862&amp;E1860)</f>
        <v>22.01.44.</v>
      </c>
      <c r="G1860" t="str">
        <f>IF(ISERROR(VLOOKUP(F1860,DataFromWard!$B$2:$E$483,2,FALSE)),"",VLOOKUP(F1860,DataFromWard!$B$2:$E$483,2,FALSE))</f>
        <v/>
      </c>
      <c r="H1860" t="str">
        <f t="shared" si="262"/>
        <v/>
      </c>
      <c r="O1860" s="3" t="str">
        <f>IF(ISERROR(VLOOKUP(F1860,DataFromWard!$B$2:$E$483,3,FALSE)),"",VLOOKUP(F1860,DataFromWard!$B$2:$E$483,3,FALSE))</f>
        <v/>
      </c>
      <c r="Q1860" t="str">
        <f>IF(ISERROR(VLOOKUP(F1860,DataFromWard!$B$2:$E$483,4,FALSE)),"",VLOOKUP(F1860,DataFromWard!$B$2:$E$483,4,FALSE))</f>
        <v/>
      </c>
      <c r="U1860" t="str">
        <f t="shared" si="265"/>
        <v>1944.01.22.</v>
      </c>
      <c r="V1860" t="str">
        <f t="shared" si="263"/>
        <v>44. 01.</v>
      </c>
      <c r="W1860" t="str">
        <f t="shared" si="264"/>
        <v/>
      </c>
      <c r="X1860" t="str">
        <f t="shared" si="268"/>
        <v/>
      </c>
    </row>
    <row r="1861" spans="1:25" x14ac:dyDescent="0.25">
      <c r="A1861" s="1">
        <v>16093</v>
      </c>
      <c r="B1861" t="s">
        <v>5012</v>
      </c>
      <c r="C1861" s="1" t="str">
        <f>IF(B1861="Day",TEXT(A1861,"dd"&amp;"."),TEXT(A1861,"dd")&amp;"/"&amp;TEXT(A1862,"dd")&amp;".")</f>
        <v>22/23.</v>
      </c>
      <c r="D1861" s="1" t="str">
        <f t="shared" si="260"/>
        <v>01.</v>
      </c>
      <c r="E1861" t="str">
        <f t="shared" si="261"/>
        <v>44.</v>
      </c>
      <c r="F1861" t="str">
        <f>IF((C1861&lt;C1863),C1861&amp;D1861&amp;E1861,C1861&amp;D1863&amp;E1861)</f>
        <v>22/23.01.44.</v>
      </c>
      <c r="G1861" t="str">
        <f>IF(ISERROR(VLOOKUP(F1861,DataFromWard!$B$2:$E$483,2,FALSE)),"",VLOOKUP(F1861,DataFromWard!$B$2:$E$483,2,FALSE))</f>
        <v/>
      </c>
      <c r="H1861" t="str">
        <f t="shared" si="262"/>
        <v/>
      </c>
      <c r="O1861" s="3" t="str">
        <f>IF(ISERROR(VLOOKUP(F1861,DataFromWard!$B$2:$E$483,3,FALSE)),"",VLOOKUP(F1861,DataFromWard!$B$2:$E$483,3,FALSE))</f>
        <v/>
      </c>
      <c r="Q1861" t="str">
        <f>IF(ISERROR(VLOOKUP(F1861,DataFromWard!$B$2:$E$483,4,FALSE)),"",VLOOKUP(F1861,DataFromWard!$B$2:$E$483,4,FALSE))</f>
        <v/>
      </c>
      <c r="U1861" t="str">
        <f t="shared" si="265"/>
        <v>1944.01.22/23.</v>
      </c>
      <c r="V1861" t="str">
        <f t="shared" si="263"/>
        <v>44. 01.</v>
      </c>
      <c r="W1861" t="str">
        <f t="shared" si="264"/>
        <v/>
      </c>
      <c r="X1861" t="str">
        <f t="shared" si="268"/>
        <v/>
      </c>
    </row>
    <row r="1862" spans="1:25" x14ac:dyDescent="0.25">
      <c r="A1862" s="1">
        <v>16094</v>
      </c>
      <c r="B1862" t="s">
        <v>5009</v>
      </c>
      <c r="C1862" s="1" t="str">
        <f>IF(B1862="Day",TEXT(A1862,"dd"&amp;"."),TEXT(A1862,"dd")&amp;"/"&amp;TEXT(A1863,"dd")&amp;".")</f>
        <v>23.</v>
      </c>
      <c r="D1862" s="1" t="str">
        <f t="shared" si="260"/>
        <v>01.</v>
      </c>
      <c r="E1862" t="str">
        <f t="shared" si="261"/>
        <v>44.</v>
      </c>
      <c r="F1862" t="str">
        <f>IF((C1862&lt;C1865),C1862&amp;D1862&amp;E1862,C1862&amp;D1865&amp;E1862)</f>
        <v>23.01.44.</v>
      </c>
      <c r="G1862" t="str">
        <f>IF(ISERROR(VLOOKUP(F1862,DataFromWard!$B$2:$E$483,2,FALSE)),"",VLOOKUP(F1862,DataFromWard!$B$2:$E$483,2,FALSE))</f>
        <v/>
      </c>
      <c r="H1862" t="str">
        <f t="shared" si="262"/>
        <v/>
      </c>
      <c r="O1862" s="3" t="str">
        <f>IF(ISERROR(VLOOKUP(F1862,DataFromWard!$B$2:$E$483,3,FALSE)),"",VLOOKUP(F1862,DataFromWard!$B$2:$E$483,3,FALSE))</f>
        <v/>
      </c>
      <c r="Q1862" t="str">
        <f>IF(ISERROR(VLOOKUP(F1862,DataFromWard!$B$2:$E$483,4,FALSE)),"",VLOOKUP(F1862,DataFromWard!$B$2:$E$483,4,FALSE))</f>
        <v/>
      </c>
      <c r="U1862" t="str">
        <f t="shared" si="265"/>
        <v>1944.01.23.</v>
      </c>
      <c r="V1862" t="str">
        <f t="shared" si="263"/>
        <v>44. 01.</v>
      </c>
      <c r="W1862" t="str">
        <f t="shared" si="264"/>
        <v/>
      </c>
      <c r="X1862" t="str">
        <f t="shared" si="268"/>
        <v/>
      </c>
    </row>
    <row r="1863" spans="1:25" x14ac:dyDescent="0.25">
      <c r="A1863" s="1">
        <v>16094</v>
      </c>
      <c r="B1863" t="s">
        <v>5012</v>
      </c>
      <c r="C1863" s="1" t="str">
        <f>IF(B1863="Day",TEXT(A1863,"dd"&amp;"."),TEXT(A1863,"dd")&amp;"/"&amp;TEXT(A1865,"dd")&amp;".")</f>
        <v>23/24.</v>
      </c>
      <c r="D1863" s="1" t="str">
        <f t="shared" si="260"/>
        <v>01.</v>
      </c>
      <c r="E1863" t="str">
        <f t="shared" si="261"/>
        <v>44.</v>
      </c>
      <c r="F1863" t="str">
        <f>IF((C1863&lt;C1866),C1863&amp;D1863&amp;E1863,C1863&amp;D1866&amp;E1863)</f>
        <v>23/24.01.44.</v>
      </c>
      <c r="G1863" t="s">
        <v>3845</v>
      </c>
      <c r="H1863">
        <f t="shared" si="262"/>
        <v>0</v>
      </c>
      <c r="I1863" t="s">
        <v>5332</v>
      </c>
      <c r="K1863" t="s">
        <v>1917</v>
      </c>
      <c r="O1863" s="3">
        <v>29</v>
      </c>
      <c r="P1863" s="3">
        <v>30</v>
      </c>
      <c r="Q1863">
        <f>IF(ISERROR(VLOOKUP(F1863,DataFromWard!$B$2:$E$483,4,FALSE)),"",VLOOKUP(F1863,DataFromWard!$B$2:$E$483,4,FALSE))</f>
        <v>0</v>
      </c>
      <c r="R1863">
        <v>8</v>
      </c>
      <c r="S1863" t="s">
        <v>4915</v>
      </c>
      <c r="T1863" t="s">
        <v>4802</v>
      </c>
      <c r="U1863" t="str">
        <f t="shared" si="265"/>
        <v>1944.01.23/24.</v>
      </c>
      <c r="V1863" t="str">
        <f t="shared" si="263"/>
        <v>44. 01.</v>
      </c>
      <c r="W1863" t="str">
        <f t="shared" si="264"/>
        <v>Gardening</v>
      </c>
      <c r="X1863" t="str">
        <f t="shared" si="268"/>
        <v>Not Marking</v>
      </c>
      <c r="Y1863" t="s">
        <v>5355</v>
      </c>
    </row>
    <row r="1864" spans="1:25" x14ac:dyDescent="0.25">
      <c r="A1864" s="1">
        <v>16094</v>
      </c>
      <c r="B1864" t="s">
        <v>5012</v>
      </c>
      <c r="C1864" s="1" t="s">
        <v>3326</v>
      </c>
      <c r="D1864" s="1" t="s">
        <v>3810</v>
      </c>
      <c r="E1864" t="s">
        <v>3840</v>
      </c>
      <c r="F1864" t="s">
        <v>2182</v>
      </c>
      <c r="G1864" t="s">
        <v>4937</v>
      </c>
      <c r="H1864" t="str">
        <f t="shared" si="262"/>
        <v>GE</v>
      </c>
      <c r="I1864" t="s">
        <v>4645</v>
      </c>
      <c r="J1864" t="s">
        <v>5354</v>
      </c>
      <c r="K1864" t="s">
        <v>1917</v>
      </c>
      <c r="O1864" s="3">
        <v>8</v>
      </c>
      <c r="P1864" s="3">
        <v>6</v>
      </c>
      <c r="Q1864">
        <v>0</v>
      </c>
      <c r="R1864">
        <v>5</v>
      </c>
      <c r="S1864" t="s">
        <v>4915</v>
      </c>
      <c r="T1864" t="s">
        <v>3846</v>
      </c>
      <c r="U1864" t="str">
        <f t="shared" si="265"/>
        <v>1944.01.23/24.</v>
      </c>
      <c r="V1864" t="str">
        <f t="shared" si="263"/>
        <v>44. 01.</v>
      </c>
      <c r="W1864" t="str">
        <f t="shared" si="264"/>
        <v>Gardening</v>
      </c>
      <c r="X1864" t="str">
        <f t="shared" si="268"/>
        <v>Not Marking</v>
      </c>
    </row>
    <row r="1865" spans="1:25" x14ac:dyDescent="0.25">
      <c r="A1865" s="1">
        <v>16095</v>
      </c>
      <c r="B1865" t="s">
        <v>5009</v>
      </c>
      <c r="C1865" s="1" t="str">
        <f>IF(B1865="Day",TEXT(A1865,"dd"&amp;"."),TEXT(A1865,"dd")&amp;"/"&amp;TEXT(A1866,"dd")&amp;".")</f>
        <v>24.</v>
      </c>
      <c r="D1865" s="1" t="str">
        <f t="shared" si="260"/>
        <v>01.</v>
      </c>
      <c r="E1865" t="str">
        <f t="shared" si="261"/>
        <v>44.</v>
      </c>
      <c r="F1865" t="str">
        <f>IF((C1865&lt;C1867),C1865&amp;D1865&amp;E1865,C1865&amp;D1867&amp;E1865)</f>
        <v>24.01.44.</v>
      </c>
      <c r="G1865" t="str">
        <f>IF(ISERROR(VLOOKUP(F1865,DataFromWard!$B$2:$E$483,2,FALSE)),"",VLOOKUP(F1865,DataFromWard!$B$2:$E$483,2,FALSE))</f>
        <v/>
      </c>
      <c r="H1865" t="str">
        <f t="shared" ref="H1865:H1928" si="269">IF(ISBLANK(G1865),"",IF(ISERROR(VLOOKUP(G1865,LOCS,2,FALSE)),"",VLOOKUP(G1865,LOCS,2,FALSE)))</f>
        <v/>
      </c>
      <c r="O1865" s="3" t="str">
        <f>IF(ISERROR(VLOOKUP(F1865,DataFromWard!$B$2:$E$483,3,FALSE)),"",VLOOKUP(F1865,DataFromWard!$B$2:$E$483,3,FALSE))</f>
        <v/>
      </c>
      <c r="Q1865" t="str">
        <f>IF(ISERROR(VLOOKUP(F1865,DataFromWard!$B$2:$E$483,4,FALSE)),"",VLOOKUP(F1865,DataFromWard!$B$2:$E$483,4,FALSE))</f>
        <v/>
      </c>
      <c r="U1865" t="str">
        <f t="shared" si="265"/>
        <v>1944.01.24.</v>
      </c>
      <c r="V1865" t="str">
        <f t="shared" si="263"/>
        <v>44. 01.</v>
      </c>
      <c r="W1865" t="str">
        <f t="shared" si="264"/>
        <v/>
      </c>
      <c r="X1865" t="str">
        <f t="shared" si="268"/>
        <v/>
      </c>
    </row>
    <row r="1866" spans="1:25" x14ac:dyDescent="0.25">
      <c r="A1866" s="1">
        <v>16095</v>
      </c>
      <c r="B1866" t="s">
        <v>5012</v>
      </c>
      <c r="C1866" s="1" t="str">
        <f>IF(B1866="Day",TEXT(A1866,"dd"&amp;"."),TEXT(A1866,"dd")&amp;"/"&amp;TEXT(A1867,"dd")&amp;".")</f>
        <v>24/25.</v>
      </c>
      <c r="D1866" s="1" t="str">
        <f t="shared" si="260"/>
        <v>01.</v>
      </c>
      <c r="E1866" t="str">
        <f t="shared" si="261"/>
        <v>44.</v>
      </c>
      <c r="F1866" t="str">
        <f>IF((C1866&lt;C1868),C1866&amp;D1866&amp;E1866,C1866&amp;D1868&amp;E1866)</f>
        <v>24/25.01.44.</v>
      </c>
      <c r="G1866" t="str">
        <f>IF(ISERROR(VLOOKUP(F1866,DataFromWard!$B$2:$E$483,2,FALSE)),"",VLOOKUP(F1866,DataFromWard!$B$2:$E$483,2,FALSE))</f>
        <v/>
      </c>
      <c r="H1866" t="str">
        <f t="shared" si="269"/>
        <v/>
      </c>
      <c r="O1866" s="3" t="str">
        <f>IF(ISERROR(VLOOKUP(F1866,DataFromWard!$B$2:$E$483,3,FALSE)),"",VLOOKUP(F1866,DataFromWard!$B$2:$E$483,3,FALSE))</f>
        <v/>
      </c>
      <c r="Q1866" t="str">
        <f>IF(ISERROR(VLOOKUP(F1866,DataFromWard!$B$2:$E$483,4,FALSE)),"",VLOOKUP(F1866,DataFromWard!$B$2:$E$483,4,FALSE))</f>
        <v/>
      </c>
      <c r="U1866" t="str">
        <f t="shared" si="265"/>
        <v>1944.01.24/25.</v>
      </c>
      <c r="V1866" t="str">
        <f t="shared" ref="V1866:V1929" si="270">E1866&amp;" "&amp;D1866</f>
        <v>44. 01.</v>
      </c>
      <c r="W1866" t="str">
        <f t="shared" ref="W1866:W1929" si="271">IF((ISBLANK(K1866)),"",IF(("a"&gt;K1866),"Markers",K1866))</f>
        <v/>
      </c>
      <c r="X1866" t="str">
        <f t="shared" si="268"/>
        <v/>
      </c>
    </row>
    <row r="1867" spans="1:25" x14ac:dyDescent="0.25">
      <c r="A1867" s="1">
        <v>16096</v>
      </c>
      <c r="B1867" t="s">
        <v>5009</v>
      </c>
      <c r="C1867" s="1" t="str">
        <f>IF(B1867="Day",TEXT(A1867,"dd"&amp;"."),TEXT(A1867,"dd")&amp;"/"&amp;TEXT(A1868,"dd")&amp;".")</f>
        <v>25.</v>
      </c>
      <c r="D1867" s="1" t="str">
        <f t="shared" si="260"/>
        <v>01.</v>
      </c>
      <c r="E1867" t="str">
        <f t="shared" si="261"/>
        <v>44.</v>
      </c>
      <c r="F1867" t="str">
        <f>IF((C1867&lt;C1870),C1867&amp;D1867&amp;E1867,C1867&amp;D1870&amp;E1867)</f>
        <v>25.01.44.</v>
      </c>
      <c r="G1867" t="str">
        <f>IF(ISERROR(VLOOKUP(F1867,DataFromWard!$B$2:$E$483,2,FALSE)),"",VLOOKUP(F1867,DataFromWard!$B$2:$E$483,2,FALSE))</f>
        <v/>
      </c>
      <c r="H1867" t="str">
        <f t="shared" si="269"/>
        <v/>
      </c>
      <c r="O1867" s="3" t="str">
        <f>IF(ISERROR(VLOOKUP(F1867,DataFromWard!$B$2:$E$483,3,FALSE)),"",VLOOKUP(F1867,DataFromWard!$B$2:$E$483,3,FALSE))</f>
        <v/>
      </c>
      <c r="Q1867" t="str">
        <f>IF(ISERROR(VLOOKUP(F1867,DataFromWard!$B$2:$E$483,4,FALSE)),"",VLOOKUP(F1867,DataFromWard!$B$2:$E$483,4,FALSE))</f>
        <v/>
      </c>
      <c r="U1867" t="str">
        <f t="shared" ref="U1867:U1930" si="272">"19"&amp;E1867&amp;D1867&amp;C1867</f>
        <v>1944.01.25.</v>
      </c>
      <c r="V1867" t="str">
        <f t="shared" si="270"/>
        <v>44. 01.</v>
      </c>
      <c r="W1867" t="str">
        <f t="shared" si="271"/>
        <v/>
      </c>
      <c r="X1867" t="str">
        <f t="shared" si="268"/>
        <v/>
      </c>
    </row>
    <row r="1868" spans="1:25" x14ac:dyDescent="0.25">
      <c r="A1868" s="1">
        <v>16096</v>
      </c>
      <c r="B1868" t="s">
        <v>5012</v>
      </c>
      <c r="C1868" s="1" t="str">
        <f>IF(B1868="Day",TEXT(A1868,"dd"&amp;"."),TEXT(A1868,"dd")&amp;"/"&amp;TEXT(A1870,"dd")&amp;".")</f>
        <v>25/26.</v>
      </c>
      <c r="D1868" s="1" t="str">
        <f t="shared" si="260"/>
        <v>01.</v>
      </c>
      <c r="E1868" t="str">
        <f t="shared" si="261"/>
        <v>44.</v>
      </c>
      <c r="F1868" t="str">
        <f>IF((C1868&lt;C1871),C1868&amp;D1868&amp;E1868,C1868&amp;D1871&amp;E1868)</f>
        <v>25/26.01.44.</v>
      </c>
      <c r="G1868" t="str">
        <f>IF(ISERROR(VLOOKUP(F1868,DataFromWard!$B$2:$E$483,2,FALSE)),"",VLOOKUP(F1868,DataFromWard!$B$2:$E$483,2,FALSE))</f>
        <v>Pas—de—Calais</v>
      </c>
      <c r="H1868" t="str">
        <f t="shared" si="269"/>
        <v>FR</v>
      </c>
      <c r="I1868" t="s">
        <v>4882</v>
      </c>
      <c r="K1868">
        <v>68</v>
      </c>
      <c r="O1868" s="3">
        <f>IF(ISERROR(VLOOKUP(F1868,DataFromWard!$B$2:$E$483,3,FALSE)),"",VLOOKUP(F1868,DataFromWard!$B$2:$E$483,3,FALSE))</f>
        <v>8</v>
      </c>
      <c r="P1868" s="3">
        <v>8</v>
      </c>
      <c r="Q1868">
        <f>IF(ISERROR(VLOOKUP(F1868,DataFromWard!$B$2:$E$483,4,FALSE)),"",VLOOKUP(F1868,DataFromWard!$B$2:$E$483,4,FALSE))</f>
        <v>0</v>
      </c>
      <c r="R1868">
        <v>8</v>
      </c>
      <c r="S1868" t="s">
        <v>4915</v>
      </c>
      <c r="U1868" t="str">
        <f t="shared" si="272"/>
        <v>1944.01.25/26.</v>
      </c>
      <c r="V1868" t="str">
        <f t="shared" si="270"/>
        <v>44. 01.</v>
      </c>
      <c r="W1868" t="str">
        <f t="shared" si="271"/>
        <v>Markers</v>
      </c>
      <c r="X1868" t="str">
        <f t="shared" si="268"/>
        <v>Marking</v>
      </c>
    </row>
    <row r="1869" spans="1:25" x14ac:dyDescent="0.25">
      <c r="A1869" s="1">
        <v>16096</v>
      </c>
      <c r="B1869" t="s">
        <v>5012</v>
      </c>
      <c r="C1869" s="1" t="s">
        <v>3798</v>
      </c>
      <c r="D1869" s="1" t="s">
        <v>3810</v>
      </c>
      <c r="E1869" t="s">
        <v>3840</v>
      </c>
      <c r="F1869" t="s">
        <v>2184</v>
      </c>
      <c r="G1869" t="s">
        <v>5007</v>
      </c>
      <c r="H1869" t="str">
        <f t="shared" si="269"/>
        <v>GE</v>
      </c>
      <c r="I1869" t="s">
        <v>4803</v>
      </c>
      <c r="K1869" t="s">
        <v>1908</v>
      </c>
      <c r="O1869" s="3">
        <v>14</v>
      </c>
      <c r="P1869" s="3">
        <v>14</v>
      </c>
      <c r="Q1869">
        <v>0</v>
      </c>
      <c r="R1869">
        <v>8</v>
      </c>
      <c r="S1869" t="s">
        <v>4915</v>
      </c>
      <c r="U1869" t="str">
        <f t="shared" si="272"/>
        <v>1944.01.25/26.</v>
      </c>
      <c r="V1869" t="str">
        <f t="shared" si="270"/>
        <v>44. 01.</v>
      </c>
      <c r="W1869" t="str">
        <f t="shared" si="271"/>
        <v>Elsewhere</v>
      </c>
      <c r="X1869" t="str">
        <f t="shared" si="268"/>
        <v>Not Marking</v>
      </c>
      <c r="Y1869" t="s">
        <v>5356</v>
      </c>
    </row>
    <row r="1870" spans="1:25" x14ac:dyDescent="0.25">
      <c r="A1870" s="1">
        <v>16097</v>
      </c>
      <c r="B1870" t="s">
        <v>5009</v>
      </c>
      <c r="C1870" s="1" t="str">
        <f>IF(B1870="Day",TEXT(A1870,"dd"&amp;"."),TEXT(A1870,"dd")&amp;"/"&amp;TEXT(A1871,"dd")&amp;".")</f>
        <v>26.</v>
      </c>
      <c r="D1870" s="1" t="str">
        <f t="shared" si="260"/>
        <v>01.</v>
      </c>
      <c r="E1870" t="str">
        <f t="shared" si="261"/>
        <v>44.</v>
      </c>
      <c r="F1870" t="str">
        <f>IF((C1870&lt;C1872),C1870&amp;D1870&amp;E1870,C1870&amp;D1872&amp;E1870)</f>
        <v>26.01.44.</v>
      </c>
      <c r="G1870" t="str">
        <f>IF(ISERROR(VLOOKUP(F1870,DataFromWard!$B$2:$E$483,2,FALSE)),"",VLOOKUP(F1870,DataFromWard!$B$2:$E$483,2,FALSE))</f>
        <v/>
      </c>
      <c r="H1870" t="str">
        <f t="shared" si="269"/>
        <v/>
      </c>
      <c r="O1870" s="3" t="str">
        <f>IF(ISERROR(VLOOKUP(F1870,DataFromWard!$B$2:$E$483,3,FALSE)),"",VLOOKUP(F1870,DataFromWard!$B$2:$E$483,3,FALSE))</f>
        <v/>
      </c>
      <c r="Q1870" t="str">
        <f>IF(ISERROR(VLOOKUP(F1870,DataFromWard!$B$2:$E$483,4,FALSE)),"",VLOOKUP(F1870,DataFromWard!$B$2:$E$483,4,FALSE))</f>
        <v/>
      </c>
      <c r="U1870" t="str">
        <f t="shared" si="272"/>
        <v>1944.01.26.</v>
      </c>
      <c r="V1870" t="str">
        <f t="shared" si="270"/>
        <v>44. 01.</v>
      </c>
      <c r="W1870" t="str">
        <f t="shared" si="271"/>
        <v/>
      </c>
      <c r="X1870" t="str">
        <f t="shared" si="268"/>
        <v/>
      </c>
    </row>
    <row r="1871" spans="1:25" x14ac:dyDescent="0.25">
      <c r="A1871" s="1">
        <v>16097</v>
      </c>
      <c r="B1871" t="s">
        <v>5012</v>
      </c>
      <c r="C1871" s="1" t="str">
        <f>IF(B1871="Day",TEXT(A1871,"dd"&amp;"."),TEXT(A1871,"dd")&amp;"/"&amp;TEXT(A1872,"dd")&amp;".")</f>
        <v>26/27.</v>
      </c>
      <c r="D1871" s="1" t="str">
        <f t="shared" si="260"/>
        <v>01.</v>
      </c>
      <c r="E1871" t="str">
        <f t="shared" si="261"/>
        <v>44.</v>
      </c>
      <c r="F1871" t="str">
        <f>IF((C1871&lt;C1873),C1871&amp;D1871&amp;E1871,C1871&amp;D1873&amp;E1871)</f>
        <v>26/27.01.44.</v>
      </c>
      <c r="G1871" t="str">
        <f>IF(ISERROR(VLOOKUP(F1871,DataFromWard!$B$2:$E$483,2,FALSE)),"",VLOOKUP(F1871,DataFromWard!$B$2:$E$483,2,FALSE))</f>
        <v/>
      </c>
      <c r="H1871" t="str">
        <f t="shared" si="269"/>
        <v/>
      </c>
      <c r="O1871" s="3" t="str">
        <f>IF(ISERROR(VLOOKUP(F1871,DataFromWard!$B$2:$E$483,3,FALSE)),"",VLOOKUP(F1871,DataFromWard!$B$2:$E$483,3,FALSE))</f>
        <v/>
      </c>
      <c r="Q1871" t="str">
        <f>IF(ISERROR(VLOOKUP(F1871,DataFromWard!$B$2:$E$483,4,FALSE)),"",VLOOKUP(F1871,DataFromWard!$B$2:$E$483,4,FALSE))</f>
        <v/>
      </c>
      <c r="U1871" t="str">
        <f t="shared" si="272"/>
        <v>1944.01.26/27.</v>
      </c>
      <c r="V1871" t="str">
        <f t="shared" si="270"/>
        <v>44. 01.</v>
      </c>
      <c r="W1871" t="str">
        <f t="shared" si="271"/>
        <v/>
      </c>
      <c r="X1871" t="str">
        <f t="shared" si="268"/>
        <v/>
      </c>
    </row>
    <row r="1872" spans="1:25" x14ac:dyDescent="0.25">
      <c r="A1872" s="1">
        <v>16098</v>
      </c>
      <c r="B1872" t="s">
        <v>5009</v>
      </c>
      <c r="C1872" s="1" t="str">
        <f>IF(B1872="Day",TEXT(A1872,"dd"&amp;"."),TEXT(A1872,"dd")&amp;"/"&amp;TEXT(A1873,"dd")&amp;".")</f>
        <v>27.</v>
      </c>
      <c r="D1872" s="1" t="str">
        <f t="shared" si="260"/>
        <v>01.</v>
      </c>
      <c r="E1872" t="str">
        <f t="shared" si="261"/>
        <v>44.</v>
      </c>
      <c r="F1872" t="str">
        <f>IF((C1872&lt;C1876),C1872&amp;D1872&amp;E1872,C1872&amp;D1876&amp;E1872)</f>
        <v>27.01.44.</v>
      </c>
      <c r="G1872" t="str">
        <f>IF(ISERROR(VLOOKUP(F1872,DataFromWard!$B$2:$E$483,2,FALSE)),"",VLOOKUP(F1872,DataFromWard!$B$2:$E$483,2,FALSE))</f>
        <v/>
      </c>
      <c r="H1872" t="str">
        <f t="shared" si="269"/>
        <v/>
      </c>
      <c r="O1872" s="3" t="str">
        <f>IF(ISERROR(VLOOKUP(F1872,DataFromWard!$B$2:$E$483,3,FALSE)),"",VLOOKUP(F1872,DataFromWard!$B$2:$E$483,3,FALSE))</f>
        <v/>
      </c>
      <c r="Q1872" t="str">
        <f>IF(ISERROR(VLOOKUP(F1872,DataFromWard!$B$2:$E$483,4,FALSE)),"",VLOOKUP(F1872,DataFromWard!$B$2:$E$483,4,FALSE))</f>
        <v/>
      </c>
      <c r="U1872" t="str">
        <f t="shared" si="272"/>
        <v>1944.01.27.</v>
      </c>
      <c r="V1872" t="str">
        <f t="shared" si="270"/>
        <v>44. 01.</v>
      </c>
      <c r="W1872" t="str">
        <f t="shared" si="271"/>
        <v/>
      </c>
      <c r="X1872" t="str">
        <f t="shared" si="268"/>
        <v/>
      </c>
    </row>
    <row r="1873" spans="1:25" x14ac:dyDescent="0.25">
      <c r="A1873" s="1">
        <v>16098</v>
      </c>
      <c r="B1873" t="s">
        <v>5012</v>
      </c>
      <c r="C1873" s="1" t="str">
        <f>IF(B1873="Day",TEXT(A1873,"dd"&amp;"."),TEXT(A1873,"dd")&amp;"/"&amp;TEXT(A1876,"dd")&amp;".")</f>
        <v>27/28.</v>
      </c>
      <c r="D1873" s="1" t="str">
        <f t="shared" si="260"/>
        <v>01.</v>
      </c>
      <c r="E1873" t="str">
        <f t="shared" si="261"/>
        <v>44.</v>
      </c>
      <c r="F1873" t="str">
        <f>IF((C1873&lt;C1877),C1873&amp;D1873&amp;E1873,C1873&amp;D1877&amp;E1873)</f>
        <v>27/28.01.44.</v>
      </c>
      <c r="G1873" t="str">
        <f>IF(ISERROR(VLOOKUP(F1873,DataFromWard!$B$2:$E$483,2,FALSE)),"",VLOOKUP(F1873,DataFromWard!$B$2:$E$483,2,FALSE))</f>
        <v>Berlin</v>
      </c>
      <c r="H1873" t="str">
        <f t="shared" si="269"/>
        <v>GE</v>
      </c>
      <c r="I1873" t="s">
        <v>5332</v>
      </c>
      <c r="K1873">
        <v>515</v>
      </c>
      <c r="O1873" s="3">
        <f>IF(ISERROR(VLOOKUP(F1873,DataFromWard!$B$2:$E$483,3,FALSE)),"",VLOOKUP(F1873,DataFromWard!$B$2:$E$483,3,FALSE))</f>
        <v>15</v>
      </c>
      <c r="P1873" s="3">
        <v>15</v>
      </c>
      <c r="Q1873">
        <f>IF(ISERROR(VLOOKUP(F1873,DataFromWard!$B$2:$E$483,4,FALSE)),"",VLOOKUP(F1873,DataFromWard!$B$2:$E$483,4,FALSE))</f>
        <v>0</v>
      </c>
      <c r="R1873">
        <v>8</v>
      </c>
      <c r="S1873" t="s">
        <v>4915</v>
      </c>
      <c r="T1873" t="s">
        <v>694</v>
      </c>
      <c r="U1873" t="str">
        <f t="shared" si="272"/>
        <v>1944.01.27/28.</v>
      </c>
      <c r="V1873" t="str">
        <f t="shared" si="270"/>
        <v>44. 01.</v>
      </c>
      <c r="W1873" t="str">
        <f t="shared" si="271"/>
        <v>Markers</v>
      </c>
      <c r="X1873" t="str">
        <f t="shared" si="268"/>
        <v>Marking</v>
      </c>
    </row>
    <row r="1874" spans="1:25" x14ac:dyDescent="0.25">
      <c r="A1874" s="1">
        <v>16098</v>
      </c>
      <c r="B1874" t="s">
        <v>5012</v>
      </c>
      <c r="C1874" s="1" t="s">
        <v>3818</v>
      </c>
      <c r="D1874" s="1" t="s">
        <v>3810</v>
      </c>
      <c r="E1874" t="s">
        <v>3840</v>
      </c>
      <c r="F1874" t="s">
        <v>2185</v>
      </c>
      <c r="G1874" t="s">
        <v>3847</v>
      </c>
      <c r="H1874" t="str">
        <f t="shared" si="269"/>
        <v>GE</v>
      </c>
      <c r="I1874" t="s">
        <v>5332</v>
      </c>
      <c r="K1874" t="s">
        <v>1908</v>
      </c>
      <c r="L1874">
        <v>12</v>
      </c>
      <c r="O1874" s="59">
        <v>18</v>
      </c>
      <c r="Q1874">
        <v>0</v>
      </c>
      <c r="R1874">
        <v>8</v>
      </c>
      <c r="S1874" t="s">
        <v>4915</v>
      </c>
      <c r="T1874" t="s">
        <v>695</v>
      </c>
      <c r="U1874" t="str">
        <f t="shared" si="272"/>
        <v>1944.01.27/28.</v>
      </c>
      <c r="V1874" t="str">
        <f t="shared" si="270"/>
        <v>44. 01.</v>
      </c>
      <c r="W1874" t="str">
        <f t="shared" si="271"/>
        <v>Elsewhere</v>
      </c>
      <c r="X1874" t="str">
        <f t="shared" si="268"/>
        <v>Not Marking</v>
      </c>
      <c r="Y1874" t="s">
        <v>5283</v>
      </c>
    </row>
    <row r="1875" spans="1:25" x14ac:dyDescent="0.25">
      <c r="A1875" s="1">
        <v>16098</v>
      </c>
      <c r="B1875" t="s">
        <v>5012</v>
      </c>
      <c r="C1875" s="1" t="s">
        <v>3818</v>
      </c>
      <c r="D1875" s="1" t="s">
        <v>3810</v>
      </c>
      <c r="E1875" t="s">
        <v>3840</v>
      </c>
      <c r="F1875" t="s">
        <v>2185</v>
      </c>
      <c r="G1875" t="s">
        <v>4637</v>
      </c>
      <c r="H1875" t="str">
        <f t="shared" si="269"/>
        <v>FR</v>
      </c>
      <c r="I1875" t="s">
        <v>4882</v>
      </c>
      <c r="K1875" t="s">
        <v>1908</v>
      </c>
      <c r="O1875" s="3">
        <v>9</v>
      </c>
      <c r="P1875" s="3">
        <v>7</v>
      </c>
      <c r="Q1875">
        <v>0</v>
      </c>
      <c r="R1875">
        <v>8</v>
      </c>
      <c r="S1875" t="s">
        <v>4915</v>
      </c>
      <c r="U1875" t="str">
        <f t="shared" si="272"/>
        <v>1944.01.27/28.</v>
      </c>
      <c r="V1875" t="str">
        <f t="shared" si="270"/>
        <v>44. 01.</v>
      </c>
      <c r="W1875" t="str">
        <f t="shared" si="271"/>
        <v>Elsewhere</v>
      </c>
      <c r="X1875" t="str">
        <f t="shared" si="268"/>
        <v>Not Marking</v>
      </c>
    </row>
    <row r="1876" spans="1:25" x14ac:dyDescent="0.25">
      <c r="A1876" s="1">
        <v>16099</v>
      </c>
      <c r="B1876" t="s">
        <v>5009</v>
      </c>
      <c r="C1876" s="1" t="str">
        <f>IF(B1876="Day",TEXT(A1876,"dd"&amp;"."),TEXT(A1876,"dd")&amp;"/"&amp;TEXT(A1877,"dd")&amp;".")</f>
        <v>28.</v>
      </c>
      <c r="D1876" s="1" t="str">
        <f t="shared" si="260"/>
        <v>01.</v>
      </c>
      <c r="E1876" t="str">
        <f t="shared" si="261"/>
        <v>44.</v>
      </c>
      <c r="F1876" t="str">
        <f>IF((C1876&lt;C1882),C1876&amp;D1876&amp;E1876,C1876&amp;D1882&amp;E1876)</f>
        <v>28.01.44.</v>
      </c>
      <c r="G1876" t="str">
        <f>IF(ISERROR(VLOOKUP(F1876,DataFromWard!$B$2:$E$483,2,FALSE)),"",VLOOKUP(F1876,DataFromWard!$B$2:$E$483,2,FALSE))</f>
        <v/>
      </c>
      <c r="H1876" t="str">
        <f t="shared" si="269"/>
        <v/>
      </c>
      <c r="O1876" s="3" t="str">
        <f>IF(ISERROR(VLOOKUP(F1876,DataFromWard!$B$2:$E$483,3,FALSE)),"",VLOOKUP(F1876,DataFromWard!$B$2:$E$483,3,FALSE))</f>
        <v/>
      </c>
      <c r="Q1876" t="str">
        <f>IF(ISERROR(VLOOKUP(F1876,DataFromWard!$B$2:$E$483,4,FALSE)),"",VLOOKUP(F1876,DataFromWard!$B$2:$E$483,4,FALSE))</f>
        <v/>
      </c>
      <c r="U1876" t="str">
        <f t="shared" si="272"/>
        <v>1944.01.28.</v>
      </c>
      <c r="V1876" t="str">
        <f t="shared" si="270"/>
        <v>44. 01.</v>
      </c>
      <c r="W1876" t="str">
        <f t="shared" si="271"/>
        <v/>
      </c>
      <c r="X1876" t="str">
        <f t="shared" si="268"/>
        <v/>
      </c>
    </row>
    <row r="1877" spans="1:25" x14ac:dyDescent="0.25">
      <c r="A1877" s="1">
        <v>16099</v>
      </c>
      <c r="B1877" t="s">
        <v>5012</v>
      </c>
      <c r="C1877" s="1" t="str">
        <f>IF(B1877="Day",TEXT(A1877,"dd"&amp;"."),TEXT(A1877,"dd")&amp;"/"&amp;TEXT(A1882,"dd")&amp;".")</f>
        <v>28/29.</v>
      </c>
      <c r="D1877" s="1" t="str">
        <f t="shared" si="260"/>
        <v>01.</v>
      </c>
      <c r="E1877" t="str">
        <f t="shared" si="261"/>
        <v>44.</v>
      </c>
      <c r="F1877" t="str">
        <f>IF((C1877&lt;C1883),C1877&amp;D1877&amp;E1877,C1877&amp;D1883&amp;E1877)</f>
        <v>28/29.01.44.</v>
      </c>
      <c r="G1877" t="str">
        <f>IF(ISERROR(VLOOKUP(F1877,DataFromWard!$B$2:$E$483,2,FALSE)),"",VLOOKUP(F1877,DataFromWard!$B$2:$E$483,2,FALSE))</f>
        <v>Berlin</v>
      </c>
      <c r="H1877" t="str">
        <f t="shared" si="269"/>
        <v>GE</v>
      </c>
      <c r="I1877" t="s">
        <v>5332</v>
      </c>
      <c r="K1877">
        <v>673</v>
      </c>
      <c r="L1877">
        <v>6</v>
      </c>
      <c r="M1877">
        <v>1</v>
      </c>
      <c r="O1877" s="3">
        <v>10</v>
      </c>
      <c r="P1877" s="3">
        <v>10</v>
      </c>
      <c r="Q1877">
        <f>IF(ISERROR(VLOOKUP(F1877,DataFromWard!$B$2:$E$483,4,FALSE)),"",VLOOKUP(F1877,DataFromWard!$B$2:$E$483,4,FALSE))</f>
        <v>0</v>
      </c>
      <c r="R1877">
        <v>8</v>
      </c>
      <c r="S1877" t="s">
        <v>4915</v>
      </c>
      <c r="T1877" t="s">
        <v>696</v>
      </c>
      <c r="U1877" t="str">
        <f t="shared" si="272"/>
        <v>1944.01.28/29.</v>
      </c>
      <c r="V1877" t="str">
        <f t="shared" si="270"/>
        <v>44. 01.</v>
      </c>
      <c r="W1877" t="str">
        <f t="shared" si="271"/>
        <v>Markers</v>
      </c>
      <c r="X1877" t="str">
        <f t="shared" si="268"/>
        <v>Marking</v>
      </c>
    </row>
    <row r="1878" spans="1:25" x14ac:dyDescent="0.25">
      <c r="A1878" s="1">
        <v>16099</v>
      </c>
      <c r="B1878" t="s">
        <v>5012</v>
      </c>
      <c r="C1878" s="1" t="s">
        <v>3808</v>
      </c>
      <c r="D1878" s="1" t="s">
        <v>3810</v>
      </c>
      <c r="E1878" t="s">
        <v>3840</v>
      </c>
      <c r="F1878" t="s">
        <v>2187</v>
      </c>
      <c r="G1878" t="s">
        <v>4975</v>
      </c>
      <c r="H1878" t="str">
        <f t="shared" si="269"/>
        <v>NL</v>
      </c>
      <c r="I1878" t="s">
        <v>4634</v>
      </c>
      <c r="K1878" t="s">
        <v>1908</v>
      </c>
      <c r="O1878" s="3">
        <v>6</v>
      </c>
      <c r="P1878" s="3">
        <v>4</v>
      </c>
      <c r="Q1878">
        <v>0</v>
      </c>
      <c r="R1878">
        <v>8</v>
      </c>
      <c r="S1878" t="s">
        <v>4915</v>
      </c>
      <c r="T1878" t="s">
        <v>3786</v>
      </c>
      <c r="U1878" t="str">
        <f t="shared" si="272"/>
        <v>1944.01.28/29.</v>
      </c>
      <c r="V1878" t="str">
        <f t="shared" si="270"/>
        <v>44. 01.</v>
      </c>
      <c r="W1878" t="str">
        <f t="shared" si="271"/>
        <v>Elsewhere</v>
      </c>
      <c r="X1878" t="str">
        <f t="shared" si="268"/>
        <v>Not Marking</v>
      </c>
    </row>
    <row r="1879" spans="1:25" x14ac:dyDescent="0.25">
      <c r="A1879" s="1">
        <v>16099</v>
      </c>
      <c r="B1879" t="s">
        <v>5012</v>
      </c>
      <c r="C1879" s="1" t="s">
        <v>3808</v>
      </c>
      <c r="D1879" s="1" t="s">
        <v>3810</v>
      </c>
      <c r="E1879" t="s">
        <v>3840</v>
      </c>
      <c r="F1879" t="s">
        <v>2187</v>
      </c>
      <c r="G1879" t="s">
        <v>4968</v>
      </c>
      <c r="H1879" t="str">
        <f t="shared" si="269"/>
        <v>NL</v>
      </c>
      <c r="I1879" t="s">
        <v>4634</v>
      </c>
      <c r="K1879" t="s">
        <v>1908</v>
      </c>
      <c r="O1879" s="3">
        <v>6</v>
      </c>
      <c r="P1879" s="3">
        <v>6</v>
      </c>
      <c r="Q1879">
        <v>0</v>
      </c>
      <c r="R1879">
        <v>8</v>
      </c>
      <c r="S1879" t="s">
        <v>4915</v>
      </c>
      <c r="T1879" t="s">
        <v>3786</v>
      </c>
      <c r="U1879" t="str">
        <f t="shared" si="272"/>
        <v>1944.01.28/29.</v>
      </c>
      <c r="V1879" t="str">
        <f t="shared" si="270"/>
        <v>44. 01.</v>
      </c>
      <c r="W1879" t="str">
        <f t="shared" si="271"/>
        <v>Elsewhere</v>
      </c>
      <c r="X1879" t="str">
        <f t="shared" si="268"/>
        <v>Not Marking</v>
      </c>
    </row>
    <row r="1880" spans="1:25" x14ac:dyDescent="0.25">
      <c r="A1880" s="1">
        <v>16099</v>
      </c>
      <c r="B1880" t="s">
        <v>5012</v>
      </c>
      <c r="C1880" s="1" t="s">
        <v>3808</v>
      </c>
      <c r="D1880" s="1" t="s">
        <v>3810</v>
      </c>
      <c r="E1880" t="s">
        <v>3840</v>
      </c>
      <c r="F1880" t="s">
        <v>2187</v>
      </c>
      <c r="G1880" t="s">
        <v>3848</v>
      </c>
      <c r="H1880" t="str">
        <f t="shared" si="269"/>
        <v>NL</v>
      </c>
      <c r="I1880" t="s">
        <v>4634</v>
      </c>
      <c r="K1880" t="s">
        <v>1908</v>
      </c>
      <c r="O1880" s="3">
        <v>6</v>
      </c>
      <c r="P1880" s="3">
        <v>6</v>
      </c>
      <c r="Q1880">
        <v>0</v>
      </c>
      <c r="R1880">
        <v>8</v>
      </c>
      <c r="S1880" t="s">
        <v>4915</v>
      </c>
      <c r="T1880" t="s">
        <v>3786</v>
      </c>
      <c r="U1880" t="str">
        <f t="shared" si="272"/>
        <v>1944.01.28/29.</v>
      </c>
      <c r="V1880" t="str">
        <f t="shared" si="270"/>
        <v>44. 01.</v>
      </c>
      <c r="W1880" t="str">
        <f t="shared" si="271"/>
        <v>Elsewhere</v>
      </c>
      <c r="X1880" t="str">
        <f t="shared" si="268"/>
        <v>Not Marking</v>
      </c>
    </row>
    <row r="1881" spans="1:25" x14ac:dyDescent="0.25">
      <c r="A1881" s="1">
        <v>16099</v>
      </c>
      <c r="B1881" t="s">
        <v>5012</v>
      </c>
      <c r="C1881" s="1" t="s">
        <v>3808</v>
      </c>
      <c r="D1881" s="1" t="s">
        <v>3810</v>
      </c>
      <c r="E1881" t="s">
        <v>3840</v>
      </c>
      <c r="F1881" t="s">
        <v>2187</v>
      </c>
      <c r="G1881" t="s">
        <v>4939</v>
      </c>
      <c r="H1881" t="str">
        <f t="shared" si="269"/>
        <v>GE</v>
      </c>
      <c r="I1881" t="s">
        <v>5332</v>
      </c>
      <c r="K1881" t="s">
        <v>1908</v>
      </c>
      <c r="O1881" s="3">
        <v>4</v>
      </c>
      <c r="P1881" s="3">
        <v>4</v>
      </c>
      <c r="Q1881">
        <v>0</v>
      </c>
      <c r="R1881">
        <v>8</v>
      </c>
      <c r="S1881" t="s">
        <v>4915</v>
      </c>
      <c r="U1881" t="str">
        <f t="shared" si="272"/>
        <v>1944.01.28/29.</v>
      </c>
      <c r="V1881" t="str">
        <f t="shared" si="270"/>
        <v>44. 01.</v>
      </c>
      <c r="W1881" t="str">
        <f t="shared" si="271"/>
        <v>Elsewhere</v>
      </c>
      <c r="X1881" t="str">
        <f t="shared" si="268"/>
        <v>Not Marking</v>
      </c>
    </row>
    <row r="1882" spans="1:25" x14ac:dyDescent="0.25">
      <c r="A1882" s="1">
        <v>16100</v>
      </c>
      <c r="B1882" t="s">
        <v>5009</v>
      </c>
      <c r="C1882" s="1" t="str">
        <f>IF(B1882="Day",TEXT(A1882,"dd"&amp;"."),TEXT(A1882,"dd")&amp;"/"&amp;TEXT(A1883,"dd")&amp;".")</f>
        <v>29.</v>
      </c>
      <c r="D1882" s="1" t="str">
        <f t="shared" si="260"/>
        <v>01.</v>
      </c>
      <c r="E1882" t="str">
        <f t="shared" si="261"/>
        <v>44.</v>
      </c>
      <c r="F1882" t="str">
        <f>IF((C1882&lt;C1885),C1882&amp;D1882&amp;E1882,C1882&amp;D1885&amp;E1882)</f>
        <v>29.01.44.</v>
      </c>
      <c r="G1882" t="str">
        <f>IF(ISERROR(VLOOKUP(F1882,DataFromWard!$B$2:$E$483,2,FALSE)),"",VLOOKUP(F1882,DataFromWard!$B$2:$E$483,2,FALSE))</f>
        <v/>
      </c>
      <c r="H1882" t="str">
        <f t="shared" si="269"/>
        <v/>
      </c>
      <c r="O1882" s="3" t="str">
        <f>IF(ISERROR(VLOOKUP(F1882,DataFromWard!$B$2:$E$483,3,FALSE)),"",VLOOKUP(F1882,DataFromWard!$B$2:$E$483,3,FALSE))</f>
        <v/>
      </c>
      <c r="Q1882" t="str">
        <f>IF(ISERROR(VLOOKUP(F1882,DataFromWard!$B$2:$E$483,4,FALSE)),"",VLOOKUP(F1882,DataFromWard!$B$2:$E$483,4,FALSE))</f>
        <v/>
      </c>
      <c r="U1882" t="str">
        <f t="shared" si="272"/>
        <v>1944.01.29.</v>
      </c>
      <c r="V1882" t="str">
        <f t="shared" si="270"/>
        <v>44. 01.</v>
      </c>
      <c r="W1882" t="str">
        <f t="shared" si="271"/>
        <v/>
      </c>
      <c r="X1882" t="str">
        <f t="shared" si="268"/>
        <v/>
      </c>
    </row>
    <row r="1883" spans="1:25" x14ac:dyDescent="0.25">
      <c r="A1883" s="1">
        <v>16100</v>
      </c>
      <c r="B1883" t="s">
        <v>5012</v>
      </c>
      <c r="C1883" s="1" t="str">
        <f>IF(B1883="Day",TEXT(A1883,"dd"&amp;"."),TEXT(A1883,"dd")&amp;"/"&amp;TEXT(A1885,"dd")&amp;".")</f>
        <v>29/30.</v>
      </c>
      <c r="D1883" s="1" t="str">
        <f t="shared" si="260"/>
        <v>01.</v>
      </c>
      <c r="E1883" t="str">
        <f t="shared" si="261"/>
        <v>44.</v>
      </c>
      <c r="F1883" t="str">
        <f>IF((C1883&lt;C1886),C1883&amp;D1883&amp;E1883,C1883&amp;D1886&amp;E1883)</f>
        <v>29/30.01.44.</v>
      </c>
      <c r="G1883" t="s">
        <v>4932</v>
      </c>
      <c r="H1883" t="str">
        <f t="shared" si="269"/>
        <v>GE</v>
      </c>
      <c r="I1883" t="s">
        <v>5332</v>
      </c>
      <c r="K1883" t="s">
        <v>79</v>
      </c>
      <c r="O1883" s="3">
        <v>12</v>
      </c>
      <c r="P1883" s="3">
        <v>12</v>
      </c>
      <c r="Q1883">
        <f>IF(ISERROR(VLOOKUP(F1883,DataFromWard!$B$2:$E$483,4,FALSE)),"",VLOOKUP(F1883,DataFromWard!$B$2:$E$483,4,FALSE))</f>
        <v>0</v>
      </c>
      <c r="R1883">
        <v>8</v>
      </c>
      <c r="S1883" t="s">
        <v>4915</v>
      </c>
      <c r="U1883" t="str">
        <f t="shared" si="272"/>
        <v>1944.01.29/30.</v>
      </c>
      <c r="V1883" t="str">
        <f t="shared" si="270"/>
        <v>44. 01.</v>
      </c>
      <c r="W1883" t="str">
        <f t="shared" si="271"/>
        <v>OTU</v>
      </c>
      <c r="X1883" t="str">
        <f t="shared" si="268"/>
        <v>Not Marking</v>
      </c>
      <c r="Y1883" t="s">
        <v>5357</v>
      </c>
    </row>
    <row r="1884" spans="1:25" x14ac:dyDescent="0.25">
      <c r="A1884" s="1">
        <v>16100</v>
      </c>
      <c r="B1884" t="s">
        <v>5012</v>
      </c>
      <c r="C1884" s="1" t="s">
        <v>3327</v>
      </c>
      <c r="D1884" s="1" t="s">
        <v>3810</v>
      </c>
      <c r="E1884" t="s">
        <v>3840</v>
      </c>
      <c r="F1884" t="s">
        <v>2189</v>
      </c>
      <c r="G1884" t="s">
        <v>4637</v>
      </c>
      <c r="H1884" t="str">
        <f t="shared" si="269"/>
        <v>FR</v>
      </c>
      <c r="I1884" t="s">
        <v>4882</v>
      </c>
      <c r="K1884" t="s">
        <v>79</v>
      </c>
      <c r="O1884" s="3">
        <v>10</v>
      </c>
      <c r="P1884" s="3">
        <v>10</v>
      </c>
      <c r="Q1884">
        <v>0</v>
      </c>
      <c r="R1884">
        <v>8</v>
      </c>
      <c r="S1884" t="s">
        <v>4915</v>
      </c>
      <c r="U1884" t="str">
        <f t="shared" si="272"/>
        <v>1944.01.29/30.</v>
      </c>
      <c r="V1884" t="str">
        <f t="shared" si="270"/>
        <v>44. 01.</v>
      </c>
      <c r="W1884" t="str">
        <f t="shared" si="271"/>
        <v>OTU</v>
      </c>
      <c r="X1884" t="str">
        <f t="shared" si="268"/>
        <v>Not Marking</v>
      </c>
    </row>
    <row r="1885" spans="1:25" x14ac:dyDescent="0.25">
      <c r="A1885" s="1">
        <v>16101</v>
      </c>
      <c r="B1885" t="s">
        <v>5009</v>
      </c>
      <c r="C1885" s="1" t="str">
        <f>IF(B1885="Day",TEXT(A1885,"dd"&amp;"."),TEXT(A1885,"dd")&amp;"/"&amp;TEXT(A1886,"dd")&amp;".")</f>
        <v>30.</v>
      </c>
      <c r="D1885" s="1" t="str">
        <f t="shared" si="260"/>
        <v>01.</v>
      </c>
      <c r="E1885" t="str">
        <f t="shared" si="261"/>
        <v>44.</v>
      </c>
      <c r="F1885" t="str">
        <f>IF((C1885&lt;C1889),C1885&amp;D1885&amp;E1885,C1885&amp;D1889&amp;E1885)</f>
        <v>30.01.44.</v>
      </c>
      <c r="G1885" t="str">
        <f>IF(ISERROR(VLOOKUP(F1885,DataFromWard!$B$2:$E$483,2,FALSE)),"",VLOOKUP(F1885,DataFromWard!$B$2:$E$483,2,FALSE))</f>
        <v/>
      </c>
      <c r="H1885" t="str">
        <f t="shared" si="269"/>
        <v/>
      </c>
      <c r="O1885" s="3" t="str">
        <f>IF(ISERROR(VLOOKUP(F1885,DataFromWard!$B$2:$E$483,3,FALSE)),"",VLOOKUP(F1885,DataFromWard!$B$2:$E$483,3,FALSE))</f>
        <v/>
      </c>
      <c r="Q1885" t="str">
        <f>IF(ISERROR(VLOOKUP(F1885,DataFromWard!$B$2:$E$483,4,FALSE)),"",VLOOKUP(F1885,DataFromWard!$B$2:$E$483,4,FALSE))</f>
        <v/>
      </c>
      <c r="U1885" t="str">
        <f t="shared" si="272"/>
        <v>1944.01.30.</v>
      </c>
      <c r="V1885" t="str">
        <f t="shared" si="270"/>
        <v>44. 01.</v>
      </c>
      <c r="W1885" t="str">
        <f t="shared" si="271"/>
        <v/>
      </c>
      <c r="X1885" t="str">
        <f t="shared" si="268"/>
        <v/>
      </c>
    </row>
    <row r="1886" spans="1:25" x14ac:dyDescent="0.25">
      <c r="A1886" s="1">
        <v>16101</v>
      </c>
      <c r="B1886" t="s">
        <v>5012</v>
      </c>
      <c r="C1886" s="1" t="str">
        <f>IF(B1886="Day",TEXT(A1886,"dd"&amp;"."),TEXT(A1886,"dd")&amp;"/"&amp;TEXT(A1889,"dd")&amp;".")</f>
        <v>30/31.</v>
      </c>
      <c r="D1886" s="1" t="str">
        <f t="shared" si="260"/>
        <v>01.</v>
      </c>
      <c r="E1886" t="str">
        <f t="shared" si="261"/>
        <v>44.</v>
      </c>
      <c r="F1886" t="str">
        <f>IF((C1886&lt;C1890),C1886&amp;D1886&amp;E1886,C1886&amp;D1890&amp;E1886)</f>
        <v>30/31.01.44.</v>
      </c>
      <c r="G1886" t="str">
        <f>IF(ISERROR(VLOOKUP(F1886,DataFromWard!$B$2:$E$483,2,FALSE)),"",VLOOKUP(F1886,DataFromWard!$B$2:$E$483,2,FALSE))</f>
        <v>Berlin</v>
      </c>
      <c r="H1886" t="str">
        <f t="shared" si="269"/>
        <v>GE</v>
      </c>
      <c r="I1886" t="s">
        <v>5332</v>
      </c>
      <c r="K1886">
        <v>522</v>
      </c>
      <c r="L1886">
        <v>7</v>
      </c>
      <c r="O1886" s="3">
        <f>IF(ISERROR(VLOOKUP(F1886,DataFromWard!$B$2:$E$483,3,FALSE)),"",VLOOKUP(F1886,DataFromWard!$B$2:$E$483,3,FALSE))</f>
        <v>12</v>
      </c>
      <c r="P1886" s="3">
        <v>12</v>
      </c>
      <c r="Q1886">
        <f>IF(ISERROR(VLOOKUP(F1886,DataFromWard!$B$2:$E$483,4,FALSE)),"",VLOOKUP(F1886,DataFromWard!$B$2:$E$483,4,FALSE))</f>
        <v>0</v>
      </c>
      <c r="R1886">
        <v>8</v>
      </c>
      <c r="S1886" t="s">
        <v>4915</v>
      </c>
      <c r="T1886" t="s">
        <v>698</v>
      </c>
      <c r="U1886" t="str">
        <f t="shared" si="272"/>
        <v>1944.01.30/31.</v>
      </c>
      <c r="V1886" t="str">
        <f t="shared" si="270"/>
        <v>44. 01.</v>
      </c>
      <c r="W1886" t="str">
        <f t="shared" si="271"/>
        <v>Markers</v>
      </c>
      <c r="X1886" t="str">
        <f t="shared" si="268"/>
        <v>Marking</v>
      </c>
    </row>
    <row r="1887" spans="1:25" x14ac:dyDescent="0.25">
      <c r="A1887" s="1">
        <v>16101</v>
      </c>
      <c r="B1887" t="s">
        <v>5012</v>
      </c>
      <c r="C1887" s="1" t="s">
        <v>3839</v>
      </c>
      <c r="D1887" s="1" t="s">
        <v>3810</v>
      </c>
      <c r="E1887" t="s">
        <v>3840</v>
      </c>
      <c r="F1887" t="s">
        <v>2191</v>
      </c>
      <c r="G1887" t="s">
        <v>3849</v>
      </c>
      <c r="H1887" t="str">
        <f t="shared" si="269"/>
        <v>GE</v>
      </c>
      <c r="I1887" t="s">
        <v>4804</v>
      </c>
      <c r="J1887" t="s">
        <v>4805</v>
      </c>
      <c r="K1887" t="s">
        <v>1908</v>
      </c>
      <c r="O1887" s="3">
        <v>22</v>
      </c>
      <c r="P1887" s="3">
        <v>16</v>
      </c>
      <c r="Q1887">
        <v>0</v>
      </c>
      <c r="R1887">
        <v>8</v>
      </c>
      <c r="S1887" t="s">
        <v>4915</v>
      </c>
      <c r="U1887" t="str">
        <f t="shared" si="272"/>
        <v>1944.01.30/31.</v>
      </c>
      <c r="V1887" t="str">
        <f t="shared" si="270"/>
        <v>44. 01.</v>
      </c>
      <c r="W1887" t="str">
        <f t="shared" si="271"/>
        <v>Elsewhere</v>
      </c>
      <c r="X1887" t="str">
        <f t="shared" si="268"/>
        <v>Not Marking</v>
      </c>
      <c r="Y1887" t="s">
        <v>5358</v>
      </c>
    </row>
    <row r="1888" spans="1:25" x14ac:dyDescent="0.25">
      <c r="A1888" s="1">
        <v>16101</v>
      </c>
      <c r="B1888" t="s">
        <v>5012</v>
      </c>
      <c r="C1888" s="1" t="s">
        <v>3839</v>
      </c>
      <c r="D1888" s="1" t="s">
        <v>3810</v>
      </c>
      <c r="E1888" t="s">
        <v>3840</v>
      </c>
      <c r="F1888" t="s">
        <v>2191</v>
      </c>
      <c r="G1888" t="s">
        <v>3819</v>
      </c>
      <c r="H1888" t="str">
        <f t="shared" si="269"/>
        <v>GE</v>
      </c>
      <c r="I1888" t="s">
        <v>5332</v>
      </c>
      <c r="K1888" t="s">
        <v>1908</v>
      </c>
      <c r="O1888" s="3">
        <v>5</v>
      </c>
      <c r="P1888" s="3">
        <v>4</v>
      </c>
      <c r="Q1888">
        <v>0</v>
      </c>
      <c r="R1888">
        <v>8</v>
      </c>
      <c r="S1888" t="s">
        <v>4915</v>
      </c>
      <c r="U1888" t="str">
        <f t="shared" si="272"/>
        <v>1944.01.30/31.</v>
      </c>
      <c r="V1888" t="str">
        <f t="shared" si="270"/>
        <v>44. 01.</v>
      </c>
      <c r="W1888" t="str">
        <f t="shared" si="271"/>
        <v>Elsewhere</v>
      </c>
      <c r="X1888" t="str">
        <f t="shared" si="268"/>
        <v>Not Marking</v>
      </c>
    </row>
    <row r="1889" spans="1:25" x14ac:dyDescent="0.25">
      <c r="A1889" s="1">
        <v>16102</v>
      </c>
      <c r="B1889" t="s">
        <v>5009</v>
      </c>
      <c r="C1889" s="1" t="str">
        <f>IF(B1889="Day",TEXT(A1889,"dd"&amp;"."),TEXT(A1889,"dd")&amp;"/"&amp;TEXT(A1890,"dd")&amp;".")</f>
        <v>31.</v>
      </c>
      <c r="D1889" s="1" t="str">
        <f t="shared" si="260"/>
        <v>01.</v>
      </c>
      <c r="E1889" t="str">
        <f t="shared" si="261"/>
        <v>44.</v>
      </c>
      <c r="F1889" t="s">
        <v>3850</v>
      </c>
      <c r="G1889" t="str">
        <f>IF(ISERROR(VLOOKUP(F1889,DataFromWard!$B$2:$E$483,2,FALSE)),"",VLOOKUP(F1889,DataFromWard!$B$2:$E$483,2,FALSE))</f>
        <v/>
      </c>
      <c r="H1889" t="str">
        <f t="shared" si="269"/>
        <v/>
      </c>
      <c r="O1889" s="3" t="str">
        <f>IF(ISERROR(VLOOKUP(F1889,DataFromWard!$B$2:$E$483,3,FALSE)),"",VLOOKUP(F1889,DataFromWard!$B$2:$E$483,3,FALSE))</f>
        <v/>
      </c>
      <c r="Q1889" t="str">
        <f>IF(ISERROR(VLOOKUP(F1889,DataFromWard!$B$2:$E$483,4,FALSE)),"",VLOOKUP(F1889,DataFromWard!$B$2:$E$483,4,FALSE))</f>
        <v/>
      </c>
      <c r="U1889" t="str">
        <f t="shared" si="272"/>
        <v>1944.01.31.</v>
      </c>
      <c r="V1889" t="str">
        <f t="shared" si="270"/>
        <v>44. 01.</v>
      </c>
      <c r="W1889" t="str">
        <f t="shared" si="271"/>
        <v/>
      </c>
      <c r="X1889" t="str">
        <f t="shared" si="268"/>
        <v/>
      </c>
    </row>
    <row r="1890" spans="1:25" x14ac:dyDescent="0.25">
      <c r="A1890" s="1">
        <v>16102</v>
      </c>
      <c r="B1890" t="s">
        <v>5012</v>
      </c>
      <c r="C1890" s="1" t="str">
        <f>IF(B1890="Day",TEXT(A1890,"dd"&amp;"."),TEXT(A1890,"dd")&amp;"/"&amp;TEXT(A1891,"dd")&amp;".")</f>
        <v>31/01.</v>
      </c>
      <c r="D1890" s="1" t="str">
        <f t="shared" si="260"/>
        <v>01.</v>
      </c>
      <c r="E1890" t="str">
        <f t="shared" si="261"/>
        <v>44.</v>
      </c>
      <c r="F1890" t="str">
        <f>IF((C1890&lt;C1892),C1890&amp;D1890&amp;E1890,C1890&amp;D1892&amp;E1890)</f>
        <v>31/01.02.44.</v>
      </c>
      <c r="G1890" t="str">
        <f>IF(ISERROR(VLOOKUP(F1890,DataFromWard!$B$2:$E$483,2,FALSE)),"",VLOOKUP(F1890,DataFromWard!$B$2:$E$483,2,FALSE))</f>
        <v/>
      </c>
      <c r="H1890" t="str">
        <f t="shared" si="269"/>
        <v/>
      </c>
      <c r="O1890" s="3" t="str">
        <f>IF(ISERROR(VLOOKUP(F1890,DataFromWard!$B$2:$E$483,3,FALSE)),"",VLOOKUP(F1890,DataFromWard!$B$2:$E$483,3,FALSE))</f>
        <v/>
      </c>
      <c r="Q1890" t="str">
        <f>IF(ISERROR(VLOOKUP(F1890,DataFromWard!$B$2:$E$483,4,FALSE)),"",VLOOKUP(F1890,DataFromWard!$B$2:$E$483,4,FALSE))</f>
        <v/>
      </c>
      <c r="U1890" t="str">
        <f t="shared" si="272"/>
        <v>1944.01.31/01.</v>
      </c>
      <c r="V1890" t="str">
        <f t="shared" si="270"/>
        <v>44. 01.</v>
      </c>
      <c r="W1890" t="str">
        <f t="shared" si="271"/>
        <v/>
      </c>
      <c r="X1890" t="str">
        <f t="shared" si="268"/>
        <v/>
      </c>
    </row>
    <row r="1891" spans="1:25" x14ac:dyDescent="0.25">
      <c r="A1891" s="1">
        <v>16103</v>
      </c>
      <c r="B1891" t="s">
        <v>5009</v>
      </c>
      <c r="C1891" s="1" t="str">
        <f>IF(B1891="Day",TEXT(A1891,"dd"&amp;"."),TEXT(A1891,"dd")&amp;"/"&amp;TEXT(A1892,"dd")&amp;".")</f>
        <v>01.</v>
      </c>
      <c r="D1891" s="1" t="str">
        <f t="shared" si="260"/>
        <v>02.</v>
      </c>
      <c r="E1891" t="str">
        <f t="shared" si="261"/>
        <v>44.</v>
      </c>
      <c r="F1891" t="str">
        <f>IF((C1891&lt;C1895),C1891&amp;D1891&amp;E1891,C1891&amp;D1895&amp;E1891)</f>
        <v>01.02.44.</v>
      </c>
      <c r="G1891" t="str">
        <f>IF(ISERROR(VLOOKUP(F1891,DataFromWard!$B$2:$E$483,2,FALSE)),"",VLOOKUP(F1891,DataFromWard!$B$2:$E$483,2,FALSE))</f>
        <v/>
      </c>
      <c r="H1891" t="str">
        <f t="shared" si="269"/>
        <v/>
      </c>
      <c r="O1891" s="3" t="str">
        <f>IF(ISERROR(VLOOKUP(F1891,DataFromWard!$B$2:$E$483,3,FALSE)),"",VLOOKUP(F1891,DataFromWard!$B$2:$E$483,3,FALSE))</f>
        <v/>
      </c>
      <c r="Q1891" t="str">
        <f>IF(ISERROR(VLOOKUP(F1891,DataFromWard!$B$2:$E$483,4,FALSE)),"",VLOOKUP(F1891,DataFromWard!$B$2:$E$483,4,FALSE))</f>
        <v/>
      </c>
      <c r="U1891" t="str">
        <f t="shared" si="272"/>
        <v>1944.02.01.</v>
      </c>
      <c r="V1891" t="str">
        <f t="shared" si="270"/>
        <v>44. 02.</v>
      </c>
      <c r="W1891" t="str">
        <f t="shared" si="271"/>
        <v/>
      </c>
      <c r="X1891" t="str">
        <f t="shared" si="268"/>
        <v/>
      </c>
    </row>
    <row r="1892" spans="1:25" x14ac:dyDescent="0.25">
      <c r="A1892" s="1">
        <v>16103</v>
      </c>
      <c r="B1892" t="s">
        <v>5012</v>
      </c>
      <c r="C1892" s="1" t="str">
        <f>IF(B1892="Day",TEXT(A1892,"dd"&amp;"."),TEXT(A1892,"dd")&amp;"/"&amp;TEXT(A1895,"dd")&amp;".")</f>
        <v>01/02.</v>
      </c>
      <c r="D1892" s="1" t="str">
        <f t="shared" si="260"/>
        <v>02.</v>
      </c>
      <c r="E1892" t="str">
        <f t="shared" si="261"/>
        <v>44.</v>
      </c>
      <c r="F1892" t="str">
        <f>IF((C1892&lt;C1896),C1892&amp;D1892&amp;E1892,C1892&amp;D1896&amp;E1892)</f>
        <v>01/02.02.44.</v>
      </c>
      <c r="G1892" t="s">
        <v>4954</v>
      </c>
      <c r="H1892" t="str">
        <f t="shared" si="269"/>
        <v>GE</v>
      </c>
      <c r="I1892" t="s">
        <v>5332</v>
      </c>
      <c r="K1892" t="s">
        <v>1912</v>
      </c>
      <c r="L1892">
        <v>3</v>
      </c>
      <c r="O1892" s="3">
        <v>12</v>
      </c>
      <c r="P1892" s="3">
        <v>11</v>
      </c>
      <c r="Q1892">
        <f>IF(ISERROR(VLOOKUP(F1892,DataFromWard!$B$2:$E$483,4,FALSE)),"",VLOOKUP(F1892,DataFromWard!$B$2:$E$483,4,FALSE))</f>
        <v>1</v>
      </c>
      <c r="R1892">
        <v>8</v>
      </c>
      <c r="S1892" t="s">
        <v>4915</v>
      </c>
      <c r="U1892" t="str">
        <f t="shared" si="272"/>
        <v>1944.02.01/02.</v>
      </c>
      <c r="V1892" t="str">
        <f t="shared" si="270"/>
        <v>44. 02.</v>
      </c>
      <c r="W1892" t="str">
        <f t="shared" si="271"/>
        <v>None</v>
      </c>
      <c r="X1892" t="str">
        <f t="shared" si="268"/>
        <v>Not Marking</v>
      </c>
    </row>
    <row r="1893" spans="1:25" x14ac:dyDescent="0.25">
      <c r="A1893" s="1">
        <v>16103</v>
      </c>
      <c r="B1893" t="s">
        <v>5012</v>
      </c>
      <c r="C1893" s="1" t="s">
        <v>3820</v>
      </c>
      <c r="D1893" s="1" t="s">
        <v>3851</v>
      </c>
      <c r="E1893" t="s">
        <v>3840</v>
      </c>
      <c r="F1893" t="s">
        <v>2193</v>
      </c>
      <c r="G1893" t="s">
        <v>5007</v>
      </c>
      <c r="H1893" t="str">
        <f t="shared" si="269"/>
        <v>GE</v>
      </c>
      <c r="I1893" t="s">
        <v>5332</v>
      </c>
      <c r="K1893" t="s">
        <v>1912</v>
      </c>
      <c r="O1893" s="3">
        <v>3</v>
      </c>
      <c r="P1893" s="3">
        <v>2</v>
      </c>
      <c r="Q1893">
        <v>0</v>
      </c>
      <c r="R1893">
        <v>8</v>
      </c>
      <c r="S1893" t="s">
        <v>4915</v>
      </c>
      <c r="U1893" t="str">
        <f t="shared" si="272"/>
        <v>1944.02.01/02.</v>
      </c>
      <c r="V1893" t="str">
        <f t="shared" si="270"/>
        <v>44. 02.</v>
      </c>
      <c r="W1893" t="str">
        <f t="shared" si="271"/>
        <v>None</v>
      </c>
      <c r="X1893" t="str">
        <f t="shared" si="268"/>
        <v>Not Marking</v>
      </c>
    </row>
    <row r="1894" spans="1:25" x14ac:dyDescent="0.25">
      <c r="A1894" s="1">
        <v>16103</v>
      </c>
      <c r="B1894" t="s">
        <v>5012</v>
      </c>
      <c r="C1894" s="1" t="s">
        <v>3820</v>
      </c>
      <c r="D1894" s="1" t="s">
        <v>3851</v>
      </c>
      <c r="E1894" t="s">
        <v>3840</v>
      </c>
      <c r="F1894" t="s">
        <v>2193</v>
      </c>
      <c r="G1894" t="s">
        <v>3336</v>
      </c>
      <c r="H1894" t="str">
        <f t="shared" si="269"/>
        <v>GE</v>
      </c>
      <c r="I1894" t="s">
        <v>4645</v>
      </c>
      <c r="J1894" t="s">
        <v>5350</v>
      </c>
      <c r="K1894" t="s">
        <v>1912</v>
      </c>
      <c r="O1894" s="3">
        <v>3</v>
      </c>
      <c r="P1894" s="3">
        <v>2</v>
      </c>
      <c r="Q1894">
        <v>0</v>
      </c>
      <c r="R1894">
        <v>8</v>
      </c>
      <c r="S1894" t="s">
        <v>4915</v>
      </c>
      <c r="U1894" t="str">
        <f t="shared" si="272"/>
        <v>1944.02.01/02.</v>
      </c>
      <c r="V1894" t="str">
        <f t="shared" si="270"/>
        <v>44. 02.</v>
      </c>
      <c r="W1894" t="str">
        <f t="shared" si="271"/>
        <v>None</v>
      </c>
      <c r="X1894" t="str">
        <f t="shared" si="268"/>
        <v>Not Marking</v>
      </c>
      <c r="Y1894" t="s">
        <v>5312</v>
      </c>
    </row>
    <row r="1895" spans="1:25" x14ac:dyDescent="0.25">
      <c r="A1895" s="1">
        <v>16104</v>
      </c>
      <c r="B1895" t="s">
        <v>5009</v>
      </c>
      <c r="C1895" s="1" t="str">
        <f>IF(B1895="Day",TEXT(A1895,"dd"&amp;"."),TEXT(A1895,"dd")&amp;"/"&amp;TEXT(A1896,"dd")&amp;".")</f>
        <v>02.</v>
      </c>
      <c r="D1895" s="1" t="str">
        <f t="shared" si="260"/>
        <v>02.</v>
      </c>
      <c r="E1895" t="str">
        <f t="shared" si="261"/>
        <v>44.</v>
      </c>
      <c r="F1895" t="str">
        <f>IF((C1895&lt;C1898),C1895&amp;D1895&amp;E1895,C1895&amp;D1898&amp;E1895)</f>
        <v>02.02.44.</v>
      </c>
      <c r="G1895" t="str">
        <f>IF(ISERROR(VLOOKUP(F1895,DataFromWard!$B$2:$E$483,2,FALSE)),"",VLOOKUP(F1895,DataFromWard!$B$2:$E$483,2,FALSE))</f>
        <v/>
      </c>
      <c r="H1895" t="str">
        <f t="shared" si="269"/>
        <v/>
      </c>
      <c r="O1895" s="3" t="str">
        <f>IF(ISERROR(VLOOKUP(F1895,DataFromWard!$B$2:$E$483,3,FALSE)),"",VLOOKUP(F1895,DataFromWard!$B$2:$E$483,3,FALSE))</f>
        <v/>
      </c>
      <c r="Q1895" t="str">
        <f>IF(ISERROR(VLOOKUP(F1895,DataFromWard!$B$2:$E$483,4,FALSE)),"",VLOOKUP(F1895,DataFromWard!$B$2:$E$483,4,FALSE))</f>
        <v/>
      </c>
      <c r="U1895" t="str">
        <f t="shared" si="272"/>
        <v>1944.02.02.</v>
      </c>
      <c r="V1895" t="str">
        <f t="shared" si="270"/>
        <v>44. 02.</v>
      </c>
      <c r="W1895" t="str">
        <f t="shared" si="271"/>
        <v/>
      </c>
      <c r="X1895" t="str">
        <f t="shared" si="268"/>
        <v/>
      </c>
    </row>
    <row r="1896" spans="1:25" x14ac:dyDescent="0.25">
      <c r="A1896" s="1">
        <v>16104</v>
      </c>
      <c r="B1896" t="s">
        <v>5012</v>
      </c>
      <c r="C1896" s="1" t="str">
        <f>IF(B1896="Day",TEXT(A1896,"dd"&amp;"."),TEXT(A1896,"dd")&amp;"/"&amp;TEXT(A1898,"dd")&amp;".")</f>
        <v>02/03.</v>
      </c>
      <c r="D1896" s="1" t="str">
        <f t="shared" si="260"/>
        <v>02.</v>
      </c>
      <c r="E1896" t="str">
        <f t="shared" si="261"/>
        <v>44.</v>
      </c>
      <c r="F1896" t="str">
        <f>IF((C1896&lt;C1899),C1896&amp;D1896&amp;E1896,C1896&amp;D1899&amp;E1896)</f>
        <v>02/03.02.44.</v>
      </c>
      <c r="G1896" t="s">
        <v>4998</v>
      </c>
      <c r="H1896" t="str">
        <f t="shared" si="269"/>
        <v>GE</v>
      </c>
      <c r="I1896" t="s">
        <v>4645</v>
      </c>
      <c r="J1896" t="s">
        <v>4642</v>
      </c>
      <c r="K1896" t="s">
        <v>1917</v>
      </c>
      <c r="L1896">
        <v>5</v>
      </c>
      <c r="O1896" s="3">
        <v>7</v>
      </c>
      <c r="P1896" s="3">
        <v>6</v>
      </c>
      <c r="Q1896">
        <f>IF(ISERROR(VLOOKUP(F1896,DataFromWard!$B$2:$E$483,4,FALSE)),"",VLOOKUP(F1896,DataFromWard!$B$2:$E$483,4,FALSE))</f>
        <v>0</v>
      </c>
      <c r="R1896">
        <v>8</v>
      </c>
      <c r="S1896" t="s">
        <v>4915</v>
      </c>
      <c r="U1896" t="str">
        <f t="shared" si="272"/>
        <v>1944.02.02/03.</v>
      </c>
      <c r="V1896" t="str">
        <f t="shared" si="270"/>
        <v>44. 02.</v>
      </c>
      <c r="W1896" t="str">
        <f t="shared" si="271"/>
        <v>Gardening</v>
      </c>
      <c r="X1896" t="str">
        <f t="shared" si="268"/>
        <v>Not Marking</v>
      </c>
      <c r="Y1896" t="s">
        <v>5359</v>
      </c>
    </row>
    <row r="1897" spans="1:25" x14ac:dyDescent="0.25">
      <c r="A1897" s="1">
        <v>16104</v>
      </c>
      <c r="B1897" t="s">
        <v>5012</v>
      </c>
      <c r="C1897" s="1" t="s">
        <v>3793</v>
      </c>
      <c r="D1897" s="1" t="s">
        <v>3851</v>
      </c>
      <c r="E1897" t="s">
        <v>3840</v>
      </c>
      <c r="F1897" t="s">
        <v>2195</v>
      </c>
      <c r="G1897" t="s">
        <v>3849</v>
      </c>
      <c r="H1897" t="str">
        <f t="shared" si="269"/>
        <v>GE</v>
      </c>
      <c r="I1897" t="s">
        <v>4804</v>
      </c>
      <c r="J1897" t="s">
        <v>4805</v>
      </c>
      <c r="K1897" t="s">
        <v>1917</v>
      </c>
      <c r="O1897" s="3">
        <v>6</v>
      </c>
      <c r="P1897" s="3">
        <v>2</v>
      </c>
      <c r="Q1897">
        <v>0</v>
      </c>
      <c r="R1897">
        <v>8</v>
      </c>
      <c r="S1897" t="s">
        <v>4915</v>
      </c>
      <c r="U1897" t="str">
        <f t="shared" si="272"/>
        <v>1944.02.02/03.</v>
      </c>
      <c r="V1897" t="str">
        <f t="shared" si="270"/>
        <v>44. 02.</v>
      </c>
      <c r="W1897" t="str">
        <f t="shared" si="271"/>
        <v>Gardening</v>
      </c>
      <c r="X1897" t="str">
        <f t="shared" si="268"/>
        <v>Not Marking</v>
      </c>
      <c r="Y1897" t="s">
        <v>5360</v>
      </c>
    </row>
    <row r="1898" spans="1:25" x14ac:dyDescent="0.25">
      <c r="A1898" s="1">
        <v>16105</v>
      </c>
      <c r="B1898" t="s">
        <v>5009</v>
      </c>
      <c r="C1898" s="1" t="str">
        <f>IF(B1898="Day",TEXT(A1898,"dd"&amp;"."),TEXT(A1898,"dd")&amp;"/"&amp;TEXT(A1899,"dd")&amp;".")</f>
        <v>03.</v>
      </c>
      <c r="D1898" s="1" t="str">
        <f t="shared" si="260"/>
        <v>02.</v>
      </c>
      <c r="E1898" t="str">
        <f t="shared" si="261"/>
        <v>44.</v>
      </c>
      <c r="F1898" t="str">
        <f>IF((C1898&lt;C1902),C1898&amp;D1898&amp;E1898,C1898&amp;D1902&amp;E1898)</f>
        <v>03.02.44.</v>
      </c>
      <c r="G1898" t="str">
        <f>IF(ISERROR(VLOOKUP(F1898,DataFromWard!$B$2:$E$483,2,FALSE)),"",VLOOKUP(F1898,DataFromWard!$B$2:$E$483,2,FALSE))</f>
        <v/>
      </c>
      <c r="H1898" t="str">
        <f t="shared" si="269"/>
        <v/>
      </c>
      <c r="O1898" s="3" t="str">
        <f>IF(ISERROR(VLOOKUP(F1898,DataFromWard!$B$2:$E$483,3,FALSE)),"",VLOOKUP(F1898,DataFromWard!$B$2:$E$483,3,FALSE))</f>
        <v/>
      </c>
      <c r="Q1898" t="str">
        <f>IF(ISERROR(VLOOKUP(F1898,DataFromWard!$B$2:$E$483,4,FALSE)),"",VLOOKUP(F1898,DataFromWard!$B$2:$E$483,4,FALSE))</f>
        <v/>
      </c>
      <c r="U1898" t="str">
        <f t="shared" si="272"/>
        <v>1944.02.03.</v>
      </c>
      <c r="V1898" t="str">
        <f t="shared" si="270"/>
        <v>44. 02.</v>
      </c>
      <c r="W1898" t="str">
        <f t="shared" si="271"/>
        <v/>
      </c>
      <c r="X1898" t="str">
        <f t="shared" si="268"/>
        <v/>
      </c>
    </row>
    <row r="1899" spans="1:25" x14ac:dyDescent="0.25">
      <c r="A1899" s="1">
        <v>16105</v>
      </c>
      <c r="B1899" t="s">
        <v>5012</v>
      </c>
      <c r="C1899" s="1" t="str">
        <f>IF(B1899="Day",TEXT(A1899,"dd"&amp;"."),TEXT(A1899,"dd")&amp;"/"&amp;TEXT(A1902,"dd")&amp;".")</f>
        <v>03/04.</v>
      </c>
      <c r="D1899" s="1" t="str">
        <f t="shared" si="260"/>
        <v>02.</v>
      </c>
      <c r="E1899" t="str">
        <f t="shared" si="261"/>
        <v>44.</v>
      </c>
      <c r="F1899" t="str">
        <f>IF((C1899&lt;C1903),C1899&amp;D1899&amp;E1899,C1899&amp;D1903&amp;E1899)</f>
        <v>03/04.02.44.</v>
      </c>
      <c r="G1899" t="s">
        <v>3336</v>
      </c>
      <c r="H1899" t="str">
        <f t="shared" si="269"/>
        <v>GE</v>
      </c>
      <c r="I1899" t="s">
        <v>4645</v>
      </c>
      <c r="J1899" t="s">
        <v>5350</v>
      </c>
      <c r="K1899" t="s">
        <v>83</v>
      </c>
      <c r="L1899">
        <v>1</v>
      </c>
      <c r="O1899" s="3">
        <v>7</v>
      </c>
      <c r="P1899" s="3">
        <v>6</v>
      </c>
      <c r="Q1899">
        <f>IF(ISERROR(VLOOKUP(F1899,DataFromWard!$B$2:$E$483,4,FALSE)),"",VLOOKUP(F1899,DataFromWard!$B$2:$E$483,4,FALSE))</f>
        <v>0</v>
      </c>
      <c r="R1899">
        <v>8</v>
      </c>
      <c r="S1899" t="s">
        <v>4915</v>
      </c>
      <c r="U1899" t="str">
        <f t="shared" si="272"/>
        <v>1944.02.03/04.</v>
      </c>
      <c r="V1899" t="str">
        <f t="shared" si="270"/>
        <v>44. 02.</v>
      </c>
      <c r="W1899" t="str">
        <f t="shared" si="271"/>
        <v>Gardening/OTU</v>
      </c>
      <c r="X1899" t="str">
        <f t="shared" si="268"/>
        <v>Not Marking</v>
      </c>
      <c r="Y1899" t="s">
        <v>5359</v>
      </c>
    </row>
    <row r="1900" spans="1:25" x14ac:dyDescent="0.25">
      <c r="A1900" s="1">
        <v>16105</v>
      </c>
      <c r="B1900" t="s">
        <v>5012</v>
      </c>
      <c r="C1900" s="1" t="s">
        <v>3797</v>
      </c>
      <c r="D1900" s="1" t="s">
        <v>3851</v>
      </c>
      <c r="E1900" t="s">
        <v>3840</v>
      </c>
      <c r="F1900" t="s">
        <v>2197</v>
      </c>
      <c r="G1900" t="s">
        <v>5096</v>
      </c>
      <c r="H1900" t="str">
        <f t="shared" si="269"/>
        <v>GE</v>
      </c>
      <c r="I1900" t="s">
        <v>5332</v>
      </c>
      <c r="K1900" t="s">
        <v>83</v>
      </c>
      <c r="O1900" s="3">
        <v>4</v>
      </c>
      <c r="P1900" s="3">
        <v>2</v>
      </c>
      <c r="Q1900">
        <v>0</v>
      </c>
      <c r="R1900">
        <v>8</v>
      </c>
      <c r="S1900" t="s">
        <v>4915</v>
      </c>
      <c r="U1900" t="str">
        <f t="shared" si="272"/>
        <v>1944.02.03/04.</v>
      </c>
      <c r="V1900" t="str">
        <f t="shared" si="270"/>
        <v>44. 02.</v>
      </c>
      <c r="W1900" t="str">
        <f t="shared" si="271"/>
        <v>Gardening/OTU</v>
      </c>
      <c r="X1900" t="str">
        <f t="shared" si="268"/>
        <v>Not Marking</v>
      </c>
    </row>
    <row r="1901" spans="1:25" x14ac:dyDescent="0.25">
      <c r="A1901" s="1">
        <v>16105</v>
      </c>
      <c r="B1901" t="s">
        <v>5012</v>
      </c>
      <c r="C1901" s="1" t="s">
        <v>3797</v>
      </c>
      <c r="D1901" s="1" t="s">
        <v>3851</v>
      </c>
      <c r="E1901" t="s">
        <v>3840</v>
      </c>
      <c r="F1901" t="s">
        <v>2197</v>
      </c>
      <c r="G1901" t="s">
        <v>4913</v>
      </c>
      <c r="H1901" t="str">
        <f t="shared" si="269"/>
        <v>GE</v>
      </c>
      <c r="I1901" t="s">
        <v>5332</v>
      </c>
      <c r="K1901" t="s">
        <v>83</v>
      </c>
      <c r="O1901" s="3">
        <v>3</v>
      </c>
      <c r="P1901" s="3">
        <v>3</v>
      </c>
      <c r="Q1901">
        <v>0</v>
      </c>
      <c r="R1901">
        <v>8</v>
      </c>
      <c r="S1901" t="s">
        <v>4915</v>
      </c>
      <c r="U1901" t="str">
        <f t="shared" si="272"/>
        <v>1944.02.03/04.</v>
      </c>
      <c r="V1901" t="str">
        <f t="shared" si="270"/>
        <v>44. 02.</v>
      </c>
      <c r="W1901" t="str">
        <f t="shared" si="271"/>
        <v>Gardening/OTU</v>
      </c>
      <c r="X1901" t="str">
        <f t="shared" si="268"/>
        <v>Not Marking</v>
      </c>
    </row>
    <row r="1902" spans="1:25" x14ac:dyDescent="0.25">
      <c r="A1902" s="1">
        <v>16106</v>
      </c>
      <c r="B1902" t="s">
        <v>5009</v>
      </c>
      <c r="C1902" s="1" t="str">
        <f>IF(B1902="Day",TEXT(A1902,"dd"&amp;"."),TEXT(A1902,"dd")&amp;"/"&amp;TEXT(A1903,"dd")&amp;".")</f>
        <v>04.</v>
      </c>
      <c r="D1902" s="1" t="str">
        <f t="shared" si="260"/>
        <v>02.</v>
      </c>
      <c r="E1902" t="str">
        <f t="shared" si="261"/>
        <v>44.</v>
      </c>
      <c r="F1902" t="str">
        <f>IF((C1902&lt;C1906),C1902&amp;D1902&amp;E1902,C1902&amp;D1906&amp;E1902)</f>
        <v>04.02.44.</v>
      </c>
      <c r="G1902" t="str">
        <f>IF(ISERROR(VLOOKUP(F1902,DataFromWard!$B$2:$E$483,2,FALSE)),"",VLOOKUP(F1902,DataFromWard!$B$2:$E$483,2,FALSE))</f>
        <v/>
      </c>
      <c r="H1902" t="str">
        <f t="shared" si="269"/>
        <v/>
      </c>
      <c r="O1902" s="3" t="str">
        <f>IF(ISERROR(VLOOKUP(F1902,DataFromWard!$B$2:$E$483,3,FALSE)),"",VLOOKUP(F1902,DataFromWard!$B$2:$E$483,3,FALSE))</f>
        <v/>
      </c>
      <c r="Q1902" t="str">
        <f>IF(ISERROR(VLOOKUP(F1902,DataFromWard!$B$2:$E$483,4,FALSE)),"",VLOOKUP(F1902,DataFromWard!$B$2:$E$483,4,FALSE))</f>
        <v/>
      </c>
      <c r="U1902" t="str">
        <f t="shared" si="272"/>
        <v>1944.02.04.</v>
      </c>
      <c r="V1902" t="str">
        <f t="shared" si="270"/>
        <v>44. 02.</v>
      </c>
      <c r="W1902" t="str">
        <f t="shared" si="271"/>
        <v/>
      </c>
      <c r="X1902" t="str">
        <f t="shared" si="268"/>
        <v/>
      </c>
    </row>
    <row r="1903" spans="1:25" x14ac:dyDescent="0.25">
      <c r="A1903" s="1">
        <v>16106</v>
      </c>
      <c r="B1903" t="s">
        <v>5012</v>
      </c>
      <c r="C1903" s="1" t="str">
        <f>IF(B1903="Day",TEXT(A1903,"dd"&amp;"."),TEXT(A1903,"dd")&amp;"/"&amp;TEXT(A1906,"dd")&amp;".")</f>
        <v>04/05.</v>
      </c>
      <c r="D1903" s="1" t="str">
        <f t="shared" si="260"/>
        <v>02.</v>
      </c>
      <c r="E1903" t="str">
        <f t="shared" si="261"/>
        <v>44.</v>
      </c>
      <c r="F1903" t="str">
        <f>IF((C1903&lt;C1907),C1903&amp;D1903&amp;E1903,C1903&amp;D1907&amp;E1903)</f>
        <v>04/05.02.44.</v>
      </c>
      <c r="G1903" t="s">
        <v>4930</v>
      </c>
      <c r="H1903" t="str">
        <f t="shared" si="269"/>
        <v>GE</v>
      </c>
      <c r="I1903" t="s">
        <v>5332</v>
      </c>
      <c r="K1903" t="s">
        <v>81</v>
      </c>
      <c r="L1903">
        <v>2</v>
      </c>
      <c r="O1903" s="3">
        <v>9</v>
      </c>
      <c r="P1903" s="3">
        <v>6</v>
      </c>
      <c r="Q1903">
        <f>IF(ISERROR(VLOOKUP(F1903,DataFromWard!$B$2:$E$483,4,FALSE)),"",VLOOKUP(F1903,DataFromWard!$B$2:$E$483,4,FALSE))</f>
        <v>0</v>
      </c>
      <c r="R1903">
        <v>8</v>
      </c>
      <c r="S1903" t="s">
        <v>4915</v>
      </c>
      <c r="U1903" t="str">
        <f t="shared" si="272"/>
        <v>1944.02.04/05.</v>
      </c>
      <c r="V1903" t="str">
        <f t="shared" si="270"/>
        <v>44. 02.</v>
      </c>
      <c r="W1903" t="str">
        <f t="shared" si="271"/>
        <v>SOE</v>
      </c>
      <c r="X1903" t="str">
        <f t="shared" si="268"/>
        <v>Not Marking</v>
      </c>
    </row>
    <row r="1904" spans="1:25" x14ac:dyDescent="0.25">
      <c r="A1904" s="1">
        <v>16106</v>
      </c>
      <c r="B1904" t="s">
        <v>5012</v>
      </c>
      <c r="C1904" s="1" t="s">
        <v>3813</v>
      </c>
      <c r="D1904" s="1" t="s">
        <v>3851</v>
      </c>
      <c r="E1904" t="s">
        <v>3840</v>
      </c>
      <c r="F1904" t="s">
        <v>3067</v>
      </c>
      <c r="G1904" t="s">
        <v>3849</v>
      </c>
      <c r="H1904" t="str">
        <f t="shared" si="269"/>
        <v>GE</v>
      </c>
      <c r="I1904" t="s">
        <v>4804</v>
      </c>
      <c r="J1904" t="s">
        <v>4805</v>
      </c>
      <c r="K1904" t="s">
        <v>81</v>
      </c>
      <c r="O1904" s="3">
        <v>5</v>
      </c>
      <c r="P1904" s="3">
        <v>5</v>
      </c>
      <c r="Q1904">
        <v>0</v>
      </c>
      <c r="R1904">
        <v>8</v>
      </c>
      <c r="S1904" t="s">
        <v>4915</v>
      </c>
      <c r="U1904" t="str">
        <f t="shared" si="272"/>
        <v>1944.02.04/05.</v>
      </c>
      <c r="V1904" t="str">
        <f t="shared" si="270"/>
        <v>44. 02.</v>
      </c>
      <c r="W1904" t="str">
        <f t="shared" si="271"/>
        <v>SOE</v>
      </c>
      <c r="X1904" t="str">
        <f t="shared" si="268"/>
        <v>Not Marking</v>
      </c>
    </row>
    <row r="1905" spans="1:25" x14ac:dyDescent="0.25">
      <c r="A1905" s="1">
        <v>16106</v>
      </c>
      <c r="B1905" t="s">
        <v>5012</v>
      </c>
      <c r="C1905" s="1" t="s">
        <v>3813</v>
      </c>
      <c r="D1905" s="1" t="s">
        <v>3851</v>
      </c>
      <c r="E1905" t="s">
        <v>3840</v>
      </c>
      <c r="F1905" t="s">
        <v>3067</v>
      </c>
      <c r="G1905" t="s">
        <v>5007</v>
      </c>
      <c r="H1905" t="str">
        <f t="shared" si="269"/>
        <v>GE</v>
      </c>
      <c r="I1905" t="s">
        <v>5332</v>
      </c>
      <c r="K1905" t="s">
        <v>81</v>
      </c>
      <c r="O1905" s="3">
        <v>1</v>
      </c>
      <c r="P1905" s="3">
        <v>2</v>
      </c>
      <c r="Q1905">
        <v>0</v>
      </c>
      <c r="R1905">
        <v>8</v>
      </c>
      <c r="S1905" t="s">
        <v>4915</v>
      </c>
      <c r="U1905" t="str">
        <f t="shared" si="272"/>
        <v>1944.02.04/05.</v>
      </c>
      <c r="V1905" t="str">
        <f t="shared" si="270"/>
        <v>44. 02.</v>
      </c>
      <c r="W1905" t="str">
        <f t="shared" si="271"/>
        <v>SOE</v>
      </c>
      <c r="X1905" t="str">
        <f t="shared" si="268"/>
        <v>Not Marking</v>
      </c>
    </row>
    <row r="1906" spans="1:25" x14ac:dyDescent="0.25">
      <c r="A1906" s="1">
        <v>16107</v>
      </c>
      <c r="B1906" t="s">
        <v>5009</v>
      </c>
      <c r="C1906" s="1" t="str">
        <f>IF(B1906="Day",TEXT(A1906,"dd"&amp;"."),TEXT(A1906,"dd")&amp;"/"&amp;TEXT(A1907,"dd")&amp;".")</f>
        <v>05.</v>
      </c>
      <c r="D1906" s="1" t="str">
        <f t="shared" si="260"/>
        <v>02.</v>
      </c>
      <c r="E1906" t="str">
        <f t="shared" si="261"/>
        <v>44.</v>
      </c>
      <c r="F1906" t="str">
        <f>IF((C1906&lt;C1910),C1906&amp;D1906&amp;E1906,C1906&amp;D1910&amp;E1906)</f>
        <v>05.02.44.</v>
      </c>
      <c r="G1906" t="str">
        <f>IF(ISERROR(VLOOKUP(F1906,DataFromWard!$B$2:$E$483,2,FALSE)),"",VLOOKUP(F1906,DataFromWard!$B$2:$E$483,2,FALSE))</f>
        <v/>
      </c>
      <c r="H1906" t="str">
        <f t="shared" si="269"/>
        <v/>
      </c>
      <c r="O1906" s="3" t="str">
        <f>IF(ISERROR(VLOOKUP(F1906,DataFromWard!$B$2:$E$483,3,FALSE)),"",VLOOKUP(F1906,DataFromWard!$B$2:$E$483,3,FALSE))</f>
        <v/>
      </c>
      <c r="Q1906" t="str">
        <f>IF(ISERROR(VLOOKUP(F1906,DataFromWard!$B$2:$E$483,4,FALSE)),"",VLOOKUP(F1906,DataFromWard!$B$2:$E$483,4,FALSE))</f>
        <v/>
      </c>
      <c r="U1906" t="str">
        <f t="shared" si="272"/>
        <v>1944.02.05.</v>
      </c>
      <c r="V1906" t="str">
        <f t="shared" si="270"/>
        <v>44. 02.</v>
      </c>
      <c r="W1906" t="str">
        <f t="shared" si="271"/>
        <v/>
      </c>
      <c r="X1906" t="str">
        <f t="shared" si="268"/>
        <v/>
      </c>
    </row>
    <row r="1907" spans="1:25" x14ac:dyDescent="0.25">
      <c r="A1907" s="1">
        <v>16107</v>
      </c>
      <c r="B1907" t="s">
        <v>5012</v>
      </c>
      <c r="C1907" s="1" t="str">
        <f>IF(B1907="Day",TEXT(A1907,"dd"&amp;"."),TEXT(A1907,"dd")&amp;"/"&amp;TEXT(A1910,"dd")&amp;".")</f>
        <v>05/06.</v>
      </c>
      <c r="D1907" s="1" t="str">
        <f t="shared" si="260"/>
        <v>02.</v>
      </c>
      <c r="E1907" t="str">
        <f t="shared" si="261"/>
        <v>44.</v>
      </c>
      <c r="F1907" t="str">
        <f>IF((C1907&lt;C1911),C1907&amp;D1907&amp;E1907,C1907&amp;D1911&amp;E1907)</f>
        <v>05/06.02.44.</v>
      </c>
      <c r="G1907" t="s">
        <v>4954</v>
      </c>
      <c r="H1907" t="str">
        <f t="shared" si="269"/>
        <v>GE</v>
      </c>
      <c r="I1907" t="s">
        <v>5332</v>
      </c>
      <c r="K1907" t="s">
        <v>81</v>
      </c>
      <c r="L1907">
        <v>3</v>
      </c>
      <c r="O1907" s="3">
        <v>18</v>
      </c>
      <c r="P1907" s="3">
        <v>15</v>
      </c>
      <c r="Q1907">
        <f>IF(ISERROR(VLOOKUP(F1907,DataFromWard!$B$2:$E$483,4,FALSE)),"",VLOOKUP(F1907,DataFromWard!$B$2:$E$483,4,FALSE))</f>
        <v>0</v>
      </c>
      <c r="R1907">
        <v>8</v>
      </c>
      <c r="S1907" t="s">
        <v>4915</v>
      </c>
      <c r="U1907" t="str">
        <f t="shared" si="272"/>
        <v>1944.02.05/06.</v>
      </c>
      <c r="V1907" t="str">
        <f t="shared" si="270"/>
        <v>44. 02.</v>
      </c>
      <c r="W1907" t="str">
        <f t="shared" si="271"/>
        <v>SOE</v>
      </c>
      <c r="X1907" t="str">
        <f t="shared" si="268"/>
        <v>Not Marking</v>
      </c>
    </row>
    <row r="1908" spans="1:25" x14ac:dyDescent="0.25">
      <c r="A1908" s="1">
        <v>16107</v>
      </c>
      <c r="B1908" t="s">
        <v>5012</v>
      </c>
      <c r="C1908" s="1" t="s">
        <v>3833</v>
      </c>
      <c r="D1908" s="1" t="s">
        <v>3851</v>
      </c>
      <c r="E1908" t="s">
        <v>3840</v>
      </c>
      <c r="F1908" t="s">
        <v>3069</v>
      </c>
      <c r="G1908" t="s">
        <v>4932</v>
      </c>
      <c r="H1908" t="str">
        <f t="shared" si="269"/>
        <v>GE</v>
      </c>
      <c r="I1908" t="s">
        <v>5332</v>
      </c>
      <c r="K1908" t="s">
        <v>81</v>
      </c>
      <c r="O1908" s="3">
        <v>7</v>
      </c>
      <c r="P1908" s="3">
        <v>4</v>
      </c>
      <c r="Q1908">
        <v>0</v>
      </c>
      <c r="R1908">
        <v>8</v>
      </c>
      <c r="S1908" t="s">
        <v>4915</v>
      </c>
      <c r="U1908" t="str">
        <f t="shared" si="272"/>
        <v>1944.02.05/06.</v>
      </c>
      <c r="V1908" t="str">
        <f t="shared" si="270"/>
        <v>44. 02.</v>
      </c>
      <c r="W1908" t="str">
        <f t="shared" si="271"/>
        <v>SOE</v>
      </c>
      <c r="X1908" t="str">
        <f t="shared" si="268"/>
        <v>Not Marking</v>
      </c>
      <c r="Y1908" t="s">
        <v>5361</v>
      </c>
    </row>
    <row r="1909" spans="1:25" x14ac:dyDescent="0.25">
      <c r="A1909" s="1">
        <v>16107</v>
      </c>
      <c r="B1909" t="s">
        <v>5012</v>
      </c>
      <c r="C1909" s="1" t="s">
        <v>3833</v>
      </c>
      <c r="D1909" s="1" t="s">
        <v>3851</v>
      </c>
      <c r="E1909" t="s">
        <v>3840</v>
      </c>
      <c r="F1909" t="s">
        <v>3069</v>
      </c>
      <c r="G1909" t="s">
        <v>4939</v>
      </c>
      <c r="H1909" t="str">
        <f t="shared" si="269"/>
        <v>GE</v>
      </c>
      <c r="I1909" t="s">
        <v>5332</v>
      </c>
      <c r="K1909" t="s">
        <v>81</v>
      </c>
      <c r="O1909" s="3">
        <v>1</v>
      </c>
      <c r="P1909" s="3">
        <v>1</v>
      </c>
      <c r="Q1909">
        <v>0</v>
      </c>
      <c r="R1909">
        <v>8</v>
      </c>
      <c r="S1909" t="s">
        <v>4915</v>
      </c>
      <c r="U1909" t="str">
        <f t="shared" si="272"/>
        <v>1944.02.05/06.</v>
      </c>
      <c r="V1909" t="str">
        <f t="shared" si="270"/>
        <v>44. 02.</v>
      </c>
      <c r="W1909" t="str">
        <f t="shared" si="271"/>
        <v>SOE</v>
      </c>
      <c r="X1909" t="str">
        <f t="shared" si="268"/>
        <v>Not Marking</v>
      </c>
    </row>
    <row r="1910" spans="1:25" x14ac:dyDescent="0.25">
      <c r="A1910" s="1">
        <v>16108</v>
      </c>
      <c r="B1910" t="s">
        <v>5009</v>
      </c>
      <c r="C1910" s="1" t="str">
        <f>IF(B1910="Day",TEXT(A1910,"dd"&amp;"."),TEXT(A1910,"dd")&amp;"/"&amp;TEXT(A1911,"dd")&amp;".")</f>
        <v>06.</v>
      </c>
      <c r="D1910" s="1" t="str">
        <f t="shared" ref="D1910:D2020" si="273">TEXT(A1910,"mm")&amp;"."</f>
        <v>02.</v>
      </c>
      <c r="E1910" t="str">
        <f t="shared" ref="E1910:E2020" si="274">TEXT(A1910,"yy")&amp;"."</f>
        <v>44.</v>
      </c>
      <c r="F1910" t="str">
        <f>IF((C1910&lt;C1912),C1910&amp;D1910&amp;E1910,C1910&amp;D1912&amp;E1910)</f>
        <v>06.02.44.</v>
      </c>
      <c r="G1910" t="str">
        <f>IF(ISERROR(VLOOKUP(F1910,DataFromWard!$B$2:$E$483,2,FALSE)),"",VLOOKUP(F1910,DataFromWard!$B$2:$E$483,2,FALSE))</f>
        <v/>
      </c>
      <c r="H1910" t="str">
        <f t="shared" si="269"/>
        <v/>
      </c>
      <c r="O1910" s="3" t="str">
        <f>IF(ISERROR(VLOOKUP(F1910,DataFromWard!$B$2:$E$483,3,FALSE)),"",VLOOKUP(F1910,DataFromWard!$B$2:$E$483,3,FALSE))</f>
        <v/>
      </c>
      <c r="Q1910" t="str">
        <f>IF(ISERROR(VLOOKUP(F1910,DataFromWard!$B$2:$E$483,4,FALSE)),"",VLOOKUP(F1910,DataFromWard!$B$2:$E$483,4,FALSE))</f>
        <v/>
      </c>
      <c r="U1910" t="str">
        <f t="shared" si="272"/>
        <v>1944.02.06.</v>
      </c>
      <c r="V1910" t="str">
        <f t="shared" si="270"/>
        <v>44. 02.</v>
      </c>
      <c r="W1910" t="str">
        <f t="shared" si="271"/>
        <v/>
      </c>
      <c r="X1910" t="str">
        <f t="shared" si="268"/>
        <v/>
      </c>
    </row>
    <row r="1911" spans="1:25" x14ac:dyDescent="0.25">
      <c r="A1911" s="1">
        <v>16108</v>
      </c>
      <c r="B1911" t="s">
        <v>5012</v>
      </c>
      <c r="C1911" s="1" t="str">
        <f>IF(B1911="Day",TEXT(A1911,"dd"&amp;"."),TEXT(A1911,"dd")&amp;"/"&amp;TEXT(A1912,"dd")&amp;".")</f>
        <v>06/07.</v>
      </c>
      <c r="D1911" s="1" t="str">
        <f t="shared" si="273"/>
        <v>02.</v>
      </c>
      <c r="E1911" t="str">
        <f t="shared" si="274"/>
        <v>44.</v>
      </c>
      <c r="F1911" t="str">
        <f>IF((C1911&lt;C1913),C1911&amp;D1911&amp;E1911,C1911&amp;D1913&amp;E1911)</f>
        <v>06/07.02.44.</v>
      </c>
      <c r="G1911" t="str">
        <f>IF(ISERROR(VLOOKUP(F1911,DataFromWard!$B$2:$E$483,2,FALSE)),"",VLOOKUP(F1911,DataFromWard!$B$2:$E$483,2,FALSE))</f>
        <v/>
      </c>
      <c r="H1911" t="str">
        <f t="shared" si="269"/>
        <v/>
      </c>
      <c r="O1911" s="3" t="str">
        <f>IF(ISERROR(VLOOKUP(F1911,DataFromWard!$B$2:$E$483,3,FALSE)),"",VLOOKUP(F1911,DataFromWard!$B$2:$E$483,3,FALSE))</f>
        <v/>
      </c>
      <c r="Q1911" t="str">
        <f>IF(ISERROR(VLOOKUP(F1911,DataFromWard!$B$2:$E$483,4,FALSE)),"",VLOOKUP(F1911,DataFromWard!$B$2:$E$483,4,FALSE))</f>
        <v/>
      </c>
      <c r="U1911" t="str">
        <f t="shared" si="272"/>
        <v>1944.02.06/07.</v>
      </c>
      <c r="V1911" t="str">
        <f t="shared" si="270"/>
        <v>44. 02.</v>
      </c>
      <c r="W1911" t="str">
        <f t="shared" si="271"/>
        <v/>
      </c>
      <c r="X1911" t="str">
        <f t="shared" si="268"/>
        <v/>
      </c>
    </row>
    <row r="1912" spans="1:25" x14ac:dyDescent="0.25">
      <c r="A1912" s="1">
        <v>16109</v>
      </c>
      <c r="B1912" t="s">
        <v>5009</v>
      </c>
      <c r="C1912" s="1" t="str">
        <f>IF(B1912="Day",TEXT(A1912,"dd"&amp;"."),TEXT(A1912,"dd")&amp;"/"&amp;TEXT(A1913,"dd")&amp;".")</f>
        <v>07.</v>
      </c>
      <c r="D1912" s="1" t="str">
        <f t="shared" si="273"/>
        <v>02.</v>
      </c>
      <c r="E1912" t="str">
        <f t="shared" si="274"/>
        <v>44.</v>
      </c>
      <c r="F1912" t="str">
        <f>IF((C1912&lt;C1918),C1912&amp;D1912&amp;E1912,C1912&amp;D1918&amp;E1912)</f>
        <v>07.02.44.</v>
      </c>
      <c r="G1912" t="str">
        <f>IF(ISERROR(VLOOKUP(F1912,DataFromWard!$B$2:$E$483,2,FALSE)),"",VLOOKUP(F1912,DataFromWard!$B$2:$E$483,2,FALSE))</f>
        <v/>
      </c>
      <c r="H1912" t="str">
        <f t="shared" si="269"/>
        <v/>
      </c>
      <c r="O1912" s="3" t="str">
        <f>IF(ISERROR(VLOOKUP(F1912,DataFromWard!$B$2:$E$483,3,FALSE)),"",VLOOKUP(F1912,DataFromWard!$B$2:$E$483,3,FALSE))</f>
        <v/>
      </c>
      <c r="Q1912" t="str">
        <f>IF(ISERROR(VLOOKUP(F1912,DataFromWard!$B$2:$E$483,4,FALSE)),"",VLOOKUP(F1912,DataFromWard!$B$2:$E$483,4,FALSE))</f>
        <v/>
      </c>
      <c r="U1912" t="str">
        <f t="shared" si="272"/>
        <v>1944.02.07.</v>
      </c>
      <c r="V1912" t="str">
        <f t="shared" si="270"/>
        <v>44. 02.</v>
      </c>
      <c r="W1912" t="str">
        <f t="shared" si="271"/>
        <v/>
      </c>
      <c r="X1912" t="str">
        <f t="shared" ref="X1912:X1975" si="275">IF((W1912=""),"",IF((W1912="Markers"),"Marking","Not Marking"))</f>
        <v/>
      </c>
    </row>
    <row r="1913" spans="1:25" x14ac:dyDescent="0.25">
      <c r="A1913" s="1">
        <v>16109</v>
      </c>
      <c r="B1913" t="s">
        <v>5012</v>
      </c>
      <c r="C1913" s="1" t="str">
        <f>IF(B1913="Day",TEXT(A1913,"dd"&amp;"."),TEXT(A1913,"dd")&amp;"/"&amp;TEXT(A1918,"dd")&amp;".")</f>
        <v>07/08.</v>
      </c>
      <c r="D1913" s="1" t="str">
        <f t="shared" si="273"/>
        <v>02.</v>
      </c>
      <c r="E1913" t="str">
        <f t="shared" si="274"/>
        <v>44.</v>
      </c>
      <c r="F1913" t="str">
        <f>IF((C1913&lt;C1919),C1913&amp;D1913&amp;E1913,C1913&amp;D1919&amp;E1913)</f>
        <v>07/08.02.44.</v>
      </c>
      <c r="G1913" t="s">
        <v>4930</v>
      </c>
      <c r="H1913" t="str">
        <f t="shared" si="269"/>
        <v>GE</v>
      </c>
      <c r="I1913" t="s">
        <v>5332</v>
      </c>
      <c r="K1913" t="s">
        <v>1912</v>
      </c>
      <c r="L1913">
        <v>4</v>
      </c>
      <c r="O1913" s="3">
        <v>19</v>
      </c>
      <c r="P1913" s="3">
        <v>19</v>
      </c>
      <c r="Q1913">
        <f>IF(ISERROR(VLOOKUP(F1913,DataFromWard!$B$2:$E$483,4,FALSE)),"",VLOOKUP(F1913,DataFromWard!$B$2:$E$483,4,FALSE))</f>
        <v>0</v>
      </c>
      <c r="R1913">
        <v>8</v>
      </c>
      <c r="S1913" t="s">
        <v>4915</v>
      </c>
      <c r="U1913" t="str">
        <f t="shared" si="272"/>
        <v>1944.02.07/08.</v>
      </c>
      <c r="V1913" t="str">
        <f t="shared" si="270"/>
        <v>44. 02.</v>
      </c>
      <c r="W1913" t="str">
        <f t="shared" si="271"/>
        <v>None</v>
      </c>
      <c r="X1913" t="str">
        <f t="shared" si="275"/>
        <v>Not Marking</v>
      </c>
    </row>
    <row r="1914" spans="1:25" x14ac:dyDescent="0.25">
      <c r="A1914" s="1">
        <v>16109</v>
      </c>
      <c r="B1914" t="s">
        <v>5012</v>
      </c>
      <c r="C1914" s="1" t="s">
        <v>3822</v>
      </c>
      <c r="D1914" s="1" t="s">
        <v>3851</v>
      </c>
      <c r="E1914" t="s">
        <v>3840</v>
      </c>
      <c r="F1914" t="s">
        <v>3071</v>
      </c>
      <c r="G1914" t="s">
        <v>3849</v>
      </c>
      <c r="H1914" t="str">
        <f t="shared" si="269"/>
        <v>GE</v>
      </c>
      <c r="I1914" t="s">
        <v>4804</v>
      </c>
      <c r="J1914" t="s">
        <v>4805</v>
      </c>
      <c r="K1914" t="s">
        <v>1912</v>
      </c>
      <c r="O1914" s="3">
        <v>8</v>
      </c>
      <c r="P1914" s="3">
        <v>8</v>
      </c>
      <c r="Q1914">
        <v>0</v>
      </c>
      <c r="R1914">
        <v>8</v>
      </c>
      <c r="S1914" t="s">
        <v>4915</v>
      </c>
      <c r="U1914" t="str">
        <f t="shared" si="272"/>
        <v>1944.02.07/08.</v>
      </c>
      <c r="V1914" t="str">
        <f t="shared" si="270"/>
        <v>44. 02.</v>
      </c>
      <c r="W1914" t="str">
        <f t="shared" si="271"/>
        <v>None</v>
      </c>
      <c r="X1914" t="str">
        <f t="shared" si="275"/>
        <v>Not Marking</v>
      </c>
      <c r="Y1914" t="s">
        <v>5362</v>
      </c>
    </row>
    <row r="1915" spans="1:25" x14ac:dyDescent="0.25">
      <c r="A1915" s="1">
        <v>16109</v>
      </c>
      <c r="B1915" t="s">
        <v>5012</v>
      </c>
      <c r="C1915" s="1" t="s">
        <v>3822</v>
      </c>
      <c r="D1915" s="1" t="s">
        <v>3851</v>
      </c>
      <c r="E1915" t="s">
        <v>3840</v>
      </c>
      <c r="F1915" t="s">
        <v>3071</v>
      </c>
      <c r="G1915" t="s">
        <v>3336</v>
      </c>
      <c r="H1915" t="str">
        <f t="shared" si="269"/>
        <v>GE</v>
      </c>
      <c r="I1915" t="s">
        <v>4645</v>
      </c>
      <c r="J1915" t="s">
        <v>5350</v>
      </c>
      <c r="K1915" t="s">
        <v>1912</v>
      </c>
      <c r="O1915" s="3">
        <v>5</v>
      </c>
      <c r="P1915" s="3">
        <v>5</v>
      </c>
      <c r="Q1915">
        <v>0</v>
      </c>
      <c r="R1915">
        <v>8</v>
      </c>
      <c r="S1915" t="s">
        <v>4915</v>
      </c>
      <c r="U1915" t="str">
        <f t="shared" si="272"/>
        <v>1944.02.07/08.</v>
      </c>
      <c r="V1915" t="str">
        <f t="shared" si="270"/>
        <v>44. 02.</v>
      </c>
      <c r="W1915" t="str">
        <f t="shared" si="271"/>
        <v>None</v>
      </c>
      <c r="X1915" t="str">
        <f t="shared" si="275"/>
        <v>Not Marking</v>
      </c>
      <c r="Y1915" t="s">
        <v>5363</v>
      </c>
    </row>
    <row r="1916" spans="1:25" x14ac:dyDescent="0.25">
      <c r="A1916" s="1">
        <v>16109</v>
      </c>
      <c r="B1916" t="s">
        <v>5012</v>
      </c>
      <c r="C1916" s="1" t="s">
        <v>3822</v>
      </c>
      <c r="D1916" s="1" t="s">
        <v>3851</v>
      </c>
      <c r="E1916" t="s">
        <v>3840</v>
      </c>
      <c r="F1916" t="s">
        <v>3071</v>
      </c>
      <c r="G1916" t="s">
        <v>5007</v>
      </c>
      <c r="H1916" t="str">
        <f t="shared" si="269"/>
        <v>GE</v>
      </c>
      <c r="I1916" t="s">
        <v>5332</v>
      </c>
      <c r="K1916" t="s">
        <v>1912</v>
      </c>
      <c r="O1916" s="3">
        <v>2</v>
      </c>
      <c r="P1916" s="3">
        <v>2</v>
      </c>
      <c r="Q1916">
        <v>0</v>
      </c>
      <c r="R1916">
        <v>8</v>
      </c>
      <c r="S1916" t="s">
        <v>4915</v>
      </c>
      <c r="U1916" t="str">
        <f t="shared" si="272"/>
        <v>1944.02.07/08.</v>
      </c>
      <c r="V1916" t="str">
        <f t="shared" si="270"/>
        <v>44. 02.</v>
      </c>
      <c r="W1916" t="str">
        <f t="shared" si="271"/>
        <v>None</v>
      </c>
      <c r="X1916" t="str">
        <f t="shared" si="275"/>
        <v>Not Marking</v>
      </c>
    </row>
    <row r="1917" spans="1:25" x14ac:dyDescent="0.25">
      <c r="A1917" s="1">
        <v>16109</v>
      </c>
      <c r="B1917" t="s">
        <v>5012</v>
      </c>
      <c r="C1917" s="1" t="s">
        <v>3822</v>
      </c>
      <c r="D1917" s="1" t="s">
        <v>3851</v>
      </c>
      <c r="E1917" t="s">
        <v>3840</v>
      </c>
      <c r="F1917" t="s">
        <v>3071</v>
      </c>
      <c r="G1917" t="s">
        <v>4931</v>
      </c>
      <c r="H1917" t="str">
        <f t="shared" si="269"/>
        <v>GE</v>
      </c>
      <c r="I1917" t="s">
        <v>5332</v>
      </c>
      <c r="K1917" t="s">
        <v>1912</v>
      </c>
      <c r="O1917" s="3">
        <v>1</v>
      </c>
      <c r="P1917" s="3">
        <v>1</v>
      </c>
      <c r="Q1917">
        <v>0</v>
      </c>
      <c r="R1917">
        <v>8</v>
      </c>
      <c r="S1917" t="s">
        <v>4915</v>
      </c>
      <c r="U1917" t="str">
        <f t="shared" si="272"/>
        <v>1944.02.07/08.</v>
      </c>
      <c r="V1917" t="str">
        <f t="shared" si="270"/>
        <v>44. 02.</v>
      </c>
      <c r="W1917" t="str">
        <f t="shared" si="271"/>
        <v>None</v>
      </c>
      <c r="X1917" t="str">
        <f t="shared" si="275"/>
        <v>Not Marking</v>
      </c>
    </row>
    <row r="1918" spans="1:25" x14ac:dyDescent="0.25">
      <c r="A1918" s="1">
        <v>16110</v>
      </c>
      <c r="B1918" t="s">
        <v>5009</v>
      </c>
      <c r="C1918" s="1" t="str">
        <f>IF(B1918="Day",TEXT(A1918,"dd"&amp;"."),TEXT(A1918,"dd")&amp;"/"&amp;TEXT(A1919,"dd")&amp;".")</f>
        <v>08.</v>
      </c>
      <c r="D1918" s="1" t="str">
        <f t="shared" si="273"/>
        <v>02.</v>
      </c>
      <c r="E1918" t="str">
        <f t="shared" si="274"/>
        <v>44.</v>
      </c>
      <c r="F1918" t="str">
        <f>IF((C1918&lt;C1921),C1918&amp;D1918&amp;E1918,C1918&amp;D1921&amp;E1918)</f>
        <v>08.02.44.</v>
      </c>
      <c r="G1918" t="str">
        <f>IF(ISERROR(VLOOKUP(F1918,DataFromWard!$B$2:$E$483,2,FALSE)),"",VLOOKUP(F1918,DataFromWard!$B$2:$E$483,2,FALSE))</f>
        <v/>
      </c>
      <c r="H1918" t="str">
        <f t="shared" si="269"/>
        <v/>
      </c>
      <c r="O1918" s="3" t="str">
        <f>IF(ISERROR(VLOOKUP(F1918,DataFromWard!$B$2:$E$483,3,FALSE)),"",VLOOKUP(F1918,DataFromWard!$B$2:$E$483,3,FALSE))</f>
        <v/>
      </c>
      <c r="Q1918" t="str">
        <f>IF(ISERROR(VLOOKUP(F1918,DataFromWard!$B$2:$E$483,4,FALSE)),"",VLOOKUP(F1918,DataFromWard!$B$2:$E$483,4,FALSE))</f>
        <v/>
      </c>
      <c r="U1918" t="str">
        <f t="shared" si="272"/>
        <v>1944.02.08.</v>
      </c>
      <c r="V1918" t="str">
        <f t="shared" si="270"/>
        <v>44. 02.</v>
      </c>
      <c r="W1918" t="str">
        <f t="shared" si="271"/>
        <v/>
      </c>
      <c r="X1918" t="str">
        <f t="shared" si="275"/>
        <v/>
      </c>
    </row>
    <row r="1919" spans="1:25" x14ac:dyDescent="0.25">
      <c r="A1919" s="1">
        <v>16110</v>
      </c>
      <c r="B1919" t="s">
        <v>5012</v>
      </c>
      <c r="C1919" s="1" t="str">
        <f>IF(B1919="Day",TEXT(A1919,"dd"&amp;"."),TEXT(A1919,"dd")&amp;"/"&amp;TEXT(A1921,"dd")&amp;".")</f>
        <v>08/09.</v>
      </c>
      <c r="D1919" s="1" t="str">
        <f t="shared" si="273"/>
        <v>02.</v>
      </c>
      <c r="E1919" t="str">
        <f t="shared" si="274"/>
        <v>44.</v>
      </c>
      <c r="F1919" t="str">
        <f>IF((C1919&lt;C1922),C1919&amp;D1919&amp;E1919,C1919&amp;D1922&amp;E1919)</f>
        <v>08/09.02.44.</v>
      </c>
      <c r="G1919" t="s">
        <v>3819</v>
      </c>
      <c r="H1919" t="str">
        <f t="shared" si="269"/>
        <v>GE</v>
      </c>
      <c r="I1919" t="s">
        <v>5332</v>
      </c>
      <c r="K1919" t="s">
        <v>81</v>
      </c>
      <c r="L1919">
        <v>2</v>
      </c>
      <c r="O1919" s="3">
        <v>11</v>
      </c>
      <c r="P1919" s="3">
        <v>11</v>
      </c>
      <c r="Q1919">
        <f>IF(ISERROR(VLOOKUP(F1919,DataFromWard!$B$2:$E$483,4,FALSE)),"",VLOOKUP(F1919,DataFromWard!$B$2:$E$483,4,FALSE))</f>
        <v>0</v>
      </c>
      <c r="R1919">
        <v>8</v>
      </c>
      <c r="S1919" t="s">
        <v>4915</v>
      </c>
      <c r="U1919" t="str">
        <f t="shared" si="272"/>
        <v>1944.02.08/09.</v>
      </c>
      <c r="V1919" t="str">
        <f t="shared" si="270"/>
        <v>44. 02.</v>
      </c>
      <c r="W1919" t="str">
        <f t="shared" si="271"/>
        <v>SOE</v>
      </c>
      <c r="X1919" t="str">
        <f t="shared" si="275"/>
        <v>Not Marking</v>
      </c>
    </row>
    <row r="1920" spans="1:25" x14ac:dyDescent="0.25">
      <c r="A1920" s="1">
        <v>16110</v>
      </c>
      <c r="B1920" t="s">
        <v>5012</v>
      </c>
      <c r="C1920" s="1" t="s">
        <v>3824</v>
      </c>
      <c r="D1920" s="1" t="s">
        <v>3851</v>
      </c>
      <c r="E1920" t="s">
        <v>3840</v>
      </c>
      <c r="F1920" t="s">
        <v>3073</v>
      </c>
      <c r="G1920" t="s">
        <v>3849</v>
      </c>
      <c r="H1920" t="str">
        <f t="shared" si="269"/>
        <v>GE</v>
      </c>
      <c r="I1920" t="s">
        <v>4804</v>
      </c>
      <c r="J1920" t="s">
        <v>4805</v>
      </c>
      <c r="K1920" t="s">
        <v>81</v>
      </c>
      <c r="O1920" s="3">
        <v>8</v>
      </c>
      <c r="P1920" s="3">
        <v>4</v>
      </c>
      <c r="Q1920">
        <v>0</v>
      </c>
      <c r="R1920">
        <v>8</v>
      </c>
      <c r="S1920" t="s">
        <v>4915</v>
      </c>
      <c r="U1920" t="str">
        <f t="shared" si="272"/>
        <v>1944.02.08/09.</v>
      </c>
      <c r="V1920" t="str">
        <f t="shared" si="270"/>
        <v>44. 02.</v>
      </c>
      <c r="W1920" t="str">
        <f t="shared" si="271"/>
        <v>SOE</v>
      </c>
      <c r="X1920" t="str">
        <f t="shared" si="275"/>
        <v>Not Marking</v>
      </c>
      <c r="Y1920" t="s">
        <v>5364</v>
      </c>
    </row>
    <row r="1921" spans="1:25" x14ac:dyDescent="0.25">
      <c r="A1921" s="1">
        <v>16111</v>
      </c>
      <c r="B1921" t="s">
        <v>5009</v>
      </c>
      <c r="C1921" s="1" t="str">
        <f>IF(B1921="Day",TEXT(A1921,"dd"&amp;"."),TEXT(A1921,"dd")&amp;"/"&amp;TEXT(A1922,"dd")&amp;".")</f>
        <v>09.</v>
      </c>
      <c r="D1921" s="1" t="str">
        <f t="shared" si="273"/>
        <v>02.</v>
      </c>
      <c r="E1921" t="str">
        <f t="shared" si="274"/>
        <v>44.</v>
      </c>
      <c r="F1921" t="str">
        <f>IF((C1921&lt;C1925),C1921&amp;D1921&amp;E1921,C1921&amp;D1925&amp;E1921)</f>
        <v>09.02.44.</v>
      </c>
      <c r="G1921" t="str">
        <f>IF(ISERROR(VLOOKUP(F1921,DataFromWard!$B$2:$E$483,2,FALSE)),"",VLOOKUP(F1921,DataFromWard!$B$2:$E$483,2,FALSE))</f>
        <v/>
      </c>
      <c r="H1921" t="str">
        <f t="shared" si="269"/>
        <v/>
      </c>
      <c r="O1921" s="3" t="str">
        <f>IF(ISERROR(VLOOKUP(F1921,DataFromWard!$B$2:$E$483,3,FALSE)),"",VLOOKUP(F1921,DataFromWard!$B$2:$E$483,3,FALSE))</f>
        <v/>
      </c>
      <c r="Q1921" t="str">
        <f>IF(ISERROR(VLOOKUP(F1921,DataFromWard!$B$2:$E$483,4,FALSE)),"",VLOOKUP(F1921,DataFromWard!$B$2:$E$483,4,FALSE))</f>
        <v/>
      </c>
      <c r="U1921" t="str">
        <f t="shared" si="272"/>
        <v>1944.02.09.</v>
      </c>
      <c r="V1921" t="str">
        <f t="shared" si="270"/>
        <v>44. 02.</v>
      </c>
      <c r="W1921" t="str">
        <f t="shared" si="271"/>
        <v/>
      </c>
      <c r="X1921" t="str">
        <f t="shared" si="275"/>
        <v/>
      </c>
    </row>
    <row r="1922" spans="1:25" x14ac:dyDescent="0.25">
      <c r="A1922" s="1">
        <v>16111</v>
      </c>
      <c r="B1922" t="s">
        <v>5012</v>
      </c>
      <c r="C1922" s="1" t="str">
        <f>IF(B1922="Day",TEXT(A1922,"dd"&amp;"."),TEXT(A1922,"dd")&amp;"/"&amp;TEXT(A1925,"dd")&amp;".")</f>
        <v>09/10.</v>
      </c>
      <c r="D1922" s="1" t="str">
        <f t="shared" si="273"/>
        <v>02.</v>
      </c>
      <c r="E1922" t="str">
        <f t="shared" si="274"/>
        <v>44.</v>
      </c>
      <c r="F1922" t="str">
        <f>IF((C1922&lt;C1926),C1922&amp;D1922&amp;E1922,C1922&amp;D1926&amp;E1922)</f>
        <v>09/10.02.44.</v>
      </c>
      <c r="G1922" t="s">
        <v>3849</v>
      </c>
      <c r="H1922" t="str">
        <f t="shared" si="269"/>
        <v>GE</v>
      </c>
      <c r="I1922" t="s">
        <v>4804</v>
      </c>
      <c r="J1922" t="s">
        <v>4805</v>
      </c>
      <c r="K1922" t="s">
        <v>1912</v>
      </c>
      <c r="O1922" s="3">
        <v>8</v>
      </c>
      <c r="P1922" s="3">
        <v>5</v>
      </c>
      <c r="Q1922">
        <v>0</v>
      </c>
      <c r="R1922">
        <v>8</v>
      </c>
      <c r="S1922" t="s">
        <v>4915</v>
      </c>
      <c r="U1922" t="str">
        <f t="shared" si="272"/>
        <v>1944.02.09/10.</v>
      </c>
      <c r="V1922" t="str">
        <f t="shared" si="270"/>
        <v>44. 02.</v>
      </c>
      <c r="W1922" t="str">
        <f t="shared" si="271"/>
        <v>None</v>
      </c>
      <c r="X1922" t="str">
        <f t="shared" si="275"/>
        <v>Not Marking</v>
      </c>
      <c r="Y1922" t="s">
        <v>5363</v>
      </c>
    </row>
    <row r="1923" spans="1:25" x14ac:dyDescent="0.25">
      <c r="A1923" s="1">
        <v>16111</v>
      </c>
      <c r="B1923" t="s">
        <v>5012</v>
      </c>
      <c r="C1923" s="1" t="s">
        <v>3835</v>
      </c>
      <c r="D1923" s="1" t="s">
        <v>3851</v>
      </c>
      <c r="E1923" t="s">
        <v>3840</v>
      </c>
      <c r="F1923" t="s">
        <v>3075</v>
      </c>
      <c r="G1923" t="s">
        <v>3336</v>
      </c>
      <c r="H1923" t="str">
        <f t="shared" si="269"/>
        <v>GE</v>
      </c>
      <c r="I1923" t="s">
        <v>4645</v>
      </c>
      <c r="J1923" t="s">
        <v>5350</v>
      </c>
      <c r="K1923" t="s">
        <v>1912</v>
      </c>
      <c r="O1923" s="3">
        <v>7</v>
      </c>
      <c r="P1923" s="3">
        <v>6</v>
      </c>
      <c r="Q1923">
        <f>IF(ISERROR(VLOOKUP(F1922,DataFromWard!$B$2:$E$483,4,FALSE)),"",VLOOKUP(F1922,DataFromWard!$B$2:$E$483,4,FALSE))</f>
        <v>1</v>
      </c>
      <c r="R1923">
        <v>8</v>
      </c>
      <c r="S1923" t="s">
        <v>4915</v>
      </c>
      <c r="U1923" t="str">
        <f t="shared" si="272"/>
        <v>1944.02.09/10.</v>
      </c>
      <c r="V1923" t="str">
        <f t="shared" si="270"/>
        <v>44. 02.</v>
      </c>
      <c r="W1923" t="str">
        <f t="shared" si="271"/>
        <v>None</v>
      </c>
      <c r="X1923" t="str">
        <f t="shared" si="275"/>
        <v>Not Marking</v>
      </c>
      <c r="Y1923" t="s">
        <v>5312</v>
      </c>
    </row>
    <row r="1924" spans="1:25" x14ac:dyDescent="0.25">
      <c r="A1924" s="1">
        <v>16111</v>
      </c>
      <c r="B1924" t="s">
        <v>5012</v>
      </c>
      <c r="C1924" s="1" t="s">
        <v>3835</v>
      </c>
      <c r="D1924" s="1" t="s">
        <v>3851</v>
      </c>
      <c r="E1924" t="s">
        <v>3840</v>
      </c>
      <c r="F1924" t="s">
        <v>3075</v>
      </c>
      <c r="G1924" t="s">
        <v>5007</v>
      </c>
      <c r="H1924" t="str">
        <f t="shared" si="269"/>
        <v>GE</v>
      </c>
      <c r="I1924" t="s">
        <v>5332</v>
      </c>
      <c r="K1924" t="s">
        <v>1912</v>
      </c>
      <c r="O1924" s="3">
        <v>1</v>
      </c>
      <c r="P1924" s="3">
        <v>1</v>
      </c>
      <c r="Q1924">
        <v>0</v>
      </c>
      <c r="R1924">
        <v>8</v>
      </c>
      <c r="S1924" t="s">
        <v>4915</v>
      </c>
      <c r="U1924" t="str">
        <f t="shared" si="272"/>
        <v>1944.02.09/10.</v>
      </c>
      <c r="V1924" t="str">
        <f t="shared" si="270"/>
        <v>44. 02.</v>
      </c>
      <c r="W1924" t="str">
        <f t="shared" si="271"/>
        <v>None</v>
      </c>
      <c r="X1924" t="str">
        <f t="shared" si="275"/>
        <v>Not Marking</v>
      </c>
    </row>
    <row r="1925" spans="1:25" x14ac:dyDescent="0.25">
      <c r="A1925" s="1">
        <v>16112</v>
      </c>
      <c r="B1925" t="s">
        <v>5009</v>
      </c>
      <c r="C1925" s="1" t="str">
        <f>IF(B1925="Day",TEXT(A1925,"dd"&amp;"."),TEXT(A1925,"dd")&amp;"/"&amp;TEXT(A1926,"dd")&amp;".")</f>
        <v>10.</v>
      </c>
      <c r="D1925" s="1" t="str">
        <f t="shared" si="273"/>
        <v>02.</v>
      </c>
      <c r="E1925" t="str">
        <f t="shared" si="274"/>
        <v>44.</v>
      </c>
      <c r="F1925" t="str">
        <f>IF((C1925&lt;C1928),C1925&amp;D1925&amp;E1925,C1925&amp;D1928&amp;E1925)</f>
        <v>10.02.44.</v>
      </c>
      <c r="G1925" t="str">
        <f>IF(ISERROR(VLOOKUP(F1925,DataFromWard!$B$2:$E$483,2,FALSE)),"",VLOOKUP(F1925,DataFromWard!$B$2:$E$483,2,FALSE))</f>
        <v/>
      </c>
      <c r="H1925" t="str">
        <f t="shared" si="269"/>
        <v/>
      </c>
      <c r="O1925" s="3" t="str">
        <f>IF(ISERROR(VLOOKUP(F1925,DataFromWard!$B$2:$E$483,3,FALSE)),"",VLOOKUP(F1925,DataFromWard!$B$2:$E$483,3,FALSE))</f>
        <v/>
      </c>
      <c r="Q1925" t="str">
        <f>IF(ISERROR(VLOOKUP(F1925,DataFromWard!$B$2:$E$483,4,FALSE)),"",VLOOKUP(F1925,DataFromWard!$B$2:$E$483,4,FALSE))</f>
        <v/>
      </c>
      <c r="U1925" t="str">
        <f t="shared" si="272"/>
        <v>1944.02.10.</v>
      </c>
      <c r="V1925" t="str">
        <f t="shared" si="270"/>
        <v>44. 02.</v>
      </c>
      <c r="W1925" t="str">
        <f t="shared" si="271"/>
        <v/>
      </c>
      <c r="X1925" t="str">
        <f t="shared" si="275"/>
        <v/>
      </c>
    </row>
    <row r="1926" spans="1:25" x14ac:dyDescent="0.25">
      <c r="A1926" s="1">
        <v>16112</v>
      </c>
      <c r="B1926" t="s">
        <v>5012</v>
      </c>
      <c r="C1926" s="1" t="str">
        <f>IF(B1926="Day",TEXT(A1926,"dd"&amp;"."),TEXT(A1926,"dd")&amp;"/"&amp;TEXT(A1928,"dd")&amp;".")</f>
        <v>10/11.</v>
      </c>
      <c r="D1926" s="1" t="str">
        <f t="shared" si="273"/>
        <v>02.</v>
      </c>
      <c r="E1926" t="str">
        <f t="shared" si="274"/>
        <v>44.</v>
      </c>
      <c r="F1926" t="str">
        <f>IF((C1926&lt;C1929),C1926&amp;D1926&amp;E1926,C1926&amp;D1929&amp;E1926)</f>
        <v>10/11.02.44.</v>
      </c>
      <c r="G1926" t="s">
        <v>4954</v>
      </c>
      <c r="H1926" t="str">
        <f t="shared" si="269"/>
        <v>GE</v>
      </c>
      <c r="I1926" t="s">
        <v>5332</v>
      </c>
      <c r="K1926" t="s">
        <v>319</v>
      </c>
      <c r="O1926" s="3">
        <v>21</v>
      </c>
      <c r="P1926" s="3">
        <v>13</v>
      </c>
      <c r="Q1926">
        <f>IF(ISERROR(VLOOKUP(F1926,DataFromWard!$B$2:$E$483,4,FALSE)),"",VLOOKUP(F1926,DataFromWard!$B$2:$E$483,4,FALSE))</f>
        <v>0</v>
      </c>
      <c r="R1926">
        <v>8</v>
      </c>
      <c r="S1926" t="s">
        <v>4915</v>
      </c>
      <c r="U1926" t="str">
        <f t="shared" si="272"/>
        <v>1944.02.10/11.</v>
      </c>
      <c r="V1926" t="str">
        <f t="shared" si="270"/>
        <v>44. 02.</v>
      </c>
      <c r="W1926" t="str">
        <f t="shared" si="271"/>
        <v>Gardening/SOE</v>
      </c>
      <c r="X1926" t="str">
        <f t="shared" si="275"/>
        <v>Not Marking</v>
      </c>
    </row>
    <row r="1927" spans="1:25" x14ac:dyDescent="0.25">
      <c r="A1927" s="1">
        <v>16112</v>
      </c>
      <c r="B1927" t="s">
        <v>5012</v>
      </c>
      <c r="C1927" s="1" t="s">
        <v>3837</v>
      </c>
      <c r="D1927" s="1" t="s">
        <v>3851</v>
      </c>
      <c r="E1927" t="s">
        <v>3840</v>
      </c>
      <c r="F1927" t="s">
        <v>3077</v>
      </c>
      <c r="G1927" t="s">
        <v>5007</v>
      </c>
      <c r="H1927" t="str">
        <f t="shared" si="269"/>
        <v>GE</v>
      </c>
      <c r="I1927" t="s">
        <v>5332</v>
      </c>
      <c r="K1927" t="s">
        <v>319</v>
      </c>
      <c r="O1927" s="3">
        <v>4</v>
      </c>
      <c r="P1927" s="3">
        <v>1</v>
      </c>
      <c r="Q1927">
        <v>0</v>
      </c>
      <c r="R1927">
        <v>8</v>
      </c>
      <c r="S1927" t="s">
        <v>4915</v>
      </c>
      <c r="U1927" t="str">
        <f t="shared" si="272"/>
        <v>1944.02.10/11.</v>
      </c>
      <c r="V1927" t="str">
        <f t="shared" si="270"/>
        <v>44. 02.</v>
      </c>
      <c r="W1927" t="str">
        <f t="shared" si="271"/>
        <v>Gardening/SOE</v>
      </c>
      <c r="X1927" t="str">
        <f t="shared" si="275"/>
        <v>Not Marking</v>
      </c>
    </row>
    <row r="1928" spans="1:25" x14ac:dyDescent="0.25">
      <c r="A1928" s="1">
        <v>16113</v>
      </c>
      <c r="B1928" t="s">
        <v>5009</v>
      </c>
      <c r="C1928" s="1" t="str">
        <f>IF(B1928="Day",TEXT(A1928,"dd"&amp;"."),TEXT(A1928,"dd")&amp;"/"&amp;TEXT(A1929,"dd")&amp;".")</f>
        <v>11.</v>
      </c>
      <c r="D1928" s="1" t="str">
        <f t="shared" si="273"/>
        <v>02.</v>
      </c>
      <c r="E1928" t="str">
        <f t="shared" si="274"/>
        <v>44.</v>
      </c>
      <c r="F1928" t="str">
        <f>IF((C1928&lt;C1933),C1928&amp;D1928&amp;E1928,C1928&amp;D1933&amp;E1928)</f>
        <v>11.02.44.</v>
      </c>
      <c r="G1928" t="str">
        <f>IF(ISERROR(VLOOKUP(F1928,DataFromWard!$B$2:$E$483,2,FALSE)),"",VLOOKUP(F1928,DataFromWard!$B$2:$E$483,2,FALSE))</f>
        <v/>
      </c>
      <c r="H1928" t="str">
        <f t="shared" si="269"/>
        <v/>
      </c>
      <c r="O1928" s="3" t="str">
        <f>IF(ISERROR(VLOOKUP(F1928,DataFromWard!$B$2:$E$483,3,FALSE)),"",VLOOKUP(F1928,DataFromWard!$B$2:$E$483,3,FALSE))</f>
        <v/>
      </c>
      <c r="Q1928" t="str">
        <f>IF(ISERROR(VLOOKUP(F1928,DataFromWard!$B$2:$E$483,4,FALSE)),"",VLOOKUP(F1928,DataFromWard!$B$2:$E$483,4,FALSE))</f>
        <v/>
      </c>
      <c r="U1928" t="str">
        <f t="shared" si="272"/>
        <v>1944.02.11.</v>
      </c>
      <c r="V1928" t="str">
        <f t="shared" si="270"/>
        <v>44. 02.</v>
      </c>
      <c r="W1928" t="str">
        <f t="shared" si="271"/>
        <v/>
      </c>
      <c r="X1928" t="str">
        <f t="shared" si="275"/>
        <v/>
      </c>
    </row>
    <row r="1929" spans="1:25" x14ac:dyDescent="0.25">
      <c r="A1929" s="1">
        <v>16113</v>
      </c>
      <c r="B1929" t="s">
        <v>5012</v>
      </c>
      <c r="C1929" s="1" t="str">
        <f>IF(B1929="Day",TEXT(A1929,"dd"&amp;"."),TEXT(A1929,"dd")&amp;"/"&amp;TEXT(A1933,"dd")&amp;".")</f>
        <v>11/12.</v>
      </c>
      <c r="D1929" s="1" t="str">
        <f t="shared" si="273"/>
        <v>02.</v>
      </c>
      <c r="E1929" t="str">
        <f t="shared" si="274"/>
        <v>44.</v>
      </c>
      <c r="F1929" t="str">
        <f>IF((C1929&lt;C1934),C1929&amp;D1929&amp;E1929,C1929&amp;D1934&amp;E1929)</f>
        <v>11/12.02.44.</v>
      </c>
      <c r="G1929" t="s">
        <v>3819</v>
      </c>
      <c r="H1929" t="str">
        <f t="shared" ref="H1929:H1992" si="276">IF(ISBLANK(G1929),"",IF(ISERROR(VLOOKUP(G1929,LOCS,2,FALSE)),"",VLOOKUP(G1929,LOCS,2,FALSE)))</f>
        <v>GE</v>
      </c>
      <c r="I1929" t="s">
        <v>5332</v>
      </c>
      <c r="K1929" t="s">
        <v>702</v>
      </c>
      <c r="L1929">
        <v>5</v>
      </c>
      <c r="O1929" s="3">
        <v>11</v>
      </c>
      <c r="P1929" s="3">
        <v>10</v>
      </c>
      <c r="Q1929">
        <f>IF(ISERROR(VLOOKUP(F1929,DataFromWard!$B$2:$E$483,4,FALSE)),"",VLOOKUP(F1929,DataFromWard!$B$2:$E$483,4,FALSE))</f>
        <v>0</v>
      </c>
      <c r="R1929">
        <v>8</v>
      </c>
      <c r="S1929" t="s">
        <v>4915</v>
      </c>
      <c r="U1929" t="str">
        <f t="shared" si="272"/>
        <v>1944.02.11/12.</v>
      </c>
      <c r="V1929" t="str">
        <f t="shared" si="270"/>
        <v>44. 02.</v>
      </c>
      <c r="W1929" t="str">
        <f t="shared" si="271"/>
        <v>Various small ops</v>
      </c>
      <c r="X1929" t="str">
        <f t="shared" si="275"/>
        <v>Not Marking</v>
      </c>
    </row>
    <row r="1930" spans="1:25" x14ac:dyDescent="0.25">
      <c r="A1930" s="1">
        <v>16113</v>
      </c>
      <c r="B1930" t="s">
        <v>5012</v>
      </c>
      <c r="C1930" s="1" t="s">
        <v>3801</v>
      </c>
      <c r="D1930" s="1" t="s">
        <v>3851</v>
      </c>
      <c r="E1930" t="s">
        <v>3840</v>
      </c>
      <c r="F1930" t="s">
        <v>3079</v>
      </c>
      <c r="G1930" t="s">
        <v>3849</v>
      </c>
      <c r="H1930" t="str">
        <f t="shared" si="276"/>
        <v>GE</v>
      </c>
      <c r="I1930" t="s">
        <v>4804</v>
      </c>
      <c r="J1930" t="s">
        <v>4805</v>
      </c>
      <c r="K1930" t="s">
        <v>702</v>
      </c>
      <c r="O1930" s="3">
        <v>8</v>
      </c>
      <c r="P1930" s="3">
        <v>4</v>
      </c>
      <c r="Q1930">
        <v>0</v>
      </c>
      <c r="R1930">
        <v>8</v>
      </c>
      <c r="S1930" t="s">
        <v>4915</v>
      </c>
      <c r="U1930" t="str">
        <f t="shared" si="272"/>
        <v>1944.02.11/12.</v>
      </c>
      <c r="V1930" t="str">
        <f t="shared" ref="V1930:V1993" si="277">E1930&amp;" "&amp;D1930</f>
        <v>44. 02.</v>
      </c>
      <c r="W1930" t="str">
        <f t="shared" ref="W1930:W1993" si="278">IF((ISBLANK(K1930)),"",IF(("a"&gt;K1930),"Markers",K1930))</f>
        <v>Various small ops</v>
      </c>
      <c r="X1930" t="str">
        <f t="shared" si="275"/>
        <v>Not Marking</v>
      </c>
    </row>
    <row r="1931" spans="1:25" x14ac:dyDescent="0.25">
      <c r="A1931" s="1">
        <v>16113</v>
      </c>
      <c r="B1931" t="s">
        <v>5012</v>
      </c>
      <c r="C1931" s="1" t="s">
        <v>3801</v>
      </c>
      <c r="D1931" s="1" t="s">
        <v>3851</v>
      </c>
      <c r="E1931" t="s">
        <v>3840</v>
      </c>
      <c r="F1931" t="s">
        <v>3079</v>
      </c>
      <c r="G1931" t="s">
        <v>5007</v>
      </c>
      <c r="H1931" t="str">
        <f t="shared" si="276"/>
        <v>GE</v>
      </c>
      <c r="I1931" t="s">
        <v>5332</v>
      </c>
      <c r="K1931" t="s">
        <v>702</v>
      </c>
      <c r="O1931" s="3">
        <v>4</v>
      </c>
      <c r="P1931" s="3">
        <v>4</v>
      </c>
      <c r="Q1931">
        <v>0</v>
      </c>
      <c r="R1931">
        <v>8</v>
      </c>
      <c r="S1931" t="s">
        <v>4915</v>
      </c>
      <c r="U1931" t="str">
        <f t="shared" ref="U1931:U1994" si="279">"19"&amp;E1931&amp;D1931&amp;C1931</f>
        <v>1944.02.11/12.</v>
      </c>
      <c r="V1931" t="str">
        <f t="shared" si="277"/>
        <v>44. 02.</v>
      </c>
      <c r="W1931" t="str">
        <f t="shared" si="278"/>
        <v>Various small ops</v>
      </c>
      <c r="X1931" t="str">
        <f t="shared" si="275"/>
        <v>Not Marking</v>
      </c>
    </row>
    <row r="1932" spans="1:25" x14ac:dyDescent="0.25">
      <c r="A1932" s="1">
        <v>16113</v>
      </c>
      <c r="B1932" t="s">
        <v>5012</v>
      </c>
      <c r="C1932" s="1" t="s">
        <v>3801</v>
      </c>
      <c r="D1932" s="1" t="s">
        <v>3851</v>
      </c>
      <c r="E1932" t="s">
        <v>3840</v>
      </c>
      <c r="F1932" t="s">
        <v>3079</v>
      </c>
      <c r="G1932" t="s">
        <v>4932</v>
      </c>
      <c r="H1932" t="str">
        <f t="shared" si="276"/>
        <v>GE</v>
      </c>
      <c r="I1932" t="s">
        <v>5332</v>
      </c>
      <c r="K1932" t="s">
        <v>702</v>
      </c>
      <c r="O1932" s="3">
        <v>4</v>
      </c>
      <c r="P1932" s="3">
        <v>4</v>
      </c>
      <c r="Q1932">
        <v>0</v>
      </c>
      <c r="R1932">
        <v>8</v>
      </c>
      <c r="S1932" t="s">
        <v>4915</v>
      </c>
      <c r="U1932" t="str">
        <f t="shared" si="279"/>
        <v>1944.02.11/12.</v>
      </c>
      <c r="V1932" t="str">
        <f t="shared" si="277"/>
        <v>44. 02.</v>
      </c>
      <c r="W1932" t="str">
        <f t="shared" si="278"/>
        <v>Various small ops</v>
      </c>
      <c r="X1932" t="str">
        <f t="shared" si="275"/>
        <v>Not Marking</v>
      </c>
    </row>
    <row r="1933" spans="1:25" x14ac:dyDescent="0.25">
      <c r="A1933" s="1">
        <v>16114</v>
      </c>
      <c r="B1933" t="s">
        <v>5009</v>
      </c>
      <c r="C1933" s="1" t="str">
        <f>IF(B1933="Day",TEXT(A1933,"dd"&amp;"."),TEXT(A1933,"dd")&amp;"/"&amp;TEXT(A1934,"dd")&amp;".")</f>
        <v>12.</v>
      </c>
      <c r="D1933" s="1" t="str">
        <f t="shared" si="273"/>
        <v>02.</v>
      </c>
      <c r="E1933" t="str">
        <f t="shared" si="274"/>
        <v>44.</v>
      </c>
      <c r="F1933" t="str">
        <f>IF((C1933&lt;C1936),C1933&amp;D1933&amp;E1933,C1933&amp;D1936&amp;E1933)</f>
        <v>12.02.44.</v>
      </c>
      <c r="G1933" t="str">
        <f>IF(ISERROR(VLOOKUP(F1933,DataFromWard!$B$2:$E$483,2,FALSE)),"",VLOOKUP(F1933,DataFromWard!$B$2:$E$483,2,FALSE))</f>
        <v/>
      </c>
      <c r="H1933" t="str">
        <f t="shared" si="276"/>
        <v/>
      </c>
      <c r="O1933" s="3" t="str">
        <f>IF(ISERROR(VLOOKUP(F1933,DataFromWard!$B$2:$E$483,3,FALSE)),"",VLOOKUP(F1933,DataFromWard!$B$2:$E$483,3,FALSE))</f>
        <v/>
      </c>
      <c r="Q1933" t="str">
        <f>IF(ISERROR(VLOOKUP(F1933,DataFromWard!$B$2:$E$483,4,FALSE)),"",VLOOKUP(F1933,DataFromWard!$B$2:$E$483,4,FALSE))</f>
        <v/>
      </c>
      <c r="U1933" t="str">
        <f t="shared" si="279"/>
        <v>1944.02.12.</v>
      </c>
      <c r="V1933" t="str">
        <f t="shared" si="277"/>
        <v>44. 02.</v>
      </c>
      <c r="W1933" t="str">
        <f t="shared" si="278"/>
        <v/>
      </c>
      <c r="X1933" t="str">
        <f t="shared" si="275"/>
        <v/>
      </c>
    </row>
    <row r="1934" spans="1:25" x14ac:dyDescent="0.25">
      <c r="A1934" s="1">
        <v>16114</v>
      </c>
      <c r="B1934" t="s">
        <v>5012</v>
      </c>
      <c r="C1934" s="1" t="str">
        <f>IF(B1934="Day",TEXT(A1934,"dd"&amp;"."),TEXT(A1934,"dd")&amp;"/"&amp;TEXT(A1936,"dd")&amp;".")</f>
        <v>12/13.</v>
      </c>
      <c r="D1934" s="1" t="str">
        <f t="shared" si="273"/>
        <v>02.</v>
      </c>
      <c r="E1934" t="str">
        <f t="shared" si="274"/>
        <v>44.</v>
      </c>
      <c r="F1934" t="str">
        <f>IF((C1934&lt;C1937),C1934&amp;D1934&amp;E1934,C1934&amp;D1937&amp;E1934)</f>
        <v>12/13.02.44.</v>
      </c>
      <c r="G1934" t="s">
        <v>3849</v>
      </c>
      <c r="H1934" t="str">
        <f t="shared" si="276"/>
        <v>GE</v>
      </c>
      <c r="I1934" t="s">
        <v>4804</v>
      </c>
      <c r="J1934" t="s">
        <v>4805</v>
      </c>
      <c r="K1934" t="s">
        <v>1917</v>
      </c>
      <c r="O1934" s="3">
        <v>8</v>
      </c>
      <c r="Q1934">
        <f>IF(ISERROR(VLOOKUP(F1934,DataFromWard!$B$2:$E$483,4,FALSE)),"",VLOOKUP(F1934,DataFromWard!$B$2:$E$483,4,FALSE))</f>
        <v>0</v>
      </c>
      <c r="R1934">
        <v>8</v>
      </c>
      <c r="S1934" t="s">
        <v>4915</v>
      </c>
      <c r="U1934" t="str">
        <f t="shared" si="279"/>
        <v>1944.02.12/13.</v>
      </c>
      <c r="V1934" t="str">
        <f t="shared" si="277"/>
        <v>44. 02.</v>
      </c>
      <c r="W1934" t="str">
        <f t="shared" si="278"/>
        <v>Gardening</v>
      </c>
      <c r="X1934" t="str">
        <f t="shared" si="275"/>
        <v>Not Marking</v>
      </c>
    </row>
    <row r="1935" spans="1:25" x14ac:dyDescent="0.25">
      <c r="A1935" s="1">
        <v>16114</v>
      </c>
      <c r="B1935" t="s">
        <v>5012</v>
      </c>
      <c r="C1935" s="1" t="s">
        <v>3836</v>
      </c>
      <c r="D1935" s="1" t="s">
        <v>3851</v>
      </c>
      <c r="E1935" t="s">
        <v>3840</v>
      </c>
      <c r="F1935" t="s">
        <v>3081</v>
      </c>
      <c r="G1935" t="s">
        <v>4932</v>
      </c>
      <c r="H1935" t="str">
        <f t="shared" si="276"/>
        <v>GE</v>
      </c>
      <c r="I1935" t="s">
        <v>5332</v>
      </c>
      <c r="K1935" t="s">
        <v>1917</v>
      </c>
      <c r="O1935" s="3">
        <v>4</v>
      </c>
      <c r="Q1935">
        <v>0</v>
      </c>
      <c r="R1935">
        <v>8</v>
      </c>
      <c r="S1935" t="s">
        <v>4915</v>
      </c>
      <c r="U1935" t="str">
        <f t="shared" si="279"/>
        <v>1944.02.12/13.</v>
      </c>
      <c r="V1935" t="str">
        <f t="shared" si="277"/>
        <v>44. 02.</v>
      </c>
      <c r="W1935" t="str">
        <f t="shared" si="278"/>
        <v>Gardening</v>
      </c>
      <c r="X1935" t="str">
        <f t="shared" si="275"/>
        <v>Not Marking</v>
      </c>
      <c r="Y1935" t="s">
        <v>5365</v>
      </c>
    </row>
    <row r="1936" spans="1:25" x14ac:dyDescent="0.25">
      <c r="A1936" s="1">
        <v>16115</v>
      </c>
      <c r="B1936" t="s">
        <v>5009</v>
      </c>
      <c r="C1936" s="1" t="str">
        <f>IF(B1936="Day",TEXT(A1936,"dd"&amp;"."),TEXT(A1936,"dd")&amp;"/"&amp;TEXT(A1937,"dd")&amp;".")</f>
        <v>13.</v>
      </c>
      <c r="D1936" s="1" t="str">
        <f t="shared" si="273"/>
        <v>02.</v>
      </c>
      <c r="E1936" t="str">
        <f t="shared" si="274"/>
        <v>44.</v>
      </c>
      <c r="F1936" t="str">
        <f>IF((C1936&lt;C1938),C1936&amp;D1936&amp;E1936,C1936&amp;D1938&amp;E1936)</f>
        <v>13.02.44.</v>
      </c>
      <c r="G1936" t="str">
        <f>IF(ISERROR(VLOOKUP(F1936,DataFromWard!$B$2:$E$483,2,FALSE)),"",VLOOKUP(F1936,DataFromWard!$B$2:$E$483,2,FALSE))</f>
        <v/>
      </c>
      <c r="H1936" t="str">
        <f t="shared" si="276"/>
        <v/>
      </c>
      <c r="O1936" s="3" t="str">
        <f>IF(ISERROR(VLOOKUP(F1936,DataFromWard!$B$2:$E$483,3,FALSE)),"",VLOOKUP(F1936,DataFromWard!$B$2:$E$483,3,FALSE))</f>
        <v/>
      </c>
      <c r="Q1936" t="str">
        <f>IF(ISERROR(VLOOKUP(F1936,DataFromWard!$B$2:$E$483,4,FALSE)),"",VLOOKUP(F1936,DataFromWard!$B$2:$E$483,4,FALSE))</f>
        <v/>
      </c>
      <c r="U1936" t="str">
        <f t="shared" si="279"/>
        <v>1944.02.13.</v>
      </c>
      <c r="V1936" t="str">
        <f t="shared" si="277"/>
        <v>44. 02.</v>
      </c>
      <c r="W1936" t="str">
        <f t="shared" si="278"/>
        <v/>
      </c>
      <c r="X1936" t="str">
        <f t="shared" si="275"/>
        <v/>
      </c>
    </row>
    <row r="1937" spans="1:25" x14ac:dyDescent="0.25">
      <c r="A1937" s="1">
        <v>16115</v>
      </c>
      <c r="B1937" t="s">
        <v>5012</v>
      </c>
      <c r="C1937" s="1" t="str">
        <f>IF(B1937="Day",TEXT(A1937,"dd"&amp;"."),TEXT(A1937,"dd")&amp;"/"&amp;TEXT(A1938,"dd")&amp;".")</f>
        <v>13/14.</v>
      </c>
      <c r="D1937" s="1" t="str">
        <f t="shared" si="273"/>
        <v>02.</v>
      </c>
      <c r="E1937" t="str">
        <f t="shared" si="274"/>
        <v>44.</v>
      </c>
      <c r="F1937" t="str">
        <f>IF((C1937&lt;C1939),C1937&amp;D1937&amp;E1937,C1937&amp;D1939&amp;E1937)</f>
        <v>13/14.02.44.</v>
      </c>
      <c r="G1937" t="str">
        <f>IF(ISERROR(VLOOKUP(F1937,DataFromWard!$B$2:$E$483,2,FALSE)),"",VLOOKUP(F1937,DataFromWard!$B$2:$E$483,2,FALSE))</f>
        <v/>
      </c>
      <c r="H1937" t="str">
        <f t="shared" si="276"/>
        <v/>
      </c>
      <c r="O1937" s="3" t="str">
        <f>IF(ISERROR(VLOOKUP(F1937,DataFromWard!$B$2:$E$483,3,FALSE)),"",VLOOKUP(F1937,DataFromWard!$B$2:$E$483,3,FALSE))</f>
        <v/>
      </c>
      <c r="Q1937" t="str">
        <f>IF(ISERROR(VLOOKUP(F1937,DataFromWard!$B$2:$E$483,4,FALSE)),"",VLOOKUP(F1937,DataFromWard!$B$2:$E$483,4,FALSE))</f>
        <v/>
      </c>
      <c r="U1937" t="str">
        <f t="shared" si="279"/>
        <v>1944.02.13/14.</v>
      </c>
      <c r="V1937" t="str">
        <f t="shared" si="277"/>
        <v>44. 02.</v>
      </c>
      <c r="W1937" t="str">
        <f t="shared" si="278"/>
        <v/>
      </c>
      <c r="X1937" t="str">
        <f t="shared" si="275"/>
        <v/>
      </c>
    </row>
    <row r="1938" spans="1:25" x14ac:dyDescent="0.25">
      <c r="A1938" s="1">
        <v>16116</v>
      </c>
      <c r="B1938" t="s">
        <v>5009</v>
      </c>
      <c r="C1938" s="1" t="str">
        <f>IF(B1938="Day",TEXT(A1938,"dd"&amp;"."),TEXT(A1938,"dd")&amp;"/"&amp;TEXT(A1939,"dd")&amp;".")</f>
        <v>14.</v>
      </c>
      <c r="D1938" s="1" t="str">
        <f t="shared" si="273"/>
        <v>02.</v>
      </c>
      <c r="E1938" t="str">
        <f t="shared" si="274"/>
        <v>44.</v>
      </c>
      <c r="F1938" t="str">
        <f>IF((C1938&lt;C1940),C1938&amp;D1938&amp;E1938,C1938&amp;D1940&amp;E1938)</f>
        <v>14.02.44.</v>
      </c>
      <c r="G1938" t="str">
        <f>IF(ISERROR(VLOOKUP(F1938,DataFromWard!$B$2:$E$483,2,FALSE)),"",VLOOKUP(F1938,DataFromWard!$B$2:$E$483,2,FALSE))</f>
        <v/>
      </c>
      <c r="H1938" t="str">
        <f t="shared" si="276"/>
        <v/>
      </c>
      <c r="O1938" s="3" t="str">
        <f>IF(ISERROR(VLOOKUP(F1938,DataFromWard!$B$2:$E$483,3,FALSE)),"",VLOOKUP(F1938,DataFromWard!$B$2:$E$483,3,FALSE))</f>
        <v/>
      </c>
      <c r="Q1938" t="str">
        <f>IF(ISERROR(VLOOKUP(F1938,DataFromWard!$B$2:$E$483,4,FALSE)),"",VLOOKUP(F1938,DataFromWard!$B$2:$E$483,4,FALSE))</f>
        <v/>
      </c>
      <c r="U1938" t="str">
        <f t="shared" si="279"/>
        <v>1944.02.14.</v>
      </c>
      <c r="V1938" t="str">
        <f t="shared" si="277"/>
        <v>44. 02.</v>
      </c>
      <c r="W1938" t="str">
        <f t="shared" si="278"/>
        <v/>
      </c>
      <c r="X1938" t="str">
        <f t="shared" si="275"/>
        <v/>
      </c>
    </row>
    <row r="1939" spans="1:25" x14ac:dyDescent="0.25">
      <c r="A1939" s="1">
        <v>16116</v>
      </c>
      <c r="B1939" t="s">
        <v>5012</v>
      </c>
      <c r="C1939" s="1" t="str">
        <f>IF(B1939="Day",TEXT(A1939,"dd"&amp;"."),TEXT(A1939,"dd")&amp;"/"&amp;TEXT(A1940,"dd")&amp;".")</f>
        <v>14/15.</v>
      </c>
      <c r="D1939" s="1" t="str">
        <f t="shared" si="273"/>
        <v>02.</v>
      </c>
      <c r="E1939" t="str">
        <f t="shared" si="274"/>
        <v>44.</v>
      </c>
      <c r="F1939" t="str">
        <f>IF((C1939&lt;C1941),C1939&amp;D1939&amp;E1939,C1939&amp;D1941&amp;E1939)</f>
        <v>14/15.02.44.</v>
      </c>
      <c r="G1939" t="str">
        <f>IF(ISERROR(VLOOKUP(F1939,DataFromWard!$B$2:$E$483,2,FALSE)),"",VLOOKUP(F1939,DataFromWard!$B$2:$E$483,2,FALSE))</f>
        <v/>
      </c>
      <c r="H1939" t="str">
        <f t="shared" si="276"/>
        <v/>
      </c>
      <c r="O1939" s="3" t="str">
        <f>IF(ISERROR(VLOOKUP(F1939,DataFromWard!$B$2:$E$483,3,FALSE)),"",VLOOKUP(F1939,DataFromWard!$B$2:$E$483,3,FALSE))</f>
        <v/>
      </c>
      <c r="Q1939" t="str">
        <f>IF(ISERROR(VLOOKUP(F1939,DataFromWard!$B$2:$E$483,4,FALSE)),"",VLOOKUP(F1939,DataFromWard!$B$2:$E$483,4,FALSE))</f>
        <v/>
      </c>
      <c r="U1939" t="str">
        <f t="shared" si="279"/>
        <v>1944.02.14/15.</v>
      </c>
      <c r="V1939" t="str">
        <f t="shared" si="277"/>
        <v>44. 02.</v>
      </c>
      <c r="W1939" t="str">
        <f t="shared" si="278"/>
        <v/>
      </c>
      <c r="X1939" t="str">
        <f t="shared" si="275"/>
        <v/>
      </c>
    </row>
    <row r="1940" spans="1:25" x14ac:dyDescent="0.25">
      <c r="A1940" s="1">
        <v>16117</v>
      </c>
      <c r="B1940" t="s">
        <v>5009</v>
      </c>
      <c r="C1940" s="1" t="str">
        <f>IF(B1940="Day",TEXT(A1940,"dd"&amp;"."),TEXT(A1940,"dd")&amp;"/"&amp;TEXT(A1941,"dd")&amp;".")</f>
        <v>15.</v>
      </c>
      <c r="D1940" s="1" t="str">
        <f t="shared" si="273"/>
        <v>02.</v>
      </c>
      <c r="E1940" t="str">
        <f t="shared" si="274"/>
        <v>44.</v>
      </c>
      <c r="F1940" t="str">
        <f>IF((C1940&lt;C1944),C1940&amp;D1940&amp;E1940,C1940&amp;D1944&amp;E1940)</f>
        <v>15.02.44.</v>
      </c>
      <c r="G1940" t="str">
        <f>IF(ISERROR(VLOOKUP(F1940,DataFromWard!$B$2:$E$483,2,FALSE)),"",VLOOKUP(F1940,DataFromWard!$B$2:$E$483,2,FALSE))</f>
        <v/>
      </c>
      <c r="H1940" t="str">
        <f t="shared" si="276"/>
        <v/>
      </c>
      <c r="O1940" s="3" t="str">
        <f>IF(ISERROR(VLOOKUP(F1940,DataFromWard!$B$2:$E$483,3,FALSE)),"",VLOOKUP(F1940,DataFromWard!$B$2:$E$483,3,FALSE))</f>
        <v/>
      </c>
      <c r="Q1940" t="str">
        <f>IF(ISERROR(VLOOKUP(F1940,DataFromWard!$B$2:$E$483,4,FALSE)),"",VLOOKUP(F1940,DataFromWard!$B$2:$E$483,4,FALSE))</f>
        <v/>
      </c>
      <c r="U1940" t="str">
        <f t="shared" si="279"/>
        <v>1944.02.15.</v>
      </c>
      <c r="V1940" t="str">
        <f t="shared" si="277"/>
        <v>44. 02.</v>
      </c>
      <c r="W1940" t="str">
        <f t="shared" si="278"/>
        <v/>
      </c>
      <c r="X1940" t="str">
        <f t="shared" si="275"/>
        <v/>
      </c>
    </row>
    <row r="1941" spans="1:25" x14ac:dyDescent="0.25">
      <c r="A1941" s="1">
        <v>16117</v>
      </c>
      <c r="B1941" t="s">
        <v>5012</v>
      </c>
      <c r="C1941" s="1" t="str">
        <f>IF(B1941="Day",TEXT(A1941,"dd"&amp;"."),TEXT(A1941,"dd")&amp;"/"&amp;TEXT(A1944,"dd")&amp;".")</f>
        <v>15/16.</v>
      </c>
      <c r="D1941" s="1" t="str">
        <f t="shared" si="273"/>
        <v>02.</v>
      </c>
      <c r="E1941" t="str">
        <f t="shared" si="274"/>
        <v>44.</v>
      </c>
      <c r="F1941" t="str">
        <f>IF((C1941&lt;C1945),C1941&amp;D1941&amp;E1941,C1941&amp;D1945&amp;E1941)</f>
        <v>15/16.02.44.</v>
      </c>
      <c r="G1941" t="str">
        <f>IF(ISERROR(VLOOKUP(F1941,DataFromWard!$B$2:$E$483,2,FALSE)),"",VLOOKUP(F1941,DataFromWard!$B$2:$E$483,2,FALSE))</f>
        <v>Berlin</v>
      </c>
      <c r="H1941" t="str">
        <f t="shared" si="276"/>
        <v>GE</v>
      </c>
      <c r="I1941" t="s">
        <v>5332</v>
      </c>
      <c r="K1941">
        <v>875</v>
      </c>
      <c r="L1941">
        <v>14</v>
      </c>
      <c r="M1941">
        <v>1</v>
      </c>
      <c r="O1941" s="3">
        <f>IF(ISERROR(VLOOKUP(F1941,DataFromWard!$B$2:$E$483,3,FALSE)),"",VLOOKUP(F1941,DataFromWard!$B$2:$E$483,3,FALSE))</f>
        <v>16</v>
      </c>
      <c r="P1941" s="3">
        <v>16</v>
      </c>
      <c r="Q1941">
        <f>IF(ISERROR(VLOOKUP(F1941,DataFromWard!$B$2:$E$483,4,FALSE)),"",VLOOKUP(F1941,DataFromWard!$B$2:$E$483,4,FALSE))</f>
        <v>0</v>
      </c>
      <c r="R1941">
        <v>8</v>
      </c>
      <c r="S1941" t="s">
        <v>4915</v>
      </c>
      <c r="T1941" t="s">
        <v>703</v>
      </c>
      <c r="U1941" t="str">
        <f t="shared" si="279"/>
        <v>1944.02.15/16.</v>
      </c>
      <c r="V1941" t="str">
        <f t="shared" si="277"/>
        <v>44. 02.</v>
      </c>
      <c r="W1941" t="str">
        <f t="shared" si="278"/>
        <v>Markers</v>
      </c>
      <c r="X1941" t="str">
        <f t="shared" si="275"/>
        <v>Marking</v>
      </c>
    </row>
    <row r="1942" spans="1:25" x14ac:dyDescent="0.25">
      <c r="A1942" s="1">
        <v>16117</v>
      </c>
      <c r="B1942" t="s">
        <v>5012</v>
      </c>
      <c r="C1942" s="1" t="s">
        <v>3804</v>
      </c>
      <c r="D1942" s="1" t="s">
        <v>3851</v>
      </c>
      <c r="E1942" t="s">
        <v>3840</v>
      </c>
      <c r="F1942" t="s">
        <v>3083</v>
      </c>
      <c r="G1942" t="s">
        <v>4948</v>
      </c>
      <c r="H1942" t="str">
        <f t="shared" si="276"/>
        <v>NL</v>
      </c>
      <c r="I1942" t="s">
        <v>4634</v>
      </c>
      <c r="K1942" t="s">
        <v>1908</v>
      </c>
      <c r="O1942" s="3">
        <v>23</v>
      </c>
      <c r="P1942" s="3">
        <v>17</v>
      </c>
      <c r="Q1942">
        <v>0</v>
      </c>
      <c r="R1942">
        <v>8</v>
      </c>
      <c r="S1942" t="s">
        <v>4915</v>
      </c>
      <c r="T1942" t="s">
        <v>3853</v>
      </c>
      <c r="U1942" t="str">
        <f t="shared" si="279"/>
        <v>1944.02.15/16.</v>
      </c>
      <c r="V1942" t="str">
        <f t="shared" si="277"/>
        <v>44. 02.</v>
      </c>
      <c r="W1942" t="str">
        <f t="shared" si="278"/>
        <v>Elsewhere</v>
      </c>
      <c r="X1942" t="str">
        <f t="shared" si="275"/>
        <v>Not Marking</v>
      </c>
      <c r="Y1942" t="s">
        <v>5366</v>
      </c>
    </row>
    <row r="1943" spans="1:25" x14ac:dyDescent="0.25">
      <c r="A1943" s="1">
        <v>16117</v>
      </c>
      <c r="B1943" t="s">
        <v>5012</v>
      </c>
      <c r="C1943" s="1" t="s">
        <v>3804</v>
      </c>
      <c r="D1943" s="1" t="s">
        <v>3851</v>
      </c>
      <c r="E1943" t="s">
        <v>3840</v>
      </c>
      <c r="F1943" t="s">
        <v>3083</v>
      </c>
      <c r="G1943" t="s">
        <v>5007</v>
      </c>
      <c r="H1943" t="str">
        <f t="shared" si="276"/>
        <v>GE</v>
      </c>
      <c r="I1943" t="s">
        <v>5332</v>
      </c>
      <c r="K1943" t="s">
        <v>1908</v>
      </c>
      <c r="O1943" s="3">
        <v>2</v>
      </c>
      <c r="P1943" s="3">
        <v>2</v>
      </c>
      <c r="Q1943">
        <v>0</v>
      </c>
      <c r="R1943">
        <v>8</v>
      </c>
      <c r="S1943" t="s">
        <v>4915</v>
      </c>
      <c r="U1943" t="str">
        <f t="shared" si="279"/>
        <v>1944.02.15/16.</v>
      </c>
      <c r="V1943" t="str">
        <f t="shared" si="277"/>
        <v>44. 02.</v>
      </c>
      <c r="W1943" t="str">
        <f t="shared" si="278"/>
        <v>Elsewhere</v>
      </c>
      <c r="X1943" t="str">
        <f t="shared" si="275"/>
        <v>Not Marking</v>
      </c>
    </row>
    <row r="1944" spans="1:25" x14ac:dyDescent="0.25">
      <c r="A1944" s="1">
        <v>16118</v>
      </c>
      <c r="B1944" t="s">
        <v>5009</v>
      </c>
      <c r="C1944" s="1" t="str">
        <f t="shared" ref="C1944:C1950" si="280">IF(B1944="Day",TEXT(A1944,"dd"&amp;"."),TEXT(A1944,"dd")&amp;"/"&amp;TEXT(A1945,"dd")&amp;".")</f>
        <v>16.</v>
      </c>
      <c r="D1944" s="1" t="str">
        <f t="shared" si="273"/>
        <v>02.</v>
      </c>
      <c r="E1944" t="str">
        <f t="shared" si="274"/>
        <v>44.</v>
      </c>
      <c r="F1944" t="str">
        <f t="shared" ref="F1944:F1949" si="281">IF((C1944&lt;C1946),C1944&amp;D1944&amp;E1944,C1944&amp;D1946&amp;E1944)</f>
        <v>16.02.44.</v>
      </c>
      <c r="G1944" t="str">
        <f>IF(ISERROR(VLOOKUP(F1944,DataFromWard!$B$2:$E$483,2,FALSE)),"",VLOOKUP(F1944,DataFromWard!$B$2:$E$483,2,FALSE))</f>
        <v/>
      </c>
      <c r="H1944" t="str">
        <f t="shared" si="276"/>
        <v/>
      </c>
      <c r="O1944" s="3" t="str">
        <f>IF(ISERROR(VLOOKUP(F1944,DataFromWard!$B$2:$E$483,3,FALSE)),"",VLOOKUP(F1944,DataFromWard!$B$2:$E$483,3,FALSE))</f>
        <v/>
      </c>
      <c r="Q1944" t="str">
        <f>IF(ISERROR(VLOOKUP(F1944,DataFromWard!$B$2:$E$483,4,FALSE)),"",VLOOKUP(F1944,DataFromWard!$B$2:$E$483,4,FALSE))</f>
        <v/>
      </c>
      <c r="U1944" t="str">
        <f t="shared" si="279"/>
        <v>1944.02.16.</v>
      </c>
      <c r="V1944" t="str">
        <f t="shared" si="277"/>
        <v>44. 02.</v>
      </c>
      <c r="W1944" t="str">
        <f t="shared" si="278"/>
        <v/>
      </c>
      <c r="X1944" t="str">
        <f t="shared" si="275"/>
        <v/>
      </c>
    </row>
    <row r="1945" spans="1:25" x14ac:dyDescent="0.25">
      <c r="A1945" s="1">
        <v>16118</v>
      </c>
      <c r="B1945" t="s">
        <v>5012</v>
      </c>
      <c r="C1945" s="1" t="str">
        <f t="shared" si="280"/>
        <v>16/17.</v>
      </c>
      <c r="D1945" s="1" t="str">
        <f t="shared" si="273"/>
        <v>02.</v>
      </c>
      <c r="E1945" t="str">
        <f t="shared" si="274"/>
        <v>44.</v>
      </c>
      <c r="F1945" t="str">
        <f t="shared" si="281"/>
        <v>16/17.02.44.</v>
      </c>
      <c r="G1945" t="str">
        <f>IF(ISERROR(VLOOKUP(F1945,DataFromWard!$B$2:$E$483,2,FALSE)),"",VLOOKUP(F1945,DataFromWard!$B$2:$E$483,2,FALSE))</f>
        <v/>
      </c>
      <c r="H1945" t="str">
        <f t="shared" si="276"/>
        <v/>
      </c>
      <c r="O1945" s="3" t="str">
        <f>IF(ISERROR(VLOOKUP(F1945,DataFromWard!$B$2:$E$483,3,FALSE)),"",VLOOKUP(F1945,DataFromWard!$B$2:$E$483,3,FALSE))</f>
        <v/>
      </c>
      <c r="Q1945" t="str">
        <f>IF(ISERROR(VLOOKUP(F1945,DataFromWard!$B$2:$E$483,4,FALSE)),"",VLOOKUP(F1945,DataFromWard!$B$2:$E$483,4,FALSE))</f>
        <v/>
      </c>
      <c r="U1945" t="str">
        <f t="shared" si="279"/>
        <v>1944.02.16/17.</v>
      </c>
      <c r="V1945" t="str">
        <f t="shared" si="277"/>
        <v>44. 02.</v>
      </c>
      <c r="W1945" t="str">
        <f t="shared" si="278"/>
        <v/>
      </c>
      <c r="X1945" t="str">
        <f t="shared" si="275"/>
        <v/>
      </c>
    </row>
    <row r="1946" spans="1:25" x14ac:dyDescent="0.25">
      <c r="A1946" s="1">
        <v>16119</v>
      </c>
      <c r="B1946" t="s">
        <v>5009</v>
      </c>
      <c r="C1946" s="1" t="str">
        <f t="shared" si="280"/>
        <v>17.</v>
      </c>
      <c r="D1946" s="1" t="str">
        <f t="shared" si="273"/>
        <v>02.</v>
      </c>
      <c r="E1946" t="str">
        <f t="shared" si="274"/>
        <v>44.</v>
      </c>
      <c r="F1946" t="str">
        <f t="shared" si="281"/>
        <v>17.02.44.</v>
      </c>
      <c r="G1946" t="str">
        <f>IF(ISERROR(VLOOKUP(F1946,DataFromWard!$B$2:$E$483,2,FALSE)),"",VLOOKUP(F1946,DataFromWard!$B$2:$E$483,2,FALSE))</f>
        <v/>
      </c>
      <c r="H1946" t="str">
        <f t="shared" si="276"/>
        <v/>
      </c>
      <c r="O1946" s="3" t="str">
        <f>IF(ISERROR(VLOOKUP(F1946,DataFromWard!$B$2:$E$483,3,FALSE)),"",VLOOKUP(F1946,DataFromWard!$B$2:$E$483,3,FALSE))</f>
        <v/>
      </c>
      <c r="Q1946" t="str">
        <f>IF(ISERROR(VLOOKUP(F1946,DataFromWard!$B$2:$E$483,4,FALSE)),"",VLOOKUP(F1946,DataFromWard!$B$2:$E$483,4,FALSE))</f>
        <v/>
      </c>
      <c r="U1946" t="str">
        <f t="shared" si="279"/>
        <v>1944.02.17.</v>
      </c>
      <c r="V1946" t="str">
        <f t="shared" si="277"/>
        <v>44. 02.</v>
      </c>
      <c r="W1946" t="str">
        <f t="shared" si="278"/>
        <v/>
      </c>
      <c r="X1946" t="str">
        <f t="shared" si="275"/>
        <v/>
      </c>
    </row>
    <row r="1947" spans="1:25" x14ac:dyDescent="0.25">
      <c r="A1947" s="1">
        <v>16119</v>
      </c>
      <c r="B1947" t="s">
        <v>5012</v>
      </c>
      <c r="C1947" s="1" t="str">
        <f t="shared" si="280"/>
        <v>17/18.</v>
      </c>
      <c r="D1947" s="1" t="str">
        <f t="shared" si="273"/>
        <v>02.</v>
      </c>
      <c r="E1947" t="str">
        <f t="shared" si="274"/>
        <v>44.</v>
      </c>
      <c r="F1947" t="str">
        <f t="shared" si="281"/>
        <v>17/18.02.44.</v>
      </c>
      <c r="G1947" t="str">
        <f>IF(ISERROR(VLOOKUP(F1947,DataFromWard!$B$2:$E$483,2,FALSE)),"",VLOOKUP(F1947,DataFromWard!$B$2:$E$483,2,FALSE))</f>
        <v/>
      </c>
      <c r="H1947" t="str">
        <f t="shared" si="276"/>
        <v/>
      </c>
      <c r="O1947" s="3" t="str">
        <f>IF(ISERROR(VLOOKUP(F1947,DataFromWard!$B$2:$E$483,3,FALSE)),"",VLOOKUP(F1947,DataFromWard!$B$2:$E$483,3,FALSE))</f>
        <v/>
      </c>
      <c r="Q1947" t="str">
        <f>IF(ISERROR(VLOOKUP(F1947,DataFromWard!$B$2:$E$483,4,FALSE)),"",VLOOKUP(F1947,DataFromWard!$B$2:$E$483,4,FALSE))</f>
        <v/>
      </c>
      <c r="U1947" t="str">
        <f t="shared" si="279"/>
        <v>1944.02.17/18.</v>
      </c>
      <c r="V1947" t="str">
        <f t="shared" si="277"/>
        <v>44. 02.</v>
      </c>
      <c r="W1947" t="str">
        <f t="shared" si="278"/>
        <v/>
      </c>
      <c r="X1947" t="str">
        <f t="shared" si="275"/>
        <v/>
      </c>
    </row>
    <row r="1948" spans="1:25" x14ac:dyDescent="0.25">
      <c r="A1948" s="1">
        <v>16120</v>
      </c>
      <c r="B1948" t="s">
        <v>5009</v>
      </c>
      <c r="C1948" s="1" t="str">
        <f t="shared" si="280"/>
        <v>18.</v>
      </c>
      <c r="D1948" s="1" t="str">
        <f t="shared" si="273"/>
        <v>02.</v>
      </c>
      <c r="E1948" t="str">
        <f t="shared" si="274"/>
        <v>44.</v>
      </c>
      <c r="F1948" t="str">
        <f t="shared" si="281"/>
        <v>18.02.44.</v>
      </c>
      <c r="G1948" t="str">
        <f>IF(ISERROR(VLOOKUP(F1948,DataFromWard!$B$2:$E$483,2,FALSE)),"",VLOOKUP(F1948,DataFromWard!$B$2:$E$483,2,FALSE))</f>
        <v/>
      </c>
      <c r="H1948" t="str">
        <f t="shared" si="276"/>
        <v/>
      </c>
      <c r="O1948" s="3" t="str">
        <f>IF(ISERROR(VLOOKUP(F1948,DataFromWard!$B$2:$E$483,3,FALSE)),"",VLOOKUP(F1948,DataFromWard!$B$2:$E$483,3,FALSE))</f>
        <v/>
      </c>
      <c r="Q1948" t="str">
        <f>IF(ISERROR(VLOOKUP(F1948,DataFromWard!$B$2:$E$483,4,FALSE)),"",VLOOKUP(F1948,DataFromWard!$B$2:$E$483,4,FALSE))</f>
        <v/>
      </c>
      <c r="U1948" t="str">
        <f t="shared" si="279"/>
        <v>1944.02.18.</v>
      </c>
      <c r="V1948" t="str">
        <f t="shared" si="277"/>
        <v>44. 02.</v>
      </c>
      <c r="W1948" t="str">
        <f t="shared" si="278"/>
        <v/>
      </c>
      <c r="X1948" t="str">
        <f t="shared" si="275"/>
        <v/>
      </c>
    </row>
    <row r="1949" spans="1:25" x14ac:dyDescent="0.25">
      <c r="A1949" s="1">
        <v>16120</v>
      </c>
      <c r="B1949" t="s">
        <v>5012</v>
      </c>
      <c r="C1949" s="1" t="str">
        <f t="shared" si="280"/>
        <v>18/19.</v>
      </c>
      <c r="D1949" s="1" t="str">
        <f t="shared" si="273"/>
        <v>02.</v>
      </c>
      <c r="E1949" t="str">
        <f t="shared" si="274"/>
        <v>44.</v>
      </c>
      <c r="F1949" t="str">
        <f t="shared" si="281"/>
        <v>18/19.02.44.</v>
      </c>
      <c r="G1949" t="str">
        <f>IF(ISERROR(VLOOKUP(F1949,DataFromWard!$B$2:$E$483,2,FALSE)),"",VLOOKUP(F1949,DataFromWard!$B$2:$E$483,2,FALSE))</f>
        <v/>
      </c>
      <c r="H1949" t="str">
        <f t="shared" si="276"/>
        <v/>
      </c>
      <c r="O1949" s="3" t="str">
        <f>IF(ISERROR(VLOOKUP(F1949,DataFromWard!$B$2:$E$483,3,FALSE)),"",VLOOKUP(F1949,DataFromWard!$B$2:$E$483,3,FALSE))</f>
        <v/>
      </c>
      <c r="Q1949" t="str">
        <f>IF(ISERROR(VLOOKUP(F1949,DataFromWard!$B$2:$E$483,4,FALSE)),"",VLOOKUP(F1949,DataFromWard!$B$2:$E$483,4,FALSE))</f>
        <v/>
      </c>
      <c r="U1949" t="str">
        <f t="shared" si="279"/>
        <v>1944.02.18/19.</v>
      </c>
      <c r="V1949" t="str">
        <f t="shared" si="277"/>
        <v>44. 02.</v>
      </c>
      <c r="W1949" t="str">
        <f t="shared" si="278"/>
        <v/>
      </c>
      <c r="X1949" t="str">
        <f t="shared" si="275"/>
        <v/>
      </c>
    </row>
    <row r="1950" spans="1:25" x14ac:dyDescent="0.25">
      <c r="A1950" s="1">
        <v>16121</v>
      </c>
      <c r="B1950" t="s">
        <v>5009</v>
      </c>
      <c r="C1950" s="1" t="str">
        <f t="shared" si="280"/>
        <v>19.</v>
      </c>
      <c r="D1950" s="1" t="str">
        <f t="shared" si="273"/>
        <v>02.</v>
      </c>
      <c r="E1950" t="str">
        <f t="shared" si="274"/>
        <v>44.</v>
      </c>
      <c r="F1950" t="str">
        <f>IF((C1950&lt;C1956),C1950&amp;D1950&amp;E1950,C1950&amp;D1956&amp;E1950)</f>
        <v>19.02.44.</v>
      </c>
      <c r="G1950" t="str">
        <f>IF(ISERROR(VLOOKUP(F1950,DataFromWard!$B$2:$E$483,2,FALSE)),"",VLOOKUP(F1950,DataFromWard!$B$2:$E$483,2,FALSE))</f>
        <v/>
      </c>
      <c r="H1950" t="str">
        <f t="shared" si="276"/>
        <v/>
      </c>
      <c r="O1950" s="3" t="str">
        <f>IF(ISERROR(VLOOKUP(F1950,DataFromWard!$B$2:$E$483,3,FALSE)),"",VLOOKUP(F1950,DataFromWard!$B$2:$E$483,3,FALSE))</f>
        <v/>
      </c>
      <c r="Q1950" t="str">
        <f>IF(ISERROR(VLOOKUP(F1950,DataFromWard!$B$2:$E$483,4,FALSE)),"",VLOOKUP(F1950,DataFromWard!$B$2:$E$483,4,FALSE))</f>
        <v/>
      </c>
      <c r="U1950" t="str">
        <f t="shared" si="279"/>
        <v>1944.02.19.</v>
      </c>
      <c r="V1950" t="str">
        <f t="shared" si="277"/>
        <v>44. 02.</v>
      </c>
      <c r="W1950" t="str">
        <f t="shared" si="278"/>
        <v/>
      </c>
      <c r="X1950" t="str">
        <f t="shared" si="275"/>
        <v/>
      </c>
    </row>
    <row r="1951" spans="1:25" x14ac:dyDescent="0.25">
      <c r="A1951" s="1">
        <v>16121</v>
      </c>
      <c r="B1951" t="s">
        <v>5012</v>
      </c>
      <c r="C1951" s="1" t="str">
        <f>IF(B1951="Day",TEXT(A1951,"dd"&amp;"."),TEXT(A1951,"dd")&amp;"/"&amp;TEXT(A1956,"dd")&amp;".")</f>
        <v>19/20.</v>
      </c>
      <c r="D1951" s="1" t="str">
        <f t="shared" si="273"/>
        <v>02.</v>
      </c>
      <c r="E1951" t="str">
        <f t="shared" si="274"/>
        <v>44.</v>
      </c>
      <c r="F1951" t="str">
        <f>IF((C1951&lt;C1957),C1951&amp;D1951&amp;E1951,C1951&amp;D1957&amp;E1951)</f>
        <v>19/20.02.44.</v>
      </c>
      <c r="G1951" t="str">
        <f>IF(ISERROR(VLOOKUP(F1951,DataFromWard!$B$2:$E$483,2,FALSE)),"",VLOOKUP(F1951,DataFromWard!$B$2:$E$483,2,FALSE))</f>
        <v>Leipzig</v>
      </c>
      <c r="H1951" t="str">
        <f t="shared" si="276"/>
        <v>GE</v>
      </c>
      <c r="I1951" t="s">
        <v>5332</v>
      </c>
      <c r="K1951">
        <v>816</v>
      </c>
      <c r="L1951">
        <v>12</v>
      </c>
      <c r="O1951" s="3">
        <f>IF(ISERROR(VLOOKUP(F1951,DataFromWard!$B$2:$E$483,3,FALSE)),"",VLOOKUP(F1951,DataFromWard!$B$2:$E$483,3,FALSE))</f>
        <v>7</v>
      </c>
      <c r="P1951" s="3">
        <v>7</v>
      </c>
      <c r="Q1951">
        <f>IF(ISERROR(VLOOKUP(F1951,DataFromWard!$B$2:$E$483,4,FALSE)),"",VLOOKUP(F1951,DataFromWard!$B$2:$E$483,4,FALSE))</f>
        <v>0</v>
      </c>
      <c r="R1951">
        <v>8</v>
      </c>
      <c r="S1951" t="s">
        <v>4915</v>
      </c>
      <c r="T1951" t="s">
        <v>704</v>
      </c>
      <c r="U1951" t="str">
        <f t="shared" si="279"/>
        <v>1944.02.19/20.</v>
      </c>
      <c r="V1951" t="str">
        <f t="shared" si="277"/>
        <v>44. 02.</v>
      </c>
      <c r="W1951" t="str">
        <f t="shared" si="278"/>
        <v>Markers</v>
      </c>
      <c r="X1951" t="str">
        <f t="shared" si="275"/>
        <v>Marking</v>
      </c>
    </row>
    <row r="1952" spans="1:25" x14ac:dyDescent="0.25">
      <c r="A1952" s="1">
        <v>16121</v>
      </c>
      <c r="B1952" t="s">
        <v>5012</v>
      </c>
      <c r="C1952" s="1" t="s">
        <v>3799</v>
      </c>
      <c r="D1952" s="1" t="s">
        <v>3851</v>
      </c>
      <c r="E1952" t="s">
        <v>3840</v>
      </c>
      <c r="F1952" t="s">
        <v>3085</v>
      </c>
      <c r="G1952" t="s">
        <v>4948</v>
      </c>
      <c r="H1952" t="str">
        <f t="shared" si="276"/>
        <v>NL</v>
      </c>
      <c r="I1952" t="s">
        <v>4634</v>
      </c>
      <c r="K1952" t="s">
        <v>1908</v>
      </c>
      <c r="O1952" s="3">
        <v>16</v>
      </c>
      <c r="P1952" s="3">
        <v>14</v>
      </c>
      <c r="Q1952">
        <v>0</v>
      </c>
      <c r="R1952">
        <v>8</v>
      </c>
      <c r="S1952" t="s">
        <v>4915</v>
      </c>
      <c r="T1952" t="s">
        <v>3854</v>
      </c>
      <c r="U1952" t="str">
        <f t="shared" si="279"/>
        <v>1944.02.19/20.</v>
      </c>
      <c r="V1952" t="str">
        <f t="shared" si="277"/>
        <v>44. 02.</v>
      </c>
      <c r="W1952" t="str">
        <f t="shared" si="278"/>
        <v>Elsewhere</v>
      </c>
      <c r="X1952" t="str">
        <f t="shared" si="275"/>
        <v>Not Marking</v>
      </c>
      <c r="Y1952" t="s">
        <v>5367</v>
      </c>
    </row>
    <row r="1953" spans="1:25" x14ac:dyDescent="0.25">
      <c r="A1953" s="1">
        <v>16121</v>
      </c>
      <c r="B1953" t="s">
        <v>5012</v>
      </c>
      <c r="C1953" s="1" t="s">
        <v>3799</v>
      </c>
      <c r="D1953" s="1" t="s">
        <v>3851</v>
      </c>
      <c r="E1953" t="s">
        <v>3840</v>
      </c>
      <c r="F1953" t="s">
        <v>3085</v>
      </c>
      <c r="G1953" t="s">
        <v>4954</v>
      </c>
      <c r="H1953" t="str">
        <f t="shared" si="276"/>
        <v>GE</v>
      </c>
      <c r="I1953" t="s">
        <v>5332</v>
      </c>
      <c r="K1953" t="s">
        <v>1908</v>
      </c>
      <c r="O1953" s="3">
        <v>15</v>
      </c>
      <c r="P1953" s="3">
        <v>15</v>
      </c>
      <c r="Q1953">
        <v>1</v>
      </c>
      <c r="R1953">
        <v>8</v>
      </c>
      <c r="S1953" t="s">
        <v>4915</v>
      </c>
      <c r="U1953" t="str">
        <f t="shared" si="279"/>
        <v>1944.02.19/20.</v>
      </c>
      <c r="V1953" t="str">
        <f t="shared" si="277"/>
        <v>44. 02.</v>
      </c>
      <c r="W1953" t="str">
        <f t="shared" si="278"/>
        <v>Elsewhere</v>
      </c>
      <c r="X1953" t="str">
        <f t="shared" si="275"/>
        <v>Not Marking</v>
      </c>
    </row>
    <row r="1954" spans="1:25" x14ac:dyDescent="0.25">
      <c r="A1954" s="1">
        <v>16121</v>
      </c>
      <c r="B1954" t="s">
        <v>5012</v>
      </c>
      <c r="C1954" s="1" t="s">
        <v>3799</v>
      </c>
      <c r="D1954" s="1" t="s">
        <v>3851</v>
      </c>
      <c r="E1954" t="s">
        <v>3840</v>
      </c>
      <c r="F1954" t="s">
        <v>3085</v>
      </c>
      <c r="G1954" t="s">
        <v>5007</v>
      </c>
      <c r="H1954" t="str">
        <f t="shared" si="276"/>
        <v>GE</v>
      </c>
      <c r="I1954" t="s">
        <v>5332</v>
      </c>
      <c r="K1954" t="s">
        <v>1908</v>
      </c>
      <c r="O1954" s="3">
        <v>3</v>
      </c>
      <c r="P1954" s="3">
        <v>3</v>
      </c>
      <c r="Q1954">
        <v>0</v>
      </c>
      <c r="R1954">
        <v>8</v>
      </c>
      <c r="S1954" t="s">
        <v>4915</v>
      </c>
      <c r="T1954" t="s">
        <v>3855</v>
      </c>
      <c r="U1954" t="str">
        <f t="shared" si="279"/>
        <v>1944.02.19/20.</v>
      </c>
      <c r="V1954" t="str">
        <f t="shared" si="277"/>
        <v>44. 02.</v>
      </c>
      <c r="W1954" t="str">
        <f t="shared" si="278"/>
        <v>Elsewhere</v>
      </c>
      <c r="X1954" t="str">
        <f t="shared" si="275"/>
        <v>Not Marking</v>
      </c>
    </row>
    <row r="1955" spans="1:25" x14ac:dyDescent="0.25">
      <c r="A1955" s="1">
        <v>16121</v>
      </c>
      <c r="B1955" t="s">
        <v>5012</v>
      </c>
      <c r="C1955" s="1" t="s">
        <v>3799</v>
      </c>
      <c r="D1955" s="1" t="s">
        <v>3851</v>
      </c>
      <c r="E1955" t="s">
        <v>3840</v>
      </c>
      <c r="F1955" t="s">
        <v>3085</v>
      </c>
      <c r="G1955" t="s">
        <v>4894</v>
      </c>
      <c r="H1955" t="str">
        <f t="shared" si="276"/>
        <v>FR</v>
      </c>
      <c r="I1955" t="s">
        <v>4882</v>
      </c>
      <c r="K1955" t="s">
        <v>1908</v>
      </c>
      <c r="O1955" s="3">
        <v>3</v>
      </c>
      <c r="P1955" s="3">
        <v>2</v>
      </c>
      <c r="Q1955">
        <v>0</v>
      </c>
      <c r="R1955">
        <v>8</v>
      </c>
      <c r="S1955" t="s">
        <v>4915</v>
      </c>
      <c r="T1955" s="17" t="s">
        <v>3796</v>
      </c>
      <c r="U1955" t="str">
        <f t="shared" si="279"/>
        <v>1944.02.19/20.</v>
      </c>
      <c r="V1955" t="str">
        <f t="shared" si="277"/>
        <v>44. 02.</v>
      </c>
      <c r="W1955" t="str">
        <f t="shared" si="278"/>
        <v>Elsewhere</v>
      </c>
      <c r="X1955" t="str">
        <f t="shared" si="275"/>
        <v>Not Marking</v>
      </c>
      <c r="Y1955" t="s">
        <v>5368</v>
      </c>
    </row>
    <row r="1956" spans="1:25" x14ac:dyDescent="0.25">
      <c r="A1956" s="1">
        <v>16122</v>
      </c>
      <c r="B1956" t="s">
        <v>5009</v>
      </c>
      <c r="C1956" s="1" t="str">
        <f>IF(B1956="Day",TEXT(A1956,"dd"&amp;"."),TEXT(A1956,"dd")&amp;"/"&amp;TEXT(A1957,"dd")&amp;".")</f>
        <v>20.</v>
      </c>
      <c r="D1956" s="1" t="str">
        <f t="shared" si="273"/>
        <v>02.</v>
      </c>
      <c r="E1956" t="str">
        <f t="shared" si="274"/>
        <v>44.</v>
      </c>
      <c r="F1956" t="str">
        <f>IF((C1956&lt;C1960),C1956&amp;D1956&amp;E1956,C1956&amp;D1960&amp;E1956)</f>
        <v>20.02.44.</v>
      </c>
      <c r="G1956" t="str">
        <f>IF(ISERROR(VLOOKUP(F1956,DataFromWard!$B$2:$E$483,2,FALSE)),"",VLOOKUP(F1956,DataFromWard!$B$2:$E$483,2,FALSE))</f>
        <v/>
      </c>
      <c r="H1956" t="str">
        <f t="shared" si="276"/>
        <v/>
      </c>
      <c r="O1956" s="3" t="str">
        <f>IF(ISERROR(VLOOKUP(F1956,DataFromWard!$B$2:$E$483,3,FALSE)),"",VLOOKUP(F1956,DataFromWard!$B$2:$E$483,3,FALSE))</f>
        <v/>
      </c>
      <c r="Q1956" t="str">
        <f>IF(ISERROR(VLOOKUP(F1956,DataFromWard!$B$2:$E$483,4,FALSE)),"",VLOOKUP(F1956,DataFromWard!$B$2:$E$483,4,FALSE))</f>
        <v/>
      </c>
      <c r="U1956" t="str">
        <f t="shared" si="279"/>
        <v>1944.02.20.</v>
      </c>
      <c r="V1956" t="str">
        <f t="shared" si="277"/>
        <v>44. 02.</v>
      </c>
      <c r="W1956" t="str">
        <f t="shared" si="278"/>
        <v/>
      </c>
      <c r="X1956" t="str">
        <f t="shared" si="275"/>
        <v/>
      </c>
    </row>
    <row r="1957" spans="1:25" x14ac:dyDescent="0.25">
      <c r="A1957" s="1">
        <v>16122</v>
      </c>
      <c r="B1957" t="s">
        <v>5012</v>
      </c>
      <c r="C1957" s="1" t="str">
        <f>IF(B1957="Day",TEXT(A1957,"dd"&amp;"."),TEXT(A1957,"dd")&amp;"/"&amp;TEXT(A1960,"dd")&amp;".")</f>
        <v>20/21.</v>
      </c>
      <c r="D1957" s="1" t="str">
        <f t="shared" si="273"/>
        <v>02.</v>
      </c>
      <c r="E1957" t="str">
        <f t="shared" si="274"/>
        <v>44.</v>
      </c>
      <c r="F1957" t="str">
        <f>IF((C1957&lt;C1961),C1957&amp;D1957&amp;E1957,C1957&amp;D1961&amp;E1957)</f>
        <v>20/21.02.44.</v>
      </c>
      <c r="G1957" t="str">
        <f>IF(ISERROR(VLOOKUP(F1957,DataFromWard!$B$2:$E$483,2,FALSE)),"",VLOOKUP(F1957,DataFromWard!$B$2:$E$483,2,FALSE))</f>
        <v>Stuttgart</v>
      </c>
      <c r="H1957" t="str">
        <f t="shared" si="276"/>
        <v>GE</v>
      </c>
      <c r="I1957" t="s">
        <v>5332</v>
      </c>
      <c r="K1957">
        <v>586</v>
      </c>
      <c r="L1957">
        <v>7</v>
      </c>
      <c r="O1957" s="3">
        <f>IF(ISERROR(VLOOKUP(F1957,DataFromWard!$B$2:$E$483,3,FALSE)),"",VLOOKUP(F1957,DataFromWard!$B$2:$E$483,3,FALSE))</f>
        <v>12</v>
      </c>
      <c r="P1957" s="3">
        <v>12</v>
      </c>
      <c r="Q1957">
        <f>IF(ISERROR(VLOOKUP(F1957,DataFromWard!$B$2:$E$483,4,FALSE)),"",VLOOKUP(F1957,DataFromWard!$B$2:$E$483,4,FALSE))</f>
        <v>0</v>
      </c>
      <c r="R1957">
        <v>8</v>
      </c>
      <c r="S1957" t="s">
        <v>4915</v>
      </c>
      <c r="T1957" t="s">
        <v>705</v>
      </c>
      <c r="U1957" t="str">
        <f t="shared" si="279"/>
        <v>1944.02.20/21.</v>
      </c>
      <c r="V1957" t="str">
        <f t="shared" si="277"/>
        <v>44. 02.</v>
      </c>
      <c r="W1957" t="str">
        <f t="shared" si="278"/>
        <v>Markers</v>
      </c>
      <c r="X1957" t="str">
        <f t="shared" si="275"/>
        <v>Marking</v>
      </c>
    </row>
    <row r="1958" spans="1:25" x14ac:dyDescent="0.25">
      <c r="A1958" s="1">
        <v>16122</v>
      </c>
      <c r="B1958" t="s">
        <v>5012</v>
      </c>
      <c r="C1958" s="1" t="s">
        <v>3807</v>
      </c>
      <c r="D1958" s="1" t="s">
        <v>3851</v>
      </c>
      <c r="E1958" t="s">
        <v>3840</v>
      </c>
      <c r="F1958" t="s">
        <v>3087</v>
      </c>
      <c r="G1958" t="s">
        <v>4948</v>
      </c>
      <c r="H1958" t="str">
        <f t="shared" si="276"/>
        <v>NL</v>
      </c>
      <c r="I1958" t="s">
        <v>4634</v>
      </c>
      <c r="K1958" t="s">
        <v>1908</v>
      </c>
      <c r="O1958" s="3">
        <v>24</v>
      </c>
      <c r="P1958" s="3">
        <v>18</v>
      </c>
      <c r="Q1958">
        <v>0</v>
      </c>
      <c r="R1958">
        <v>8</v>
      </c>
      <c r="S1958" t="s">
        <v>4915</v>
      </c>
      <c r="U1958" t="str">
        <f t="shared" si="279"/>
        <v>1944.02.20/21.</v>
      </c>
      <c r="V1958" t="str">
        <f t="shared" si="277"/>
        <v>44. 02.</v>
      </c>
      <c r="W1958" t="str">
        <f t="shared" si="278"/>
        <v>Elsewhere</v>
      </c>
      <c r="X1958" t="str">
        <f t="shared" si="275"/>
        <v>Not Marking</v>
      </c>
      <c r="Y1958" t="s">
        <v>5369</v>
      </c>
    </row>
    <row r="1959" spans="1:25" x14ac:dyDescent="0.25">
      <c r="A1959" s="1">
        <v>16122</v>
      </c>
      <c r="B1959" t="s">
        <v>5012</v>
      </c>
      <c r="C1959" s="1" t="s">
        <v>3807</v>
      </c>
      <c r="D1959" s="1" t="s">
        <v>3851</v>
      </c>
      <c r="E1959" t="s">
        <v>3840</v>
      </c>
      <c r="F1959" t="s">
        <v>3087</v>
      </c>
      <c r="G1959" t="s">
        <v>1994</v>
      </c>
      <c r="H1959" t="str">
        <f t="shared" si="276"/>
        <v>GE</v>
      </c>
      <c r="I1959" t="s">
        <v>5332</v>
      </c>
      <c r="K1959" t="s">
        <v>1908</v>
      </c>
      <c r="O1959" s="3">
        <v>7</v>
      </c>
      <c r="P1959" s="3">
        <v>5</v>
      </c>
      <c r="Q1959">
        <v>0</v>
      </c>
      <c r="R1959">
        <v>8</v>
      </c>
      <c r="S1959" t="s">
        <v>4915</v>
      </c>
      <c r="U1959" t="str">
        <f t="shared" si="279"/>
        <v>1944.02.20/21.</v>
      </c>
      <c r="V1959" t="str">
        <f t="shared" si="277"/>
        <v>44. 02.</v>
      </c>
      <c r="W1959" t="str">
        <f t="shared" si="278"/>
        <v>Elsewhere</v>
      </c>
      <c r="X1959" t="str">
        <f t="shared" si="275"/>
        <v>Not Marking</v>
      </c>
    </row>
    <row r="1960" spans="1:25" x14ac:dyDescent="0.25">
      <c r="A1960" s="1">
        <v>16123</v>
      </c>
      <c r="B1960" t="s">
        <v>5009</v>
      </c>
      <c r="C1960" s="1" t="str">
        <f>IF(B1960="Day",TEXT(A1960,"dd"&amp;"."),TEXT(A1960,"dd")&amp;"/"&amp;TEXT(A1961,"dd")&amp;".")</f>
        <v>21.</v>
      </c>
      <c r="D1960" s="1" t="str">
        <f t="shared" si="273"/>
        <v>02.</v>
      </c>
      <c r="E1960" t="str">
        <f t="shared" si="274"/>
        <v>44.</v>
      </c>
      <c r="F1960" t="str">
        <f>IF((C1960&lt;C1964),C1960&amp;D1960&amp;E1960,C1960&amp;D1964&amp;E1960)</f>
        <v>21.02.44.</v>
      </c>
      <c r="G1960" t="str">
        <f>IF(ISERROR(VLOOKUP(F1960,DataFromWard!$B$2:$E$483,2,FALSE)),"",VLOOKUP(F1960,DataFromWard!$B$2:$E$483,2,FALSE))</f>
        <v/>
      </c>
      <c r="H1960" t="str">
        <f t="shared" si="276"/>
        <v/>
      </c>
      <c r="O1960" s="3" t="str">
        <f>IF(ISERROR(VLOOKUP(F1960,DataFromWard!$B$2:$E$483,3,FALSE)),"",VLOOKUP(F1960,DataFromWard!$B$2:$E$483,3,FALSE))</f>
        <v/>
      </c>
      <c r="Q1960" t="str">
        <f>IF(ISERROR(VLOOKUP(F1960,DataFromWard!$B$2:$E$483,4,FALSE)),"",VLOOKUP(F1960,DataFromWard!$B$2:$E$483,4,FALSE))</f>
        <v/>
      </c>
      <c r="U1960" t="str">
        <f t="shared" si="279"/>
        <v>1944.02.21.</v>
      </c>
      <c r="V1960" t="str">
        <f t="shared" si="277"/>
        <v>44. 02.</v>
      </c>
      <c r="W1960" t="str">
        <f t="shared" si="278"/>
        <v/>
      </c>
      <c r="X1960" t="str">
        <f t="shared" si="275"/>
        <v/>
      </c>
    </row>
    <row r="1961" spans="1:25" x14ac:dyDescent="0.25">
      <c r="A1961" s="1">
        <v>16123</v>
      </c>
      <c r="B1961" t="s">
        <v>5012</v>
      </c>
      <c r="C1961" s="1" t="str">
        <f>IF(B1961="Day",TEXT(A1961,"dd"&amp;"."),TEXT(A1961,"dd")&amp;"/"&amp;TEXT(A1964,"dd")&amp;".")</f>
        <v>21/22.</v>
      </c>
      <c r="D1961" s="1" t="str">
        <f t="shared" si="273"/>
        <v>02.</v>
      </c>
      <c r="E1961" t="str">
        <f t="shared" si="274"/>
        <v>44.</v>
      </c>
      <c r="F1961" t="str">
        <f>IF((C1961&lt;C1965),C1961&amp;D1961&amp;E1961,C1961&amp;D1965&amp;E1961)</f>
        <v>21/22.02.44.</v>
      </c>
      <c r="G1961" t="s">
        <v>4932</v>
      </c>
      <c r="H1961" t="str">
        <f t="shared" si="276"/>
        <v>GE</v>
      </c>
      <c r="I1961" t="s">
        <v>4645</v>
      </c>
      <c r="J1961" t="s">
        <v>4716</v>
      </c>
      <c r="K1961" t="s">
        <v>83</v>
      </c>
      <c r="L1961">
        <v>1</v>
      </c>
      <c r="O1961" s="3">
        <v>8</v>
      </c>
      <c r="P1961" s="3">
        <v>8</v>
      </c>
      <c r="Q1961">
        <f>IF(ISERROR(VLOOKUP(F1961,DataFromWard!$B$2:$E$483,4,FALSE)),"",VLOOKUP(F1961,DataFromWard!$B$2:$E$483,4,FALSE))</f>
        <v>0</v>
      </c>
      <c r="R1961">
        <v>8</v>
      </c>
      <c r="S1961" t="s">
        <v>4915</v>
      </c>
      <c r="T1961" t="s">
        <v>3786</v>
      </c>
      <c r="U1961" t="str">
        <f t="shared" si="279"/>
        <v>1944.02.21/22.</v>
      </c>
      <c r="V1961" t="str">
        <f t="shared" si="277"/>
        <v>44. 02.</v>
      </c>
      <c r="W1961" t="str">
        <f t="shared" si="278"/>
        <v>Gardening/OTU</v>
      </c>
      <c r="X1961" t="str">
        <f t="shared" si="275"/>
        <v>Not Marking</v>
      </c>
      <c r="Y1961" t="s">
        <v>5370</v>
      </c>
    </row>
    <row r="1962" spans="1:25" x14ac:dyDescent="0.25">
      <c r="A1962" s="1">
        <v>16123</v>
      </c>
      <c r="B1962" t="s">
        <v>5012</v>
      </c>
      <c r="C1962" s="1" t="s">
        <v>3829</v>
      </c>
      <c r="D1962" s="1" t="s">
        <v>3851</v>
      </c>
      <c r="E1962" t="s">
        <v>3840</v>
      </c>
      <c r="F1962" t="s">
        <v>3089</v>
      </c>
      <c r="G1962" t="s">
        <v>3088</v>
      </c>
      <c r="H1962" t="str">
        <f t="shared" si="276"/>
        <v>GE</v>
      </c>
      <c r="I1962" t="s">
        <v>5332</v>
      </c>
      <c r="K1962" t="s">
        <v>83</v>
      </c>
      <c r="O1962" s="3">
        <v>7</v>
      </c>
      <c r="P1962" s="3">
        <v>8</v>
      </c>
      <c r="Q1962">
        <v>0</v>
      </c>
      <c r="R1962">
        <v>8</v>
      </c>
      <c r="S1962" t="s">
        <v>4915</v>
      </c>
      <c r="T1962" t="s">
        <v>3786</v>
      </c>
      <c r="U1962" t="str">
        <f t="shared" si="279"/>
        <v>1944.02.21/22.</v>
      </c>
      <c r="V1962" t="str">
        <f t="shared" si="277"/>
        <v>44. 02.</v>
      </c>
      <c r="W1962" t="str">
        <f t="shared" si="278"/>
        <v>Gardening/OTU</v>
      </c>
      <c r="X1962" t="str">
        <f t="shared" si="275"/>
        <v>Not Marking</v>
      </c>
    </row>
    <row r="1963" spans="1:25" x14ac:dyDescent="0.25">
      <c r="A1963" s="1">
        <v>16123</v>
      </c>
      <c r="B1963" t="s">
        <v>5012</v>
      </c>
      <c r="C1963" s="1" t="s">
        <v>3829</v>
      </c>
      <c r="D1963" s="1" t="s">
        <v>3851</v>
      </c>
      <c r="E1963" t="s">
        <v>3840</v>
      </c>
      <c r="F1963" t="s">
        <v>3089</v>
      </c>
      <c r="G1963" t="s">
        <v>4894</v>
      </c>
      <c r="H1963" t="str">
        <f t="shared" si="276"/>
        <v>FR</v>
      </c>
      <c r="I1963" t="s">
        <v>4882</v>
      </c>
      <c r="K1963" t="s">
        <v>83</v>
      </c>
      <c r="O1963" s="59">
        <v>2</v>
      </c>
      <c r="Q1963">
        <v>0</v>
      </c>
      <c r="R1963">
        <v>8</v>
      </c>
      <c r="S1963" t="s">
        <v>4915</v>
      </c>
      <c r="T1963" t="s">
        <v>3786</v>
      </c>
      <c r="U1963" t="str">
        <f t="shared" si="279"/>
        <v>1944.02.21/22.</v>
      </c>
      <c r="V1963" t="str">
        <f t="shared" si="277"/>
        <v>44. 02.</v>
      </c>
      <c r="W1963" t="str">
        <f t="shared" si="278"/>
        <v>Gardening/OTU</v>
      </c>
      <c r="X1963" t="str">
        <f t="shared" si="275"/>
        <v>Not Marking</v>
      </c>
      <c r="Y1963" t="s">
        <v>5283</v>
      </c>
    </row>
    <row r="1964" spans="1:25" x14ac:dyDescent="0.25">
      <c r="A1964" s="1">
        <v>16124</v>
      </c>
      <c r="B1964" t="s">
        <v>5009</v>
      </c>
      <c r="C1964" s="1" t="str">
        <f>IF(B1964="Day",TEXT(A1964,"dd"&amp;"."),TEXT(A1964,"dd")&amp;"/"&amp;TEXT(A1965,"dd")&amp;".")</f>
        <v>22.</v>
      </c>
      <c r="D1964" s="1" t="str">
        <f t="shared" si="273"/>
        <v>02.</v>
      </c>
      <c r="E1964" t="str">
        <f t="shared" si="274"/>
        <v>44.</v>
      </c>
      <c r="F1964" t="str">
        <f>IF((C1964&lt;C1968),C1964&amp;D1964&amp;E1964,C1964&amp;D1968&amp;E1964)</f>
        <v>22.02.44.</v>
      </c>
      <c r="G1964" t="str">
        <f>IF(ISERROR(VLOOKUP(F1964,DataFromWard!$B$2:$E$483,2,FALSE)),"",VLOOKUP(F1964,DataFromWard!$B$2:$E$483,2,FALSE))</f>
        <v/>
      </c>
      <c r="H1964" t="str">
        <f t="shared" si="276"/>
        <v/>
      </c>
      <c r="O1964" s="3" t="str">
        <f>IF(ISERROR(VLOOKUP(F1964,DataFromWard!$B$2:$E$483,3,FALSE)),"",VLOOKUP(F1964,DataFromWard!$B$2:$E$483,3,FALSE))</f>
        <v/>
      </c>
      <c r="Q1964" t="str">
        <f>IF(ISERROR(VLOOKUP(F1964,DataFromWard!$B$2:$E$483,4,FALSE)),"",VLOOKUP(F1964,DataFromWard!$B$2:$E$483,4,FALSE))</f>
        <v/>
      </c>
      <c r="U1964" t="str">
        <f t="shared" si="279"/>
        <v>1944.02.22.</v>
      </c>
      <c r="V1964" t="str">
        <f t="shared" si="277"/>
        <v>44. 02.</v>
      </c>
      <c r="W1964" t="str">
        <f t="shared" si="278"/>
        <v/>
      </c>
      <c r="X1964" t="str">
        <f t="shared" si="275"/>
        <v/>
      </c>
    </row>
    <row r="1965" spans="1:25" x14ac:dyDescent="0.25">
      <c r="A1965" s="1">
        <v>16124</v>
      </c>
      <c r="B1965" t="s">
        <v>5012</v>
      </c>
      <c r="C1965" s="1" t="str">
        <f>IF(B1965="Day",TEXT(A1965,"dd"&amp;"."),TEXT(A1965,"dd")&amp;"/"&amp;TEXT(A1968,"dd")&amp;".")</f>
        <v>22/23.</v>
      </c>
      <c r="D1965" s="1" t="str">
        <f t="shared" si="273"/>
        <v>02.</v>
      </c>
      <c r="E1965" t="str">
        <f t="shared" si="274"/>
        <v>44.</v>
      </c>
      <c r="F1965" t="str">
        <f>IF((C1965&lt;C1969),C1965&amp;D1965&amp;E1965,C1965&amp;D1969&amp;E1965)</f>
        <v>22/23.02.44.</v>
      </c>
      <c r="G1965" t="s">
        <v>3088</v>
      </c>
      <c r="H1965" t="str">
        <f t="shared" si="276"/>
        <v>GE</v>
      </c>
      <c r="I1965" t="s">
        <v>5332</v>
      </c>
      <c r="K1965" t="s">
        <v>1917</v>
      </c>
      <c r="L1965">
        <v>2</v>
      </c>
      <c r="O1965" s="3">
        <v>10</v>
      </c>
      <c r="P1965" s="3">
        <v>8</v>
      </c>
      <c r="Q1965">
        <f>IF(ISERROR(VLOOKUP(F1965,DataFromWard!$B$2:$E$483,4,FALSE)),"",VLOOKUP(F1965,DataFromWard!$B$2:$E$483,4,FALSE))</f>
        <v>0</v>
      </c>
      <c r="R1965">
        <v>8</v>
      </c>
      <c r="S1965" t="s">
        <v>4915</v>
      </c>
      <c r="U1965" t="str">
        <f t="shared" si="279"/>
        <v>1944.02.22/23.</v>
      </c>
      <c r="V1965" t="str">
        <f t="shared" si="277"/>
        <v>44. 02.</v>
      </c>
      <c r="W1965" t="str">
        <f t="shared" si="278"/>
        <v>Gardening</v>
      </c>
      <c r="X1965" t="str">
        <f t="shared" si="275"/>
        <v>Not Marking</v>
      </c>
    </row>
    <row r="1966" spans="1:25" x14ac:dyDescent="0.25">
      <c r="A1966" s="1">
        <v>16124</v>
      </c>
      <c r="B1966" t="s">
        <v>5012</v>
      </c>
      <c r="C1966" s="1" t="s">
        <v>3330</v>
      </c>
      <c r="D1966" s="1" t="s">
        <v>3851</v>
      </c>
      <c r="E1966" t="s">
        <v>3840</v>
      </c>
      <c r="F1966" t="s">
        <v>3091</v>
      </c>
      <c r="G1966" t="s">
        <v>4932</v>
      </c>
      <c r="H1966" t="str">
        <f t="shared" si="276"/>
        <v>GE</v>
      </c>
      <c r="I1966" t="s">
        <v>5332</v>
      </c>
      <c r="K1966" t="s">
        <v>1917</v>
      </c>
      <c r="O1966" s="3">
        <v>8</v>
      </c>
      <c r="P1966" s="3">
        <v>8</v>
      </c>
      <c r="Q1966">
        <v>0</v>
      </c>
      <c r="R1966">
        <v>8</v>
      </c>
      <c r="S1966" t="s">
        <v>4915</v>
      </c>
      <c r="U1966" t="str">
        <f t="shared" si="279"/>
        <v>1944.02.22/23.</v>
      </c>
      <c r="V1966" t="str">
        <f t="shared" si="277"/>
        <v>44. 02.</v>
      </c>
      <c r="W1966" t="str">
        <f t="shared" si="278"/>
        <v>Gardening</v>
      </c>
      <c r="X1966" t="str">
        <f t="shared" si="275"/>
        <v>Not Marking</v>
      </c>
      <c r="Y1966" t="s">
        <v>5370</v>
      </c>
    </row>
    <row r="1967" spans="1:25" x14ac:dyDescent="0.25">
      <c r="A1967" s="1">
        <v>16124</v>
      </c>
      <c r="B1967" t="s">
        <v>5012</v>
      </c>
      <c r="C1967" s="1" t="s">
        <v>3330</v>
      </c>
      <c r="D1967" s="1" t="s">
        <v>3851</v>
      </c>
      <c r="E1967" t="s">
        <v>3840</v>
      </c>
      <c r="F1967" t="s">
        <v>3091</v>
      </c>
      <c r="G1967" t="s">
        <v>5007</v>
      </c>
      <c r="H1967" t="str">
        <f t="shared" si="276"/>
        <v>GE</v>
      </c>
      <c r="I1967" t="s">
        <v>5332</v>
      </c>
      <c r="K1967" t="s">
        <v>1917</v>
      </c>
      <c r="O1967" s="3">
        <v>3</v>
      </c>
      <c r="P1967" s="3">
        <v>1</v>
      </c>
      <c r="Q1967">
        <v>0</v>
      </c>
      <c r="R1967">
        <v>8</v>
      </c>
      <c r="S1967" t="s">
        <v>4915</v>
      </c>
      <c r="U1967" t="str">
        <f t="shared" si="279"/>
        <v>1944.02.22/23.</v>
      </c>
      <c r="V1967" t="str">
        <f t="shared" si="277"/>
        <v>44. 02.</v>
      </c>
      <c r="W1967" t="str">
        <f t="shared" si="278"/>
        <v>Gardening</v>
      </c>
      <c r="X1967" t="str">
        <f t="shared" si="275"/>
        <v>Not Marking</v>
      </c>
    </row>
    <row r="1968" spans="1:25" x14ac:dyDescent="0.25">
      <c r="A1968" s="1">
        <v>16125</v>
      </c>
      <c r="B1968" t="s">
        <v>5009</v>
      </c>
      <c r="C1968" s="1" t="str">
        <f>IF(B1968="Day",TEXT(A1968,"dd"&amp;"."),TEXT(A1968,"dd")&amp;"/"&amp;TEXT(A1969,"dd")&amp;".")</f>
        <v>23.</v>
      </c>
      <c r="D1968" s="1" t="str">
        <f t="shared" si="273"/>
        <v>02.</v>
      </c>
      <c r="E1968" t="str">
        <f t="shared" si="274"/>
        <v>44.</v>
      </c>
      <c r="F1968" t="str">
        <f>IF((C1968&lt;C1970),C1968&amp;D1968&amp;E1968,C1968&amp;D1970&amp;E1968)</f>
        <v>23.02.44.</v>
      </c>
      <c r="G1968" t="str">
        <f>IF(ISERROR(VLOOKUP(F1968,DataFromWard!$B$2:$E$483,2,FALSE)),"",VLOOKUP(F1968,DataFromWard!$B$2:$E$483,2,FALSE))</f>
        <v/>
      </c>
      <c r="H1968" t="str">
        <f t="shared" si="276"/>
        <v/>
      </c>
      <c r="O1968" s="3" t="str">
        <f>IF(ISERROR(VLOOKUP(F1968,DataFromWard!$B$2:$E$483,3,FALSE)),"",VLOOKUP(F1968,DataFromWard!$B$2:$E$483,3,FALSE))</f>
        <v/>
      </c>
      <c r="Q1968" t="str">
        <f>IF(ISERROR(VLOOKUP(F1968,DataFromWard!$B$2:$E$483,4,FALSE)),"",VLOOKUP(F1968,DataFromWard!$B$2:$E$483,4,FALSE))</f>
        <v/>
      </c>
      <c r="U1968" t="str">
        <f t="shared" si="279"/>
        <v>1944.02.23.</v>
      </c>
      <c r="V1968" t="str">
        <f t="shared" si="277"/>
        <v>44. 02.</v>
      </c>
      <c r="W1968" t="str">
        <f t="shared" si="278"/>
        <v/>
      </c>
      <c r="X1968" t="str">
        <f t="shared" si="275"/>
        <v/>
      </c>
    </row>
    <row r="1969" spans="1:25" x14ac:dyDescent="0.25">
      <c r="A1969" s="1">
        <v>16125</v>
      </c>
      <c r="B1969" t="s">
        <v>5012</v>
      </c>
      <c r="C1969" s="1" t="str">
        <f>IF(B1969="Day",TEXT(A1969,"dd"&amp;"."),TEXT(A1969,"dd")&amp;"/"&amp;TEXT(A1970,"dd")&amp;".")</f>
        <v>23/24.</v>
      </c>
      <c r="D1969" s="1" t="str">
        <f t="shared" si="273"/>
        <v>02.</v>
      </c>
      <c r="E1969" t="str">
        <f t="shared" si="274"/>
        <v>44.</v>
      </c>
      <c r="F1969" t="str">
        <f>IF((C1969&lt;C1971),C1969&amp;D1969&amp;E1969,C1969&amp;D1971&amp;E1969)</f>
        <v>23/24.02.44.</v>
      </c>
      <c r="G1969" t="str">
        <f>IF(ISERROR(VLOOKUP(F1969,DataFromWard!$B$2:$E$483,2,FALSE)),"",VLOOKUP(F1969,DataFromWard!$B$2:$E$483,2,FALSE))</f>
        <v>Dusseldorf</v>
      </c>
      <c r="H1969" t="str">
        <f t="shared" si="276"/>
        <v>GE</v>
      </c>
      <c r="I1969" t="s">
        <v>5332</v>
      </c>
      <c r="K1969" t="s">
        <v>1912</v>
      </c>
      <c r="L1969">
        <v>2</v>
      </c>
      <c r="O1969" s="3">
        <f>IF(ISERROR(VLOOKUP(F1969,DataFromWard!$B$2:$E$483,3,FALSE)),"",VLOOKUP(F1969,DataFromWard!$B$2:$E$483,3,FALSE))</f>
        <v>17</v>
      </c>
      <c r="P1969" s="3">
        <v>15</v>
      </c>
      <c r="Q1969">
        <f>IF(ISERROR(VLOOKUP(F1969,DataFromWard!$B$2:$E$483,4,FALSE)),"",VLOOKUP(F1969,DataFromWard!$B$2:$E$483,4,FALSE))</f>
        <v>0</v>
      </c>
      <c r="R1969">
        <v>8</v>
      </c>
      <c r="S1969" t="s">
        <v>4915</v>
      </c>
      <c r="T1969" t="s">
        <v>706</v>
      </c>
      <c r="U1969" t="str">
        <f t="shared" si="279"/>
        <v>1944.02.23/24.</v>
      </c>
      <c r="V1969" t="str">
        <f t="shared" si="277"/>
        <v>44. 02.</v>
      </c>
      <c r="W1969" t="str">
        <f t="shared" si="278"/>
        <v>None</v>
      </c>
      <c r="X1969" t="str">
        <f t="shared" si="275"/>
        <v>Not Marking</v>
      </c>
    </row>
    <row r="1970" spans="1:25" x14ac:dyDescent="0.25">
      <c r="A1970" s="1">
        <v>16126</v>
      </c>
      <c r="B1970" t="s">
        <v>5009</v>
      </c>
      <c r="C1970" s="1" t="str">
        <f>IF(B1970="Day",TEXT(A1970,"dd"&amp;"."),TEXT(A1970,"dd")&amp;"/"&amp;TEXT(A1971,"dd")&amp;".")</f>
        <v>24.</v>
      </c>
      <c r="D1970" s="1" t="str">
        <f t="shared" si="273"/>
        <v>02.</v>
      </c>
      <c r="E1970" t="str">
        <f t="shared" si="274"/>
        <v>44.</v>
      </c>
      <c r="F1970" t="str">
        <f>IF((C1970&lt;C1976),C1970&amp;D1970&amp;E1970,C1970&amp;D1976&amp;E1970)</f>
        <v>24.02.44.</v>
      </c>
      <c r="G1970" t="str">
        <f>IF(ISERROR(VLOOKUP(F1970,DataFromWard!$B$2:$E$483,2,FALSE)),"",VLOOKUP(F1970,DataFromWard!$B$2:$E$483,2,FALSE))</f>
        <v/>
      </c>
      <c r="H1970" t="str">
        <f t="shared" si="276"/>
        <v/>
      </c>
      <c r="O1970" s="3" t="str">
        <f>IF(ISERROR(VLOOKUP(F1970,DataFromWard!$B$2:$E$483,3,FALSE)),"",VLOOKUP(F1970,DataFromWard!$B$2:$E$483,3,FALSE))</f>
        <v/>
      </c>
      <c r="Q1970" t="str">
        <f>IF(ISERROR(VLOOKUP(F1970,DataFromWard!$B$2:$E$483,4,FALSE)),"",VLOOKUP(F1970,DataFromWard!$B$2:$E$483,4,FALSE))</f>
        <v/>
      </c>
      <c r="U1970" t="str">
        <f t="shared" si="279"/>
        <v>1944.02.24.</v>
      </c>
      <c r="V1970" t="str">
        <f t="shared" si="277"/>
        <v>44. 02.</v>
      </c>
      <c r="W1970" t="str">
        <f t="shared" si="278"/>
        <v/>
      </c>
      <c r="X1970" t="str">
        <f t="shared" si="275"/>
        <v/>
      </c>
    </row>
    <row r="1971" spans="1:25" x14ac:dyDescent="0.25">
      <c r="A1971" s="1">
        <v>16126</v>
      </c>
      <c r="B1971" t="s">
        <v>5012</v>
      </c>
      <c r="C1971" s="1" t="str">
        <f>IF(B1971="Day",TEXT(A1971,"dd"&amp;"."),TEXT(A1971,"dd")&amp;"/"&amp;TEXT(A1976,"dd")&amp;".")</f>
        <v>24/25.</v>
      </c>
      <c r="D1971" s="1" t="str">
        <f t="shared" si="273"/>
        <v>02.</v>
      </c>
      <c r="E1971" t="str">
        <f t="shared" si="274"/>
        <v>44.</v>
      </c>
      <c r="F1971" t="str">
        <f>IF((C1971&lt;C1977),C1971&amp;D1971&amp;E1971,C1971&amp;D1977&amp;E1971)</f>
        <v>24/25.02.44.</v>
      </c>
      <c r="G1971" t="str">
        <f>IF(ISERROR(VLOOKUP(F1971,DataFromWard!$B$2:$E$483,2,FALSE)),"",VLOOKUP(F1971,DataFromWard!$B$2:$E$483,2,FALSE))</f>
        <v>Schweinfurt</v>
      </c>
      <c r="H1971" t="str">
        <f t="shared" si="276"/>
        <v>GE</v>
      </c>
      <c r="I1971" t="s">
        <v>5332</v>
      </c>
      <c r="K1971">
        <v>723</v>
      </c>
      <c r="L1971">
        <v>12</v>
      </c>
      <c r="M1971">
        <v>1</v>
      </c>
      <c r="O1971" s="3">
        <f>IF(ISERROR(VLOOKUP(F1971,DataFromWard!$B$2:$E$483,3,FALSE)),"",VLOOKUP(F1971,DataFromWard!$B$2:$E$483,3,FALSE))</f>
        <v>11</v>
      </c>
      <c r="P1971" s="3">
        <v>11</v>
      </c>
      <c r="Q1971">
        <f>IF(ISERROR(VLOOKUP(F1971,DataFromWard!$B$2:$E$483,4,FALSE)),"",VLOOKUP(F1971,DataFromWard!$B$2:$E$483,4,FALSE))</f>
        <v>0</v>
      </c>
      <c r="R1971">
        <v>8</v>
      </c>
      <c r="S1971" t="s">
        <v>4915</v>
      </c>
      <c r="T1971" t="s">
        <v>707</v>
      </c>
      <c r="U1971" t="str">
        <f t="shared" si="279"/>
        <v>1944.02.24/25.</v>
      </c>
      <c r="V1971" t="str">
        <f t="shared" si="277"/>
        <v>44. 02.</v>
      </c>
      <c r="W1971" t="str">
        <f t="shared" si="278"/>
        <v>Markers</v>
      </c>
      <c r="X1971" t="str">
        <f t="shared" si="275"/>
        <v>Marking</v>
      </c>
    </row>
    <row r="1972" spans="1:25" x14ac:dyDescent="0.25">
      <c r="A1972" s="1">
        <v>16126</v>
      </c>
      <c r="B1972" t="s">
        <v>5012</v>
      </c>
      <c r="C1972" s="1" t="s">
        <v>3329</v>
      </c>
      <c r="D1972" s="1" t="s">
        <v>3851</v>
      </c>
      <c r="E1972" t="s">
        <v>3840</v>
      </c>
      <c r="F1972" t="s">
        <v>3094</v>
      </c>
      <c r="G1972" t="s">
        <v>4948</v>
      </c>
      <c r="H1972" t="str">
        <f t="shared" si="276"/>
        <v>NL</v>
      </c>
      <c r="I1972" t="s">
        <v>4634</v>
      </c>
      <c r="K1972" t="s">
        <v>1908</v>
      </c>
      <c r="O1972" s="3">
        <v>15</v>
      </c>
      <c r="P1972" s="3">
        <v>13</v>
      </c>
      <c r="Q1972">
        <v>0</v>
      </c>
      <c r="R1972">
        <v>8</v>
      </c>
      <c r="S1972" t="s">
        <v>4915</v>
      </c>
      <c r="T1972" t="s">
        <v>3853</v>
      </c>
      <c r="U1972" t="str">
        <f t="shared" si="279"/>
        <v>1944.02.24/25.</v>
      </c>
      <c r="V1972" t="str">
        <f t="shared" si="277"/>
        <v>44. 02.</v>
      </c>
      <c r="W1972" t="str">
        <f t="shared" si="278"/>
        <v>Elsewhere</v>
      </c>
      <c r="X1972" t="str">
        <f t="shared" si="275"/>
        <v>Not Marking</v>
      </c>
      <c r="Y1972" t="s">
        <v>5371</v>
      </c>
    </row>
    <row r="1973" spans="1:25" x14ac:dyDescent="0.25">
      <c r="A1973" s="1">
        <v>16126</v>
      </c>
      <c r="B1973" t="s">
        <v>5012</v>
      </c>
      <c r="C1973" s="1" t="s">
        <v>3329</v>
      </c>
      <c r="D1973" s="1" t="s">
        <v>3851</v>
      </c>
      <c r="E1973" t="s">
        <v>3840</v>
      </c>
      <c r="F1973" t="s">
        <v>3094</v>
      </c>
      <c r="G1973" t="s">
        <v>4924</v>
      </c>
      <c r="H1973" t="str">
        <f t="shared" si="276"/>
        <v>GE</v>
      </c>
      <c r="I1973" t="s">
        <v>5332</v>
      </c>
      <c r="K1973" t="s">
        <v>1908</v>
      </c>
      <c r="O1973" s="3">
        <v>8</v>
      </c>
      <c r="P1973" s="3">
        <v>7</v>
      </c>
      <c r="Q1973">
        <v>0</v>
      </c>
      <c r="R1973">
        <v>8</v>
      </c>
      <c r="S1973" t="s">
        <v>4915</v>
      </c>
      <c r="U1973" t="str">
        <f t="shared" si="279"/>
        <v>1944.02.24/25.</v>
      </c>
      <c r="V1973" t="str">
        <f t="shared" si="277"/>
        <v>44. 02.</v>
      </c>
      <c r="W1973" t="str">
        <f t="shared" si="278"/>
        <v>Elsewhere</v>
      </c>
      <c r="X1973" t="str">
        <f t="shared" si="275"/>
        <v>Not Marking</v>
      </c>
    </row>
    <row r="1974" spans="1:25" x14ac:dyDescent="0.25">
      <c r="A1974" s="1">
        <v>16126</v>
      </c>
      <c r="B1974" t="s">
        <v>5012</v>
      </c>
      <c r="C1974" s="1" t="s">
        <v>3329</v>
      </c>
      <c r="D1974" s="1" t="s">
        <v>3851</v>
      </c>
      <c r="E1974" t="s">
        <v>3840</v>
      </c>
      <c r="F1974" t="s">
        <v>3094</v>
      </c>
      <c r="G1974" t="s">
        <v>5007</v>
      </c>
      <c r="H1974" t="str">
        <f t="shared" si="276"/>
        <v>GE</v>
      </c>
      <c r="I1974" t="s">
        <v>5332</v>
      </c>
      <c r="K1974" t="s">
        <v>1908</v>
      </c>
      <c r="O1974" s="3">
        <v>7</v>
      </c>
      <c r="P1974" s="3">
        <v>8</v>
      </c>
      <c r="Q1974">
        <v>0</v>
      </c>
      <c r="R1974">
        <v>8</v>
      </c>
      <c r="S1974" t="s">
        <v>4915</v>
      </c>
      <c r="U1974" t="str">
        <f t="shared" si="279"/>
        <v>1944.02.24/25.</v>
      </c>
      <c r="V1974" t="str">
        <f t="shared" si="277"/>
        <v>44. 02.</v>
      </c>
      <c r="W1974" t="str">
        <f t="shared" si="278"/>
        <v>Elsewhere</v>
      </c>
      <c r="X1974" t="str">
        <f t="shared" si="275"/>
        <v>Not Marking</v>
      </c>
    </row>
    <row r="1975" spans="1:25" x14ac:dyDescent="0.25">
      <c r="A1975" s="1">
        <v>16127</v>
      </c>
      <c r="B1975" t="s">
        <v>5009</v>
      </c>
      <c r="C1975" s="45" t="s">
        <v>3805</v>
      </c>
      <c r="D1975" s="1" t="s">
        <v>3851</v>
      </c>
      <c r="E1975" t="s">
        <v>3840</v>
      </c>
      <c r="F1975" t="str">
        <f>IF((C1975&lt;C1980),C1975&amp;D1975&amp;E1975,C1975&amp;D1980&amp;E1975)</f>
        <v>25.02.44.</v>
      </c>
      <c r="H1975" t="str">
        <f t="shared" si="276"/>
        <v/>
      </c>
      <c r="U1975" t="str">
        <f>"19"&amp;E1975&amp;D1975&amp;C1975</f>
        <v>1944.02.25.</v>
      </c>
      <c r="V1975" t="str">
        <f>E1975&amp;" "&amp;D1975</f>
        <v>44. 02.</v>
      </c>
      <c r="W1975" t="str">
        <f t="shared" si="278"/>
        <v/>
      </c>
      <c r="X1975" t="str">
        <f t="shared" si="275"/>
        <v/>
      </c>
    </row>
    <row r="1976" spans="1:25" x14ac:dyDescent="0.25">
      <c r="A1976" s="1">
        <v>16127</v>
      </c>
      <c r="B1976" t="s">
        <v>5012</v>
      </c>
      <c r="C1976" s="1" t="s">
        <v>3798</v>
      </c>
      <c r="D1976" s="1" t="str">
        <f t="shared" si="273"/>
        <v>02.</v>
      </c>
      <c r="E1976" t="str">
        <f t="shared" si="274"/>
        <v>44.</v>
      </c>
      <c r="F1976" t="str">
        <f>IF((C1976&lt;C1979),C1976&amp;D1976&amp;E1976,C1976&amp;D1979&amp;E1976)</f>
        <v>25/26.02.44.</v>
      </c>
      <c r="G1976" t="s">
        <v>3845</v>
      </c>
      <c r="H1976" t="s">
        <v>88</v>
      </c>
      <c r="I1976" t="s">
        <v>5332</v>
      </c>
      <c r="K1976" t="s">
        <v>1908</v>
      </c>
      <c r="O1976" s="3">
        <v>15</v>
      </c>
      <c r="P1976" s="3">
        <v>15</v>
      </c>
      <c r="Q1976">
        <v>0</v>
      </c>
      <c r="R1976">
        <v>8</v>
      </c>
      <c r="S1976" t="s">
        <v>4915</v>
      </c>
      <c r="T1976" t="s">
        <v>3856</v>
      </c>
      <c r="U1976" t="str">
        <f t="shared" si="279"/>
        <v>1944.02.25/26.</v>
      </c>
      <c r="V1976" t="str">
        <f t="shared" si="277"/>
        <v>44. 02.</v>
      </c>
      <c r="W1976" t="str">
        <f t="shared" si="278"/>
        <v>Elsewhere</v>
      </c>
      <c r="X1976" t="str">
        <f t="shared" ref="X1976:X2039" si="282">IF((W1976=""),"",IF((W1976="Markers"),"Marking","Not Marking"))</f>
        <v>Not Marking</v>
      </c>
      <c r="Y1976" t="s">
        <v>5372</v>
      </c>
    </row>
    <row r="1977" spans="1:25" x14ac:dyDescent="0.25">
      <c r="A1977" s="1">
        <v>16127</v>
      </c>
      <c r="B1977" t="s">
        <v>5012</v>
      </c>
      <c r="C1977" s="1" t="str">
        <f>IF(B1977="Day",TEXT(A1977,"dd"&amp;"."),TEXT(A1977,"dd")&amp;"/"&amp;TEXT(A1979,"dd")&amp;".")</f>
        <v>25/26.</v>
      </c>
      <c r="D1977" s="1" t="str">
        <f t="shared" si="273"/>
        <v>02.</v>
      </c>
      <c r="E1977" t="str">
        <f t="shared" si="274"/>
        <v>44.</v>
      </c>
      <c r="F1977" t="str">
        <f>IF((C1977&lt;C1980),C1977&amp;D1977&amp;E1977,C1977&amp;D1980&amp;E1977)</f>
        <v>25/26.02.44.</v>
      </c>
      <c r="G1977" t="str">
        <f>IF(ISERROR(VLOOKUP(F1977,DataFromWard!$B$2:$E$483,2,FALSE)),"",VLOOKUP(F1977,DataFromWard!$B$2:$E$483,2,FALSE))</f>
        <v>Augsburg</v>
      </c>
      <c r="H1977" t="str">
        <f t="shared" si="276"/>
        <v>GE</v>
      </c>
      <c r="I1977" t="s">
        <v>5332</v>
      </c>
      <c r="K1977">
        <v>584</v>
      </c>
      <c r="L1977">
        <v>10</v>
      </c>
      <c r="O1977" s="3">
        <f>IF(ISERROR(VLOOKUP(F1977,DataFromWard!$B$2:$E$483,3,FALSE)),"",VLOOKUP(F1977,DataFromWard!$B$2:$E$483,3,FALSE))</f>
        <v>10</v>
      </c>
      <c r="P1977" s="3">
        <v>10</v>
      </c>
      <c r="Q1977">
        <f>IF(ISERROR(VLOOKUP(F1977,DataFromWard!$B$2:$E$483,4,FALSE)),"",VLOOKUP(F1977,DataFromWard!$B$2:$E$483,4,FALSE))</f>
        <v>0</v>
      </c>
      <c r="R1977">
        <v>8</v>
      </c>
      <c r="S1977" t="s">
        <v>4915</v>
      </c>
      <c r="T1977" t="s">
        <v>708</v>
      </c>
      <c r="U1977" t="str">
        <f t="shared" si="279"/>
        <v>1944.02.25/26.</v>
      </c>
      <c r="V1977" t="str">
        <f t="shared" si="277"/>
        <v>44. 02.</v>
      </c>
      <c r="W1977" t="str">
        <f t="shared" si="278"/>
        <v>Markers</v>
      </c>
      <c r="X1977" t="str">
        <f t="shared" si="282"/>
        <v>Marking</v>
      </c>
    </row>
    <row r="1978" spans="1:25" x14ac:dyDescent="0.25">
      <c r="A1978" s="1">
        <v>16127</v>
      </c>
      <c r="B1978" t="s">
        <v>5012</v>
      </c>
      <c r="C1978" s="1" t="s">
        <v>3798</v>
      </c>
      <c r="D1978" s="1" t="s">
        <v>3851</v>
      </c>
      <c r="E1978" t="s">
        <v>3840</v>
      </c>
      <c r="F1978" t="s">
        <v>3097</v>
      </c>
      <c r="G1978" t="s">
        <v>4948</v>
      </c>
      <c r="H1978" t="str">
        <f t="shared" si="276"/>
        <v>NL</v>
      </c>
      <c r="I1978" t="s">
        <v>4634</v>
      </c>
      <c r="K1978" t="s">
        <v>1908</v>
      </c>
      <c r="O1978" s="3">
        <v>22</v>
      </c>
      <c r="P1978" s="3">
        <v>10</v>
      </c>
      <c r="Q1978">
        <v>0</v>
      </c>
      <c r="R1978">
        <v>8</v>
      </c>
      <c r="S1978" t="s">
        <v>4915</v>
      </c>
      <c r="U1978" t="str">
        <f t="shared" si="279"/>
        <v>1944.02.25/26.</v>
      </c>
      <c r="V1978" t="str">
        <f t="shared" si="277"/>
        <v>44. 02.</v>
      </c>
      <c r="W1978" t="str">
        <f t="shared" si="278"/>
        <v>Elsewhere</v>
      </c>
      <c r="X1978" t="str">
        <f t="shared" si="282"/>
        <v>Not Marking</v>
      </c>
      <c r="Y1978" t="s">
        <v>5373</v>
      </c>
    </row>
    <row r="1979" spans="1:25" x14ac:dyDescent="0.25">
      <c r="A1979" s="1">
        <v>16128</v>
      </c>
      <c r="B1979" t="s">
        <v>5009</v>
      </c>
      <c r="C1979" s="1" t="str">
        <f t="shared" ref="C1979:C1985" si="283">IF(B1979="Day",TEXT(A1979,"dd"&amp;"."),TEXT(A1979,"dd")&amp;"/"&amp;TEXT(A1980,"dd")&amp;".")</f>
        <v>26.</v>
      </c>
      <c r="D1979" s="1" t="str">
        <f t="shared" si="273"/>
        <v>02.</v>
      </c>
      <c r="E1979" t="str">
        <f t="shared" si="274"/>
        <v>44.</v>
      </c>
      <c r="F1979" t="str">
        <f t="shared" ref="F1979:F1984" si="284">IF((C1979&lt;C1981),C1979&amp;D1979&amp;E1979,C1979&amp;D1981&amp;E1979)</f>
        <v>26.02.44.</v>
      </c>
      <c r="G1979" t="str">
        <f>IF(ISERROR(VLOOKUP(F1979,DataFromWard!$B$2:$E$483,2,FALSE)),"",VLOOKUP(F1979,DataFromWard!$B$2:$E$483,2,FALSE))</f>
        <v/>
      </c>
      <c r="H1979" t="str">
        <f t="shared" si="276"/>
        <v/>
      </c>
      <c r="O1979" s="3" t="str">
        <f>IF(ISERROR(VLOOKUP(F1979,DataFromWard!$B$2:$E$483,3,FALSE)),"",VLOOKUP(F1979,DataFromWard!$B$2:$E$483,3,FALSE))</f>
        <v/>
      </c>
      <c r="Q1979" t="str">
        <f>IF(ISERROR(VLOOKUP(F1979,DataFromWard!$B$2:$E$483,4,FALSE)),"",VLOOKUP(F1979,DataFromWard!$B$2:$E$483,4,FALSE))</f>
        <v/>
      </c>
      <c r="U1979" t="str">
        <f t="shared" si="279"/>
        <v>1944.02.26.</v>
      </c>
      <c r="V1979" t="str">
        <f t="shared" si="277"/>
        <v>44. 02.</v>
      </c>
      <c r="W1979" t="str">
        <f t="shared" si="278"/>
        <v/>
      </c>
      <c r="X1979" t="str">
        <f t="shared" si="282"/>
        <v/>
      </c>
    </row>
    <row r="1980" spans="1:25" x14ac:dyDescent="0.25">
      <c r="A1980" s="1">
        <v>16128</v>
      </c>
      <c r="B1980" t="s">
        <v>5012</v>
      </c>
      <c r="C1980" s="1" t="str">
        <f t="shared" si="283"/>
        <v>26/27.</v>
      </c>
      <c r="D1980" s="1" t="str">
        <f t="shared" si="273"/>
        <v>02.</v>
      </c>
      <c r="E1980" t="str">
        <f t="shared" si="274"/>
        <v>44.</v>
      </c>
      <c r="F1980" t="str">
        <f t="shared" si="284"/>
        <v>26/27.02.44.</v>
      </c>
      <c r="G1980" t="str">
        <f>IF(ISERROR(VLOOKUP(F1980,DataFromWard!$B$2:$E$483,2,FALSE)),"",VLOOKUP(F1980,DataFromWard!$B$2:$E$483,2,FALSE))</f>
        <v/>
      </c>
      <c r="H1980" t="str">
        <f t="shared" si="276"/>
        <v/>
      </c>
      <c r="O1980" s="3" t="str">
        <f>IF(ISERROR(VLOOKUP(F1980,DataFromWard!$B$2:$E$483,3,FALSE)),"",VLOOKUP(F1980,DataFromWard!$B$2:$E$483,3,FALSE))</f>
        <v/>
      </c>
      <c r="Q1980" t="str">
        <f>IF(ISERROR(VLOOKUP(F1980,DataFromWard!$B$2:$E$483,4,FALSE)),"",VLOOKUP(F1980,DataFromWard!$B$2:$E$483,4,FALSE))</f>
        <v/>
      </c>
      <c r="U1980" t="str">
        <f t="shared" si="279"/>
        <v>1944.02.26/27.</v>
      </c>
      <c r="V1980" t="str">
        <f t="shared" si="277"/>
        <v>44. 02.</v>
      </c>
      <c r="W1980" t="str">
        <f t="shared" si="278"/>
        <v/>
      </c>
      <c r="X1980" t="str">
        <f t="shared" si="282"/>
        <v/>
      </c>
    </row>
    <row r="1981" spans="1:25" x14ac:dyDescent="0.25">
      <c r="A1981" s="1">
        <v>16129</v>
      </c>
      <c r="B1981" t="s">
        <v>5009</v>
      </c>
      <c r="C1981" s="1" t="str">
        <f t="shared" si="283"/>
        <v>27.</v>
      </c>
      <c r="D1981" s="1" t="str">
        <f t="shared" si="273"/>
        <v>02.</v>
      </c>
      <c r="E1981" t="str">
        <f t="shared" si="274"/>
        <v>44.</v>
      </c>
      <c r="F1981" t="str">
        <f t="shared" si="284"/>
        <v>27.02.44.</v>
      </c>
      <c r="G1981" t="str">
        <f>IF(ISERROR(VLOOKUP(F1981,DataFromWard!$B$2:$E$483,2,FALSE)),"",VLOOKUP(F1981,DataFromWard!$B$2:$E$483,2,FALSE))</f>
        <v/>
      </c>
      <c r="H1981" t="str">
        <f t="shared" si="276"/>
        <v/>
      </c>
      <c r="O1981" s="3" t="str">
        <f>IF(ISERROR(VLOOKUP(F1981,DataFromWard!$B$2:$E$483,3,FALSE)),"",VLOOKUP(F1981,DataFromWard!$B$2:$E$483,3,FALSE))</f>
        <v/>
      </c>
      <c r="Q1981" t="str">
        <f>IF(ISERROR(VLOOKUP(F1981,DataFromWard!$B$2:$E$483,4,FALSE)),"",VLOOKUP(F1981,DataFromWard!$B$2:$E$483,4,FALSE))</f>
        <v/>
      </c>
      <c r="U1981" t="str">
        <f t="shared" si="279"/>
        <v>1944.02.27.</v>
      </c>
      <c r="V1981" t="str">
        <f t="shared" si="277"/>
        <v>44. 02.</v>
      </c>
      <c r="W1981" t="str">
        <f t="shared" si="278"/>
        <v/>
      </c>
      <c r="X1981" t="str">
        <f t="shared" si="282"/>
        <v/>
      </c>
    </row>
    <row r="1982" spans="1:25" x14ac:dyDescent="0.25">
      <c r="A1982" s="1">
        <v>16129</v>
      </c>
      <c r="B1982" t="s">
        <v>5012</v>
      </c>
      <c r="C1982" s="1" t="str">
        <f t="shared" si="283"/>
        <v>27/28.</v>
      </c>
      <c r="D1982" s="1" t="str">
        <f t="shared" si="273"/>
        <v>02.</v>
      </c>
      <c r="E1982" t="str">
        <f t="shared" si="274"/>
        <v>44.</v>
      </c>
      <c r="F1982" t="str">
        <f t="shared" si="284"/>
        <v>27/28.02.44.</v>
      </c>
      <c r="G1982" t="str">
        <f>IF(ISERROR(VLOOKUP(F1982,DataFromWard!$B$2:$E$483,2,FALSE)),"",VLOOKUP(F1982,DataFromWard!$B$2:$E$483,2,FALSE))</f>
        <v/>
      </c>
      <c r="H1982" t="str">
        <f t="shared" si="276"/>
        <v/>
      </c>
      <c r="O1982" s="3" t="str">
        <f>IF(ISERROR(VLOOKUP(F1982,DataFromWard!$B$2:$E$483,3,FALSE)),"",VLOOKUP(F1982,DataFromWard!$B$2:$E$483,3,FALSE))</f>
        <v/>
      </c>
      <c r="Q1982" t="str">
        <f>IF(ISERROR(VLOOKUP(F1982,DataFromWard!$B$2:$E$483,4,FALSE)),"",VLOOKUP(F1982,DataFromWard!$B$2:$E$483,4,FALSE))</f>
        <v/>
      </c>
      <c r="U1982" t="str">
        <f t="shared" si="279"/>
        <v>1944.02.27/28.</v>
      </c>
      <c r="V1982" t="str">
        <f t="shared" si="277"/>
        <v>44. 02.</v>
      </c>
      <c r="W1982" t="str">
        <f t="shared" si="278"/>
        <v/>
      </c>
      <c r="X1982" t="str">
        <f t="shared" si="282"/>
        <v/>
      </c>
    </row>
    <row r="1983" spans="1:25" x14ac:dyDescent="0.25">
      <c r="A1983" s="1">
        <v>16130</v>
      </c>
      <c r="B1983" t="s">
        <v>5009</v>
      </c>
      <c r="C1983" s="1" t="str">
        <f t="shared" si="283"/>
        <v>28.</v>
      </c>
      <c r="D1983" s="1" t="str">
        <f t="shared" si="273"/>
        <v>02.</v>
      </c>
      <c r="E1983" t="str">
        <f t="shared" si="274"/>
        <v>44.</v>
      </c>
      <c r="F1983" t="str">
        <f t="shared" si="284"/>
        <v>28.02.44.</v>
      </c>
      <c r="G1983" t="str">
        <f>IF(ISERROR(VLOOKUP(F1983,DataFromWard!$B$2:$E$483,2,FALSE)),"",VLOOKUP(F1983,DataFromWard!$B$2:$E$483,2,FALSE))</f>
        <v/>
      </c>
      <c r="H1983" t="str">
        <f t="shared" si="276"/>
        <v/>
      </c>
      <c r="O1983" s="3" t="str">
        <f>IF(ISERROR(VLOOKUP(F1983,DataFromWard!$B$2:$E$483,3,FALSE)),"",VLOOKUP(F1983,DataFromWard!$B$2:$E$483,3,FALSE))</f>
        <v/>
      </c>
      <c r="Q1983" t="str">
        <f>IF(ISERROR(VLOOKUP(F1983,DataFromWard!$B$2:$E$483,4,FALSE)),"",VLOOKUP(F1983,DataFromWard!$B$2:$E$483,4,FALSE))</f>
        <v/>
      </c>
      <c r="U1983" t="str">
        <f t="shared" si="279"/>
        <v>1944.02.28.</v>
      </c>
      <c r="V1983" t="str">
        <f t="shared" si="277"/>
        <v>44. 02.</v>
      </c>
      <c r="W1983" t="str">
        <f t="shared" si="278"/>
        <v/>
      </c>
      <c r="X1983" t="str">
        <f t="shared" si="282"/>
        <v/>
      </c>
    </row>
    <row r="1984" spans="1:25" x14ac:dyDescent="0.25">
      <c r="A1984" s="1">
        <v>16130</v>
      </c>
      <c r="B1984" t="s">
        <v>5012</v>
      </c>
      <c r="C1984" s="1" t="str">
        <f t="shared" si="283"/>
        <v>28/29.</v>
      </c>
      <c r="D1984" s="1" t="str">
        <f t="shared" si="273"/>
        <v>02.</v>
      </c>
      <c r="E1984" t="str">
        <f t="shared" si="274"/>
        <v>44.</v>
      </c>
      <c r="F1984" t="str">
        <f t="shared" si="284"/>
        <v>28/29.02.44.</v>
      </c>
      <c r="G1984" t="str">
        <f>IF(ISERROR(VLOOKUP(F1984,DataFromWard!$B$2:$E$483,2,FALSE)),"",VLOOKUP(F1984,DataFromWard!$B$2:$E$483,2,FALSE))</f>
        <v/>
      </c>
      <c r="H1984" t="str">
        <f t="shared" si="276"/>
        <v/>
      </c>
      <c r="O1984" s="3" t="str">
        <f>IF(ISERROR(VLOOKUP(F1984,DataFromWard!$B$2:$E$483,3,FALSE)),"",VLOOKUP(F1984,DataFromWard!$B$2:$E$483,3,FALSE))</f>
        <v/>
      </c>
      <c r="Q1984" t="str">
        <f>IF(ISERROR(VLOOKUP(F1984,DataFromWard!$B$2:$E$483,4,FALSE)),"",VLOOKUP(F1984,DataFromWard!$B$2:$E$483,4,FALSE))</f>
        <v/>
      </c>
      <c r="U1984" t="str">
        <f t="shared" si="279"/>
        <v>1944.02.28/29.</v>
      </c>
      <c r="V1984" t="str">
        <f t="shared" si="277"/>
        <v>44. 02.</v>
      </c>
      <c r="W1984" t="str">
        <f t="shared" si="278"/>
        <v/>
      </c>
      <c r="X1984" t="str">
        <f t="shared" si="282"/>
        <v/>
      </c>
    </row>
    <row r="1985" spans="1:25" x14ac:dyDescent="0.25">
      <c r="A1985" s="1">
        <v>16131</v>
      </c>
      <c r="B1985" t="s">
        <v>5009</v>
      </c>
      <c r="C1985" s="1" t="str">
        <f t="shared" si="283"/>
        <v>29.</v>
      </c>
      <c r="D1985" s="1" t="str">
        <f t="shared" si="273"/>
        <v>02.</v>
      </c>
      <c r="E1985" t="str">
        <f t="shared" si="274"/>
        <v>44.</v>
      </c>
      <c r="F1985" t="str">
        <f>IF((C1985&lt;C1988),C1985&amp;D1985&amp;E1985,C1985&amp;D1988&amp;E1985)</f>
        <v>29.03.44.</v>
      </c>
      <c r="G1985" t="str">
        <f>IF(ISERROR(VLOOKUP(F1985,DataFromWard!$B$2:$E$483,2,FALSE)),"",VLOOKUP(F1985,DataFromWard!$B$2:$E$483,2,FALSE))</f>
        <v/>
      </c>
      <c r="H1985" t="str">
        <f t="shared" si="276"/>
        <v/>
      </c>
      <c r="O1985" s="3" t="str">
        <f>IF(ISERROR(VLOOKUP(F1985,DataFromWard!$B$2:$E$483,3,FALSE)),"",VLOOKUP(F1985,DataFromWard!$B$2:$E$483,3,FALSE))</f>
        <v/>
      </c>
      <c r="Q1985" t="str">
        <f>IF(ISERROR(VLOOKUP(F1985,DataFromWard!$B$2:$E$483,4,FALSE)),"",VLOOKUP(F1985,DataFromWard!$B$2:$E$483,4,FALSE))</f>
        <v/>
      </c>
      <c r="U1985" t="str">
        <f t="shared" si="279"/>
        <v>1944.02.29.</v>
      </c>
      <c r="V1985" t="str">
        <f t="shared" si="277"/>
        <v>44. 02.</v>
      </c>
      <c r="W1985" t="str">
        <f t="shared" si="278"/>
        <v/>
      </c>
      <c r="X1985" t="str">
        <f t="shared" si="282"/>
        <v/>
      </c>
    </row>
    <row r="1986" spans="1:25" x14ac:dyDescent="0.25">
      <c r="A1986" s="1">
        <v>16131</v>
      </c>
      <c r="B1986" t="s">
        <v>5012</v>
      </c>
      <c r="C1986" s="1" t="str">
        <f>IF(B1986="Day",TEXT(A1986,"dd"&amp;"."),TEXT(A1986,"dd")&amp;"/"&amp;TEXT(A1988,"dd")&amp;".")</f>
        <v>29/01.</v>
      </c>
      <c r="D1986" s="1" t="str">
        <f t="shared" si="273"/>
        <v>02.</v>
      </c>
      <c r="E1986" t="str">
        <f t="shared" si="274"/>
        <v>44.</v>
      </c>
      <c r="F1986" t="str">
        <f>IF((C1986&lt;C1989),C1986&amp;D1986&amp;E1986,C1986&amp;D1989&amp;E1986)</f>
        <v>29/01.03.44.</v>
      </c>
      <c r="G1986" t="s">
        <v>4937</v>
      </c>
      <c r="H1986" t="str">
        <f t="shared" si="276"/>
        <v>GE</v>
      </c>
      <c r="I1986" t="s">
        <v>5332</v>
      </c>
      <c r="K1986" t="s">
        <v>79</v>
      </c>
      <c r="O1986" s="3">
        <v>15</v>
      </c>
      <c r="P1986" s="3">
        <v>14</v>
      </c>
      <c r="Q1986">
        <f>IF(ISERROR(VLOOKUP(F1986,DataFromWard!$B$2:$E$483,4,FALSE)),"",VLOOKUP(F1986,DataFromWard!$B$2:$E$483,4,FALSE))</f>
        <v>0</v>
      </c>
      <c r="R1986">
        <v>8</v>
      </c>
      <c r="S1986" t="s">
        <v>4915</v>
      </c>
      <c r="U1986" t="str">
        <f t="shared" si="279"/>
        <v>1944.02.29/01.</v>
      </c>
      <c r="V1986" t="str">
        <f t="shared" si="277"/>
        <v>44. 02.</v>
      </c>
      <c r="W1986" t="str">
        <f t="shared" si="278"/>
        <v>OTU</v>
      </c>
      <c r="X1986" t="str">
        <f t="shared" si="282"/>
        <v>Not Marking</v>
      </c>
    </row>
    <row r="1987" spans="1:25" x14ac:dyDescent="0.25">
      <c r="A1987" s="1">
        <v>16131</v>
      </c>
      <c r="B1987" t="s">
        <v>5012</v>
      </c>
      <c r="C1987" s="1" t="s">
        <v>3857</v>
      </c>
      <c r="D1987" s="1" t="s">
        <v>3851</v>
      </c>
      <c r="E1987" t="s">
        <v>3840</v>
      </c>
      <c r="F1987" t="s">
        <v>3100</v>
      </c>
      <c r="G1987" t="s">
        <v>3858</v>
      </c>
      <c r="H1987" t="str">
        <f t="shared" si="276"/>
        <v>FR</v>
      </c>
      <c r="I1987" t="s">
        <v>4882</v>
      </c>
      <c r="K1987" t="s">
        <v>79</v>
      </c>
      <c r="O1987" s="59">
        <v>1</v>
      </c>
      <c r="Q1987">
        <v>0</v>
      </c>
      <c r="R1987">
        <v>8</v>
      </c>
      <c r="S1987" t="s">
        <v>4915</v>
      </c>
      <c r="U1987" t="str">
        <f t="shared" si="279"/>
        <v>1944.02.29/01.</v>
      </c>
      <c r="V1987" t="str">
        <f t="shared" si="277"/>
        <v>44. 02.</v>
      </c>
      <c r="W1987" t="str">
        <f t="shared" si="278"/>
        <v>OTU</v>
      </c>
      <c r="X1987" t="str">
        <f t="shared" si="282"/>
        <v>Not Marking</v>
      </c>
      <c r="Y1987" t="s">
        <v>5283</v>
      </c>
    </row>
    <row r="1988" spans="1:25" x14ac:dyDescent="0.25">
      <c r="A1988" s="1">
        <v>16132</v>
      </c>
      <c r="B1988" t="s">
        <v>5009</v>
      </c>
      <c r="C1988" s="1" t="str">
        <f>IF(B1988="Day",TEXT(A1988,"dd"&amp;"."),TEXT(A1988,"dd")&amp;"/"&amp;TEXT(A1989,"dd")&amp;".")</f>
        <v>01.</v>
      </c>
      <c r="D1988" s="1" t="str">
        <f t="shared" si="273"/>
        <v>03.</v>
      </c>
      <c r="E1988" t="str">
        <f t="shared" si="274"/>
        <v>44.</v>
      </c>
      <c r="F1988" t="str">
        <f>IF((C1988&lt;C1993),C1988&amp;D1988&amp;E1988,C1988&amp;D1993&amp;E1988)</f>
        <v>01.03.44.</v>
      </c>
      <c r="G1988" t="s">
        <v>4894</v>
      </c>
      <c r="H1988" t="str">
        <f t="shared" si="276"/>
        <v>FR</v>
      </c>
      <c r="I1988" t="s">
        <v>4882</v>
      </c>
      <c r="K1988" t="s">
        <v>1912</v>
      </c>
      <c r="O1988" s="3">
        <v>2</v>
      </c>
      <c r="P1988" s="3">
        <v>2</v>
      </c>
      <c r="Q1988">
        <v>0</v>
      </c>
      <c r="R1988">
        <v>8</v>
      </c>
      <c r="S1988" t="s">
        <v>4915</v>
      </c>
      <c r="T1988" t="s">
        <v>3860</v>
      </c>
      <c r="U1988" t="str">
        <f t="shared" si="279"/>
        <v>1944.03.01.</v>
      </c>
      <c r="V1988" t="str">
        <f t="shared" si="277"/>
        <v>44. 03.</v>
      </c>
      <c r="W1988" t="s">
        <v>717</v>
      </c>
      <c r="X1988" t="str">
        <f t="shared" si="282"/>
        <v>Marking</v>
      </c>
      <c r="Y1988" t="s">
        <v>5374</v>
      </c>
    </row>
    <row r="1989" spans="1:25" x14ac:dyDescent="0.25">
      <c r="A1989" s="1">
        <v>16132</v>
      </c>
      <c r="B1989" t="s">
        <v>5012</v>
      </c>
      <c r="C1989" s="1" t="str">
        <f>IF(B1989="Day",TEXT(A1989,"dd"&amp;"."),TEXT(A1989,"dd")&amp;"/"&amp;TEXT(A1993,"dd")&amp;".")</f>
        <v>01/02.</v>
      </c>
      <c r="D1989" s="1" t="str">
        <f t="shared" si="273"/>
        <v>03.</v>
      </c>
      <c r="E1989" t="str">
        <f t="shared" si="274"/>
        <v>44.</v>
      </c>
      <c r="F1989" t="str">
        <f>IF((C1989&lt;C1994),C1989&amp;D1989&amp;E1989,C1989&amp;D1994&amp;E1989)</f>
        <v>01/02.03.44.</v>
      </c>
      <c r="G1989" t="str">
        <f>IF(ISERROR(VLOOKUP(F1989,DataFromWard!$B$2:$E$483,2,FALSE)),"",VLOOKUP(F1989,DataFromWard!$B$2:$E$483,2,FALSE))</f>
        <v>Stuttgart</v>
      </c>
      <c r="H1989" t="str">
        <f t="shared" si="276"/>
        <v>GE</v>
      </c>
      <c r="I1989" t="s">
        <v>5332</v>
      </c>
      <c r="K1989">
        <v>544</v>
      </c>
      <c r="L1989">
        <v>10</v>
      </c>
      <c r="O1989" s="3">
        <f>IF(ISERROR(VLOOKUP(F1989,DataFromWard!$B$2:$E$483,3,FALSE)),"",VLOOKUP(F1989,DataFromWard!$B$2:$E$483,3,FALSE))</f>
        <v>13</v>
      </c>
      <c r="P1989" s="3">
        <v>13</v>
      </c>
      <c r="Q1989">
        <f>IF(ISERROR(VLOOKUP(F1989,DataFromWard!$B$2:$E$483,4,FALSE)),"",VLOOKUP(F1989,DataFromWard!$B$2:$E$483,4,FALSE))</f>
        <v>0</v>
      </c>
      <c r="R1989">
        <v>8</v>
      </c>
      <c r="S1989" t="s">
        <v>4915</v>
      </c>
      <c r="T1989" t="s">
        <v>709</v>
      </c>
      <c r="U1989" t="str">
        <f t="shared" si="279"/>
        <v>1944.03.01/02.</v>
      </c>
      <c r="V1989" t="str">
        <f t="shared" si="277"/>
        <v>44. 03.</v>
      </c>
      <c r="W1989" t="str">
        <f t="shared" si="278"/>
        <v>Markers</v>
      </c>
      <c r="X1989" t="str">
        <f t="shared" si="282"/>
        <v>Marking</v>
      </c>
    </row>
    <row r="1990" spans="1:25" x14ac:dyDescent="0.25">
      <c r="A1990" s="1">
        <v>16132</v>
      </c>
      <c r="B1990" t="s">
        <v>5012</v>
      </c>
      <c r="C1990" s="1" t="s">
        <v>3820</v>
      </c>
      <c r="D1990" s="1" t="s">
        <v>3859</v>
      </c>
      <c r="E1990" t="s">
        <v>3840</v>
      </c>
      <c r="F1990" t="s">
        <v>3102</v>
      </c>
      <c r="G1990" t="s">
        <v>3084</v>
      </c>
      <c r="H1990" t="s">
        <v>93</v>
      </c>
      <c r="I1990" t="s">
        <v>3084</v>
      </c>
      <c r="K1990" t="s">
        <v>1908</v>
      </c>
      <c r="O1990" s="3">
        <v>18</v>
      </c>
      <c r="P1990" s="3">
        <v>13</v>
      </c>
      <c r="Q1990">
        <v>0</v>
      </c>
      <c r="R1990">
        <v>8</v>
      </c>
      <c r="S1990" t="s">
        <v>4915</v>
      </c>
      <c r="T1990" t="s">
        <v>4806</v>
      </c>
      <c r="U1990" t="str">
        <f t="shared" si="279"/>
        <v>1944.03.01/02.</v>
      </c>
      <c r="V1990" t="str">
        <f t="shared" si="277"/>
        <v>44. 03.</v>
      </c>
      <c r="W1990" t="str">
        <f t="shared" si="278"/>
        <v>Elsewhere</v>
      </c>
      <c r="X1990" t="str">
        <f t="shared" si="282"/>
        <v>Not Marking</v>
      </c>
      <c r="Y1990" t="s">
        <v>5375</v>
      </c>
    </row>
    <row r="1991" spans="1:25" x14ac:dyDescent="0.25">
      <c r="A1991" s="1">
        <v>16132</v>
      </c>
      <c r="B1991" t="s">
        <v>5012</v>
      </c>
      <c r="C1991" s="1" t="s">
        <v>3820</v>
      </c>
      <c r="D1991" s="1" t="s">
        <v>3859</v>
      </c>
      <c r="E1991" t="s">
        <v>3840</v>
      </c>
      <c r="F1991" t="s">
        <v>3102</v>
      </c>
      <c r="G1991" t="s">
        <v>1994</v>
      </c>
      <c r="H1991" t="str">
        <f t="shared" si="276"/>
        <v>GE</v>
      </c>
      <c r="I1991" t="s">
        <v>5332</v>
      </c>
      <c r="K1991" t="s">
        <v>1908</v>
      </c>
      <c r="O1991" s="3">
        <v>11</v>
      </c>
      <c r="P1991" s="3">
        <v>11</v>
      </c>
      <c r="Q1991">
        <v>0</v>
      </c>
      <c r="R1991">
        <v>8</v>
      </c>
      <c r="S1991" t="s">
        <v>4915</v>
      </c>
      <c r="U1991" t="str">
        <f t="shared" si="279"/>
        <v>1944.03.01/02.</v>
      </c>
      <c r="V1991" t="str">
        <f t="shared" si="277"/>
        <v>44. 03.</v>
      </c>
      <c r="W1991" t="str">
        <f t="shared" si="278"/>
        <v>Elsewhere</v>
      </c>
      <c r="X1991" t="str">
        <f t="shared" si="282"/>
        <v>Not Marking</v>
      </c>
    </row>
    <row r="1992" spans="1:25" x14ac:dyDescent="0.25">
      <c r="A1992" s="1">
        <v>16132</v>
      </c>
      <c r="B1992" t="s">
        <v>5012</v>
      </c>
      <c r="C1992" s="1" t="s">
        <v>3820</v>
      </c>
      <c r="D1992" s="1" t="s">
        <v>3859</v>
      </c>
      <c r="E1992" t="s">
        <v>3840</v>
      </c>
      <c r="F1992" t="s">
        <v>3102</v>
      </c>
      <c r="G1992" t="s">
        <v>4894</v>
      </c>
      <c r="H1992" t="str">
        <f t="shared" si="276"/>
        <v>FR</v>
      </c>
      <c r="I1992" t="s">
        <v>4882</v>
      </c>
      <c r="K1992" t="s">
        <v>1908</v>
      </c>
      <c r="O1992" s="59">
        <v>1</v>
      </c>
      <c r="Q1992">
        <v>0</v>
      </c>
      <c r="R1992">
        <v>8</v>
      </c>
      <c r="S1992" t="s">
        <v>4915</v>
      </c>
      <c r="T1992" s="17" t="s">
        <v>3861</v>
      </c>
      <c r="U1992" t="str">
        <f t="shared" si="279"/>
        <v>1944.03.01/02.</v>
      </c>
      <c r="V1992" t="str">
        <f t="shared" si="277"/>
        <v>44. 03.</v>
      </c>
      <c r="W1992" t="str">
        <f t="shared" si="278"/>
        <v>Elsewhere</v>
      </c>
      <c r="X1992" t="str">
        <f t="shared" si="282"/>
        <v>Not Marking</v>
      </c>
      <c r="Y1992" t="s">
        <v>5283</v>
      </c>
    </row>
    <row r="1993" spans="1:25" x14ac:dyDescent="0.25">
      <c r="A1993" s="1">
        <v>16133</v>
      </c>
      <c r="B1993" t="s">
        <v>5009</v>
      </c>
      <c r="C1993" s="1" t="str">
        <f>IF(B1993="Day",TEXT(A1993,"dd"&amp;"."),TEXT(A1993,"dd")&amp;"/"&amp;TEXT(A1994,"dd")&amp;".")</f>
        <v>02.</v>
      </c>
      <c r="D1993" s="1" t="str">
        <f t="shared" si="273"/>
        <v>03.</v>
      </c>
      <c r="E1993" t="str">
        <f t="shared" si="274"/>
        <v>44.</v>
      </c>
      <c r="F1993" t="str">
        <f>IF((C1993&lt;C1997),C1993&amp;D1993&amp;E1993,C1993&amp;D1997&amp;E1993)</f>
        <v>02.03.44.</v>
      </c>
      <c r="G1993" t="str">
        <f>IF(ISERROR(VLOOKUP(F1993,DataFromWard!$B$2:$E$483,2,FALSE)),"",VLOOKUP(F1993,DataFromWard!$B$2:$E$483,2,FALSE))</f>
        <v/>
      </c>
      <c r="H1993" t="str">
        <f t="shared" ref="H1993:H2056" si="285">IF(ISBLANK(G1993),"",IF(ISERROR(VLOOKUP(G1993,LOCS,2,FALSE)),"",VLOOKUP(G1993,LOCS,2,FALSE)))</f>
        <v/>
      </c>
      <c r="O1993" s="3" t="str">
        <f>IF(ISERROR(VLOOKUP(F1993,DataFromWard!$B$2:$E$483,3,FALSE)),"",VLOOKUP(F1993,DataFromWard!$B$2:$E$483,3,FALSE))</f>
        <v/>
      </c>
      <c r="Q1993" t="str">
        <f>IF(ISERROR(VLOOKUP(F1993,DataFromWard!$B$2:$E$483,4,FALSE)),"",VLOOKUP(F1993,DataFromWard!$B$2:$E$483,4,FALSE))</f>
        <v/>
      </c>
      <c r="U1993" t="str">
        <f t="shared" si="279"/>
        <v>1944.03.02.</v>
      </c>
      <c r="V1993" t="str">
        <f t="shared" si="277"/>
        <v>44. 03.</v>
      </c>
      <c r="W1993" t="str">
        <f t="shared" si="278"/>
        <v/>
      </c>
      <c r="X1993" t="str">
        <f t="shared" si="282"/>
        <v/>
      </c>
    </row>
    <row r="1994" spans="1:25" x14ac:dyDescent="0.25">
      <c r="A1994" s="1">
        <v>16133</v>
      </c>
      <c r="B1994" t="s">
        <v>5012</v>
      </c>
      <c r="C1994" s="1" t="str">
        <f>IF(B1994="Day",TEXT(A1994,"dd"&amp;"."),TEXT(A1994,"dd")&amp;"/"&amp;TEXT(A1997,"dd")&amp;".")</f>
        <v>02/03.</v>
      </c>
      <c r="D1994" s="1" t="str">
        <f t="shared" si="273"/>
        <v>03.</v>
      </c>
      <c r="E1994" t="str">
        <f t="shared" si="274"/>
        <v>44.</v>
      </c>
      <c r="F1994" t="str">
        <f>IF((C1994&lt;C1998),C1994&amp;D1994&amp;E1994,C1994&amp;D1998&amp;E1994)</f>
        <v>02/03.03.44.</v>
      </c>
      <c r="G1994" t="str">
        <f>IF(ISERROR(VLOOKUP(F1994,DataFromWard!$B$2:$E$483,2,FALSE)),"",VLOOKUP(F1994,DataFromWard!$B$2:$E$483,2,FALSE))</f>
        <v>Meulan—les—Meureaux</v>
      </c>
      <c r="H1994" t="str">
        <f t="shared" si="285"/>
        <v>FR</v>
      </c>
      <c r="I1994" t="s">
        <v>4616</v>
      </c>
      <c r="J1994" t="s">
        <v>4807</v>
      </c>
      <c r="K1994">
        <v>117</v>
      </c>
      <c r="L1994">
        <v>8</v>
      </c>
      <c r="O1994" s="3">
        <f>IF(ISERROR(VLOOKUP(F1994,DataFromWard!$B$2:$E$483,3,FALSE)),"",VLOOKUP(F1994,DataFromWard!$B$2:$E$483,3,FALSE))</f>
        <v>6</v>
      </c>
      <c r="P1994" s="3">
        <v>6</v>
      </c>
      <c r="Q1994">
        <f>IF(ISERROR(VLOOKUP(F1994,DataFromWard!$B$2:$E$483,4,FALSE)),"",VLOOKUP(F1994,DataFromWard!$B$2:$E$483,4,FALSE))</f>
        <v>0</v>
      </c>
      <c r="R1994">
        <v>8</v>
      </c>
      <c r="S1994" t="s">
        <v>4915</v>
      </c>
      <c r="T1994" t="s">
        <v>5466</v>
      </c>
      <c r="U1994" t="str">
        <f t="shared" si="279"/>
        <v>1944.03.02/03.</v>
      </c>
      <c r="V1994" t="str">
        <f t="shared" ref="V1994:V2057" si="286">E1994&amp;" "&amp;D1994</f>
        <v>44. 03.</v>
      </c>
      <c r="W1994" t="str">
        <f t="shared" ref="W1994:W2057" si="287">IF((ISBLANK(K1994)),"",IF(("a"&gt;K1994),"Markers",K1994))</f>
        <v>Markers</v>
      </c>
      <c r="X1994" t="str">
        <f t="shared" si="282"/>
        <v>Marking</v>
      </c>
    </row>
    <row r="1995" spans="1:25" x14ac:dyDescent="0.25">
      <c r="A1995" s="1">
        <v>16133</v>
      </c>
      <c r="B1995" t="s">
        <v>5012</v>
      </c>
      <c r="C1995" s="1" t="s">
        <v>3793</v>
      </c>
      <c r="D1995" s="1" t="s">
        <v>3859</v>
      </c>
      <c r="E1995" t="s">
        <v>3840</v>
      </c>
      <c r="F1995" t="s">
        <v>3103</v>
      </c>
      <c r="G1995" t="s">
        <v>3845</v>
      </c>
      <c r="H1995">
        <f t="shared" si="285"/>
        <v>0</v>
      </c>
      <c r="I1995" t="s">
        <v>5332</v>
      </c>
      <c r="K1995" t="s">
        <v>1908</v>
      </c>
      <c r="O1995" s="3">
        <v>12</v>
      </c>
      <c r="P1995" s="3">
        <v>13</v>
      </c>
      <c r="Q1995">
        <v>0</v>
      </c>
      <c r="R1995">
        <v>8</v>
      </c>
      <c r="S1995" t="s">
        <v>4915</v>
      </c>
      <c r="T1995" t="s">
        <v>3786</v>
      </c>
      <c r="U1995" t="str">
        <f t="shared" ref="U1995:U2058" si="288">"19"&amp;E1995&amp;D1995&amp;C1995</f>
        <v>1944.03.02/03.</v>
      </c>
      <c r="V1995" t="str">
        <f t="shared" si="286"/>
        <v>44. 03.</v>
      </c>
      <c r="W1995" t="str">
        <f t="shared" si="287"/>
        <v>Elsewhere</v>
      </c>
      <c r="X1995" t="str">
        <f t="shared" si="282"/>
        <v>Not Marking</v>
      </c>
      <c r="Y1995" t="s">
        <v>5376</v>
      </c>
    </row>
    <row r="1996" spans="1:25" x14ac:dyDescent="0.25">
      <c r="A1996" s="1">
        <v>16133</v>
      </c>
      <c r="B1996" t="s">
        <v>5012</v>
      </c>
      <c r="C1996" s="1" t="s">
        <v>3793</v>
      </c>
      <c r="D1996" s="1" t="s">
        <v>3859</v>
      </c>
      <c r="E1996" t="s">
        <v>3840</v>
      </c>
      <c r="F1996" t="s">
        <v>3103</v>
      </c>
      <c r="G1996" t="s">
        <v>4894</v>
      </c>
      <c r="H1996" t="str">
        <f t="shared" si="285"/>
        <v>FR</v>
      </c>
      <c r="I1996" t="s">
        <v>4882</v>
      </c>
      <c r="K1996" t="s">
        <v>1908</v>
      </c>
      <c r="O1996" s="3">
        <v>1</v>
      </c>
      <c r="P1996" s="3">
        <v>1</v>
      </c>
      <c r="Q1996">
        <v>0</v>
      </c>
      <c r="R1996">
        <v>8</v>
      </c>
      <c r="S1996" t="s">
        <v>4915</v>
      </c>
      <c r="T1996" t="s">
        <v>3786</v>
      </c>
      <c r="U1996" t="str">
        <f t="shared" si="288"/>
        <v>1944.03.02/03.</v>
      </c>
      <c r="V1996" t="str">
        <f t="shared" si="286"/>
        <v>44. 03.</v>
      </c>
      <c r="W1996" t="str">
        <f t="shared" si="287"/>
        <v>Elsewhere</v>
      </c>
      <c r="X1996" t="str">
        <f t="shared" si="282"/>
        <v>Not Marking</v>
      </c>
      <c r="Y1996" t="s">
        <v>5377</v>
      </c>
    </row>
    <row r="1997" spans="1:25" x14ac:dyDescent="0.25">
      <c r="A1997" s="1">
        <v>16134</v>
      </c>
      <c r="B1997" t="s">
        <v>5009</v>
      </c>
      <c r="C1997" s="1" t="str">
        <f>IF(B1997="Day",TEXT(A1997,"dd"&amp;"."),TEXT(A1997,"dd")&amp;"/"&amp;TEXT(A1998,"dd")&amp;".")</f>
        <v>03.</v>
      </c>
      <c r="D1997" s="1" t="str">
        <f t="shared" si="273"/>
        <v>03.</v>
      </c>
      <c r="E1997" t="str">
        <f t="shared" si="274"/>
        <v>44.</v>
      </c>
      <c r="F1997" t="str">
        <f>IF((C1997&lt;C2002),C1997&amp;D1997&amp;E1997,C1997&amp;D2002&amp;E1997)</f>
        <v>03.03.44.</v>
      </c>
      <c r="G1997" t="str">
        <f>IF(ISERROR(VLOOKUP(F1997,DataFromWard!$B$2:$E$483,2,FALSE)),"",VLOOKUP(F1997,DataFromWard!$B$2:$E$483,2,FALSE))</f>
        <v/>
      </c>
      <c r="H1997" t="str">
        <f t="shared" si="285"/>
        <v/>
      </c>
      <c r="O1997" s="3" t="str">
        <f>IF(ISERROR(VLOOKUP(F1997,DataFromWard!$B$2:$E$483,3,FALSE)),"",VLOOKUP(F1997,DataFromWard!$B$2:$E$483,3,FALSE))</f>
        <v/>
      </c>
      <c r="Q1997" t="str">
        <f>IF(ISERROR(VLOOKUP(F1997,DataFromWard!$B$2:$E$483,4,FALSE)),"",VLOOKUP(F1997,DataFromWard!$B$2:$E$483,4,FALSE))</f>
        <v/>
      </c>
      <c r="U1997" t="str">
        <f t="shared" si="288"/>
        <v>1944.03.03.</v>
      </c>
      <c r="V1997" t="str">
        <f t="shared" si="286"/>
        <v>44. 03.</v>
      </c>
      <c r="W1997" t="str">
        <f t="shared" si="287"/>
        <v/>
      </c>
      <c r="X1997" t="str">
        <f t="shared" si="282"/>
        <v/>
      </c>
    </row>
    <row r="1998" spans="1:25" x14ac:dyDescent="0.25">
      <c r="A1998" s="1">
        <v>16134</v>
      </c>
      <c r="B1998" t="s">
        <v>5012</v>
      </c>
      <c r="C1998" s="1" t="str">
        <f>IF(B1998="Day",TEXT(A1998,"dd"&amp;"."),TEXT(A1998,"dd")&amp;"/"&amp;TEXT(A2002,"dd")&amp;".")</f>
        <v>03/04.</v>
      </c>
      <c r="D1998" s="1" t="str">
        <f t="shared" si="273"/>
        <v>03.</v>
      </c>
      <c r="E1998" t="str">
        <f t="shared" si="274"/>
        <v>44.</v>
      </c>
      <c r="F1998" t="str">
        <f>IF((C1998&lt;C2003),C1998&amp;D1998&amp;E1998,C1998&amp;D2003&amp;E1998)</f>
        <v>03/04.03.44.</v>
      </c>
      <c r="G1998" t="s">
        <v>4954</v>
      </c>
      <c r="H1998" t="str">
        <f t="shared" si="285"/>
        <v>GE</v>
      </c>
      <c r="I1998" t="s">
        <v>5332</v>
      </c>
      <c r="K1998" t="s">
        <v>83</v>
      </c>
      <c r="O1998" s="3">
        <v>16</v>
      </c>
      <c r="P1998" s="3">
        <v>15</v>
      </c>
      <c r="Q1998">
        <f>IF(ISERROR(VLOOKUP(F1998,DataFromWard!$B$2:$E$483,4,FALSE)),"",VLOOKUP(F1998,DataFromWard!$B$2:$E$483,4,FALSE))</f>
        <v>0</v>
      </c>
      <c r="R1998">
        <v>8</v>
      </c>
      <c r="S1998" t="s">
        <v>4915</v>
      </c>
      <c r="U1998" t="str">
        <f t="shared" si="288"/>
        <v>1944.03.03/04.</v>
      </c>
      <c r="V1998" t="str">
        <f t="shared" si="286"/>
        <v>44. 03.</v>
      </c>
      <c r="W1998" t="str">
        <f t="shared" si="287"/>
        <v>Gardening/OTU</v>
      </c>
      <c r="X1998" t="str">
        <f t="shared" si="282"/>
        <v>Not Marking</v>
      </c>
    </row>
    <row r="1999" spans="1:25" x14ac:dyDescent="0.25">
      <c r="A1999" s="1">
        <v>16134</v>
      </c>
      <c r="B1999" t="s">
        <v>5012</v>
      </c>
      <c r="C1999" s="1" t="s">
        <v>3797</v>
      </c>
      <c r="D1999" s="1" t="s">
        <v>3859</v>
      </c>
      <c r="E1999" t="s">
        <v>3840</v>
      </c>
      <c r="F1999" t="s">
        <v>3106</v>
      </c>
      <c r="G1999" t="s">
        <v>4937</v>
      </c>
      <c r="H1999" t="str">
        <f t="shared" si="285"/>
        <v>GE</v>
      </c>
      <c r="I1999" t="s">
        <v>5332</v>
      </c>
      <c r="K1999" t="s">
        <v>83</v>
      </c>
      <c r="O1999" s="3">
        <v>10</v>
      </c>
      <c r="P1999" s="3">
        <v>10</v>
      </c>
      <c r="Q1999">
        <v>0</v>
      </c>
      <c r="R1999">
        <v>8</v>
      </c>
      <c r="S1999" t="s">
        <v>4915</v>
      </c>
      <c r="U1999" t="str">
        <f t="shared" si="288"/>
        <v>1944.03.03/04.</v>
      </c>
      <c r="V1999" t="str">
        <f t="shared" si="286"/>
        <v>44. 03.</v>
      </c>
      <c r="W1999" t="str">
        <f t="shared" si="287"/>
        <v>Gardening/OTU</v>
      </c>
      <c r="X1999" t="str">
        <f t="shared" si="282"/>
        <v>Not Marking</v>
      </c>
    </row>
    <row r="2000" spans="1:25" x14ac:dyDescent="0.25">
      <c r="A2000" s="1">
        <v>16134</v>
      </c>
      <c r="B2000" t="s">
        <v>5012</v>
      </c>
      <c r="C2000" s="1" t="s">
        <v>3797</v>
      </c>
      <c r="D2000" s="1" t="s">
        <v>3859</v>
      </c>
      <c r="E2000" t="s">
        <v>3840</v>
      </c>
      <c r="F2000" t="s">
        <v>3106</v>
      </c>
      <c r="G2000" t="s">
        <v>3336</v>
      </c>
      <c r="H2000" t="str">
        <f t="shared" si="285"/>
        <v>GE</v>
      </c>
      <c r="I2000" t="s">
        <v>5332</v>
      </c>
      <c r="K2000" t="s">
        <v>83</v>
      </c>
      <c r="O2000" s="3">
        <v>1</v>
      </c>
      <c r="P2000" s="3">
        <v>1</v>
      </c>
      <c r="Q2000">
        <v>0</v>
      </c>
      <c r="R2000">
        <v>8</v>
      </c>
      <c r="S2000" t="s">
        <v>4915</v>
      </c>
      <c r="U2000" t="str">
        <f t="shared" si="288"/>
        <v>1944.03.03/04.</v>
      </c>
      <c r="V2000" t="str">
        <f t="shared" si="286"/>
        <v>44. 03.</v>
      </c>
      <c r="W2000" t="str">
        <f t="shared" si="287"/>
        <v>Gardening/OTU</v>
      </c>
      <c r="X2000" t="str">
        <f t="shared" si="282"/>
        <v>Not Marking</v>
      </c>
    </row>
    <row r="2001" spans="1:25" x14ac:dyDescent="0.25">
      <c r="A2001" s="1">
        <v>16134</v>
      </c>
      <c r="B2001" t="s">
        <v>5012</v>
      </c>
      <c r="C2001" s="1" t="s">
        <v>3797</v>
      </c>
      <c r="D2001" s="1" t="s">
        <v>3859</v>
      </c>
      <c r="E2001" t="s">
        <v>3840</v>
      </c>
      <c r="F2001" t="s">
        <v>3106</v>
      </c>
      <c r="G2001" t="s">
        <v>3858</v>
      </c>
      <c r="H2001" t="str">
        <f t="shared" si="285"/>
        <v>FR</v>
      </c>
      <c r="I2001" t="s">
        <v>4882</v>
      </c>
      <c r="K2001" t="s">
        <v>83</v>
      </c>
      <c r="O2001" s="3">
        <v>2</v>
      </c>
      <c r="P2001" s="3">
        <v>1</v>
      </c>
      <c r="Q2001">
        <v>0</v>
      </c>
      <c r="R2001">
        <v>8</v>
      </c>
      <c r="S2001" t="s">
        <v>4915</v>
      </c>
      <c r="U2001" t="str">
        <f t="shared" si="288"/>
        <v>1944.03.03/04.</v>
      </c>
      <c r="V2001" t="str">
        <f t="shared" si="286"/>
        <v>44. 03.</v>
      </c>
      <c r="W2001" t="str">
        <f t="shared" si="287"/>
        <v>Gardening/OTU</v>
      </c>
      <c r="X2001" t="str">
        <f t="shared" si="282"/>
        <v>Not Marking</v>
      </c>
    </row>
    <row r="2002" spans="1:25" x14ac:dyDescent="0.25">
      <c r="A2002" s="1">
        <v>16135</v>
      </c>
      <c r="B2002" t="s">
        <v>5009</v>
      </c>
      <c r="C2002" s="1" t="str">
        <f>IF(B2002="Day",TEXT(A2002,"dd"&amp;"."),TEXT(A2002,"dd")&amp;"/"&amp;TEXT(A2003,"dd")&amp;".")</f>
        <v>04.</v>
      </c>
      <c r="D2002" s="1" t="str">
        <f t="shared" si="273"/>
        <v>03.</v>
      </c>
      <c r="E2002" t="str">
        <f t="shared" si="274"/>
        <v>44.</v>
      </c>
      <c r="F2002" t="str">
        <f>IF((C2002&lt;C2007),C2002&amp;D2002&amp;E2002,C2002&amp;D2007&amp;E2002)</f>
        <v>04.03.44.</v>
      </c>
      <c r="G2002" t="str">
        <f>IF(ISERROR(VLOOKUP(F2002,DataFromWard!$B$2:$E$483,2,FALSE)),"",VLOOKUP(F2002,DataFromWard!$B$2:$E$483,2,FALSE))</f>
        <v/>
      </c>
      <c r="H2002" t="str">
        <f t="shared" si="285"/>
        <v/>
      </c>
      <c r="O2002" s="3" t="str">
        <f>IF(ISERROR(VLOOKUP(F2002,DataFromWard!$B$2:$E$483,3,FALSE)),"",VLOOKUP(F2002,DataFromWard!$B$2:$E$483,3,FALSE))</f>
        <v/>
      </c>
      <c r="Q2002" t="str">
        <f>IF(ISERROR(VLOOKUP(F2002,DataFromWard!$B$2:$E$483,4,FALSE)),"",VLOOKUP(F2002,DataFromWard!$B$2:$E$483,4,FALSE))</f>
        <v/>
      </c>
      <c r="U2002" t="str">
        <f t="shared" si="288"/>
        <v>1944.03.04.</v>
      </c>
      <c r="V2002" t="str">
        <f t="shared" si="286"/>
        <v>44. 03.</v>
      </c>
      <c r="W2002" t="str">
        <f t="shared" si="287"/>
        <v/>
      </c>
      <c r="X2002" t="str">
        <f t="shared" si="282"/>
        <v/>
      </c>
    </row>
    <row r="2003" spans="1:25" x14ac:dyDescent="0.25">
      <c r="A2003" s="1">
        <v>16135</v>
      </c>
      <c r="B2003" t="s">
        <v>5012</v>
      </c>
      <c r="C2003" s="1" t="str">
        <f>IF(B2003="Day",TEXT(A2003,"dd"&amp;"."),TEXT(A2003,"dd")&amp;"/"&amp;TEXT(A2007,"dd")&amp;".")</f>
        <v>04/05.</v>
      </c>
      <c r="D2003" s="1" t="str">
        <f t="shared" si="273"/>
        <v>03.</v>
      </c>
      <c r="E2003" t="str">
        <f t="shared" si="274"/>
        <v>44.</v>
      </c>
      <c r="F2003" t="str">
        <f>IF((C2003&lt;C2008),C2003&amp;D2003&amp;E2003,C2003&amp;D2008&amp;E2003)</f>
        <v>04/05.03.44.</v>
      </c>
      <c r="G2003" t="s">
        <v>4954</v>
      </c>
      <c r="H2003" t="str">
        <f t="shared" si="285"/>
        <v>GE</v>
      </c>
      <c r="I2003" t="s">
        <v>5332</v>
      </c>
      <c r="K2003" t="s">
        <v>319</v>
      </c>
      <c r="O2003" s="3">
        <v>15</v>
      </c>
      <c r="P2003" s="3">
        <v>10</v>
      </c>
      <c r="Q2003">
        <f>IF(ISERROR(VLOOKUP(F2003,DataFromWard!$B$2:$E$483,4,FALSE)),"",VLOOKUP(F2003,DataFromWard!$B$2:$E$483,4,FALSE))</f>
        <v>0</v>
      </c>
      <c r="R2003">
        <v>8</v>
      </c>
      <c r="S2003" t="s">
        <v>4915</v>
      </c>
      <c r="U2003" t="str">
        <f t="shared" si="288"/>
        <v>1944.03.04/05.</v>
      </c>
      <c r="V2003" t="str">
        <f t="shared" si="286"/>
        <v>44. 03.</v>
      </c>
      <c r="W2003" t="str">
        <f t="shared" si="287"/>
        <v>Gardening/SOE</v>
      </c>
      <c r="X2003" t="str">
        <f t="shared" si="282"/>
        <v>Not Marking</v>
      </c>
    </row>
    <row r="2004" spans="1:25" x14ac:dyDescent="0.25">
      <c r="A2004" s="1">
        <v>16135</v>
      </c>
      <c r="B2004" t="s">
        <v>5012</v>
      </c>
      <c r="C2004" s="1" t="s">
        <v>3813</v>
      </c>
      <c r="D2004" s="1" t="s">
        <v>3859</v>
      </c>
      <c r="E2004" t="s">
        <v>3840</v>
      </c>
      <c r="F2004" t="s">
        <v>3108</v>
      </c>
      <c r="G2004" t="s">
        <v>4932</v>
      </c>
      <c r="H2004" t="str">
        <f t="shared" si="285"/>
        <v>GE</v>
      </c>
      <c r="I2004" t="s">
        <v>5332</v>
      </c>
      <c r="K2004" t="s">
        <v>319</v>
      </c>
      <c r="O2004" s="3">
        <v>6</v>
      </c>
      <c r="P2004" s="3">
        <v>4</v>
      </c>
      <c r="Q2004">
        <v>0</v>
      </c>
      <c r="R2004">
        <v>8</v>
      </c>
      <c r="S2004" t="s">
        <v>4915</v>
      </c>
      <c r="U2004" t="str">
        <f t="shared" si="288"/>
        <v>1944.03.04/05.</v>
      </c>
      <c r="V2004" t="str">
        <f t="shared" si="286"/>
        <v>44. 03.</v>
      </c>
      <c r="W2004" t="str">
        <f t="shared" si="287"/>
        <v>Gardening/SOE</v>
      </c>
      <c r="X2004" t="str">
        <f t="shared" si="282"/>
        <v>Not Marking</v>
      </c>
    </row>
    <row r="2005" spans="1:25" x14ac:dyDescent="0.25">
      <c r="A2005" s="1">
        <v>16135</v>
      </c>
      <c r="B2005" t="s">
        <v>5012</v>
      </c>
      <c r="C2005" s="1" t="s">
        <v>3813</v>
      </c>
      <c r="D2005" s="1" t="s">
        <v>3859</v>
      </c>
      <c r="E2005" t="s">
        <v>3840</v>
      </c>
      <c r="F2005" t="s">
        <v>3108</v>
      </c>
      <c r="G2005" t="s">
        <v>5007</v>
      </c>
      <c r="H2005" t="str">
        <f t="shared" si="285"/>
        <v>GE</v>
      </c>
      <c r="I2005" t="s">
        <v>5332</v>
      </c>
      <c r="K2005" t="s">
        <v>319</v>
      </c>
      <c r="O2005" s="3">
        <v>1</v>
      </c>
      <c r="P2005" s="3">
        <v>2</v>
      </c>
      <c r="Q2005">
        <v>0</v>
      </c>
      <c r="R2005">
        <v>8</v>
      </c>
      <c r="S2005" t="s">
        <v>4915</v>
      </c>
      <c r="U2005" t="str">
        <f t="shared" si="288"/>
        <v>1944.03.04/05.</v>
      </c>
      <c r="V2005" t="str">
        <f t="shared" si="286"/>
        <v>44. 03.</v>
      </c>
      <c r="W2005" t="str">
        <f t="shared" si="287"/>
        <v>Gardening/SOE</v>
      </c>
      <c r="X2005" t="str">
        <f t="shared" si="282"/>
        <v>Not Marking</v>
      </c>
    </row>
    <row r="2006" spans="1:25" x14ac:dyDescent="0.25">
      <c r="A2006" s="1">
        <v>16135</v>
      </c>
      <c r="B2006" t="s">
        <v>5012</v>
      </c>
      <c r="C2006" s="1" t="s">
        <v>3813</v>
      </c>
      <c r="D2006" s="1" t="s">
        <v>3859</v>
      </c>
      <c r="E2006" t="s">
        <v>3840</v>
      </c>
      <c r="F2006" t="s">
        <v>3108</v>
      </c>
      <c r="G2006" t="s">
        <v>3858</v>
      </c>
      <c r="H2006" t="str">
        <f t="shared" si="285"/>
        <v>FR</v>
      </c>
      <c r="I2006" t="s">
        <v>4882</v>
      </c>
      <c r="K2006" t="s">
        <v>319</v>
      </c>
      <c r="O2006" s="3">
        <v>1</v>
      </c>
      <c r="P2006" s="3">
        <v>1</v>
      </c>
      <c r="Q2006">
        <v>0</v>
      </c>
      <c r="R2006">
        <v>8</v>
      </c>
      <c r="S2006" t="s">
        <v>4915</v>
      </c>
      <c r="U2006" t="str">
        <f t="shared" si="288"/>
        <v>1944.03.04/05.</v>
      </c>
      <c r="V2006" t="str">
        <f t="shared" si="286"/>
        <v>44. 03.</v>
      </c>
      <c r="W2006" t="str">
        <f t="shared" si="287"/>
        <v>Gardening/SOE</v>
      </c>
      <c r="X2006" t="str">
        <f t="shared" si="282"/>
        <v>Not Marking</v>
      </c>
    </row>
    <row r="2007" spans="1:25" x14ac:dyDescent="0.25">
      <c r="A2007" s="1">
        <v>16136</v>
      </c>
      <c r="B2007" t="s">
        <v>5009</v>
      </c>
      <c r="C2007" s="1" t="str">
        <f>IF(B2007="Day",TEXT(A2007,"dd"&amp;"."),TEXT(A2007,"dd")&amp;"/"&amp;TEXT(A2008,"dd")&amp;".")</f>
        <v>05.</v>
      </c>
      <c r="D2007" s="1" t="str">
        <f t="shared" si="273"/>
        <v>03.</v>
      </c>
      <c r="E2007" t="str">
        <f t="shared" si="274"/>
        <v>44.</v>
      </c>
      <c r="F2007" t="str">
        <f>IF((C2007&lt;C2010),C2007&amp;D2007&amp;E2007,C2007&amp;D2010&amp;E2007)</f>
        <v>05.03.44.</v>
      </c>
      <c r="G2007" t="s">
        <v>4894</v>
      </c>
      <c r="H2007" t="str">
        <f t="shared" si="285"/>
        <v>FR</v>
      </c>
      <c r="I2007" t="s">
        <v>4882</v>
      </c>
      <c r="K2007" t="s">
        <v>1912</v>
      </c>
      <c r="O2007" s="59">
        <v>2</v>
      </c>
      <c r="Q2007">
        <v>0</v>
      </c>
      <c r="R2007">
        <v>8</v>
      </c>
      <c r="S2007" t="s">
        <v>4915</v>
      </c>
      <c r="T2007" t="s">
        <v>3860</v>
      </c>
      <c r="U2007" t="str">
        <f t="shared" si="288"/>
        <v>1944.03.05.</v>
      </c>
      <c r="V2007" t="str">
        <f t="shared" si="286"/>
        <v>44. 03.</v>
      </c>
      <c r="W2007" t="s">
        <v>717</v>
      </c>
      <c r="X2007" t="str">
        <f t="shared" si="282"/>
        <v>Marking</v>
      </c>
      <c r="Y2007" t="s">
        <v>5283</v>
      </c>
    </row>
    <row r="2008" spans="1:25" x14ac:dyDescent="0.25">
      <c r="A2008" s="1">
        <v>16136</v>
      </c>
      <c r="B2008" t="s">
        <v>5012</v>
      </c>
      <c r="C2008" s="1" t="str">
        <f>IF(B2008="Day",TEXT(A2008,"dd"&amp;"."),TEXT(A2008,"dd")&amp;"/"&amp;TEXT(A2010,"dd")&amp;".")</f>
        <v>05/06.</v>
      </c>
      <c r="D2008" s="1" t="str">
        <f t="shared" si="273"/>
        <v>03.</v>
      </c>
      <c r="E2008" t="str">
        <f t="shared" si="274"/>
        <v>44.</v>
      </c>
      <c r="F2008" t="str">
        <f>IF((C2008&lt;C2011),C2008&amp;D2008&amp;E2008,C2008&amp;D2011&amp;E2008)</f>
        <v>05/06.03.44.</v>
      </c>
      <c r="G2008" t="s">
        <v>4932</v>
      </c>
      <c r="H2008" t="str">
        <f t="shared" si="285"/>
        <v>GE</v>
      </c>
      <c r="I2008" t="s">
        <v>5332</v>
      </c>
      <c r="K2008" t="s">
        <v>81</v>
      </c>
      <c r="L2008">
        <v>5</v>
      </c>
      <c r="O2008" s="3">
        <v>9</v>
      </c>
      <c r="P2008" s="3">
        <v>9</v>
      </c>
      <c r="Q2008">
        <f>IF(ISERROR(VLOOKUP(F2008,DataFromWard!$B$2:$E$483,4,FALSE)),"",VLOOKUP(F2008,DataFromWard!$B$2:$E$483,4,FALSE))</f>
        <v>0</v>
      </c>
      <c r="R2008">
        <v>8</v>
      </c>
      <c r="S2008" t="s">
        <v>4915</v>
      </c>
      <c r="U2008" t="str">
        <f t="shared" si="288"/>
        <v>1944.03.05/06.</v>
      </c>
      <c r="V2008" t="str">
        <f t="shared" si="286"/>
        <v>44. 03.</v>
      </c>
      <c r="W2008" t="str">
        <f t="shared" si="287"/>
        <v>SOE</v>
      </c>
      <c r="X2008" t="str">
        <f t="shared" si="282"/>
        <v>Not Marking</v>
      </c>
    </row>
    <row r="2009" spans="1:25" x14ac:dyDescent="0.25">
      <c r="A2009" s="1">
        <v>16136</v>
      </c>
      <c r="B2009" t="s">
        <v>5012</v>
      </c>
      <c r="C2009" s="1" t="s">
        <v>3833</v>
      </c>
      <c r="D2009" s="1" t="s">
        <v>3859</v>
      </c>
      <c r="E2009" t="s">
        <v>3840</v>
      </c>
      <c r="F2009" t="s">
        <v>3110</v>
      </c>
      <c r="G2009" t="s">
        <v>5007</v>
      </c>
      <c r="H2009" t="str">
        <f t="shared" si="285"/>
        <v>GE</v>
      </c>
      <c r="I2009" t="s">
        <v>5332</v>
      </c>
      <c r="K2009" t="s">
        <v>81</v>
      </c>
      <c r="O2009" s="3">
        <v>1</v>
      </c>
      <c r="P2009" s="3">
        <v>1</v>
      </c>
      <c r="Q2009">
        <v>0</v>
      </c>
      <c r="R2009">
        <v>8</v>
      </c>
      <c r="S2009" t="s">
        <v>4915</v>
      </c>
      <c r="U2009" t="str">
        <f t="shared" si="288"/>
        <v>1944.03.05/06.</v>
      </c>
      <c r="V2009" t="str">
        <f t="shared" si="286"/>
        <v>44. 03.</v>
      </c>
      <c r="W2009" t="str">
        <f t="shared" si="287"/>
        <v>SOE</v>
      </c>
      <c r="X2009" t="str">
        <f t="shared" si="282"/>
        <v>Not Marking</v>
      </c>
    </row>
    <row r="2010" spans="1:25" x14ac:dyDescent="0.25">
      <c r="A2010" s="1">
        <v>16137</v>
      </c>
      <c r="B2010" t="s">
        <v>5009</v>
      </c>
      <c r="C2010" s="1" t="str">
        <f>IF(B2010="Day",TEXT(A2010,"dd"&amp;"."),TEXT(A2010,"dd")&amp;"/"&amp;TEXT(A2011,"dd")&amp;".")</f>
        <v>06.</v>
      </c>
      <c r="D2010" s="1" t="str">
        <f t="shared" si="273"/>
        <v>03.</v>
      </c>
      <c r="E2010" t="str">
        <f t="shared" si="274"/>
        <v>44.</v>
      </c>
      <c r="F2010" t="str">
        <f>IF((C2010&lt;C2015),C2010&amp;D2010&amp;E2010,C2010&amp;D2015&amp;E2010)</f>
        <v>06.03.44.</v>
      </c>
      <c r="H2010" t="str">
        <f t="shared" si="285"/>
        <v/>
      </c>
      <c r="U2010" t="str">
        <f t="shared" si="288"/>
        <v>1944.03.06.</v>
      </c>
      <c r="V2010" t="str">
        <f t="shared" si="286"/>
        <v>44. 03.</v>
      </c>
      <c r="W2010" t="str">
        <f t="shared" si="287"/>
        <v/>
      </c>
      <c r="X2010" t="str">
        <f t="shared" si="282"/>
        <v/>
      </c>
    </row>
    <row r="2011" spans="1:25" x14ac:dyDescent="0.25">
      <c r="A2011" s="1">
        <v>16137</v>
      </c>
      <c r="B2011" t="s">
        <v>5012</v>
      </c>
      <c r="C2011" s="1" t="s">
        <v>3834</v>
      </c>
      <c r="D2011" s="1" t="s">
        <v>3859</v>
      </c>
      <c r="E2011" t="s">
        <v>3840</v>
      </c>
      <c r="F2011" t="s">
        <v>3112</v>
      </c>
      <c r="G2011" t="str">
        <f>IF(ISERROR(VLOOKUP(F2011,DataFromWard!$B$2:$E$483,2,FALSE)),"",VLOOKUP(F2011,DataFromWard!$B$2:$E$483,2,FALSE))</f>
        <v>Trappes</v>
      </c>
      <c r="H2011" t="str">
        <f t="shared" si="285"/>
        <v>FR</v>
      </c>
      <c r="I2011" t="s">
        <v>4614</v>
      </c>
      <c r="K2011">
        <v>261</v>
      </c>
      <c r="O2011" s="3">
        <f>IF(ISERROR(VLOOKUP(F2011,DataFromWard!$B$2:$E$483,3,FALSE)),"",VLOOKUP(F2011,DataFromWard!$B$2:$E$483,3,FALSE))</f>
        <v>6</v>
      </c>
      <c r="P2011" s="3">
        <v>6</v>
      </c>
      <c r="Q2011">
        <f>IF(ISERROR(VLOOKUP(F2011,DataFromWard!$B$2:$E$483,4,FALSE)),"",VLOOKUP(F2011,DataFromWard!$B$2:$E$483,4,FALSE))</f>
        <v>0</v>
      </c>
      <c r="R2011">
        <v>8</v>
      </c>
      <c r="S2011" t="s">
        <v>4915</v>
      </c>
      <c r="T2011" t="s">
        <v>710</v>
      </c>
      <c r="U2011" t="str">
        <f t="shared" si="288"/>
        <v>1944.03.06/07.</v>
      </c>
      <c r="V2011" t="str">
        <f t="shared" si="286"/>
        <v>44. 03.</v>
      </c>
      <c r="W2011" t="str">
        <f t="shared" si="287"/>
        <v>Markers</v>
      </c>
      <c r="X2011" t="str">
        <f t="shared" si="282"/>
        <v>Marking</v>
      </c>
    </row>
    <row r="2012" spans="1:25" x14ac:dyDescent="0.25">
      <c r="A2012" s="1">
        <v>16137</v>
      </c>
      <c r="B2012" t="s">
        <v>5012</v>
      </c>
      <c r="C2012" s="1" t="s">
        <v>3834</v>
      </c>
      <c r="D2012" s="1" t="s">
        <v>3859</v>
      </c>
      <c r="E2012" t="s">
        <v>3840</v>
      </c>
      <c r="F2012" t="s">
        <v>3112</v>
      </c>
      <c r="G2012" t="s">
        <v>4939</v>
      </c>
      <c r="H2012" t="str">
        <f t="shared" si="285"/>
        <v>GE</v>
      </c>
      <c r="I2012" t="s">
        <v>5332</v>
      </c>
      <c r="K2012" t="s">
        <v>1908</v>
      </c>
      <c r="O2012" s="3">
        <v>15</v>
      </c>
      <c r="P2012" s="3">
        <v>14</v>
      </c>
      <c r="Q2012">
        <v>0</v>
      </c>
      <c r="R2012">
        <v>8</v>
      </c>
      <c r="S2012" t="s">
        <v>4915</v>
      </c>
      <c r="U2012" t="str">
        <f t="shared" si="288"/>
        <v>1944.03.06/07.</v>
      </c>
      <c r="V2012" t="str">
        <f t="shared" si="286"/>
        <v>44. 03.</v>
      </c>
      <c r="W2012" t="str">
        <f t="shared" si="287"/>
        <v>Elsewhere</v>
      </c>
      <c r="X2012" t="str">
        <f t="shared" si="282"/>
        <v>Not Marking</v>
      </c>
    </row>
    <row r="2013" spans="1:25" x14ac:dyDescent="0.25">
      <c r="A2013" s="1">
        <v>16137</v>
      </c>
      <c r="B2013" t="s">
        <v>5012</v>
      </c>
      <c r="C2013" s="1" t="s">
        <v>3834</v>
      </c>
      <c r="D2013" s="1" t="s">
        <v>3859</v>
      </c>
      <c r="E2013" t="s">
        <v>3840</v>
      </c>
      <c r="F2013" t="s">
        <v>3112</v>
      </c>
      <c r="G2013" t="s">
        <v>4924</v>
      </c>
      <c r="H2013" t="str">
        <f t="shared" si="285"/>
        <v>GE</v>
      </c>
      <c r="I2013" t="s">
        <v>5332</v>
      </c>
      <c r="K2013" t="s">
        <v>1908</v>
      </c>
      <c r="O2013" s="3">
        <v>6</v>
      </c>
      <c r="P2013" s="3">
        <v>5</v>
      </c>
      <c r="Q2013">
        <v>0</v>
      </c>
      <c r="R2013">
        <v>8</v>
      </c>
      <c r="S2013" t="s">
        <v>4915</v>
      </c>
      <c r="U2013" t="str">
        <f t="shared" si="288"/>
        <v>1944.03.06/07.</v>
      </c>
      <c r="V2013" t="str">
        <f t="shared" si="286"/>
        <v>44. 03.</v>
      </c>
      <c r="W2013" t="str">
        <f t="shared" si="287"/>
        <v>Elsewhere</v>
      </c>
      <c r="X2013" t="str">
        <f t="shared" si="282"/>
        <v>Not Marking</v>
      </c>
    </row>
    <row r="2014" spans="1:25" x14ac:dyDescent="0.25">
      <c r="A2014" s="1">
        <v>16137</v>
      </c>
      <c r="B2014" t="s">
        <v>5012</v>
      </c>
      <c r="C2014" s="1" t="s">
        <v>3834</v>
      </c>
      <c r="D2014" s="1" t="s">
        <v>3859</v>
      </c>
      <c r="E2014" t="s">
        <v>3840</v>
      </c>
      <c r="F2014" t="s">
        <v>3112</v>
      </c>
      <c r="G2014" t="s">
        <v>3336</v>
      </c>
      <c r="H2014" t="str">
        <f t="shared" si="285"/>
        <v>GE</v>
      </c>
      <c r="I2014" t="s">
        <v>4645</v>
      </c>
      <c r="J2014" t="s">
        <v>5350</v>
      </c>
      <c r="K2014" t="s">
        <v>1908</v>
      </c>
      <c r="O2014" s="3">
        <v>1</v>
      </c>
      <c r="P2014" s="3">
        <v>1</v>
      </c>
      <c r="Q2014">
        <v>0</v>
      </c>
      <c r="R2014">
        <v>8</v>
      </c>
      <c r="S2014" t="s">
        <v>4915</v>
      </c>
      <c r="U2014" t="str">
        <f t="shared" si="288"/>
        <v>1944.03.06/07.</v>
      </c>
      <c r="V2014" t="str">
        <f t="shared" si="286"/>
        <v>44. 03.</v>
      </c>
      <c r="W2014" t="str">
        <f t="shared" si="287"/>
        <v>Elsewhere</v>
      </c>
      <c r="X2014" t="str">
        <f t="shared" si="282"/>
        <v>Not Marking</v>
      </c>
    </row>
    <row r="2015" spans="1:25" x14ac:dyDescent="0.25">
      <c r="A2015" s="1">
        <v>16138</v>
      </c>
      <c r="B2015" t="s">
        <v>5009</v>
      </c>
      <c r="C2015" s="1" t="str">
        <f>IF(B2015="Day",TEXT(A2015,"dd"&amp;"."),TEXT(A2015,"dd")&amp;"/"&amp;TEXT(A2016,"dd")&amp;".")</f>
        <v>07.</v>
      </c>
      <c r="D2015" s="1" t="str">
        <f t="shared" si="273"/>
        <v>03.</v>
      </c>
      <c r="E2015" t="str">
        <f t="shared" si="274"/>
        <v>44.</v>
      </c>
      <c r="F2015" t="str">
        <f>IF((C2015&lt;C2019),C2015&amp;D2015&amp;E2015,C2015&amp;D2019&amp;E2015)</f>
        <v>07.03.44.</v>
      </c>
      <c r="G2015" t="str">
        <f>IF(ISERROR(VLOOKUP(F2015,DataFromWard!$B$2:$E$483,2,FALSE)),"",VLOOKUP(F2015,DataFromWard!$B$2:$E$483,2,FALSE))</f>
        <v/>
      </c>
      <c r="H2015" t="str">
        <f t="shared" si="285"/>
        <v/>
      </c>
      <c r="O2015" s="3" t="str">
        <f>IF(ISERROR(VLOOKUP(F2015,DataFromWard!$B$2:$E$483,3,FALSE)),"",VLOOKUP(F2015,DataFromWard!$B$2:$E$483,3,FALSE))</f>
        <v/>
      </c>
      <c r="Q2015" t="str">
        <f>IF(ISERROR(VLOOKUP(F2015,DataFromWard!$B$2:$E$483,4,FALSE)),"",VLOOKUP(F2015,DataFromWard!$B$2:$E$483,4,FALSE))</f>
        <v/>
      </c>
      <c r="U2015" t="str">
        <f t="shared" si="288"/>
        <v>1944.03.07.</v>
      </c>
      <c r="V2015" t="str">
        <f t="shared" si="286"/>
        <v>44. 03.</v>
      </c>
      <c r="W2015" t="str">
        <f t="shared" si="287"/>
        <v/>
      </c>
      <c r="X2015" t="str">
        <f t="shared" si="282"/>
        <v/>
      </c>
    </row>
    <row r="2016" spans="1:25" x14ac:dyDescent="0.25">
      <c r="A2016" s="1">
        <v>16138</v>
      </c>
      <c r="B2016" t="s">
        <v>5012</v>
      </c>
      <c r="C2016" s="1" t="str">
        <f>IF(B2016="Day",TEXT(A2016,"dd"&amp;"."),TEXT(A2016,"dd")&amp;"/"&amp;TEXT(A2019,"dd")&amp;".")</f>
        <v>07/08.</v>
      </c>
      <c r="D2016" s="1" t="str">
        <f t="shared" si="273"/>
        <v>03.</v>
      </c>
      <c r="E2016" t="str">
        <f t="shared" si="274"/>
        <v>44.</v>
      </c>
      <c r="F2016" t="str">
        <f>IF((C2016&lt;C2020),C2016&amp;D2016&amp;E2016,C2016&amp;D2020&amp;E2016)</f>
        <v>07/08.03.44.</v>
      </c>
      <c r="G2016" t="str">
        <f>IF(ISERROR(VLOOKUP(F2016,DataFromWard!$B$2:$E$483,2,FALSE)),"",VLOOKUP(F2016,DataFromWard!$B$2:$E$483,2,FALSE))</f>
        <v>Le Mans</v>
      </c>
      <c r="H2016" t="str">
        <f t="shared" si="285"/>
        <v>FR</v>
      </c>
      <c r="I2016" t="s">
        <v>4614</v>
      </c>
      <c r="K2016">
        <v>298</v>
      </c>
      <c r="L2016">
        <v>1</v>
      </c>
      <c r="O2016" s="3">
        <f>IF(ISERROR(VLOOKUP(F2016,DataFromWard!$B$2:$E$483,3,FALSE)),"",VLOOKUP(F2016,DataFromWard!$B$2:$E$483,3,FALSE))</f>
        <v>6</v>
      </c>
      <c r="P2016" s="3">
        <v>6</v>
      </c>
      <c r="Q2016">
        <f>IF(ISERROR(VLOOKUP(F2016,DataFromWard!$B$2:$E$483,4,FALSE)),"",VLOOKUP(F2016,DataFromWard!$B$2:$E$483,4,FALSE))</f>
        <v>0</v>
      </c>
      <c r="R2016">
        <v>8</v>
      </c>
      <c r="S2016" t="s">
        <v>4915</v>
      </c>
      <c r="T2016" t="s">
        <v>711</v>
      </c>
      <c r="U2016" t="str">
        <f t="shared" si="288"/>
        <v>1944.03.07/08.</v>
      </c>
      <c r="V2016" t="str">
        <f t="shared" si="286"/>
        <v>44. 03.</v>
      </c>
      <c r="W2016" t="str">
        <f t="shared" si="287"/>
        <v>Markers</v>
      </c>
      <c r="X2016" t="str">
        <f t="shared" si="282"/>
        <v>Marking</v>
      </c>
    </row>
    <row r="2017" spans="1:25" x14ac:dyDescent="0.25">
      <c r="A2017" s="1">
        <v>16138</v>
      </c>
      <c r="B2017" t="s">
        <v>5012</v>
      </c>
      <c r="C2017" s="1" t="str">
        <f>IF(B2017="Day",TEXT(A2017,"dd"&amp;"."),TEXT(A2017,"dd")&amp;"/"&amp;TEXT(A2020,"dd")&amp;".")</f>
        <v>07/08.</v>
      </c>
      <c r="D2017" s="1" t="str">
        <f>TEXT(A2017,"mm")&amp;"."</f>
        <v>03.</v>
      </c>
      <c r="E2017" t="str">
        <f>TEXT(A2017,"yy")&amp;"."</f>
        <v>44.</v>
      </c>
      <c r="F2017" t="str">
        <f>IF((C2017&lt;C2021),C2017&amp;D2017&amp;E2017,C2017&amp;D2021&amp;E2017)</f>
        <v>07/08.03.44.</v>
      </c>
      <c r="G2017" t="s">
        <v>5007</v>
      </c>
      <c r="H2017" t="str">
        <f t="shared" si="285"/>
        <v>GE</v>
      </c>
      <c r="I2017" t="s">
        <v>4808</v>
      </c>
      <c r="K2017" t="s">
        <v>1908</v>
      </c>
      <c r="O2017" s="3">
        <v>2</v>
      </c>
      <c r="P2017" s="3">
        <v>4</v>
      </c>
      <c r="Q2017">
        <v>0</v>
      </c>
      <c r="R2017">
        <v>8</v>
      </c>
      <c r="S2017" t="s">
        <v>4935</v>
      </c>
      <c r="U2017" t="str">
        <f t="shared" si="288"/>
        <v>1944.03.07/08.</v>
      </c>
      <c r="V2017" t="str">
        <f t="shared" si="286"/>
        <v>44. 03.</v>
      </c>
      <c r="W2017" t="str">
        <f t="shared" si="287"/>
        <v>Elsewhere</v>
      </c>
      <c r="X2017" t="str">
        <f t="shared" si="282"/>
        <v>Not Marking</v>
      </c>
    </row>
    <row r="2018" spans="1:25" x14ac:dyDescent="0.25">
      <c r="A2018" s="1">
        <v>16138</v>
      </c>
      <c r="B2018" t="s">
        <v>5012</v>
      </c>
      <c r="C2018" s="1" t="s">
        <v>3822</v>
      </c>
      <c r="D2018" s="1" t="str">
        <f>TEXT(A2018,"mm")&amp;"."</f>
        <v>03.</v>
      </c>
      <c r="E2018" t="str">
        <f>TEXT(A2018,"yy")&amp;"."</f>
        <v>44.</v>
      </c>
      <c r="F2018" t="str">
        <f>IF((C2018&lt;C2022),C2018&amp;D2018&amp;E2018,C2018&amp;D2022&amp;E2018)</f>
        <v>07/08.03.44.</v>
      </c>
      <c r="G2018" t="s">
        <v>3845</v>
      </c>
      <c r="H2018">
        <f t="shared" si="285"/>
        <v>0</v>
      </c>
      <c r="I2018" t="s">
        <v>5332</v>
      </c>
      <c r="K2018" t="s">
        <v>1908</v>
      </c>
      <c r="O2018" s="3">
        <v>13</v>
      </c>
      <c r="P2018" s="3">
        <v>13</v>
      </c>
      <c r="Q2018">
        <v>0</v>
      </c>
      <c r="R2018">
        <v>8</v>
      </c>
      <c r="S2018" t="s">
        <v>4915</v>
      </c>
      <c r="T2018" t="s">
        <v>3862</v>
      </c>
      <c r="U2018" t="str">
        <f t="shared" si="288"/>
        <v>1944.03.07/08.</v>
      </c>
      <c r="V2018" t="str">
        <f t="shared" si="286"/>
        <v>44. 03.</v>
      </c>
      <c r="W2018" t="str">
        <f t="shared" si="287"/>
        <v>Elsewhere</v>
      </c>
      <c r="X2018" t="str">
        <f t="shared" si="282"/>
        <v>Not Marking</v>
      </c>
      <c r="Y2018" t="s">
        <v>5378</v>
      </c>
    </row>
    <row r="2019" spans="1:25" x14ac:dyDescent="0.25">
      <c r="A2019" s="1">
        <v>16139</v>
      </c>
      <c r="B2019" t="s">
        <v>5009</v>
      </c>
      <c r="C2019" s="1" t="str">
        <f t="shared" ref="C2019:C2025" si="289">IF(B2019="Day",TEXT(A2019,"dd"&amp;"."),TEXT(A2019,"dd")&amp;"/"&amp;TEXT(A2020,"dd")&amp;".")</f>
        <v>08.</v>
      </c>
      <c r="D2019" s="1" t="str">
        <f t="shared" si="273"/>
        <v>03.</v>
      </c>
      <c r="E2019" t="str">
        <f t="shared" si="274"/>
        <v>44.</v>
      </c>
      <c r="F2019" t="str">
        <f t="shared" ref="F2019:F2024" si="290">IF((C2019&lt;C2021),C2019&amp;D2019&amp;E2019,C2019&amp;D2021&amp;E2019)</f>
        <v>08.03.44.</v>
      </c>
      <c r="G2019" t="str">
        <f>IF(ISERROR(VLOOKUP(F2019,DataFromWard!$B$2:$E$483,2,FALSE)),"",VLOOKUP(F2019,DataFromWard!$B$2:$E$483,2,FALSE))</f>
        <v/>
      </c>
      <c r="H2019" t="str">
        <f t="shared" si="285"/>
        <v/>
      </c>
      <c r="O2019" s="3" t="str">
        <f>IF(ISERROR(VLOOKUP(F2019,DataFromWard!$B$2:$E$483,3,FALSE)),"",VLOOKUP(F2019,DataFromWard!$B$2:$E$483,3,FALSE))</f>
        <v/>
      </c>
      <c r="Q2019" t="str">
        <f>IF(ISERROR(VLOOKUP(F2019,DataFromWard!$B$2:$E$483,4,FALSE)),"",VLOOKUP(F2019,DataFromWard!$B$2:$E$483,4,FALSE))</f>
        <v/>
      </c>
      <c r="U2019" t="str">
        <f t="shared" si="288"/>
        <v>1944.03.08.</v>
      </c>
      <c r="V2019" t="str">
        <f t="shared" si="286"/>
        <v>44. 03.</v>
      </c>
      <c r="W2019" t="str">
        <f t="shared" si="287"/>
        <v/>
      </c>
      <c r="X2019" t="str">
        <f t="shared" si="282"/>
        <v/>
      </c>
    </row>
    <row r="2020" spans="1:25" x14ac:dyDescent="0.25">
      <c r="A2020" s="1">
        <v>16139</v>
      </c>
      <c r="B2020" t="s">
        <v>5012</v>
      </c>
      <c r="C2020" s="1" t="str">
        <f t="shared" si="289"/>
        <v>08/09.</v>
      </c>
      <c r="D2020" s="1" t="str">
        <f t="shared" si="273"/>
        <v>03.</v>
      </c>
      <c r="E2020" t="str">
        <f t="shared" si="274"/>
        <v>44.</v>
      </c>
      <c r="F2020" t="str">
        <f t="shared" si="290"/>
        <v>08/09.03.44.</v>
      </c>
      <c r="G2020" t="str">
        <f>IF(ISERROR(VLOOKUP(F2020,DataFromWard!$B$2:$E$483,2,FALSE)),"",VLOOKUP(F2020,DataFromWard!$B$2:$E$483,2,FALSE))</f>
        <v/>
      </c>
      <c r="H2020" t="str">
        <f t="shared" si="285"/>
        <v/>
      </c>
      <c r="O2020" s="3" t="str">
        <f>IF(ISERROR(VLOOKUP(F2020,DataFromWard!$B$2:$E$483,3,FALSE)),"",VLOOKUP(F2020,DataFromWard!$B$2:$E$483,3,FALSE))</f>
        <v/>
      </c>
      <c r="Q2020" t="str">
        <f>IF(ISERROR(VLOOKUP(F2020,DataFromWard!$B$2:$E$483,4,FALSE)),"",VLOOKUP(F2020,DataFromWard!$B$2:$E$483,4,FALSE))</f>
        <v/>
      </c>
      <c r="U2020" t="str">
        <f t="shared" si="288"/>
        <v>1944.03.08/09.</v>
      </c>
      <c r="V2020" t="str">
        <f t="shared" si="286"/>
        <v>44. 03.</v>
      </c>
      <c r="W2020" t="str">
        <f t="shared" si="287"/>
        <v/>
      </c>
      <c r="X2020" t="str">
        <f t="shared" si="282"/>
        <v/>
      </c>
    </row>
    <row r="2021" spans="1:25" x14ac:dyDescent="0.25">
      <c r="A2021" s="1">
        <v>16140</v>
      </c>
      <c r="B2021" t="s">
        <v>5009</v>
      </c>
      <c r="C2021" s="1" t="str">
        <f t="shared" si="289"/>
        <v>09.</v>
      </c>
      <c r="D2021" s="1" t="str">
        <f t="shared" ref="D2021:D2026" si="291">TEXT(A2021,"mm")&amp;"."</f>
        <v>03.</v>
      </c>
      <c r="E2021" t="str">
        <f t="shared" ref="E2021:E2026" si="292">TEXT(A2021,"yy")&amp;"."</f>
        <v>44.</v>
      </c>
      <c r="F2021" t="str">
        <f t="shared" si="290"/>
        <v>09.03.44.</v>
      </c>
      <c r="G2021" t="s">
        <v>4894</v>
      </c>
      <c r="H2021" t="str">
        <f t="shared" si="285"/>
        <v>FR</v>
      </c>
      <c r="I2021" t="s">
        <v>4882</v>
      </c>
      <c r="K2021" t="s">
        <v>1912</v>
      </c>
      <c r="O2021" s="3">
        <v>2</v>
      </c>
      <c r="P2021" s="3">
        <v>2</v>
      </c>
      <c r="Q2021">
        <v>0</v>
      </c>
      <c r="R2021">
        <v>8</v>
      </c>
      <c r="S2021" t="s">
        <v>4915</v>
      </c>
      <c r="T2021" t="s">
        <v>3860</v>
      </c>
      <c r="U2021" t="str">
        <f t="shared" si="288"/>
        <v>1944.03.09.</v>
      </c>
      <c r="V2021" t="str">
        <f t="shared" si="286"/>
        <v>44. 03.</v>
      </c>
      <c r="W2021" t="s">
        <v>717</v>
      </c>
      <c r="X2021" t="str">
        <f t="shared" si="282"/>
        <v>Marking</v>
      </c>
      <c r="Y2021" t="s">
        <v>5379</v>
      </c>
    </row>
    <row r="2022" spans="1:25" x14ac:dyDescent="0.25">
      <c r="A2022" s="1">
        <v>16140</v>
      </c>
      <c r="B2022" t="s">
        <v>5012</v>
      </c>
      <c r="C2022" s="1" t="str">
        <f t="shared" si="289"/>
        <v>09/10.</v>
      </c>
      <c r="D2022" s="1" t="str">
        <f t="shared" si="291"/>
        <v>03.</v>
      </c>
      <c r="E2022" t="str">
        <f t="shared" si="292"/>
        <v>44.</v>
      </c>
      <c r="F2022" t="str">
        <f t="shared" si="290"/>
        <v>09/10.03.44.</v>
      </c>
      <c r="G2022" t="str">
        <f>IF(ISERROR(VLOOKUP(F2022,DataFromWard!$B$2:$E$483,2,FALSE)),"",VLOOKUP(F2022,DataFromWard!$B$2:$E$483,2,FALSE))</f>
        <v>Dusseldorf</v>
      </c>
      <c r="H2022" t="str">
        <f t="shared" si="285"/>
        <v>GE</v>
      </c>
      <c r="I2022" t="s">
        <v>5332</v>
      </c>
      <c r="K2022" t="s">
        <v>702</v>
      </c>
      <c r="L2022">
        <v>2</v>
      </c>
      <c r="O2022" s="3">
        <f>IF(ISERROR(VLOOKUP(F2022,DataFromWard!$B$2:$E$483,3,FALSE)),"",VLOOKUP(F2022,DataFromWard!$B$2:$E$483,3,FALSE))</f>
        <v>8</v>
      </c>
      <c r="P2022" s="3">
        <v>8</v>
      </c>
      <c r="Q2022">
        <f>IF(ISERROR(VLOOKUP(F2022,DataFromWard!$B$2:$E$483,4,FALSE)),"",VLOOKUP(F2022,DataFromWard!$B$2:$E$483,4,FALSE))</f>
        <v>0</v>
      </c>
      <c r="R2022">
        <v>8</v>
      </c>
      <c r="S2022" t="s">
        <v>4915</v>
      </c>
      <c r="U2022" t="str">
        <f t="shared" si="288"/>
        <v>1944.03.09/10.</v>
      </c>
      <c r="V2022" t="str">
        <f t="shared" si="286"/>
        <v>44. 03.</v>
      </c>
      <c r="W2022" t="str">
        <f t="shared" si="287"/>
        <v>Various small ops</v>
      </c>
      <c r="X2022" t="str">
        <f t="shared" si="282"/>
        <v>Not Marking</v>
      </c>
    </row>
    <row r="2023" spans="1:25" x14ac:dyDescent="0.25">
      <c r="A2023" s="1">
        <v>16141</v>
      </c>
      <c r="B2023" t="s">
        <v>5009</v>
      </c>
      <c r="C2023" s="1" t="str">
        <f t="shared" si="289"/>
        <v>10.</v>
      </c>
      <c r="D2023" s="1" t="str">
        <f t="shared" si="291"/>
        <v>03.</v>
      </c>
      <c r="E2023" t="str">
        <f t="shared" si="292"/>
        <v>44.</v>
      </c>
      <c r="F2023" t="str">
        <f t="shared" si="290"/>
        <v>10.03.44.</v>
      </c>
      <c r="G2023" t="str">
        <f>IF(ISERROR(VLOOKUP(F2023,DataFromWard!$B$2:$E$483,2,FALSE)),"",VLOOKUP(F2023,DataFromWard!$B$2:$E$483,2,FALSE))</f>
        <v/>
      </c>
      <c r="H2023" t="str">
        <f t="shared" si="285"/>
        <v/>
      </c>
      <c r="O2023" s="3" t="str">
        <f>IF(ISERROR(VLOOKUP(F2023,DataFromWard!$B$2:$E$483,3,FALSE)),"",VLOOKUP(F2023,DataFromWard!$B$2:$E$483,3,FALSE))</f>
        <v/>
      </c>
      <c r="Q2023" t="str">
        <f>IF(ISERROR(VLOOKUP(F2023,DataFromWard!$B$2:$E$483,4,FALSE)),"",VLOOKUP(F2023,DataFromWard!$B$2:$E$483,4,FALSE))</f>
        <v/>
      </c>
      <c r="U2023" t="str">
        <f t="shared" si="288"/>
        <v>1944.03.10.</v>
      </c>
      <c r="V2023" t="str">
        <f t="shared" si="286"/>
        <v>44. 03.</v>
      </c>
      <c r="W2023" t="str">
        <f t="shared" si="287"/>
        <v/>
      </c>
      <c r="X2023" t="str">
        <f t="shared" si="282"/>
        <v/>
      </c>
    </row>
    <row r="2024" spans="1:25" x14ac:dyDescent="0.25">
      <c r="A2024" s="1">
        <v>16141</v>
      </c>
      <c r="B2024" t="s">
        <v>5012</v>
      </c>
      <c r="C2024" s="1" t="str">
        <f t="shared" si="289"/>
        <v>10/11.</v>
      </c>
      <c r="D2024" s="1" t="str">
        <f t="shared" si="291"/>
        <v>03.</v>
      </c>
      <c r="E2024" t="str">
        <f t="shared" si="292"/>
        <v>44.</v>
      </c>
      <c r="F2024" t="str">
        <f t="shared" si="290"/>
        <v>10/11.03.44.</v>
      </c>
      <c r="G2024" t="str">
        <f>IF(ISERROR(VLOOKUP(F2024,DataFromWard!$B$2:$E$483,2,FALSE)),"",VLOOKUP(F2024,DataFromWard!$B$2:$E$483,2,FALSE))</f>
        <v>Duisburg</v>
      </c>
      <c r="H2024" t="str">
        <f t="shared" si="285"/>
        <v>GE</v>
      </c>
      <c r="I2024" t="s">
        <v>5332</v>
      </c>
      <c r="K2024" t="s">
        <v>1908</v>
      </c>
      <c r="O2024" s="3">
        <f>IF(ISERROR(VLOOKUP(F2024,DataFromWard!$B$2:$E$483,3,FALSE)),"",VLOOKUP(F2024,DataFromWard!$B$2:$E$483,3,FALSE))</f>
        <v>29</v>
      </c>
      <c r="P2024" s="3">
        <v>28</v>
      </c>
      <c r="Q2024">
        <f>IF(ISERROR(VLOOKUP(F2024,DataFromWard!$B$2:$E$483,4,FALSE)),"",VLOOKUP(F2024,DataFromWard!$B$2:$E$483,4,FALSE))</f>
        <v>0</v>
      </c>
      <c r="R2024">
        <v>8</v>
      </c>
      <c r="S2024" t="s">
        <v>4915</v>
      </c>
      <c r="U2024" t="str">
        <f t="shared" si="288"/>
        <v>1944.03.10/11.</v>
      </c>
      <c r="V2024" t="str">
        <f t="shared" si="286"/>
        <v>44. 03.</v>
      </c>
      <c r="W2024" t="str">
        <f t="shared" si="287"/>
        <v>Elsewhere</v>
      </c>
      <c r="X2024" t="str">
        <f t="shared" si="282"/>
        <v>Not Marking</v>
      </c>
    </row>
    <row r="2025" spans="1:25" x14ac:dyDescent="0.25">
      <c r="A2025" s="1">
        <v>16142</v>
      </c>
      <c r="B2025" t="s">
        <v>5009</v>
      </c>
      <c r="C2025" s="1" t="str">
        <f t="shared" si="289"/>
        <v>11.</v>
      </c>
      <c r="D2025" s="1" t="str">
        <f t="shared" si="291"/>
        <v>03.</v>
      </c>
      <c r="E2025" t="str">
        <f t="shared" si="292"/>
        <v>44.</v>
      </c>
      <c r="F2025" t="str">
        <f>IF((C2025&lt;C2029),C2025&amp;D2025&amp;E2025,C2025&amp;D2029&amp;E2025)</f>
        <v>11.03.44.</v>
      </c>
      <c r="G2025" t="str">
        <f>IF(ISERROR(VLOOKUP(F2025,DataFromWard!$B$2:$E$483,2,FALSE)),"",VLOOKUP(F2025,DataFromWard!$B$2:$E$483,2,FALSE))</f>
        <v/>
      </c>
      <c r="H2025" t="str">
        <f t="shared" si="285"/>
        <v/>
      </c>
      <c r="O2025" s="3" t="str">
        <f>IF(ISERROR(VLOOKUP(F2025,DataFromWard!$B$2:$E$483,3,FALSE)),"",VLOOKUP(F2025,DataFromWard!$B$2:$E$483,3,FALSE))</f>
        <v/>
      </c>
      <c r="Q2025" t="str">
        <f>IF(ISERROR(VLOOKUP(F2025,DataFromWard!$B$2:$E$483,4,FALSE)),"",VLOOKUP(F2025,DataFromWard!$B$2:$E$483,4,FALSE))</f>
        <v/>
      </c>
      <c r="U2025" t="str">
        <f t="shared" si="288"/>
        <v>1944.03.11.</v>
      </c>
      <c r="V2025" t="str">
        <f t="shared" si="286"/>
        <v>44. 03.</v>
      </c>
      <c r="W2025" t="str">
        <f t="shared" si="287"/>
        <v/>
      </c>
      <c r="X2025" t="str">
        <f t="shared" si="282"/>
        <v/>
      </c>
    </row>
    <row r="2026" spans="1:25" x14ac:dyDescent="0.25">
      <c r="A2026" s="1">
        <v>16142</v>
      </c>
      <c r="B2026" t="s">
        <v>5012</v>
      </c>
      <c r="C2026" s="1" t="str">
        <f>IF(B2026="Day",TEXT(A2026,"dd"&amp;"."),TEXT(A2026,"dd")&amp;"/"&amp;TEXT(A2029,"dd")&amp;".")</f>
        <v>11/12.</v>
      </c>
      <c r="D2026" s="1" t="str">
        <f t="shared" si="291"/>
        <v>03.</v>
      </c>
      <c r="E2026" t="str">
        <f t="shared" si="292"/>
        <v>44.</v>
      </c>
      <c r="F2026" t="str">
        <f>IF((C2026&lt;C2030),C2026&amp;D2026&amp;E2026,C2026&amp;D2030&amp;E2026)</f>
        <v>11/12.03.44.</v>
      </c>
      <c r="G2026" t="s">
        <v>4946</v>
      </c>
      <c r="H2026" t="str">
        <f t="shared" si="285"/>
        <v>GE</v>
      </c>
      <c r="I2026" t="s">
        <v>5332</v>
      </c>
      <c r="K2026" t="s">
        <v>83</v>
      </c>
      <c r="L2026">
        <v>4</v>
      </c>
      <c r="O2026" s="3">
        <v>20</v>
      </c>
      <c r="P2026" s="3">
        <v>19</v>
      </c>
      <c r="Q2026">
        <f>IF(ISERROR(VLOOKUP(F2026,DataFromWard!$B$2:$E$483,4,FALSE)),"",VLOOKUP(F2026,DataFromWard!$B$2:$E$483,4,FALSE))</f>
        <v>0</v>
      </c>
      <c r="R2026">
        <v>8</v>
      </c>
      <c r="S2026" t="s">
        <v>4915</v>
      </c>
      <c r="U2026" t="str">
        <f t="shared" si="288"/>
        <v>1944.03.11/12.</v>
      </c>
      <c r="V2026" t="str">
        <f t="shared" si="286"/>
        <v>44. 03.</v>
      </c>
      <c r="W2026" t="str">
        <f t="shared" si="287"/>
        <v>Gardening/OTU</v>
      </c>
      <c r="X2026" t="str">
        <f t="shared" si="282"/>
        <v>Not Marking</v>
      </c>
    </row>
    <row r="2027" spans="1:25" x14ac:dyDescent="0.25">
      <c r="A2027" s="1">
        <v>16142</v>
      </c>
      <c r="B2027" t="s">
        <v>5012</v>
      </c>
      <c r="C2027" s="1" t="s">
        <v>3801</v>
      </c>
      <c r="D2027" s="1" t="s">
        <v>3859</v>
      </c>
      <c r="E2027" t="s">
        <v>3840</v>
      </c>
      <c r="F2027" t="s">
        <v>3119</v>
      </c>
      <c r="G2027" t="s">
        <v>4940</v>
      </c>
      <c r="H2027" t="str">
        <f t="shared" si="285"/>
        <v>GE</v>
      </c>
      <c r="I2027" t="s">
        <v>4645</v>
      </c>
      <c r="J2027" t="s">
        <v>4720</v>
      </c>
      <c r="K2027" t="s">
        <v>83</v>
      </c>
      <c r="O2027" s="3">
        <v>3</v>
      </c>
      <c r="P2027" s="3">
        <v>3</v>
      </c>
      <c r="Q2027">
        <v>0</v>
      </c>
      <c r="R2027">
        <v>8</v>
      </c>
      <c r="S2027" t="s">
        <v>3864</v>
      </c>
      <c r="U2027" t="str">
        <f t="shared" si="288"/>
        <v>1944.03.11/12.</v>
      </c>
      <c r="V2027" t="str">
        <f t="shared" si="286"/>
        <v>44. 03.</v>
      </c>
      <c r="W2027" t="str">
        <f t="shared" si="287"/>
        <v>Gardening/OTU</v>
      </c>
      <c r="X2027" t="str">
        <f t="shared" si="282"/>
        <v>Not Marking</v>
      </c>
      <c r="Y2027" t="s">
        <v>5307</v>
      </c>
    </row>
    <row r="2028" spans="1:25" x14ac:dyDescent="0.25">
      <c r="A2028" s="1">
        <v>16142</v>
      </c>
      <c r="B2028" t="s">
        <v>5012</v>
      </c>
      <c r="C2028" s="1" t="s">
        <v>3801</v>
      </c>
      <c r="D2028" s="1" t="s">
        <v>3859</v>
      </c>
      <c r="E2028" t="s">
        <v>3840</v>
      </c>
      <c r="F2028" t="s">
        <v>3119</v>
      </c>
      <c r="G2028" t="s">
        <v>3845</v>
      </c>
      <c r="H2028">
        <f t="shared" si="285"/>
        <v>0</v>
      </c>
      <c r="I2028" t="s">
        <v>5332</v>
      </c>
      <c r="K2028" t="s">
        <v>83</v>
      </c>
      <c r="O2028" s="3">
        <v>24</v>
      </c>
      <c r="P2028" s="3">
        <v>26</v>
      </c>
      <c r="Q2028">
        <v>0</v>
      </c>
      <c r="R2028">
        <v>8</v>
      </c>
      <c r="S2028" t="s">
        <v>4915</v>
      </c>
      <c r="T2028" t="s">
        <v>3863</v>
      </c>
      <c r="U2028" t="str">
        <f t="shared" si="288"/>
        <v>1944.03.11/12.</v>
      </c>
      <c r="V2028" t="str">
        <f t="shared" si="286"/>
        <v>44. 03.</v>
      </c>
      <c r="W2028" t="str">
        <f t="shared" si="287"/>
        <v>Gardening/OTU</v>
      </c>
      <c r="X2028" t="str">
        <f t="shared" si="282"/>
        <v>Not Marking</v>
      </c>
      <c r="Y2028" t="s">
        <v>5380</v>
      </c>
    </row>
    <row r="2029" spans="1:25" x14ac:dyDescent="0.25">
      <c r="A2029" s="1">
        <v>16143</v>
      </c>
      <c r="B2029" t="s">
        <v>5009</v>
      </c>
      <c r="C2029" s="1" t="str">
        <f>IF(B2029="Day",TEXT(A2029,"dd"&amp;"."),TEXT(A2029,"dd")&amp;"/"&amp;TEXT(A2030,"dd")&amp;".")</f>
        <v>12.</v>
      </c>
      <c r="D2029" s="1" t="str">
        <f>TEXT(A2029,"mm")&amp;"."</f>
        <v>03.</v>
      </c>
      <c r="E2029" t="str">
        <f>TEXT(A2029,"yy")&amp;"."</f>
        <v>44.</v>
      </c>
      <c r="F2029" t="str">
        <f>IF((C2029&lt;C2032),C2029&amp;D2029&amp;E2029,C2029&amp;D2032&amp;E2029)</f>
        <v>12.03.44.</v>
      </c>
      <c r="G2029" t="str">
        <f>IF(ISERROR(VLOOKUP(F2029,DataFromWard!$B$2:$E$483,2,FALSE)),"",VLOOKUP(F2029,DataFromWard!$B$2:$E$483,2,FALSE))</f>
        <v/>
      </c>
      <c r="H2029" t="str">
        <f t="shared" si="285"/>
        <v/>
      </c>
      <c r="O2029" s="3" t="str">
        <f>IF(ISERROR(VLOOKUP(F2029,DataFromWard!$B$2:$E$483,3,FALSE)),"",VLOOKUP(F2029,DataFromWard!$B$2:$E$483,3,FALSE))</f>
        <v/>
      </c>
      <c r="Q2029" t="str">
        <f>IF(ISERROR(VLOOKUP(F2029,DataFromWard!$B$2:$E$483,4,FALSE)),"",VLOOKUP(F2029,DataFromWard!$B$2:$E$483,4,FALSE))</f>
        <v/>
      </c>
      <c r="U2029" t="str">
        <f t="shared" si="288"/>
        <v>1944.03.12.</v>
      </c>
      <c r="V2029" t="str">
        <f t="shared" si="286"/>
        <v>44. 03.</v>
      </c>
      <c r="W2029" t="str">
        <f t="shared" si="287"/>
        <v/>
      </c>
      <c r="X2029" t="str">
        <f t="shared" si="282"/>
        <v/>
      </c>
    </row>
    <row r="2030" spans="1:25" x14ac:dyDescent="0.25">
      <c r="A2030" s="1">
        <v>16143</v>
      </c>
      <c r="B2030" t="s">
        <v>5012</v>
      </c>
      <c r="C2030" s="1" t="str">
        <f>IF(B2030="Day",TEXT(A2030,"dd"&amp;"."),TEXT(A2030,"dd")&amp;"/"&amp;TEXT(A2032,"dd")&amp;".")</f>
        <v>12/13.</v>
      </c>
      <c r="D2030" s="1" t="str">
        <f>TEXT(A2030,"mm")&amp;"."</f>
        <v>03.</v>
      </c>
      <c r="E2030" t="str">
        <f>TEXT(A2030,"yy")&amp;"."</f>
        <v>44.</v>
      </c>
      <c r="F2030" t="str">
        <f>IF((C2030&lt;C2033),C2030&amp;D2030&amp;E2030,C2030&amp;D2033&amp;E2030)</f>
        <v>12/13.03.44.</v>
      </c>
      <c r="G2030" t="s">
        <v>5007</v>
      </c>
      <c r="H2030" t="str">
        <f t="shared" si="285"/>
        <v>GE</v>
      </c>
      <c r="I2030" t="s">
        <v>5332</v>
      </c>
      <c r="K2030" t="s">
        <v>1912</v>
      </c>
      <c r="O2030" s="3">
        <v>11</v>
      </c>
      <c r="P2030" s="3">
        <v>11</v>
      </c>
      <c r="Q2030">
        <f>IF(ISERROR(VLOOKUP(F2030,DataFromWard!$B$2:$E$483,4,FALSE)),"",VLOOKUP(F2030,DataFromWard!$B$2:$E$483,4,FALSE))</f>
        <v>0</v>
      </c>
      <c r="R2030">
        <v>8</v>
      </c>
      <c r="S2030" t="s">
        <v>4915</v>
      </c>
      <c r="U2030" t="str">
        <f t="shared" si="288"/>
        <v>1944.03.12/13.</v>
      </c>
      <c r="V2030" t="str">
        <f t="shared" si="286"/>
        <v>44. 03.</v>
      </c>
      <c r="W2030" t="str">
        <f t="shared" si="287"/>
        <v>None</v>
      </c>
      <c r="X2030" t="str">
        <f t="shared" si="282"/>
        <v>Not Marking</v>
      </c>
    </row>
    <row r="2031" spans="1:25" x14ac:dyDescent="0.25">
      <c r="A2031" s="1">
        <v>16143</v>
      </c>
      <c r="B2031" t="s">
        <v>5012</v>
      </c>
      <c r="C2031" s="1" t="s">
        <v>3836</v>
      </c>
      <c r="D2031" s="1" t="s">
        <v>3859</v>
      </c>
      <c r="E2031" t="s">
        <v>3840</v>
      </c>
      <c r="F2031" t="s">
        <v>3121</v>
      </c>
      <c r="G2031" t="s">
        <v>4932</v>
      </c>
      <c r="H2031" t="str">
        <f t="shared" si="285"/>
        <v>GE</v>
      </c>
      <c r="I2031" t="s">
        <v>5332</v>
      </c>
      <c r="K2031" t="s">
        <v>1912</v>
      </c>
      <c r="O2031" s="3">
        <v>3</v>
      </c>
      <c r="P2031" s="3">
        <v>2</v>
      </c>
      <c r="Q2031">
        <v>0</v>
      </c>
      <c r="R2031">
        <v>8</v>
      </c>
      <c r="S2031" t="s">
        <v>4915</v>
      </c>
      <c r="U2031" t="str">
        <f t="shared" si="288"/>
        <v>1944.03.12/13.</v>
      </c>
      <c r="V2031" t="str">
        <f t="shared" si="286"/>
        <v>44. 03.</v>
      </c>
      <c r="W2031" t="str">
        <f t="shared" si="287"/>
        <v>None</v>
      </c>
      <c r="X2031" t="str">
        <f t="shared" si="282"/>
        <v>Not Marking</v>
      </c>
    </row>
    <row r="2032" spans="1:25" x14ac:dyDescent="0.25">
      <c r="A2032" s="1">
        <v>16144</v>
      </c>
      <c r="B2032" t="s">
        <v>5009</v>
      </c>
      <c r="C2032" s="1" t="str">
        <f>IF(B2032="Day",TEXT(A2032,"dd"&amp;"."),TEXT(A2032,"dd")&amp;"/"&amp;TEXT(A2033,"dd")&amp;".")</f>
        <v>13.</v>
      </c>
      <c r="D2032" s="1" t="str">
        <f>TEXT(A2032,"mm")&amp;"."</f>
        <v>03.</v>
      </c>
      <c r="E2032" t="str">
        <f>TEXT(A2032,"yy")&amp;"."</f>
        <v>44.</v>
      </c>
      <c r="F2032" t="str">
        <f>IF((C2032&lt;C2037),C2032&amp;D2032&amp;E2032,C2032&amp;D2037&amp;E2032)</f>
        <v>13.03.44.</v>
      </c>
      <c r="G2032" t="s">
        <v>4894</v>
      </c>
      <c r="H2032" t="str">
        <f t="shared" si="285"/>
        <v>FR</v>
      </c>
      <c r="I2032" t="s">
        <v>4882</v>
      </c>
      <c r="K2032" t="s">
        <v>1912</v>
      </c>
      <c r="O2032" s="59">
        <v>2</v>
      </c>
      <c r="Q2032">
        <v>0</v>
      </c>
      <c r="R2032">
        <v>8</v>
      </c>
      <c r="S2032" t="s">
        <v>4915</v>
      </c>
      <c r="T2032" t="s">
        <v>3860</v>
      </c>
      <c r="U2032" t="str">
        <f t="shared" si="288"/>
        <v>1944.03.13.</v>
      </c>
      <c r="V2032" t="str">
        <f t="shared" si="286"/>
        <v>44. 03.</v>
      </c>
      <c r="W2032" t="s">
        <v>717</v>
      </c>
      <c r="X2032" t="str">
        <f t="shared" si="282"/>
        <v>Marking</v>
      </c>
      <c r="Y2032" t="s">
        <v>5283</v>
      </c>
    </row>
    <row r="2033" spans="1:25" x14ac:dyDescent="0.25">
      <c r="A2033" s="1">
        <v>16144</v>
      </c>
      <c r="B2033" t="s">
        <v>5012</v>
      </c>
      <c r="C2033" s="1" t="str">
        <f>IF(B2033="Day",TEXT(A2033,"dd"&amp;"."),TEXT(A2033,"dd")&amp;"/"&amp;TEXT(A2037,"dd")&amp;".")</f>
        <v>13/14.</v>
      </c>
      <c r="D2033" s="1" t="str">
        <f>TEXT(A2033,"mm")&amp;"."</f>
        <v>03.</v>
      </c>
      <c r="E2033" t="str">
        <f>TEXT(A2033,"yy")&amp;"."</f>
        <v>44.</v>
      </c>
      <c r="F2033" t="str">
        <f>IF((C2033&lt;C2038),C2033&amp;D2033&amp;E2033,C2033&amp;D2038&amp;E2033)</f>
        <v>13/14.03.44.</v>
      </c>
      <c r="G2033" t="str">
        <f>IF(ISERROR(VLOOKUP(F2033,DataFromWard!$B$2:$E$483,2,FALSE)),"",VLOOKUP(F2033,DataFromWard!$B$2:$E$483,2,FALSE))</f>
        <v>Le Mans</v>
      </c>
      <c r="H2033" t="str">
        <f t="shared" si="285"/>
        <v>FR</v>
      </c>
      <c r="I2033" t="s">
        <v>4614</v>
      </c>
      <c r="K2033">
        <v>213</v>
      </c>
      <c r="L2033">
        <v>4</v>
      </c>
      <c r="O2033" s="3">
        <f>IF(ISERROR(VLOOKUP(F2033,DataFromWard!$B$2:$E$483,3,FALSE)),"",VLOOKUP(F2033,DataFromWard!$B$2:$E$483,3,FALSE))</f>
        <v>9</v>
      </c>
      <c r="P2033" s="3">
        <v>9</v>
      </c>
      <c r="Q2033">
        <f>IF(ISERROR(VLOOKUP(F2033,DataFromWard!$B$2:$E$483,4,FALSE)),"",VLOOKUP(F2033,DataFromWard!$B$2:$E$483,4,FALSE))</f>
        <v>0</v>
      </c>
      <c r="R2033">
        <v>8</v>
      </c>
      <c r="S2033" t="s">
        <v>4915</v>
      </c>
      <c r="T2033" t="s">
        <v>712</v>
      </c>
      <c r="U2033" t="str">
        <f t="shared" si="288"/>
        <v>1944.03.13/14.</v>
      </c>
      <c r="V2033" t="str">
        <f t="shared" si="286"/>
        <v>44. 03.</v>
      </c>
      <c r="W2033" t="str">
        <f t="shared" si="287"/>
        <v>Markers</v>
      </c>
      <c r="X2033" t="str">
        <f t="shared" si="282"/>
        <v>Marking</v>
      </c>
    </row>
    <row r="2034" spans="1:25" x14ac:dyDescent="0.25">
      <c r="A2034" s="1">
        <v>16144</v>
      </c>
      <c r="B2034" t="s">
        <v>5012</v>
      </c>
      <c r="C2034" s="1" t="s">
        <v>3800</v>
      </c>
      <c r="D2034" s="1" t="s">
        <v>3859</v>
      </c>
      <c r="E2034" t="s">
        <v>3840</v>
      </c>
      <c r="F2034" t="s">
        <v>3123</v>
      </c>
      <c r="G2034" t="s">
        <v>4930</v>
      </c>
      <c r="H2034" t="str">
        <f t="shared" si="285"/>
        <v>GE</v>
      </c>
      <c r="I2034" t="s">
        <v>5332</v>
      </c>
      <c r="K2034" t="s">
        <v>1908</v>
      </c>
      <c r="O2034" s="3">
        <v>26</v>
      </c>
      <c r="P2034" s="3">
        <v>25</v>
      </c>
      <c r="Q2034">
        <v>0</v>
      </c>
      <c r="R2034">
        <v>8</v>
      </c>
      <c r="S2034" t="s">
        <v>4915</v>
      </c>
      <c r="U2034" t="str">
        <f t="shared" si="288"/>
        <v>1944.03.13/14.</v>
      </c>
      <c r="V2034" t="str">
        <f t="shared" si="286"/>
        <v>44. 03.</v>
      </c>
      <c r="W2034" t="str">
        <f t="shared" si="287"/>
        <v>Elsewhere</v>
      </c>
      <c r="X2034" t="str">
        <f t="shared" si="282"/>
        <v>Not Marking</v>
      </c>
    </row>
    <row r="2035" spans="1:25" x14ac:dyDescent="0.25">
      <c r="A2035" s="1">
        <v>16144</v>
      </c>
      <c r="B2035" t="s">
        <v>5012</v>
      </c>
      <c r="C2035" s="1" t="s">
        <v>3800</v>
      </c>
      <c r="D2035" s="1" t="s">
        <v>3859</v>
      </c>
      <c r="E2035" t="s">
        <v>3840</v>
      </c>
      <c r="F2035" t="s">
        <v>3123</v>
      </c>
      <c r="G2035" t="s">
        <v>3845</v>
      </c>
      <c r="H2035">
        <f t="shared" si="285"/>
        <v>0</v>
      </c>
      <c r="I2035" t="s">
        <v>5332</v>
      </c>
      <c r="K2035" t="s">
        <v>1908</v>
      </c>
      <c r="O2035" s="3">
        <v>12</v>
      </c>
      <c r="P2035" s="3">
        <v>8</v>
      </c>
      <c r="Q2035">
        <v>0</v>
      </c>
      <c r="R2035">
        <v>8</v>
      </c>
      <c r="S2035" t="s">
        <v>4915</v>
      </c>
      <c r="U2035" t="str">
        <f t="shared" si="288"/>
        <v>1944.03.13/14.</v>
      </c>
      <c r="V2035" t="str">
        <f t="shared" si="286"/>
        <v>44. 03.</v>
      </c>
      <c r="W2035" t="str">
        <f t="shared" si="287"/>
        <v>Elsewhere</v>
      </c>
      <c r="X2035" t="str">
        <f t="shared" si="282"/>
        <v>Not Marking</v>
      </c>
      <c r="Y2035" t="s">
        <v>5381</v>
      </c>
    </row>
    <row r="2036" spans="1:25" x14ac:dyDescent="0.25">
      <c r="A2036" s="1">
        <v>16144</v>
      </c>
      <c r="B2036" t="s">
        <v>5012</v>
      </c>
      <c r="C2036" s="1" t="s">
        <v>3800</v>
      </c>
      <c r="D2036" s="1" t="s">
        <v>3859</v>
      </c>
      <c r="E2036" t="s">
        <v>3840</v>
      </c>
      <c r="F2036" t="s">
        <v>3123</v>
      </c>
      <c r="G2036" t="s">
        <v>4940</v>
      </c>
      <c r="H2036" t="str">
        <f t="shared" si="285"/>
        <v>GE</v>
      </c>
      <c r="I2036" t="s">
        <v>4645</v>
      </c>
      <c r="J2036" t="s">
        <v>4720</v>
      </c>
      <c r="K2036" t="s">
        <v>1908</v>
      </c>
      <c r="O2036" s="59">
        <v>1</v>
      </c>
      <c r="Q2036">
        <v>0</v>
      </c>
      <c r="R2036">
        <v>8</v>
      </c>
      <c r="S2036" t="s">
        <v>4935</v>
      </c>
      <c r="T2036" t="s">
        <v>4809</v>
      </c>
      <c r="U2036" t="str">
        <f t="shared" si="288"/>
        <v>1944.03.13/14.</v>
      </c>
      <c r="V2036" t="str">
        <f t="shared" si="286"/>
        <v>44. 03.</v>
      </c>
      <c r="W2036" t="str">
        <f t="shared" si="287"/>
        <v>Elsewhere</v>
      </c>
      <c r="X2036" t="str">
        <f t="shared" si="282"/>
        <v>Not Marking</v>
      </c>
      <c r="Y2036" t="s">
        <v>5283</v>
      </c>
    </row>
    <row r="2037" spans="1:25" x14ac:dyDescent="0.25">
      <c r="A2037" s="1">
        <v>16145</v>
      </c>
      <c r="B2037" t="s">
        <v>5009</v>
      </c>
      <c r="C2037" s="1" t="str">
        <f>IF(B2037="Day",TEXT(A2037,"dd"&amp;"."),TEXT(A2037,"dd")&amp;"/"&amp;TEXT(A2038,"dd")&amp;".")</f>
        <v>14.</v>
      </c>
      <c r="D2037" s="1" t="str">
        <f>TEXT(A2037,"mm")&amp;"."</f>
        <v>03.</v>
      </c>
      <c r="E2037" t="str">
        <f>TEXT(A2037,"yy")&amp;"."</f>
        <v>44.</v>
      </c>
      <c r="F2037" t="str">
        <f>IF((C2037&lt;C2039),C2037&amp;D2037&amp;E2037,C2037&amp;D2039&amp;E2037)</f>
        <v>14.03.44.</v>
      </c>
      <c r="G2037" t="str">
        <f>IF(ISERROR(VLOOKUP(F2037,DataFromWard!$B$2:$E$483,2,FALSE)),"",VLOOKUP(F2037,DataFromWard!$B$2:$E$483,2,FALSE))</f>
        <v/>
      </c>
      <c r="H2037" t="str">
        <f t="shared" si="285"/>
        <v/>
      </c>
      <c r="O2037" s="3" t="str">
        <f>IF(ISERROR(VLOOKUP(F2037,DataFromWard!$B$2:$E$483,3,FALSE)),"",VLOOKUP(F2037,DataFromWard!$B$2:$E$483,3,FALSE))</f>
        <v/>
      </c>
      <c r="Q2037" t="str">
        <f>IF(ISERROR(VLOOKUP(F2037,DataFromWard!$B$2:$E$483,4,FALSE)),"",VLOOKUP(F2037,DataFromWard!$B$2:$E$483,4,FALSE))</f>
        <v/>
      </c>
      <c r="U2037" t="str">
        <f t="shared" si="288"/>
        <v>1944.03.14.</v>
      </c>
      <c r="V2037" t="str">
        <f t="shared" si="286"/>
        <v>44. 03.</v>
      </c>
      <c r="W2037" t="str">
        <f t="shared" si="287"/>
        <v/>
      </c>
      <c r="X2037" t="str">
        <f t="shared" si="282"/>
        <v/>
      </c>
    </row>
    <row r="2038" spans="1:25" x14ac:dyDescent="0.25">
      <c r="A2038" s="1">
        <v>16145</v>
      </c>
      <c r="B2038" t="s">
        <v>5012</v>
      </c>
      <c r="C2038" s="1" t="str">
        <f>IF(B2038="Day",TEXT(A2038,"dd"&amp;"."),TEXT(A2038,"dd")&amp;"/"&amp;TEXT(A2039,"dd")&amp;".")</f>
        <v>14/15.</v>
      </c>
      <c r="D2038" s="1" t="str">
        <f>TEXT(A2038,"mm")&amp;"."</f>
        <v>03.</v>
      </c>
      <c r="E2038" t="str">
        <f>TEXT(A2038,"yy")&amp;"."</f>
        <v>44.</v>
      </c>
      <c r="F2038" t="str">
        <f>IF((C2038&lt;C2040),C2038&amp;D2038&amp;E2038,C2038&amp;D2040&amp;E2038)</f>
        <v>14/15.03.44.</v>
      </c>
      <c r="G2038" t="str">
        <f>IF(ISERROR(VLOOKUP(F2038,DataFromWard!$B$2:$E$483,2,FALSE)),"",VLOOKUP(F2038,DataFromWard!$B$2:$E$483,2,FALSE))</f>
        <v>Dusseldorf</v>
      </c>
      <c r="H2038" t="str">
        <f t="shared" si="285"/>
        <v>GE</v>
      </c>
      <c r="I2038" t="s">
        <v>5332</v>
      </c>
      <c r="K2038" t="s">
        <v>81</v>
      </c>
      <c r="N2038">
        <v>2</v>
      </c>
      <c r="O2038" s="3">
        <f>IF(ISERROR(VLOOKUP(F2038,DataFromWard!$B$2:$E$483,3,FALSE)),"",VLOOKUP(F2038,DataFromWard!$B$2:$E$483,3,FALSE))</f>
        <v>30</v>
      </c>
      <c r="P2038" s="3">
        <v>28</v>
      </c>
      <c r="Q2038">
        <f>IF(ISERROR(VLOOKUP(F2038,DataFromWard!$B$2:$E$483,4,FALSE)),"",VLOOKUP(F2038,DataFromWard!$B$2:$E$483,4,FALSE))</f>
        <v>0</v>
      </c>
      <c r="R2038">
        <v>8</v>
      </c>
      <c r="S2038" t="s">
        <v>4915</v>
      </c>
      <c r="U2038" t="str">
        <f t="shared" si="288"/>
        <v>1944.03.14/15.</v>
      </c>
      <c r="V2038" t="str">
        <f t="shared" si="286"/>
        <v>44. 03.</v>
      </c>
      <c r="W2038" t="str">
        <f t="shared" si="287"/>
        <v>SOE</v>
      </c>
      <c r="X2038" t="str">
        <f t="shared" si="282"/>
        <v>Not Marking</v>
      </c>
    </row>
    <row r="2039" spans="1:25" x14ac:dyDescent="0.25">
      <c r="A2039" s="1">
        <v>16146</v>
      </c>
      <c r="B2039" t="s">
        <v>5009</v>
      </c>
      <c r="C2039" s="1" t="str">
        <f>IF(B2039="Day",TEXT(A2039,"dd"&amp;"."),TEXT(A2039,"dd")&amp;"/"&amp;TEXT(A2040,"dd")&amp;".")</f>
        <v>15.</v>
      </c>
      <c r="D2039" s="1" t="str">
        <f>TEXT(A2039,"mm")&amp;"."</f>
        <v>03.</v>
      </c>
      <c r="E2039" t="str">
        <f>TEXT(A2039,"yy")&amp;"."</f>
        <v>44.</v>
      </c>
      <c r="F2039" t="str">
        <f>IF((C2039&lt;C2047),C2039&amp;D2039&amp;E2039,C2039&amp;D2047&amp;E2039)</f>
        <v>15.03.44.</v>
      </c>
      <c r="G2039" t="str">
        <f>IF(ISERROR(VLOOKUP(F2039,DataFromWard!$B$2:$E$483,2,FALSE)),"",VLOOKUP(F2039,DataFromWard!$B$2:$E$483,2,FALSE))</f>
        <v/>
      </c>
      <c r="H2039" t="str">
        <f t="shared" si="285"/>
        <v/>
      </c>
      <c r="O2039" s="3" t="str">
        <f>IF(ISERROR(VLOOKUP(F2039,DataFromWard!$B$2:$E$483,3,FALSE)),"",VLOOKUP(F2039,DataFromWard!$B$2:$E$483,3,FALSE))</f>
        <v/>
      </c>
      <c r="Q2039" t="str">
        <f>IF(ISERROR(VLOOKUP(F2039,DataFromWard!$B$2:$E$483,4,FALSE)),"",VLOOKUP(F2039,DataFromWard!$B$2:$E$483,4,FALSE))</f>
        <v/>
      </c>
      <c r="U2039" t="str">
        <f t="shared" si="288"/>
        <v>1944.03.15.</v>
      </c>
      <c r="V2039" t="str">
        <f t="shared" si="286"/>
        <v>44. 03.</v>
      </c>
      <c r="W2039" t="str">
        <f t="shared" si="287"/>
        <v/>
      </c>
      <c r="X2039" t="str">
        <f t="shared" si="282"/>
        <v/>
      </c>
    </row>
    <row r="2040" spans="1:25" x14ac:dyDescent="0.25">
      <c r="A2040" s="1">
        <v>16146</v>
      </c>
      <c r="B2040" t="s">
        <v>5012</v>
      </c>
      <c r="C2040" s="1" t="str">
        <f>IF(B2040="Day",TEXT(A2040,"dd"&amp;"."),TEXT(A2040,"dd")&amp;"/"&amp;TEXT(A2047,"dd")&amp;".")</f>
        <v>15/16.</v>
      </c>
      <c r="D2040" s="1" t="str">
        <f>TEXT(A2040,"mm")&amp;"."</f>
        <v>03.</v>
      </c>
      <c r="E2040" t="str">
        <f>TEXT(A2040,"yy")&amp;"."</f>
        <v>44.</v>
      </c>
      <c r="F2040" t="str">
        <f>IF((C2040&lt;C2048),C2040&amp;D2040&amp;E2040,C2040&amp;D2048&amp;E2040)</f>
        <v>15/16.03.44.</v>
      </c>
      <c r="G2040" t="str">
        <f>IF(ISERROR(VLOOKUP(F2040,DataFromWard!$B$2:$E$483,2,FALSE)),"",VLOOKUP(F2040,DataFromWard!$B$2:$E$483,2,FALSE))</f>
        <v>Stuttgart</v>
      </c>
      <c r="H2040" t="str">
        <f t="shared" si="285"/>
        <v>GE</v>
      </c>
      <c r="I2040" t="s">
        <v>5332</v>
      </c>
      <c r="K2040">
        <v>867</v>
      </c>
      <c r="L2040">
        <v>11</v>
      </c>
      <c r="M2040">
        <v>1</v>
      </c>
      <c r="O2040" s="3">
        <f>IF(ISERROR(VLOOKUP(F2040,DataFromWard!$B$2:$E$483,3,FALSE)),"",VLOOKUP(F2040,DataFromWard!$B$2:$E$483,3,FALSE))</f>
        <v>16</v>
      </c>
      <c r="P2040" s="3">
        <v>16</v>
      </c>
      <c r="Q2040">
        <f>IF(ISERROR(VLOOKUP(F2040,DataFromWard!$B$2:$E$483,4,FALSE)),"",VLOOKUP(F2040,DataFromWard!$B$2:$E$483,4,FALSE))</f>
        <v>0</v>
      </c>
      <c r="R2040">
        <v>8</v>
      </c>
      <c r="S2040" t="s">
        <v>4915</v>
      </c>
      <c r="T2040" t="s">
        <v>713</v>
      </c>
      <c r="U2040" t="str">
        <f t="shared" si="288"/>
        <v>1944.03.15/16.</v>
      </c>
      <c r="V2040" t="str">
        <f t="shared" si="286"/>
        <v>44. 03.</v>
      </c>
      <c r="W2040" t="str">
        <f t="shared" si="287"/>
        <v>Markers</v>
      </c>
      <c r="X2040" t="str">
        <f t="shared" ref="X2040:X2103" si="293">IF((W2040=""),"",IF((W2040="Markers"),"Marking","Not Marking"))</f>
        <v>Marking</v>
      </c>
    </row>
    <row r="2041" spans="1:25" x14ac:dyDescent="0.25">
      <c r="A2041" s="1">
        <v>16146</v>
      </c>
      <c r="B2041" t="s">
        <v>5012</v>
      </c>
      <c r="C2041" s="1" t="s">
        <v>3804</v>
      </c>
      <c r="D2041" s="1" t="s">
        <v>3859</v>
      </c>
      <c r="E2041" t="s">
        <v>3840</v>
      </c>
      <c r="F2041" t="s">
        <v>3126</v>
      </c>
      <c r="G2041" t="s">
        <v>4997</v>
      </c>
      <c r="H2041" t="str">
        <f t="shared" si="285"/>
        <v>FR</v>
      </c>
      <c r="I2041" t="s">
        <v>4614</v>
      </c>
      <c r="K2041">
        <v>140</v>
      </c>
      <c r="O2041" s="3">
        <v>8</v>
      </c>
      <c r="P2041" s="3">
        <v>8</v>
      </c>
      <c r="Q2041">
        <v>0</v>
      </c>
      <c r="R2041">
        <v>8</v>
      </c>
      <c r="S2041" t="s">
        <v>4915</v>
      </c>
      <c r="U2041" t="str">
        <f t="shared" si="288"/>
        <v>1944.03.15/16.</v>
      </c>
      <c r="V2041" t="str">
        <f t="shared" si="286"/>
        <v>44. 03.</v>
      </c>
      <c r="W2041" t="str">
        <f t="shared" si="287"/>
        <v>Markers</v>
      </c>
      <c r="X2041" t="str">
        <f t="shared" si="293"/>
        <v>Marking</v>
      </c>
    </row>
    <row r="2042" spans="1:25" x14ac:dyDescent="0.25">
      <c r="A2042" s="1">
        <v>16146</v>
      </c>
      <c r="B2042" t="s">
        <v>5012</v>
      </c>
      <c r="C2042" s="1" t="s">
        <v>3804</v>
      </c>
      <c r="D2042" s="1" t="s">
        <v>3859</v>
      </c>
      <c r="E2042" t="s">
        <v>3840</v>
      </c>
      <c r="F2042" t="s">
        <v>3126</v>
      </c>
      <c r="G2042" t="s">
        <v>3845</v>
      </c>
      <c r="H2042">
        <f t="shared" si="285"/>
        <v>0</v>
      </c>
      <c r="I2042" t="s">
        <v>5332</v>
      </c>
      <c r="K2042" t="s">
        <v>1908</v>
      </c>
      <c r="O2042" s="3">
        <v>17</v>
      </c>
      <c r="P2042" s="3">
        <v>16</v>
      </c>
      <c r="Q2042">
        <v>0</v>
      </c>
      <c r="R2042">
        <v>8</v>
      </c>
      <c r="S2042" t="s">
        <v>4915</v>
      </c>
      <c r="U2042" t="str">
        <f t="shared" si="288"/>
        <v>1944.03.15/16.</v>
      </c>
      <c r="V2042" t="str">
        <f t="shared" si="286"/>
        <v>44. 03.</v>
      </c>
      <c r="W2042" t="str">
        <f t="shared" si="287"/>
        <v>Elsewhere</v>
      </c>
      <c r="X2042" t="str">
        <f t="shared" si="293"/>
        <v>Not Marking</v>
      </c>
      <c r="Y2042" t="s">
        <v>5382</v>
      </c>
    </row>
    <row r="2043" spans="1:25" x14ac:dyDescent="0.25">
      <c r="A2043" s="1">
        <v>16146</v>
      </c>
      <c r="B2043" t="s">
        <v>5012</v>
      </c>
      <c r="C2043" s="1" t="s">
        <v>3804</v>
      </c>
      <c r="D2043" s="1" t="s">
        <v>3859</v>
      </c>
      <c r="E2043" t="s">
        <v>3840</v>
      </c>
      <c r="F2043" t="s">
        <v>3126</v>
      </c>
      <c r="G2043" t="s">
        <v>3341</v>
      </c>
      <c r="H2043" t="str">
        <f t="shared" si="285"/>
        <v>BE</v>
      </c>
      <c r="I2043" t="s">
        <v>4634</v>
      </c>
      <c r="K2043" t="s">
        <v>1908</v>
      </c>
      <c r="O2043" s="59">
        <v>2</v>
      </c>
      <c r="Q2043">
        <v>0</v>
      </c>
      <c r="R2043">
        <v>8</v>
      </c>
      <c r="S2043" t="s">
        <v>4935</v>
      </c>
      <c r="T2043" t="s">
        <v>3786</v>
      </c>
      <c r="U2043" t="str">
        <f t="shared" si="288"/>
        <v>1944.03.15/16.</v>
      </c>
      <c r="V2043" t="str">
        <f t="shared" si="286"/>
        <v>44. 03.</v>
      </c>
      <c r="W2043" t="str">
        <f t="shared" si="287"/>
        <v>Elsewhere</v>
      </c>
      <c r="X2043" t="str">
        <f t="shared" si="293"/>
        <v>Not Marking</v>
      </c>
      <c r="Y2043" t="s">
        <v>5283</v>
      </c>
    </row>
    <row r="2044" spans="1:25" x14ac:dyDescent="0.25">
      <c r="A2044" s="1">
        <v>16146</v>
      </c>
      <c r="B2044" t="s">
        <v>5012</v>
      </c>
      <c r="C2044" s="1" t="s">
        <v>3804</v>
      </c>
      <c r="D2044" s="1" t="s">
        <v>3859</v>
      </c>
      <c r="E2044" t="s">
        <v>3840</v>
      </c>
      <c r="F2044" t="s">
        <v>3126</v>
      </c>
      <c r="G2044" t="s">
        <v>3848</v>
      </c>
      <c r="H2044" t="str">
        <f t="shared" si="285"/>
        <v>NL</v>
      </c>
      <c r="I2044" t="s">
        <v>4634</v>
      </c>
      <c r="K2044" t="s">
        <v>1908</v>
      </c>
      <c r="O2044" s="3">
        <v>2</v>
      </c>
      <c r="P2044" s="3">
        <v>2</v>
      </c>
      <c r="Q2044">
        <v>0</v>
      </c>
      <c r="R2044">
        <v>8</v>
      </c>
      <c r="S2044" t="s">
        <v>4935</v>
      </c>
      <c r="T2044" t="s">
        <v>3786</v>
      </c>
      <c r="U2044" t="str">
        <f t="shared" si="288"/>
        <v>1944.03.15/16.</v>
      </c>
      <c r="V2044" t="str">
        <f t="shared" si="286"/>
        <v>44. 03.</v>
      </c>
      <c r="W2044" t="str">
        <f t="shared" si="287"/>
        <v>Elsewhere</v>
      </c>
      <c r="X2044" t="str">
        <f t="shared" si="293"/>
        <v>Not Marking</v>
      </c>
    </row>
    <row r="2045" spans="1:25" x14ac:dyDescent="0.25">
      <c r="A2045" s="1">
        <v>16146</v>
      </c>
      <c r="B2045" t="s">
        <v>5012</v>
      </c>
      <c r="C2045" s="1" t="s">
        <v>3804</v>
      </c>
      <c r="D2045" s="1" t="s">
        <v>3859</v>
      </c>
      <c r="E2045" t="s">
        <v>3840</v>
      </c>
      <c r="F2045" t="s">
        <v>3126</v>
      </c>
      <c r="G2045" t="s">
        <v>4975</v>
      </c>
      <c r="H2045" t="str">
        <f t="shared" si="285"/>
        <v>NL</v>
      </c>
      <c r="I2045" t="s">
        <v>4634</v>
      </c>
      <c r="K2045" t="s">
        <v>1908</v>
      </c>
      <c r="O2045" s="3">
        <v>3</v>
      </c>
      <c r="P2045" s="3">
        <v>3</v>
      </c>
      <c r="Q2045">
        <v>0</v>
      </c>
      <c r="R2045">
        <v>8</v>
      </c>
      <c r="S2045" t="s">
        <v>4935</v>
      </c>
      <c r="T2045" t="s">
        <v>3786</v>
      </c>
      <c r="U2045" t="str">
        <f t="shared" si="288"/>
        <v>1944.03.15/16.</v>
      </c>
      <c r="V2045" t="str">
        <f t="shared" si="286"/>
        <v>44. 03.</v>
      </c>
      <c r="W2045" t="str">
        <f t="shared" si="287"/>
        <v>Elsewhere</v>
      </c>
      <c r="X2045" t="str">
        <f t="shared" si="293"/>
        <v>Not Marking</v>
      </c>
    </row>
    <row r="2046" spans="1:25" x14ac:dyDescent="0.25">
      <c r="A2046" s="1">
        <v>16146</v>
      </c>
      <c r="B2046" t="s">
        <v>5012</v>
      </c>
      <c r="C2046" s="1" t="s">
        <v>3804</v>
      </c>
      <c r="D2046" s="1" t="s">
        <v>3859</v>
      </c>
      <c r="E2046" t="s">
        <v>3840</v>
      </c>
      <c r="F2046" t="s">
        <v>3126</v>
      </c>
      <c r="G2046" t="s">
        <v>3852</v>
      </c>
      <c r="H2046" t="str">
        <f t="shared" si="285"/>
        <v>NL</v>
      </c>
      <c r="I2046" t="s">
        <v>5332</v>
      </c>
      <c r="K2046" t="s">
        <v>1908</v>
      </c>
      <c r="O2046" s="59">
        <v>5</v>
      </c>
      <c r="Q2046">
        <v>0</v>
      </c>
      <c r="R2046">
        <v>8</v>
      </c>
      <c r="S2046" t="s">
        <v>4915</v>
      </c>
      <c r="T2046" t="s">
        <v>3865</v>
      </c>
      <c r="U2046" t="str">
        <f t="shared" si="288"/>
        <v>1944.03.15/16.</v>
      </c>
      <c r="V2046" t="str">
        <f t="shared" si="286"/>
        <v>44. 03.</v>
      </c>
      <c r="W2046" t="str">
        <f t="shared" si="287"/>
        <v>Elsewhere</v>
      </c>
      <c r="X2046" t="str">
        <f t="shared" si="293"/>
        <v>Not Marking</v>
      </c>
      <c r="Y2046" t="s">
        <v>5283</v>
      </c>
    </row>
    <row r="2047" spans="1:25" x14ac:dyDescent="0.25">
      <c r="A2047" s="1">
        <v>16147</v>
      </c>
      <c r="B2047" t="s">
        <v>5009</v>
      </c>
      <c r="C2047" s="1" t="str">
        <f>IF(B2047="Day",TEXT(A2047,"dd"&amp;"."),TEXT(A2047,"dd")&amp;"/"&amp;TEXT(A2048,"dd")&amp;".")</f>
        <v>16.</v>
      </c>
      <c r="D2047" s="1" t="str">
        <f>TEXT(A2047,"mm")&amp;"."</f>
        <v>03.</v>
      </c>
      <c r="E2047" t="str">
        <f>TEXT(A2047,"yy")&amp;"."</f>
        <v>44.</v>
      </c>
      <c r="F2047" t="str">
        <f>IF((C2047&lt;C2051),C2047&amp;D2047&amp;E2047,C2047&amp;D2051&amp;E2047)</f>
        <v>16.03.44.</v>
      </c>
      <c r="G2047" t="s">
        <v>4894</v>
      </c>
      <c r="H2047" t="str">
        <f t="shared" si="285"/>
        <v>FR</v>
      </c>
      <c r="I2047" t="s">
        <v>4882</v>
      </c>
      <c r="K2047" t="s">
        <v>1912</v>
      </c>
      <c r="O2047" s="59">
        <v>2</v>
      </c>
      <c r="Q2047">
        <v>0</v>
      </c>
      <c r="R2047">
        <v>8</v>
      </c>
      <c r="S2047" t="s">
        <v>4915</v>
      </c>
      <c r="T2047" t="s">
        <v>3860</v>
      </c>
      <c r="U2047" t="str">
        <f t="shared" si="288"/>
        <v>1944.03.16.</v>
      </c>
      <c r="V2047" t="str">
        <f t="shared" si="286"/>
        <v>44. 03.</v>
      </c>
      <c r="W2047" t="s">
        <v>717</v>
      </c>
      <c r="X2047" t="str">
        <f t="shared" si="293"/>
        <v>Marking</v>
      </c>
      <c r="Y2047" t="s">
        <v>5283</v>
      </c>
    </row>
    <row r="2048" spans="1:25" x14ac:dyDescent="0.25">
      <c r="A2048" s="1">
        <v>16147</v>
      </c>
      <c r="B2048" t="s">
        <v>5012</v>
      </c>
      <c r="C2048" s="1" t="str">
        <f>IF(B2048="Day",TEXT(A2048,"dd"&amp;"."),TEXT(A2048,"dd")&amp;"/"&amp;TEXT(A2051,"dd")&amp;".")</f>
        <v>16/17.</v>
      </c>
      <c r="D2048" s="1" t="str">
        <f>TEXT(A2048,"mm")&amp;"."</f>
        <v>03.</v>
      </c>
      <c r="E2048" t="str">
        <f>TEXT(A2048,"yy")&amp;"."</f>
        <v>44.</v>
      </c>
      <c r="F2048" t="str">
        <f>IF((C2048&lt;C2052),C2048&amp;D2048&amp;E2048,C2048&amp;D2052&amp;E2048)</f>
        <v>16/17.03.44.</v>
      </c>
      <c r="G2048" t="str">
        <f>IF(ISERROR(VLOOKUP(F2048,DataFromWard!$B$2:$E$483,2,FALSE)),"",VLOOKUP(F2048,DataFromWard!$B$2:$E$483,2,FALSE))</f>
        <v>Amiens</v>
      </c>
      <c r="H2048" t="str">
        <f t="shared" si="285"/>
        <v>FR</v>
      </c>
      <c r="I2048" t="s">
        <v>4614</v>
      </c>
      <c r="K2048">
        <v>122</v>
      </c>
      <c r="L2048">
        <v>2</v>
      </c>
      <c r="O2048" s="3">
        <f>IF(ISERROR(VLOOKUP(F2048,DataFromWard!$B$2:$E$483,3,FALSE)),"",VLOOKUP(F2048,DataFromWard!$B$2:$E$483,3,FALSE))</f>
        <v>8</v>
      </c>
      <c r="P2048" s="3">
        <v>8</v>
      </c>
      <c r="Q2048">
        <f>IF(ISERROR(VLOOKUP(F2048,DataFromWard!$B$2:$E$483,4,FALSE)),"",VLOOKUP(F2048,DataFromWard!$B$2:$E$483,4,FALSE))</f>
        <v>0</v>
      </c>
      <c r="R2048">
        <v>8</v>
      </c>
      <c r="S2048" t="s">
        <v>4915</v>
      </c>
      <c r="T2048" t="s">
        <v>714</v>
      </c>
      <c r="U2048" t="str">
        <f t="shared" si="288"/>
        <v>1944.03.16/17.</v>
      </c>
      <c r="V2048" t="str">
        <f t="shared" si="286"/>
        <v>44. 03.</v>
      </c>
      <c r="W2048" t="str">
        <f t="shared" si="287"/>
        <v>Markers</v>
      </c>
      <c r="X2048" t="str">
        <f t="shared" si="293"/>
        <v>Marking</v>
      </c>
    </row>
    <row r="2049" spans="1:25" x14ac:dyDescent="0.25">
      <c r="A2049" s="1">
        <v>16147</v>
      </c>
      <c r="B2049" t="s">
        <v>5012</v>
      </c>
      <c r="C2049" s="1" t="s">
        <v>3332</v>
      </c>
      <c r="D2049" s="1" t="s">
        <v>3859</v>
      </c>
      <c r="E2049" t="s">
        <v>3840</v>
      </c>
      <c r="F2049" t="s">
        <v>3128</v>
      </c>
      <c r="G2049" t="s">
        <v>4913</v>
      </c>
      <c r="H2049" t="str">
        <f t="shared" si="285"/>
        <v>GE</v>
      </c>
      <c r="I2049" t="s">
        <v>5332</v>
      </c>
      <c r="K2049" t="s">
        <v>1908</v>
      </c>
      <c r="O2049" s="3">
        <v>8</v>
      </c>
      <c r="P2049" s="3">
        <v>8</v>
      </c>
      <c r="Q2049">
        <v>0</v>
      </c>
      <c r="R2049">
        <v>8</v>
      </c>
      <c r="S2049" t="s">
        <v>4915</v>
      </c>
      <c r="U2049" t="str">
        <f t="shared" si="288"/>
        <v>1944.03.16/17.</v>
      </c>
      <c r="V2049" t="str">
        <f t="shared" si="286"/>
        <v>44. 03.</v>
      </c>
      <c r="W2049" t="str">
        <f t="shared" si="287"/>
        <v>Elsewhere</v>
      </c>
      <c r="X2049" t="str">
        <f t="shared" si="293"/>
        <v>Not Marking</v>
      </c>
    </row>
    <row r="2050" spans="1:25" x14ac:dyDescent="0.25">
      <c r="A2050" s="1">
        <v>16147</v>
      </c>
      <c r="B2050" t="s">
        <v>5012</v>
      </c>
      <c r="C2050" s="1" t="s">
        <v>3332</v>
      </c>
      <c r="D2050" s="1" t="s">
        <v>3859</v>
      </c>
      <c r="E2050" t="s">
        <v>3840</v>
      </c>
      <c r="F2050" t="s">
        <v>3128</v>
      </c>
      <c r="G2050" t="s">
        <v>4932</v>
      </c>
      <c r="H2050" t="str">
        <f t="shared" si="285"/>
        <v>GE</v>
      </c>
      <c r="I2050" t="s">
        <v>5332</v>
      </c>
      <c r="K2050" t="s">
        <v>1908</v>
      </c>
      <c r="O2050" s="59">
        <v>1</v>
      </c>
      <c r="Q2050">
        <v>0</v>
      </c>
      <c r="R2050">
        <v>8</v>
      </c>
      <c r="S2050" t="s">
        <v>4915</v>
      </c>
      <c r="U2050" t="str">
        <f t="shared" si="288"/>
        <v>1944.03.16/17.</v>
      </c>
      <c r="V2050" t="str">
        <f t="shared" si="286"/>
        <v>44. 03.</v>
      </c>
      <c r="W2050" t="str">
        <f t="shared" si="287"/>
        <v>Elsewhere</v>
      </c>
      <c r="X2050" t="str">
        <f t="shared" si="293"/>
        <v>Not Marking</v>
      </c>
      <c r="Y2050" t="s">
        <v>5283</v>
      </c>
    </row>
    <row r="2051" spans="1:25" x14ac:dyDescent="0.25">
      <c r="A2051" s="1">
        <v>16148</v>
      </c>
      <c r="B2051" t="s">
        <v>5009</v>
      </c>
      <c r="C2051" s="1" t="str">
        <f>IF(B2051="Day",TEXT(A2051,"dd"&amp;"."),TEXT(A2051,"dd")&amp;"/"&amp;TEXT(A2052,"dd")&amp;".")</f>
        <v>17.</v>
      </c>
      <c r="D2051" s="1" t="str">
        <f>TEXT(A2051,"mm")&amp;"."</f>
        <v>03.</v>
      </c>
      <c r="E2051" t="str">
        <f>TEXT(A2051,"yy")&amp;"."</f>
        <v>44.</v>
      </c>
      <c r="F2051" t="str">
        <f>IF((C2051&lt;C2054),C2051&amp;D2051&amp;E2051,C2051&amp;D2054&amp;E2051)</f>
        <v>17.03.44.</v>
      </c>
      <c r="G2051" t="str">
        <f>IF(ISERROR(VLOOKUP(F2051,DataFromWard!$B$2:$E$483,2,FALSE)),"",VLOOKUP(F2051,DataFromWard!$B$2:$E$483,2,FALSE))</f>
        <v/>
      </c>
      <c r="H2051" t="str">
        <f t="shared" si="285"/>
        <v/>
      </c>
      <c r="O2051" s="3" t="str">
        <f>IF(ISERROR(VLOOKUP(F2051,DataFromWard!$B$2:$E$483,3,FALSE)),"",VLOOKUP(F2051,DataFromWard!$B$2:$E$483,3,FALSE))</f>
        <v/>
      </c>
      <c r="Q2051" t="str">
        <f>IF(ISERROR(VLOOKUP(F2051,DataFromWard!$B$2:$E$483,4,FALSE)),"",VLOOKUP(F2051,DataFromWard!$B$2:$E$483,4,FALSE))</f>
        <v/>
      </c>
      <c r="U2051" t="str">
        <f t="shared" si="288"/>
        <v>1944.03.17.</v>
      </c>
      <c r="V2051" t="str">
        <f t="shared" si="286"/>
        <v>44. 03.</v>
      </c>
      <c r="W2051" t="str">
        <f t="shared" si="287"/>
        <v/>
      </c>
      <c r="X2051" t="str">
        <f t="shared" si="293"/>
        <v/>
      </c>
    </row>
    <row r="2052" spans="1:25" x14ac:dyDescent="0.25">
      <c r="A2052" s="1">
        <v>16148</v>
      </c>
      <c r="B2052" t="s">
        <v>5012</v>
      </c>
      <c r="C2052" s="1" t="str">
        <f>IF(B2052="Day",TEXT(A2052,"dd"&amp;"."),TEXT(A2052,"dd")&amp;"/"&amp;TEXT(A2054,"dd")&amp;".")</f>
        <v>17/18.</v>
      </c>
      <c r="D2052" s="1" t="str">
        <f>TEXT(A2052,"mm")&amp;"."</f>
        <v>03.</v>
      </c>
      <c r="E2052" t="str">
        <f>TEXT(A2052,"yy")&amp;"."</f>
        <v>44.</v>
      </c>
      <c r="F2052" t="str">
        <f>IF((C2052&lt;C2055),C2052&amp;D2052&amp;E2052,C2052&amp;D2055&amp;E2052)</f>
        <v>17/18.03.44.</v>
      </c>
      <c r="G2052" t="s">
        <v>4913</v>
      </c>
      <c r="H2052" t="str">
        <f t="shared" si="285"/>
        <v>GE</v>
      </c>
      <c r="I2052" t="s">
        <v>5332</v>
      </c>
      <c r="K2052" t="s">
        <v>1912</v>
      </c>
      <c r="N2052">
        <v>1</v>
      </c>
      <c r="O2052" s="3">
        <v>28</v>
      </c>
      <c r="P2052" s="3">
        <v>28</v>
      </c>
      <c r="Q2052">
        <f>IF(ISERROR(VLOOKUP(F2052,DataFromWard!$B$2:$E$483,4,FALSE)),"",VLOOKUP(F2052,DataFromWard!$B$2:$E$483,4,FALSE))</f>
        <v>0</v>
      </c>
      <c r="R2052">
        <v>8</v>
      </c>
      <c r="S2052" t="s">
        <v>4915</v>
      </c>
      <c r="U2052" t="str">
        <f t="shared" si="288"/>
        <v>1944.03.17/18.</v>
      </c>
      <c r="V2052" t="str">
        <f t="shared" si="286"/>
        <v>44. 03.</v>
      </c>
      <c r="W2052" t="str">
        <f t="shared" si="287"/>
        <v>None</v>
      </c>
      <c r="X2052" t="str">
        <f t="shared" si="293"/>
        <v>Not Marking</v>
      </c>
    </row>
    <row r="2053" spans="1:25" x14ac:dyDescent="0.25">
      <c r="A2053" s="1">
        <v>16148</v>
      </c>
      <c r="B2053" t="s">
        <v>5012</v>
      </c>
      <c r="C2053" s="1" t="s">
        <v>3803</v>
      </c>
      <c r="D2053" s="1" t="s">
        <v>3859</v>
      </c>
      <c r="E2053" t="s">
        <v>3840</v>
      </c>
      <c r="F2053" t="s">
        <v>3129</v>
      </c>
      <c r="G2053" t="s">
        <v>5007</v>
      </c>
      <c r="H2053" t="str">
        <f t="shared" si="285"/>
        <v>GE</v>
      </c>
      <c r="I2053" t="s">
        <v>5332</v>
      </c>
      <c r="K2053" t="s">
        <v>1912</v>
      </c>
      <c r="O2053" s="3">
        <v>2</v>
      </c>
      <c r="P2053" s="3">
        <v>1</v>
      </c>
      <c r="Q2053">
        <v>0</v>
      </c>
      <c r="R2053">
        <v>8</v>
      </c>
      <c r="S2053" t="s">
        <v>4915</v>
      </c>
      <c r="U2053" t="str">
        <f t="shared" si="288"/>
        <v>1944.03.17/18.</v>
      </c>
      <c r="V2053" t="str">
        <f t="shared" si="286"/>
        <v>44. 03.</v>
      </c>
      <c r="W2053" t="str">
        <f t="shared" si="287"/>
        <v>None</v>
      </c>
      <c r="X2053" t="str">
        <f t="shared" si="293"/>
        <v>Not Marking</v>
      </c>
    </row>
    <row r="2054" spans="1:25" x14ac:dyDescent="0.25">
      <c r="A2054" s="1">
        <v>16149</v>
      </c>
      <c r="B2054" t="s">
        <v>5009</v>
      </c>
      <c r="C2054" s="1" t="str">
        <f>IF(B2054="Day",TEXT(A2054,"dd"&amp;"."),TEXT(A2054,"dd")&amp;"/"&amp;TEXT(A2055,"dd")&amp;".")</f>
        <v>18.</v>
      </c>
      <c r="D2054" s="1" t="str">
        <f>TEXT(A2054,"mm")&amp;"."</f>
        <v>03.</v>
      </c>
      <c r="E2054" t="str">
        <f>TEXT(A2054,"yy")&amp;"."</f>
        <v>44.</v>
      </c>
      <c r="F2054" t="str">
        <f>IF((C2054&lt;C2064),C2054&amp;D2054&amp;E2054,C2054&amp;D2064&amp;E2054)</f>
        <v>18.03.44.</v>
      </c>
      <c r="G2054" t="str">
        <f>IF(ISERROR(VLOOKUP(F2054,DataFromWard!$B$2:$E$483,2,FALSE)),"",VLOOKUP(F2054,DataFromWard!$B$2:$E$483,2,FALSE))</f>
        <v/>
      </c>
      <c r="H2054" t="str">
        <f t="shared" si="285"/>
        <v/>
      </c>
      <c r="O2054" s="3" t="str">
        <f>IF(ISERROR(VLOOKUP(F2054,DataFromWard!$B$2:$E$483,3,FALSE)),"",VLOOKUP(F2054,DataFromWard!$B$2:$E$483,3,FALSE))</f>
        <v/>
      </c>
      <c r="Q2054" t="str">
        <f>IF(ISERROR(VLOOKUP(F2054,DataFromWard!$B$2:$E$483,4,FALSE)),"",VLOOKUP(F2054,DataFromWard!$B$2:$E$483,4,FALSE))</f>
        <v/>
      </c>
      <c r="U2054" t="str">
        <f t="shared" si="288"/>
        <v>1944.03.18.</v>
      </c>
      <c r="V2054" t="str">
        <f t="shared" si="286"/>
        <v>44. 03.</v>
      </c>
      <c r="W2054" t="str">
        <f t="shared" si="287"/>
        <v/>
      </c>
      <c r="X2054" t="str">
        <f t="shared" si="293"/>
        <v/>
      </c>
    </row>
    <row r="2055" spans="1:25" x14ac:dyDescent="0.25">
      <c r="A2055" s="1">
        <v>16149</v>
      </c>
      <c r="B2055" t="s">
        <v>5012</v>
      </c>
      <c r="C2055" s="1" t="str">
        <f>IF(B2055="Day",TEXT(A2055,"dd"&amp;"."),TEXT(A2055,"dd")&amp;"/"&amp;TEXT(A2064,"dd")&amp;".")</f>
        <v>18/19.</v>
      </c>
      <c r="D2055" s="1" t="str">
        <f>TEXT(A2055,"mm")&amp;"."</f>
        <v>03.</v>
      </c>
      <c r="E2055" t="str">
        <f>TEXT(A2055,"yy")&amp;"."</f>
        <v>44.</v>
      </c>
      <c r="F2055" t="str">
        <f>IF((C2055&lt;C2065),C2055&amp;D2055&amp;E2055,C2055&amp;D2065&amp;E2055)</f>
        <v>18/19.03.44.</v>
      </c>
      <c r="G2055" t="str">
        <f>IF(ISERROR(VLOOKUP(F2055,DataFromWard!$B$2:$E$483,2,FALSE)),"",VLOOKUP(F2055,DataFromWard!$B$2:$E$483,2,FALSE))</f>
        <v>Frankfurt</v>
      </c>
      <c r="H2055" t="str">
        <f t="shared" si="285"/>
        <v>GE</v>
      </c>
      <c r="I2055" t="s">
        <v>5332</v>
      </c>
      <c r="K2055">
        <v>829</v>
      </c>
      <c r="L2055">
        <v>13</v>
      </c>
      <c r="O2055" s="3">
        <f>IF(ISERROR(VLOOKUP(F2055,DataFromWard!$B$2:$E$483,3,FALSE)),"",VLOOKUP(F2055,DataFromWard!$B$2:$E$483,3,FALSE))</f>
        <v>17</v>
      </c>
      <c r="P2055" s="3">
        <v>17</v>
      </c>
      <c r="Q2055">
        <f>IF(ISERROR(VLOOKUP(F2055,DataFromWard!$B$2:$E$483,4,FALSE)),"",VLOOKUP(F2055,DataFromWard!$B$2:$E$483,4,FALSE))</f>
        <v>0</v>
      </c>
      <c r="R2055">
        <v>8</v>
      </c>
      <c r="S2055" t="s">
        <v>4915</v>
      </c>
      <c r="T2055" t="s">
        <v>715</v>
      </c>
      <c r="U2055" t="str">
        <f t="shared" si="288"/>
        <v>1944.03.18/19.</v>
      </c>
      <c r="V2055" t="str">
        <f t="shared" si="286"/>
        <v>44. 03.</v>
      </c>
      <c r="W2055" t="str">
        <f t="shared" si="287"/>
        <v>Markers</v>
      </c>
      <c r="X2055" t="str">
        <f t="shared" si="293"/>
        <v>Marking</v>
      </c>
    </row>
    <row r="2056" spans="1:25" x14ac:dyDescent="0.25">
      <c r="A2056" s="1">
        <v>16149</v>
      </c>
      <c r="B2056" t="s">
        <v>5012</v>
      </c>
      <c r="C2056" s="1" t="s">
        <v>3828</v>
      </c>
      <c r="D2056" s="1" t="s">
        <v>3859</v>
      </c>
      <c r="E2056" t="s">
        <v>3840</v>
      </c>
      <c r="F2056" t="s">
        <v>3130</v>
      </c>
      <c r="G2056" t="s">
        <v>3852</v>
      </c>
      <c r="H2056" t="str">
        <f t="shared" si="285"/>
        <v>NL</v>
      </c>
      <c r="I2056" t="s">
        <v>5332</v>
      </c>
      <c r="K2056" t="s">
        <v>1908</v>
      </c>
      <c r="O2056" s="3">
        <v>8</v>
      </c>
      <c r="P2056" s="3">
        <v>2</v>
      </c>
      <c r="Q2056">
        <v>0</v>
      </c>
      <c r="R2056">
        <v>8</v>
      </c>
      <c r="S2056" t="s">
        <v>4915</v>
      </c>
      <c r="T2056" t="s">
        <v>3786</v>
      </c>
      <c r="U2056" t="str">
        <f t="shared" si="288"/>
        <v>1944.03.18/19.</v>
      </c>
      <c r="V2056" t="str">
        <f t="shared" si="286"/>
        <v>44. 03.</v>
      </c>
      <c r="W2056" t="str">
        <f t="shared" si="287"/>
        <v>Elsewhere</v>
      </c>
      <c r="X2056" t="str">
        <f t="shared" si="293"/>
        <v>Not Marking</v>
      </c>
    </row>
    <row r="2057" spans="1:25" x14ac:dyDescent="0.25">
      <c r="A2057" s="1">
        <v>16149</v>
      </c>
      <c r="B2057" t="s">
        <v>5012</v>
      </c>
      <c r="C2057" s="1" t="s">
        <v>3828</v>
      </c>
      <c r="D2057" s="1" t="s">
        <v>3859</v>
      </c>
      <c r="E2057" t="s">
        <v>3840</v>
      </c>
      <c r="F2057" t="s">
        <v>3130</v>
      </c>
      <c r="G2057" t="s">
        <v>3341</v>
      </c>
      <c r="H2057" t="str">
        <f t="shared" ref="H2057:H2120" si="294">IF(ISBLANK(G2057),"",IF(ISERROR(VLOOKUP(G2057,LOCS,2,FALSE)),"",VLOOKUP(G2057,LOCS,2,FALSE)))</f>
        <v>BE</v>
      </c>
      <c r="I2057" t="s">
        <v>4634</v>
      </c>
      <c r="K2057" t="s">
        <v>1908</v>
      </c>
      <c r="O2057" s="3">
        <v>3</v>
      </c>
      <c r="P2057" s="3">
        <v>3</v>
      </c>
      <c r="Q2057">
        <v>0</v>
      </c>
      <c r="R2057">
        <v>8</v>
      </c>
      <c r="S2057" t="s">
        <v>4935</v>
      </c>
      <c r="T2057" t="s">
        <v>3786</v>
      </c>
      <c r="U2057" t="str">
        <f t="shared" si="288"/>
        <v>1944.03.18/19.</v>
      </c>
      <c r="V2057" t="str">
        <f t="shared" si="286"/>
        <v>44. 03.</v>
      </c>
      <c r="W2057" t="str">
        <f t="shared" si="287"/>
        <v>Elsewhere</v>
      </c>
      <c r="X2057" t="str">
        <f t="shared" si="293"/>
        <v>Not Marking</v>
      </c>
    </row>
    <row r="2058" spans="1:25" x14ac:dyDescent="0.25">
      <c r="A2058" s="1">
        <v>16149</v>
      </c>
      <c r="B2058" t="s">
        <v>5012</v>
      </c>
      <c r="C2058" s="1" t="s">
        <v>3828</v>
      </c>
      <c r="D2058" s="1" t="s">
        <v>3859</v>
      </c>
      <c r="E2058" t="s">
        <v>3840</v>
      </c>
      <c r="F2058" t="s">
        <v>3130</v>
      </c>
      <c r="G2058" t="s">
        <v>3867</v>
      </c>
      <c r="H2058" t="str">
        <f t="shared" si="294"/>
        <v>NL</v>
      </c>
      <c r="I2058" t="s">
        <v>4634</v>
      </c>
      <c r="K2058" t="s">
        <v>1908</v>
      </c>
      <c r="O2058" s="3">
        <v>3</v>
      </c>
      <c r="P2058" s="3">
        <v>3</v>
      </c>
      <c r="Q2058">
        <v>0</v>
      </c>
      <c r="R2058">
        <v>8</v>
      </c>
      <c r="S2058" t="s">
        <v>4935</v>
      </c>
      <c r="T2058" t="s">
        <v>3786</v>
      </c>
      <c r="U2058" t="str">
        <f t="shared" si="288"/>
        <v>1944.03.18/19.</v>
      </c>
      <c r="V2058" t="str">
        <f t="shared" ref="V2058:V2121" si="295">E2058&amp;" "&amp;D2058</f>
        <v>44. 03.</v>
      </c>
      <c r="W2058" t="str">
        <f t="shared" ref="W2058:W2121" si="296">IF((ISBLANK(K2058)),"",IF(("a"&gt;K2058),"Markers",K2058))</f>
        <v>Elsewhere</v>
      </c>
      <c r="X2058" t="str">
        <f t="shared" si="293"/>
        <v>Not Marking</v>
      </c>
    </row>
    <row r="2059" spans="1:25" x14ac:dyDescent="0.25">
      <c r="A2059" s="1">
        <v>16149</v>
      </c>
      <c r="B2059" t="s">
        <v>5012</v>
      </c>
      <c r="C2059" s="1" t="s">
        <v>3828</v>
      </c>
      <c r="D2059" s="1" t="s">
        <v>3859</v>
      </c>
      <c r="E2059" t="s">
        <v>3840</v>
      </c>
      <c r="F2059" t="s">
        <v>3130</v>
      </c>
      <c r="G2059" t="s">
        <v>3848</v>
      </c>
      <c r="H2059" t="str">
        <f t="shared" si="294"/>
        <v>NL</v>
      </c>
      <c r="I2059" t="s">
        <v>4634</v>
      </c>
      <c r="K2059" t="s">
        <v>1908</v>
      </c>
      <c r="O2059" s="3">
        <v>3</v>
      </c>
      <c r="P2059" s="3">
        <v>2</v>
      </c>
      <c r="Q2059">
        <v>0</v>
      </c>
      <c r="R2059">
        <v>8</v>
      </c>
      <c r="S2059" t="s">
        <v>4935</v>
      </c>
      <c r="T2059" t="s">
        <v>3786</v>
      </c>
      <c r="U2059" t="str">
        <f t="shared" ref="U2059:U2122" si="297">"19"&amp;E2059&amp;D2059&amp;C2059</f>
        <v>1944.03.18/19.</v>
      </c>
      <c r="V2059" t="str">
        <f t="shared" si="295"/>
        <v>44. 03.</v>
      </c>
      <c r="W2059" t="str">
        <f t="shared" si="296"/>
        <v>Elsewhere</v>
      </c>
      <c r="X2059" t="str">
        <f t="shared" si="293"/>
        <v>Not Marking</v>
      </c>
    </row>
    <row r="2060" spans="1:25" x14ac:dyDescent="0.25">
      <c r="A2060" s="1">
        <v>16149</v>
      </c>
      <c r="B2060" t="s">
        <v>5012</v>
      </c>
      <c r="C2060" s="1" t="s">
        <v>3828</v>
      </c>
      <c r="D2060" s="1" t="s">
        <v>3859</v>
      </c>
      <c r="E2060" t="s">
        <v>3840</v>
      </c>
      <c r="F2060" t="s">
        <v>3130</v>
      </c>
      <c r="G2060" t="s">
        <v>912</v>
      </c>
      <c r="H2060" t="str">
        <f t="shared" si="294"/>
        <v>GE</v>
      </c>
      <c r="I2060" t="s">
        <v>5332</v>
      </c>
      <c r="K2060" t="s">
        <v>1908</v>
      </c>
      <c r="O2060" s="3">
        <v>11</v>
      </c>
      <c r="P2060" s="3">
        <v>11</v>
      </c>
      <c r="Q2060">
        <v>0</v>
      </c>
      <c r="R2060">
        <v>8</v>
      </c>
      <c r="S2060" t="s">
        <v>4915</v>
      </c>
      <c r="T2060" t="s">
        <v>3866</v>
      </c>
      <c r="U2060" t="str">
        <f t="shared" si="297"/>
        <v>1944.03.18/19.</v>
      </c>
      <c r="V2060" t="str">
        <f t="shared" si="295"/>
        <v>44. 03.</v>
      </c>
      <c r="W2060" t="str">
        <f t="shared" si="296"/>
        <v>Elsewhere</v>
      </c>
      <c r="X2060" t="str">
        <f t="shared" si="293"/>
        <v>Not Marking</v>
      </c>
    </row>
    <row r="2061" spans="1:25" x14ac:dyDescent="0.25">
      <c r="A2061" s="1">
        <v>16149</v>
      </c>
      <c r="B2061" t="s">
        <v>5012</v>
      </c>
      <c r="C2061" s="1" t="s">
        <v>3828</v>
      </c>
      <c r="D2061" s="1" t="s">
        <v>3859</v>
      </c>
      <c r="E2061" t="s">
        <v>3840</v>
      </c>
      <c r="F2061" t="s">
        <v>3130</v>
      </c>
      <c r="G2061" t="s">
        <v>5007</v>
      </c>
      <c r="H2061" t="str">
        <f t="shared" si="294"/>
        <v>GE</v>
      </c>
      <c r="I2061" t="s">
        <v>5332</v>
      </c>
      <c r="K2061" t="s">
        <v>1908</v>
      </c>
      <c r="O2061" s="3">
        <v>6</v>
      </c>
      <c r="P2061" s="3">
        <v>7</v>
      </c>
      <c r="Q2061">
        <v>0</v>
      </c>
      <c r="R2061">
        <v>8</v>
      </c>
      <c r="S2061" t="s">
        <v>4915</v>
      </c>
      <c r="T2061" t="s">
        <v>3786</v>
      </c>
      <c r="U2061" t="str">
        <f t="shared" si="297"/>
        <v>1944.03.18/19.</v>
      </c>
      <c r="V2061" t="str">
        <f t="shared" si="295"/>
        <v>44. 03.</v>
      </c>
      <c r="W2061" t="str">
        <f t="shared" si="296"/>
        <v>Elsewhere</v>
      </c>
      <c r="X2061" t="str">
        <f t="shared" si="293"/>
        <v>Not Marking</v>
      </c>
    </row>
    <row r="2062" spans="1:25" x14ac:dyDescent="0.25">
      <c r="A2062" s="1">
        <v>16149</v>
      </c>
      <c r="B2062" t="s">
        <v>5012</v>
      </c>
      <c r="C2062" s="1" t="s">
        <v>3828</v>
      </c>
      <c r="D2062" s="1" t="s">
        <v>3859</v>
      </c>
      <c r="E2062" t="s">
        <v>3840</v>
      </c>
      <c r="F2062" t="s">
        <v>3130</v>
      </c>
      <c r="G2062" t="s">
        <v>5096</v>
      </c>
      <c r="H2062" t="str">
        <f t="shared" si="294"/>
        <v>GE</v>
      </c>
      <c r="I2062" t="s">
        <v>5332</v>
      </c>
      <c r="K2062" t="s">
        <v>1908</v>
      </c>
      <c r="O2062" s="3">
        <v>3</v>
      </c>
      <c r="P2062" s="3">
        <v>3</v>
      </c>
      <c r="Q2062">
        <v>0</v>
      </c>
      <c r="R2062">
        <v>8</v>
      </c>
      <c r="S2062" t="s">
        <v>4915</v>
      </c>
      <c r="T2062" t="s">
        <v>3786</v>
      </c>
      <c r="U2062" t="str">
        <f t="shared" si="297"/>
        <v>1944.03.18/19.</v>
      </c>
      <c r="V2062" t="str">
        <f t="shared" si="295"/>
        <v>44. 03.</v>
      </c>
      <c r="W2062" t="str">
        <f t="shared" si="296"/>
        <v>Elsewhere</v>
      </c>
      <c r="X2062" t="str">
        <f t="shared" si="293"/>
        <v>Not Marking</v>
      </c>
    </row>
    <row r="2063" spans="1:25" x14ac:dyDescent="0.25">
      <c r="A2063" s="1">
        <v>16149</v>
      </c>
      <c r="B2063" t="s">
        <v>5012</v>
      </c>
      <c r="C2063" s="1" t="s">
        <v>3828</v>
      </c>
      <c r="D2063" s="1" t="s">
        <v>3859</v>
      </c>
      <c r="E2063" t="s">
        <v>3840</v>
      </c>
      <c r="F2063" t="s">
        <v>3130</v>
      </c>
      <c r="G2063" t="s">
        <v>4932</v>
      </c>
      <c r="H2063" t="str">
        <f t="shared" si="294"/>
        <v>GE</v>
      </c>
      <c r="I2063" t="s">
        <v>5332</v>
      </c>
      <c r="K2063" t="s">
        <v>1908</v>
      </c>
      <c r="O2063" s="3">
        <v>3</v>
      </c>
      <c r="P2063" s="3">
        <v>3</v>
      </c>
      <c r="Q2063">
        <v>0</v>
      </c>
      <c r="R2063">
        <v>8</v>
      </c>
      <c r="S2063" t="s">
        <v>4915</v>
      </c>
      <c r="T2063" t="s">
        <v>3786</v>
      </c>
      <c r="U2063" t="str">
        <f t="shared" si="297"/>
        <v>1944.03.18/19.</v>
      </c>
      <c r="V2063" t="str">
        <f t="shared" si="295"/>
        <v>44. 03.</v>
      </c>
      <c r="W2063" t="str">
        <f t="shared" si="296"/>
        <v>Elsewhere</v>
      </c>
      <c r="X2063" t="str">
        <f t="shared" si="293"/>
        <v>Not Marking</v>
      </c>
    </row>
    <row r="2064" spans="1:25" x14ac:dyDescent="0.25">
      <c r="A2064" s="1">
        <v>16150</v>
      </c>
      <c r="B2064" t="s">
        <v>5009</v>
      </c>
      <c r="C2064" s="1" t="str">
        <f>IF(B2064="Day",TEXT(A2064,"dd"&amp;"."),TEXT(A2064,"dd")&amp;"/"&amp;TEXT(A2065,"dd")&amp;".")</f>
        <v>19.</v>
      </c>
      <c r="D2064" s="1" t="str">
        <f>TEXT(A2064,"mm")&amp;"."</f>
        <v>03.</v>
      </c>
      <c r="E2064" t="str">
        <f>TEXT(A2064,"yy")&amp;"."</f>
        <v>44.</v>
      </c>
      <c r="F2064" t="str">
        <f>IF((C2064&lt;C2068),C2064&amp;D2064&amp;E2064,C2064&amp;D2068&amp;E2064)</f>
        <v>19.03.44.</v>
      </c>
      <c r="G2064" t="str">
        <f>IF(ISERROR(VLOOKUP(F2064,DataFromWard!$B$2:$E$483,2,FALSE)),"",VLOOKUP(F2064,DataFromWard!$B$2:$E$483,2,FALSE))</f>
        <v/>
      </c>
      <c r="H2064" t="str">
        <f t="shared" si="294"/>
        <v/>
      </c>
      <c r="O2064" s="3" t="str">
        <f>IF(ISERROR(VLOOKUP(F2064,DataFromWard!$B$2:$E$483,3,FALSE)),"",VLOOKUP(F2064,DataFromWard!$B$2:$E$483,3,FALSE))</f>
        <v/>
      </c>
      <c r="Q2064" t="str">
        <f>IF(ISERROR(VLOOKUP(F2064,DataFromWard!$B$2:$E$483,4,FALSE)),"",VLOOKUP(F2064,DataFromWard!$B$2:$E$483,4,FALSE))</f>
        <v/>
      </c>
      <c r="U2064" t="str">
        <f t="shared" si="297"/>
        <v>1944.03.19.</v>
      </c>
      <c r="V2064" t="str">
        <f t="shared" si="295"/>
        <v>44. 03.</v>
      </c>
      <c r="W2064" t="str">
        <f t="shared" si="296"/>
        <v/>
      </c>
      <c r="X2064" t="str">
        <f t="shared" si="293"/>
        <v/>
      </c>
    </row>
    <row r="2065" spans="1:25" x14ac:dyDescent="0.25">
      <c r="A2065" s="1">
        <v>16150</v>
      </c>
      <c r="B2065" t="s">
        <v>5012</v>
      </c>
      <c r="C2065" s="1" t="str">
        <f>IF(B2065="Day",TEXT(A2065,"dd"&amp;"."),TEXT(A2065,"dd")&amp;"/"&amp;TEXT(A2068,"dd")&amp;".")</f>
        <v>19/20.</v>
      </c>
      <c r="D2065" s="1" t="str">
        <f>TEXT(A2065,"mm")&amp;"."</f>
        <v>03.</v>
      </c>
      <c r="E2065" t="str">
        <f>TEXT(A2065,"yy")&amp;"."</f>
        <v>44.</v>
      </c>
      <c r="F2065" t="str">
        <f>IF((C2065&lt;C2069),C2065&amp;D2065&amp;E2065,C2065&amp;D2069&amp;E2065)</f>
        <v>19/20.03.44.</v>
      </c>
      <c r="G2065" t="s">
        <v>4954</v>
      </c>
      <c r="H2065" t="str">
        <f t="shared" si="294"/>
        <v>GE</v>
      </c>
      <c r="I2065" t="s">
        <v>5332</v>
      </c>
      <c r="K2065" t="s">
        <v>83</v>
      </c>
      <c r="L2065">
        <v>3</v>
      </c>
      <c r="O2065" s="3">
        <v>9</v>
      </c>
      <c r="P2065" s="3">
        <v>9</v>
      </c>
      <c r="Q2065">
        <f>IF(ISERROR(VLOOKUP(F2065,DataFromWard!$B$2:$E$483,4,FALSE)),"",VLOOKUP(F2065,DataFromWard!$B$2:$E$483,4,FALSE))</f>
        <v>0</v>
      </c>
      <c r="R2065">
        <v>8</v>
      </c>
      <c r="S2065" t="s">
        <v>4915</v>
      </c>
      <c r="U2065" t="str">
        <f t="shared" si="297"/>
        <v>1944.03.19/20.</v>
      </c>
      <c r="V2065" t="str">
        <f t="shared" si="295"/>
        <v>44. 03.</v>
      </c>
      <c r="W2065" t="str">
        <f t="shared" si="296"/>
        <v>Gardening/OTU</v>
      </c>
      <c r="X2065" t="str">
        <f t="shared" si="293"/>
        <v>Not Marking</v>
      </c>
    </row>
    <row r="2066" spans="1:25" x14ac:dyDescent="0.25">
      <c r="A2066" s="1">
        <v>16150</v>
      </c>
      <c r="B2066" t="s">
        <v>5012</v>
      </c>
      <c r="C2066" s="1" t="s">
        <v>3799</v>
      </c>
      <c r="D2066" s="1" t="s">
        <v>3859</v>
      </c>
      <c r="E2066" t="s">
        <v>3840</v>
      </c>
      <c r="F2066" t="s">
        <v>3132</v>
      </c>
      <c r="G2066" t="s">
        <v>4937</v>
      </c>
      <c r="H2066" t="str">
        <f t="shared" si="294"/>
        <v>GE</v>
      </c>
      <c r="I2066" t="s">
        <v>5332</v>
      </c>
      <c r="K2066" t="s">
        <v>83</v>
      </c>
      <c r="O2066" s="3">
        <v>8</v>
      </c>
      <c r="P2066" s="3">
        <v>6</v>
      </c>
      <c r="Q2066">
        <v>0</v>
      </c>
      <c r="R2066">
        <v>8</v>
      </c>
      <c r="S2066" t="s">
        <v>4915</v>
      </c>
      <c r="U2066" t="str">
        <f t="shared" si="297"/>
        <v>1944.03.19/20.</v>
      </c>
      <c r="V2066" t="str">
        <f t="shared" si="295"/>
        <v>44. 03.</v>
      </c>
      <c r="W2066" t="str">
        <f t="shared" si="296"/>
        <v>Gardening/OTU</v>
      </c>
      <c r="X2066" t="str">
        <f t="shared" si="293"/>
        <v>Not Marking</v>
      </c>
    </row>
    <row r="2067" spans="1:25" x14ac:dyDescent="0.25">
      <c r="A2067" s="1">
        <v>16150</v>
      </c>
      <c r="B2067" t="s">
        <v>5012</v>
      </c>
      <c r="C2067" s="1" t="s">
        <v>3799</v>
      </c>
      <c r="D2067" s="1" t="s">
        <v>3859</v>
      </c>
      <c r="E2067" t="s">
        <v>3840</v>
      </c>
      <c r="F2067" t="s">
        <v>3132</v>
      </c>
      <c r="G2067" t="s">
        <v>5007</v>
      </c>
      <c r="H2067" t="str">
        <f t="shared" si="294"/>
        <v>GE</v>
      </c>
      <c r="I2067" t="s">
        <v>5332</v>
      </c>
      <c r="K2067" t="s">
        <v>83</v>
      </c>
      <c r="O2067" s="3">
        <v>4</v>
      </c>
      <c r="P2067" s="3">
        <v>3</v>
      </c>
      <c r="Q2067">
        <v>0</v>
      </c>
      <c r="R2067">
        <v>8</v>
      </c>
      <c r="S2067" t="s">
        <v>4915</v>
      </c>
      <c r="U2067" t="str">
        <f t="shared" si="297"/>
        <v>1944.03.19/20.</v>
      </c>
      <c r="V2067" t="str">
        <f t="shared" si="295"/>
        <v>44. 03.</v>
      </c>
      <c r="W2067" t="str">
        <f t="shared" si="296"/>
        <v>Gardening/OTU</v>
      </c>
      <c r="X2067" t="str">
        <f t="shared" si="293"/>
        <v>Not Marking</v>
      </c>
    </row>
    <row r="2068" spans="1:25" x14ac:dyDescent="0.25">
      <c r="A2068" s="1">
        <v>16151</v>
      </c>
      <c r="B2068" t="s">
        <v>5009</v>
      </c>
      <c r="C2068" s="1" t="str">
        <f>IF(B2068="Day",TEXT(A2068,"dd"&amp;"."),TEXT(A2068,"dd")&amp;"/"&amp;TEXT(A2069,"dd")&amp;".")</f>
        <v>20.</v>
      </c>
      <c r="D2068" s="1" t="str">
        <f>TEXT(A2068,"mm")&amp;"."</f>
        <v>03.</v>
      </c>
      <c r="E2068" t="str">
        <f>TEXT(A2068,"yy")&amp;"."</f>
        <v>44.</v>
      </c>
      <c r="F2068" t="str">
        <f>IF((C2068&lt;C2071),C2068&amp;D2068&amp;E2068,C2068&amp;D2071&amp;E2068)</f>
        <v>20.03.44.</v>
      </c>
      <c r="G2068" t="str">
        <f>IF(ISERROR(VLOOKUP(F2068,DataFromWard!$B$2:$E$483,2,FALSE)),"",VLOOKUP(F2068,DataFromWard!$B$2:$E$483,2,FALSE))</f>
        <v/>
      </c>
      <c r="H2068" t="str">
        <f t="shared" si="294"/>
        <v/>
      </c>
      <c r="O2068" s="3" t="str">
        <f>IF(ISERROR(VLOOKUP(F2068,DataFromWard!$B$2:$E$483,3,FALSE)),"",VLOOKUP(F2068,DataFromWard!$B$2:$E$483,3,FALSE))</f>
        <v/>
      </c>
      <c r="Q2068" t="str">
        <f>IF(ISERROR(VLOOKUP(F2068,DataFromWard!$B$2:$E$483,4,FALSE)),"",VLOOKUP(F2068,DataFromWard!$B$2:$E$483,4,FALSE))</f>
        <v/>
      </c>
      <c r="U2068" t="str">
        <f t="shared" si="297"/>
        <v>1944.03.20.</v>
      </c>
      <c r="V2068" t="str">
        <f t="shared" si="295"/>
        <v>44. 03.</v>
      </c>
      <c r="W2068" t="str">
        <f t="shared" si="296"/>
        <v/>
      </c>
      <c r="X2068" t="str">
        <f t="shared" si="293"/>
        <v/>
      </c>
    </row>
    <row r="2069" spans="1:25" x14ac:dyDescent="0.25">
      <c r="A2069" s="1">
        <v>16151</v>
      </c>
      <c r="B2069" t="s">
        <v>5012</v>
      </c>
      <c r="C2069" s="1" t="str">
        <f>IF(B2069="Day",TEXT(A2069,"dd"&amp;"."),TEXT(A2069,"dd")&amp;"/"&amp;TEXT(A2071,"dd")&amp;".")</f>
        <v>20/21.</v>
      </c>
      <c r="D2069" s="1" t="str">
        <f>TEXT(A2069,"mm")&amp;"."</f>
        <v>03.</v>
      </c>
      <c r="E2069" t="str">
        <f>TEXT(A2069,"yy")&amp;"."</f>
        <v>44.</v>
      </c>
      <c r="F2069" t="str">
        <f>IF((C2069&lt;C2072),C2069&amp;D2069&amp;E2069,C2069&amp;D2072&amp;E2069)</f>
        <v>20/21.03.44.</v>
      </c>
      <c r="G2069" t="s">
        <v>1994</v>
      </c>
      <c r="H2069" t="str">
        <f t="shared" si="294"/>
        <v>GE</v>
      </c>
      <c r="I2069" t="s">
        <v>5332</v>
      </c>
      <c r="K2069" t="s">
        <v>702</v>
      </c>
      <c r="O2069" s="3">
        <v>12</v>
      </c>
      <c r="P2069" s="3">
        <v>11</v>
      </c>
      <c r="Q2069">
        <f>IF(ISERROR(VLOOKUP(F2069,DataFromWard!$B$2:$E$483,4,FALSE)),"",VLOOKUP(F2069,DataFromWard!$B$2:$E$483,4,FALSE))</f>
        <v>0</v>
      </c>
      <c r="R2069">
        <v>8</v>
      </c>
      <c r="S2069" t="s">
        <v>4915</v>
      </c>
      <c r="U2069" t="str">
        <f t="shared" si="297"/>
        <v>1944.03.20/21.</v>
      </c>
      <c r="V2069" t="str">
        <f t="shared" si="295"/>
        <v>44. 03.</v>
      </c>
      <c r="W2069" t="str">
        <f t="shared" si="296"/>
        <v>Various small ops</v>
      </c>
      <c r="X2069" t="str">
        <f t="shared" si="293"/>
        <v>Not Marking</v>
      </c>
    </row>
    <row r="2070" spans="1:25" x14ac:dyDescent="0.25">
      <c r="A2070" s="1">
        <v>16151</v>
      </c>
      <c r="B2070" t="s">
        <v>5012</v>
      </c>
      <c r="C2070" s="1" t="s">
        <v>3807</v>
      </c>
      <c r="D2070" s="1" t="s">
        <v>3859</v>
      </c>
      <c r="E2070" t="s">
        <v>3840</v>
      </c>
      <c r="F2070" t="s">
        <v>3134</v>
      </c>
      <c r="G2070" t="s">
        <v>3845</v>
      </c>
      <c r="H2070">
        <f t="shared" si="294"/>
        <v>0</v>
      </c>
      <c r="I2070" t="s">
        <v>5332</v>
      </c>
      <c r="K2070" t="s">
        <v>702</v>
      </c>
      <c r="O2070" s="3">
        <v>13</v>
      </c>
      <c r="P2070" s="3">
        <v>11</v>
      </c>
      <c r="Q2070">
        <v>0</v>
      </c>
      <c r="R2070">
        <v>8</v>
      </c>
      <c r="S2070" t="s">
        <v>4915</v>
      </c>
      <c r="U2070" t="str">
        <f t="shared" si="297"/>
        <v>1944.03.20/21.</v>
      </c>
      <c r="V2070" t="str">
        <f t="shared" si="295"/>
        <v>44. 03.</v>
      </c>
      <c r="W2070" t="str">
        <f t="shared" si="296"/>
        <v>Various small ops</v>
      </c>
      <c r="X2070" t="str">
        <f t="shared" si="293"/>
        <v>Not Marking</v>
      </c>
      <c r="Y2070" t="s">
        <v>5383</v>
      </c>
    </row>
    <row r="2071" spans="1:25" x14ac:dyDescent="0.25">
      <c r="A2071" s="1">
        <v>16152</v>
      </c>
      <c r="B2071" t="s">
        <v>5009</v>
      </c>
      <c r="C2071" s="1" t="str">
        <f>IF(B2071="Day",TEXT(A2071,"dd"&amp;"."),TEXT(A2071,"dd")&amp;"/"&amp;TEXT(A2072,"dd")&amp;".")</f>
        <v>21.</v>
      </c>
      <c r="D2071" s="1" t="str">
        <f>TEXT(A2071,"mm")&amp;"."</f>
        <v>03.</v>
      </c>
      <c r="E2071" t="str">
        <f>TEXT(A2071,"yy")&amp;"."</f>
        <v>44.</v>
      </c>
      <c r="F2071" t="str">
        <f>IF((C2071&lt;C2075),C2071&amp;D2071&amp;E2071,C2071&amp;D2075&amp;E2071)</f>
        <v>21.03.44.</v>
      </c>
      <c r="G2071" t="str">
        <f>IF(ISERROR(VLOOKUP(F2071,DataFromWard!$B$2:$E$483,2,FALSE)),"",VLOOKUP(F2071,DataFromWard!$B$2:$E$483,2,FALSE))</f>
        <v/>
      </c>
      <c r="H2071" t="str">
        <f t="shared" si="294"/>
        <v/>
      </c>
      <c r="O2071" s="3" t="str">
        <f>IF(ISERROR(VLOOKUP(F2071,DataFromWard!$B$2:$E$483,3,FALSE)),"",VLOOKUP(F2071,DataFromWard!$B$2:$E$483,3,FALSE))</f>
        <v/>
      </c>
      <c r="Q2071" t="str">
        <f>IF(ISERROR(VLOOKUP(F2071,DataFromWard!$B$2:$E$483,4,FALSE)),"",VLOOKUP(F2071,DataFromWard!$B$2:$E$483,4,FALSE))</f>
        <v/>
      </c>
      <c r="U2071" t="str">
        <f t="shared" si="297"/>
        <v>1944.03.21.</v>
      </c>
      <c r="V2071" t="str">
        <f t="shared" si="295"/>
        <v>44. 03.</v>
      </c>
      <c r="W2071" t="str">
        <f t="shared" si="296"/>
        <v/>
      </c>
      <c r="X2071" t="str">
        <f t="shared" si="293"/>
        <v/>
      </c>
    </row>
    <row r="2072" spans="1:25" x14ac:dyDescent="0.25">
      <c r="A2072" s="1">
        <v>16152</v>
      </c>
      <c r="B2072" t="s">
        <v>5012</v>
      </c>
      <c r="C2072" s="1" t="str">
        <f>IF(B2072="Day",TEXT(A2072,"dd"&amp;"."),TEXT(A2072,"dd")&amp;"/"&amp;TEXT(A2075,"dd")&amp;".")</f>
        <v>21/22.</v>
      </c>
      <c r="D2072" s="1" t="str">
        <f>TEXT(A2072,"mm")&amp;"."</f>
        <v>03.</v>
      </c>
      <c r="E2072" t="str">
        <f>TEXT(A2072,"yy")&amp;"."</f>
        <v>44.</v>
      </c>
      <c r="F2072" t="str">
        <f>IF((C2072&lt;C2076),C2072&amp;D2072&amp;E2072,C2072&amp;D2076&amp;E2072)</f>
        <v>21/22.03.44.</v>
      </c>
      <c r="G2072" t="s">
        <v>4913</v>
      </c>
      <c r="H2072" t="str">
        <f t="shared" si="294"/>
        <v>GE</v>
      </c>
      <c r="I2072" t="s">
        <v>5332</v>
      </c>
      <c r="K2072" t="s">
        <v>83</v>
      </c>
      <c r="L2072">
        <v>3</v>
      </c>
      <c r="O2072" s="3">
        <v>27</v>
      </c>
      <c r="P2072" s="3">
        <v>25</v>
      </c>
      <c r="Q2072">
        <f>IF(ISERROR(VLOOKUP(F2072,DataFromWard!$B$2:$E$483,4,FALSE)),"",VLOOKUP(F2072,DataFromWard!$B$2:$E$483,4,FALSE))</f>
        <v>0</v>
      </c>
      <c r="R2072">
        <v>8</v>
      </c>
      <c r="S2072" t="s">
        <v>4915</v>
      </c>
      <c r="U2072" t="str">
        <f t="shared" si="297"/>
        <v>1944.03.21/22.</v>
      </c>
      <c r="V2072" t="str">
        <f t="shared" si="295"/>
        <v>44. 03.</v>
      </c>
      <c r="W2072" t="str">
        <f t="shared" si="296"/>
        <v>Gardening/OTU</v>
      </c>
      <c r="X2072" t="str">
        <f t="shared" si="293"/>
        <v>Not Marking</v>
      </c>
    </row>
    <row r="2073" spans="1:25" x14ac:dyDescent="0.25">
      <c r="A2073" s="1">
        <v>16152</v>
      </c>
      <c r="B2073" t="s">
        <v>5012</v>
      </c>
      <c r="C2073" s="1" t="s">
        <v>3829</v>
      </c>
      <c r="D2073" s="1" t="s">
        <v>3859</v>
      </c>
      <c r="E2073" t="s">
        <v>3840</v>
      </c>
      <c r="F2073" t="s">
        <v>3136</v>
      </c>
      <c r="G2073" t="s">
        <v>5007</v>
      </c>
      <c r="H2073" t="str">
        <f t="shared" si="294"/>
        <v>GE</v>
      </c>
      <c r="I2073" t="s">
        <v>5332</v>
      </c>
      <c r="K2073" t="s">
        <v>83</v>
      </c>
      <c r="O2073" s="3">
        <v>6</v>
      </c>
      <c r="P2073" s="3">
        <v>5</v>
      </c>
      <c r="Q2073">
        <v>0</v>
      </c>
      <c r="R2073">
        <v>8</v>
      </c>
      <c r="S2073" t="s">
        <v>4915</v>
      </c>
      <c r="U2073" t="str">
        <f t="shared" si="297"/>
        <v>1944.03.21/22.</v>
      </c>
      <c r="V2073" t="str">
        <f t="shared" si="295"/>
        <v>44. 03.</v>
      </c>
      <c r="W2073" t="str">
        <f t="shared" si="296"/>
        <v>Gardening/OTU</v>
      </c>
      <c r="X2073" t="str">
        <f t="shared" si="293"/>
        <v>Not Marking</v>
      </c>
    </row>
    <row r="2074" spans="1:25" x14ac:dyDescent="0.25">
      <c r="A2074" s="1">
        <v>16152</v>
      </c>
      <c r="B2074" t="s">
        <v>5012</v>
      </c>
      <c r="C2074" s="1" t="s">
        <v>3829</v>
      </c>
      <c r="D2074" s="1" t="s">
        <v>3859</v>
      </c>
      <c r="E2074" t="s">
        <v>3840</v>
      </c>
      <c r="F2074" t="s">
        <v>3136</v>
      </c>
      <c r="G2074" t="s">
        <v>3358</v>
      </c>
      <c r="H2074" t="str">
        <f t="shared" si="294"/>
        <v>GE</v>
      </c>
      <c r="I2074" t="s">
        <v>4645</v>
      </c>
      <c r="J2074" t="s">
        <v>5384</v>
      </c>
      <c r="K2074" t="s">
        <v>83</v>
      </c>
      <c r="O2074" s="3">
        <v>3</v>
      </c>
      <c r="P2074" s="3">
        <v>3</v>
      </c>
      <c r="Q2074">
        <v>0</v>
      </c>
      <c r="R2074">
        <v>8</v>
      </c>
      <c r="S2074" t="s">
        <v>4915</v>
      </c>
      <c r="U2074" t="str">
        <f t="shared" si="297"/>
        <v>1944.03.21/22.</v>
      </c>
      <c r="V2074" t="str">
        <f t="shared" si="295"/>
        <v>44. 03.</v>
      </c>
      <c r="W2074" t="str">
        <f t="shared" si="296"/>
        <v>Gardening/OTU</v>
      </c>
      <c r="X2074" t="str">
        <f t="shared" si="293"/>
        <v>Not Marking</v>
      </c>
      <c r="Y2074" t="s">
        <v>5385</v>
      </c>
    </row>
    <row r="2075" spans="1:25" x14ac:dyDescent="0.25">
      <c r="A2075" s="1">
        <v>16153</v>
      </c>
      <c r="B2075" t="s">
        <v>5009</v>
      </c>
      <c r="C2075" s="1" t="str">
        <f>IF(B2075="Day",TEXT(A2075,"dd"&amp;"."),TEXT(A2075,"dd")&amp;"/"&amp;TEXT(A2076,"dd")&amp;".")</f>
        <v>22.</v>
      </c>
      <c r="D2075" s="1" t="str">
        <f t="shared" ref="D2075:D2080" si="298">TEXT(A2075,"mm")&amp;"."</f>
        <v>03.</v>
      </c>
      <c r="E2075" t="str">
        <f t="shared" ref="E2075:E2080" si="299">TEXT(A2075,"yy")&amp;"."</f>
        <v>44.</v>
      </c>
      <c r="F2075" t="str">
        <f>IF((C2075&lt;C2085),C2075&amp;D2075&amp;E2075,C2075&amp;D2085&amp;E2075)</f>
        <v>22.03.44.</v>
      </c>
      <c r="G2075" t="str">
        <f>IF(ISERROR(VLOOKUP(F2075,DataFromWard!$B$2:$E$483,2,FALSE)),"",VLOOKUP(F2075,DataFromWard!$B$2:$E$483,2,FALSE))</f>
        <v/>
      </c>
      <c r="H2075" t="str">
        <f t="shared" si="294"/>
        <v/>
      </c>
      <c r="O2075" s="3" t="str">
        <f>IF(ISERROR(VLOOKUP(F2075,DataFromWard!$B$2:$E$483,3,FALSE)),"",VLOOKUP(F2075,DataFromWard!$B$2:$E$483,3,FALSE))</f>
        <v/>
      </c>
      <c r="Q2075" t="str">
        <f>IF(ISERROR(VLOOKUP(F2075,DataFromWard!$B$2:$E$483,4,FALSE)),"",VLOOKUP(F2075,DataFromWard!$B$2:$E$483,4,FALSE))</f>
        <v/>
      </c>
      <c r="U2075" t="str">
        <f t="shared" si="297"/>
        <v>1944.03.22.</v>
      </c>
      <c r="V2075" t="str">
        <f t="shared" si="295"/>
        <v>44. 03.</v>
      </c>
      <c r="W2075" t="str">
        <f t="shared" si="296"/>
        <v/>
      </c>
      <c r="X2075" t="str">
        <f t="shared" si="293"/>
        <v/>
      </c>
    </row>
    <row r="2076" spans="1:25" x14ac:dyDescent="0.25">
      <c r="A2076" s="1">
        <v>16153</v>
      </c>
      <c r="B2076" t="s">
        <v>5012</v>
      </c>
      <c r="C2076" s="1" t="str">
        <f>IF(B2076="Day",TEXT(A2076,"dd"&amp;"."),TEXT(A2076,"dd")&amp;"/"&amp;TEXT(A2085,"dd")&amp;".")</f>
        <v>22/23.</v>
      </c>
      <c r="D2076" s="1" t="str">
        <f t="shared" si="298"/>
        <v>03.</v>
      </c>
      <c r="E2076" t="str">
        <f t="shared" si="299"/>
        <v>44.</v>
      </c>
      <c r="F2076" t="str">
        <f>IF((C2076&lt;C2086),C2076&amp;D2076&amp;E2076,C2076&amp;D2086&amp;E2076)</f>
        <v>22/23.03.44.</v>
      </c>
      <c r="G2076" t="str">
        <f>IF(ISERROR(VLOOKUP(F2076,DataFromWard!$B$2:$E$483,2,FALSE)),"",VLOOKUP(F2076,DataFromWard!$B$2:$E$483,2,FALSE))</f>
        <v>Frankfurt</v>
      </c>
      <c r="H2076" t="str">
        <f t="shared" si="294"/>
        <v>GE</v>
      </c>
      <c r="I2076" t="s">
        <v>5332</v>
      </c>
      <c r="K2076">
        <v>804</v>
      </c>
      <c r="L2076">
        <v>16</v>
      </c>
      <c r="O2076" s="3">
        <f>IF(ISERROR(VLOOKUP(F2076,DataFromWard!$B$2:$E$483,3,FALSE)),"",VLOOKUP(F2076,DataFromWard!$B$2:$E$483,3,FALSE))</f>
        <v>12</v>
      </c>
      <c r="P2076" s="3">
        <v>12</v>
      </c>
      <c r="Q2076">
        <f>IF(ISERROR(VLOOKUP(F2076,DataFromWard!$B$2:$E$483,4,FALSE)),"",VLOOKUP(F2076,DataFromWard!$B$2:$E$483,4,FALSE))</f>
        <v>0</v>
      </c>
      <c r="R2076">
        <v>8</v>
      </c>
      <c r="S2076" t="s">
        <v>4915</v>
      </c>
      <c r="T2076" t="s">
        <v>716</v>
      </c>
      <c r="U2076" t="str">
        <f t="shared" si="297"/>
        <v>1944.03.22/23.</v>
      </c>
      <c r="V2076" t="str">
        <f t="shared" si="295"/>
        <v>44. 03.</v>
      </c>
      <c r="W2076" t="str">
        <f t="shared" si="296"/>
        <v>Markers</v>
      </c>
      <c r="X2076" t="str">
        <f t="shared" si="293"/>
        <v>Marking</v>
      </c>
    </row>
    <row r="2077" spans="1:25" x14ac:dyDescent="0.25">
      <c r="A2077" s="1">
        <v>16153</v>
      </c>
      <c r="B2077" t="s">
        <v>5012</v>
      </c>
      <c r="C2077" s="1" t="str">
        <f>IF(B2077="Day",TEXT(A2077,"dd"&amp;"."),TEXT(A2077,"dd")&amp;"/"&amp;TEXT(A2086,"dd")&amp;".")</f>
        <v>22/23.</v>
      </c>
      <c r="D2077" s="1" t="str">
        <f t="shared" si="298"/>
        <v>03.</v>
      </c>
      <c r="E2077" t="str">
        <f t="shared" si="299"/>
        <v>44.</v>
      </c>
      <c r="F2077" t="str">
        <f>IF((C2077&lt;C2089),C2077&amp;D2077&amp;E2077,C2077&amp;D2089&amp;E2077)</f>
        <v>22/23.03.44.</v>
      </c>
      <c r="G2077" t="s">
        <v>4968</v>
      </c>
      <c r="H2077" t="str">
        <f t="shared" si="294"/>
        <v>NL</v>
      </c>
      <c r="I2077" t="s">
        <v>4634</v>
      </c>
      <c r="K2077" t="s">
        <v>1908</v>
      </c>
      <c r="O2077" s="3">
        <v>5</v>
      </c>
      <c r="P2077" s="3">
        <v>4</v>
      </c>
      <c r="Q2077">
        <v>0</v>
      </c>
      <c r="R2077">
        <v>8</v>
      </c>
      <c r="S2077" t="s">
        <v>4935</v>
      </c>
      <c r="T2077" t="s">
        <v>3786</v>
      </c>
      <c r="U2077" t="str">
        <f t="shared" si="297"/>
        <v>1944.03.22/23.</v>
      </c>
      <c r="V2077" t="str">
        <f t="shared" si="295"/>
        <v>44. 03.</v>
      </c>
      <c r="W2077" t="str">
        <f t="shared" si="296"/>
        <v>Elsewhere</v>
      </c>
      <c r="X2077" t="str">
        <f t="shared" si="293"/>
        <v>Not Marking</v>
      </c>
    </row>
    <row r="2078" spans="1:25" x14ac:dyDescent="0.25">
      <c r="A2078" s="1">
        <v>16153</v>
      </c>
      <c r="B2078" t="s">
        <v>5012</v>
      </c>
      <c r="C2078" s="1" t="str">
        <f>IF(B2078="Day",TEXT(A2078,"dd"&amp;"."),TEXT(A2078,"dd")&amp;"/"&amp;TEXT(A2089,"dd")&amp;".")</f>
        <v>22/24.</v>
      </c>
      <c r="D2078" s="1" t="str">
        <f t="shared" si="298"/>
        <v>03.</v>
      </c>
      <c r="E2078" t="str">
        <f t="shared" si="299"/>
        <v>44.</v>
      </c>
      <c r="F2078" t="s">
        <v>3138</v>
      </c>
      <c r="G2078" t="s">
        <v>3848</v>
      </c>
      <c r="H2078" t="str">
        <f t="shared" si="294"/>
        <v>NL</v>
      </c>
      <c r="I2078" t="s">
        <v>4634</v>
      </c>
      <c r="K2078" t="s">
        <v>1908</v>
      </c>
      <c r="O2078" s="3">
        <v>5</v>
      </c>
      <c r="P2078" s="3">
        <v>6</v>
      </c>
      <c r="Q2078">
        <v>0</v>
      </c>
      <c r="R2078">
        <v>8</v>
      </c>
      <c r="S2078" t="s">
        <v>4935</v>
      </c>
      <c r="T2078" t="s">
        <v>3786</v>
      </c>
      <c r="U2078" t="str">
        <f t="shared" si="297"/>
        <v>1944.03.22/24.</v>
      </c>
      <c r="V2078" t="str">
        <f t="shared" si="295"/>
        <v>44. 03.</v>
      </c>
      <c r="W2078" t="str">
        <f t="shared" si="296"/>
        <v>Elsewhere</v>
      </c>
      <c r="X2078" t="str">
        <f t="shared" si="293"/>
        <v>Not Marking</v>
      </c>
    </row>
    <row r="2079" spans="1:25" x14ac:dyDescent="0.25">
      <c r="A2079" s="1">
        <v>16153</v>
      </c>
      <c r="B2079" t="s">
        <v>5012</v>
      </c>
      <c r="C2079" s="1" t="str">
        <f>IF(B2079="Day",TEXT(A2079,"dd"&amp;"."),TEXT(A2079,"dd")&amp;"/"&amp;TEXT(A2090,"dd")&amp;".")</f>
        <v>22/24.</v>
      </c>
      <c r="D2079" s="1" t="str">
        <f t="shared" si="298"/>
        <v>03.</v>
      </c>
      <c r="E2079" t="str">
        <f t="shared" si="299"/>
        <v>44.</v>
      </c>
      <c r="F2079" t="s">
        <v>3138</v>
      </c>
      <c r="G2079" t="s">
        <v>4975</v>
      </c>
      <c r="H2079" t="str">
        <f t="shared" si="294"/>
        <v>NL</v>
      </c>
      <c r="I2079" t="s">
        <v>4634</v>
      </c>
      <c r="K2079" t="s">
        <v>1908</v>
      </c>
      <c r="O2079" s="3">
        <v>5</v>
      </c>
      <c r="P2079" s="3">
        <v>2</v>
      </c>
      <c r="Q2079">
        <v>0</v>
      </c>
      <c r="R2079">
        <v>8</v>
      </c>
      <c r="S2079" t="s">
        <v>4935</v>
      </c>
      <c r="T2079" t="s">
        <v>3786</v>
      </c>
      <c r="U2079" t="str">
        <f t="shared" si="297"/>
        <v>1944.03.22/24.</v>
      </c>
      <c r="V2079" t="str">
        <f t="shared" si="295"/>
        <v>44. 03.</v>
      </c>
      <c r="W2079" t="str">
        <f t="shared" si="296"/>
        <v>Elsewhere</v>
      </c>
      <c r="X2079" t="str">
        <f t="shared" si="293"/>
        <v>Not Marking</v>
      </c>
    </row>
    <row r="2080" spans="1:25" x14ac:dyDescent="0.25">
      <c r="A2080" s="1">
        <v>16153</v>
      </c>
      <c r="B2080" t="s">
        <v>5012</v>
      </c>
      <c r="C2080" s="1" t="str">
        <f>IF(B2080="Day",TEXT(A2080,"dd"&amp;"."),TEXT(A2080,"dd")&amp;"/"&amp;TEXT(A2095,"dd")&amp;".")</f>
        <v>22/25.</v>
      </c>
      <c r="D2080" s="1" t="str">
        <f t="shared" si="298"/>
        <v>03.</v>
      </c>
      <c r="E2080" t="str">
        <f t="shared" si="299"/>
        <v>44.</v>
      </c>
      <c r="F2080" t="s">
        <v>3138</v>
      </c>
      <c r="G2080" t="s">
        <v>3868</v>
      </c>
      <c r="H2080" t="str">
        <f t="shared" si="294"/>
        <v>NL</v>
      </c>
      <c r="I2080" t="s">
        <v>4634</v>
      </c>
      <c r="K2080" t="s">
        <v>1908</v>
      </c>
      <c r="O2080" s="3">
        <v>5</v>
      </c>
      <c r="P2080" s="3">
        <v>2</v>
      </c>
      <c r="Q2080">
        <v>0</v>
      </c>
      <c r="R2080">
        <v>8</v>
      </c>
      <c r="S2080" t="s">
        <v>4935</v>
      </c>
      <c r="T2080" t="s">
        <v>3786</v>
      </c>
      <c r="U2080" t="str">
        <f t="shared" si="297"/>
        <v>1944.03.22/25.</v>
      </c>
      <c r="V2080" t="str">
        <f t="shared" si="295"/>
        <v>44. 03.</v>
      </c>
      <c r="W2080" t="str">
        <f t="shared" si="296"/>
        <v>Elsewhere</v>
      </c>
      <c r="X2080" t="str">
        <f t="shared" si="293"/>
        <v>Not Marking</v>
      </c>
    </row>
    <row r="2081" spans="1:25" x14ac:dyDescent="0.25">
      <c r="A2081" s="1">
        <v>16153</v>
      </c>
      <c r="B2081" t="s">
        <v>5012</v>
      </c>
      <c r="C2081" s="1" t="s">
        <v>3869</v>
      </c>
      <c r="D2081" s="1" t="s">
        <v>3859</v>
      </c>
      <c r="E2081" t="s">
        <v>3840</v>
      </c>
      <c r="F2081" t="s">
        <v>3138</v>
      </c>
      <c r="G2081" t="s">
        <v>4954</v>
      </c>
      <c r="H2081" t="str">
        <f t="shared" si="294"/>
        <v>GE</v>
      </c>
      <c r="I2081" t="s">
        <v>5332</v>
      </c>
      <c r="K2081" t="s">
        <v>1908</v>
      </c>
      <c r="O2081" s="3">
        <v>11</v>
      </c>
      <c r="P2081" s="3">
        <v>11</v>
      </c>
      <c r="Q2081">
        <v>0</v>
      </c>
      <c r="R2081">
        <v>8</v>
      </c>
      <c r="S2081" t="s">
        <v>4915</v>
      </c>
      <c r="T2081" t="s">
        <v>3786</v>
      </c>
      <c r="U2081" t="str">
        <f t="shared" si="297"/>
        <v>1944.03.22/25.</v>
      </c>
      <c r="V2081" t="str">
        <f t="shared" si="295"/>
        <v>44. 03.</v>
      </c>
      <c r="W2081" t="str">
        <f t="shared" si="296"/>
        <v>Elsewhere</v>
      </c>
      <c r="X2081" t="str">
        <f t="shared" si="293"/>
        <v>Not Marking</v>
      </c>
    </row>
    <row r="2082" spans="1:25" x14ac:dyDescent="0.25">
      <c r="A2082" s="1">
        <v>16153</v>
      </c>
      <c r="B2082" t="s">
        <v>5012</v>
      </c>
      <c r="C2082" s="1" t="s">
        <v>3869</v>
      </c>
      <c r="D2082" s="1" t="s">
        <v>3859</v>
      </c>
      <c r="E2082" t="s">
        <v>3840</v>
      </c>
      <c r="F2082" t="s">
        <v>3138</v>
      </c>
      <c r="G2082" t="s">
        <v>5096</v>
      </c>
      <c r="H2082" t="str">
        <f t="shared" si="294"/>
        <v>GE</v>
      </c>
      <c r="I2082" t="s">
        <v>4645</v>
      </c>
      <c r="J2082" t="s">
        <v>5386</v>
      </c>
      <c r="K2082" t="s">
        <v>1908</v>
      </c>
      <c r="O2082" s="3">
        <v>2</v>
      </c>
      <c r="P2082" s="3">
        <v>2</v>
      </c>
      <c r="Q2082">
        <v>0</v>
      </c>
      <c r="R2082">
        <v>8</v>
      </c>
      <c r="S2082" t="s">
        <v>4915</v>
      </c>
      <c r="T2082" t="s">
        <v>3786</v>
      </c>
      <c r="U2082" t="str">
        <f t="shared" si="297"/>
        <v>1944.03.22/25.</v>
      </c>
      <c r="V2082" t="str">
        <f t="shared" si="295"/>
        <v>44. 03.</v>
      </c>
      <c r="W2082" t="str">
        <f t="shared" si="296"/>
        <v>Elsewhere</v>
      </c>
      <c r="X2082" t="str">
        <f t="shared" si="293"/>
        <v>Not Marking</v>
      </c>
    </row>
    <row r="2083" spans="1:25" x14ac:dyDescent="0.25">
      <c r="A2083" s="1">
        <v>16153</v>
      </c>
      <c r="B2083" t="s">
        <v>5012</v>
      </c>
      <c r="C2083" s="1" t="s">
        <v>3869</v>
      </c>
      <c r="D2083" s="1" t="s">
        <v>3859</v>
      </c>
      <c r="E2083" t="s">
        <v>3840</v>
      </c>
      <c r="F2083" t="s">
        <v>3138</v>
      </c>
      <c r="G2083" t="s">
        <v>4939</v>
      </c>
      <c r="H2083" t="str">
        <f t="shared" si="294"/>
        <v>GE</v>
      </c>
      <c r="I2083" t="s">
        <v>5332</v>
      </c>
      <c r="K2083" t="s">
        <v>1908</v>
      </c>
      <c r="O2083" s="3">
        <v>7</v>
      </c>
      <c r="P2083" s="3">
        <v>7</v>
      </c>
      <c r="Q2083">
        <v>0</v>
      </c>
      <c r="R2083">
        <v>8</v>
      </c>
      <c r="S2083" t="s">
        <v>4915</v>
      </c>
      <c r="T2083" t="s">
        <v>3786</v>
      </c>
      <c r="U2083" t="str">
        <f t="shared" si="297"/>
        <v>1944.03.22/25.</v>
      </c>
      <c r="V2083" t="str">
        <f t="shared" si="295"/>
        <v>44. 03.</v>
      </c>
      <c r="W2083" t="str">
        <f t="shared" si="296"/>
        <v>Elsewhere</v>
      </c>
      <c r="X2083" t="str">
        <f t="shared" si="293"/>
        <v>Not Marking</v>
      </c>
    </row>
    <row r="2084" spans="1:25" x14ac:dyDescent="0.25">
      <c r="A2084" s="1">
        <v>16153</v>
      </c>
      <c r="B2084" t="s">
        <v>5012</v>
      </c>
      <c r="C2084" s="1" t="s">
        <v>3869</v>
      </c>
      <c r="D2084" s="1" t="s">
        <v>3859</v>
      </c>
      <c r="E2084" t="s">
        <v>3840</v>
      </c>
      <c r="F2084" t="s">
        <v>3138</v>
      </c>
      <c r="G2084" t="s">
        <v>3358</v>
      </c>
      <c r="H2084" t="str">
        <f t="shared" si="294"/>
        <v>GE</v>
      </c>
      <c r="I2084" t="s">
        <v>4645</v>
      </c>
      <c r="J2084" t="s">
        <v>5384</v>
      </c>
      <c r="K2084" t="s">
        <v>1908</v>
      </c>
      <c r="O2084" s="3">
        <v>2</v>
      </c>
      <c r="P2084" s="3">
        <v>1</v>
      </c>
      <c r="Q2084">
        <v>0</v>
      </c>
      <c r="R2084">
        <v>8</v>
      </c>
      <c r="S2084" t="s">
        <v>4915</v>
      </c>
      <c r="T2084" t="s">
        <v>3786</v>
      </c>
      <c r="U2084" t="str">
        <f t="shared" si="297"/>
        <v>1944.03.22/25.</v>
      </c>
      <c r="V2084" t="str">
        <f t="shared" si="295"/>
        <v>44. 03.</v>
      </c>
      <c r="W2084" t="str">
        <f t="shared" si="296"/>
        <v>Elsewhere</v>
      </c>
      <c r="X2084" t="str">
        <f t="shared" si="293"/>
        <v>Not Marking</v>
      </c>
    </row>
    <row r="2085" spans="1:25" x14ac:dyDescent="0.25">
      <c r="A2085" s="1">
        <v>16154</v>
      </c>
      <c r="B2085" t="s">
        <v>5009</v>
      </c>
      <c r="C2085" s="1" t="str">
        <f>IF(B2085="Day",TEXT(A2085,"dd"&amp;"."),TEXT(A2085,"dd")&amp;"/"&amp;TEXT(A2086,"dd")&amp;".")</f>
        <v>23.</v>
      </c>
      <c r="D2085" s="1" t="str">
        <f>TEXT(A2085,"mm")&amp;"."</f>
        <v>03.</v>
      </c>
      <c r="E2085" t="str">
        <f>TEXT(A2085,"yy")&amp;"."</f>
        <v>44.</v>
      </c>
      <c r="F2085" t="str">
        <f>IF((C2085&lt;C2089),C2085&amp;D2085&amp;E2085,C2085&amp;D2089&amp;E2085)</f>
        <v>23.03.44.</v>
      </c>
      <c r="G2085" t="str">
        <f>IF(ISERROR(VLOOKUP(F2085,DataFromWard!$B$2:$E$483,2,FALSE)),"",VLOOKUP(F2085,DataFromWard!$B$2:$E$483,2,FALSE))</f>
        <v/>
      </c>
      <c r="H2085" t="str">
        <f t="shared" si="294"/>
        <v/>
      </c>
      <c r="O2085" s="3" t="str">
        <f>IF(ISERROR(VLOOKUP(F2085,DataFromWard!$B$2:$E$483,3,FALSE)),"",VLOOKUP(F2085,DataFromWard!$B$2:$E$483,3,FALSE))</f>
        <v/>
      </c>
      <c r="Q2085" t="str">
        <f>IF(ISERROR(VLOOKUP(F2085,DataFromWard!$B$2:$E$483,4,FALSE)),"",VLOOKUP(F2085,DataFromWard!$B$2:$E$483,4,FALSE))</f>
        <v/>
      </c>
      <c r="U2085" t="str">
        <f t="shared" si="297"/>
        <v>1944.03.23.</v>
      </c>
      <c r="V2085" t="str">
        <f t="shared" si="295"/>
        <v>44. 03.</v>
      </c>
      <c r="W2085" t="str">
        <f t="shared" si="296"/>
        <v/>
      </c>
      <c r="X2085" t="str">
        <f t="shared" si="293"/>
        <v/>
      </c>
    </row>
    <row r="2086" spans="1:25" x14ac:dyDescent="0.25">
      <c r="A2086" s="1">
        <v>16154</v>
      </c>
      <c r="B2086" t="s">
        <v>5012</v>
      </c>
      <c r="C2086" s="1" t="str">
        <f>IF(B2086="Day",TEXT(A2086,"dd"&amp;"."),TEXT(A2086,"dd")&amp;"/"&amp;TEXT(A2089,"dd")&amp;".")</f>
        <v>23/24.</v>
      </c>
      <c r="D2086" s="1" t="str">
        <f>TEXT(A2086,"mm")&amp;"."</f>
        <v>03.</v>
      </c>
      <c r="E2086" t="str">
        <f>TEXT(A2086,"yy")&amp;"."</f>
        <v>44.</v>
      </c>
      <c r="F2086" t="str">
        <f>IF((C2086&lt;C2090),C2086&amp;D2086&amp;E2086,C2086&amp;D2090&amp;E2086)</f>
        <v>23/24.03.44.</v>
      </c>
      <c r="G2086" t="str">
        <f>IF(ISERROR(VLOOKUP(F2086,DataFromWard!$B$2:$E$483,2,FALSE)),"",VLOOKUP(F2086,DataFromWard!$B$2:$E$483,2,FALSE))</f>
        <v>Laon</v>
      </c>
      <c r="H2086" t="str">
        <f t="shared" si="294"/>
        <v>FR</v>
      </c>
      <c r="I2086" t="s">
        <v>4614</v>
      </c>
      <c r="K2086">
        <v>131</v>
      </c>
      <c r="L2086">
        <v>4</v>
      </c>
      <c r="O2086" s="3">
        <f>IF(ISERROR(VLOOKUP(F2086,DataFromWard!$B$2:$E$483,3,FALSE)),"",VLOOKUP(F2086,DataFromWard!$B$2:$E$483,3,FALSE))</f>
        <v>12</v>
      </c>
      <c r="P2086" s="3">
        <v>4</v>
      </c>
      <c r="Q2086">
        <f>IF(ISERROR(VLOOKUP(F2086,DataFromWard!$B$2:$E$483,4,FALSE)),"",VLOOKUP(F2086,DataFromWard!$B$2:$E$483,4,FALSE))</f>
        <v>0</v>
      </c>
      <c r="R2086">
        <v>8</v>
      </c>
      <c r="S2086" t="s">
        <v>4915</v>
      </c>
      <c r="T2086" t="s">
        <v>718</v>
      </c>
      <c r="U2086" t="str">
        <f t="shared" si="297"/>
        <v>1944.03.23/24.</v>
      </c>
      <c r="V2086" t="str">
        <f t="shared" si="295"/>
        <v>44. 03.</v>
      </c>
      <c r="W2086" t="str">
        <f t="shared" si="296"/>
        <v>Markers</v>
      </c>
      <c r="X2086" t="str">
        <f t="shared" si="293"/>
        <v>Marking</v>
      </c>
    </row>
    <row r="2087" spans="1:25" x14ac:dyDescent="0.25">
      <c r="A2087" s="1">
        <v>16154</v>
      </c>
      <c r="B2087" t="s">
        <v>5012</v>
      </c>
      <c r="C2087" s="1" t="s">
        <v>3326</v>
      </c>
      <c r="D2087" s="1" t="s">
        <v>3859</v>
      </c>
      <c r="E2087" t="s">
        <v>3840</v>
      </c>
      <c r="F2087" t="s">
        <v>3140</v>
      </c>
      <c r="G2087" t="s">
        <v>5096</v>
      </c>
      <c r="H2087" t="str">
        <f t="shared" si="294"/>
        <v>GE</v>
      </c>
      <c r="I2087" t="s">
        <v>5332</v>
      </c>
      <c r="K2087" t="s">
        <v>1908</v>
      </c>
      <c r="O2087" s="3">
        <v>13</v>
      </c>
      <c r="P2087" s="3">
        <v>13</v>
      </c>
      <c r="Q2087">
        <v>0</v>
      </c>
      <c r="R2087">
        <v>8</v>
      </c>
      <c r="S2087" t="s">
        <v>4915</v>
      </c>
      <c r="U2087" t="str">
        <f t="shared" si="297"/>
        <v>1944.03.23/24.</v>
      </c>
      <c r="V2087" t="str">
        <f t="shared" si="295"/>
        <v>44. 03.</v>
      </c>
      <c r="W2087" t="str">
        <f t="shared" si="296"/>
        <v>Elsewhere</v>
      </c>
      <c r="X2087" t="str">
        <f t="shared" si="293"/>
        <v>Not Marking</v>
      </c>
    </row>
    <row r="2088" spans="1:25" x14ac:dyDescent="0.25">
      <c r="A2088" s="1">
        <v>16154</v>
      </c>
      <c r="B2088" t="s">
        <v>5012</v>
      </c>
      <c r="C2088" s="1" t="s">
        <v>3326</v>
      </c>
      <c r="D2088" s="1" t="s">
        <v>3859</v>
      </c>
      <c r="E2088" t="s">
        <v>3840</v>
      </c>
      <c r="F2088" t="s">
        <v>3140</v>
      </c>
      <c r="G2088" t="s">
        <v>3358</v>
      </c>
      <c r="H2088" t="str">
        <f t="shared" si="294"/>
        <v>GE</v>
      </c>
      <c r="I2088" t="s">
        <v>5332</v>
      </c>
      <c r="K2088" t="s">
        <v>1908</v>
      </c>
      <c r="O2088" s="3">
        <v>2</v>
      </c>
      <c r="P2088" s="3">
        <v>1</v>
      </c>
      <c r="Q2088">
        <v>0</v>
      </c>
      <c r="R2088">
        <v>8</v>
      </c>
      <c r="S2088" t="s">
        <v>4915</v>
      </c>
      <c r="U2088" t="str">
        <f t="shared" si="297"/>
        <v>1944.03.23/24.</v>
      </c>
      <c r="V2088" t="str">
        <f t="shared" si="295"/>
        <v>44. 03.</v>
      </c>
      <c r="W2088" t="str">
        <f t="shared" si="296"/>
        <v>Elsewhere</v>
      </c>
      <c r="X2088" t="str">
        <f t="shared" si="293"/>
        <v>Not Marking</v>
      </c>
    </row>
    <row r="2089" spans="1:25" x14ac:dyDescent="0.25">
      <c r="A2089" s="1">
        <v>16155</v>
      </c>
      <c r="B2089" t="s">
        <v>5009</v>
      </c>
      <c r="C2089" s="1" t="str">
        <f>IF(B2089="Day",TEXT(A2089,"dd"&amp;"."),TEXT(A2089,"dd")&amp;"/"&amp;TEXT(A2090,"dd")&amp;".")</f>
        <v>24.</v>
      </c>
      <c r="D2089" s="1" t="str">
        <f>TEXT(A2089,"mm")&amp;"."</f>
        <v>03.</v>
      </c>
      <c r="E2089" t="str">
        <f>TEXT(A2089,"yy")&amp;"."</f>
        <v>44.</v>
      </c>
      <c r="F2089" t="str">
        <f>IF((C2089&lt;C2095),C2089&amp;D2089&amp;E2089,C2089&amp;D2095&amp;E2089)</f>
        <v>24.03.44.</v>
      </c>
      <c r="G2089" t="str">
        <f>IF(ISERROR(VLOOKUP(F2089,DataFromWard!$B$2:$E$483,2,FALSE)),"",VLOOKUP(F2089,DataFromWard!$B$2:$E$483,2,FALSE))</f>
        <v/>
      </c>
      <c r="H2089" t="str">
        <f t="shared" si="294"/>
        <v/>
      </c>
      <c r="O2089" s="3" t="str">
        <f>IF(ISERROR(VLOOKUP(F2089,DataFromWard!$B$2:$E$483,3,FALSE)),"",VLOOKUP(F2089,DataFromWard!$B$2:$E$483,3,FALSE))</f>
        <v/>
      </c>
      <c r="Q2089" t="str">
        <f>IF(ISERROR(VLOOKUP(F2089,DataFromWard!$B$2:$E$483,4,FALSE)),"",VLOOKUP(F2089,DataFromWard!$B$2:$E$483,4,FALSE))</f>
        <v/>
      </c>
      <c r="U2089" t="str">
        <f t="shared" si="297"/>
        <v>1944.03.24.</v>
      </c>
      <c r="V2089" t="str">
        <f t="shared" si="295"/>
        <v>44. 03.</v>
      </c>
      <c r="W2089" t="str">
        <f t="shared" si="296"/>
        <v/>
      </c>
      <c r="X2089" t="str">
        <f t="shared" si="293"/>
        <v/>
      </c>
    </row>
    <row r="2090" spans="1:25" x14ac:dyDescent="0.25">
      <c r="A2090" s="1">
        <v>16155</v>
      </c>
      <c r="B2090" t="s">
        <v>5012</v>
      </c>
      <c r="C2090" s="1" t="str">
        <f>IF(B2090="Day",TEXT(A2090,"dd"&amp;"."),TEXT(A2090,"dd")&amp;"/"&amp;TEXT(A2095,"dd")&amp;".")</f>
        <v>24/25.</v>
      </c>
      <c r="D2090" s="1" t="str">
        <f>TEXT(A2090,"mm")&amp;"."</f>
        <v>03.</v>
      </c>
      <c r="E2090" t="str">
        <f>TEXT(A2090,"yy")&amp;"."</f>
        <v>44.</v>
      </c>
      <c r="F2090" t="str">
        <f>IF((C2090&lt;C2096),C2090&amp;D2090&amp;E2090,C2090&amp;D2096&amp;E2090)</f>
        <v>24/25.03.44.</v>
      </c>
      <c r="G2090" t="str">
        <f>IF(ISERROR(VLOOKUP(F2090,DataFromWard!$B$2:$E$483,2,FALSE)),"",VLOOKUP(F2090,DataFromWard!$B$2:$E$483,2,FALSE))</f>
        <v>Berlin</v>
      </c>
      <c r="H2090" t="str">
        <f t="shared" si="294"/>
        <v>GE</v>
      </c>
      <c r="I2090" t="s">
        <v>5332</v>
      </c>
      <c r="K2090">
        <v>793</v>
      </c>
      <c r="L2090">
        <v>10</v>
      </c>
      <c r="M2090">
        <v>1</v>
      </c>
      <c r="O2090" s="3">
        <f>IF(ISERROR(VLOOKUP(F2090,DataFromWard!$B$2:$E$483,3,FALSE)),"",VLOOKUP(F2090,DataFromWard!$B$2:$E$483,3,FALSE))</f>
        <v>18</v>
      </c>
      <c r="P2090" s="3">
        <v>18</v>
      </c>
      <c r="Q2090">
        <f>IF(ISERROR(VLOOKUP(F2090,DataFromWard!$B$2:$E$483,4,FALSE)),"",VLOOKUP(F2090,DataFromWard!$B$2:$E$483,4,FALSE))</f>
        <v>0</v>
      </c>
      <c r="R2090">
        <v>8</v>
      </c>
      <c r="S2090" t="s">
        <v>4915</v>
      </c>
      <c r="T2090" t="s">
        <v>719</v>
      </c>
      <c r="U2090" t="str">
        <f t="shared" si="297"/>
        <v>1944.03.24/25.</v>
      </c>
      <c r="V2090" t="str">
        <f t="shared" si="295"/>
        <v>44. 03.</v>
      </c>
      <c r="W2090" t="str">
        <f t="shared" si="296"/>
        <v>Markers</v>
      </c>
      <c r="X2090" t="str">
        <f t="shared" si="293"/>
        <v>Marking</v>
      </c>
    </row>
    <row r="2091" spans="1:25" x14ac:dyDescent="0.25">
      <c r="A2091" s="1">
        <v>16155</v>
      </c>
      <c r="B2091" t="s">
        <v>5012</v>
      </c>
      <c r="C2091" s="1" t="s">
        <v>3329</v>
      </c>
      <c r="D2091" s="1" t="s">
        <v>3859</v>
      </c>
      <c r="E2091" t="s">
        <v>3840</v>
      </c>
      <c r="F2091" t="s">
        <v>3142</v>
      </c>
      <c r="G2091" t="s">
        <v>4948</v>
      </c>
      <c r="H2091" t="str">
        <f t="shared" si="294"/>
        <v>NL</v>
      </c>
      <c r="I2091" t="s">
        <v>4634</v>
      </c>
      <c r="K2091" t="s">
        <v>1908</v>
      </c>
      <c r="O2091" s="3">
        <v>27</v>
      </c>
      <c r="P2091" s="3">
        <v>13</v>
      </c>
      <c r="Q2091">
        <v>0</v>
      </c>
      <c r="R2091">
        <v>8</v>
      </c>
      <c r="S2091" t="s">
        <v>4915</v>
      </c>
      <c r="U2091" t="str">
        <f t="shared" si="297"/>
        <v>1944.03.24/25.</v>
      </c>
      <c r="V2091" t="str">
        <f t="shared" si="295"/>
        <v>44. 03.</v>
      </c>
      <c r="W2091" t="str">
        <f t="shared" si="296"/>
        <v>Elsewhere</v>
      </c>
      <c r="X2091" t="str">
        <f t="shared" si="293"/>
        <v>Not Marking</v>
      </c>
      <c r="Y2091" t="s">
        <v>5387</v>
      </c>
    </row>
    <row r="2092" spans="1:25" x14ac:dyDescent="0.25">
      <c r="A2092" s="1">
        <v>16155</v>
      </c>
      <c r="B2092" t="s">
        <v>5012</v>
      </c>
      <c r="C2092" s="1" t="s">
        <v>3329</v>
      </c>
      <c r="D2092" s="1" t="s">
        <v>3859</v>
      </c>
      <c r="E2092" t="s">
        <v>3840</v>
      </c>
      <c r="F2092" t="s">
        <v>3142</v>
      </c>
      <c r="G2092" t="s">
        <v>4932</v>
      </c>
      <c r="H2092" t="str">
        <f t="shared" si="294"/>
        <v>GE</v>
      </c>
      <c r="I2092" t="s">
        <v>4645</v>
      </c>
      <c r="J2092" t="s">
        <v>4716</v>
      </c>
      <c r="K2092" t="s">
        <v>1908</v>
      </c>
      <c r="O2092" s="3">
        <v>2</v>
      </c>
      <c r="P2092" s="3">
        <v>1</v>
      </c>
      <c r="Q2092">
        <v>0</v>
      </c>
      <c r="R2092">
        <v>8</v>
      </c>
      <c r="S2092" t="s">
        <v>4915</v>
      </c>
      <c r="T2092" t="s">
        <v>3786</v>
      </c>
      <c r="U2092" t="str">
        <f t="shared" si="297"/>
        <v>1944.03.24/25.</v>
      </c>
      <c r="V2092" t="str">
        <f t="shared" si="295"/>
        <v>44. 03.</v>
      </c>
      <c r="W2092" t="str">
        <f t="shared" si="296"/>
        <v>Elsewhere</v>
      </c>
      <c r="X2092" t="str">
        <f t="shared" si="293"/>
        <v>Not Marking</v>
      </c>
    </row>
    <row r="2093" spans="1:25" x14ac:dyDescent="0.25">
      <c r="A2093" s="1">
        <v>16155</v>
      </c>
      <c r="B2093" t="s">
        <v>5012</v>
      </c>
      <c r="C2093" s="1" t="s">
        <v>3329</v>
      </c>
      <c r="D2093" s="1" t="s">
        <v>3859</v>
      </c>
      <c r="E2093" t="s">
        <v>3840</v>
      </c>
      <c r="F2093" t="s">
        <v>3142</v>
      </c>
      <c r="G2093" t="s">
        <v>4924</v>
      </c>
      <c r="H2093" t="str">
        <f t="shared" si="294"/>
        <v>GE</v>
      </c>
      <c r="I2093" t="s">
        <v>5332</v>
      </c>
      <c r="K2093" t="s">
        <v>1908</v>
      </c>
      <c r="O2093" s="3">
        <v>9</v>
      </c>
      <c r="P2093" s="3">
        <v>8</v>
      </c>
      <c r="Q2093">
        <v>0</v>
      </c>
      <c r="R2093">
        <v>8</v>
      </c>
      <c r="S2093" t="s">
        <v>4915</v>
      </c>
      <c r="T2093" t="s">
        <v>3786</v>
      </c>
      <c r="U2093" t="str">
        <f t="shared" si="297"/>
        <v>1944.03.24/25.</v>
      </c>
      <c r="V2093" t="str">
        <f t="shared" si="295"/>
        <v>44. 03.</v>
      </c>
      <c r="W2093" t="str">
        <f t="shared" si="296"/>
        <v>Elsewhere</v>
      </c>
      <c r="X2093" t="str">
        <f t="shared" si="293"/>
        <v>Not Marking</v>
      </c>
    </row>
    <row r="2094" spans="1:25" x14ac:dyDescent="0.25">
      <c r="A2094" s="1">
        <v>16155</v>
      </c>
      <c r="B2094" t="s">
        <v>5012</v>
      </c>
      <c r="C2094" s="1" t="s">
        <v>3329</v>
      </c>
      <c r="D2094" s="1" t="s">
        <v>3859</v>
      </c>
      <c r="E2094" t="s">
        <v>3840</v>
      </c>
      <c r="F2094" t="s">
        <v>3142</v>
      </c>
      <c r="G2094" t="s">
        <v>4929</v>
      </c>
      <c r="H2094" t="str">
        <f t="shared" si="294"/>
        <v>GE</v>
      </c>
      <c r="I2094" t="s">
        <v>5332</v>
      </c>
      <c r="K2094" t="s">
        <v>1908</v>
      </c>
      <c r="O2094" s="3">
        <v>4</v>
      </c>
      <c r="P2094" s="3">
        <v>2</v>
      </c>
      <c r="Q2094">
        <v>0</v>
      </c>
      <c r="R2094">
        <v>8</v>
      </c>
      <c r="S2094" t="s">
        <v>4915</v>
      </c>
      <c r="T2094" t="s">
        <v>3786</v>
      </c>
      <c r="U2094" t="str">
        <f t="shared" si="297"/>
        <v>1944.03.24/25.</v>
      </c>
      <c r="V2094" t="str">
        <f t="shared" si="295"/>
        <v>44. 03.</v>
      </c>
      <c r="W2094" t="str">
        <f t="shared" si="296"/>
        <v>Elsewhere</v>
      </c>
      <c r="X2094" t="str">
        <f t="shared" si="293"/>
        <v>Not Marking</v>
      </c>
    </row>
    <row r="2095" spans="1:25" x14ac:dyDescent="0.25">
      <c r="A2095" s="1">
        <v>16156</v>
      </c>
      <c r="B2095" t="s">
        <v>5009</v>
      </c>
      <c r="C2095" s="1" t="str">
        <f>IF(B2095="Day",TEXT(A2095,"dd"&amp;"."),TEXT(A2095,"dd")&amp;"/"&amp;TEXT(A2096,"dd")&amp;".")</f>
        <v>25.</v>
      </c>
      <c r="D2095" s="1" t="str">
        <f>TEXT(A2095,"mm")&amp;"."</f>
        <v>03.</v>
      </c>
      <c r="E2095" t="str">
        <f>TEXT(A2095,"yy")&amp;"."</f>
        <v>44.</v>
      </c>
      <c r="F2095" t="str">
        <f>IF((C2095&lt;C2099),C2095&amp;D2095&amp;E2095,C2095&amp;D2099&amp;E2095)</f>
        <v>25.03.44.</v>
      </c>
      <c r="G2095" t="str">
        <f>IF(ISERROR(VLOOKUP(F2095,DataFromWard!$B$2:$E$483,2,FALSE)),"",VLOOKUP(F2095,DataFromWard!$B$2:$E$483,2,FALSE))</f>
        <v/>
      </c>
      <c r="H2095" t="str">
        <f t="shared" si="294"/>
        <v/>
      </c>
      <c r="O2095" s="3" t="str">
        <f>IF(ISERROR(VLOOKUP(F2095,DataFromWard!$B$2:$E$483,3,FALSE)),"",VLOOKUP(F2095,DataFromWard!$B$2:$E$483,3,FALSE))</f>
        <v/>
      </c>
      <c r="Q2095" t="str">
        <f>IF(ISERROR(VLOOKUP(F2095,DataFromWard!$B$2:$E$483,4,FALSE)),"",VLOOKUP(F2095,DataFromWard!$B$2:$E$483,4,FALSE))</f>
        <v/>
      </c>
      <c r="U2095" t="str">
        <f t="shared" si="297"/>
        <v>1944.03.25.</v>
      </c>
      <c r="V2095" t="str">
        <f t="shared" si="295"/>
        <v>44. 03.</v>
      </c>
      <c r="W2095" t="str">
        <f t="shared" si="296"/>
        <v/>
      </c>
      <c r="X2095" t="str">
        <f t="shared" si="293"/>
        <v/>
      </c>
    </row>
    <row r="2096" spans="1:25" x14ac:dyDescent="0.25">
      <c r="A2096" s="1">
        <v>16156</v>
      </c>
      <c r="B2096" t="s">
        <v>5012</v>
      </c>
      <c r="C2096" s="1" t="str">
        <f>IF(B2096="Day",TEXT(A2096,"dd"&amp;"."),TEXT(A2096,"dd")&amp;"/"&amp;TEXT(A2099,"dd")&amp;".")</f>
        <v>25/26.</v>
      </c>
      <c r="D2096" s="1" t="str">
        <f>TEXT(A2096,"mm")&amp;"."</f>
        <v>03.</v>
      </c>
      <c r="E2096" t="str">
        <f>TEXT(A2096,"yy")&amp;"."</f>
        <v>44.</v>
      </c>
      <c r="F2096" t="str">
        <f>IF((C2096&lt;C2100),C2096&amp;D2096&amp;E2096,C2096&amp;D2100&amp;E2096)</f>
        <v>25/26.03.44.</v>
      </c>
      <c r="G2096" t="str">
        <f>IF(ISERROR(VLOOKUP(F2096,DataFromWard!$B$2:$E$483,2,FALSE)),"",VLOOKUP(F2096,DataFromWard!$B$2:$E$483,2,FALSE))</f>
        <v>Aulnoye</v>
      </c>
      <c r="H2096" t="str">
        <f t="shared" si="294"/>
        <v>FR</v>
      </c>
      <c r="I2096" t="s">
        <v>4614</v>
      </c>
      <c r="K2096">
        <v>176</v>
      </c>
      <c r="L2096">
        <v>7</v>
      </c>
      <c r="O2096" s="3">
        <f>IF(ISERROR(VLOOKUP(F2096,DataFromWard!$B$2:$E$483,3,FALSE)),"",VLOOKUP(F2096,DataFromWard!$B$2:$E$483,3,FALSE))</f>
        <v>16</v>
      </c>
      <c r="P2096" s="3">
        <v>16</v>
      </c>
      <c r="Q2096">
        <f>IF(ISERROR(VLOOKUP(F2096,DataFromWard!$B$2:$E$483,4,FALSE)),"",VLOOKUP(F2096,DataFromWard!$B$2:$E$483,4,FALSE))</f>
        <v>0</v>
      </c>
      <c r="R2096">
        <v>8</v>
      </c>
      <c r="S2096" t="s">
        <v>4915</v>
      </c>
      <c r="U2096" t="str">
        <f t="shared" si="297"/>
        <v>1944.03.25/26.</v>
      </c>
      <c r="V2096" t="str">
        <f t="shared" si="295"/>
        <v>44. 03.</v>
      </c>
      <c r="W2096" t="str">
        <f t="shared" si="296"/>
        <v>Markers</v>
      </c>
      <c r="X2096" t="str">
        <f t="shared" si="293"/>
        <v>Marking</v>
      </c>
    </row>
    <row r="2097" spans="1:25" x14ac:dyDescent="0.25">
      <c r="A2097" s="1">
        <v>16156</v>
      </c>
      <c r="B2097" t="s">
        <v>5012</v>
      </c>
      <c r="C2097" s="1" t="s">
        <v>3798</v>
      </c>
      <c r="D2097" s="1" t="s">
        <v>3859</v>
      </c>
      <c r="E2097" t="s">
        <v>3840</v>
      </c>
      <c r="F2097" t="s">
        <v>3144</v>
      </c>
      <c r="G2097" t="s">
        <v>4954</v>
      </c>
      <c r="H2097" t="str">
        <f t="shared" si="294"/>
        <v>GE</v>
      </c>
      <c r="I2097" t="s">
        <v>5332</v>
      </c>
      <c r="K2097" t="s">
        <v>1908</v>
      </c>
      <c r="O2097" s="3">
        <v>10</v>
      </c>
      <c r="P2097" s="3">
        <v>7</v>
      </c>
      <c r="Q2097">
        <v>0</v>
      </c>
      <c r="R2097">
        <v>8</v>
      </c>
      <c r="S2097" t="s">
        <v>4915</v>
      </c>
      <c r="U2097" t="str">
        <f t="shared" si="297"/>
        <v>1944.03.25/26.</v>
      </c>
      <c r="V2097" t="str">
        <f t="shared" si="295"/>
        <v>44. 03.</v>
      </c>
      <c r="W2097" t="str">
        <f t="shared" si="296"/>
        <v>Elsewhere</v>
      </c>
      <c r="X2097" t="str">
        <f t="shared" si="293"/>
        <v>Not Marking</v>
      </c>
    </row>
    <row r="2098" spans="1:25" x14ac:dyDescent="0.25">
      <c r="A2098" s="1">
        <v>16156</v>
      </c>
      <c r="B2098" t="s">
        <v>5012</v>
      </c>
      <c r="C2098" s="1" t="s">
        <v>3798</v>
      </c>
      <c r="D2098" s="1" t="s">
        <v>3859</v>
      </c>
      <c r="E2098" t="s">
        <v>3840</v>
      </c>
      <c r="F2098" t="s">
        <v>3144</v>
      </c>
      <c r="G2098" t="s">
        <v>3870</v>
      </c>
      <c r="H2098" t="str">
        <f t="shared" si="294"/>
        <v>GE</v>
      </c>
      <c r="I2098" t="s">
        <v>5332</v>
      </c>
      <c r="K2098" t="s">
        <v>1908</v>
      </c>
      <c r="O2098" s="3">
        <v>2</v>
      </c>
      <c r="P2098" s="3">
        <v>2</v>
      </c>
      <c r="Q2098">
        <v>0</v>
      </c>
      <c r="R2098">
        <v>8</v>
      </c>
      <c r="S2098" t="s">
        <v>4915</v>
      </c>
      <c r="U2098" t="str">
        <f t="shared" si="297"/>
        <v>1944.03.25/26.</v>
      </c>
      <c r="V2098" t="str">
        <f t="shared" si="295"/>
        <v>44. 03.</v>
      </c>
      <c r="W2098" t="str">
        <f t="shared" si="296"/>
        <v>Elsewhere</v>
      </c>
      <c r="X2098" t="str">
        <f t="shared" si="293"/>
        <v>Not Marking</v>
      </c>
    </row>
    <row r="2099" spans="1:25" x14ac:dyDescent="0.25">
      <c r="A2099" s="1">
        <v>16157</v>
      </c>
      <c r="B2099" t="s">
        <v>5009</v>
      </c>
      <c r="C2099" s="1" t="str">
        <f>IF(B2099="Day",TEXT(A2099,"dd"&amp;"."),TEXT(A2099,"dd")&amp;"/"&amp;TEXT(A2100,"dd")&amp;".")</f>
        <v>26.</v>
      </c>
      <c r="D2099" s="1" t="str">
        <f>TEXT(A2099,"mm")&amp;"."</f>
        <v>03.</v>
      </c>
      <c r="E2099" t="str">
        <f>TEXT(A2099,"yy")&amp;"."</f>
        <v>44.</v>
      </c>
      <c r="F2099" t="str">
        <f>IF((C2099&lt;C2105),C2099&amp;D2099&amp;E2099,C2099&amp;D2105&amp;E2099)</f>
        <v>26.03.44.</v>
      </c>
      <c r="G2099" t="str">
        <f>IF(ISERROR(VLOOKUP(F2099,DataFromWard!$B$2:$E$483,2,FALSE)),"",VLOOKUP(F2099,DataFromWard!$B$2:$E$483,2,FALSE))</f>
        <v/>
      </c>
      <c r="H2099" t="str">
        <f t="shared" si="294"/>
        <v/>
      </c>
      <c r="O2099" s="3" t="str">
        <f>IF(ISERROR(VLOOKUP(F2099,DataFromWard!$B$2:$E$483,3,FALSE)),"",VLOOKUP(F2099,DataFromWard!$B$2:$E$483,3,FALSE))</f>
        <v/>
      </c>
      <c r="Q2099" t="str">
        <f>IF(ISERROR(VLOOKUP(F2099,DataFromWard!$B$2:$E$483,4,FALSE)),"",VLOOKUP(F2099,DataFromWard!$B$2:$E$483,4,FALSE))</f>
        <v/>
      </c>
      <c r="U2099" t="str">
        <f t="shared" si="297"/>
        <v>1944.03.26.</v>
      </c>
      <c r="V2099" t="str">
        <f t="shared" si="295"/>
        <v>44. 03.</v>
      </c>
      <c r="W2099" t="str">
        <f t="shared" si="296"/>
        <v/>
      </c>
      <c r="X2099" t="str">
        <f t="shared" si="293"/>
        <v/>
      </c>
    </row>
    <row r="2100" spans="1:25" x14ac:dyDescent="0.25">
      <c r="A2100" s="1">
        <v>16157</v>
      </c>
      <c r="B2100" t="s">
        <v>5012</v>
      </c>
      <c r="C2100" s="1" t="str">
        <f>IF(B2100="Day",TEXT(A2100,"dd"&amp;"."),TEXT(A2100,"dd")&amp;"/"&amp;TEXT(A2105,"dd")&amp;".")</f>
        <v>26/27.</v>
      </c>
      <c r="D2100" s="1" t="str">
        <f>TEXT(A2100,"mm")&amp;"."</f>
        <v>03.</v>
      </c>
      <c r="E2100" t="str">
        <f>TEXT(A2100,"yy")&amp;"."</f>
        <v>44.</v>
      </c>
      <c r="F2100" t="str">
        <f>IF((C2100&lt;C2106),C2100&amp;D2100&amp;E2100,C2100&amp;D2106&amp;E2100)</f>
        <v>26/27.03.44.</v>
      </c>
      <c r="G2100" t="str">
        <f>IF(ISERROR(VLOOKUP(F2100,DataFromWard!$B$2:$E$483,2,FALSE)),"",VLOOKUP(F2100,DataFromWard!$B$2:$E$483,2,FALSE))</f>
        <v>Essen</v>
      </c>
      <c r="H2100" t="str">
        <f t="shared" si="294"/>
        <v>GE</v>
      </c>
      <c r="I2100" t="s">
        <v>4615</v>
      </c>
      <c r="J2100" t="s">
        <v>4642</v>
      </c>
      <c r="K2100">
        <f>705-22</f>
        <v>683</v>
      </c>
      <c r="L2100">
        <v>13</v>
      </c>
      <c r="O2100" s="3">
        <f>IF(ISERROR(VLOOKUP(F2100,DataFromWard!$B$2:$E$483,3,FALSE)),"",VLOOKUP(F2100,DataFromWard!$B$2:$E$483,3,FALSE))</f>
        <v>22</v>
      </c>
      <c r="P2100" s="3">
        <v>22</v>
      </c>
      <c r="Q2100">
        <f>IF(ISERROR(VLOOKUP(F2100,DataFromWard!$B$2:$E$483,4,FALSE)),"",VLOOKUP(F2100,DataFromWard!$B$2:$E$483,4,FALSE))</f>
        <v>0</v>
      </c>
      <c r="R2100">
        <v>8</v>
      </c>
      <c r="S2100" t="s">
        <v>4915</v>
      </c>
      <c r="T2100" t="s">
        <v>720</v>
      </c>
      <c r="U2100" t="str">
        <f t="shared" si="297"/>
        <v>1944.03.26/27.</v>
      </c>
      <c r="V2100" t="str">
        <f t="shared" si="295"/>
        <v>44. 03.</v>
      </c>
      <c r="W2100" t="str">
        <f t="shared" si="296"/>
        <v>Markers</v>
      </c>
      <c r="X2100" t="str">
        <f t="shared" si="293"/>
        <v>Marking</v>
      </c>
    </row>
    <row r="2101" spans="1:25" x14ac:dyDescent="0.25">
      <c r="A2101" s="1">
        <v>16157</v>
      </c>
      <c r="B2101" t="s">
        <v>5012</v>
      </c>
      <c r="C2101" s="1" t="s">
        <v>3802</v>
      </c>
      <c r="D2101" s="1" t="s">
        <v>3859</v>
      </c>
      <c r="E2101" t="s">
        <v>3840</v>
      </c>
      <c r="F2101" t="s">
        <v>3146</v>
      </c>
      <c r="G2101" t="s">
        <v>3147</v>
      </c>
      <c r="H2101" t="str">
        <f t="shared" si="294"/>
        <v>FR</v>
      </c>
      <c r="I2101" t="s">
        <v>4614</v>
      </c>
      <c r="K2101">
        <v>102</v>
      </c>
      <c r="O2101" s="3">
        <v>7</v>
      </c>
      <c r="P2101" s="3">
        <v>7</v>
      </c>
      <c r="Q2101">
        <v>0</v>
      </c>
      <c r="R2101">
        <v>8</v>
      </c>
      <c r="S2101" t="s">
        <v>4915</v>
      </c>
      <c r="U2101" t="str">
        <f t="shared" si="297"/>
        <v>1944.03.26/27.</v>
      </c>
      <c r="V2101" t="str">
        <f t="shared" si="295"/>
        <v>44. 03.</v>
      </c>
      <c r="W2101" t="str">
        <f t="shared" si="296"/>
        <v>Markers</v>
      </c>
      <c r="X2101" t="str">
        <f t="shared" si="293"/>
        <v>Marking</v>
      </c>
    </row>
    <row r="2102" spans="1:25" x14ac:dyDescent="0.25">
      <c r="A2102" s="1">
        <v>16157</v>
      </c>
      <c r="B2102" t="s">
        <v>5012</v>
      </c>
      <c r="C2102" s="1" t="s">
        <v>3802</v>
      </c>
      <c r="D2102" s="1" t="s">
        <v>3859</v>
      </c>
      <c r="E2102" t="s">
        <v>3840</v>
      </c>
      <c r="F2102" t="s">
        <v>3146</v>
      </c>
      <c r="G2102" t="s">
        <v>4939</v>
      </c>
      <c r="H2102" t="str">
        <f t="shared" si="294"/>
        <v>GE</v>
      </c>
      <c r="I2102" t="s">
        <v>5332</v>
      </c>
      <c r="K2102" t="s">
        <v>1908</v>
      </c>
      <c r="O2102" s="3">
        <v>22</v>
      </c>
      <c r="P2102" s="3">
        <v>22</v>
      </c>
      <c r="Q2102">
        <v>0</v>
      </c>
      <c r="R2102">
        <v>8</v>
      </c>
      <c r="S2102" t="s">
        <v>4915</v>
      </c>
      <c r="U2102" t="str">
        <f t="shared" si="297"/>
        <v>1944.03.26/27.</v>
      </c>
      <c r="V2102" t="str">
        <f t="shared" si="295"/>
        <v>44. 03.</v>
      </c>
      <c r="W2102" t="str">
        <f t="shared" si="296"/>
        <v>Elsewhere</v>
      </c>
      <c r="X2102" t="str">
        <f t="shared" si="293"/>
        <v>Not Marking</v>
      </c>
    </row>
    <row r="2103" spans="1:25" x14ac:dyDescent="0.25">
      <c r="A2103" s="1">
        <v>16157</v>
      </c>
      <c r="B2103" t="s">
        <v>5012</v>
      </c>
      <c r="C2103" s="1" t="s">
        <v>3802</v>
      </c>
      <c r="D2103" s="1" t="s">
        <v>3859</v>
      </c>
      <c r="E2103" t="s">
        <v>3840</v>
      </c>
      <c r="F2103" t="s">
        <v>3146</v>
      </c>
      <c r="G2103" t="s">
        <v>5007</v>
      </c>
      <c r="H2103" t="str">
        <f t="shared" si="294"/>
        <v>GE</v>
      </c>
      <c r="I2103" t="s">
        <v>5332</v>
      </c>
      <c r="K2103" t="s">
        <v>1908</v>
      </c>
      <c r="O2103" s="3">
        <v>3</v>
      </c>
      <c r="P2103" s="3">
        <v>3</v>
      </c>
      <c r="Q2103">
        <v>0</v>
      </c>
      <c r="R2103">
        <v>8</v>
      </c>
      <c r="S2103" t="s">
        <v>4915</v>
      </c>
      <c r="U2103" t="str">
        <f t="shared" si="297"/>
        <v>1944.03.26/27.</v>
      </c>
      <c r="V2103" t="str">
        <f t="shared" si="295"/>
        <v>44. 03.</v>
      </c>
      <c r="W2103" t="str">
        <f t="shared" si="296"/>
        <v>Elsewhere</v>
      </c>
      <c r="X2103" t="str">
        <f t="shared" si="293"/>
        <v>Not Marking</v>
      </c>
    </row>
    <row r="2104" spans="1:25" x14ac:dyDescent="0.25">
      <c r="A2104" s="1">
        <v>16157</v>
      </c>
      <c r="B2104" t="s">
        <v>5012</v>
      </c>
      <c r="C2104" s="1" t="s">
        <v>3802</v>
      </c>
      <c r="D2104" s="1" t="s">
        <v>3859</v>
      </c>
      <c r="E2104" t="s">
        <v>3840</v>
      </c>
      <c r="F2104" t="s">
        <v>3146</v>
      </c>
      <c r="G2104" t="s">
        <v>3868</v>
      </c>
      <c r="H2104" t="str">
        <f t="shared" si="294"/>
        <v>NL</v>
      </c>
      <c r="I2104" t="s">
        <v>5332</v>
      </c>
      <c r="K2104" t="s">
        <v>1908</v>
      </c>
      <c r="O2104" s="3">
        <v>3</v>
      </c>
      <c r="P2104" s="3">
        <v>2</v>
      </c>
      <c r="Q2104">
        <v>0</v>
      </c>
      <c r="R2104">
        <v>8</v>
      </c>
      <c r="S2104" t="s">
        <v>4915</v>
      </c>
      <c r="U2104" t="str">
        <f t="shared" si="297"/>
        <v>1944.03.26/27.</v>
      </c>
      <c r="V2104" t="str">
        <f t="shared" si="295"/>
        <v>44. 03.</v>
      </c>
      <c r="W2104" t="str">
        <f t="shared" si="296"/>
        <v>Elsewhere</v>
      </c>
      <c r="X2104" t="str">
        <f t="shared" ref="X2104:X2167" si="300">IF((W2104=""),"",IF((W2104="Markers"),"Marking","Not Marking"))</f>
        <v>Not Marking</v>
      </c>
    </row>
    <row r="2105" spans="1:25" x14ac:dyDescent="0.25">
      <c r="A2105" s="1">
        <v>16158</v>
      </c>
      <c r="B2105" t="s">
        <v>5009</v>
      </c>
      <c r="C2105" s="1" t="str">
        <f>IF(B2105="Day",TEXT(A2105,"dd"&amp;"."),TEXT(A2105,"dd")&amp;"/"&amp;TEXT(A2106,"dd")&amp;".")</f>
        <v>27.</v>
      </c>
      <c r="D2105" s="1" t="str">
        <f>TEXT(A2105,"mm")&amp;"."</f>
        <v>03.</v>
      </c>
      <c r="E2105" t="str">
        <f>TEXT(A2105,"yy")&amp;"."</f>
        <v>44.</v>
      </c>
      <c r="F2105" t="str">
        <f>IF((C2105&lt;C2108),C2105&amp;D2105&amp;E2105,C2105&amp;D2108&amp;E2105)</f>
        <v>27.03.44.</v>
      </c>
      <c r="G2105" t="str">
        <f>IF(ISERROR(VLOOKUP(F2105,DataFromWard!$B$2:$E$483,2,FALSE)),"",VLOOKUP(F2105,DataFromWard!$B$2:$E$483,2,FALSE))</f>
        <v/>
      </c>
      <c r="H2105" t="str">
        <f t="shared" si="294"/>
        <v/>
      </c>
      <c r="O2105" s="3" t="str">
        <f>IF(ISERROR(VLOOKUP(F2105,DataFromWard!$B$2:$E$483,3,FALSE)),"",VLOOKUP(F2105,DataFromWard!$B$2:$E$483,3,FALSE))</f>
        <v/>
      </c>
      <c r="Q2105" t="str">
        <f>IF(ISERROR(VLOOKUP(F2105,DataFromWard!$B$2:$E$483,4,FALSE)),"",VLOOKUP(F2105,DataFromWard!$B$2:$E$483,4,FALSE))</f>
        <v/>
      </c>
      <c r="U2105" t="str">
        <f t="shared" si="297"/>
        <v>1944.03.27.</v>
      </c>
      <c r="V2105" t="str">
        <f t="shared" si="295"/>
        <v>44. 03.</v>
      </c>
      <c r="W2105" t="str">
        <f t="shared" si="296"/>
        <v/>
      </c>
      <c r="X2105" t="str">
        <f t="shared" si="300"/>
        <v/>
      </c>
    </row>
    <row r="2106" spans="1:25" x14ac:dyDescent="0.25">
      <c r="A2106" s="1">
        <v>16158</v>
      </c>
      <c r="B2106" t="s">
        <v>5012</v>
      </c>
      <c r="C2106" s="1" t="str">
        <f>IF(B2106="Day",TEXT(A2106,"dd"&amp;"."),TEXT(A2106,"dd")&amp;"/"&amp;TEXT(A2108,"dd")&amp;".")</f>
        <v>27/28.</v>
      </c>
      <c r="D2106" s="1" t="str">
        <f>TEXT(A2106,"mm")&amp;"."</f>
        <v>03.</v>
      </c>
      <c r="E2106" t="str">
        <f>TEXT(A2106,"yy")&amp;"."</f>
        <v>44.</v>
      </c>
      <c r="F2106" t="str">
        <f>IF((C2106&lt;C2109),C2106&amp;D2106&amp;E2106,C2106&amp;D2109&amp;E2106)</f>
        <v>27/28.03.44.</v>
      </c>
      <c r="G2106" t="s">
        <v>4932</v>
      </c>
      <c r="H2106" t="str">
        <f t="shared" si="294"/>
        <v>GE</v>
      </c>
      <c r="I2106" t="s">
        <v>5332</v>
      </c>
      <c r="K2106" t="s">
        <v>1912</v>
      </c>
      <c r="O2106" s="3">
        <v>14</v>
      </c>
      <c r="P2106" s="3">
        <v>13</v>
      </c>
      <c r="Q2106">
        <f>IF(ISERROR(VLOOKUP(F2106,DataFromWard!$B$2:$E$483,4,FALSE)),"",VLOOKUP(F2106,DataFromWard!$B$2:$E$483,4,FALSE))</f>
        <v>0</v>
      </c>
      <c r="R2106">
        <v>8</v>
      </c>
      <c r="S2106" t="s">
        <v>4915</v>
      </c>
      <c r="U2106" t="str">
        <f t="shared" si="297"/>
        <v>1944.03.27/28.</v>
      </c>
      <c r="V2106" t="str">
        <f t="shared" si="295"/>
        <v>44. 03.</v>
      </c>
      <c r="W2106" t="str">
        <f t="shared" si="296"/>
        <v>None</v>
      </c>
      <c r="X2106" t="str">
        <f t="shared" si="300"/>
        <v>Not Marking</v>
      </c>
    </row>
    <row r="2107" spans="1:25" x14ac:dyDescent="0.25">
      <c r="A2107" s="1">
        <v>16158</v>
      </c>
      <c r="B2107" t="s">
        <v>5012</v>
      </c>
      <c r="C2107" s="1" t="s">
        <v>3818</v>
      </c>
      <c r="D2107" s="1" t="s">
        <v>3859</v>
      </c>
      <c r="E2107" t="s">
        <v>3840</v>
      </c>
      <c r="F2107" t="s">
        <v>3149</v>
      </c>
      <c r="G2107" t="s">
        <v>3336</v>
      </c>
      <c r="H2107" t="str">
        <f t="shared" si="294"/>
        <v>GE</v>
      </c>
      <c r="I2107" t="s">
        <v>4645</v>
      </c>
      <c r="J2107" t="s">
        <v>5350</v>
      </c>
      <c r="K2107" t="s">
        <v>1912</v>
      </c>
      <c r="O2107" s="3">
        <v>3</v>
      </c>
      <c r="P2107" s="3">
        <v>3</v>
      </c>
      <c r="Q2107">
        <v>0</v>
      </c>
      <c r="R2107">
        <v>8</v>
      </c>
      <c r="S2107" t="s">
        <v>4915</v>
      </c>
      <c r="U2107" t="str">
        <f t="shared" si="297"/>
        <v>1944.03.27/28.</v>
      </c>
      <c r="V2107" t="str">
        <f t="shared" si="295"/>
        <v>44. 03.</v>
      </c>
      <c r="W2107" t="str">
        <f t="shared" si="296"/>
        <v>None</v>
      </c>
      <c r="X2107" t="str">
        <f t="shared" si="300"/>
        <v>Not Marking</v>
      </c>
      <c r="Y2107" t="s">
        <v>5388</v>
      </c>
    </row>
    <row r="2108" spans="1:25" x14ac:dyDescent="0.25">
      <c r="A2108" s="1">
        <v>16159</v>
      </c>
      <c r="B2108" t="s">
        <v>5009</v>
      </c>
      <c r="C2108" s="1" t="str">
        <f>IF(B2108="Day",TEXT(A2108,"dd"&amp;"."),TEXT(A2108,"dd")&amp;"/"&amp;TEXT(A2109,"dd")&amp;".")</f>
        <v>28.</v>
      </c>
      <c r="D2108" s="1" t="str">
        <f>TEXT(A2108,"mm")&amp;"."</f>
        <v>03.</v>
      </c>
      <c r="E2108" t="str">
        <f>TEXT(A2108,"yy")&amp;"."</f>
        <v>44.</v>
      </c>
      <c r="F2108" t="str">
        <f>IF((C2108&lt;C2110),C2108&amp;D2108&amp;E2108,C2108&amp;D2110&amp;E2108)</f>
        <v>28.03.44.</v>
      </c>
      <c r="G2108" t="str">
        <f>IF(ISERROR(VLOOKUP(F2108,DataFromWard!$B$2:$E$483,2,FALSE)),"",VLOOKUP(F2108,DataFromWard!$B$2:$E$483,2,FALSE))</f>
        <v/>
      </c>
      <c r="H2108" t="str">
        <f t="shared" si="294"/>
        <v/>
      </c>
      <c r="O2108" s="3" t="str">
        <f>IF(ISERROR(VLOOKUP(F2108,DataFromWard!$B$2:$E$483,3,FALSE)),"",VLOOKUP(F2108,DataFromWard!$B$2:$E$483,3,FALSE))</f>
        <v/>
      </c>
      <c r="Q2108" t="str">
        <f>IF(ISERROR(VLOOKUP(F2108,DataFromWard!$B$2:$E$483,4,FALSE)),"",VLOOKUP(F2108,DataFromWard!$B$2:$E$483,4,FALSE))</f>
        <v/>
      </c>
      <c r="U2108" t="str">
        <f t="shared" si="297"/>
        <v>1944.03.28.</v>
      </c>
      <c r="V2108" t="str">
        <f t="shared" si="295"/>
        <v>44. 03.</v>
      </c>
      <c r="W2108" t="str">
        <f t="shared" si="296"/>
        <v/>
      </c>
      <c r="X2108" t="str">
        <f t="shared" si="300"/>
        <v/>
      </c>
    </row>
    <row r="2109" spans="1:25" x14ac:dyDescent="0.25">
      <c r="A2109" s="1">
        <v>16159</v>
      </c>
      <c r="B2109" t="s">
        <v>5012</v>
      </c>
      <c r="C2109" s="1" t="str">
        <f>IF(B2109="Day",TEXT(A2109,"dd"&amp;"."),TEXT(A2109,"dd")&amp;"/"&amp;TEXT(A2110,"dd")&amp;".")</f>
        <v>28/29.</v>
      </c>
      <c r="D2109" s="1" t="str">
        <f>TEXT(A2109,"mm")&amp;"."</f>
        <v>03.</v>
      </c>
      <c r="E2109" t="str">
        <f>TEXT(A2109,"yy")&amp;"."</f>
        <v>44.</v>
      </c>
      <c r="F2109" t="str">
        <f>IF((C2109&lt;C2111),C2109&amp;D2109&amp;E2109,C2109&amp;D2111&amp;E2109)</f>
        <v>28/29.03.44.</v>
      </c>
      <c r="G2109" t="str">
        <f>IF(ISERROR(VLOOKUP(F2109,DataFromWard!$B$2:$E$483,2,FALSE)),"",VLOOKUP(F2109,DataFromWard!$B$2:$E$483,2,FALSE))</f>
        <v/>
      </c>
      <c r="H2109" t="str">
        <f t="shared" si="294"/>
        <v/>
      </c>
      <c r="O2109" s="3" t="str">
        <f>IF(ISERROR(VLOOKUP(F2109,DataFromWard!$B$2:$E$483,3,FALSE)),"",VLOOKUP(F2109,DataFromWard!$B$2:$E$483,3,FALSE))</f>
        <v/>
      </c>
      <c r="Q2109" t="str">
        <f>IF(ISERROR(VLOOKUP(F2109,DataFromWard!$B$2:$E$483,4,FALSE)),"",VLOOKUP(F2109,DataFromWard!$B$2:$E$483,4,FALSE))</f>
        <v/>
      </c>
      <c r="U2109" t="str">
        <f t="shared" si="297"/>
        <v>1944.03.28/29.</v>
      </c>
      <c r="V2109" t="str">
        <f t="shared" si="295"/>
        <v>44. 03.</v>
      </c>
      <c r="W2109" t="str">
        <f t="shared" si="296"/>
        <v/>
      </c>
      <c r="X2109" t="str">
        <f t="shared" si="300"/>
        <v/>
      </c>
    </row>
    <row r="2110" spans="1:25" x14ac:dyDescent="0.25">
      <c r="A2110" s="1">
        <v>16160</v>
      </c>
      <c r="B2110" t="s">
        <v>5009</v>
      </c>
      <c r="C2110" s="1" t="str">
        <f>IF(B2110="Day",TEXT(A2110,"dd"&amp;"."),TEXT(A2110,"dd")&amp;"/"&amp;TEXT(A2111,"dd")&amp;".")</f>
        <v>29.</v>
      </c>
      <c r="D2110" s="1" t="str">
        <f>TEXT(A2110,"mm")&amp;"."</f>
        <v>03.</v>
      </c>
      <c r="E2110" t="str">
        <f>TEXT(A2110,"yy")&amp;"."</f>
        <v>44.</v>
      </c>
      <c r="F2110" t="str">
        <f>IF((C2110&lt;C2116),C2110&amp;D2110&amp;E2110,C2110&amp;D2116&amp;E2110)</f>
        <v>29.03.44.</v>
      </c>
      <c r="G2110" t="str">
        <f>IF(ISERROR(VLOOKUP(F2110,DataFromWard!$B$2:$E$483,2,FALSE)),"",VLOOKUP(F2110,DataFromWard!$B$2:$E$483,2,FALSE))</f>
        <v/>
      </c>
      <c r="H2110" t="str">
        <f t="shared" si="294"/>
        <v/>
      </c>
      <c r="O2110" s="3" t="str">
        <f>IF(ISERROR(VLOOKUP(F2110,DataFromWard!$B$2:$E$483,3,FALSE)),"",VLOOKUP(F2110,DataFromWard!$B$2:$E$483,3,FALSE))</f>
        <v/>
      </c>
      <c r="Q2110" t="str">
        <f>IF(ISERROR(VLOOKUP(F2110,DataFromWard!$B$2:$E$483,4,FALSE)),"",VLOOKUP(F2110,DataFromWard!$B$2:$E$483,4,FALSE))</f>
        <v/>
      </c>
      <c r="U2110" t="str">
        <f t="shared" si="297"/>
        <v>1944.03.29.</v>
      </c>
      <c r="V2110" t="str">
        <f t="shared" si="295"/>
        <v>44. 03.</v>
      </c>
      <c r="W2110" t="str">
        <f t="shared" si="296"/>
        <v/>
      </c>
      <c r="X2110" t="str">
        <f t="shared" si="300"/>
        <v/>
      </c>
    </row>
    <row r="2111" spans="1:25" x14ac:dyDescent="0.25">
      <c r="A2111" s="1">
        <v>16160</v>
      </c>
      <c r="B2111" t="s">
        <v>5012</v>
      </c>
      <c r="C2111" s="1" t="str">
        <f>IF(B2111="Day",TEXT(A2111,"dd"&amp;"."),TEXT(A2111,"dd")&amp;"/"&amp;TEXT(A2116,"dd")&amp;".")</f>
        <v>29/30.</v>
      </c>
      <c r="D2111" s="1" t="str">
        <f>TEXT(A2111,"mm")&amp;"."</f>
        <v>03.</v>
      </c>
      <c r="E2111" t="str">
        <f>TEXT(A2111,"yy")&amp;"."</f>
        <v>44.</v>
      </c>
      <c r="F2111" t="str">
        <f>IF((C2111&lt;C2117),C2111&amp;D2111&amp;E2111,C2111&amp;D2117&amp;E2111)</f>
        <v>29/30.03.44.</v>
      </c>
      <c r="G2111" t="str">
        <f>IF(ISERROR(VLOOKUP(F2111,DataFromWard!$B$2:$E$483,2,FALSE)),"",VLOOKUP(F2111,DataFromWard!$B$2:$E$483,2,FALSE))</f>
        <v>Vaires</v>
      </c>
      <c r="H2111" t="str">
        <f t="shared" si="294"/>
        <v>FR</v>
      </c>
      <c r="I2111" t="s">
        <v>4614</v>
      </c>
      <c r="K2111">
        <v>76</v>
      </c>
      <c r="O2111" s="3">
        <f>IF(ISERROR(VLOOKUP(F2111,DataFromWard!$B$2:$E$483,3,FALSE)),"",VLOOKUP(F2111,DataFromWard!$B$2:$E$483,3,FALSE))</f>
        <v>8</v>
      </c>
      <c r="P2111" s="3">
        <v>8</v>
      </c>
      <c r="Q2111">
        <f>IF(ISERROR(VLOOKUP(F2111,DataFromWard!$B$2:$E$483,4,FALSE)),"",VLOOKUP(F2111,DataFromWard!$B$2:$E$483,4,FALSE))</f>
        <v>0</v>
      </c>
      <c r="R2111">
        <v>8</v>
      </c>
      <c r="S2111" t="s">
        <v>4915</v>
      </c>
      <c r="T2111" t="s">
        <v>721</v>
      </c>
      <c r="U2111" t="str">
        <f t="shared" si="297"/>
        <v>1944.03.29/30.</v>
      </c>
      <c r="V2111" t="str">
        <f t="shared" si="295"/>
        <v>44. 03.</v>
      </c>
      <c r="W2111" t="str">
        <f t="shared" si="296"/>
        <v>Markers</v>
      </c>
      <c r="X2111" t="str">
        <f t="shared" si="300"/>
        <v>Marking</v>
      </c>
    </row>
    <row r="2112" spans="1:25" x14ac:dyDescent="0.25">
      <c r="A2112" s="1">
        <v>16160</v>
      </c>
      <c r="B2112" t="s">
        <v>5012</v>
      </c>
      <c r="C2112" s="1" t="s">
        <v>3327</v>
      </c>
      <c r="D2112" s="1" t="s">
        <v>3859</v>
      </c>
      <c r="E2112" t="s">
        <v>3840</v>
      </c>
      <c r="F2112" t="s">
        <v>3151</v>
      </c>
      <c r="G2112" t="s">
        <v>4924</v>
      </c>
      <c r="H2112" t="str">
        <f t="shared" si="294"/>
        <v>GE</v>
      </c>
      <c r="I2112" t="s">
        <v>5332</v>
      </c>
      <c r="K2112" t="s">
        <v>702</v>
      </c>
      <c r="O2112" s="3">
        <v>32</v>
      </c>
      <c r="P2112" s="3">
        <v>30</v>
      </c>
      <c r="Q2112">
        <v>0</v>
      </c>
      <c r="R2112">
        <v>8</v>
      </c>
      <c r="S2112" t="s">
        <v>4915</v>
      </c>
      <c r="U2112" t="str">
        <f t="shared" si="297"/>
        <v>1944.03.29/30.</v>
      </c>
      <c r="V2112" t="str">
        <f t="shared" si="295"/>
        <v>44. 03.</v>
      </c>
      <c r="W2112" t="str">
        <f t="shared" si="296"/>
        <v>Various small ops</v>
      </c>
      <c r="X2112" t="str">
        <f t="shared" si="300"/>
        <v>Not Marking</v>
      </c>
    </row>
    <row r="2113" spans="1:25" x14ac:dyDescent="0.25">
      <c r="A2113" s="1">
        <v>16160</v>
      </c>
      <c r="B2113" t="s">
        <v>5012</v>
      </c>
      <c r="C2113" s="1" t="s">
        <v>3327</v>
      </c>
      <c r="D2113" s="1" t="s">
        <v>3859</v>
      </c>
      <c r="E2113" t="s">
        <v>3840</v>
      </c>
      <c r="F2113" t="s">
        <v>3151</v>
      </c>
      <c r="G2113" t="s">
        <v>3336</v>
      </c>
      <c r="H2113" t="str">
        <f t="shared" si="294"/>
        <v>GE</v>
      </c>
      <c r="I2113" t="s">
        <v>4645</v>
      </c>
      <c r="J2113" t="s">
        <v>5350</v>
      </c>
      <c r="K2113" t="s">
        <v>702</v>
      </c>
      <c r="O2113" s="3">
        <v>11</v>
      </c>
      <c r="P2113" s="3">
        <v>11</v>
      </c>
      <c r="Q2113">
        <v>0</v>
      </c>
      <c r="R2113">
        <v>8</v>
      </c>
      <c r="S2113" t="s">
        <v>4915</v>
      </c>
      <c r="U2113" t="str">
        <f t="shared" si="297"/>
        <v>1944.03.29/30.</v>
      </c>
      <c r="V2113" t="str">
        <f t="shared" si="295"/>
        <v>44. 03.</v>
      </c>
      <c r="W2113" t="str">
        <f t="shared" si="296"/>
        <v>Various small ops</v>
      </c>
      <c r="X2113" t="str">
        <f t="shared" si="300"/>
        <v>Not Marking</v>
      </c>
      <c r="Y2113" t="s">
        <v>5389</v>
      </c>
    </row>
    <row r="2114" spans="1:25" x14ac:dyDescent="0.25">
      <c r="A2114" s="1">
        <v>16160</v>
      </c>
      <c r="B2114" t="s">
        <v>5012</v>
      </c>
      <c r="C2114" s="1" t="s">
        <v>3327</v>
      </c>
      <c r="D2114" s="1" t="s">
        <v>3859</v>
      </c>
      <c r="E2114" t="s">
        <v>3840</v>
      </c>
      <c r="F2114" t="s">
        <v>3151</v>
      </c>
      <c r="G2114" t="s">
        <v>5007</v>
      </c>
      <c r="H2114" t="str">
        <f t="shared" si="294"/>
        <v>GE</v>
      </c>
      <c r="I2114" t="s">
        <v>5332</v>
      </c>
      <c r="K2114" t="s">
        <v>702</v>
      </c>
      <c r="O2114" s="3">
        <v>5</v>
      </c>
      <c r="P2114" s="3">
        <v>4</v>
      </c>
      <c r="Q2114">
        <v>0</v>
      </c>
      <c r="R2114">
        <v>8</v>
      </c>
      <c r="S2114" t="s">
        <v>4915</v>
      </c>
      <c r="U2114" t="str">
        <f t="shared" si="297"/>
        <v>1944.03.29/30.</v>
      </c>
      <c r="V2114" t="str">
        <f t="shared" si="295"/>
        <v>44. 03.</v>
      </c>
      <c r="W2114" t="str">
        <f t="shared" si="296"/>
        <v>Various small ops</v>
      </c>
      <c r="X2114" t="str">
        <f t="shared" si="300"/>
        <v>Not Marking</v>
      </c>
    </row>
    <row r="2115" spans="1:25" x14ac:dyDescent="0.25">
      <c r="A2115" s="1">
        <v>16160</v>
      </c>
      <c r="B2115" t="s">
        <v>5012</v>
      </c>
      <c r="C2115" s="1" t="s">
        <v>3327</v>
      </c>
      <c r="D2115" s="1" t="s">
        <v>3859</v>
      </c>
      <c r="E2115" t="s">
        <v>3840</v>
      </c>
      <c r="F2115" t="s">
        <v>3151</v>
      </c>
      <c r="G2115" t="s">
        <v>4913</v>
      </c>
      <c r="H2115" t="str">
        <f t="shared" si="294"/>
        <v>GE</v>
      </c>
      <c r="I2115" t="s">
        <v>5332</v>
      </c>
      <c r="K2115" t="s">
        <v>702</v>
      </c>
      <c r="O2115" s="3">
        <v>4</v>
      </c>
      <c r="P2115" s="3">
        <v>4</v>
      </c>
      <c r="Q2115">
        <v>0</v>
      </c>
      <c r="R2115">
        <v>8</v>
      </c>
      <c r="S2115" t="s">
        <v>4915</v>
      </c>
      <c r="U2115" t="str">
        <f t="shared" si="297"/>
        <v>1944.03.29/30.</v>
      </c>
      <c r="V2115" t="str">
        <f t="shared" si="295"/>
        <v>44. 03.</v>
      </c>
      <c r="W2115" t="str">
        <f t="shared" si="296"/>
        <v>Various small ops</v>
      </c>
      <c r="X2115" t="str">
        <f t="shared" si="300"/>
        <v>Not Marking</v>
      </c>
    </row>
    <row r="2116" spans="1:25" x14ac:dyDescent="0.25">
      <c r="A2116" s="1">
        <v>16161</v>
      </c>
      <c r="B2116" t="s">
        <v>5009</v>
      </c>
      <c r="C2116" s="1" t="str">
        <f>IF(B2116="Day",TEXT(A2116,"dd"&amp;"."),TEXT(A2116,"dd")&amp;"/"&amp;TEXT(A2117,"dd")&amp;".")</f>
        <v>30.</v>
      </c>
      <c r="D2116" s="1" t="str">
        <f>TEXT(A2116,"mm")&amp;"."</f>
        <v>03.</v>
      </c>
      <c r="E2116" t="str">
        <f>TEXT(A2116,"yy")&amp;"."</f>
        <v>44.</v>
      </c>
      <c r="F2116" t="str">
        <f>IF((C2116&lt;C2127),C2116&amp;D2116&amp;E2116,C2116&amp;D2127&amp;E2116)</f>
        <v>30.03.44.</v>
      </c>
      <c r="G2116" t="str">
        <f>IF(ISERROR(VLOOKUP(F2116,DataFromWard!$B$2:$E$483,2,FALSE)),"",VLOOKUP(F2116,DataFromWard!$B$2:$E$483,2,FALSE))</f>
        <v/>
      </c>
      <c r="H2116" t="str">
        <f t="shared" si="294"/>
        <v/>
      </c>
      <c r="O2116" s="3" t="str">
        <f>IF(ISERROR(VLOOKUP(F2116,DataFromWard!$B$2:$E$483,3,FALSE)),"",VLOOKUP(F2116,DataFromWard!$B$2:$E$483,3,FALSE))</f>
        <v/>
      </c>
      <c r="Q2116" t="str">
        <f>IF(ISERROR(VLOOKUP(F2116,DataFromWard!$B$2:$E$483,4,FALSE)),"",VLOOKUP(F2116,DataFromWard!$B$2:$E$483,4,FALSE))</f>
        <v/>
      </c>
      <c r="U2116" t="str">
        <f t="shared" si="297"/>
        <v>1944.03.30.</v>
      </c>
      <c r="V2116" t="str">
        <f t="shared" si="295"/>
        <v>44. 03.</v>
      </c>
      <c r="W2116" t="str">
        <f t="shared" si="296"/>
        <v/>
      </c>
      <c r="X2116" t="str">
        <f t="shared" si="300"/>
        <v/>
      </c>
    </row>
    <row r="2117" spans="1:25" x14ac:dyDescent="0.25">
      <c r="A2117" s="1">
        <v>16161</v>
      </c>
      <c r="B2117" t="s">
        <v>5012</v>
      </c>
      <c r="C2117" s="1" t="str">
        <f>IF(B2117="Day",TEXT(A2117,"dd"&amp;"."),TEXT(A2117,"dd")&amp;"/"&amp;TEXT(A2127,"dd")&amp;".")</f>
        <v>30/31.</v>
      </c>
      <c r="D2117" s="1" t="str">
        <f>TEXT(A2117,"mm")&amp;"."</f>
        <v>03.</v>
      </c>
      <c r="E2117" t="str">
        <f>TEXT(A2117,"yy")&amp;"."</f>
        <v>44.</v>
      </c>
      <c r="F2117" t="str">
        <f>IF((C2117&lt;C2128),C2117&amp;D2117&amp;E2117,C2117&amp;D2128&amp;E2117)</f>
        <v>30/31.03.44.</v>
      </c>
      <c r="G2117" t="str">
        <f>IF(ISERROR(VLOOKUP(F2117,DataFromWard!$B$2:$E$483,2,FALSE)),"",VLOOKUP(F2117,DataFromWard!$B$2:$E$483,2,FALSE))</f>
        <v>Nuremberg</v>
      </c>
      <c r="H2117" t="str">
        <f t="shared" si="294"/>
        <v>GE</v>
      </c>
      <c r="I2117" t="s">
        <v>5332</v>
      </c>
      <c r="K2117">
        <v>786</v>
      </c>
      <c r="L2117">
        <v>19</v>
      </c>
      <c r="O2117" s="3">
        <f>IF(ISERROR(VLOOKUP(F2117,DataFromWard!$B$2:$E$483,3,FALSE)),"",VLOOKUP(F2117,DataFromWard!$B$2:$E$483,3,FALSE))</f>
        <v>9</v>
      </c>
      <c r="P2117" s="3">
        <v>9</v>
      </c>
      <c r="Q2117">
        <f>IF(ISERROR(VLOOKUP(F2117,DataFromWard!$B$2:$E$483,4,FALSE)),"",VLOOKUP(F2117,DataFromWard!$B$2:$E$483,4,FALSE))</f>
        <v>0</v>
      </c>
      <c r="R2117">
        <v>8</v>
      </c>
      <c r="S2117" t="s">
        <v>4915</v>
      </c>
      <c r="T2117" t="s">
        <v>681</v>
      </c>
      <c r="U2117" t="str">
        <f t="shared" si="297"/>
        <v>1944.03.30/31.</v>
      </c>
      <c r="V2117" t="str">
        <f t="shared" si="295"/>
        <v>44. 03.</v>
      </c>
      <c r="W2117" t="str">
        <f t="shared" si="296"/>
        <v>Markers</v>
      </c>
      <c r="X2117" t="str">
        <f t="shared" si="300"/>
        <v>Marking</v>
      </c>
    </row>
    <row r="2118" spans="1:25" x14ac:dyDescent="0.25">
      <c r="A2118" s="1">
        <v>16161</v>
      </c>
      <c r="B2118" t="s">
        <v>5012</v>
      </c>
      <c r="C2118" s="1" t="s">
        <v>3839</v>
      </c>
      <c r="D2118" s="1" t="s">
        <v>3859</v>
      </c>
      <c r="E2118" t="s">
        <v>3840</v>
      </c>
      <c r="F2118" t="s">
        <v>3154</v>
      </c>
      <c r="G2118" t="s">
        <v>4948</v>
      </c>
      <c r="H2118" t="str">
        <f t="shared" si="294"/>
        <v>NL</v>
      </c>
      <c r="I2118" t="s">
        <v>4634</v>
      </c>
      <c r="K2118" t="s">
        <v>1908</v>
      </c>
      <c r="O2118" s="3">
        <v>4</v>
      </c>
      <c r="P2118" s="3">
        <v>2</v>
      </c>
      <c r="Q2118">
        <v>0</v>
      </c>
      <c r="R2118">
        <v>8</v>
      </c>
      <c r="S2118" t="s">
        <v>4915</v>
      </c>
      <c r="T2118" t="s">
        <v>3786</v>
      </c>
      <c r="U2118" t="str">
        <f t="shared" si="297"/>
        <v>1944.03.30/31.</v>
      </c>
      <c r="V2118" t="str">
        <f t="shared" si="295"/>
        <v>44. 03.</v>
      </c>
      <c r="W2118" t="str">
        <f t="shared" si="296"/>
        <v>Elsewhere</v>
      </c>
      <c r="X2118" t="str">
        <f t="shared" si="300"/>
        <v>Not Marking</v>
      </c>
    </row>
    <row r="2119" spans="1:25" x14ac:dyDescent="0.25">
      <c r="A2119" s="1">
        <v>16161</v>
      </c>
      <c r="B2119" t="s">
        <v>5012</v>
      </c>
      <c r="C2119" s="1" t="s">
        <v>3839</v>
      </c>
      <c r="D2119" s="1" t="s">
        <v>3859</v>
      </c>
      <c r="E2119" t="s">
        <v>3840</v>
      </c>
      <c r="F2119" t="s">
        <v>3154</v>
      </c>
      <c r="G2119" t="s">
        <v>3871</v>
      </c>
      <c r="H2119" t="str">
        <f t="shared" si="294"/>
        <v>NL</v>
      </c>
      <c r="I2119" t="s">
        <v>4634</v>
      </c>
      <c r="K2119" t="s">
        <v>1908</v>
      </c>
      <c r="O2119" s="59">
        <v>3</v>
      </c>
      <c r="Q2119">
        <v>0</v>
      </c>
      <c r="R2119">
        <v>8</v>
      </c>
      <c r="S2119" t="s">
        <v>4935</v>
      </c>
      <c r="T2119" t="s">
        <v>3786</v>
      </c>
      <c r="U2119" t="str">
        <f t="shared" si="297"/>
        <v>1944.03.30/31.</v>
      </c>
      <c r="V2119" t="str">
        <f t="shared" si="295"/>
        <v>44. 03.</v>
      </c>
      <c r="W2119" t="str">
        <f t="shared" si="296"/>
        <v>Elsewhere</v>
      </c>
      <c r="X2119" t="str">
        <f t="shared" si="300"/>
        <v>Not Marking</v>
      </c>
      <c r="Y2119" t="s">
        <v>5283</v>
      </c>
    </row>
    <row r="2120" spans="1:25" x14ac:dyDescent="0.25">
      <c r="A2120" s="1">
        <v>16161</v>
      </c>
      <c r="B2120" t="s">
        <v>5012</v>
      </c>
      <c r="C2120" s="1" t="s">
        <v>3839</v>
      </c>
      <c r="D2120" s="1" t="s">
        <v>3859</v>
      </c>
      <c r="E2120" t="s">
        <v>3840</v>
      </c>
      <c r="F2120" t="s">
        <v>3154</v>
      </c>
      <c r="G2120" t="s">
        <v>3872</v>
      </c>
      <c r="H2120" t="str">
        <f t="shared" si="294"/>
        <v>NL</v>
      </c>
      <c r="I2120" t="s">
        <v>4634</v>
      </c>
      <c r="K2120" t="s">
        <v>1908</v>
      </c>
      <c r="O2120" s="3">
        <v>3</v>
      </c>
      <c r="P2120" s="3">
        <v>3</v>
      </c>
      <c r="Q2120">
        <v>0</v>
      </c>
      <c r="R2120">
        <v>8</v>
      </c>
      <c r="S2120" t="s">
        <v>4935</v>
      </c>
      <c r="T2120" t="s">
        <v>3786</v>
      </c>
      <c r="U2120" t="str">
        <f t="shared" si="297"/>
        <v>1944.03.30/31.</v>
      </c>
      <c r="V2120" t="str">
        <f t="shared" si="295"/>
        <v>44. 03.</v>
      </c>
      <c r="W2120" t="str">
        <f t="shared" si="296"/>
        <v>Elsewhere</v>
      </c>
      <c r="X2120" t="str">
        <f t="shared" si="300"/>
        <v>Not Marking</v>
      </c>
    </row>
    <row r="2121" spans="1:25" x14ac:dyDescent="0.25">
      <c r="A2121" s="1">
        <v>16161</v>
      </c>
      <c r="B2121" t="s">
        <v>5012</v>
      </c>
      <c r="C2121" s="1" t="s">
        <v>3839</v>
      </c>
      <c r="D2121" s="1" t="s">
        <v>3859</v>
      </c>
      <c r="E2121" t="s">
        <v>3840</v>
      </c>
      <c r="F2121" t="s">
        <v>3154</v>
      </c>
      <c r="G2121" t="s">
        <v>4975</v>
      </c>
      <c r="H2121" t="str">
        <f t="shared" ref="H2121:H2184" si="301">IF(ISBLANK(G2121),"",IF(ISERROR(VLOOKUP(G2121,LOCS,2,FALSE)),"",VLOOKUP(G2121,LOCS,2,FALSE)))</f>
        <v>NL</v>
      </c>
      <c r="I2121" t="s">
        <v>4634</v>
      </c>
      <c r="K2121" t="s">
        <v>1908</v>
      </c>
      <c r="O2121" s="3">
        <v>3</v>
      </c>
      <c r="P2121" s="3">
        <v>1</v>
      </c>
      <c r="Q2121">
        <v>0</v>
      </c>
      <c r="R2121">
        <v>8</v>
      </c>
      <c r="S2121" t="s">
        <v>4935</v>
      </c>
      <c r="T2121" t="s">
        <v>3786</v>
      </c>
      <c r="U2121" t="str">
        <f t="shared" si="297"/>
        <v>1944.03.30/31.</v>
      </c>
      <c r="V2121" t="str">
        <f t="shared" si="295"/>
        <v>44. 03.</v>
      </c>
      <c r="W2121" t="str">
        <f t="shared" si="296"/>
        <v>Elsewhere</v>
      </c>
      <c r="X2121" t="str">
        <f t="shared" si="300"/>
        <v>Not Marking</v>
      </c>
    </row>
    <row r="2122" spans="1:25" x14ac:dyDescent="0.25">
      <c r="A2122" s="1">
        <v>16161</v>
      </c>
      <c r="B2122" t="s">
        <v>5012</v>
      </c>
      <c r="C2122" s="1" t="s">
        <v>3839</v>
      </c>
      <c r="D2122" s="1" t="s">
        <v>3859</v>
      </c>
      <c r="E2122" t="s">
        <v>3840</v>
      </c>
      <c r="F2122" t="s">
        <v>3154</v>
      </c>
      <c r="G2122" t="s">
        <v>5007</v>
      </c>
      <c r="H2122" t="str">
        <f t="shared" si="301"/>
        <v>GE</v>
      </c>
      <c r="I2122" t="s">
        <v>5332</v>
      </c>
      <c r="K2122" t="s">
        <v>1908</v>
      </c>
      <c r="O2122" s="3">
        <v>11</v>
      </c>
      <c r="P2122" s="3">
        <v>5</v>
      </c>
      <c r="Q2122">
        <v>0</v>
      </c>
      <c r="R2122">
        <v>8</v>
      </c>
      <c r="S2122" t="s">
        <v>4915</v>
      </c>
      <c r="U2122" t="str">
        <f t="shared" si="297"/>
        <v>1944.03.30/31.</v>
      </c>
      <c r="V2122" t="str">
        <f t="shared" ref="V2122:V2185" si="302">E2122&amp;" "&amp;D2122</f>
        <v>44. 03.</v>
      </c>
      <c r="W2122" t="str">
        <f t="shared" ref="W2122:W2185" si="303">IF((ISBLANK(K2122)),"",IF(("a"&gt;K2122),"Markers",K2122))</f>
        <v>Elsewhere</v>
      </c>
      <c r="X2122" t="str">
        <f t="shared" si="300"/>
        <v>Not Marking</v>
      </c>
    </row>
    <row r="2123" spans="1:25" x14ac:dyDescent="0.25">
      <c r="A2123" s="1">
        <v>16161</v>
      </c>
      <c r="B2123" t="s">
        <v>5012</v>
      </c>
      <c r="C2123" s="1" t="s">
        <v>3839</v>
      </c>
      <c r="D2123" s="1" t="s">
        <v>3859</v>
      </c>
      <c r="E2123" t="s">
        <v>3840</v>
      </c>
      <c r="F2123" t="s">
        <v>3154</v>
      </c>
      <c r="G2123" t="s">
        <v>4913</v>
      </c>
      <c r="H2123" t="str">
        <f t="shared" si="301"/>
        <v>GE</v>
      </c>
      <c r="I2123" t="s">
        <v>5332</v>
      </c>
      <c r="K2123" t="s">
        <v>1908</v>
      </c>
      <c r="O2123" s="3">
        <v>12</v>
      </c>
      <c r="P2123" s="3">
        <v>9</v>
      </c>
      <c r="Q2123">
        <v>0</v>
      </c>
      <c r="R2123">
        <v>8</v>
      </c>
      <c r="S2123" t="s">
        <v>4915</v>
      </c>
      <c r="U2123" t="str">
        <f t="shared" ref="U2123:U2186" si="304">"19"&amp;E2123&amp;D2123&amp;C2123</f>
        <v>1944.03.30/31.</v>
      </c>
      <c r="V2123" t="str">
        <f t="shared" si="302"/>
        <v>44. 03.</v>
      </c>
      <c r="W2123" t="str">
        <f t="shared" si="303"/>
        <v>Elsewhere</v>
      </c>
      <c r="X2123" t="str">
        <f t="shared" si="300"/>
        <v>Not Marking</v>
      </c>
    </row>
    <row r="2124" spans="1:25" x14ac:dyDescent="0.25">
      <c r="A2124" s="1">
        <v>16161</v>
      </c>
      <c r="B2124" t="s">
        <v>5012</v>
      </c>
      <c r="C2124" s="1" t="s">
        <v>3839</v>
      </c>
      <c r="D2124" s="1" t="s">
        <v>3859</v>
      </c>
      <c r="E2124" t="s">
        <v>3840</v>
      </c>
      <c r="F2124" t="s">
        <v>3154</v>
      </c>
      <c r="G2124" t="s">
        <v>912</v>
      </c>
      <c r="H2124" t="str">
        <f t="shared" si="301"/>
        <v>GE</v>
      </c>
      <c r="I2124" t="s">
        <v>5332</v>
      </c>
      <c r="K2124" t="s">
        <v>1908</v>
      </c>
      <c r="O2124" s="3">
        <v>11</v>
      </c>
      <c r="P2124" s="3">
        <v>19</v>
      </c>
      <c r="Q2124">
        <v>0</v>
      </c>
      <c r="R2124">
        <v>8</v>
      </c>
      <c r="S2124" t="s">
        <v>4915</v>
      </c>
      <c r="U2124" t="str">
        <f t="shared" si="304"/>
        <v>1944.03.30/31.</v>
      </c>
      <c r="V2124" t="str">
        <f t="shared" si="302"/>
        <v>44. 03.</v>
      </c>
      <c r="W2124" t="str">
        <f t="shared" si="303"/>
        <v>Elsewhere</v>
      </c>
      <c r="X2124" t="str">
        <f t="shared" si="300"/>
        <v>Not Marking</v>
      </c>
    </row>
    <row r="2125" spans="1:25" x14ac:dyDescent="0.25">
      <c r="A2125" s="1">
        <v>16161</v>
      </c>
      <c r="B2125" t="s">
        <v>5012</v>
      </c>
      <c r="C2125" s="1" t="s">
        <v>3839</v>
      </c>
      <c r="D2125" s="1" t="s">
        <v>3859</v>
      </c>
      <c r="E2125" t="s">
        <v>3840</v>
      </c>
      <c r="F2125" t="s">
        <v>3154</v>
      </c>
      <c r="G2125" t="s">
        <v>3358</v>
      </c>
      <c r="H2125" t="str">
        <f t="shared" si="301"/>
        <v>GE</v>
      </c>
      <c r="I2125" t="s">
        <v>5332</v>
      </c>
      <c r="K2125" t="s">
        <v>1908</v>
      </c>
      <c r="O2125" s="3">
        <v>3</v>
      </c>
      <c r="P2125" s="3">
        <v>2</v>
      </c>
      <c r="Q2125">
        <v>0</v>
      </c>
      <c r="R2125">
        <v>8</v>
      </c>
      <c r="S2125" t="s">
        <v>4915</v>
      </c>
      <c r="U2125" t="str">
        <f t="shared" si="304"/>
        <v>1944.03.30/31.</v>
      </c>
      <c r="V2125" t="str">
        <f t="shared" si="302"/>
        <v>44. 03.</v>
      </c>
      <c r="W2125" t="str">
        <f t="shared" si="303"/>
        <v>Elsewhere</v>
      </c>
      <c r="X2125" t="str">
        <f t="shared" si="300"/>
        <v>Not Marking</v>
      </c>
      <c r="Y2125" t="s">
        <v>5390</v>
      </c>
    </row>
    <row r="2126" spans="1:25" x14ac:dyDescent="0.25">
      <c r="A2126" s="1">
        <v>16161</v>
      </c>
      <c r="B2126" t="s">
        <v>5012</v>
      </c>
      <c r="C2126" s="1" t="s">
        <v>3839</v>
      </c>
      <c r="D2126" s="1" t="s">
        <v>3859</v>
      </c>
      <c r="E2126" t="s">
        <v>3840</v>
      </c>
      <c r="F2126" t="s">
        <v>3154</v>
      </c>
      <c r="G2126" t="s">
        <v>5096</v>
      </c>
      <c r="H2126" t="str">
        <f t="shared" si="301"/>
        <v>GE</v>
      </c>
      <c r="I2126" t="s">
        <v>5332</v>
      </c>
      <c r="K2126" t="s">
        <v>1908</v>
      </c>
      <c r="O2126" s="3">
        <v>1</v>
      </c>
      <c r="P2126" s="3">
        <v>1</v>
      </c>
      <c r="Q2126">
        <v>0</v>
      </c>
      <c r="R2126">
        <v>8</v>
      </c>
      <c r="S2126" t="s">
        <v>4915</v>
      </c>
      <c r="U2126" t="str">
        <f t="shared" si="304"/>
        <v>1944.03.30/31.</v>
      </c>
      <c r="V2126" t="str">
        <f t="shared" si="302"/>
        <v>44. 03.</v>
      </c>
      <c r="W2126" t="str">
        <f t="shared" si="303"/>
        <v>Elsewhere</v>
      </c>
      <c r="X2126" t="str">
        <f t="shared" si="300"/>
        <v>Not Marking</v>
      </c>
    </row>
    <row r="2127" spans="1:25" x14ac:dyDescent="0.25">
      <c r="A2127" s="1">
        <v>16162</v>
      </c>
      <c r="B2127" t="s">
        <v>5009</v>
      </c>
      <c r="C2127" s="1" t="str">
        <f>IF(B2127="Day",TEXT(A2127,"dd"&amp;"."),TEXT(A2127,"dd")&amp;"/"&amp;TEXT(A2128,"dd")&amp;".")</f>
        <v>31.</v>
      </c>
      <c r="D2127" s="1" t="str">
        <f>TEXT(A2127,"mm")&amp;"."</f>
        <v>03.</v>
      </c>
      <c r="E2127" t="str">
        <f>TEXT(A2127,"yy")&amp;"."</f>
        <v>44.</v>
      </c>
      <c r="F2127" t="str">
        <f>C2127&amp;D2127&amp;E2127</f>
        <v>31.03.44.</v>
      </c>
      <c r="G2127" t="str">
        <f>IF(ISERROR(VLOOKUP(F2127,DataFromWard!$B$2:$E$483,2,FALSE)),"",VLOOKUP(F2127,DataFromWard!$B$2:$E$483,2,FALSE))</f>
        <v/>
      </c>
      <c r="H2127" t="str">
        <f t="shared" si="301"/>
        <v/>
      </c>
      <c r="O2127" s="3" t="str">
        <f>IF(ISERROR(VLOOKUP(F2127,DataFromWard!$B$2:$E$483,3,FALSE)),"",VLOOKUP(F2127,DataFromWard!$B$2:$E$483,3,FALSE))</f>
        <v/>
      </c>
      <c r="Q2127" t="str">
        <f>IF(ISERROR(VLOOKUP(F2127,DataFromWard!$B$2:$E$483,4,FALSE)),"",VLOOKUP(F2127,DataFromWard!$B$2:$E$483,4,FALSE))</f>
        <v/>
      </c>
      <c r="U2127" t="str">
        <f t="shared" si="304"/>
        <v>1944.03.31.</v>
      </c>
      <c r="V2127" t="str">
        <f t="shared" si="302"/>
        <v>44. 03.</v>
      </c>
      <c r="W2127" t="str">
        <f t="shared" si="303"/>
        <v/>
      </c>
      <c r="X2127" t="str">
        <f t="shared" si="300"/>
        <v/>
      </c>
    </row>
    <row r="2128" spans="1:25" x14ac:dyDescent="0.25">
      <c r="A2128" s="1">
        <v>16162</v>
      </c>
      <c r="B2128" t="s">
        <v>5012</v>
      </c>
      <c r="C2128" s="1" t="str">
        <f>IF(B2128="Day",TEXT(A2128,"dd"&amp;"."),TEXT(A2128,"dd")&amp;"/"&amp;TEXT(A2129,"dd")&amp;".")</f>
        <v>31/01.</v>
      </c>
      <c r="D2128" s="1" t="str">
        <f>TEXT(A2128,"mm")&amp;"."</f>
        <v>03.</v>
      </c>
      <c r="E2128" t="str">
        <f>TEXT(A2128,"yy")&amp;"."</f>
        <v>44.</v>
      </c>
      <c r="F2128" t="str">
        <f>IF((C2128&lt;C2130),C2128&amp;D2128&amp;E2128,C2128&amp;D2130&amp;E2128)</f>
        <v>31/01.04.44.</v>
      </c>
      <c r="G2128" t="str">
        <f>IF(ISERROR(VLOOKUP(F2128,DataFromWard!$B$2:$E$483,2,FALSE)),"",VLOOKUP(F2128,DataFromWard!$B$2:$E$483,2,FALSE))</f>
        <v>Essen</v>
      </c>
      <c r="H2128" t="str">
        <f t="shared" si="301"/>
        <v>GE</v>
      </c>
      <c r="I2128" t="s">
        <v>5332</v>
      </c>
      <c r="K2128" t="s">
        <v>82</v>
      </c>
      <c r="O2128" s="3">
        <f>IF(ISERROR(VLOOKUP(F2128,DataFromWard!$B$2:$E$483,3,FALSE)),"",VLOOKUP(F2128,DataFromWard!$B$2:$E$483,3,FALSE))</f>
        <v>3</v>
      </c>
      <c r="P2128" s="3">
        <v>3</v>
      </c>
      <c r="Q2128">
        <f>IF(ISERROR(VLOOKUP(F2128,DataFromWard!$B$2:$E$483,4,FALSE)),"",VLOOKUP(F2128,DataFromWard!$B$2:$E$483,4,FALSE))</f>
        <v>0</v>
      </c>
      <c r="R2128">
        <v>8</v>
      </c>
      <c r="S2128" t="s">
        <v>4915</v>
      </c>
      <c r="U2128" t="str">
        <f t="shared" si="304"/>
        <v>1944.03.31/01.</v>
      </c>
      <c r="V2128" t="str">
        <f t="shared" si="302"/>
        <v>44. 03.</v>
      </c>
      <c r="W2128" t="str">
        <f t="shared" si="303"/>
        <v>SOE/OTU</v>
      </c>
      <c r="X2128" t="str">
        <f t="shared" si="300"/>
        <v>Not Marking</v>
      </c>
    </row>
    <row r="2129" spans="1:25" x14ac:dyDescent="0.25">
      <c r="A2129" s="1">
        <v>16163</v>
      </c>
      <c r="B2129" t="s">
        <v>5009</v>
      </c>
      <c r="C2129" s="1" t="str">
        <f>IF(B2129="Day",TEXT(A2129,"dd"&amp;"."),TEXT(A2129,"dd")&amp;"/"&amp;TEXT(A2130,"dd")&amp;".")</f>
        <v>01.</v>
      </c>
      <c r="D2129" s="1" t="str">
        <f>TEXT(A2129,"mm")&amp;"."</f>
        <v>04.</v>
      </c>
      <c r="E2129" t="str">
        <f>TEXT(A2129,"yy")&amp;"."</f>
        <v>44.</v>
      </c>
      <c r="F2129" t="str">
        <f>IF((C2129&lt;C2134),C2129&amp;D2129&amp;E2129,C2129&amp;D2134&amp;E2129)</f>
        <v>01.04.44.</v>
      </c>
      <c r="G2129" t="str">
        <f>IF(ISERROR(VLOOKUP(F2129,DataFromWard!$B$2:$E$483,2,FALSE)),"",VLOOKUP(F2129,DataFromWard!$B$2:$E$483,2,FALSE))</f>
        <v/>
      </c>
      <c r="H2129" t="str">
        <f t="shared" si="301"/>
        <v/>
      </c>
      <c r="O2129" s="3" t="str">
        <f>IF(ISERROR(VLOOKUP(F2129,DataFromWard!$B$2:$E$483,3,FALSE)),"",VLOOKUP(F2129,DataFromWard!$B$2:$E$483,3,FALSE))</f>
        <v/>
      </c>
      <c r="Q2129" t="str">
        <f>IF(ISERROR(VLOOKUP(F2129,DataFromWard!$B$2:$E$483,4,FALSE)),"",VLOOKUP(F2129,DataFromWard!$B$2:$E$483,4,FALSE))</f>
        <v/>
      </c>
      <c r="U2129" t="str">
        <f t="shared" si="304"/>
        <v>1944.04.01.</v>
      </c>
      <c r="V2129" t="str">
        <f t="shared" si="302"/>
        <v>44. 04.</v>
      </c>
      <c r="W2129" t="str">
        <f t="shared" si="303"/>
        <v/>
      </c>
      <c r="X2129" t="str">
        <f t="shared" si="300"/>
        <v/>
      </c>
    </row>
    <row r="2130" spans="1:25" x14ac:dyDescent="0.25">
      <c r="A2130" s="1">
        <v>16163</v>
      </c>
      <c r="B2130" t="s">
        <v>5012</v>
      </c>
      <c r="C2130" s="1" t="str">
        <f>IF(B2130="Day",TEXT(A2130,"dd"&amp;"."),TEXT(A2130,"dd")&amp;"/"&amp;TEXT(A2134,"dd")&amp;".")</f>
        <v>01/02.</v>
      </c>
      <c r="D2130" s="1" t="str">
        <f>TEXT(A2130,"mm")&amp;"."</f>
        <v>04.</v>
      </c>
      <c r="E2130" t="str">
        <f>TEXT(A2130,"yy")&amp;"."</f>
        <v>44.</v>
      </c>
      <c r="F2130" t="str">
        <f>IF((C2130&lt;C2135),C2130&amp;D2130&amp;E2130,C2130&amp;D2135&amp;E2130)</f>
        <v>01/02.04.44.</v>
      </c>
      <c r="G2130" t="s">
        <v>4939</v>
      </c>
      <c r="H2130" t="str">
        <f t="shared" si="301"/>
        <v>GE</v>
      </c>
      <c r="I2130" t="s">
        <v>5332</v>
      </c>
      <c r="K2130" t="s">
        <v>319</v>
      </c>
      <c r="L2130">
        <v>4</v>
      </c>
      <c r="O2130" s="3">
        <v>35</v>
      </c>
      <c r="P2130" s="3">
        <v>35</v>
      </c>
      <c r="Q2130">
        <f>IF(ISERROR(VLOOKUP(F2130,DataFromWard!$B$2:$E$483,4,FALSE)),"",VLOOKUP(F2130,DataFromWard!$B$2:$E$483,4,FALSE))</f>
        <v>0</v>
      </c>
      <c r="R2130">
        <v>8</v>
      </c>
      <c r="S2130" t="s">
        <v>4915</v>
      </c>
      <c r="U2130" t="str">
        <f t="shared" si="304"/>
        <v>1944.04.01/02.</v>
      </c>
      <c r="V2130" t="str">
        <f t="shared" si="302"/>
        <v>44. 04.</v>
      </c>
      <c r="W2130" t="str">
        <f t="shared" si="303"/>
        <v>Gardening/SOE</v>
      </c>
      <c r="X2130" t="str">
        <f t="shared" si="300"/>
        <v>Not Marking</v>
      </c>
    </row>
    <row r="2131" spans="1:25" x14ac:dyDescent="0.25">
      <c r="A2131" s="1">
        <v>16163</v>
      </c>
      <c r="B2131" t="s">
        <v>5012</v>
      </c>
      <c r="C2131" s="1" t="s">
        <v>3820</v>
      </c>
      <c r="D2131" s="1" t="s">
        <v>3873</v>
      </c>
      <c r="E2131" t="s">
        <v>3840</v>
      </c>
      <c r="F2131" t="s">
        <v>3158</v>
      </c>
      <c r="G2131" t="s">
        <v>5007</v>
      </c>
      <c r="H2131" t="str">
        <f t="shared" si="301"/>
        <v>GE</v>
      </c>
      <c r="I2131" t="s">
        <v>4808</v>
      </c>
      <c r="K2131" t="s">
        <v>319</v>
      </c>
      <c r="O2131" s="3">
        <v>7</v>
      </c>
      <c r="P2131" s="3">
        <v>7</v>
      </c>
      <c r="Q2131">
        <v>0</v>
      </c>
      <c r="R2131">
        <v>8</v>
      </c>
      <c r="S2131" t="s">
        <v>4915</v>
      </c>
      <c r="U2131" t="str">
        <f t="shared" si="304"/>
        <v>1944.04.01/02.</v>
      </c>
      <c r="V2131" t="str">
        <f t="shared" si="302"/>
        <v>44. 04.</v>
      </c>
      <c r="W2131" t="str">
        <f t="shared" si="303"/>
        <v>Gardening/SOE</v>
      </c>
      <c r="X2131" t="str">
        <f t="shared" si="300"/>
        <v>Not Marking</v>
      </c>
    </row>
    <row r="2132" spans="1:25" x14ac:dyDescent="0.25">
      <c r="A2132" s="1">
        <v>16163</v>
      </c>
      <c r="B2132" t="s">
        <v>5012</v>
      </c>
      <c r="C2132" s="1" t="s">
        <v>3820</v>
      </c>
      <c r="D2132" s="1" t="s">
        <v>3873</v>
      </c>
      <c r="E2132" t="s">
        <v>3840</v>
      </c>
      <c r="F2132" t="s">
        <v>3158</v>
      </c>
      <c r="G2132" t="s">
        <v>3336</v>
      </c>
      <c r="H2132" t="str">
        <f t="shared" si="301"/>
        <v>GE</v>
      </c>
      <c r="I2132" t="s">
        <v>5332</v>
      </c>
      <c r="K2132" t="s">
        <v>319</v>
      </c>
      <c r="O2132" s="3">
        <v>6</v>
      </c>
      <c r="P2132" s="3">
        <v>5</v>
      </c>
      <c r="Q2132">
        <v>0</v>
      </c>
      <c r="R2132">
        <v>8</v>
      </c>
      <c r="S2132" t="s">
        <v>4915</v>
      </c>
      <c r="U2132" t="str">
        <f t="shared" si="304"/>
        <v>1944.04.01/02.</v>
      </c>
      <c r="V2132" t="str">
        <f t="shared" si="302"/>
        <v>44. 04.</v>
      </c>
      <c r="W2132" t="str">
        <f t="shared" si="303"/>
        <v>Gardening/SOE</v>
      </c>
      <c r="X2132" t="str">
        <f t="shared" si="300"/>
        <v>Not Marking</v>
      </c>
    </row>
    <row r="2133" spans="1:25" x14ac:dyDescent="0.25">
      <c r="A2133" s="1">
        <v>16163</v>
      </c>
      <c r="B2133" t="s">
        <v>5012</v>
      </c>
      <c r="C2133" s="1" t="s">
        <v>3820</v>
      </c>
      <c r="D2133" s="1" t="s">
        <v>3873</v>
      </c>
      <c r="E2133" t="s">
        <v>3840</v>
      </c>
      <c r="F2133" t="s">
        <v>3158</v>
      </c>
      <c r="G2133" t="s">
        <v>3874</v>
      </c>
      <c r="H2133" t="str">
        <f t="shared" si="301"/>
        <v>FR</v>
      </c>
      <c r="I2133" t="s">
        <v>4882</v>
      </c>
      <c r="K2133" t="s">
        <v>319</v>
      </c>
      <c r="O2133" s="3">
        <v>2</v>
      </c>
      <c r="P2133" s="3">
        <v>2</v>
      </c>
      <c r="Q2133">
        <v>0</v>
      </c>
      <c r="R2133">
        <v>8</v>
      </c>
      <c r="S2133" t="s">
        <v>4915</v>
      </c>
      <c r="U2133" t="str">
        <f t="shared" si="304"/>
        <v>1944.04.01/02.</v>
      </c>
      <c r="V2133" t="str">
        <f t="shared" si="302"/>
        <v>44. 04.</v>
      </c>
      <c r="W2133" t="str">
        <f t="shared" si="303"/>
        <v>Gardening/SOE</v>
      </c>
      <c r="X2133" t="str">
        <f t="shared" si="300"/>
        <v>Not Marking</v>
      </c>
    </row>
    <row r="2134" spans="1:25" x14ac:dyDescent="0.25">
      <c r="A2134" s="1">
        <v>16164</v>
      </c>
      <c r="B2134" t="s">
        <v>5009</v>
      </c>
      <c r="C2134" s="1" t="str">
        <f>IF(B2134="Day",TEXT(A2134,"dd"&amp;"."),TEXT(A2134,"dd")&amp;"/"&amp;TEXT(A2135,"dd")&amp;".")</f>
        <v>02.</v>
      </c>
      <c r="D2134" s="1" t="str">
        <f t="shared" ref="D2134:D2139" si="305">TEXT(A2134,"mm")&amp;"."</f>
        <v>04.</v>
      </c>
      <c r="E2134" t="str">
        <f t="shared" ref="E2134:E2139" si="306">TEXT(A2134,"yy")&amp;"."</f>
        <v>44.</v>
      </c>
      <c r="F2134" t="str">
        <f>IF((C2134&lt;C2136),C2134&amp;D2134&amp;E2134,C2134&amp;D2136&amp;E2134)</f>
        <v>02.04.44.</v>
      </c>
      <c r="G2134" t="str">
        <f>IF(ISERROR(VLOOKUP(F2134,DataFromWard!$B$2:$E$483,2,FALSE)),"",VLOOKUP(F2134,DataFromWard!$B$2:$E$483,2,FALSE))</f>
        <v/>
      </c>
      <c r="H2134" t="str">
        <f t="shared" si="301"/>
        <v/>
      </c>
      <c r="O2134" s="3" t="str">
        <f>IF(ISERROR(VLOOKUP(F2134,DataFromWard!$B$2:$E$483,3,FALSE)),"",VLOOKUP(F2134,DataFromWard!$B$2:$E$483,3,FALSE))</f>
        <v/>
      </c>
      <c r="Q2134" t="str">
        <f>IF(ISERROR(VLOOKUP(F2134,DataFromWard!$B$2:$E$483,4,FALSE)),"",VLOOKUP(F2134,DataFromWard!$B$2:$E$483,4,FALSE))</f>
        <v/>
      </c>
      <c r="U2134" t="str">
        <f t="shared" si="304"/>
        <v>1944.04.02.</v>
      </c>
      <c r="V2134" t="str">
        <f t="shared" si="302"/>
        <v>44. 04.</v>
      </c>
      <c r="W2134" t="str">
        <f t="shared" si="303"/>
        <v/>
      </c>
      <c r="X2134" t="str">
        <f t="shared" si="300"/>
        <v/>
      </c>
    </row>
    <row r="2135" spans="1:25" x14ac:dyDescent="0.25">
      <c r="A2135" s="1">
        <v>16164</v>
      </c>
      <c r="B2135" t="s">
        <v>5012</v>
      </c>
      <c r="C2135" s="1" t="str">
        <f>IF(B2135="Day",TEXT(A2135,"dd"&amp;"."),TEXT(A2135,"dd")&amp;"/"&amp;TEXT(A2136,"dd")&amp;".")</f>
        <v>02/03.</v>
      </c>
      <c r="D2135" s="1" t="str">
        <f t="shared" si="305"/>
        <v>04.</v>
      </c>
      <c r="E2135" t="str">
        <f t="shared" si="306"/>
        <v>44.</v>
      </c>
      <c r="F2135" t="str">
        <f>IF((C2135&lt;C2137),C2135&amp;D2135&amp;E2135,C2135&amp;D2137&amp;E2135)</f>
        <v>02/03.04.44.</v>
      </c>
      <c r="G2135" t="str">
        <f>IF(ISERROR(VLOOKUP(F2135,DataFromWard!$B$2:$E$483,2,FALSE)),"",VLOOKUP(F2135,DataFromWard!$B$2:$E$483,2,FALSE))</f>
        <v/>
      </c>
      <c r="H2135" t="str">
        <f t="shared" si="301"/>
        <v/>
      </c>
      <c r="O2135" s="3" t="str">
        <f>IF(ISERROR(VLOOKUP(F2135,DataFromWard!$B$2:$E$483,3,FALSE)),"",VLOOKUP(F2135,DataFromWard!$B$2:$E$483,3,FALSE))</f>
        <v/>
      </c>
      <c r="Q2135" t="str">
        <f>IF(ISERROR(VLOOKUP(F2135,DataFromWard!$B$2:$E$483,4,FALSE)),"",VLOOKUP(F2135,DataFromWard!$B$2:$E$483,4,FALSE))</f>
        <v/>
      </c>
      <c r="U2135" t="str">
        <f t="shared" si="304"/>
        <v>1944.04.02/03.</v>
      </c>
      <c r="V2135" t="str">
        <f t="shared" si="302"/>
        <v>44. 04.</v>
      </c>
      <c r="W2135" t="str">
        <f t="shared" si="303"/>
        <v/>
      </c>
      <c r="X2135" t="str">
        <f t="shared" si="300"/>
        <v/>
      </c>
    </row>
    <row r="2136" spans="1:25" x14ac:dyDescent="0.25">
      <c r="A2136" s="1">
        <v>16165</v>
      </c>
      <c r="B2136" t="s">
        <v>5009</v>
      </c>
      <c r="C2136" s="1" t="str">
        <f>IF(B2136="Day",TEXT(A2136,"dd"&amp;"."),TEXT(A2136,"dd")&amp;"/"&amp;TEXT(A2137,"dd")&amp;".")</f>
        <v>03.</v>
      </c>
      <c r="D2136" s="1" t="str">
        <f t="shared" si="305"/>
        <v>04.</v>
      </c>
      <c r="E2136" t="str">
        <f t="shared" si="306"/>
        <v>44.</v>
      </c>
      <c r="F2136" t="str">
        <f>IF((C2136&lt;C2138),C2136&amp;D2136&amp;E2136,C2136&amp;D2138&amp;E2136)</f>
        <v>03.04.44.</v>
      </c>
      <c r="G2136" t="str">
        <f>IF(ISERROR(VLOOKUP(F2136,DataFromWard!$B$2:$E$483,2,FALSE)),"",VLOOKUP(F2136,DataFromWard!$B$2:$E$483,2,FALSE))</f>
        <v/>
      </c>
      <c r="H2136" t="str">
        <f t="shared" si="301"/>
        <v/>
      </c>
      <c r="O2136" s="3" t="str">
        <f>IF(ISERROR(VLOOKUP(F2136,DataFromWard!$B$2:$E$483,3,FALSE)),"",VLOOKUP(F2136,DataFromWard!$B$2:$E$483,3,FALSE))</f>
        <v/>
      </c>
      <c r="Q2136" t="str">
        <f>IF(ISERROR(VLOOKUP(F2136,DataFromWard!$B$2:$E$483,4,FALSE)),"",VLOOKUP(F2136,DataFromWard!$B$2:$E$483,4,FALSE))</f>
        <v/>
      </c>
      <c r="U2136" t="str">
        <f t="shared" si="304"/>
        <v>1944.04.03.</v>
      </c>
      <c r="V2136" t="str">
        <f t="shared" si="302"/>
        <v>44. 04.</v>
      </c>
      <c r="W2136" t="str">
        <f t="shared" si="303"/>
        <v/>
      </c>
      <c r="X2136" t="str">
        <f t="shared" si="300"/>
        <v/>
      </c>
    </row>
    <row r="2137" spans="1:25" x14ac:dyDescent="0.25">
      <c r="A2137" s="1">
        <v>16165</v>
      </c>
      <c r="B2137" t="s">
        <v>5012</v>
      </c>
      <c r="C2137" s="1" t="str">
        <f>IF(B2137="Day",TEXT(A2137,"dd"&amp;"."),TEXT(A2137,"dd")&amp;"/"&amp;TEXT(A2138,"dd")&amp;".")</f>
        <v>03/04.</v>
      </c>
      <c r="D2137" s="1" t="str">
        <f t="shared" si="305"/>
        <v>04.</v>
      </c>
      <c r="E2137" t="str">
        <f t="shared" si="306"/>
        <v>44.</v>
      </c>
      <c r="F2137" t="str">
        <f>IF((C2137&lt;C2139),C2137&amp;D2137&amp;E2137,C2137&amp;D2139&amp;E2137)</f>
        <v>03/04.04.44.</v>
      </c>
      <c r="G2137" t="str">
        <f>IF(ISERROR(VLOOKUP(F2137,DataFromWard!$B$2:$E$483,2,FALSE)),"",VLOOKUP(F2137,DataFromWard!$B$2:$E$483,2,FALSE))</f>
        <v/>
      </c>
      <c r="H2137" t="str">
        <f t="shared" si="301"/>
        <v/>
      </c>
      <c r="O2137" s="3" t="str">
        <f>IF(ISERROR(VLOOKUP(F2137,DataFromWard!$B$2:$E$483,3,FALSE)),"",VLOOKUP(F2137,DataFromWard!$B$2:$E$483,3,FALSE))</f>
        <v/>
      </c>
      <c r="Q2137" t="str">
        <f>IF(ISERROR(VLOOKUP(F2137,DataFromWard!$B$2:$E$483,4,FALSE)),"",VLOOKUP(F2137,DataFromWard!$B$2:$E$483,4,FALSE))</f>
        <v/>
      </c>
      <c r="U2137" t="str">
        <f t="shared" si="304"/>
        <v>1944.04.03/04.</v>
      </c>
      <c r="V2137" t="str">
        <f t="shared" si="302"/>
        <v>44. 04.</v>
      </c>
      <c r="W2137" t="str">
        <f t="shared" si="303"/>
        <v/>
      </c>
      <c r="X2137" t="str">
        <f t="shared" si="300"/>
        <v/>
      </c>
    </row>
    <row r="2138" spans="1:25" x14ac:dyDescent="0.25">
      <c r="A2138" s="1">
        <v>16166</v>
      </c>
      <c r="B2138" t="s">
        <v>5009</v>
      </c>
      <c r="C2138" s="1" t="str">
        <f>IF(B2138="Day",TEXT(A2138,"dd"&amp;"."),TEXT(A2138,"dd")&amp;"/"&amp;TEXT(A2139,"dd")&amp;".")</f>
        <v>04.</v>
      </c>
      <c r="D2138" s="1" t="str">
        <f t="shared" si="305"/>
        <v>04.</v>
      </c>
      <c r="E2138" t="str">
        <f t="shared" si="306"/>
        <v>44.</v>
      </c>
      <c r="F2138" t="str">
        <f>IF((C2138&lt;C2145),C2138&amp;D2138&amp;E2138,C2138&amp;D2145&amp;E2138)</f>
        <v>04.04.44.</v>
      </c>
      <c r="G2138" t="str">
        <f>IF(ISERROR(VLOOKUP(F2138,DataFromWard!$B$2:$E$483,2,FALSE)),"",VLOOKUP(F2138,DataFromWard!$B$2:$E$483,2,FALSE))</f>
        <v/>
      </c>
      <c r="H2138" t="str">
        <f t="shared" si="301"/>
        <v/>
      </c>
      <c r="O2138" s="3" t="str">
        <f>IF(ISERROR(VLOOKUP(F2138,DataFromWard!$B$2:$E$483,3,FALSE)),"",VLOOKUP(F2138,DataFromWard!$B$2:$E$483,3,FALSE))</f>
        <v/>
      </c>
      <c r="Q2138" t="str">
        <f>IF(ISERROR(VLOOKUP(F2138,DataFromWard!$B$2:$E$483,4,FALSE)),"",VLOOKUP(F2138,DataFromWard!$B$2:$E$483,4,FALSE))</f>
        <v/>
      </c>
      <c r="U2138" t="str">
        <f t="shared" si="304"/>
        <v>1944.04.04.</v>
      </c>
      <c r="V2138" t="str">
        <f t="shared" si="302"/>
        <v>44. 04.</v>
      </c>
      <c r="W2138" t="str">
        <f t="shared" si="303"/>
        <v/>
      </c>
      <c r="X2138" t="str">
        <f t="shared" si="300"/>
        <v/>
      </c>
    </row>
    <row r="2139" spans="1:25" x14ac:dyDescent="0.25">
      <c r="A2139" s="1">
        <v>16166</v>
      </c>
      <c r="B2139" t="s">
        <v>5012</v>
      </c>
      <c r="C2139" s="1" t="str">
        <f>IF(B2139="Day",TEXT(A2139,"dd"&amp;"."),TEXT(A2139,"dd")&amp;"/"&amp;TEXT(A2145,"dd")&amp;".")</f>
        <v>04/05.</v>
      </c>
      <c r="D2139" s="1" t="str">
        <f t="shared" si="305"/>
        <v>04.</v>
      </c>
      <c r="E2139" t="str">
        <f t="shared" si="306"/>
        <v>44.</v>
      </c>
      <c r="F2139" t="str">
        <f>IF((C2139&lt;C2146),C2139&amp;D2139&amp;E2139,C2139&amp;D2146&amp;E2139)</f>
        <v>04/05.04.44.</v>
      </c>
      <c r="G2139" t="s">
        <v>4913</v>
      </c>
      <c r="H2139" t="str">
        <f t="shared" si="301"/>
        <v>GE</v>
      </c>
      <c r="I2139" t="s">
        <v>5332</v>
      </c>
      <c r="K2139" t="s">
        <v>1912</v>
      </c>
      <c r="O2139" s="3">
        <v>41</v>
      </c>
      <c r="P2139" s="3">
        <v>41</v>
      </c>
      <c r="Q2139">
        <f>IF(ISERROR(VLOOKUP(F2139,DataFromWard!$B$2:$E$483,4,FALSE)),"",VLOOKUP(F2139,DataFromWard!$B$2:$E$483,4,FALSE))</f>
        <v>0</v>
      </c>
      <c r="R2139">
        <v>8</v>
      </c>
      <c r="S2139" t="s">
        <v>4915</v>
      </c>
      <c r="U2139" t="str">
        <f t="shared" si="304"/>
        <v>1944.04.04/05.</v>
      </c>
      <c r="V2139" t="str">
        <f t="shared" si="302"/>
        <v>44. 04.</v>
      </c>
      <c r="W2139" t="str">
        <f t="shared" si="303"/>
        <v>None</v>
      </c>
      <c r="X2139" t="str">
        <f t="shared" si="300"/>
        <v>Not Marking</v>
      </c>
    </row>
    <row r="2140" spans="1:25" x14ac:dyDescent="0.25">
      <c r="A2140" s="1">
        <v>16166</v>
      </c>
      <c r="B2140" t="s">
        <v>5012</v>
      </c>
      <c r="C2140" s="1" t="s">
        <v>3813</v>
      </c>
      <c r="D2140" s="1" t="s">
        <v>3873</v>
      </c>
      <c r="E2140" t="s">
        <v>3840</v>
      </c>
      <c r="F2140" t="s">
        <v>3160</v>
      </c>
      <c r="G2140" t="s">
        <v>5007</v>
      </c>
      <c r="H2140" t="str">
        <f t="shared" si="301"/>
        <v>GE</v>
      </c>
      <c r="I2140" t="s">
        <v>5332</v>
      </c>
      <c r="K2140" t="s">
        <v>1912</v>
      </c>
      <c r="O2140" s="3">
        <v>5</v>
      </c>
      <c r="P2140" s="3">
        <v>5</v>
      </c>
      <c r="Q2140">
        <v>0</v>
      </c>
      <c r="R2140">
        <v>8</v>
      </c>
      <c r="S2140" t="s">
        <v>4915</v>
      </c>
      <c r="U2140" t="str">
        <f t="shared" si="304"/>
        <v>1944.04.04/05.</v>
      </c>
      <c r="V2140" t="str">
        <f t="shared" si="302"/>
        <v>44. 04.</v>
      </c>
      <c r="W2140" t="str">
        <f t="shared" si="303"/>
        <v>None</v>
      </c>
      <c r="X2140" t="str">
        <f t="shared" si="300"/>
        <v>Not Marking</v>
      </c>
    </row>
    <row r="2141" spans="1:25" x14ac:dyDescent="0.25">
      <c r="A2141" s="1">
        <v>16166</v>
      </c>
      <c r="B2141" t="s">
        <v>5012</v>
      </c>
      <c r="C2141" s="1" t="s">
        <v>3813</v>
      </c>
      <c r="D2141" s="1" t="s">
        <v>3873</v>
      </c>
      <c r="E2141" t="s">
        <v>3840</v>
      </c>
      <c r="F2141" t="s">
        <v>3160</v>
      </c>
      <c r="G2141" t="s">
        <v>4916</v>
      </c>
      <c r="H2141" t="str">
        <f t="shared" si="301"/>
        <v>GE</v>
      </c>
      <c r="I2141" t="s">
        <v>4638</v>
      </c>
      <c r="J2141" t="s">
        <v>4642</v>
      </c>
      <c r="K2141" t="s">
        <v>1912</v>
      </c>
      <c r="O2141" s="3">
        <v>4</v>
      </c>
      <c r="P2141" s="3">
        <v>4</v>
      </c>
      <c r="Q2141">
        <v>0</v>
      </c>
      <c r="R2141">
        <v>8</v>
      </c>
      <c r="S2141" t="s">
        <v>4915</v>
      </c>
      <c r="U2141" t="str">
        <f t="shared" si="304"/>
        <v>1944.04.04/05.</v>
      </c>
      <c r="V2141" t="str">
        <f t="shared" si="302"/>
        <v>44. 04.</v>
      </c>
      <c r="W2141" t="str">
        <f t="shared" si="303"/>
        <v>None</v>
      </c>
      <c r="X2141" t="str">
        <f t="shared" si="300"/>
        <v>Not Marking</v>
      </c>
      <c r="Y2141" t="s">
        <v>5312</v>
      </c>
    </row>
    <row r="2142" spans="1:25" x14ac:dyDescent="0.25">
      <c r="A2142" s="1">
        <v>16166</v>
      </c>
      <c r="B2142" t="s">
        <v>5012</v>
      </c>
      <c r="C2142" s="1" t="s">
        <v>3813</v>
      </c>
      <c r="D2142" s="1" t="s">
        <v>3873</v>
      </c>
      <c r="E2142" t="s">
        <v>3840</v>
      </c>
      <c r="F2142" t="s">
        <v>3160</v>
      </c>
      <c r="G2142" t="s">
        <v>4932</v>
      </c>
      <c r="H2142" t="str">
        <f t="shared" si="301"/>
        <v>GE</v>
      </c>
      <c r="I2142" t="s">
        <v>4645</v>
      </c>
      <c r="J2142" t="s">
        <v>4716</v>
      </c>
      <c r="K2142" t="s">
        <v>1912</v>
      </c>
      <c r="O2142" s="3">
        <v>3</v>
      </c>
      <c r="P2142" s="3">
        <v>2</v>
      </c>
      <c r="Q2142">
        <v>0</v>
      </c>
      <c r="R2142">
        <v>8</v>
      </c>
      <c r="S2142" t="s">
        <v>4915</v>
      </c>
      <c r="U2142" t="str">
        <f t="shared" si="304"/>
        <v>1944.04.04/05.</v>
      </c>
      <c r="V2142" t="str">
        <f t="shared" si="302"/>
        <v>44. 04.</v>
      </c>
      <c r="W2142" t="str">
        <f t="shared" si="303"/>
        <v>None</v>
      </c>
      <c r="X2142" t="str">
        <f t="shared" si="300"/>
        <v>Not Marking</v>
      </c>
      <c r="Y2142" t="s">
        <v>5312</v>
      </c>
    </row>
    <row r="2143" spans="1:25" x14ac:dyDescent="0.25">
      <c r="A2143" s="1">
        <v>16166</v>
      </c>
      <c r="B2143" t="s">
        <v>5012</v>
      </c>
      <c r="C2143" s="1" t="s">
        <v>3813</v>
      </c>
      <c r="D2143" s="1" t="s">
        <v>3873</v>
      </c>
      <c r="E2143" t="s">
        <v>3840</v>
      </c>
      <c r="F2143" t="s">
        <v>3160</v>
      </c>
      <c r="G2143" t="s">
        <v>3336</v>
      </c>
      <c r="H2143" t="str">
        <f t="shared" si="301"/>
        <v>GE</v>
      </c>
      <c r="I2143" t="s">
        <v>4645</v>
      </c>
      <c r="J2143" t="s">
        <v>5350</v>
      </c>
      <c r="K2143" t="s">
        <v>1912</v>
      </c>
      <c r="O2143" s="3">
        <v>2</v>
      </c>
      <c r="P2143" s="3">
        <v>2</v>
      </c>
      <c r="Q2143">
        <v>0</v>
      </c>
      <c r="R2143">
        <v>8</v>
      </c>
      <c r="S2143" t="s">
        <v>4915</v>
      </c>
      <c r="U2143" t="str">
        <f t="shared" si="304"/>
        <v>1944.04.04/05.</v>
      </c>
      <c r="V2143" t="str">
        <f t="shared" si="302"/>
        <v>44. 04.</v>
      </c>
      <c r="W2143" t="str">
        <f t="shared" si="303"/>
        <v>None</v>
      </c>
      <c r="X2143" t="str">
        <f t="shared" si="300"/>
        <v>Not Marking</v>
      </c>
      <c r="Y2143" t="s">
        <v>5312</v>
      </c>
    </row>
    <row r="2144" spans="1:25" x14ac:dyDescent="0.25">
      <c r="A2144" s="1">
        <v>16166</v>
      </c>
      <c r="B2144" t="s">
        <v>5012</v>
      </c>
      <c r="C2144" s="1" t="s">
        <v>3813</v>
      </c>
      <c r="D2144" s="1" t="s">
        <v>3873</v>
      </c>
      <c r="E2144" t="s">
        <v>3840</v>
      </c>
      <c r="F2144" t="s">
        <v>3160</v>
      </c>
      <c r="G2144" t="s">
        <v>3874</v>
      </c>
      <c r="H2144" t="str">
        <f t="shared" si="301"/>
        <v>FR</v>
      </c>
      <c r="I2144" t="s">
        <v>4882</v>
      </c>
      <c r="K2144" t="s">
        <v>1912</v>
      </c>
      <c r="O2144" s="3">
        <v>2</v>
      </c>
      <c r="P2144" s="3">
        <v>2</v>
      </c>
      <c r="Q2144">
        <v>0</v>
      </c>
      <c r="R2144">
        <v>8</v>
      </c>
      <c r="S2144" t="s">
        <v>4915</v>
      </c>
      <c r="U2144" t="str">
        <f t="shared" si="304"/>
        <v>1944.04.04/05.</v>
      </c>
      <c r="V2144" t="str">
        <f t="shared" si="302"/>
        <v>44. 04.</v>
      </c>
      <c r="W2144" t="str">
        <f t="shared" si="303"/>
        <v>None</v>
      </c>
      <c r="X2144" t="str">
        <f t="shared" si="300"/>
        <v>Not Marking</v>
      </c>
    </row>
    <row r="2145" spans="1:25" x14ac:dyDescent="0.25">
      <c r="A2145" s="1">
        <v>16167</v>
      </c>
      <c r="B2145" t="s">
        <v>5009</v>
      </c>
      <c r="C2145" s="1" t="str">
        <f>IF(B2145="Day",TEXT(A2145,"dd"&amp;"."),TEXT(A2145,"dd")&amp;"/"&amp;TEXT(A2146,"dd")&amp;".")</f>
        <v>05.</v>
      </c>
      <c r="D2145" s="1" t="str">
        <f>TEXT(A2145,"mm")&amp;"."</f>
        <v>04.</v>
      </c>
      <c r="E2145" t="str">
        <f>TEXT(A2145,"yy")&amp;"."</f>
        <v>44.</v>
      </c>
      <c r="F2145" t="str">
        <f>IF((C2145&lt;C2147),C2145&amp;D2145&amp;E2145,C2145&amp;D2147&amp;E2145)</f>
        <v>05.04.44.</v>
      </c>
      <c r="G2145" t="str">
        <f>IF(ISERROR(VLOOKUP(F2145,DataFromWard!$B$2:$E$483,2,FALSE)),"",VLOOKUP(F2145,DataFromWard!$B$2:$E$483,2,FALSE))</f>
        <v/>
      </c>
      <c r="H2145" t="str">
        <f t="shared" si="301"/>
        <v/>
      </c>
      <c r="O2145" s="3" t="str">
        <f>IF(ISERROR(VLOOKUP(F2145,DataFromWard!$B$2:$E$483,3,FALSE)),"",VLOOKUP(F2145,DataFromWard!$B$2:$E$483,3,FALSE))</f>
        <v/>
      </c>
      <c r="Q2145" t="str">
        <f>IF(ISERROR(VLOOKUP(F2145,DataFromWard!$B$2:$E$483,4,FALSE)),"",VLOOKUP(F2145,DataFromWard!$B$2:$E$483,4,FALSE))</f>
        <v/>
      </c>
      <c r="U2145" t="str">
        <f t="shared" si="304"/>
        <v>1944.04.05.</v>
      </c>
      <c r="V2145" t="str">
        <f t="shared" si="302"/>
        <v>44. 04.</v>
      </c>
      <c r="W2145" t="str">
        <f t="shared" si="303"/>
        <v/>
      </c>
      <c r="X2145" t="str">
        <f t="shared" si="300"/>
        <v/>
      </c>
    </row>
    <row r="2146" spans="1:25" x14ac:dyDescent="0.25">
      <c r="A2146" s="1">
        <v>16167</v>
      </c>
      <c r="B2146" t="s">
        <v>5012</v>
      </c>
      <c r="C2146" s="1" t="str">
        <f>IF(B2146="Day",TEXT(A2146,"dd"&amp;"."),TEXT(A2146,"dd")&amp;"/"&amp;TEXT(A2147,"dd")&amp;".")</f>
        <v>05/06.</v>
      </c>
      <c r="D2146" s="1" t="str">
        <f>TEXT(A2146,"mm")&amp;"."</f>
        <v>04.</v>
      </c>
      <c r="E2146" t="str">
        <f>TEXT(A2146,"yy")&amp;"."</f>
        <v>44.</v>
      </c>
      <c r="F2146" t="str">
        <f>IF((C2146&lt;C2148),C2146&amp;D2146&amp;E2146,C2146&amp;D2148&amp;E2146)</f>
        <v>05/06.04.44.</v>
      </c>
      <c r="G2146" t="s">
        <v>3875</v>
      </c>
      <c r="H2146" t="str">
        <f t="shared" si="301"/>
        <v>FR</v>
      </c>
      <c r="I2146" t="s">
        <v>4616</v>
      </c>
      <c r="K2146">
        <v>144</v>
      </c>
      <c r="O2146" s="3">
        <v>1</v>
      </c>
      <c r="P2146" s="3">
        <v>1</v>
      </c>
      <c r="Q2146">
        <v>0</v>
      </c>
      <c r="R2146">
        <v>5</v>
      </c>
      <c r="S2146" t="s">
        <v>4915</v>
      </c>
      <c r="T2146" t="s">
        <v>596</v>
      </c>
      <c r="U2146" t="str">
        <f t="shared" si="304"/>
        <v>1944.04.05/06.</v>
      </c>
      <c r="V2146" t="str">
        <f t="shared" si="302"/>
        <v>44. 04.</v>
      </c>
      <c r="W2146" t="str">
        <f t="shared" si="303"/>
        <v>Markers</v>
      </c>
      <c r="X2146" t="str">
        <f t="shared" si="300"/>
        <v>Marking</v>
      </c>
    </row>
    <row r="2147" spans="1:25" x14ac:dyDescent="0.25">
      <c r="A2147" s="1">
        <v>16168</v>
      </c>
      <c r="B2147" t="s">
        <v>5009</v>
      </c>
      <c r="C2147" s="1" t="str">
        <f>IF(B2147="Day",TEXT(A2147,"dd"&amp;"."),TEXT(A2147,"dd")&amp;"/"&amp;TEXT(A2148,"dd")&amp;".")</f>
        <v>06.</v>
      </c>
      <c r="D2147" s="1" t="str">
        <f>TEXT(A2147,"mm")&amp;"."</f>
        <v>04.</v>
      </c>
      <c r="E2147" t="str">
        <f>TEXT(A2147,"yy")&amp;"."</f>
        <v>44.</v>
      </c>
      <c r="F2147" t="str">
        <f>IF((C2147&lt;C2150),C2147&amp;D2147&amp;E2147,C2147&amp;D2150&amp;E2147)</f>
        <v>06.04.44.</v>
      </c>
      <c r="G2147" t="str">
        <f>IF(ISERROR(VLOOKUP(F2147,DataFromWard!$B$2:$E$483,2,FALSE)),"",VLOOKUP(F2147,DataFromWard!$B$2:$E$483,2,FALSE))</f>
        <v/>
      </c>
      <c r="H2147" t="str">
        <f t="shared" si="301"/>
        <v/>
      </c>
      <c r="O2147" s="3" t="str">
        <f>IF(ISERROR(VLOOKUP(F2147,DataFromWard!$B$2:$E$483,3,FALSE)),"",VLOOKUP(F2147,DataFromWard!$B$2:$E$483,3,FALSE))</f>
        <v/>
      </c>
      <c r="Q2147" t="str">
        <f>IF(ISERROR(VLOOKUP(F2147,DataFromWard!$B$2:$E$483,4,FALSE)),"",VLOOKUP(F2147,DataFromWard!$B$2:$E$483,4,FALSE))</f>
        <v/>
      </c>
      <c r="U2147" t="str">
        <f t="shared" si="304"/>
        <v>1944.04.06.</v>
      </c>
      <c r="V2147" t="str">
        <f t="shared" si="302"/>
        <v>44. 04.</v>
      </c>
      <c r="W2147" t="str">
        <f t="shared" si="303"/>
        <v/>
      </c>
      <c r="X2147" t="str">
        <f t="shared" si="300"/>
        <v/>
      </c>
    </row>
    <row r="2148" spans="1:25" x14ac:dyDescent="0.25">
      <c r="A2148" s="1">
        <v>16168</v>
      </c>
      <c r="B2148" t="s">
        <v>5012</v>
      </c>
      <c r="C2148" s="1" t="str">
        <f>IF(B2148="Day",TEXT(A2148,"dd"&amp;"."),TEXT(A2148,"dd")&amp;"/"&amp;TEXT(A2150,"dd")&amp;".")</f>
        <v>06/07.</v>
      </c>
      <c r="D2148" s="1" t="str">
        <f>TEXT(A2148,"mm")&amp;"."</f>
        <v>04.</v>
      </c>
      <c r="E2148" t="str">
        <f>TEXT(A2148,"yy")&amp;"."</f>
        <v>44.</v>
      </c>
      <c r="F2148" t="str">
        <f>IF((C2148&lt;C2151),C2148&amp;D2148&amp;E2148,C2148&amp;D2151&amp;E2148)</f>
        <v>06/07.04.44.</v>
      </c>
      <c r="G2148" t="str">
        <f>IF(ISERROR(VLOOKUP(F2148,DataFromWard!$B$2:$E$483,2,FALSE)),"",VLOOKUP(F2148,DataFromWard!$B$2:$E$483,2,FALSE))</f>
        <v>Hamburg</v>
      </c>
      <c r="H2148" t="str">
        <f t="shared" si="301"/>
        <v>GE</v>
      </c>
      <c r="I2148" t="s">
        <v>5332</v>
      </c>
      <c r="K2148" t="s">
        <v>1912</v>
      </c>
      <c r="O2148" s="3">
        <f>IF(ISERROR(VLOOKUP(F2148,DataFromWard!$B$2:$E$483,3,FALSE)),"",VLOOKUP(F2148,DataFromWard!$B$2:$E$483,3,FALSE))</f>
        <v>35</v>
      </c>
      <c r="P2148" s="3">
        <v>32</v>
      </c>
      <c r="Q2148">
        <f>IF(ISERROR(VLOOKUP(F2148,DataFromWard!$B$2:$E$483,4,FALSE)),"",VLOOKUP(F2148,DataFromWard!$B$2:$E$483,4,FALSE))</f>
        <v>1</v>
      </c>
      <c r="R2148">
        <v>8</v>
      </c>
      <c r="S2148" t="s">
        <v>4915</v>
      </c>
      <c r="U2148" t="str">
        <f t="shared" si="304"/>
        <v>1944.04.06/07.</v>
      </c>
      <c r="V2148" t="str">
        <f t="shared" si="302"/>
        <v>44. 04.</v>
      </c>
      <c r="W2148" t="str">
        <f t="shared" si="303"/>
        <v>None</v>
      </c>
      <c r="X2148" t="str">
        <f t="shared" si="300"/>
        <v>Not Marking</v>
      </c>
    </row>
    <row r="2149" spans="1:25" x14ac:dyDescent="0.25">
      <c r="A2149" s="1">
        <v>16168</v>
      </c>
      <c r="B2149" t="s">
        <v>5012</v>
      </c>
      <c r="C2149" s="1" t="s">
        <v>3834</v>
      </c>
      <c r="D2149" s="1" t="s">
        <v>3873</v>
      </c>
      <c r="E2149" t="s">
        <v>3840</v>
      </c>
      <c r="F2149" t="s">
        <v>3162</v>
      </c>
      <c r="G2149" t="s">
        <v>4928</v>
      </c>
      <c r="H2149" t="str">
        <f t="shared" si="301"/>
        <v>GE</v>
      </c>
      <c r="I2149" t="s">
        <v>5332</v>
      </c>
      <c r="K2149" t="s">
        <v>1912</v>
      </c>
      <c r="O2149" s="3">
        <v>14</v>
      </c>
      <c r="P2149" s="3">
        <v>14</v>
      </c>
      <c r="Q2149">
        <v>0</v>
      </c>
      <c r="R2149">
        <v>8</v>
      </c>
      <c r="S2149" t="s">
        <v>4915</v>
      </c>
      <c r="U2149" t="str">
        <f t="shared" si="304"/>
        <v>1944.04.06/07.</v>
      </c>
      <c r="V2149" t="str">
        <f t="shared" si="302"/>
        <v>44. 04.</v>
      </c>
      <c r="W2149" t="str">
        <f t="shared" si="303"/>
        <v>None</v>
      </c>
      <c r="X2149" t="str">
        <f t="shared" si="300"/>
        <v>Not Marking</v>
      </c>
      <c r="Y2149" t="s">
        <v>5391</v>
      </c>
    </row>
    <row r="2150" spans="1:25" x14ac:dyDescent="0.25">
      <c r="A2150" s="1">
        <v>16169</v>
      </c>
      <c r="B2150" t="s">
        <v>5009</v>
      </c>
      <c r="C2150" s="1" t="str">
        <f>IF(B2150="Day",TEXT(A2150,"dd"&amp;"."),TEXT(A2150,"dd")&amp;"/"&amp;TEXT(A2151,"dd")&amp;".")</f>
        <v>07.</v>
      </c>
      <c r="D2150" s="1" t="str">
        <f>TEXT(A2150,"mm")&amp;"."</f>
        <v>04.</v>
      </c>
      <c r="E2150" t="str">
        <f>TEXT(A2150,"yy")&amp;"."</f>
        <v>44.</v>
      </c>
      <c r="F2150" t="str">
        <f>IF((C2150&lt;C2152),C2150&amp;D2150&amp;E2150,C2150&amp;D2152&amp;E2150)</f>
        <v>07.04.44.</v>
      </c>
      <c r="G2150" t="str">
        <f>IF(ISERROR(VLOOKUP(F2150,DataFromWard!$B$2:$E$483,2,FALSE)),"",VLOOKUP(F2150,DataFromWard!$B$2:$E$483,2,FALSE))</f>
        <v/>
      </c>
      <c r="H2150" t="str">
        <f t="shared" si="301"/>
        <v/>
      </c>
      <c r="O2150" s="3" t="str">
        <f>IF(ISERROR(VLOOKUP(F2150,DataFromWard!$B$2:$E$483,3,FALSE)),"",VLOOKUP(F2150,DataFromWard!$B$2:$E$483,3,FALSE))</f>
        <v/>
      </c>
      <c r="Q2150" t="str">
        <f>IF(ISERROR(VLOOKUP(F2150,DataFromWard!$B$2:$E$483,4,FALSE)),"",VLOOKUP(F2150,DataFromWard!$B$2:$E$483,4,FALSE))</f>
        <v/>
      </c>
      <c r="U2150" t="str">
        <f t="shared" si="304"/>
        <v>1944.04.07.</v>
      </c>
      <c r="V2150" t="str">
        <f t="shared" si="302"/>
        <v>44. 04.</v>
      </c>
      <c r="W2150" t="str">
        <f t="shared" si="303"/>
        <v/>
      </c>
      <c r="X2150" t="str">
        <f t="shared" si="300"/>
        <v/>
      </c>
    </row>
    <row r="2151" spans="1:25" x14ac:dyDescent="0.25">
      <c r="A2151" s="1">
        <v>16169</v>
      </c>
      <c r="B2151" t="s">
        <v>5012</v>
      </c>
      <c r="C2151" s="1" t="str">
        <f>IF(B2151="Day",TEXT(A2151,"dd"&amp;"."),TEXT(A2151,"dd")&amp;"/"&amp;TEXT(A2152,"dd")&amp;".")</f>
        <v>07/08.</v>
      </c>
      <c r="D2151" s="1" t="str">
        <f>TEXT(A2151,"mm")&amp;"."</f>
        <v>04.</v>
      </c>
      <c r="E2151" t="str">
        <f>TEXT(A2151,"yy")&amp;"."</f>
        <v>44.</v>
      </c>
      <c r="F2151" t="str">
        <f>IF((C2151&lt;C2153),C2151&amp;D2151&amp;E2151,C2151&amp;D2153&amp;E2151)</f>
        <v>07/08.04.44.</v>
      </c>
      <c r="G2151" t="str">
        <f>IF(ISERROR(VLOOKUP(F2151,DataFromWard!$B$2:$E$483,2,FALSE)),"",VLOOKUP(F2151,DataFromWard!$B$2:$E$483,2,FALSE))</f>
        <v/>
      </c>
      <c r="H2151" t="str">
        <f t="shared" si="301"/>
        <v/>
      </c>
      <c r="O2151" s="3" t="str">
        <f>IF(ISERROR(VLOOKUP(F2151,DataFromWard!$B$2:$E$483,3,FALSE)),"",VLOOKUP(F2151,DataFromWard!$B$2:$E$483,3,FALSE))</f>
        <v/>
      </c>
      <c r="Q2151" t="str">
        <f>IF(ISERROR(VLOOKUP(F2151,DataFromWard!$B$2:$E$483,4,FALSE)),"",VLOOKUP(F2151,DataFromWard!$B$2:$E$483,4,FALSE))</f>
        <v/>
      </c>
      <c r="U2151" t="str">
        <f t="shared" si="304"/>
        <v>1944.04.07/08.</v>
      </c>
      <c r="V2151" t="str">
        <f t="shared" si="302"/>
        <v>44. 04.</v>
      </c>
      <c r="W2151" t="str">
        <f t="shared" si="303"/>
        <v/>
      </c>
      <c r="X2151" t="str">
        <f t="shared" si="300"/>
        <v/>
      </c>
    </row>
    <row r="2152" spans="1:25" x14ac:dyDescent="0.25">
      <c r="A2152" s="1">
        <v>16170</v>
      </c>
      <c r="B2152" t="s">
        <v>5009</v>
      </c>
      <c r="C2152" s="1" t="str">
        <f>IF(B2152="Day",TEXT(A2152,"dd"&amp;"."),TEXT(A2152,"dd")&amp;"/"&amp;TEXT(A2153,"dd")&amp;".")</f>
        <v>08.</v>
      </c>
      <c r="D2152" s="1" t="str">
        <f>TEXT(A2152,"mm")&amp;"."</f>
        <v>04.</v>
      </c>
      <c r="E2152" t="str">
        <f>TEXT(A2152,"yy")&amp;"."</f>
        <v>44.</v>
      </c>
      <c r="F2152" t="str">
        <f>IF((C2152&lt;C2156),C2152&amp;D2152&amp;E2152,C2152&amp;D2156&amp;E2152)</f>
        <v>08.04.44.</v>
      </c>
      <c r="G2152" t="str">
        <f>IF(ISERROR(VLOOKUP(F2152,DataFromWard!$B$2:$E$483,2,FALSE)),"",VLOOKUP(F2152,DataFromWard!$B$2:$E$483,2,FALSE))</f>
        <v/>
      </c>
      <c r="H2152" t="str">
        <f t="shared" si="301"/>
        <v/>
      </c>
      <c r="O2152" s="3" t="str">
        <f>IF(ISERROR(VLOOKUP(F2152,DataFromWard!$B$2:$E$483,3,FALSE)),"",VLOOKUP(F2152,DataFromWard!$B$2:$E$483,3,FALSE))</f>
        <v/>
      </c>
      <c r="Q2152" t="str">
        <f>IF(ISERROR(VLOOKUP(F2152,DataFromWard!$B$2:$E$483,4,FALSE)),"",VLOOKUP(F2152,DataFromWard!$B$2:$E$483,4,FALSE))</f>
        <v/>
      </c>
      <c r="U2152" t="str">
        <f t="shared" si="304"/>
        <v>1944.04.08.</v>
      </c>
      <c r="V2152" t="str">
        <f t="shared" si="302"/>
        <v>44. 04.</v>
      </c>
      <c r="W2152" t="str">
        <f t="shared" si="303"/>
        <v/>
      </c>
      <c r="X2152" t="str">
        <f t="shared" si="300"/>
        <v/>
      </c>
    </row>
    <row r="2153" spans="1:25" x14ac:dyDescent="0.25">
      <c r="A2153" s="1">
        <v>16170</v>
      </c>
      <c r="B2153" t="s">
        <v>5012</v>
      </c>
      <c r="C2153" s="1" t="str">
        <f>IF(B2153="Day",TEXT(A2153,"dd"&amp;"."),TEXT(A2153,"dd")&amp;"/"&amp;TEXT(A2156,"dd")&amp;".")</f>
        <v>08/09.</v>
      </c>
      <c r="D2153" s="1" t="str">
        <f>TEXT(A2153,"mm")&amp;"."</f>
        <v>04.</v>
      </c>
      <c r="E2153" t="str">
        <f>TEXT(A2153,"yy")&amp;"."</f>
        <v>44.</v>
      </c>
      <c r="F2153" t="str">
        <f>IF((C2153&lt;C2157),C2153&amp;D2153&amp;E2153,C2153&amp;D2157&amp;E2153)</f>
        <v>08/09.04.44.</v>
      </c>
      <c r="G2153" t="s">
        <v>4916</v>
      </c>
      <c r="H2153" t="str">
        <f t="shared" si="301"/>
        <v>GE</v>
      </c>
      <c r="I2153" t="s">
        <v>4615</v>
      </c>
      <c r="K2153" t="s">
        <v>1917</v>
      </c>
      <c r="O2153" s="3">
        <v>40</v>
      </c>
      <c r="P2153" s="3">
        <v>40</v>
      </c>
      <c r="Q2153">
        <f>IF(ISERROR(VLOOKUP(F2153,DataFromWard!$B$2:$E$483,4,FALSE)),"",VLOOKUP(F2153,DataFromWard!$B$2:$E$483,4,FALSE))</f>
        <v>0</v>
      </c>
      <c r="R2153">
        <v>8</v>
      </c>
      <c r="S2153" t="s">
        <v>4915</v>
      </c>
      <c r="U2153" t="str">
        <f t="shared" si="304"/>
        <v>1944.04.08/09.</v>
      </c>
      <c r="V2153" t="str">
        <f t="shared" si="302"/>
        <v>44. 04.</v>
      </c>
      <c r="W2153" t="str">
        <f t="shared" si="303"/>
        <v>Gardening</v>
      </c>
      <c r="X2153" t="str">
        <f t="shared" si="300"/>
        <v>Not Marking</v>
      </c>
      <c r="Y2153" t="s">
        <v>5392</v>
      </c>
    </row>
    <row r="2154" spans="1:25" x14ac:dyDescent="0.25">
      <c r="A2154" s="1">
        <v>16170</v>
      </c>
      <c r="B2154" t="s">
        <v>5012</v>
      </c>
      <c r="C2154" s="1" t="s">
        <v>3824</v>
      </c>
      <c r="D2154" s="1" t="s">
        <v>3873</v>
      </c>
      <c r="E2154" t="s">
        <v>3840</v>
      </c>
      <c r="F2154" t="s">
        <v>3164</v>
      </c>
      <c r="G2154" t="s">
        <v>4932</v>
      </c>
      <c r="H2154" t="str">
        <f t="shared" si="301"/>
        <v>GE</v>
      </c>
      <c r="I2154" t="s">
        <v>4645</v>
      </c>
      <c r="K2154" t="s">
        <v>1917</v>
      </c>
      <c r="O2154" s="3">
        <v>3</v>
      </c>
      <c r="P2154" s="3">
        <v>3</v>
      </c>
      <c r="Q2154">
        <v>0</v>
      </c>
      <c r="R2154">
        <v>8</v>
      </c>
      <c r="S2154" t="s">
        <v>4915</v>
      </c>
      <c r="U2154" t="str">
        <f t="shared" si="304"/>
        <v>1944.04.08/09.</v>
      </c>
      <c r="V2154" t="str">
        <f t="shared" si="302"/>
        <v>44. 04.</v>
      </c>
      <c r="W2154" t="str">
        <f t="shared" si="303"/>
        <v>Gardening</v>
      </c>
      <c r="X2154" t="str">
        <f t="shared" si="300"/>
        <v>Not Marking</v>
      </c>
      <c r="Y2154" t="s">
        <v>5312</v>
      </c>
    </row>
    <row r="2155" spans="1:25" x14ac:dyDescent="0.25">
      <c r="A2155" s="1">
        <v>16170</v>
      </c>
      <c r="B2155" t="s">
        <v>5012</v>
      </c>
      <c r="C2155" s="1" t="s">
        <v>3824</v>
      </c>
      <c r="D2155" s="1" t="s">
        <v>3873</v>
      </c>
      <c r="E2155" t="s">
        <v>3840</v>
      </c>
      <c r="F2155" t="s">
        <v>3164</v>
      </c>
      <c r="G2155" t="s">
        <v>4943</v>
      </c>
      <c r="H2155" t="str">
        <f t="shared" si="301"/>
        <v>GE</v>
      </c>
      <c r="I2155" t="s">
        <v>5332</v>
      </c>
      <c r="K2155" t="s">
        <v>1917</v>
      </c>
      <c r="O2155" s="3">
        <v>3</v>
      </c>
      <c r="P2155" s="3">
        <v>3</v>
      </c>
      <c r="Q2155">
        <v>0</v>
      </c>
      <c r="R2155">
        <v>8</v>
      </c>
      <c r="S2155" t="s">
        <v>4915</v>
      </c>
      <c r="U2155" t="str">
        <f t="shared" si="304"/>
        <v>1944.04.08/09.</v>
      </c>
      <c r="V2155" t="str">
        <f t="shared" si="302"/>
        <v>44. 04.</v>
      </c>
      <c r="W2155" t="str">
        <f t="shared" si="303"/>
        <v>Gardening</v>
      </c>
      <c r="X2155" t="str">
        <f t="shared" si="300"/>
        <v>Not Marking</v>
      </c>
    </row>
    <row r="2156" spans="1:25" x14ac:dyDescent="0.25">
      <c r="A2156" s="1">
        <v>16171</v>
      </c>
      <c r="B2156" t="s">
        <v>5009</v>
      </c>
      <c r="C2156" s="1" t="str">
        <f>IF(B2156="Day",TEXT(A2156,"dd"&amp;"."),TEXT(A2156,"dd")&amp;"/"&amp;TEXT(A2157,"dd")&amp;".")</f>
        <v>09.</v>
      </c>
      <c r="D2156" s="1" t="str">
        <f>TEXT(A2156,"mm")&amp;"."</f>
        <v>04.</v>
      </c>
      <c r="E2156" t="str">
        <f>TEXT(A2156,"yy")&amp;"."</f>
        <v>44.</v>
      </c>
      <c r="F2156" t="str">
        <f>IF((C2156&lt;C2161),C2156&amp;D2156&amp;E2156,C2156&amp;D2161&amp;E2156)</f>
        <v>09.04.44.</v>
      </c>
      <c r="G2156" t="str">
        <f>IF(ISERROR(VLOOKUP(F2156,DataFromWard!$B$2:$E$483,2,FALSE)),"",VLOOKUP(F2156,DataFromWard!$B$2:$E$483,2,FALSE))</f>
        <v/>
      </c>
      <c r="H2156" t="str">
        <f t="shared" si="301"/>
        <v/>
      </c>
      <c r="O2156" s="3" t="str">
        <f>IF(ISERROR(VLOOKUP(F2156,DataFromWard!$B$2:$E$483,3,FALSE)),"",VLOOKUP(F2156,DataFromWard!$B$2:$E$483,3,FALSE))</f>
        <v/>
      </c>
      <c r="Q2156" t="str">
        <f>IF(ISERROR(VLOOKUP(F2156,DataFromWard!$B$2:$E$483,4,FALSE)),"",VLOOKUP(F2156,DataFromWard!$B$2:$E$483,4,FALSE))</f>
        <v/>
      </c>
      <c r="U2156" t="str">
        <f t="shared" si="304"/>
        <v>1944.04.09.</v>
      </c>
      <c r="V2156" t="str">
        <f t="shared" si="302"/>
        <v>44. 04.</v>
      </c>
      <c r="W2156" t="str">
        <f t="shared" si="303"/>
        <v/>
      </c>
      <c r="X2156" t="str">
        <f t="shared" si="300"/>
        <v/>
      </c>
    </row>
    <row r="2157" spans="1:25" x14ac:dyDescent="0.25">
      <c r="A2157" s="1">
        <v>16171</v>
      </c>
      <c r="B2157" t="s">
        <v>5012</v>
      </c>
      <c r="C2157" s="1" t="str">
        <f>IF(B2157="Day",TEXT(A2157,"dd"&amp;"."),TEXT(A2157,"dd")&amp;"/"&amp;TEXT(A2161,"dd")&amp;".")</f>
        <v>09/10.</v>
      </c>
      <c r="D2157" s="1" t="str">
        <f>TEXT(A2157,"mm")&amp;"."</f>
        <v>04.</v>
      </c>
      <c r="E2157" t="str">
        <f>TEXT(A2157,"yy")&amp;"."</f>
        <v>44.</v>
      </c>
      <c r="F2157" t="str">
        <f>IF((C2157&lt;C2162),C2157&amp;D2157&amp;E2157,C2157&amp;D2162&amp;E2157)</f>
        <v>09/10.04.44.</v>
      </c>
      <c r="G2157" t="s">
        <v>5001</v>
      </c>
      <c r="H2157" t="str">
        <f t="shared" si="301"/>
        <v>FR</v>
      </c>
      <c r="I2157" t="s">
        <v>4614</v>
      </c>
      <c r="K2157">
        <v>228</v>
      </c>
      <c r="L2157">
        <v>16</v>
      </c>
      <c r="M2157">
        <v>1</v>
      </c>
      <c r="O2157" s="3">
        <f>IF(ISERROR(VLOOKUP(F2157,DataFromWard!$B$2:$E$483,3,FALSE)),"",VLOOKUP(F2157,DataFromWard!$B$2:$E$483,3,FALSE))</f>
        <v>11</v>
      </c>
      <c r="P2157" s="3">
        <v>11</v>
      </c>
      <c r="Q2157">
        <f>IF(ISERROR(VLOOKUP(F2157,DataFromWard!$B$2:$E$483,4,FALSE)),"",VLOOKUP(F2157,DataFromWard!$B$2:$E$483,4,FALSE))</f>
        <v>0</v>
      </c>
      <c r="R2157">
        <v>8</v>
      </c>
      <c r="S2157" t="s">
        <v>4915</v>
      </c>
      <c r="U2157" t="str">
        <f t="shared" si="304"/>
        <v>1944.04.09/10.</v>
      </c>
      <c r="V2157" t="str">
        <f t="shared" si="302"/>
        <v>44. 04.</v>
      </c>
      <c r="W2157" t="str">
        <f t="shared" si="303"/>
        <v>Markers</v>
      </c>
      <c r="X2157" t="str">
        <f t="shared" si="300"/>
        <v>Marking</v>
      </c>
    </row>
    <row r="2158" spans="1:25" x14ac:dyDescent="0.25">
      <c r="A2158" s="1">
        <v>16171</v>
      </c>
      <c r="B2158" t="s">
        <v>5012</v>
      </c>
      <c r="C2158" s="1" t="s">
        <v>3835</v>
      </c>
      <c r="D2158" s="1" t="s">
        <v>3873</v>
      </c>
      <c r="E2158" t="s">
        <v>3840</v>
      </c>
      <c r="F2158" t="s">
        <v>3166</v>
      </c>
      <c r="G2158" t="s">
        <v>3876</v>
      </c>
      <c r="H2158" t="str">
        <f t="shared" si="301"/>
        <v>FR</v>
      </c>
      <c r="I2158" t="s">
        <v>4614</v>
      </c>
      <c r="K2158">
        <v>215</v>
      </c>
      <c r="O2158" s="3">
        <v>10</v>
      </c>
      <c r="P2158" s="3">
        <v>10</v>
      </c>
      <c r="Q2158">
        <v>0</v>
      </c>
      <c r="R2158">
        <v>8</v>
      </c>
      <c r="S2158" t="s">
        <v>4915</v>
      </c>
      <c r="U2158" t="str">
        <f t="shared" si="304"/>
        <v>1944.04.09/10.</v>
      </c>
      <c r="V2158" t="str">
        <f t="shared" si="302"/>
        <v>44. 04.</v>
      </c>
      <c r="W2158" t="str">
        <f t="shared" si="303"/>
        <v>Markers</v>
      </c>
      <c r="X2158" t="str">
        <f t="shared" si="300"/>
        <v>Marking</v>
      </c>
    </row>
    <row r="2159" spans="1:25" x14ac:dyDescent="0.25">
      <c r="A2159" s="1">
        <v>16171</v>
      </c>
      <c r="B2159" t="s">
        <v>5012</v>
      </c>
      <c r="C2159" s="1" t="s">
        <v>3835</v>
      </c>
      <c r="D2159" s="1" t="s">
        <v>3873</v>
      </c>
      <c r="E2159" t="s">
        <v>3840</v>
      </c>
      <c r="F2159" t="s">
        <v>3166</v>
      </c>
      <c r="G2159" t="s">
        <v>4931</v>
      </c>
      <c r="H2159" t="str">
        <f t="shared" si="301"/>
        <v>GE</v>
      </c>
      <c r="I2159" t="s">
        <v>5332</v>
      </c>
      <c r="K2159" t="s">
        <v>1908</v>
      </c>
      <c r="O2159" s="3">
        <v>36</v>
      </c>
      <c r="P2159" s="3">
        <v>36</v>
      </c>
      <c r="Q2159">
        <v>0</v>
      </c>
      <c r="R2159">
        <v>8</v>
      </c>
      <c r="S2159" t="s">
        <v>4915</v>
      </c>
      <c r="U2159" t="str">
        <f t="shared" si="304"/>
        <v>1944.04.09/10.</v>
      </c>
      <c r="V2159" t="str">
        <f t="shared" si="302"/>
        <v>44. 04.</v>
      </c>
      <c r="W2159" t="str">
        <f t="shared" si="303"/>
        <v>Elsewhere</v>
      </c>
      <c r="X2159" t="str">
        <f t="shared" si="300"/>
        <v>Not Marking</v>
      </c>
    </row>
    <row r="2160" spans="1:25" x14ac:dyDescent="0.25">
      <c r="A2160" s="1">
        <v>16171</v>
      </c>
      <c r="B2160" t="s">
        <v>5012</v>
      </c>
      <c r="C2160" s="1" t="s">
        <v>3835</v>
      </c>
      <c r="D2160" s="1" t="s">
        <v>3873</v>
      </c>
      <c r="E2160" t="s">
        <v>3840</v>
      </c>
      <c r="F2160" t="s">
        <v>3166</v>
      </c>
      <c r="G2160" t="s">
        <v>3845</v>
      </c>
      <c r="H2160">
        <f t="shared" si="301"/>
        <v>0</v>
      </c>
      <c r="I2160" t="s">
        <v>5332</v>
      </c>
      <c r="K2160" t="s">
        <v>1908</v>
      </c>
      <c r="O2160" s="3">
        <v>8</v>
      </c>
      <c r="P2160" s="3">
        <v>7</v>
      </c>
      <c r="Q2160">
        <v>0</v>
      </c>
      <c r="R2160">
        <v>8</v>
      </c>
      <c r="S2160" t="s">
        <v>4915</v>
      </c>
      <c r="U2160" t="str">
        <f t="shared" si="304"/>
        <v>1944.04.09/10.</v>
      </c>
      <c r="V2160" t="str">
        <f t="shared" si="302"/>
        <v>44. 04.</v>
      </c>
      <c r="W2160" t="str">
        <f t="shared" si="303"/>
        <v>Elsewhere</v>
      </c>
      <c r="X2160" t="str">
        <f t="shared" si="300"/>
        <v>Not Marking</v>
      </c>
      <c r="Y2160" t="s">
        <v>5393</v>
      </c>
    </row>
    <row r="2161" spans="1:25" x14ac:dyDescent="0.25">
      <c r="A2161" s="1">
        <v>16172</v>
      </c>
      <c r="B2161" t="s">
        <v>5009</v>
      </c>
      <c r="C2161" s="1" t="str">
        <f>IF(B2161="Day",TEXT(A2161,"dd"&amp;"."),TEXT(A2161,"dd")&amp;"/"&amp;TEXT(A2162,"dd")&amp;".")</f>
        <v>10.</v>
      </c>
      <c r="D2161" s="1" t="str">
        <f>TEXT(A2161,"mm")&amp;"."</f>
        <v>04.</v>
      </c>
      <c r="E2161" t="str">
        <f>TEXT(A2161,"yy")&amp;"."</f>
        <v>44.</v>
      </c>
      <c r="F2161" t="str">
        <f>IF((C2161&lt;C2169),C2161&amp;D2161&amp;E2161,C2161&amp;D2169&amp;E2161)</f>
        <v>10.04.44.</v>
      </c>
      <c r="G2161" t="str">
        <f>IF(ISERROR(VLOOKUP(F2161,DataFromWard!$B$2:$E$483,2,FALSE)),"",VLOOKUP(F2161,DataFromWard!$B$2:$E$483,2,FALSE))</f>
        <v/>
      </c>
      <c r="H2161" t="str">
        <f t="shared" si="301"/>
        <v/>
      </c>
      <c r="O2161" s="3" t="str">
        <f>IF(ISERROR(VLOOKUP(F2161,DataFromWard!$B$2:$E$483,3,FALSE)),"",VLOOKUP(F2161,DataFromWard!$B$2:$E$483,3,FALSE))</f>
        <v/>
      </c>
      <c r="Q2161" t="str">
        <f>IF(ISERROR(VLOOKUP(F2161,DataFromWard!$B$2:$E$483,4,FALSE)),"",VLOOKUP(F2161,DataFromWard!$B$2:$E$483,4,FALSE))</f>
        <v/>
      </c>
      <c r="U2161" t="str">
        <f t="shared" si="304"/>
        <v>1944.04.10.</v>
      </c>
      <c r="V2161" t="str">
        <f t="shared" si="302"/>
        <v>44. 04.</v>
      </c>
      <c r="W2161" t="str">
        <f t="shared" si="303"/>
        <v/>
      </c>
      <c r="X2161" t="str">
        <f t="shared" si="300"/>
        <v/>
      </c>
    </row>
    <row r="2162" spans="1:25" x14ac:dyDescent="0.25">
      <c r="A2162" s="1">
        <v>16172</v>
      </c>
      <c r="B2162" t="s">
        <v>5012</v>
      </c>
      <c r="C2162" s="1" t="str">
        <f>IF(B2162="Day",TEXT(A2162,"dd"&amp;"."),TEXT(A2162,"dd")&amp;"/"&amp;TEXT(A2169,"dd")&amp;".")</f>
        <v>10/11.</v>
      </c>
      <c r="D2162" s="1" t="str">
        <f>TEXT(A2162,"mm")&amp;"."</f>
        <v>04.</v>
      </c>
      <c r="E2162" t="str">
        <f>TEXT(A2162,"yy")&amp;"."</f>
        <v>44.</v>
      </c>
      <c r="F2162" t="str">
        <f>IF((C2162&lt;C2170),C2162&amp;D2162&amp;E2162,C2162&amp;D2170&amp;E2162)</f>
        <v>10/11.04.44.</v>
      </c>
      <c r="G2162" t="s">
        <v>5004</v>
      </c>
      <c r="H2162" t="str">
        <f t="shared" si="301"/>
        <v>FR</v>
      </c>
      <c r="I2162" t="s">
        <v>4651</v>
      </c>
      <c r="K2162">
        <v>157</v>
      </c>
      <c r="L2162">
        <v>9</v>
      </c>
      <c r="O2162">
        <v>10</v>
      </c>
      <c r="P2162" s="3">
        <v>10</v>
      </c>
      <c r="Q2162">
        <f>IF(ISERROR(VLOOKUP(F2162,DataFromWard!$B$2:$E$483,4,FALSE)),"",VLOOKUP(F2162,DataFromWard!$B$2:$E$483,4,FALSE))</f>
        <v>0</v>
      </c>
      <c r="R2162">
        <v>8</v>
      </c>
      <c r="S2162" t="s">
        <v>4915</v>
      </c>
      <c r="T2162" t="s">
        <v>597</v>
      </c>
      <c r="U2162" t="str">
        <f t="shared" si="304"/>
        <v>1944.04.10/11.</v>
      </c>
      <c r="V2162" t="str">
        <f t="shared" si="302"/>
        <v>44. 04.</v>
      </c>
      <c r="W2162" t="str">
        <f t="shared" si="303"/>
        <v>Markers</v>
      </c>
      <c r="X2162" t="str">
        <f t="shared" si="300"/>
        <v>Marking</v>
      </c>
    </row>
    <row r="2163" spans="1:25" x14ac:dyDescent="0.25">
      <c r="A2163" s="1">
        <v>16172</v>
      </c>
      <c r="B2163" t="s">
        <v>5012</v>
      </c>
      <c r="C2163" s="1" t="s">
        <v>3837</v>
      </c>
      <c r="D2163" s="1" t="s">
        <v>3873</v>
      </c>
      <c r="E2163" t="s">
        <v>3840</v>
      </c>
      <c r="F2163" t="s">
        <v>3169</v>
      </c>
      <c r="G2163" t="s">
        <v>4991</v>
      </c>
      <c r="H2163" t="str">
        <f t="shared" si="301"/>
        <v>FR</v>
      </c>
      <c r="I2163" t="s">
        <v>4614</v>
      </c>
      <c r="K2163">
        <v>148</v>
      </c>
      <c r="O2163">
        <v>15</v>
      </c>
      <c r="P2163" s="3">
        <v>15</v>
      </c>
      <c r="Q2163">
        <v>0</v>
      </c>
      <c r="R2163">
        <v>8</v>
      </c>
      <c r="S2163" t="s">
        <v>4915</v>
      </c>
      <c r="T2163" t="s">
        <v>598</v>
      </c>
      <c r="U2163" t="str">
        <f t="shared" si="304"/>
        <v>1944.04.10/11.</v>
      </c>
      <c r="V2163" t="str">
        <f t="shared" si="302"/>
        <v>44. 04.</v>
      </c>
      <c r="W2163" t="str">
        <f t="shared" si="303"/>
        <v>Markers</v>
      </c>
      <c r="X2163" t="str">
        <f t="shared" si="300"/>
        <v>Marking</v>
      </c>
    </row>
    <row r="2164" spans="1:25" x14ac:dyDescent="0.25">
      <c r="A2164" s="1">
        <v>16172</v>
      </c>
      <c r="B2164" t="s">
        <v>5012</v>
      </c>
      <c r="C2164" s="1" t="s">
        <v>3837</v>
      </c>
      <c r="D2164" s="1" t="s">
        <v>3873</v>
      </c>
      <c r="E2164" t="s">
        <v>3840</v>
      </c>
      <c r="F2164" t="s">
        <v>3169</v>
      </c>
      <c r="G2164" t="s">
        <v>5006</v>
      </c>
      <c r="H2164" t="str">
        <f t="shared" si="301"/>
        <v>FR</v>
      </c>
      <c r="I2164" t="s">
        <v>4614</v>
      </c>
      <c r="K2164">
        <v>132</v>
      </c>
      <c r="O2164">
        <v>15</v>
      </c>
      <c r="P2164" s="3">
        <v>15</v>
      </c>
      <c r="Q2164">
        <v>0</v>
      </c>
      <c r="R2164">
        <v>8</v>
      </c>
      <c r="S2164" t="s">
        <v>4915</v>
      </c>
      <c r="T2164" t="s">
        <v>597</v>
      </c>
      <c r="U2164" t="str">
        <f t="shared" si="304"/>
        <v>1944.04.10/11.</v>
      </c>
      <c r="V2164" t="str">
        <f t="shared" si="302"/>
        <v>44. 04.</v>
      </c>
      <c r="W2164" t="str">
        <f t="shared" si="303"/>
        <v>Markers</v>
      </c>
      <c r="X2164" t="str">
        <f t="shared" si="300"/>
        <v>Marking</v>
      </c>
    </row>
    <row r="2165" spans="1:25" x14ac:dyDescent="0.25">
      <c r="A2165" s="1">
        <v>16172</v>
      </c>
      <c r="B2165" t="s">
        <v>5012</v>
      </c>
      <c r="C2165" s="1" t="s">
        <v>3837</v>
      </c>
      <c r="D2165" s="1" t="s">
        <v>3873</v>
      </c>
      <c r="E2165" t="s">
        <v>3840</v>
      </c>
      <c r="F2165" t="s">
        <v>3169</v>
      </c>
      <c r="G2165" t="s">
        <v>4957</v>
      </c>
      <c r="H2165" t="str">
        <f t="shared" si="301"/>
        <v>BE</v>
      </c>
      <c r="I2165" t="s">
        <v>4614</v>
      </c>
      <c r="K2165">
        <v>122</v>
      </c>
      <c r="O2165">
        <v>10</v>
      </c>
      <c r="P2165" s="3">
        <v>10</v>
      </c>
      <c r="Q2165">
        <v>0</v>
      </c>
      <c r="R2165">
        <v>8</v>
      </c>
      <c r="S2165" t="s">
        <v>4915</v>
      </c>
      <c r="T2165" t="s">
        <v>597</v>
      </c>
      <c r="U2165" t="str">
        <f t="shared" si="304"/>
        <v>1944.04.10/11.</v>
      </c>
      <c r="V2165" t="str">
        <f t="shared" si="302"/>
        <v>44. 04.</v>
      </c>
      <c r="W2165" t="str">
        <f t="shared" si="303"/>
        <v>Markers</v>
      </c>
      <c r="X2165" t="str">
        <f t="shared" si="300"/>
        <v>Marking</v>
      </c>
    </row>
    <row r="2166" spans="1:25" x14ac:dyDescent="0.25">
      <c r="A2166" s="1">
        <v>16172</v>
      </c>
      <c r="B2166" t="s">
        <v>5012</v>
      </c>
      <c r="C2166" s="1" t="s">
        <v>3837</v>
      </c>
      <c r="D2166" s="1" t="s">
        <v>3873</v>
      </c>
      <c r="E2166" t="s">
        <v>3840</v>
      </c>
      <c r="F2166" t="s">
        <v>3169</v>
      </c>
      <c r="G2166" t="s">
        <v>4939</v>
      </c>
      <c r="H2166" t="str">
        <f t="shared" si="301"/>
        <v>GE</v>
      </c>
      <c r="I2166" t="s">
        <v>5332</v>
      </c>
      <c r="K2166" t="s">
        <v>1908</v>
      </c>
      <c r="O2166">
        <v>36</v>
      </c>
      <c r="P2166" s="3">
        <v>36</v>
      </c>
      <c r="Q2166">
        <v>0</v>
      </c>
      <c r="R2166">
        <v>8</v>
      </c>
      <c r="S2166" t="s">
        <v>4915</v>
      </c>
      <c r="U2166" t="str">
        <f t="shared" si="304"/>
        <v>1944.04.10/11.</v>
      </c>
      <c r="V2166" t="str">
        <f t="shared" si="302"/>
        <v>44. 04.</v>
      </c>
      <c r="W2166" t="str">
        <f t="shared" si="303"/>
        <v>Elsewhere</v>
      </c>
      <c r="X2166" t="str">
        <f t="shared" si="300"/>
        <v>Not Marking</v>
      </c>
    </row>
    <row r="2167" spans="1:25" x14ac:dyDescent="0.25">
      <c r="A2167" s="1">
        <v>16172</v>
      </c>
      <c r="B2167" t="s">
        <v>5012</v>
      </c>
      <c r="C2167" s="1" t="s">
        <v>3837</v>
      </c>
      <c r="D2167" s="1" t="s">
        <v>3873</v>
      </c>
      <c r="E2167" t="s">
        <v>3840</v>
      </c>
      <c r="F2167" t="s">
        <v>3169</v>
      </c>
      <c r="G2167" t="s">
        <v>4932</v>
      </c>
      <c r="H2167" t="str">
        <f t="shared" si="301"/>
        <v>GE</v>
      </c>
      <c r="I2167" t="s">
        <v>5332</v>
      </c>
      <c r="K2167" t="s">
        <v>1908</v>
      </c>
      <c r="O2167">
        <v>2</v>
      </c>
      <c r="P2167" s="3">
        <v>2</v>
      </c>
      <c r="Q2167">
        <v>0</v>
      </c>
      <c r="R2167">
        <v>8</v>
      </c>
      <c r="S2167" t="s">
        <v>4915</v>
      </c>
      <c r="U2167" t="str">
        <f t="shared" si="304"/>
        <v>1944.04.10/11.</v>
      </c>
      <c r="V2167" t="str">
        <f t="shared" si="302"/>
        <v>44. 04.</v>
      </c>
      <c r="W2167" t="str">
        <f t="shared" si="303"/>
        <v>Elsewhere</v>
      </c>
      <c r="X2167" t="str">
        <f t="shared" si="300"/>
        <v>Not Marking</v>
      </c>
    </row>
    <row r="2168" spans="1:25" x14ac:dyDescent="0.25">
      <c r="A2168" s="1">
        <v>16172</v>
      </c>
      <c r="B2168" t="s">
        <v>5012</v>
      </c>
      <c r="C2168" s="1" t="s">
        <v>3837</v>
      </c>
      <c r="D2168" s="1" t="s">
        <v>3873</v>
      </c>
      <c r="E2168" t="s">
        <v>3840</v>
      </c>
      <c r="F2168" t="s">
        <v>3169</v>
      </c>
      <c r="G2168" t="s">
        <v>3877</v>
      </c>
      <c r="H2168" t="str">
        <f t="shared" si="301"/>
        <v>FR</v>
      </c>
      <c r="I2168" t="s">
        <v>4613</v>
      </c>
      <c r="K2168">
        <v>17</v>
      </c>
      <c r="O2168">
        <v>1</v>
      </c>
      <c r="P2168" s="3">
        <v>1</v>
      </c>
      <c r="Q2168">
        <v>0</v>
      </c>
      <c r="R2168">
        <v>5</v>
      </c>
      <c r="S2168" t="s">
        <v>4915</v>
      </c>
      <c r="T2168" t="s">
        <v>699</v>
      </c>
      <c r="U2168" t="str">
        <f t="shared" si="304"/>
        <v>1944.04.10/11.</v>
      </c>
      <c r="V2168" t="str">
        <f t="shared" si="302"/>
        <v>44. 04.</v>
      </c>
      <c r="W2168" t="str">
        <f t="shared" si="303"/>
        <v>Markers</v>
      </c>
      <c r="X2168" t="str">
        <f t="shared" ref="X2168:X2231" si="307">IF((W2168=""),"",IF((W2168="Markers"),"Marking","Not Marking"))</f>
        <v>Marking</v>
      </c>
    </row>
    <row r="2169" spans="1:25" x14ac:dyDescent="0.25">
      <c r="A2169" s="1">
        <v>16173</v>
      </c>
      <c r="B2169" t="s">
        <v>5009</v>
      </c>
      <c r="C2169" s="1" t="str">
        <f>IF(B2169="Day",TEXT(A2169,"dd"&amp;"."),TEXT(A2169,"dd")&amp;"/"&amp;TEXT(A2170,"dd")&amp;".")</f>
        <v>11.</v>
      </c>
      <c r="D2169" s="1" t="str">
        <f>TEXT(A2169,"mm")&amp;"."</f>
        <v>04.</v>
      </c>
      <c r="E2169" t="str">
        <f>TEXT(A2169,"yy")&amp;"."</f>
        <v>44.</v>
      </c>
      <c r="F2169" t="str">
        <f>IF((C2169&lt;C2176),C2169&amp;D2169&amp;E2169,C2169&amp;D2176&amp;E2169)</f>
        <v>11.04.44.</v>
      </c>
      <c r="G2169" t="str">
        <f>IF(ISERROR(VLOOKUP(F2169,DataFromWard!$B$2:$E$483,2,FALSE)),"",VLOOKUP(F2169,DataFromWard!$B$2:$E$483,2,FALSE))</f>
        <v/>
      </c>
      <c r="H2169" t="str">
        <f t="shared" si="301"/>
        <v/>
      </c>
      <c r="O2169" s="3" t="str">
        <f>IF(ISERROR(VLOOKUP(F2169,DataFromWard!$B$2:$E$483,3,FALSE)),"",VLOOKUP(F2169,DataFromWard!$B$2:$E$483,3,FALSE))</f>
        <v/>
      </c>
      <c r="Q2169" t="str">
        <f>IF(ISERROR(VLOOKUP(F2169,DataFromWard!$B$2:$E$483,4,FALSE)),"",VLOOKUP(F2169,DataFromWard!$B$2:$E$483,4,FALSE))</f>
        <v/>
      </c>
      <c r="U2169" t="str">
        <f t="shared" si="304"/>
        <v>1944.04.11.</v>
      </c>
      <c r="V2169" t="str">
        <f t="shared" si="302"/>
        <v>44. 04.</v>
      </c>
      <c r="W2169" t="str">
        <f t="shared" si="303"/>
        <v/>
      </c>
      <c r="X2169" t="str">
        <f t="shared" si="307"/>
        <v/>
      </c>
    </row>
    <row r="2170" spans="1:25" x14ac:dyDescent="0.25">
      <c r="A2170" s="1">
        <v>16173</v>
      </c>
      <c r="B2170" t="s">
        <v>5012</v>
      </c>
      <c r="C2170" s="1" t="str">
        <f>IF(B2170="Day",TEXT(A2170,"dd"&amp;"."),TEXT(A2170,"dd")&amp;"/"&amp;TEXT(A2176,"dd")&amp;".")</f>
        <v>11/12.</v>
      </c>
      <c r="D2170" s="1" t="str">
        <f>TEXT(A2170,"mm")&amp;"."</f>
        <v>04.</v>
      </c>
      <c r="E2170" t="str">
        <f>TEXT(A2170,"yy")&amp;"."</f>
        <v>44.</v>
      </c>
      <c r="F2170" t="str">
        <f>IF((C2170&lt;C2177),C2170&amp;D2170&amp;E2170,C2170&amp;D2177&amp;E2170)</f>
        <v>11/12.04.44.</v>
      </c>
      <c r="G2170" t="str">
        <f>IF(ISERROR(VLOOKUP(F2170,DataFromWard!$B$2:$E$483,2,FALSE)),"",VLOOKUP(F2170,DataFromWard!$B$2:$E$483,2,FALSE))</f>
        <v>Aachen</v>
      </c>
      <c r="H2170" t="str">
        <f t="shared" si="301"/>
        <v>GE</v>
      </c>
      <c r="I2170" t="s">
        <v>4614</v>
      </c>
      <c r="K2170">
        <v>341</v>
      </c>
      <c r="L2170">
        <v>7</v>
      </c>
      <c r="O2170" s="3">
        <f>IF(ISERROR(VLOOKUP(F2170,DataFromWard!$B$2:$E$483,3,FALSE)),"",VLOOKUP(F2170,DataFromWard!$B$2:$E$483,3,FALSE))</f>
        <v>11</v>
      </c>
      <c r="P2170" s="3">
        <v>11</v>
      </c>
      <c r="Q2170">
        <f>IF(ISERROR(VLOOKUP(F2170,DataFromWard!$B$2:$E$483,4,FALSE)),"",VLOOKUP(F2170,DataFromWard!$B$2:$E$483,4,FALSE))</f>
        <v>0</v>
      </c>
      <c r="R2170">
        <v>8</v>
      </c>
      <c r="S2170" t="s">
        <v>4915</v>
      </c>
      <c r="T2170" t="s">
        <v>599</v>
      </c>
      <c r="U2170" t="str">
        <f t="shared" si="304"/>
        <v>1944.04.11/12.</v>
      </c>
      <c r="V2170" t="str">
        <f t="shared" si="302"/>
        <v>44. 04.</v>
      </c>
      <c r="W2170" t="str">
        <f t="shared" si="303"/>
        <v>Markers</v>
      </c>
      <c r="X2170" t="str">
        <f t="shared" si="307"/>
        <v>Marking</v>
      </c>
    </row>
    <row r="2171" spans="1:25" x14ac:dyDescent="0.25">
      <c r="A2171" s="1">
        <v>16173</v>
      </c>
      <c r="B2171" t="s">
        <v>5012</v>
      </c>
      <c r="C2171" s="1" t="s">
        <v>3801</v>
      </c>
      <c r="D2171" s="1" t="s">
        <v>3873</v>
      </c>
      <c r="E2171" t="s">
        <v>3840</v>
      </c>
      <c r="F2171" t="s">
        <v>3172</v>
      </c>
      <c r="G2171" t="s">
        <v>4810</v>
      </c>
      <c r="H2171" t="str">
        <f t="shared" si="301"/>
        <v>FR</v>
      </c>
      <c r="I2171" t="s">
        <v>4634</v>
      </c>
      <c r="K2171" t="s">
        <v>1908</v>
      </c>
      <c r="O2171" s="59">
        <v>4</v>
      </c>
      <c r="Q2171">
        <v>0</v>
      </c>
      <c r="R2171">
        <v>8</v>
      </c>
      <c r="S2171" t="s">
        <v>4935</v>
      </c>
      <c r="T2171" t="s">
        <v>3786</v>
      </c>
      <c r="U2171" t="str">
        <f t="shared" si="304"/>
        <v>1944.04.11/12.</v>
      </c>
      <c r="V2171" t="str">
        <f t="shared" si="302"/>
        <v>44. 04.</v>
      </c>
      <c r="W2171" t="str">
        <f t="shared" si="303"/>
        <v>Elsewhere</v>
      </c>
      <c r="X2171" t="str">
        <f t="shared" si="307"/>
        <v>Not Marking</v>
      </c>
      <c r="Y2171" t="s">
        <v>5283</v>
      </c>
    </row>
    <row r="2172" spans="1:25" x14ac:dyDescent="0.25">
      <c r="A2172" s="1">
        <v>16173</v>
      </c>
      <c r="B2172" t="s">
        <v>5012</v>
      </c>
      <c r="C2172" s="1" t="s">
        <v>3801</v>
      </c>
      <c r="D2172" s="1" t="s">
        <v>3873</v>
      </c>
      <c r="E2172" t="s">
        <v>3840</v>
      </c>
      <c r="F2172" t="s">
        <v>3172</v>
      </c>
      <c r="G2172" t="s">
        <v>5003</v>
      </c>
      <c r="H2172" t="str">
        <f t="shared" si="301"/>
        <v>BE</v>
      </c>
      <c r="I2172" t="s">
        <v>4634</v>
      </c>
      <c r="K2172" t="s">
        <v>1908</v>
      </c>
      <c r="O2172" s="59">
        <v>3</v>
      </c>
      <c r="Q2172">
        <v>0</v>
      </c>
      <c r="R2172">
        <v>8</v>
      </c>
      <c r="S2172" t="s">
        <v>4935</v>
      </c>
      <c r="T2172" t="s">
        <v>3786</v>
      </c>
      <c r="U2172" t="str">
        <f t="shared" si="304"/>
        <v>1944.04.11/12.</v>
      </c>
      <c r="V2172" t="str">
        <f t="shared" si="302"/>
        <v>44. 04.</v>
      </c>
      <c r="W2172" t="str">
        <f t="shared" si="303"/>
        <v>Elsewhere</v>
      </c>
      <c r="X2172" t="str">
        <f t="shared" si="307"/>
        <v>Not Marking</v>
      </c>
      <c r="Y2172" t="s">
        <v>5283</v>
      </c>
    </row>
    <row r="2173" spans="1:25" x14ac:dyDescent="0.25">
      <c r="A2173" s="1">
        <v>16173</v>
      </c>
      <c r="B2173" t="s">
        <v>5012</v>
      </c>
      <c r="C2173" s="1" t="s">
        <v>3801</v>
      </c>
      <c r="D2173" s="1" t="s">
        <v>3873</v>
      </c>
      <c r="E2173" t="s">
        <v>3840</v>
      </c>
      <c r="F2173" t="s">
        <v>3172</v>
      </c>
      <c r="G2173" t="s">
        <v>4939</v>
      </c>
      <c r="H2173" t="str">
        <f t="shared" si="301"/>
        <v>GE</v>
      </c>
      <c r="I2173" t="s">
        <v>5332</v>
      </c>
      <c r="K2173" t="s">
        <v>1908</v>
      </c>
      <c r="O2173" s="3">
        <v>36</v>
      </c>
      <c r="P2173" s="3">
        <v>36</v>
      </c>
      <c r="Q2173">
        <v>0</v>
      </c>
      <c r="R2173">
        <v>8</v>
      </c>
      <c r="S2173" t="s">
        <v>4915</v>
      </c>
      <c r="U2173" t="str">
        <f t="shared" si="304"/>
        <v>1944.04.11/12.</v>
      </c>
      <c r="V2173" t="str">
        <f t="shared" si="302"/>
        <v>44. 04.</v>
      </c>
      <c r="W2173" t="str">
        <f t="shared" si="303"/>
        <v>Elsewhere</v>
      </c>
      <c r="X2173" t="str">
        <f t="shared" si="307"/>
        <v>Not Marking</v>
      </c>
    </row>
    <row r="2174" spans="1:25" x14ac:dyDescent="0.25">
      <c r="A2174" s="1">
        <v>16173</v>
      </c>
      <c r="B2174" t="s">
        <v>5012</v>
      </c>
      <c r="C2174" s="1" t="s">
        <v>3801</v>
      </c>
      <c r="D2174" s="1" t="s">
        <v>3873</v>
      </c>
      <c r="E2174" t="s">
        <v>3840</v>
      </c>
      <c r="F2174" t="s">
        <v>3172</v>
      </c>
      <c r="G2174" t="s">
        <v>4932</v>
      </c>
      <c r="H2174" t="str">
        <f t="shared" si="301"/>
        <v>GE</v>
      </c>
      <c r="I2174" t="s">
        <v>4645</v>
      </c>
      <c r="K2174" t="s">
        <v>1908</v>
      </c>
      <c r="O2174" s="3">
        <v>3</v>
      </c>
      <c r="P2174" s="3">
        <v>2</v>
      </c>
      <c r="Q2174">
        <v>0</v>
      </c>
      <c r="R2174">
        <v>8</v>
      </c>
      <c r="S2174" t="s">
        <v>4915</v>
      </c>
      <c r="U2174" t="str">
        <f t="shared" si="304"/>
        <v>1944.04.11/12.</v>
      </c>
      <c r="V2174" t="str">
        <f t="shared" si="302"/>
        <v>44. 04.</v>
      </c>
      <c r="W2174" t="str">
        <f t="shared" si="303"/>
        <v>Elsewhere</v>
      </c>
      <c r="X2174" t="str">
        <f t="shared" si="307"/>
        <v>Not Marking</v>
      </c>
      <c r="Y2174" t="s">
        <v>5312</v>
      </c>
    </row>
    <row r="2175" spans="1:25" x14ac:dyDescent="0.25">
      <c r="A2175" s="1">
        <v>16173</v>
      </c>
      <c r="B2175" t="s">
        <v>5012</v>
      </c>
      <c r="C2175" s="1" t="s">
        <v>3801</v>
      </c>
      <c r="D2175" s="1" t="s">
        <v>3873</v>
      </c>
      <c r="E2175" t="s">
        <v>3840</v>
      </c>
      <c r="F2175" t="s">
        <v>3172</v>
      </c>
      <c r="G2175" t="s">
        <v>4943</v>
      </c>
      <c r="H2175" t="str">
        <f t="shared" si="301"/>
        <v>GE</v>
      </c>
      <c r="I2175" t="s">
        <v>4614</v>
      </c>
      <c r="K2175" t="s">
        <v>1908</v>
      </c>
      <c r="O2175" s="3">
        <v>3</v>
      </c>
      <c r="P2175" s="3">
        <v>3</v>
      </c>
      <c r="Q2175">
        <v>0</v>
      </c>
      <c r="R2175">
        <v>8</v>
      </c>
      <c r="S2175" t="s">
        <v>4915</v>
      </c>
      <c r="T2175" t="s">
        <v>4669</v>
      </c>
      <c r="U2175" t="str">
        <f t="shared" si="304"/>
        <v>1944.04.11/12.</v>
      </c>
      <c r="V2175" t="str">
        <f t="shared" si="302"/>
        <v>44. 04.</v>
      </c>
      <c r="W2175" t="str">
        <f t="shared" si="303"/>
        <v>Elsewhere</v>
      </c>
      <c r="X2175" t="str">
        <f t="shared" si="307"/>
        <v>Not Marking</v>
      </c>
    </row>
    <row r="2176" spans="1:25" x14ac:dyDescent="0.25">
      <c r="A2176" s="1">
        <v>16174</v>
      </c>
      <c r="B2176" t="s">
        <v>5009</v>
      </c>
      <c r="C2176" s="1" t="str">
        <f>IF(B2176="Day",TEXT(A2176,"dd"&amp;"."),TEXT(A2176,"dd")&amp;"/"&amp;TEXT(A2177,"dd")&amp;".")</f>
        <v>12.</v>
      </c>
      <c r="D2176" s="1" t="str">
        <f>TEXT(A2176,"mm")&amp;"."</f>
        <v>04.</v>
      </c>
      <c r="E2176" t="str">
        <f>TEXT(A2176,"yy")&amp;"."</f>
        <v>44.</v>
      </c>
      <c r="F2176" t="str">
        <f>IF((C2176&lt;C2178),C2176&amp;D2176&amp;E2176,C2176&amp;D2178&amp;E2176)</f>
        <v>12.04.44.</v>
      </c>
      <c r="G2176" t="str">
        <f>IF(ISERROR(VLOOKUP(F2176,DataFromWard!$B$2:$E$483,2,FALSE)),"",VLOOKUP(F2176,DataFromWard!$B$2:$E$483,2,FALSE))</f>
        <v/>
      </c>
      <c r="H2176" t="str">
        <f t="shared" si="301"/>
        <v/>
      </c>
      <c r="O2176" s="3" t="str">
        <f>IF(ISERROR(VLOOKUP(F2176,DataFromWard!$B$2:$E$483,3,FALSE)),"",VLOOKUP(F2176,DataFromWard!$B$2:$E$483,3,FALSE))</f>
        <v/>
      </c>
      <c r="Q2176" t="str">
        <f>IF(ISERROR(VLOOKUP(F2176,DataFromWard!$B$2:$E$483,4,FALSE)),"",VLOOKUP(F2176,DataFromWard!$B$2:$E$483,4,FALSE))</f>
        <v/>
      </c>
      <c r="U2176" t="str">
        <f t="shared" si="304"/>
        <v>1944.04.12.</v>
      </c>
      <c r="V2176" t="str">
        <f t="shared" si="302"/>
        <v>44. 04.</v>
      </c>
      <c r="W2176" t="str">
        <f t="shared" si="303"/>
        <v/>
      </c>
      <c r="X2176" t="str">
        <f t="shared" si="307"/>
        <v/>
      </c>
    </row>
    <row r="2177" spans="1:25" x14ac:dyDescent="0.25">
      <c r="A2177" s="1">
        <v>16174</v>
      </c>
      <c r="B2177" t="s">
        <v>5012</v>
      </c>
      <c r="C2177" s="1" t="str">
        <f>IF(B2177="Day",TEXT(A2177,"dd"&amp;"."),TEXT(A2177,"dd")&amp;"/"&amp;TEXT(A2178,"dd")&amp;".")</f>
        <v>12/13.</v>
      </c>
      <c r="D2177" s="1" t="str">
        <f>TEXT(A2177,"mm")&amp;"."</f>
        <v>04.</v>
      </c>
      <c r="E2177" t="str">
        <f>TEXT(A2177,"yy")&amp;"."</f>
        <v>44.</v>
      </c>
      <c r="F2177" t="str">
        <f>IF((C2177&lt;C2179),C2177&amp;D2177&amp;E2177,C2177&amp;D2179&amp;E2177)</f>
        <v>12/13.04.44.</v>
      </c>
      <c r="G2177" t="str">
        <f>IF(ISERROR(VLOOKUP(F2177,DataFromWard!$B$2:$E$483,2,FALSE)),"",VLOOKUP(F2177,DataFromWard!$B$2:$E$483,2,FALSE))</f>
        <v>Osnabruck</v>
      </c>
      <c r="H2177" t="str">
        <f t="shared" si="301"/>
        <v>GE</v>
      </c>
      <c r="I2177" t="s">
        <v>4614</v>
      </c>
      <c r="K2177" t="s">
        <v>702</v>
      </c>
      <c r="L2177">
        <v>2</v>
      </c>
      <c r="O2177" s="3">
        <f>IF(ISERROR(VLOOKUP(F2177,DataFromWard!$B$2:$E$483,3,FALSE)),"",VLOOKUP(F2177,DataFromWard!$B$2:$E$483,3,FALSE))</f>
        <v>39</v>
      </c>
      <c r="Q2177">
        <f>IF(ISERROR(VLOOKUP(F2177,DataFromWard!$B$2:$E$483,4,FALSE)),"",VLOOKUP(F2177,DataFromWard!$B$2:$E$483,4,FALSE))</f>
        <v>0</v>
      </c>
      <c r="R2177">
        <v>8</v>
      </c>
      <c r="S2177" t="s">
        <v>4915</v>
      </c>
      <c r="T2177" t="s">
        <v>4669</v>
      </c>
      <c r="U2177" t="str">
        <f t="shared" si="304"/>
        <v>1944.04.12/13.</v>
      </c>
      <c r="V2177" t="str">
        <f t="shared" si="302"/>
        <v>44. 04.</v>
      </c>
      <c r="W2177" t="str">
        <f t="shared" si="303"/>
        <v>Various small ops</v>
      </c>
      <c r="X2177" t="str">
        <f t="shared" si="307"/>
        <v>Not Marking</v>
      </c>
    </row>
    <row r="2178" spans="1:25" x14ac:dyDescent="0.25">
      <c r="A2178" s="1">
        <v>16175</v>
      </c>
      <c r="B2178" t="s">
        <v>5009</v>
      </c>
      <c r="C2178" s="1" t="str">
        <f>IF(B2178="Day",TEXT(A2178,"dd"&amp;"."),TEXT(A2178,"dd")&amp;"/"&amp;TEXT(A2179,"dd")&amp;".")</f>
        <v>13.</v>
      </c>
      <c r="D2178" s="1" t="str">
        <f>TEXT(A2178,"mm")&amp;"."</f>
        <v>04.</v>
      </c>
      <c r="E2178" t="str">
        <f>TEXT(A2178,"yy")&amp;"."</f>
        <v>44.</v>
      </c>
      <c r="F2178" t="str">
        <f>IF((C2178&lt;C2182),C2178&amp;D2178&amp;E2178,C2178&amp;D2182&amp;E2178)</f>
        <v>13.04.44.</v>
      </c>
      <c r="G2178" t="str">
        <f>IF(ISERROR(VLOOKUP(F2178,DataFromWard!$B$2:$E$483,2,FALSE)),"",VLOOKUP(F2178,DataFromWard!$B$2:$E$483,2,FALSE))</f>
        <v/>
      </c>
      <c r="H2178" t="str">
        <f t="shared" si="301"/>
        <v/>
      </c>
      <c r="O2178" s="3" t="str">
        <f>IF(ISERROR(VLOOKUP(F2178,DataFromWard!$B$2:$E$483,3,FALSE)),"",VLOOKUP(F2178,DataFromWard!$B$2:$E$483,3,FALSE))</f>
        <v/>
      </c>
      <c r="Q2178" t="str">
        <f>IF(ISERROR(VLOOKUP(F2178,DataFromWard!$B$2:$E$483,4,FALSE)),"",VLOOKUP(F2178,DataFromWard!$B$2:$E$483,4,FALSE))</f>
        <v/>
      </c>
      <c r="U2178" t="str">
        <f t="shared" si="304"/>
        <v>1944.04.13.</v>
      </c>
      <c r="V2178" t="str">
        <f t="shared" si="302"/>
        <v>44. 04.</v>
      </c>
      <c r="W2178" t="str">
        <f t="shared" si="303"/>
        <v/>
      </c>
      <c r="X2178" t="str">
        <f t="shared" si="307"/>
        <v/>
      </c>
    </row>
    <row r="2179" spans="1:25" x14ac:dyDescent="0.25">
      <c r="A2179" s="1">
        <v>16175</v>
      </c>
      <c r="B2179" t="s">
        <v>5012</v>
      </c>
      <c r="C2179" s="1" t="str">
        <f>IF(B2179="Day",TEXT(A2179,"dd"&amp;"."),TEXT(A2179,"dd")&amp;"/"&amp;TEXT(A2182,"dd")&amp;".")</f>
        <v>13/14.</v>
      </c>
      <c r="D2179" s="1" t="str">
        <f>TEXT(A2179,"mm")&amp;"."</f>
        <v>04.</v>
      </c>
      <c r="E2179" t="str">
        <f>TEXT(A2179,"yy")&amp;"."</f>
        <v>44.</v>
      </c>
      <c r="F2179" t="str">
        <f>IF((C2179&lt;C2183),C2179&amp;D2179&amp;E2179,C2179&amp;D2183&amp;E2179)</f>
        <v>13/14.04.44.</v>
      </c>
      <c r="G2179" t="s">
        <v>4954</v>
      </c>
      <c r="H2179" t="str">
        <f t="shared" si="301"/>
        <v>GE</v>
      </c>
      <c r="I2179" t="s">
        <v>5332</v>
      </c>
      <c r="K2179" t="s">
        <v>1917</v>
      </c>
      <c r="O2179" s="3">
        <v>29</v>
      </c>
      <c r="Q2179">
        <f>IF(ISERROR(VLOOKUP(F2179,DataFromWard!$B$2:$E$483,4,FALSE)),"",VLOOKUP(F2179,DataFromWard!$B$2:$E$483,4,FALSE))</f>
        <v>0</v>
      </c>
      <c r="R2179">
        <v>8</v>
      </c>
      <c r="S2179" t="s">
        <v>4915</v>
      </c>
      <c r="U2179" t="str">
        <f t="shared" si="304"/>
        <v>1944.04.13/14.</v>
      </c>
      <c r="V2179" t="str">
        <f t="shared" si="302"/>
        <v>44. 04.</v>
      </c>
      <c r="W2179" t="str">
        <f t="shared" si="303"/>
        <v>Gardening</v>
      </c>
      <c r="X2179" t="str">
        <f t="shared" si="307"/>
        <v>Not Marking</v>
      </c>
    </row>
    <row r="2180" spans="1:25" x14ac:dyDescent="0.25">
      <c r="A2180" s="1">
        <v>16175</v>
      </c>
      <c r="B2180" t="s">
        <v>5012</v>
      </c>
      <c r="C2180" s="1" t="s">
        <v>3800</v>
      </c>
      <c r="D2180" s="1" t="s">
        <v>3873</v>
      </c>
      <c r="E2180" t="s">
        <v>3840</v>
      </c>
      <c r="F2180" t="s">
        <v>3176</v>
      </c>
      <c r="G2180" t="s">
        <v>3826</v>
      </c>
      <c r="H2180" t="str">
        <f t="shared" si="301"/>
        <v>GE</v>
      </c>
      <c r="I2180" t="s">
        <v>4614</v>
      </c>
      <c r="K2180" t="s">
        <v>1917</v>
      </c>
      <c r="O2180" s="3">
        <v>6</v>
      </c>
      <c r="Q2180">
        <v>0</v>
      </c>
      <c r="R2180">
        <v>8</v>
      </c>
      <c r="S2180" t="s">
        <v>4915</v>
      </c>
      <c r="T2180" t="s">
        <v>4669</v>
      </c>
      <c r="U2180" t="str">
        <f t="shared" si="304"/>
        <v>1944.04.13/14.</v>
      </c>
      <c r="V2180" t="str">
        <f t="shared" si="302"/>
        <v>44. 04.</v>
      </c>
      <c r="W2180" t="str">
        <f t="shared" si="303"/>
        <v>Gardening</v>
      </c>
      <c r="X2180" t="str">
        <f t="shared" si="307"/>
        <v>Not Marking</v>
      </c>
    </row>
    <row r="2181" spans="1:25" x14ac:dyDescent="0.25">
      <c r="A2181" s="1">
        <v>16175</v>
      </c>
      <c r="B2181" t="s">
        <v>5012</v>
      </c>
      <c r="C2181" s="1" t="s">
        <v>3800</v>
      </c>
      <c r="D2181" s="1" t="s">
        <v>3873</v>
      </c>
      <c r="E2181" t="s">
        <v>3840</v>
      </c>
      <c r="F2181" t="s">
        <v>3176</v>
      </c>
      <c r="G2181" t="s">
        <v>5096</v>
      </c>
      <c r="H2181" t="str">
        <f t="shared" si="301"/>
        <v>GE</v>
      </c>
      <c r="I2181" t="s">
        <v>4614</v>
      </c>
      <c r="K2181" t="s">
        <v>1917</v>
      </c>
      <c r="O2181" s="3">
        <v>3</v>
      </c>
      <c r="Q2181">
        <v>0</v>
      </c>
      <c r="R2181">
        <v>8</v>
      </c>
      <c r="S2181" t="s">
        <v>4915</v>
      </c>
      <c r="T2181" t="s">
        <v>4669</v>
      </c>
      <c r="U2181" t="str">
        <f t="shared" si="304"/>
        <v>1944.04.13/14.</v>
      </c>
      <c r="V2181" t="str">
        <f t="shared" si="302"/>
        <v>44. 04.</v>
      </c>
      <c r="W2181" t="str">
        <f t="shared" si="303"/>
        <v>Gardening</v>
      </c>
      <c r="X2181" t="str">
        <f t="shared" si="307"/>
        <v>Not Marking</v>
      </c>
    </row>
    <row r="2182" spans="1:25" x14ac:dyDescent="0.25">
      <c r="A2182" s="1">
        <v>16176</v>
      </c>
      <c r="B2182" t="s">
        <v>5009</v>
      </c>
      <c r="C2182" s="1" t="str">
        <f t="shared" ref="C2182:C2188" si="308">IF(B2182="Day",TEXT(A2182,"dd"&amp;"."),TEXT(A2182,"dd")&amp;"/"&amp;TEXT(A2183,"dd")&amp;".")</f>
        <v>14.</v>
      </c>
      <c r="D2182" s="1" t="str">
        <f t="shared" ref="D2182:D2189" si="309">TEXT(A2182,"mm")&amp;"."</f>
        <v>04.</v>
      </c>
      <c r="E2182" t="str">
        <f t="shared" ref="E2182:E2189" si="310">TEXT(A2182,"yy")&amp;"."</f>
        <v>44.</v>
      </c>
      <c r="F2182" t="str">
        <f t="shared" ref="F2182:F2187" si="311">IF((C2182&lt;C2184),C2182&amp;D2182&amp;E2182,C2182&amp;D2184&amp;E2182)</f>
        <v>14.04.44.</v>
      </c>
      <c r="G2182" t="str">
        <f>IF(ISERROR(VLOOKUP(F2182,DataFromWard!$B$2:$E$483,2,FALSE)),"",VLOOKUP(F2182,DataFromWard!$B$2:$E$483,2,FALSE))</f>
        <v/>
      </c>
      <c r="H2182" t="str">
        <f t="shared" si="301"/>
        <v/>
      </c>
      <c r="O2182" s="3" t="str">
        <f>IF(ISERROR(VLOOKUP(F2182,DataFromWard!$B$2:$E$483,3,FALSE)),"",VLOOKUP(F2182,DataFromWard!$B$2:$E$483,3,FALSE))</f>
        <v/>
      </c>
      <c r="Q2182" t="str">
        <f>IF(ISERROR(VLOOKUP(F2182,DataFromWard!$B$2:$E$483,4,FALSE)),"",VLOOKUP(F2182,DataFromWard!$B$2:$E$483,4,FALSE))</f>
        <v/>
      </c>
      <c r="U2182" t="str">
        <f t="shared" si="304"/>
        <v>1944.04.14.</v>
      </c>
      <c r="V2182" t="str">
        <f t="shared" si="302"/>
        <v>44. 04.</v>
      </c>
      <c r="W2182" t="str">
        <f t="shared" si="303"/>
        <v/>
      </c>
      <c r="X2182" t="str">
        <f t="shared" si="307"/>
        <v/>
      </c>
    </row>
    <row r="2183" spans="1:25" x14ac:dyDescent="0.25">
      <c r="A2183" s="1">
        <v>16176</v>
      </c>
      <c r="B2183" t="s">
        <v>5012</v>
      </c>
      <c r="C2183" s="1" t="str">
        <f t="shared" si="308"/>
        <v>14/15.</v>
      </c>
      <c r="D2183" s="1" t="str">
        <f t="shared" si="309"/>
        <v>04.</v>
      </c>
      <c r="E2183" t="str">
        <f t="shared" si="310"/>
        <v>44.</v>
      </c>
      <c r="F2183" t="str">
        <f t="shared" si="311"/>
        <v>14/15.04.44.</v>
      </c>
      <c r="G2183" t="str">
        <f>IF(ISERROR(VLOOKUP(F2183,DataFromWard!$B$2:$E$483,2,FALSE)),"",VLOOKUP(F2183,DataFromWard!$B$2:$E$483,2,FALSE))</f>
        <v/>
      </c>
      <c r="H2183" t="str">
        <f t="shared" si="301"/>
        <v/>
      </c>
      <c r="O2183" s="3" t="str">
        <f>IF(ISERROR(VLOOKUP(F2183,DataFromWard!$B$2:$E$483,3,FALSE)),"",VLOOKUP(F2183,DataFromWard!$B$2:$E$483,3,FALSE))</f>
        <v/>
      </c>
      <c r="Q2183" t="str">
        <f>IF(ISERROR(VLOOKUP(F2183,DataFromWard!$B$2:$E$483,4,FALSE)),"",VLOOKUP(F2183,DataFromWard!$B$2:$E$483,4,FALSE))</f>
        <v/>
      </c>
      <c r="U2183" t="str">
        <f t="shared" si="304"/>
        <v>1944.04.14/15.</v>
      </c>
      <c r="V2183" t="str">
        <f t="shared" si="302"/>
        <v>44. 04.</v>
      </c>
      <c r="W2183" t="str">
        <f t="shared" si="303"/>
        <v/>
      </c>
      <c r="X2183" t="str">
        <f t="shared" si="307"/>
        <v/>
      </c>
    </row>
    <row r="2184" spans="1:25" x14ac:dyDescent="0.25">
      <c r="A2184" s="1">
        <v>16177</v>
      </c>
      <c r="B2184" t="s">
        <v>5009</v>
      </c>
      <c r="C2184" s="1" t="str">
        <f t="shared" si="308"/>
        <v>15.</v>
      </c>
      <c r="D2184" s="1" t="str">
        <f t="shared" si="309"/>
        <v>04.</v>
      </c>
      <c r="E2184" t="str">
        <f t="shared" si="310"/>
        <v>44.</v>
      </c>
      <c r="F2184" t="str">
        <f t="shared" si="311"/>
        <v>15.04.44.</v>
      </c>
      <c r="G2184" t="str">
        <f>IF(ISERROR(VLOOKUP(F2184,DataFromWard!$B$2:$E$483,2,FALSE)),"",VLOOKUP(F2184,DataFromWard!$B$2:$E$483,2,FALSE))</f>
        <v/>
      </c>
      <c r="H2184" t="str">
        <f t="shared" si="301"/>
        <v/>
      </c>
      <c r="O2184" s="3" t="str">
        <f>IF(ISERROR(VLOOKUP(F2184,DataFromWard!$B$2:$E$483,3,FALSE)),"",VLOOKUP(F2184,DataFromWard!$B$2:$E$483,3,FALSE))</f>
        <v/>
      </c>
      <c r="Q2184" t="str">
        <f>IF(ISERROR(VLOOKUP(F2184,DataFromWard!$B$2:$E$483,4,FALSE)),"",VLOOKUP(F2184,DataFromWard!$B$2:$E$483,4,FALSE))</f>
        <v/>
      </c>
      <c r="U2184" t="str">
        <f t="shared" si="304"/>
        <v>1944.04.15.</v>
      </c>
      <c r="V2184" t="str">
        <f t="shared" si="302"/>
        <v>44. 04.</v>
      </c>
      <c r="W2184" t="str">
        <f t="shared" si="303"/>
        <v/>
      </c>
      <c r="X2184" t="str">
        <f t="shared" si="307"/>
        <v/>
      </c>
    </row>
    <row r="2185" spans="1:25" x14ac:dyDescent="0.25">
      <c r="A2185" s="1">
        <v>16177</v>
      </c>
      <c r="B2185" t="s">
        <v>5012</v>
      </c>
      <c r="C2185" s="1" t="str">
        <f t="shared" si="308"/>
        <v>15/16.</v>
      </c>
      <c r="D2185" s="1" t="str">
        <f t="shared" si="309"/>
        <v>04.</v>
      </c>
      <c r="E2185" t="str">
        <f t="shared" si="310"/>
        <v>44.</v>
      </c>
      <c r="F2185" t="str">
        <f t="shared" si="311"/>
        <v>15/16.04.44.</v>
      </c>
      <c r="G2185" t="str">
        <f>IF(ISERROR(VLOOKUP(F2185,DataFromWard!$B$2:$E$483,2,FALSE)),"",VLOOKUP(F2185,DataFromWard!$B$2:$E$483,2,FALSE))</f>
        <v/>
      </c>
      <c r="H2185" t="str">
        <f t="shared" ref="H2185:H2248" si="312">IF(ISBLANK(G2185),"",IF(ISERROR(VLOOKUP(G2185,LOCS,2,FALSE)),"",VLOOKUP(G2185,LOCS,2,FALSE)))</f>
        <v/>
      </c>
      <c r="O2185" s="3" t="str">
        <f>IF(ISERROR(VLOOKUP(F2185,DataFromWard!$B$2:$E$483,3,FALSE)),"",VLOOKUP(F2185,DataFromWard!$B$2:$E$483,3,FALSE))</f>
        <v/>
      </c>
      <c r="Q2185" t="str">
        <f>IF(ISERROR(VLOOKUP(F2185,DataFromWard!$B$2:$E$483,4,FALSE)),"",VLOOKUP(F2185,DataFromWard!$B$2:$E$483,4,FALSE))</f>
        <v/>
      </c>
      <c r="U2185" t="str">
        <f t="shared" si="304"/>
        <v>1944.04.15/16.</v>
      </c>
      <c r="V2185" t="str">
        <f t="shared" si="302"/>
        <v>44. 04.</v>
      </c>
      <c r="W2185" t="str">
        <f t="shared" si="303"/>
        <v/>
      </c>
      <c r="X2185" t="str">
        <f t="shared" si="307"/>
        <v/>
      </c>
    </row>
    <row r="2186" spans="1:25" x14ac:dyDescent="0.25">
      <c r="A2186" s="1">
        <v>16178</v>
      </c>
      <c r="B2186" t="s">
        <v>5009</v>
      </c>
      <c r="C2186" s="1" t="str">
        <f t="shared" si="308"/>
        <v>16.</v>
      </c>
      <c r="D2186" s="1" t="str">
        <f t="shared" si="309"/>
        <v>04.</v>
      </c>
      <c r="E2186" t="str">
        <f t="shared" si="310"/>
        <v>44.</v>
      </c>
      <c r="F2186" t="str">
        <f t="shared" si="311"/>
        <v>16.04.44.</v>
      </c>
      <c r="G2186" t="str">
        <f>IF(ISERROR(VLOOKUP(F2186,DataFromWard!$B$2:$E$483,2,FALSE)),"",VLOOKUP(F2186,DataFromWard!$B$2:$E$483,2,FALSE))</f>
        <v/>
      </c>
      <c r="H2186" t="str">
        <f t="shared" si="312"/>
        <v/>
      </c>
      <c r="O2186" s="3" t="str">
        <f>IF(ISERROR(VLOOKUP(F2186,DataFromWard!$B$2:$E$483,3,FALSE)),"",VLOOKUP(F2186,DataFromWard!$B$2:$E$483,3,FALSE))</f>
        <v/>
      </c>
      <c r="Q2186" t="str">
        <f>IF(ISERROR(VLOOKUP(F2186,DataFromWard!$B$2:$E$483,4,FALSE)),"",VLOOKUP(F2186,DataFromWard!$B$2:$E$483,4,FALSE))</f>
        <v/>
      </c>
      <c r="U2186" t="str">
        <f t="shared" si="304"/>
        <v>1944.04.16.</v>
      </c>
      <c r="V2186" t="str">
        <f t="shared" ref="V2186:V2249" si="313">E2186&amp;" "&amp;D2186</f>
        <v>44. 04.</v>
      </c>
      <c r="W2186" t="str">
        <f t="shared" ref="W2186:W2248" si="314">IF((ISBLANK(K2186)),"",IF(("a"&gt;K2186),"Markers",K2186))</f>
        <v/>
      </c>
      <c r="X2186" t="str">
        <f t="shared" si="307"/>
        <v/>
      </c>
    </row>
    <row r="2187" spans="1:25" x14ac:dyDescent="0.25">
      <c r="A2187" s="1">
        <v>16178</v>
      </c>
      <c r="B2187" t="s">
        <v>5012</v>
      </c>
      <c r="C2187" s="1" t="str">
        <f t="shared" si="308"/>
        <v>16/17.</v>
      </c>
      <c r="D2187" s="1" t="str">
        <f t="shared" si="309"/>
        <v>04.</v>
      </c>
      <c r="E2187" t="str">
        <f t="shared" si="310"/>
        <v>44.</v>
      </c>
      <c r="F2187" t="str">
        <f t="shared" si="311"/>
        <v>16/17.04.44.</v>
      </c>
      <c r="G2187" t="str">
        <f>IF(ISERROR(VLOOKUP(F2187,DataFromWard!$B$2:$E$483,2,FALSE)),"",VLOOKUP(F2187,DataFromWard!$B$2:$E$483,2,FALSE))</f>
        <v/>
      </c>
      <c r="H2187" t="str">
        <f t="shared" si="312"/>
        <v/>
      </c>
      <c r="O2187" s="3" t="str">
        <f>IF(ISERROR(VLOOKUP(F2187,DataFromWard!$B$2:$E$483,3,FALSE)),"",VLOOKUP(F2187,DataFromWard!$B$2:$E$483,3,FALSE))</f>
        <v/>
      </c>
      <c r="Q2187" t="str">
        <f>IF(ISERROR(VLOOKUP(F2187,DataFromWard!$B$2:$E$483,4,FALSE)),"",VLOOKUP(F2187,DataFromWard!$B$2:$E$483,4,FALSE))</f>
        <v/>
      </c>
      <c r="U2187" t="str">
        <f t="shared" ref="U2187:U2250" si="315">"19"&amp;E2187&amp;D2187&amp;C2187</f>
        <v>1944.04.16/17.</v>
      </c>
      <c r="V2187" t="str">
        <f t="shared" si="313"/>
        <v>44. 04.</v>
      </c>
      <c r="W2187" t="str">
        <f t="shared" si="314"/>
        <v/>
      </c>
      <c r="X2187" t="str">
        <f t="shared" si="307"/>
        <v/>
      </c>
    </row>
    <row r="2188" spans="1:25" x14ac:dyDescent="0.25">
      <c r="A2188" s="1">
        <v>16179</v>
      </c>
      <c r="B2188" t="s">
        <v>5009</v>
      </c>
      <c r="C2188" s="1" t="str">
        <f t="shared" si="308"/>
        <v>17.</v>
      </c>
      <c r="D2188" s="1" t="str">
        <f t="shared" si="309"/>
        <v>04.</v>
      </c>
      <c r="E2188" t="str">
        <f t="shared" si="310"/>
        <v>44.</v>
      </c>
      <c r="F2188" t="str">
        <f>IF((C2188&lt;C2191),C2188&amp;D2188&amp;E2188,C2188&amp;D2191&amp;E2188)</f>
        <v>17.04.44.</v>
      </c>
      <c r="G2188" t="str">
        <f>IF(ISERROR(VLOOKUP(F2188,DataFromWard!$B$2:$E$483,2,FALSE)),"",VLOOKUP(F2188,DataFromWard!$B$2:$E$483,2,FALSE))</f>
        <v/>
      </c>
      <c r="H2188" t="str">
        <f t="shared" si="312"/>
        <v/>
      </c>
      <c r="O2188" s="3" t="str">
        <f>IF(ISERROR(VLOOKUP(F2188,DataFromWard!$B$2:$E$483,3,FALSE)),"",VLOOKUP(F2188,DataFromWard!$B$2:$E$483,3,FALSE))</f>
        <v/>
      </c>
      <c r="Q2188" t="str">
        <f>IF(ISERROR(VLOOKUP(F2188,DataFromWard!$B$2:$E$483,4,FALSE)),"",VLOOKUP(F2188,DataFromWard!$B$2:$E$483,4,FALSE))</f>
        <v/>
      </c>
      <c r="U2188" t="str">
        <f t="shared" si="315"/>
        <v>1944.04.17.</v>
      </c>
      <c r="V2188" t="str">
        <f t="shared" si="313"/>
        <v>44. 04.</v>
      </c>
      <c r="W2188" t="str">
        <f t="shared" si="314"/>
        <v/>
      </c>
      <c r="X2188" t="str">
        <f t="shared" si="307"/>
        <v/>
      </c>
    </row>
    <row r="2189" spans="1:25" x14ac:dyDescent="0.25">
      <c r="A2189" s="1">
        <v>16179</v>
      </c>
      <c r="B2189" t="s">
        <v>5012</v>
      </c>
      <c r="C2189" s="1" t="str">
        <f>IF(B2189="Day",TEXT(A2189,"dd"&amp;"."),TEXT(A2189,"dd")&amp;"/"&amp;TEXT(A2191,"dd")&amp;".")</f>
        <v>17/18.</v>
      </c>
      <c r="D2189" s="1" t="str">
        <f t="shared" si="309"/>
        <v>04.</v>
      </c>
      <c r="E2189" t="str">
        <f t="shared" si="310"/>
        <v>44.</v>
      </c>
      <c r="F2189" t="str">
        <f>IF((C2189&lt;C2192),C2189&amp;D2189&amp;E2189,C2189&amp;D2192&amp;E2189)</f>
        <v>17/18.04.44.</v>
      </c>
      <c r="G2189" t="s">
        <v>4913</v>
      </c>
      <c r="H2189" t="str">
        <f t="shared" si="312"/>
        <v>GE</v>
      </c>
      <c r="I2189" t="s">
        <v>5332</v>
      </c>
      <c r="K2189" t="s">
        <v>1917</v>
      </c>
      <c r="L2189">
        <v>2</v>
      </c>
      <c r="O2189" s="3">
        <v>26</v>
      </c>
      <c r="P2189" s="3">
        <v>24</v>
      </c>
      <c r="Q2189">
        <f>IF(ISERROR(VLOOKUP(F2189,DataFromWard!$B$2:$E$483,4,FALSE)),"",VLOOKUP(F2189,DataFromWard!$B$2:$E$483,4,FALSE))</f>
        <v>0</v>
      </c>
      <c r="R2189">
        <v>8</v>
      </c>
      <c r="S2189" t="s">
        <v>4915</v>
      </c>
      <c r="U2189" t="str">
        <f t="shared" si="315"/>
        <v>1944.04.17/18.</v>
      </c>
      <c r="V2189" t="str">
        <f t="shared" si="313"/>
        <v>44. 04.</v>
      </c>
      <c r="W2189" t="str">
        <f t="shared" si="314"/>
        <v>Gardening</v>
      </c>
      <c r="X2189" t="str">
        <f t="shared" si="307"/>
        <v>Not Marking</v>
      </c>
    </row>
    <row r="2190" spans="1:25" x14ac:dyDescent="0.25">
      <c r="A2190" s="1">
        <v>16179</v>
      </c>
      <c r="B2190" t="s">
        <v>5012</v>
      </c>
      <c r="C2190" s="1" t="s">
        <v>3803</v>
      </c>
      <c r="D2190" s="1" t="s">
        <v>3873</v>
      </c>
      <c r="E2190" t="s">
        <v>3840</v>
      </c>
      <c r="F2190" t="s">
        <v>3178</v>
      </c>
      <c r="G2190" t="s">
        <v>3116</v>
      </c>
      <c r="H2190" t="str">
        <f t="shared" si="312"/>
        <v>FR</v>
      </c>
      <c r="I2190" t="s">
        <v>4614</v>
      </c>
      <c r="K2190" t="s">
        <v>1917</v>
      </c>
      <c r="O2190" s="59">
        <v>2</v>
      </c>
      <c r="Q2190">
        <v>0</v>
      </c>
      <c r="R2190">
        <v>8</v>
      </c>
      <c r="S2190" t="s">
        <v>4915</v>
      </c>
      <c r="U2190" t="str">
        <f t="shared" si="315"/>
        <v>1944.04.17/18.</v>
      </c>
      <c r="V2190" t="str">
        <f t="shared" si="313"/>
        <v>44. 04.</v>
      </c>
      <c r="W2190" t="str">
        <f t="shared" si="314"/>
        <v>Gardening</v>
      </c>
      <c r="X2190" t="str">
        <f t="shared" si="307"/>
        <v>Not Marking</v>
      </c>
      <c r="Y2190" t="s">
        <v>5283</v>
      </c>
    </row>
    <row r="2191" spans="1:25" x14ac:dyDescent="0.25">
      <c r="A2191" s="1">
        <v>16180</v>
      </c>
      <c r="B2191" t="s">
        <v>5009</v>
      </c>
      <c r="C2191" s="1" t="str">
        <f>IF(B2191="Day",TEXT(A2191,"dd"&amp;"."),TEXT(A2191,"dd")&amp;"/"&amp;TEXT(A2192,"dd")&amp;".")</f>
        <v>18.</v>
      </c>
      <c r="D2191" s="1" t="str">
        <f>TEXT(A2191,"mm")&amp;"."</f>
        <v>04.</v>
      </c>
      <c r="E2191" t="str">
        <f>TEXT(A2191,"yy")&amp;"."</f>
        <v>44.</v>
      </c>
      <c r="F2191" t="str">
        <f>IF((C2191&lt;C2200),C2191&amp;D2191&amp;E2191,C2191&amp;D2200&amp;E2191)</f>
        <v>18.04.44.</v>
      </c>
      <c r="G2191" t="str">
        <f>IF(ISERROR(VLOOKUP(F2191,DataFromWard!$B$2:$E$483,2,FALSE)),"",VLOOKUP(F2191,DataFromWard!$B$2:$E$483,2,FALSE))</f>
        <v/>
      </c>
      <c r="H2191" t="str">
        <f t="shared" si="312"/>
        <v/>
      </c>
      <c r="O2191" s="3" t="str">
        <f>IF(ISERROR(VLOOKUP(F2191,DataFromWard!$B$2:$E$483,3,FALSE)),"",VLOOKUP(F2191,DataFromWard!$B$2:$E$483,3,FALSE))</f>
        <v/>
      </c>
      <c r="Q2191" t="str">
        <f>IF(ISERROR(VLOOKUP(F2191,DataFromWard!$B$2:$E$483,4,FALSE)),"",VLOOKUP(F2191,DataFromWard!$B$2:$E$483,4,FALSE))</f>
        <v/>
      </c>
      <c r="U2191" t="str">
        <f t="shared" si="315"/>
        <v>1944.04.18.</v>
      </c>
      <c r="V2191" t="str">
        <f t="shared" si="313"/>
        <v>44. 04.</v>
      </c>
      <c r="W2191" t="str">
        <f t="shared" si="314"/>
        <v/>
      </c>
      <c r="X2191" t="str">
        <f t="shared" si="307"/>
        <v/>
      </c>
    </row>
    <row r="2192" spans="1:25" x14ac:dyDescent="0.25">
      <c r="A2192" s="1">
        <v>16180</v>
      </c>
      <c r="B2192" t="s">
        <v>5012</v>
      </c>
      <c r="C2192" s="1" t="str">
        <f>IF(B2192="Day",TEXT(A2192,"dd"&amp;"."),TEXT(A2192,"dd")&amp;"/"&amp;TEXT(A2200,"dd")&amp;".")</f>
        <v>18/19.</v>
      </c>
      <c r="D2192" s="1" t="str">
        <f>TEXT(A2192,"mm")&amp;"."</f>
        <v>04.</v>
      </c>
      <c r="E2192" t="str">
        <f>TEXT(A2192,"yy")&amp;"."</f>
        <v>44.</v>
      </c>
      <c r="F2192" t="str">
        <f>IF((C2192&lt;C2201),C2192&amp;D2192&amp;E2192,C2192&amp;D2201&amp;E2192)</f>
        <v>18/19.04.44.</v>
      </c>
      <c r="G2192" t="s">
        <v>5005</v>
      </c>
      <c r="H2192" t="str">
        <f t="shared" si="312"/>
        <v>FR</v>
      </c>
      <c r="I2192" t="s">
        <v>4614</v>
      </c>
      <c r="K2192">
        <v>273</v>
      </c>
      <c r="L2192">
        <v>32</v>
      </c>
      <c r="O2192" s="3">
        <v>16</v>
      </c>
      <c r="P2192" s="3">
        <v>16</v>
      </c>
      <c r="Q2192">
        <f>IF(ISERROR(VLOOKUP(F2192,DataFromWard!$B$2:$E$483,4,FALSE)),"",VLOOKUP(F2192,DataFromWard!$B$2:$E$483,4,FALSE))</f>
        <v>0</v>
      </c>
      <c r="R2192">
        <v>8</v>
      </c>
      <c r="S2192" t="s">
        <v>4915</v>
      </c>
      <c r="T2192" t="s">
        <v>600</v>
      </c>
      <c r="U2192" t="str">
        <f t="shared" si="315"/>
        <v>1944.04.18/19.</v>
      </c>
      <c r="V2192" t="str">
        <f t="shared" si="313"/>
        <v>44. 04.</v>
      </c>
      <c r="W2192" t="str">
        <f t="shared" si="314"/>
        <v>Markers</v>
      </c>
      <c r="X2192" t="str">
        <f t="shared" si="307"/>
        <v>Marking</v>
      </c>
    </row>
    <row r="2193" spans="1:25" x14ac:dyDescent="0.25">
      <c r="A2193" s="1">
        <v>16180</v>
      </c>
      <c r="B2193" t="s">
        <v>5012</v>
      </c>
      <c r="C2193" s="1" t="s">
        <v>3828</v>
      </c>
      <c r="D2193" s="1" t="s">
        <v>3873</v>
      </c>
      <c r="E2193" t="s">
        <v>3840</v>
      </c>
      <c r="F2193" t="s">
        <v>3180</v>
      </c>
      <c r="G2193" t="s">
        <v>3878</v>
      </c>
      <c r="H2193" t="str">
        <f t="shared" si="312"/>
        <v>FR</v>
      </c>
      <c r="I2193" t="s">
        <v>4614</v>
      </c>
      <c r="K2193" s="4">
        <v>202</v>
      </c>
      <c r="O2193" s="3">
        <v>4</v>
      </c>
      <c r="P2193" s="3">
        <v>4</v>
      </c>
      <c r="Q2193">
        <v>0</v>
      </c>
      <c r="R2193">
        <v>5</v>
      </c>
      <c r="S2193" t="s">
        <v>4915</v>
      </c>
      <c r="T2193" t="s">
        <v>700</v>
      </c>
      <c r="U2193" t="str">
        <f t="shared" si="315"/>
        <v>1944.04.18/19.</v>
      </c>
      <c r="V2193" t="str">
        <f t="shared" si="313"/>
        <v>44. 04.</v>
      </c>
      <c r="W2193" t="str">
        <f t="shared" si="314"/>
        <v>Markers</v>
      </c>
      <c r="X2193" t="str">
        <f t="shared" si="307"/>
        <v>Marking</v>
      </c>
    </row>
    <row r="2194" spans="1:25" x14ac:dyDescent="0.25">
      <c r="A2194" s="1">
        <v>16180</v>
      </c>
      <c r="B2194" t="s">
        <v>5012</v>
      </c>
      <c r="C2194" s="1" t="s">
        <v>3828</v>
      </c>
      <c r="D2194" s="1" t="s">
        <v>3873</v>
      </c>
      <c r="E2194" t="s">
        <v>3840</v>
      </c>
      <c r="F2194" t="s">
        <v>3180</v>
      </c>
      <c r="G2194" t="s">
        <v>3878</v>
      </c>
      <c r="H2194" t="str">
        <f t="shared" si="312"/>
        <v>FR</v>
      </c>
      <c r="I2194" t="s">
        <v>4614</v>
      </c>
      <c r="K2194" s="4">
        <v>202</v>
      </c>
      <c r="O2194" s="3">
        <v>3</v>
      </c>
      <c r="P2194" s="3">
        <v>3</v>
      </c>
      <c r="Q2194">
        <v>0</v>
      </c>
      <c r="R2194">
        <v>8</v>
      </c>
      <c r="S2194" t="s">
        <v>4915</v>
      </c>
      <c r="U2194" t="str">
        <f t="shared" si="315"/>
        <v>1944.04.18/19.</v>
      </c>
      <c r="V2194" t="str">
        <f t="shared" si="313"/>
        <v>44. 04.</v>
      </c>
      <c r="W2194" t="str">
        <f t="shared" si="314"/>
        <v>Markers</v>
      </c>
      <c r="X2194" t="str">
        <f t="shared" si="307"/>
        <v>Marking</v>
      </c>
    </row>
    <row r="2195" spans="1:25" x14ac:dyDescent="0.25">
      <c r="A2195" s="1">
        <v>16180</v>
      </c>
      <c r="B2195" t="s">
        <v>5012</v>
      </c>
      <c r="C2195" s="1" t="s">
        <v>3828</v>
      </c>
      <c r="D2195" s="1" t="s">
        <v>3873</v>
      </c>
      <c r="E2195" t="s">
        <v>3840</v>
      </c>
      <c r="F2195" t="s">
        <v>3180</v>
      </c>
      <c r="G2195" t="s">
        <v>3879</v>
      </c>
      <c r="H2195" t="str">
        <f t="shared" si="312"/>
        <v>FR</v>
      </c>
      <c r="I2195" t="s">
        <v>4614</v>
      </c>
      <c r="K2195">
        <v>173</v>
      </c>
      <c r="O2195" s="3">
        <v>8</v>
      </c>
      <c r="P2195" s="3">
        <v>8</v>
      </c>
      <c r="Q2195">
        <v>0</v>
      </c>
      <c r="R2195">
        <v>8</v>
      </c>
      <c r="S2195" t="s">
        <v>4915</v>
      </c>
      <c r="T2195" t="s">
        <v>601</v>
      </c>
      <c r="U2195" t="str">
        <f t="shared" si="315"/>
        <v>1944.04.18/19.</v>
      </c>
      <c r="V2195" t="str">
        <f t="shared" si="313"/>
        <v>44. 04.</v>
      </c>
      <c r="W2195" t="str">
        <f t="shared" si="314"/>
        <v>Markers</v>
      </c>
      <c r="X2195" t="str">
        <f t="shared" si="307"/>
        <v>Marking</v>
      </c>
    </row>
    <row r="2196" spans="1:25" x14ac:dyDescent="0.25">
      <c r="A2196" s="1">
        <v>16180</v>
      </c>
      <c r="B2196" t="s">
        <v>5012</v>
      </c>
      <c r="C2196" s="1" t="s">
        <v>3828</v>
      </c>
      <c r="D2196" s="1" t="s">
        <v>3873</v>
      </c>
      <c r="E2196" t="s">
        <v>3840</v>
      </c>
      <c r="F2196" t="s">
        <v>3180</v>
      </c>
      <c r="G2196" t="s">
        <v>5004</v>
      </c>
      <c r="H2196" t="str">
        <f t="shared" si="312"/>
        <v>FR</v>
      </c>
      <c r="I2196" t="s">
        <v>4614</v>
      </c>
      <c r="K2196">
        <v>163</v>
      </c>
      <c r="O2196" s="3">
        <v>8</v>
      </c>
      <c r="P2196" s="3">
        <v>8</v>
      </c>
      <c r="Q2196">
        <v>0</v>
      </c>
      <c r="R2196">
        <v>8</v>
      </c>
      <c r="S2196" t="s">
        <v>4915</v>
      </c>
      <c r="T2196" t="s">
        <v>602</v>
      </c>
      <c r="U2196" t="str">
        <f t="shared" si="315"/>
        <v>1944.04.18/19.</v>
      </c>
      <c r="V2196" t="str">
        <f t="shared" si="313"/>
        <v>44. 04.</v>
      </c>
      <c r="W2196" t="str">
        <f t="shared" si="314"/>
        <v>Markers</v>
      </c>
      <c r="X2196" t="str">
        <f t="shared" si="307"/>
        <v>Marking</v>
      </c>
    </row>
    <row r="2197" spans="1:25" x14ac:dyDescent="0.25">
      <c r="A2197" s="1">
        <v>16180</v>
      </c>
      <c r="B2197" t="s">
        <v>5012</v>
      </c>
      <c r="C2197" s="1" t="s">
        <v>3828</v>
      </c>
      <c r="D2197" s="1" t="s">
        <v>3873</v>
      </c>
      <c r="E2197" t="s">
        <v>3840</v>
      </c>
      <c r="F2197" t="s">
        <v>3180</v>
      </c>
      <c r="G2197" t="s">
        <v>4954</v>
      </c>
      <c r="H2197" t="str">
        <f t="shared" si="312"/>
        <v>GE</v>
      </c>
      <c r="I2197" t="s">
        <v>5332</v>
      </c>
      <c r="K2197" t="s">
        <v>1908</v>
      </c>
      <c r="O2197" s="3">
        <v>24</v>
      </c>
      <c r="P2197" s="3">
        <v>24</v>
      </c>
      <c r="Q2197">
        <v>0</v>
      </c>
      <c r="R2197">
        <v>8</v>
      </c>
      <c r="S2197" t="s">
        <v>4915</v>
      </c>
      <c r="U2197" t="str">
        <f t="shared" si="315"/>
        <v>1944.04.18/19.</v>
      </c>
      <c r="V2197" t="str">
        <f t="shared" si="313"/>
        <v>44. 04.</v>
      </c>
      <c r="W2197" t="str">
        <f t="shared" si="314"/>
        <v>Elsewhere</v>
      </c>
      <c r="X2197" t="str">
        <f t="shared" si="307"/>
        <v>Not Marking</v>
      </c>
    </row>
    <row r="2198" spans="1:25" x14ac:dyDescent="0.25">
      <c r="A2198" s="1">
        <v>16180</v>
      </c>
      <c r="B2198" t="s">
        <v>5012</v>
      </c>
      <c r="C2198" s="1" t="s">
        <v>3828</v>
      </c>
      <c r="D2198" s="1" t="s">
        <v>3873</v>
      </c>
      <c r="E2198" t="s">
        <v>3840</v>
      </c>
      <c r="F2198" t="s">
        <v>3180</v>
      </c>
      <c r="G2198" t="s">
        <v>4943</v>
      </c>
      <c r="H2198" t="str">
        <f t="shared" si="312"/>
        <v>GE</v>
      </c>
      <c r="I2198" t="s">
        <v>5332</v>
      </c>
      <c r="K2198" t="s">
        <v>1908</v>
      </c>
      <c r="O2198" s="3">
        <v>2</v>
      </c>
      <c r="P2198" s="3">
        <v>2</v>
      </c>
      <c r="Q2198">
        <v>0</v>
      </c>
      <c r="R2198">
        <v>8</v>
      </c>
      <c r="S2198" t="s">
        <v>4915</v>
      </c>
      <c r="U2198" t="str">
        <f t="shared" si="315"/>
        <v>1944.04.18/19.</v>
      </c>
      <c r="V2198" t="str">
        <f t="shared" si="313"/>
        <v>44. 04.</v>
      </c>
      <c r="W2198" t="str">
        <f t="shared" si="314"/>
        <v>Elsewhere</v>
      </c>
      <c r="X2198" t="str">
        <f t="shared" si="307"/>
        <v>Not Marking</v>
      </c>
    </row>
    <row r="2199" spans="1:25" x14ac:dyDescent="0.25">
      <c r="A2199" s="1">
        <v>16180</v>
      </c>
      <c r="B2199" t="s">
        <v>5012</v>
      </c>
      <c r="C2199" s="1" t="s">
        <v>3828</v>
      </c>
      <c r="D2199" s="1" t="s">
        <v>3873</v>
      </c>
      <c r="E2199" t="s">
        <v>3840</v>
      </c>
      <c r="F2199" t="s">
        <v>3180</v>
      </c>
      <c r="G2199" t="s">
        <v>3116</v>
      </c>
      <c r="H2199" t="str">
        <f t="shared" si="312"/>
        <v>FR</v>
      </c>
      <c r="I2199" t="s">
        <v>4882</v>
      </c>
      <c r="K2199" t="s">
        <v>1908</v>
      </c>
      <c r="O2199" s="59">
        <v>2</v>
      </c>
      <c r="Q2199">
        <v>0</v>
      </c>
      <c r="R2199">
        <v>8</v>
      </c>
      <c r="S2199" t="s">
        <v>4915</v>
      </c>
      <c r="U2199" t="str">
        <f t="shared" si="315"/>
        <v>1944.04.18/19.</v>
      </c>
      <c r="V2199" t="str">
        <f t="shared" si="313"/>
        <v>44. 04.</v>
      </c>
      <c r="W2199" t="str">
        <f t="shared" si="314"/>
        <v>Elsewhere</v>
      </c>
      <c r="X2199" t="str">
        <f t="shared" si="307"/>
        <v>Not Marking</v>
      </c>
      <c r="Y2199" t="s">
        <v>5283</v>
      </c>
    </row>
    <row r="2200" spans="1:25" x14ac:dyDescent="0.25">
      <c r="A2200" s="1">
        <v>16181</v>
      </c>
      <c r="B2200" t="s">
        <v>5009</v>
      </c>
      <c r="C2200" s="1" t="str">
        <f>IF(B2200="Day",TEXT(A2200,"dd"&amp;"."),TEXT(A2200,"dd")&amp;"/"&amp;TEXT(A2201,"dd")&amp;".")</f>
        <v>19.</v>
      </c>
      <c r="D2200" s="1" t="str">
        <f>TEXT(A2200,"mm")&amp;"."</f>
        <v>04.</v>
      </c>
      <c r="E2200" t="str">
        <f>TEXT(A2200,"yy")&amp;"."</f>
        <v>44.</v>
      </c>
      <c r="F2200" t="str">
        <f>IF((C2200&lt;C2202),C2200&amp;D2200&amp;E2200,C2200&amp;D2202&amp;E2200)</f>
        <v>19.04.44.</v>
      </c>
      <c r="G2200" t="str">
        <f>IF(ISERROR(VLOOKUP(F2200,DataFromWard!$B$2:$E$483,2,FALSE)),"",VLOOKUP(F2200,DataFromWard!$B$2:$E$483,2,FALSE))</f>
        <v/>
      </c>
      <c r="H2200" t="str">
        <f t="shared" si="312"/>
        <v/>
      </c>
      <c r="O2200" s="3" t="str">
        <f>IF(ISERROR(VLOOKUP(F2200,DataFromWard!$B$2:$E$483,3,FALSE)),"",VLOOKUP(F2200,DataFromWard!$B$2:$E$483,3,FALSE))</f>
        <v/>
      </c>
      <c r="Q2200" t="str">
        <f>IF(ISERROR(VLOOKUP(F2200,DataFromWard!$B$2:$E$483,4,FALSE)),"",VLOOKUP(F2200,DataFromWard!$B$2:$E$483,4,FALSE))</f>
        <v/>
      </c>
      <c r="U2200" t="str">
        <f t="shared" si="315"/>
        <v>1944.04.19.</v>
      </c>
      <c r="V2200" t="str">
        <f t="shared" si="313"/>
        <v>44. 04.</v>
      </c>
      <c r="W2200" t="str">
        <f t="shared" si="314"/>
        <v/>
      </c>
      <c r="X2200" t="str">
        <f t="shared" si="307"/>
        <v/>
      </c>
    </row>
    <row r="2201" spans="1:25" x14ac:dyDescent="0.25">
      <c r="A2201" s="1">
        <v>16181</v>
      </c>
      <c r="B2201" t="s">
        <v>5012</v>
      </c>
      <c r="C2201" s="1" t="str">
        <f>IF(B2201="Day",TEXT(A2201,"dd"&amp;"."),TEXT(A2201,"dd")&amp;"/"&amp;TEXT(A2202,"dd")&amp;".")</f>
        <v>19/20.</v>
      </c>
      <c r="D2201" s="1" t="str">
        <f>TEXT(A2201,"mm")&amp;"."</f>
        <v>04.</v>
      </c>
      <c r="E2201" t="str">
        <f>TEXT(A2201,"yy")&amp;"."</f>
        <v>44.</v>
      </c>
      <c r="F2201" t="str">
        <f>IF((C2201&lt;C2203),C2201&amp;D2201&amp;E2201,C2201&amp;D2203&amp;E2201)</f>
        <v>19/20.04.44.</v>
      </c>
      <c r="G2201" t="str">
        <f>IF(ISERROR(VLOOKUP(F2201,DataFromWard!$B$2:$E$483,2,FALSE)),"",VLOOKUP(F2201,DataFromWard!$B$2:$E$483,2,FALSE))</f>
        <v/>
      </c>
      <c r="H2201" t="str">
        <f t="shared" si="312"/>
        <v/>
      </c>
      <c r="O2201" s="3" t="str">
        <f>IF(ISERROR(VLOOKUP(F2201,DataFromWard!$B$2:$E$483,3,FALSE)),"",VLOOKUP(F2201,DataFromWard!$B$2:$E$483,3,FALSE))</f>
        <v/>
      </c>
      <c r="Q2201" t="str">
        <f>IF(ISERROR(VLOOKUP(F2201,DataFromWard!$B$2:$E$483,4,FALSE)),"",VLOOKUP(F2201,DataFromWard!$B$2:$E$483,4,FALSE))</f>
        <v/>
      </c>
      <c r="U2201" t="str">
        <f t="shared" si="315"/>
        <v>1944.04.19/20.</v>
      </c>
      <c r="V2201" t="str">
        <f t="shared" si="313"/>
        <v>44. 04.</v>
      </c>
      <c r="W2201" t="str">
        <f t="shared" si="314"/>
        <v/>
      </c>
      <c r="X2201" t="str">
        <f t="shared" si="307"/>
        <v/>
      </c>
    </row>
    <row r="2202" spans="1:25" x14ac:dyDescent="0.25">
      <c r="A2202" s="1">
        <v>16182</v>
      </c>
      <c r="B2202" t="s">
        <v>5009</v>
      </c>
      <c r="C2202" s="1" t="str">
        <f>IF(B2202="Day",TEXT(A2202,"dd"&amp;"."),TEXT(A2202,"dd")&amp;"/"&amp;TEXT(A2203,"dd")&amp;".")</f>
        <v>20.</v>
      </c>
      <c r="D2202" s="1" t="str">
        <f>TEXT(A2202,"mm")&amp;"."</f>
        <v>04.</v>
      </c>
      <c r="E2202" t="str">
        <f>TEXT(A2202,"yy")&amp;"."</f>
        <v>44.</v>
      </c>
      <c r="F2202" t="str">
        <f>IF((C2202&lt;C2209),C2202&amp;D2202&amp;E2202,C2202&amp;D2209&amp;E2202)</f>
        <v>20.04.44.</v>
      </c>
      <c r="G2202" t="str">
        <f>IF(ISERROR(VLOOKUP(F2202,DataFromWard!$B$2:$E$483,2,FALSE)),"",VLOOKUP(F2202,DataFromWard!$B$2:$E$483,2,FALSE))</f>
        <v/>
      </c>
      <c r="H2202" t="str">
        <f t="shared" si="312"/>
        <v/>
      </c>
      <c r="O2202" s="3" t="str">
        <f>IF(ISERROR(VLOOKUP(F2202,DataFromWard!$B$2:$E$483,3,FALSE)),"",VLOOKUP(F2202,DataFromWard!$B$2:$E$483,3,FALSE))</f>
        <v/>
      </c>
      <c r="Q2202" t="str">
        <f>IF(ISERROR(VLOOKUP(F2202,DataFromWard!$B$2:$E$483,4,FALSE)),"",VLOOKUP(F2202,DataFromWard!$B$2:$E$483,4,FALSE))</f>
        <v/>
      </c>
      <c r="U2202" t="str">
        <f t="shared" si="315"/>
        <v>1944.04.20.</v>
      </c>
      <c r="V2202" t="str">
        <f t="shared" si="313"/>
        <v>44. 04.</v>
      </c>
      <c r="W2202" t="str">
        <f t="shared" si="314"/>
        <v/>
      </c>
      <c r="X2202" t="str">
        <f t="shared" si="307"/>
        <v/>
      </c>
    </row>
    <row r="2203" spans="1:25" x14ac:dyDescent="0.25">
      <c r="A2203" s="1">
        <v>16182</v>
      </c>
      <c r="B2203" t="s">
        <v>5012</v>
      </c>
      <c r="C2203" s="1" t="str">
        <f>IF(B2203="Day",TEXT(A2203,"dd"&amp;"."),TEXT(A2203,"dd")&amp;"/"&amp;TEXT(A2209,"dd")&amp;".")</f>
        <v>20/21.</v>
      </c>
      <c r="D2203" s="1" t="str">
        <f>TEXT(A2203,"mm")&amp;"."</f>
        <v>04.</v>
      </c>
      <c r="E2203" t="str">
        <f>TEXT(A2203,"yy")&amp;"."</f>
        <v>44.</v>
      </c>
      <c r="F2203" t="str">
        <f>IF((C2203&lt;C2210),C2203&amp;D2203&amp;E2203,C2203&amp;D2210&amp;E2203)</f>
        <v>20/21.04.44.</v>
      </c>
      <c r="G2203" t="str">
        <f>IF(ISERROR(VLOOKUP(F2203,DataFromWard!$B$2:$E$483,2,FALSE)),"",VLOOKUP(F2203,DataFromWard!$B$2:$E$483,2,FALSE))</f>
        <v>Cologne</v>
      </c>
      <c r="H2203" t="str">
        <f t="shared" si="312"/>
        <v>GE</v>
      </c>
      <c r="I2203" t="s">
        <v>5332</v>
      </c>
      <c r="K2203">
        <v>357</v>
      </c>
      <c r="L2203">
        <v>33</v>
      </c>
      <c r="M2203">
        <v>2</v>
      </c>
      <c r="O2203" s="3">
        <f>IF(ISERROR(VLOOKUP(F2203,DataFromWard!$B$2:$E$483,3,FALSE)),"",VLOOKUP(F2203,DataFromWard!$B$2:$E$483,3,FALSE))</f>
        <v>22</v>
      </c>
      <c r="P2203" s="3">
        <v>22</v>
      </c>
      <c r="Q2203">
        <f>IF(ISERROR(VLOOKUP(F2203,DataFromWard!$B$2:$E$483,4,FALSE)),"",VLOOKUP(F2203,DataFromWard!$B$2:$E$483,4,FALSE))</f>
        <v>0</v>
      </c>
      <c r="R2203">
        <v>8</v>
      </c>
      <c r="S2203" t="s">
        <v>4915</v>
      </c>
      <c r="T2203" t="s">
        <v>603</v>
      </c>
      <c r="U2203" t="str">
        <f t="shared" si="315"/>
        <v>1944.04.20/21.</v>
      </c>
      <c r="V2203" t="str">
        <f t="shared" si="313"/>
        <v>44. 04.</v>
      </c>
      <c r="W2203" t="str">
        <f t="shared" si="314"/>
        <v>Markers</v>
      </c>
      <c r="X2203" t="str">
        <f t="shared" si="307"/>
        <v>Marking</v>
      </c>
    </row>
    <row r="2204" spans="1:25" x14ac:dyDescent="0.25">
      <c r="A2204" s="1">
        <v>16182</v>
      </c>
      <c r="B2204" t="s">
        <v>5012</v>
      </c>
      <c r="C2204" s="1" t="s">
        <v>3807</v>
      </c>
      <c r="D2204" s="1" t="s">
        <v>3873</v>
      </c>
      <c r="E2204" t="s">
        <v>3840</v>
      </c>
      <c r="F2204" t="s">
        <v>3183</v>
      </c>
      <c r="G2204" t="s">
        <v>3880</v>
      </c>
      <c r="H2204" t="str">
        <f t="shared" si="312"/>
        <v>FR</v>
      </c>
      <c r="I2204" t="s">
        <v>4614</v>
      </c>
      <c r="K2204" s="4">
        <v>247</v>
      </c>
      <c r="O2204" s="3">
        <v>6</v>
      </c>
      <c r="P2204" s="3">
        <v>6</v>
      </c>
      <c r="Q2204">
        <v>0</v>
      </c>
      <c r="R2204">
        <v>8</v>
      </c>
      <c r="S2204" t="s">
        <v>4915</v>
      </c>
      <c r="T2204" t="s">
        <v>3881</v>
      </c>
      <c r="U2204" t="str">
        <f t="shared" si="315"/>
        <v>1944.04.20/21.</v>
      </c>
      <c r="V2204" t="str">
        <f t="shared" si="313"/>
        <v>44. 04.</v>
      </c>
      <c r="W2204" t="str">
        <f t="shared" si="314"/>
        <v>Markers</v>
      </c>
      <c r="X2204" t="str">
        <f t="shared" si="307"/>
        <v>Marking</v>
      </c>
    </row>
    <row r="2205" spans="1:25" x14ac:dyDescent="0.25">
      <c r="A2205" s="1">
        <v>16182</v>
      </c>
      <c r="B2205" t="s">
        <v>5012</v>
      </c>
      <c r="C2205" s="1" t="s">
        <v>3807</v>
      </c>
      <c r="D2205" s="1" t="s">
        <v>3873</v>
      </c>
      <c r="E2205" t="s">
        <v>3840</v>
      </c>
      <c r="F2205" t="s">
        <v>3183</v>
      </c>
      <c r="G2205" t="s">
        <v>3880</v>
      </c>
      <c r="H2205" t="str">
        <f t="shared" si="312"/>
        <v>FR</v>
      </c>
      <c r="I2205" t="s">
        <v>4614</v>
      </c>
      <c r="K2205" s="4">
        <v>247</v>
      </c>
      <c r="O2205" s="3">
        <v>16</v>
      </c>
      <c r="P2205" s="3">
        <v>16</v>
      </c>
      <c r="Q2205">
        <v>0</v>
      </c>
      <c r="R2205">
        <v>5</v>
      </c>
      <c r="S2205" t="s">
        <v>4915</v>
      </c>
      <c r="T2205" t="s">
        <v>604</v>
      </c>
      <c r="U2205" t="str">
        <f t="shared" si="315"/>
        <v>1944.04.20/21.</v>
      </c>
      <c r="V2205" t="str">
        <f t="shared" si="313"/>
        <v>44. 04.</v>
      </c>
      <c r="W2205" t="str">
        <f t="shared" si="314"/>
        <v>Markers</v>
      </c>
      <c r="X2205" t="str">
        <f t="shared" si="307"/>
        <v>Marking</v>
      </c>
    </row>
    <row r="2206" spans="1:25" x14ac:dyDescent="0.25">
      <c r="A2206" s="1">
        <v>16182</v>
      </c>
      <c r="B2206" t="s">
        <v>5012</v>
      </c>
      <c r="C2206" s="1" t="s">
        <v>3807</v>
      </c>
      <c r="D2206" s="1" t="s">
        <v>3873</v>
      </c>
      <c r="E2206" t="s">
        <v>3840</v>
      </c>
      <c r="F2206" t="s">
        <v>3183</v>
      </c>
      <c r="G2206" t="s">
        <v>3882</v>
      </c>
      <c r="H2206" t="str">
        <f t="shared" si="312"/>
        <v>BE</v>
      </c>
      <c r="I2206" t="s">
        <v>4614</v>
      </c>
      <c r="K2206">
        <v>189</v>
      </c>
      <c r="O2206" s="3">
        <v>7</v>
      </c>
      <c r="P2206" s="3">
        <v>7</v>
      </c>
      <c r="Q2206">
        <v>0</v>
      </c>
      <c r="R2206">
        <v>8</v>
      </c>
      <c r="S2206" t="s">
        <v>4915</v>
      </c>
      <c r="T2206" t="s">
        <v>605</v>
      </c>
      <c r="U2206" t="str">
        <f t="shared" si="315"/>
        <v>1944.04.20/21.</v>
      </c>
      <c r="V2206" t="str">
        <f t="shared" si="313"/>
        <v>44. 04.</v>
      </c>
      <c r="W2206" t="str">
        <f t="shared" si="314"/>
        <v>Markers</v>
      </c>
      <c r="X2206" t="str">
        <f t="shared" si="307"/>
        <v>Marking</v>
      </c>
    </row>
    <row r="2207" spans="1:25" x14ac:dyDescent="0.25">
      <c r="A2207" s="1">
        <v>16182</v>
      </c>
      <c r="B2207" t="s">
        <v>5012</v>
      </c>
      <c r="C2207" s="1" t="s">
        <v>3807</v>
      </c>
      <c r="D2207" s="1" t="s">
        <v>3873</v>
      </c>
      <c r="E2207" t="s">
        <v>3840</v>
      </c>
      <c r="F2207" t="s">
        <v>3183</v>
      </c>
      <c r="G2207" t="s">
        <v>3883</v>
      </c>
      <c r="H2207" t="str">
        <f t="shared" si="312"/>
        <v>FR</v>
      </c>
      <c r="I2207" t="s">
        <v>4614</v>
      </c>
      <c r="K2207">
        <v>168</v>
      </c>
      <c r="O2207" s="3">
        <v>7</v>
      </c>
      <c r="P2207" s="3">
        <v>7</v>
      </c>
      <c r="Q2207">
        <v>0</v>
      </c>
      <c r="R2207">
        <v>8</v>
      </c>
      <c r="S2207" t="s">
        <v>4915</v>
      </c>
      <c r="U2207" t="str">
        <f t="shared" si="315"/>
        <v>1944.04.20/21.</v>
      </c>
      <c r="V2207" t="str">
        <f t="shared" si="313"/>
        <v>44. 04.</v>
      </c>
      <c r="W2207" t="str">
        <f t="shared" si="314"/>
        <v>Markers</v>
      </c>
      <c r="X2207" t="str">
        <f t="shared" si="307"/>
        <v>Marking</v>
      </c>
    </row>
    <row r="2208" spans="1:25" x14ac:dyDescent="0.25">
      <c r="A2208" s="1">
        <v>16182</v>
      </c>
      <c r="B2208" t="s">
        <v>5012</v>
      </c>
      <c r="C2208" s="1" t="s">
        <v>3807</v>
      </c>
      <c r="D2208" s="1" t="s">
        <v>3873</v>
      </c>
      <c r="E2208" t="s">
        <v>3840</v>
      </c>
      <c r="F2208" t="s">
        <v>3183</v>
      </c>
      <c r="G2208" t="s">
        <v>4954</v>
      </c>
      <c r="H2208" t="str">
        <f t="shared" si="312"/>
        <v>GE</v>
      </c>
      <c r="I2208" t="s">
        <v>5332</v>
      </c>
      <c r="K2208" t="s">
        <v>1908</v>
      </c>
      <c r="O2208" s="3">
        <v>8</v>
      </c>
      <c r="P2208" s="3">
        <v>8</v>
      </c>
      <c r="Q2208">
        <v>0</v>
      </c>
      <c r="R2208">
        <v>8</v>
      </c>
      <c r="S2208" t="s">
        <v>4915</v>
      </c>
      <c r="U2208" t="str">
        <f t="shared" si="315"/>
        <v>1944.04.20/21.</v>
      </c>
      <c r="V2208" t="str">
        <f t="shared" si="313"/>
        <v>44. 04.</v>
      </c>
      <c r="W2208" t="str">
        <f t="shared" si="314"/>
        <v>Elsewhere</v>
      </c>
      <c r="X2208" t="str">
        <f t="shared" si="307"/>
        <v>Not Marking</v>
      </c>
    </row>
    <row r="2209" spans="1:25" x14ac:dyDescent="0.25">
      <c r="A2209" s="1">
        <v>16183</v>
      </c>
      <c r="B2209" t="s">
        <v>5009</v>
      </c>
      <c r="C2209" s="1" t="str">
        <f>IF(B2209="Day",TEXT(A2209,"dd"&amp;"."),TEXT(A2209,"dd")&amp;"/"&amp;TEXT(A2210,"dd")&amp;".")</f>
        <v>21.</v>
      </c>
      <c r="D2209" s="1" t="str">
        <f>TEXT(A2209,"mm")&amp;"."</f>
        <v>04.</v>
      </c>
      <c r="E2209" t="str">
        <f>TEXT(A2209,"yy")&amp;"."</f>
        <v>44.</v>
      </c>
      <c r="F2209" t="str">
        <f>IF((C2209&lt;C2211),C2209&amp;D2209&amp;E2209,C2209&amp;D2211&amp;E2209)</f>
        <v>21.04.44.</v>
      </c>
      <c r="G2209" t="str">
        <f>IF(ISERROR(VLOOKUP(F2209,DataFromWard!$B$2:$E$483,2,FALSE)),"",VLOOKUP(F2209,DataFromWard!$B$2:$E$483,2,FALSE))</f>
        <v/>
      </c>
      <c r="H2209" t="str">
        <f t="shared" si="312"/>
        <v/>
      </c>
      <c r="O2209" s="3" t="str">
        <f>IF(ISERROR(VLOOKUP(F2209,DataFromWard!$B$2:$E$483,3,FALSE)),"",VLOOKUP(F2209,DataFromWard!$B$2:$E$483,3,FALSE))</f>
        <v/>
      </c>
      <c r="Q2209" t="str">
        <f>IF(ISERROR(VLOOKUP(F2209,DataFromWard!$B$2:$E$483,4,FALSE)),"",VLOOKUP(F2209,DataFromWard!$B$2:$E$483,4,FALSE))</f>
        <v/>
      </c>
      <c r="U2209" t="str">
        <f t="shared" si="315"/>
        <v>1944.04.21.</v>
      </c>
      <c r="V2209" t="str">
        <f t="shared" si="313"/>
        <v>44. 04.</v>
      </c>
      <c r="W2209" t="str">
        <f t="shared" si="314"/>
        <v/>
      </c>
      <c r="X2209" t="str">
        <f t="shared" si="307"/>
        <v/>
      </c>
    </row>
    <row r="2210" spans="1:25" x14ac:dyDescent="0.25">
      <c r="A2210" s="1">
        <v>16183</v>
      </c>
      <c r="B2210" t="s">
        <v>5012</v>
      </c>
      <c r="C2210" s="1" t="str">
        <f>IF(B2210="Day",TEXT(A2210,"dd"&amp;"."),TEXT(A2210,"dd")&amp;"/"&amp;TEXT(A2211,"dd")&amp;".")</f>
        <v>21/22.</v>
      </c>
      <c r="D2210" s="1" t="str">
        <f>TEXT(A2210,"mm")&amp;"."</f>
        <v>04.</v>
      </c>
      <c r="E2210" t="str">
        <f>TEXT(A2210,"yy")&amp;"."</f>
        <v>44.</v>
      </c>
      <c r="F2210" t="str">
        <f>IF((C2210&lt;C2212),C2210&amp;D2210&amp;E2210,C2210&amp;D2212&amp;E2210)</f>
        <v>21/22.04.44.</v>
      </c>
      <c r="G2210" t="str">
        <f>IF(ISERROR(VLOOKUP(F2210,DataFromWard!$B$2:$E$483,2,FALSE)),"",VLOOKUP(F2210,DataFromWard!$B$2:$E$483,2,FALSE))</f>
        <v>Cologne</v>
      </c>
      <c r="H2210" t="str">
        <f t="shared" si="312"/>
        <v>GE</v>
      </c>
      <c r="I2210" t="s">
        <v>5332</v>
      </c>
      <c r="K2210" t="s">
        <v>702</v>
      </c>
      <c r="O2210" s="3">
        <f>IF(ISERROR(VLOOKUP(F2210,DataFromWard!$B$2:$E$483,3,FALSE)),"",VLOOKUP(F2210,DataFromWard!$B$2:$E$483,3,FALSE))</f>
        <v>24</v>
      </c>
      <c r="P2210" s="3">
        <v>22</v>
      </c>
      <c r="Q2210">
        <f>IF(ISERROR(VLOOKUP(F2210,DataFromWard!$B$2:$E$483,4,FALSE)),"",VLOOKUP(F2210,DataFromWard!$B$2:$E$483,4,FALSE))</f>
        <v>0</v>
      </c>
      <c r="R2210">
        <v>8</v>
      </c>
      <c r="S2210" t="s">
        <v>4915</v>
      </c>
      <c r="U2210" t="str">
        <f t="shared" si="315"/>
        <v>1944.04.21/22.</v>
      </c>
      <c r="V2210" t="str">
        <f t="shared" si="313"/>
        <v>44. 04.</v>
      </c>
      <c r="W2210" t="str">
        <f t="shared" si="314"/>
        <v>Various small ops</v>
      </c>
      <c r="X2210" t="str">
        <f t="shared" si="307"/>
        <v>Not Marking</v>
      </c>
    </row>
    <row r="2211" spans="1:25" x14ac:dyDescent="0.25">
      <c r="A2211" s="1">
        <v>16184</v>
      </c>
      <c r="B2211" t="s">
        <v>5009</v>
      </c>
      <c r="C2211" s="1" t="str">
        <f>IF(B2211="Day",TEXT(A2211,"dd"&amp;"."),TEXT(A2211,"dd")&amp;"/"&amp;TEXT(A2212,"dd")&amp;".")</f>
        <v>22.</v>
      </c>
      <c r="D2211" s="1" t="str">
        <f>TEXT(A2211,"mm")&amp;"."</f>
        <v>04.</v>
      </c>
      <c r="E2211" t="str">
        <f>TEXT(A2211,"yy")&amp;"."</f>
        <v>44.</v>
      </c>
      <c r="F2211" t="str">
        <f>IF((C2211&lt;C2217),C2211&amp;D2211&amp;E2211,C2211&amp;D2217&amp;E2211)</f>
        <v>22.04.44.</v>
      </c>
      <c r="G2211" t="str">
        <f>IF(ISERROR(VLOOKUP(F2211,DataFromWard!$B$2:$E$483,2,FALSE)),"",VLOOKUP(F2211,DataFromWard!$B$2:$E$483,2,FALSE))</f>
        <v/>
      </c>
      <c r="H2211" t="str">
        <f t="shared" si="312"/>
        <v/>
      </c>
      <c r="O2211" s="3" t="str">
        <f>IF(ISERROR(VLOOKUP(F2211,DataFromWard!$B$2:$E$483,3,FALSE)),"",VLOOKUP(F2211,DataFromWard!$B$2:$E$483,3,FALSE))</f>
        <v/>
      </c>
      <c r="Q2211" t="str">
        <f>IF(ISERROR(VLOOKUP(F2211,DataFromWard!$B$2:$E$483,4,FALSE)),"",VLOOKUP(F2211,DataFromWard!$B$2:$E$483,4,FALSE))</f>
        <v/>
      </c>
      <c r="U2211" t="str">
        <f t="shared" si="315"/>
        <v>1944.04.22.</v>
      </c>
      <c r="V2211" t="str">
        <f t="shared" si="313"/>
        <v>44. 04.</v>
      </c>
      <c r="W2211" t="str">
        <f t="shared" si="314"/>
        <v/>
      </c>
      <c r="X2211" t="str">
        <f t="shared" si="307"/>
        <v/>
      </c>
    </row>
    <row r="2212" spans="1:25" x14ac:dyDescent="0.25">
      <c r="A2212" s="1">
        <v>16184</v>
      </c>
      <c r="B2212" t="s">
        <v>5012</v>
      </c>
      <c r="C2212" s="1" t="str">
        <f>IF(B2212="Day",TEXT(A2212,"dd"&amp;"."),TEXT(A2212,"dd")&amp;"/"&amp;TEXT(A2217,"dd")&amp;".")</f>
        <v>22/23.</v>
      </c>
      <c r="D2212" s="1" t="str">
        <f>TEXT(A2212,"mm")&amp;"."</f>
        <v>04.</v>
      </c>
      <c r="E2212" t="str">
        <f>TEXT(A2212,"yy")&amp;"."</f>
        <v>44.</v>
      </c>
      <c r="F2212" t="str">
        <f>IF((C2212&lt;C2218),C2212&amp;D2212&amp;E2212,C2212&amp;D2218&amp;E2212)</f>
        <v>22/23.04.44.</v>
      </c>
      <c r="G2212" t="s">
        <v>4937</v>
      </c>
      <c r="H2212" t="str">
        <f t="shared" si="312"/>
        <v>GE</v>
      </c>
      <c r="I2212" t="s">
        <v>5332</v>
      </c>
      <c r="K2212">
        <f>596-19</f>
        <v>577</v>
      </c>
      <c r="L2212">
        <v>26</v>
      </c>
      <c r="O2212" s="3">
        <f>IF(ISERROR(VLOOKUP(F2218,DataFromWard!$B$2:$E$483,3,FALSE)),"",VLOOKUP(F2218,DataFromWard!$B$2:$E$483,3,FALSE))</f>
        <v>19</v>
      </c>
      <c r="P2212" s="3">
        <v>19</v>
      </c>
      <c r="Q2212">
        <f>IF(ISERROR(VLOOKUP(F2218,DataFromWard!$B$2:$E$483,4,FALSE)),"",VLOOKUP(F2218,DataFromWard!$B$2:$E$483,4,FALSE))</f>
        <v>0</v>
      </c>
      <c r="R2212">
        <v>8</v>
      </c>
      <c r="S2212" t="s">
        <v>4915</v>
      </c>
      <c r="T2212" t="s">
        <v>607</v>
      </c>
      <c r="U2212" t="str">
        <f t="shared" si="315"/>
        <v>1944.04.22/23.</v>
      </c>
      <c r="V2212" t="str">
        <f t="shared" si="313"/>
        <v>44. 04.</v>
      </c>
      <c r="W2212" t="str">
        <f t="shared" si="314"/>
        <v>Markers</v>
      </c>
      <c r="X2212" t="str">
        <f t="shared" si="307"/>
        <v>Marking</v>
      </c>
    </row>
    <row r="2213" spans="1:25" x14ac:dyDescent="0.25">
      <c r="A2213" s="1">
        <v>16184</v>
      </c>
      <c r="B2213" t="s">
        <v>5012</v>
      </c>
      <c r="C2213" s="1" t="s">
        <v>3330</v>
      </c>
      <c r="D2213" s="1" t="s">
        <v>3873</v>
      </c>
      <c r="E2213" t="s">
        <v>3840</v>
      </c>
      <c r="F2213" t="s">
        <v>3885</v>
      </c>
      <c r="G2213" t="s">
        <v>3819</v>
      </c>
      <c r="H2213" t="str">
        <f t="shared" si="312"/>
        <v>GE</v>
      </c>
      <c r="I2213" t="s">
        <v>5332</v>
      </c>
      <c r="K2213">
        <v>238</v>
      </c>
      <c r="O2213" s="3">
        <v>17</v>
      </c>
      <c r="P2213" s="3">
        <v>17</v>
      </c>
      <c r="Q2213">
        <v>0</v>
      </c>
      <c r="R2213">
        <v>5</v>
      </c>
      <c r="S2213" t="s">
        <v>4915</v>
      </c>
      <c r="T2213" t="s">
        <v>606</v>
      </c>
      <c r="U2213" t="str">
        <f t="shared" si="315"/>
        <v>1944.04.22/23.</v>
      </c>
      <c r="V2213" t="str">
        <f t="shared" si="313"/>
        <v>44. 04.</v>
      </c>
      <c r="W2213" t="str">
        <f t="shared" si="314"/>
        <v>Markers</v>
      </c>
      <c r="X2213" t="str">
        <f t="shared" si="307"/>
        <v>Marking</v>
      </c>
    </row>
    <row r="2214" spans="1:25" x14ac:dyDescent="0.25">
      <c r="A2214" s="1">
        <v>16184</v>
      </c>
      <c r="B2214" t="s">
        <v>5012</v>
      </c>
      <c r="C2214" s="1" t="s">
        <v>3330</v>
      </c>
      <c r="D2214" s="1" t="s">
        <v>3873</v>
      </c>
      <c r="E2214" t="s">
        <v>3840</v>
      </c>
      <c r="F2214" t="s">
        <v>3885</v>
      </c>
      <c r="G2214" t="s">
        <v>4991</v>
      </c>
      <c r="H2214" t="str">
        <f t="shared" si="312"/>
        <v>FR</v>
      </c>
      <c r="I2214" t="s">
        <v>4614</v>
      </c>
      <c r="K2214">
        <f>181-O2214</f>
        <v>169</v>
      </c>
      <c r="O2214" s="3">
        <v>12</v>
      </c>
      <c r="P2214" s="3">
        <v>12</v>
      </c>
      <c r="Q2214">
        <v>0</v>
      </c>
      <c r="R2214">
        <v>8</v>
      </c>
      <c r="S2214" t="s">
        <v>4915</v>
      </c>
      <c r="T2214" t="s">
        <v>608</v>
      </c>
      <c r="U2214" t="str">
        <f t="shared" si="315"/>
        <v>1944.04.22/23.</v>
      </c>
      <c r="V2214" t="str">
        <f t="shared" si="313"/>
        <v>44. 04.</v>
      </c>
      <c r="W2214" t="str">
        <f t="shared" si="314"/>
        <v>Markers</v>
      </c>
      <c r="X2214" t="str">
        <f t="shared" si="307"/>
        <v>Marking</v>
      </c>
    </row>
    <row r="2215" spans="1:25" x14ac:dyDescent="0.25">
      <c r="A2215" s="1">
        <v>16184</v>
      </c>
      <c r="B2215" t="s">
        <v>5012</v>
      </c>
      <c r="C2215" s="1" t="s">
        <v>3330</v>
      </c>
      <c r="D2215" s="1" t="s">
        <v>3873</v>
      </c>
      <c r="E2215" t="s">
        <v>3840</v>
      </c>
      <c r="F2215" t="s">
        <v>3885</v>
      </c>
      <c r="G2215" t="s">
        <v>4931</v>
      </c>
      <c r="H2215" t="str">
        <f t="shared" si="312"/>
        <v>GE</v>
      </c>
      <c r="I2215" t="s">
        <v>5332</v>
      </c>
      <c r="K2215" t="s">
        <v>1908</v>
      </c>
      <c r="O2215" s="3">
        <v>17</v>
      </c>
      <c r="P2215" s="3">
        <v>17</v>
      </c>
      <c r="Q2215">
        <v>0</v>
      </c>
      <c r="R2215">
        <v>8</v>
      </c>
      <c r="S2215" t="s">
        <v>4915</v>
      </c>
      <c r="T2215" t="s">
        <v>3886</v>
      </c>
      <c r="U2215" t="str">
        <f t="shared" si="315"/>
        <v>1944.04.22/23.</v>
      </c>
      <c r="V2215" t="str">
        <f t="shared" si="313"/>
        <v>44. 04.</v>
      </c>
      <c r="W2215" t="str">
        <f t="shared" si="314"/>
        <v>Elsewhere</v>
      </c>
      <c r="X2215" t="str">
        <f t="shared" si="307"/>
        <v>Not Marking</v>
      </c>
    </row>
    <row r="2216" spans="1:25" x14ac:dyDescent="0.25">
      <c r="A2216" s="1">
        <v>16184</v>
      </c>
      <c r="B2216" t="s">
        <v>5012</v>
      </c>
      <c r="C2216" s="1" t="s">
        <v>3330</v>
      </c>
      <c r="D2216" s="1" t="s">
        <v>3873</v>
      </c>
      <c r="E2216" t="s">
        <v>3840</v>
      </c>
      <c r="F2216" t="s">
        <v>3885</v>
      </c>
      <c r="G2216" t="s">
        <v>3884</v>
      </c>
      <c r="H2216" t="str">
        <f t="shared" si="312"/>
        <v>FR</v>
      </c>
      <c r="I2216" t="s">
        <v>4882</v>
      </c>
      <c r="K2216" t="s">
        <v>1908</v>
      </c>
      <c r="O2216" s="59">
        <v>2</v>
      </c>
      <c r="Q2216">
        <v>0</v>
      </c>
      <c r="R2216">
        <v>8</v>
      </c>
      <c r="S2216" t="s">
        <v>4915</v>
      </c>
      <c r="T2216" t="s">
        <v>3886</v>
      </c>
      <c r="U2216" t="str">
        <f t="shared" si="315"/>
        <v>1944.04.22/23.</v>
      </c>
      <c r="V2216" t="str">
        <f t="shared" si="313"/>
        <v>44. 04.</v>
      </c>
      <c r="W2216" t="str">
        <f t="shared" si="314"/>
        <v>Elsewhere</v>
      </c>
      <c r="X2216" t="str">
        <f t="shared" si="307"/>
        <v>Not Marking</v>
      </c>
      <c r="Y2216" t="s">
        <v>5283</v>
      </c>
    </row>
    <row r="2217" spans="1:25" x14ac:dyDescent="0.25">
      <c r="A2217" s="1">
        <v>16185</v>
      </c>
      <c r="B2217" t="s">
        <v>5009</v>
      </c>
      <c r="C2217" s="1" t="str">
        <f>IF(B2217="Day",TEXT(A2217,"dd"&amp;"."),TEXT(A2217,"dd")&amp;"/"&amp;TEXT(A2218,"dd")&amp;".")</f>
        <v>23.</v>
      </c>
      <c r="D2217" s="1" t="str">
        <f>TEXT(A2217,"mm")&amp;"."</f>
        <v>04.</v>
      </c>
      <c r="E2217" t="str">
        <f>TEXT(A2217,"yy")&amp;"."</f>
        <v>44.</v>
      </c>
      <c r="F2217" t="str">
        <f>IF((C2217&lt;C2219),C2217&amp;D2217&amp;E2217,C2217&amp;D2219&amp;E2217)</f>
        <v>23.04.44.</v>
      </c>
      <c r="G2217" t="str">
        <f>IF(ISERROR(VLOOKUP(F2217,DataFromWard!$B$2:$E$483,2,FALSE)),"",VLOOKUP(F2217,DataFromWard!$B$2:$E$483,2,FALSE))</f>
        <v/>
      </c>
      <c r="H2217" t="str">
        <f t="shared" si="312"/>
        <v/>
      </c>
      <c r="O2217" s="3" t="str">
        <f>IF(ISERROR(VLOOKUP(F2217,DataFromWard!$B$2:$E$483,3,FALSE)),"",VLOOKUP(F2217,DataFromWard!$B$2:$E$483,3,FALSE))</f>
        <v/>
      </c>
      <c r="Q2217" t="str">
        <f>IF(ISERROR(VLOOKUP(F2217,DataFromWard!$B$2:$E$483,4,FALSE)),"",VLOOKUP(F2217,DataFromWard!$B$2:$E$483,4,FALSE))</f>
        <v/>
      </c>
      <c r="U2217" t="str">
        <f t="shared" si="315"/>
        <v>1944.04.23.</v>
      </c>
      <c r="V2217" t="str">
        <f t="shared" si="313"/>
        <v>44. 04.</v>
      </c>
      <c r="W2217" t="str">
        <f t="shared" si="314"/>
        <v/>
      </c>
      <c r="X2217" t="str">
        <f t="shared" si="307"/>
        <v/>
      </c>
    </row>
    <row r="2218" spans="1:25" x14ac:dyDescent="0.25">
      <c r="A2218" s="1">
        <v>16185</v>
      </c>
      <c r="B2218" t="s">
        <v>5012</v>
      </c>
      <c r="C2218" s="1" t="str">
        <f>IF(B2218="Day",TEXT(A2218,"dd"&amp;"."),TEXT(A2218,"dd")&amp;"/"&amp;TEXT(A2219,"dd")&amp;".")</f>
        <v>23/24.</v>
      </c>
      <c r="D2218" s="1" t="str">
        <f>TEXT(A2218,"mm")&amp;"."</f>
        <v>04.</v>
      </c>
      <c r="E2218" t="str">
        <f>TEXT(A2218,"yy")&amp;"."</f>
        <v>44.</v>
      </c>
      <c r="F2218" t="str">
        <f>IF((C2218&lt;C2220),C2218&amp;D2218&amp;E2218,C2218&amp;D2220&amp;E2218)</f>
        <v>23/24.04.44.</v>
      </c>
      <c r="G2218" t="s">
        <v>4931</v>
      </c>
      <c r="H2218" t="str">
        <f t="shared" si="312"/>
        <v>GE</v>
      </c>
      <c r="I2218" t="s">
        <v>5332</v>
      </c>
      <c r="K2218" t="s">
        <v>702</v>
      </c>
      <c r="L2218">
        <v>4</v>
      </c>
      <c r="O2218" s="3">
        <v>25</v>
      </c>
      <c r="P2218" s="3">
        <v>25</v>
      </c>
      <c r="Q2218">
        <v>0</v>
      </c>
      <c r="R2218">
        <v>8</v>
      </c>
      <c r="S2218" t="s">
        <v>4915</v>
      </c>
      <c r="U2218" t="str">
        <f t="shared" si="315"/>
        <v>1944.04.23/24.</v>
      </c>
      <c r="V2218" t="str">
        <f t="shared" si="313"/>
        <v>44. 04.</v>
      </c>
      <c r="W2218" t="str">
        <f t="shared" si="314"/>
        <v>Various small ops</v>
      </c>
      <c r="X2218" t="str">
        <f t="shared" si="307"/>
        <v>Not Marking</v>
      </c>
    </row>
    <row r="2219" spans="1:25" x14ac:dyDescent="0.25">
      <c r="A2219" s="1">
        <v>16186</v>
      </c>
      <c r="B2219" t="s">
        <v>5009</v>
      </c>
      <c r="C2219" s="1" t="str">
        <f>IF(B2219="Day",TEXT(A2219,"dd"&amp;"."),TEXT(A2219,"dd")&amp;"/"&amp;TEXT(A2220,"dd")&amp;".")</f>
        <v>24.</v>
      </c>
      <c r="D2219" s="1" t="str">
        <f>TEXT(A2219,"mm")&amp;"."</f>
        <v>04.</v>
      </c>
      <c r="E2219" t="str">
        <f>TEXT(A2219,"yy")&amp;"."</f>
        <v>44.</v>
      </c>
      <c r="F2219" t="str">
        <f>IF((C2219&lt;C2223),C2219&amp;D2219&amp;E2219,C2219&amp;D2223&amp;E2219)</f>
        <v>24.04.44.</v>
      </c>
      <c r="G2219" t="str">
        <f>IF(ISERROR(VLOOKUP(F2219,DataFromWard!$B$2:$E$483,2,FALSE)),"",VLOOKUP(F2219,DataFromWard!$B$2:$E$483,2,FALSE))</f>
        <v/>
      </c>
      <c r="H2219" t="str">
        <f t="shared" si="312"/>
        <v/>
      </c>
      <c r="O2219" s="3" t="str">
        <f>IF(ISERROR(VLOOKUP(F2219,DataFromWard!$B$2:$E$483,3,FALSE)),"",VLOOKUP(F2219,DataFromWard!$B$2:$E$483,3,FALSE))</f>
        <v/>
      </c>
      <c r="Q2219" t="str">
        <f>IF(ISERROR(VLOOKUP(F2219,DataFromWard!$B$2:$E$483,4,FALSE)),"",VLOOKUP(F2219,DataFromWard!$B$2:$E$483,4,FALSE))</f>
        <v/>
      </c>
      <c r="U2219" t="str">
        <f t="shared" si="315"/>
        <v>1944.04.24.</v>
      </c>
      <c r="V2219" t="str">
        <f t="shared" si="313"/>
        <v>44. 04.</v>
      </c>
      <c r="W2219" t="str">
        <f t="shared" si="314"/>
        <v/>
      </c>
      <c r="X2219" t="str">
        <f t="shared" si="307"/>
        <v/>
      </c>
    </row>
    <row r="2220" spans="1:25" x14ac:dyDescent="0.25">
      <c r="A2220" s="1">
        <v>16186</v>
      </c>
      <c r="B2220" t="s">
        <v>5012</v>
      </c>
      <c r="C2220" s="1" t="str">
        <f>IF(B2220="Day",TEXT(A2220,"dd"&amp;"."),TEXT(A2220,"dd")&amp;"/"&amp;TEXT(A2223,"dd")&amp;".")</f>
        <v>24/25.</v>
      </c>
      <c r="D2220" s="1" t="str">
        <f>TEXT(A2220,"mm")&amp;"."</f>
        <v>04.</v>
      </c>
      <c r="E2220" t="str">
        <f>TEXT(A2220,"yy")&amp;"."</f>
        <v>44.</v>
      </c>
      <c r="F2220" t="str">
        <f>IF((C2220&lt;C2224),C2220&amp;D2220&amp;E2220,C2220&amp;D2224&amp;E2220)</f>
        <v>24/25.04.44.</v>
      </c>
      <c r="G2220" t="s">
        <v>3518</v>
      </c>
      <c r="H2220" t="str">
        <f t="shared" si="312"/>
        <v>GE</v>
      </c>
      <c r="I2220" t="s">
        <v>5332</v>
      </c>
      <c r="K2220">
        <v>628</v>
      </c>
      <c r="L2220">
        <v>29</v>
      </c>
      <c r="O2220" s="3">
        <f>IF(ISERROR(VLOOKUP(F2220,DataFromWard!$B$2:$E$483,3,FALSE)),"",VLOOKUP(F2220,DataFromWard!$B$2:$E$483,3,FALSE))</f>
        <v>9</v>
      </c>
      <c r="P2220" s="3">
        <v>9</v>
      </c>
      <c r="Q2220">
        <f>IF(ISERROR(VLOOKUP(F2220,DataFromWard!$B$2:$E$483,4,FALSE)),"",VLOOKUP(F2220,DataFromWard!$B$2:$E$483,4,FALSE))</f>
        <v>0</v>
      </c>
      <c r="R2220">
        <v>8</v>
      </c>
      <c r="S2220" t="s">
        <v>4915</v>
      </c>
      <c r="T2220" t="s">
        <v>609</v>
      </c>
      <c r="U2220" t="str">
        <f t="shared" si="315"/>
        <v>1944.04.24/25.</v>
      </c>
      <c r="V2220" t="str">
        <f t="shared" si="313"/>
        <v>44. 04.</v>
      </c>
      <c r="W2220" t="str">
        <f t="shared" si="314"/>
        <v>Markers</v>
      </c>
      <c r="X2220" t="str">
        <f t="shared" si="307"/>
        <v>Marking</v>
      </c>
    </row>
    <row r="2221" spans="1:25" x14ac:dyDescent="0.25">
      <c r="A2221" s="1">
        <v>16186</v>
      </c>
      <c r="B2221" t="s">
        <v>5012</v>
      </c>
      <c r="C2221" s="1" t="s">
        <v>3329</v>
      </c>
      <c r="D2221" s="1" t="s">
        <v>3873</v>
      </c>
      <c r="E2221" t="s">
        <v>3840</v>
      </c>
      <c r="F2221" t="s">
        <v>3187</v>
      </c>
      <c r="G2221" t="s">
        <v>1994</v>
      </c>
      <c r="H2221" t="str">
        <f t="shared" si="312"/>
        <v>GE</v>
      </c>
      <c r="I2221" t="s">
        <v>5332</v>
      </c>
      <c r="K2221">
        <v>234</v>
      </c>
      <c r="O2221" s="3">
        <v>16</v>
      </c>
      <c r="P2221" s="3">
        <v>16</v>
      </c>
      <c r="Q2221">
        <v>0</v>
      </c>
      <c r="R2221">
        <v>5</v>
      </c>
      <c r="S2221" t="s">
        <v>4915</v>
      </c>
      <c r="T2221" t="s">
        <v>701</v>
      </c>
      <c r="U2221" t="str">
        <f t="shared" si="315"/>
        <v>1944.04.24/25.</v>
      </c>
      <c r="V2221" t="str">
        <f t="shared" si="313"/>
        <v>44. 04.</v>
      </c>
      <c r="W2221" t="str">
        <f t="shared" si="314"/>
        <v>Markers</v>
      </c>
      <c r="X2221" t="str">
        <f t="shared" si="307"/>
        <v>Marking</v>
      </c>
    </row>
    <row r="2222" spans="1:25" x14ac:dyDescent="0.25">
      <c r="A2222" s="1">
        <v>16186</v>
      </c>
      <c r="B2222" t="s">
        <v>5012</v>
      </c>
      <c r="C2222" s="1" t="s">
        <v>3329</v>
      </c>
      <c r="D2222" s="1" t="s">
        <v>3873</v>
      </c>
      <c r="E2222" t="s">
        <v>3840</v>
      </c>
      <c r="F2222" t="s">
        <v>3187</v>
      </c>
      <c r="G2222" t="s">
        <v>4937</v>
      </c>
      <c r="H2222" t="str">
        <f t="shared" si="312"/>
        <v>GE</v>
      </c>
      <c r="I2222" t="s">
        <v>5332</v>
      </c>
      <c r="K2222" t="s">
        <v>1908</v>
      </c>
      <c r="O2222" s="3">
        <v>23</v>
      </c>
      <c r="P2222" s="3">
        <v>21</v>
      </c>
      <c r="Q2222">
        <v>0</v>
      </c>
      <c r="R2222">
        <v>8</v>
      </c>
      <c r="S2222" t="s">
        <v>4915</v>
      </c>
      <c r="U2222" t="str">
        <f t="shared" si="315"/>
        <v>1944.04.24/25.</v>
      </c>
      <c r="V2222" t="str">
        <f t="shared" si="313"/>
        <v>44. 04.</v>
      </c>
      <c r="W2222" t="str">
        <f t="shared" si="314"/>
        <v>Elsewhere</v>
      </c>
      <c r="X2222" t="str">
        <f t="shared" si="307"/>
        <v>Not Marking</v>
      </c>
    </row>
    <row r="2223" spans="1:25" x14ac:dyDescent="0.25">
      <c r="A2223" s="1">
        <v>16187</v>
      </c>
      <c r="B2223" t="s">
        <v>5009</v>
      </c>
      <c r="C2223" s="1" t="str">
        <f>IF(B2223="Day",TEXT(A2223,"dd"&amp;"."),TEXT(A2223,"dd")&amp;"/"&amp;TEXT(A2224,"dd")&amp;".")</f>
        <v>25.</v>
      </c>
      <c r="D2223" s="1" t="str">
        <f>TEXT(A2223,"mm")&amp;"."</f>
        <v>04.</v>
      </c>
      <c r="E2223" t="str">
        <f>TEXT(A2223,"yy")&amp;"."</f>
        <v>44.</v>
      </c>
      <c r="F2223" t="str">
        <f>IF((C2223&lt;C2225),C2223&amp;D2223&amp;E2223,C2223&amp;D2225&amp;E2223)</f>
        <v>25.04.44.</v>
      </c>
      <c r="G2223" t="str">
        <f>IF(ISERROR(VLOOKUP(F2223,DataFromWard!$B$2:$E$483,2,FALSE)),"",VLOOKUP(F2223,DataFromWard!$B$2:$E$483,2,FALSE))</f>
        <v/>
      </c>
      <c r="H2223" t="str">
        <f t="shared" si="312"/>
        <v/>
      </c>
      <c r="O2223" s="3" t="str">
        <f>IF(ISERROR(VLOOKUP(F2223,DataFromWard!$B$2:$E$483,3,FALSE)),"",VLOOKUP(F2223,DataFromWard!$B$2:$E$483,3,FALSE))</f>
        <v/>
      </c>
      <c r="Q2223" t="str">
        <f>IF(ISERROR(VLOOKUP(F2223,DataFromWard!$B$2:$E$483,4,FALSE)),"",VLOOKUP(F2223,DataFromWard!$B$2:$E$483,4,FALSE))</f>
        <v/>
      </c>
      <c r="U2223" t="str">
        <f t="shared" si="315"/>
        <v>1944.04.25.</v>
      </c>
      <c r="V2223" t="str">
        <f t="shared" si="313"/>
        <v>44. 04.</v>
      </c>
      <c r="W2223" t="str">
        <f t="shared" si="314"/>
        <v/>
      </c>
      <c r="X2223" t="str">
        <f t="shared" si="307"/>
        <v/>
      </c>
    </row>
    <row r="2224" spans="1:25" x14ac:dyDescent="0.25">
      <c r="A2224" s="1">
        <v>16187</v>
      </c>
      <c r="B2224" t="s">
        <v>5012</v>
      </c>
      <c r="C2224" s="1" t="str">
        <f>IF(B2224="Day",TEXT(A2224,"dd"&amp;"."),TEXT(A2224,"dd")&amp;"/"&amp;TEXT(A2225,"dd")&amp;".")</f>
        <v>25/26.</v>
      </c>
      <c r="D2224" s="1" t="str">
        <f>TEXT(A2224,"mm")&amp;"."</f>
        <v>04.</v>
      </c>
      <c r="E2224" t="str">
        <f>TEXT(A2224,"yy")&amp;"."</f>
        <v>44.</v>
      </c>
      <c r="F2224" t="str">
        <f>IF((C2224&lt;C2226),C2224&amp;D2224&amp;E2224,C2224&amp;D2226&amp;E2224)</f>
        <v>25/26.04.44.</v>
      </c>
      <c r="G2224" t="str">
        <f>IF(ISERROR(VLOOKUP(F2224,DataFromWard!$B$2:$E$483,2,FALSE)),"",VLOOKUP(F2224,DataFromWard!$B$2:$E$483,2,FALSE))</f>
        <v>Cologne</v>
      </c>
      <c r="H2224" t="str">
        <f t="shared" si="312"/>
        <v>GE</v>
      </c>
      <c r="I2224" t="s">
        <v>5332</v>
      </c>
      <c r="K2224" t="s">
        <v>83</v>
      </c>
      <c r="O2224" s="3">
        <f>IF(ISERROR(VLOOKUP(F2224,DataFromWard!$B$2:$E$483,3,FALSE)),"",VLOOKUP(F2224,DataFromWard!$B$2:$E$483,3,FALSE))</f>
        <v>4</v>
      </c>
      <c r="P2224" s="3">
        <v>3</v>
      </c>
      <c r="Q2224">
        <f>IF(ISERROR(VLOOKUP(F2224,DataFromWard!$B$2:$E$483,4,FALSE)),"",VLOOKUP(F2224,DataFromWard!$B$2:$E$483,4,FALSE))</f>
        <v>0</v>
      </c>
      <c r="R2224">
        <v>8</v>
      </c>
      <c r="S2224" t="s">
        <v>4915</v>
      </c>
      <c r="U2224" t="str">
        <f t="shared" si="315"/>
        <v>1944.04.25/26.</v>
      </c>
      <c r="V2224" t="str">
        <f t="shared" si="313"/>
        <v>44. 04.</v>
      </c>
      <c r="W2224" t="str">
        <f t="shared" si="314"/>
        <v>Gardening/OTU</v>
      </c>
      <c r="X2224" t="str">
        <f t="shared" si="307"/>
        <v>Not Marking</v>
      </c>
    </row>
    <row r="2225" spans="1:25" x14ac:dyDescent="0.25">
      <c r="A2225" s="1">
        <v>16188</v>
      </c>
      <c r="B2225" t="s">
        <v>5009</v>
      </c>
      <c r="C2225" s="1" t="str">
        <f>IF(B2225="Day",TEXT(A2225,"dd"&amp;"."),TEXT(A2225,"dd")&amp;"/"&amp;TEXT(A2226,"dd")&amp;".")</f>
        <v>26.</v>
      </c>
      <c r="D2225" s="1" t="str">
        <f>TEXT(A2225,"mm")&amp;"."</f>
        <v>04.</v>
      </c>
      <c r="E2225" t="str">
        <f>TEXT(A2225,"yy")&amp;"."</f>
        <v>44.</v>
      </c>
      <c r="F2225" t="str">
        <f>IF((C2225&lt;C2230),C2225&amp;D2225&amp;E2225,C2225&amp;D2230&amp;E2225)</f>
        <v>26.04.44.</v>
      </c>
      <c r="G2225" t="str">
        <f>IF(ISERROR(VLOOKUP(F2225,DataFromWard!$B$2:$E$483,2,FALSE)),"",VLOOKUP(F2225,DataFromWard!$B$2:$E$483,2,FALSE))</f>
        <v/>
      </c>
      <c r="H2225" t="str">
        <f t="shared" si="312"/>
        <v/>
      </c>
      <c r="O2225" s="3" t="str">
        <f>IF(ISERROR(VLOOKUP(F2225,DataFromWard!$B$2:$E$483,3,FALSE)),"",VLOOKUP(F2225,DataFromWard!$B$2:$E$483,3,FALSE))</f>
        <v/>
      </c>
      <c r="Q2225" t="str">
        <f>IF(ISERROR(VLOOKUP(F2225,DataFromWard!$B$2:$E$483,4,FALSE)),"",VLOOKUP(F2225,DataFromWard!$B$2:$E$483,4,FALSE))</f>
        <v/>
      </c>
      <c r="U2225" t="str">
        <f t="shared" si="315"/>
        <v>1944.04.26.</v>
      </c>
      <c r="V2225" t="str">
        <f t="shared" si="313"/>
        <v>44. 04.</v>
      </c>
      <c r="W2225" t="str">
        <f t="shared" si="314"/>
        <v/>
      </c>
      <c r="X2225" t="str">
        <f t="shared" si="307"/>
        <v/>
      </c>
    </row>
    <row r="2226" spans="1:25" x14ac:dyDescent="0.25">
      <c r="A2226" s="1">
        <v>16188</v>
      </c>
      <c r="B2226" t="s">
        <v>5012</v>
      </c>
      <c r="C2226" s="1" t="str">
        <f>IF(B2226="Day",TEXT(A2226,"dd"&amp;"."),TEXT(A2226,"dd")&amp;"/"&amp;TEXT(A2230,"dd")&amp;".")</f>
        <v>26/27.</v>
      </c>
      <c r="D2226" s="1" t="str">
        <f>TEXT(A2226,"mm")&amp;"."</f>
        <v>04.</v>
      </c>
      <c r="E2226" t="str">
        <f>TEXT(A2226,"yy")&amp;"."</f>
        <v>44.</v>
      </c>
      <c r="F2226" t="str">
        <f>IF((C2226&lt;C2231),C2226&amp;D2226&amp;E2226,C2226&amp;D2231&amp;E2226)</f>
        <v>26/27.04.44.</v>
      </c>
      <c r="G2226" t="str">
        <f>IF(ISERROR(VLOOKUP(F2226,DataFromWard!$B$2:$E$483,2,FALSE)),"",VLOOKUP(F2226,DataFromWard!$B$2:$E$483,2,FALSE))</f>
        <v>Essen</v>
      </c>
      <c r="H2226" t="str">
        <f t="shared" si="312"/>
        <v>GE</v>
      </c>
      <c r="I2226" t="s">
        <v>5332</v>
      </c>
      <c r="K2226">
        <f>493-O2226</f>
        <v>475</v>
      </c>
      <c r="L2226">
        <v>33</v>
      </c>
      <c r="M2226">
        <v>1</v>
      </c>
      <c r="O2226" s="3">
        <f>IF(ISERROR(VLOOKUP(F2226,DataFromWard!$B$2:$E$483,3,FALSE)),"",VLOOKUP(F2226,DataFromWard!$B$2:$E$483,3,FALSE))</f>
        <v>18</v>
      </c>
      <c r="P2226" s="3">
        <v>18</v>
      </c>
      <c r="Q2226">
        <f>IF(ISERROR(VLOOKUP(F2226,DataFromWard!$B$2:$E$483,4,FALSE)),"",VLOOKUP(F2226,DataFromWard!$B$2:$E$483,4,FALSE))</f>
        <v>0</v>
      </c>
      <c r="R2226">
        <v>8</v>
      </c>
      <c r="S2226" t="s">
        <v>4915</v>
      </c>
      <c r="T2226" t="s">
        <v>610</v>
      </c>
      <c r="U2226" t="str">
        <f t="shared" si="315"/>
        <v>1944.04.26/27.</v>
      </c>
      <c r="V2226" t="str">
        <f t="shared" si="313"/>
        <v>44. 04.</v>
      </c>
      <c r="W2226" t="str">
        <f t="shared" si="314"/>
        <v>Markers</v>
      </c>
      <c r="X2226" t="str">
        <f t="shared" si="307"/>
        <v>Marking</v>
      </c>
    </row>
    <row r="2227" spans="1:25" x14ac:dyDescent="0.25">
      <c r="A2227" s="1">
        <v>16188</v>
      </c>
      <c r="B2227" t="s">
        <v>5012</v>
      </c>
      <c r="C2227" s="1" t="s">
        <v>3802</v>
      </c>
      <c r="D2227" s="1" t="s">
        <v>3873</v>
      </c>
      <c r="E2227" t="s">
        <v>3840</v>
      </c>
      <c r="F2227" t="s">
        <v>3190</v>
      </c>
      <c r="G2227" t="s">
        <v>3095</v>
      </c>
      <c r="H2227" t="str">
        <f t="shared" si="312"/>
        <v>GE</v>
      </c>
      <c r="I2227" t="s">
        <v>5332</v>
      </c>
      <c r="K2227">
        <v>206</v>
      </c>
      <c r="O2227" s="3">
        <v>11</v>
      </c>
      <c r="P2227" s="3">
        <v>11</v>
      </c>
      <c r="Q2227">
        <v>0</v>
      </c>
      <c r="R2227">
        <v>5</v>
      </c>
      <c r="S2227" t="s">
        <v>4915</v>
      </c>
      <c r="T2227" t="s">
        <v>611</v>
      </c>
      <c r="U2227" t="str">
        <f t="shared" si="315"/>
        <v>1944.04.26/27.</v>
      </c>
      <c r="V2227" t="str">
        <f t="shared" si="313"/>
        <v>44. 04.</v>
      </c>
      <c r="W2227" t="str">
        <f t="shared" si="314"/>
        <v>Markers</v>
      </c>
      <c r="X2227" t="str">
        <f t="shared" si="307"/>
        <v>Marking</v>
      </c>
    </row>
    <row r="2228" spans="1:25" x14ac:dyDescent="0.25">
      <c r="A2228" s="1">
        <v>16188</v>
      </c>
      <c r="B2228" t="s">
        <v>5012</v>
      </c>
      <c r="C2228" s="1" t="s">
        <v>3802</v>
      </c>
      <c r="D2228" s="1" t="s">
        <v>3873</v>
      </c>
      <c r="E2228" t="s">
        <v>3840</v>
      </c>
      <c r="F2228" t="s">
        <v>3190</v>
      </c>
      <c r="G2228" t="s">
        <v>3876</v>
      </c>
      <c r="H2228" t="str">
        <f t="shared" si="312"/>
        <v>FR</v>
      </c>
      <c r="I2228" t="s">
        <v>4614</v>
      </c>
      <c r="K2228">
        <v>203</v>
      </c>
      <c r="O2228" s="3">
        <v>14</v>
      </c>
      <c r="P2228" s="3">
        <v>14</v>
      </c>
      <c r="Q2228">
        <v>0</v>
      </c>
      <c r="R2228">
        <v>8</v>
      </c>
      <c r="S2228" t="s">
        <v>4915</v>
      </c>
      <c r="U2228" t="str">
        <f t="shared" si="315"/>
        <v>1944.04.26/27.</v>
      </c>
      <c r="V2228" t="str">
        <f t="shared" si="313"/>
        <v>44. 04.</v>
      </c>
      <c r="W2228" t="str">
        <f t="shared" si="314"/>
        <v>Markers</v>
      </c>
      <c r="X2228" t="str">
        <f t="shared" si="307"/>
        <v>Marking</v>
      </c>
    </row>
    <row r="2229" spans="1:25" x14ac:dyDescent="0.25">
      <c r="A2229" s="1">
        <v>16188</v>
      </c>
      <c r="B2229" t="s">
        <v>5012</v>
      </c>
      <c r="C2229" s="1" t="s">
        <v>3802</v>
      </c>
      <c r="D2229" s="1" t="s">
        <v>3873</v>
      </c>
      <c r="E2229" t="s">
        <v>3840</v>
      </c>
      <c r="F2229" t="s">
        <v>3190</v>
      </c>
      <c r="G2229" t="s">
        <v>4946</v>
      </c>
      <c r="H2229" t="str">
        <f t="shared" si="312"/>
        <v>GE</v>
      </c>
      <c r="I2229" t="s">
        <v>5332</v>
      </c>
      <c r="K2229" t="s">
        <v>1908</v>
      </c>
      <c r="O2229" s="3">
        <v>16</v>
      </c>
      <c r="P2229" s="3">
        <v>16</v>
      </c>
      <c r="Q2229">
        <v>0</v>
      </c>
      <c r="R2229">
        <v>8</v>
      </c>
      <c r="S2229" t="s">
        <v>4915</v>
      </c>
      <c r="U2229" t="str">
        <f t="shared" si="315"/>
        <v>1944.04.26/27.</v>
      </c>
      <c r="V2229" t="str">
        <f t="shared" si="313"/>
        <v>44. 04.</v>
      </c>
      <c r="W2229" t="str">
        <f t="shared" si="314"/>
        <v>Elsewhere</v>
      </c>
      <c r="X2229" t="str">
        <f t="shared" si="307"/>
        <v>Not Marking</v>
      </c>
    </row>
    <row r="2230" spans="1:25" x14ac:dyDescent="0.25">
      <c r="A2230" s="1">
        <v>16189</v>
      </c>
      <c r="B2230" t="s">
        <v>5009</v>
      </c>
      <c r="C2230" s="1" t="str">
        <f>IF(B2230="Day",TEXT(A2230,"dd"&amp;"."),TEXT(A2230,"dd")&amp;"/"&amp;TEXT(A2231,"dd")&amp;".")</f>
        <v>27.</v>
      </c>
      <c r="D2230" s="1" t="str">
        <f>TEXT(A2230,"mm")&amp;"."</f>
        <v>04.</v>
      </c>
      <c r="E2230" t="str">
        <f>TEXT(A2230,"yy")&amp;"."</f>
        <v>44.</v>
      </c>
      <c r="F2230" t="str">
        <f>IF((C2230&lt;C2235),C2230&amp;D2230&amp;E2230,C2230&amp;D2235&amp;E2230)</f>
        <v>27.04.44.</v>
      </c>
      <c r="G2230" t="str">
        <f>IF(ISERROR(VLOOKUP(F2230,DataFromWard!$B$2:$E$483,2,FALSE)),"",VLOOKUP(F2230,DataFromWard!$B$2:$E$483,2,FALSE))</f>
        <v/>
      </c>
      <c r="H2230" t="str">
        <f t="shared" si="312"/>
        <v/>
      </c>
      <c r="O2230" s="3" t="str">
        <f>IF(ISERROR(VLOOKUP(F2230,DataFromWard!$B$2:$E$483,3,FALSE)),"",VLOOKUP(F2230,DataFromWard!$B$2:$E$483,3,FALSE))</f>
        <v/>
      </c>
      <c r="Q2230" t="str">
        <f>IF(ISERROR(VLOOKUP(F2230,DataFromWard!$B$2:$E$483,4,FALSE)),"",VLOOKUP(F2230,DataFromWard!$B$2:$E$483,4,FALSE))</f>
        <v/>
      </c>
      <c r="U2230" t="str">
        <f t="shared" si="315"/>
        <v>1944.04.27.</v>
      </c>
      <c r="V2230" t="str">
        <f t="shared" si="313"/>
        <v>44. 04.</v>
      </c>
      <c r="W2230" t="str">
        <f t="shared" si="314"/>
        <v/>
      </c>
      <c r="X2230" t="str">
        <f t="shared" si="307"/>
        <v/>
      </c>
    </row>
    <row r="2231" spans="1:25" x14ac:dyDescent="0.25">
      <c r="A2231" s="1">
        <v>16189</v>
      </c>
      <c r="B2231" t="s">
        <v>5012</v>
      </c>
      <c r="C2231" s="1" t="str">
        <f>IF(B2231="Day",TEXT(A2231,"dd"&amp;"."),TEXT(A2231,"dd")&amp;"/"&amp;TEXT(A2235,"dd")&amp;".")</f>
        <v>27/28.</v>
      </c>
      <c r="D2231" s="1" t="str">
        <f>TEXT(A2231,"mm")&amp;"."</f>
        <v>04.</v>
      </c>
      <c r="E2231" t="str">
        <f>TEXT(A2231,"yy")&amp;"."</f>
        <v>44.</v>
      </c>
      <c r="F2231" t="str">
        <f>IF((C2231&lt;C2236),C2231&amp;D2231&amp;E2231,C2231&amp;D2236&amp;E2231)</f>
        <v>27/28.04.44.</v>
      </c>
      <c r="G2231" t="str">
        <f>IF(ISERROR(VLOOKUP(F2231,DataFromWard!$B$2:$E$483,2,FALSE)),"",VLOOKUP(F2231,DataFromWard!$B$2:$E$483,2,FALSE))</f>
        <v>Friedrichshafen</v>
      </c>
      <c r="H2231" t="str">
        <f t="shared" si="312"/>
        <v>GE</v>
      </c>
      <c r="I2231" t="s">
        <v>5332</v>
      </c>
      <c r="K2231">
        <v>322</v>
      </c>
      <c r="L2231">
        <v>25</v>
      </c>
      <c r="M2231">
        <v>1</v>
      </c>
      <c r="O2231" s="3">
        <f>IF(ISERROR(VLOOKUP(F2231,DataFromWard!$B$2:$E$483,3,FALSE)),"",VLOOKUP(F2231,DataFromWard!$B$2:$E$483,3,FALSE))</f>
        <v>1</v>
      </c>
      <c r="P2231" s="3">
        <v>1</v>
      </c>
      <c r="Q2231">
        <f>IF(ISERROR(VLOOKUP(F2231,DataFromWard!$B$2:$E$483,4,FALSE)),"",VLOOKUP(F2231,DataFromWard!$B$2:$E$483,4,FALSE))</f>
        <v>0</v>
      </c>
      <c r="R2231">
        <v>8</v>
      </c>
      <c r="S2231" t="s">
        <v>4915</v>
      </c>
      <c r="T2231" t="s">
        <v>612</v>
      </c>
      <c r="U2231" t="str">
        <f t="shared" si="315"/>
        <v>1944.04.27/28.</v>
      </c>
      <c r="V2231" t="str">
        <f t="shared" si="313"/>
        <v>44. 04.</v>
      </c>
      <c r="W2231" t="str">
        <f t="shared" si="314"/>
        <v>Markers</v>
      </c>
      <c r="X2231" t="str">
        <f t="shared" si="307"/>
        <v>Marking</v>
      </c>
    </row>
    <row r="2232" spans="1:25" x14ac:dyDescent="0.25">
      <c r="A2232" s="1">
        <v>16189</v>
      </c>
      <c r="B2232" t="s">
        <v>5012</v>
      </c>
      <c r="C2232" s="1" t="s">
        <v>3818</v>
      </c>
      <c r="D2232" s="1" t="s">
        <v>3873</v>
      </c>
      <c r="E2232" t="s">
        <v>3840</v>
      </c>
      <c r="F2232" t="s">
        <v>3192</v>
      </c>
      <c r="G2232" t="s">
        <v>5006</v>
      </c>
      <c r="H2232" t="str">
        <f t="shared" si="312"/>
        <v>FR</v>
      </c>
      <c r="I2232" t="s">
        <v>4614</v>
      </c>
      <c r="K2232">
        <v>207</v>
      </c>
      <c r="O2232" s="3">
        <v>16</v>
      </c>
      <c r="P2232" s="3">
        <v>16</v>
      </c>
      <c r="Q2232">
        <v>0</v>
      </c>
      <c r="R2232">
        <v>8</v>
      </c>
      <c r="S2232" t="s">
        <v>4915</v>
      </c>
      <c r="T2232" t="s">
        <v>613</v>
      </c>
      <c r="U2232" t="str">
        <f t="shared" si="315"/>
        <v>1944.04.27/28.</v>
      </c>
      <c r="V2232" t="str">
        <f t="shared" si="313"/>
        <v>44. 04.</v>
      </c>
      <c r="W2232" t="str">
        <f t="shared" si="314"/>
        <v>Markers</v>
      </c>
      <c r="X2232" t="str">
        <f t="shared" ref="X2232:X2295" si="316">IF((W2232=""),"",IF((W2232="Markers"),"Marking","Not Marking"))</f>
        <v>Marking</v>
      </c>
    </row>
    <row r="2233" spans="1:25" x14ac:dyDescent="0.25">
      <c r="A2233" s="1">
        <v>16189</v>
      </c>
      <c r="B2233" t="s">
        <v>5012</v>
      </c>
      <c r="C2233" s="1" t="s">
        <v>3818</v>
      </c>
      <c r="D2233" s="1" t="s">
        <v>3873</v>
      </c>
      <c r="E2233" t="s">
        <v>3840</v>
      </c>
      <c r="F2233" t="s">
        <v>3192</v>
      </c>
      <c r="G2233" t="s">
        <v>4982</v>
      </c>
      <c r="H2233" t="str">
        <f t="shared" si="312"/>
        <v>BE</v>
      </c>
      <c r="I2233" t="s">
        <v>4614</v>
      </c>
      <c r="K2233">
        <v>136</v>
      </c>
      <c r="O2233" s="3">
        <v>8</v>
      </c>
      <c r="P2233" s="3">
        <v>8</v>
      </c>
      <c r="Q2233">
        <v>0</v>
      </c>
      <c r="R2233">
        <v>8</v>
      </c>
      <c r="S2233" t="s">
        <v>4915</v>
      </c>
      <c r="T2233" t="s">
        <v>614</v>
      </c>
      <c r="U2233" t="str">
        <f t="shared" si="315"/>
        <v>1944.04.27/28.</v>
      </c>
      <c r="V2233" t="str">
        <f t="shared" si="313"/>
        <v>44. 04.</v>
      </c>
      <c r="W2233" t="str">
        <f t="shared" si="314"/>
        <v>Markers</v>
      </c>
      <c r="X2233" t="str">
        <f t="shared" si="316"/>
        <v>Marking</v>
      </c>
    </row>
    <row r="2234" spans="1:25" x14ac:dyDescent="0.25">
      <c r="A2234" s="1">
        <v>16189</v>
      </c>
      <c r="B2234" t="s">
        <v>5012</v>
      </c>
      <c r="C2234" s="1" t="s">
        <v>3818</v>
      </c>
      <c r="D2234" s="1" t="s">
        <v>3873</v>
      </c>
      <c r="E2234" t="s">
        <v>3840</v>
      </c>
      <c r="F2234" t="s">
        <v>3192</v>
      </c>
      <c r="G2234" t="s">
        <v>3088</v>
      </c>
      <c r="H2234" t="str">
        <f t="shared" si="312"/>
        <v>GE</v>
      </c>
      <c r="I2234" t="s">
        <v>5332</v>
      </c>
      <c r="K2234" t="s">
        <v>1908</v>
      </c>
      <c r="O2234" s="3">
        <v>24</v>
      </c>
      <c r="P2234" s="3">
        <v>24</v>
      </c>
      <c r="Q2234">
        <v>0</v>
      </c>
      <c r="R2234">
        <v>8</v>
      </c>
      <c r="S2234" t="s">
        <v>4915</v>
      </c>
      <c r="T2234" t="s">
        <v>3866</v>
      </c>
      <c r="U2234" t="str">
        <f t="shared" si="315"/>
        <v>1944.04.27/28.</v>
      </c>
      <c r="V2234" t="str">
        <f t="shared" si="313"/>
        <v>44. 04.</v>
      </c>
      <c r="W2234" t="str">
        <f t="shared" si="314"/>
        <v>Elsewhere</v>
      </c>
      <c r="X2234" t="str">
        <f t="shared" si="316"/>
        <v>Not Marking</v>
      </c>
    </row>
    <row r="2235" spans="1:25" x14ac:dyDescent="0.25">
      <c r="A2235" s="1">
        <v>16190</v>
      </c>
      <c r="B2235" t="s">
        <v>5009</v>
      </c>
      <c r="C2235" s="1" t="str">
        <f>IF(B2235="Day",TEXT(A2235,"dd"&amp;"."),TEXT(A2235,"dd")&amp;"/"&amp;TEXT(A2236,"dd")&amp;".")</f>
        <v>28.</v>
      </c>
      <c r="D2235" s="1" t="str">
        <f>TEXT(A2235,"mm")&amp;"."</f>
        <v>04.</v>
      </c>
      <c r="E2235" t="str">
        <f>TEXT(A2235,"yy")&amp;"."</f>
        <v>44.</v>
      </c>
      <c r="F2235" t="str">
        <f>IF((C2235&lt;C2239),C2235&amp;D2235&amp;E2235,C2235&amp;D2239&amp;E2235)</f>
        <v>28.04.44.</v>
      </c>
      <c r="G2235" t="str">
        <f>IF(ISERROR(VLOOKUP(F2235,DataFromWard!$B$2:$E$483,2,FALSE)),"",VLOOKUP(F2235,DataFromWard!$B$2:$E$483,2,FALSE))</f>
        <v/>
      </c>
      <c r="H2235" t="str">
        <f t="shared" si="312"/>
        <v/>
      </c>
      <c r="O2235" s="3" t="str">
        <f>IF(ISERROR(VLOOKUP(F2235,DataFromWard!$B$2:$E$483,3,FALSE)),"",VLOOKUP(F2235,DataFromWard!$B$2:$E$483,3,FALSE))</f>
        <v/>
      </c>
      <c r="Q2235" t="str">
        <f>IF(ISERROR(VLOOKUP(F2235,DataFromWard!$B$2:$E$483,4,FALSE)),"",VLOOKUP(F2235,DataFromWard!$B$2:$E$483,4,FALSE))</f>
        <v/>
      </c>
      <c r="U2235" t="str">
        <f t="shared" si="315"/>
        <v>1944.04.28.</v>
      </c>
      <c r="V2235" t="str">
        <f t="shared" si="313"/>
        <v>44. 04.</v>
      </c>
      <c r="W2235" t="str">
        <f t="shared" si="314"/>
        <v/>
      </c>
      <c r="X2235" t="str">
        <f t="shared" si="316"/>
        <v/>
      </c>
    </row>
    <row r="2236" spans="1:25" x14ac:dyDescent="0.25">
      <c r="A2236" s="1">
        <v>16190</v>
      </c>
      <c r="B2236" t="s">
        <v>5012</v>
      </c>
      <c r="C2236" s="1" t="str">
        <f>IF(B2236="Day",TEXT(A2236,"dd"&amp;"."),TEXT(A2236,"dd")&amp;"/"&amp;TEXT(A2239,"dd")&amp;".")</f>
        <v>28/29.</v>
      </c>
      <c r="D2236" s="1" t="str">
        <f>TEXT(A2236,"mm")&amp;"."</f>
        <v>04.</v>
      </c>
      <c r="E2236" t="str">
        <f>TEXT(A2236,"yy")&amp;"."</f>
        <v>44.</v>
      </c>
      <c r="F2236" t="str">
        <f>IF((C2236&lt;C2240),C2236&amp;D2236&amp;E2236,C2236&amp;D2240&amp;E2236)</f>
        <v>28/29.04.44.</v>
      </c>
      <c r="G2236" t="str">
        <f>IF(ISERROR(VLOOKUP(F2236,DataFromWard!$B$2:$E$483,2,FALSE)),"",VLOOKUP(F2236,DataFromWard!$B$2:$E$483,2,FALSE))</f>
        <v>Hamburg</v>
      </c>
      <c r="H2236" t="str">
        <f t="shared" si="312"/>
        <v>GE</v>
      </c>
      <c r="I2236" t="s">
        <v>5332</v>
      </c>
      <c r="K2236" t="s">
        <v>1908</v>
      </c>
      <c r="O2236" s="3">
        <f>IF(ISERROR(VLOOKUP(F2236,DataFromWard!$B$2:$E$483,3,FALSE)),"",VLOOKUP(F2236,DataFromWard!$B$2:$E$483,3,FALSE))</f>
        <v>26</v>
      </c>
      <c r="P2236" s="3">
        <v>25</v>
      </c>
      <c r="Q2236">
        <f>IF(ISERROR(VLOOKUP(F2236,DataFromWard!$B$2:$E$483,4,FALSE)),"",VLOOKUP(F2236,DataFromWard!$B$2:$E$483,4,FALSE))</f>
        <v>0</v>
      </c>
      <c r="R2236">
        <v>8</v>
      </c>
      <c r="S2236" t="s">
        <v>4915</v>
      </c>
      <c r="U2236" t="str">
        <f t="shared" si="315"/>
        <v>1944.04.28/29.</v>
      </c>
      <c r="V2236" t="str">
        <f t="shared" si="313"/>
        <v>44. 04.</v>
      </c>
      <c r="W2236" t="str">
        <f t="shared" si="314"/>
        <v>Elsewhere</v>
      </c>
      <c r="X2236" t="str">
        <f t="shared" si="316"/>
        <v>Not Marking</v>
      </c>
    </row>
    <row r="2237" spans="1:25" x14ac:dyDescent="0.25">
      <c r="A2237" s="1">
        <v>16190</v>
      </c>
      <c r="B2237" t="s">
        <v>5012</v>
      </c>
      <c r="C2237" s="1" t="s">
        <v>3808</v>
      </c>
      <c r="D2237" s="1" t="s">
        <v>3873</v>
      </c>
      <c r="E2237" t="s">
        <v>3840</v>
      </c>
      <c r="F2237" t="s">
        <v>3195</v>
      </c>
      <c r="G2237" t="s">
        <v>3887</v>
      </c>
      <c r="H2237" t="str">
        <f t="shared" si="312"/>
        <v>FR</v>
      </c>
      <c r="I2237" t="s">
        <v>4617</v>
      </c>
      <c r="K2237">
        <v>84</v>
      </c>
      <c r="O2237" s="3">
        <v>4</v>
      </c>
      <c r="P2237" s="3">
        <v>4</v>
      </c>
      <c r="Q2237">
        <v>0</v>
      </c>
      <c r="R2237">
        <v>5</v>
      </c>
      <c r="S2237" t="s">
        <v>4915</v>
      </c>
      <c r="T2237" t="s">
        <v>615</v>
      </c>
      <c r="U2237" t="str">
        <f t="shared" si="315"/>
        <v>1944.04.28/29.</v>
      </c>
      <c r="V2237" t="str">
        <f t="shared" si="313"/>
        <v>44. 04.</v>
      </c>
      <c r="W2237" t="str">
        <f t="shared" si="314"/>
        <v>Markers</v>
      </c>
      <c r="X2237" t="str">
        <f t="shared" si="316"/>
        <v>Marking</v>
      </c>
    </row>
    <row r="2238" spans="1:25" x14ac:dyDescent="0.25">
      <c r="A2238" s="1">
        <v>16190</v>
      </c>
      <c r="B2238" t="s">
        <v>5012</v>
      </c>
      <c r="C2238" s="1" t="s">
        <v>3808</v>
      </c>
      <c r="D2238" s="1" t="s">
        <v>3873</v>
      </c>
      <c r="E2238" t="s">
        <v>3840</v>
      </c>
      <c r="F2238" t="s">
        <v>3195</v>
      </c>
      <c r="G2238" t="s">
        <v>3888</v>
      </c>
      <c r="H2238" t="str">
        <f t="shared" si="312"/>
        <v>NO</v>
      </c>
      <c r="I2238" t="s">
        <v>4616</v>
      </c>
      <c r="K2238">
        <v>51</v>
      </c>
      <c r="O2238" s="3">
        <v>4</v>
      </c>
      <c r="P2238" s="3">
        <v>4</v>
      </c>
      <c r="Q2238">
        <v>0</v>
      </c>
      <c r="R2238">
        <v>5</v>
      </c>
      <c r="S2238" t="s">
        <v>4915</v>
      </c>
      <c r="T2238" t="s">
        <v>616</v>
      </c>
      <c r="U2238" t="str">
        <f t="shared" si="315"/>
        <v>1944.04.28/29.</v>
      </c>
      <c r="V2238" t="str">
        <f t="shared" si="313"/>
        <v>44. 04.</v>
      </c>
      <c r="W2238" t="str">
        <f t="shared" si="314"/>
        <v>Markers</v>
      </c>
      <c r="X2238" t="str">
        <f t="shared" si="316"/>
        <v>Marking</v>
      </c>
    </row>
    <row r="2239" spans="1:25" x14ac:dyDescent="0.25">
      <c r="A2239" s="1">
        <v>16191</v>
      </c>
      <c r="B2239" t="s">
        <v>5009</v>
      </c>
      <c r="C2239" s="1" t="str">
        <f>IF(B2239="Day",TEXT(A2239,"dd"&amp;"."),TEXT(A2239,"dd")&amp;"/"&amp;TEXT(A2240,"dd")&amp;".")</f>
        <v>29.</v>
      </c>
      <c r="D2239" s="1" t="str">
        <f>TEXT(A2239,"mm")&amp;"."</f>
        <v>04.</v>
      </c>
      <c r="E2239" t="str">
        <f>TEXT(A2239,"yy")&amp;"."</f>
        <v>44.</v>
      </c>
      <c r="F2239" t="str">
        <f>IF((C2239&lt;C2244),C2239&amp;D2239&amp;E2239,C2239&amp;D2244&amp;E2239)</f>
        <v>29.04.44.</v>
      </c>
      <c r="G2239" t="str">
        <f>IF(ISERROR(VLOOKUP(F2239,DataFromWard!$B$2:$E$483,2,FALSE)),"",VLOOKUP(F2239,DataFromWard!$B$2:$E$483,2,FALSE))</f>
        <v/>
      </c>
      <c r="H2239" t="str">
        <f t="shared" si="312"/>
        <v/>
      </c>
      <c r="O2239" s="3" t="str">
        <f>IF(ISERROR(VLOOKUP(F2239,DataFromWard!$B$2:$E$483,3,FALSE)),"",VLOOKUP(F2239,DataFromWard!$B$2:$E$483,3,FALSE))</f>
        <v/>
      </c>
      <c r="Q2239" t="str">
        <f>IF(ISERROR(VLOOKUP(F2239,DataFromWard!$B$2:$E$483,4,FALSE)),"",VLOOKUP(F2239,DataFromWard!$B$2:$E$483,4,FALSE))</f>
        <v/>
      </c>
      <c r="U2239" t="str">
        <f t="shared" si="315"/>
        <v>1944.04.29.</v>
      </c>
      <c r="V2239" t="str">
        <f t="shared" si="313"/>
        <v>44. 04.</v>
      </c>
      <c r="W2239" t="str">
        <f t="shared" si="314"/>
        <v/>
      </c>
      <c r="X2239" t="str">
        <f t="shared" si="316"/>
        <v/>
      </c>
    </row>
    <row r="2240" spans="1:25" x14ac:dyDescent="0.25">
      <c r="A2240" s="1">
        <v>16191</v>
      </c>
      <c r="B2240" t="s">
        <v>5012</v>
      </c>
      <c r="C2240" s="1" t="str">
        <f>IF(B2240="Day",TEXT(A2240,"dd"&amp;"."),TEXT(A2240,"dd")&amp;"/"&amp;TEXT(A2244,"dd")&amp;".")</f>
        <v>29/30.</v>
      </c>
      <c r="D2240" s="1" t="str">
        <f>TEXT(A2240,"mm")&amp;"."</f>
        <v>04.</v>
      </c>
      <c r="E2240" t="str">
        <f>TEXT(A2240,"yy")&amp;"."</f>
        <v>44.</v>
      </c>
      <c r="F2240" t="str">
        <f>IF((C2240&lt;C2245),C2240&amp;D2240&amp;E2240,C2240&amp;D2245&amp;E2240)</f>
        <v>29/30.04.44.</v>
      </c>
      <c r="G2240" t="s">
        <v>3358</v>
      </c>
      <c r="H2240" t="str">
        <f t="shared" si="312"/>
        <v>GE</v>
      </c>
      <c r="I2240" t="s">
        <v>4645</v>
      </c>
      <c r="K2240" t="s">
        <v>1908</v>
      </c>
      <c r="L2240">
        <v>6</v>
      </c>
      <c r="O2240" s="3">
        <v>8</v>
      </c>
      <c r="P2240" s="3">
        <v>7</v>
      </c>
      <c r="Q2240">
        <f>IF(ISERROR(VLOOKUP(F2240,DataFromWard!$B$2:$E$483,4,FALSE)),"",VLOOKUP(F2240,DataFromWard!$B$2:$E$483,4,FALSE))</f>
        <v>0</v>
      </c>
      <c r="R2240">
        <v>8</v>
      </c>
      <c r="S2240" t="s">
        <v>4915</v>
      </c>
      <c r="U2240" t="str">
        <f t="shared" si="315"/>
        <v>1944.04.29/30.</v>
      </c>
      <c r="V2240" t="str">
        <f t="shared" si="313"/>
        <v>44. 04.</v>
      </c>
      <c r="W2240" t="str">
        <f t="shared" si="314"/>
        <v>Elsewhere</v>
      </c>
      <c r="X2240" t="str">
        <f t="shared" si="316"/>
        <v>Not Marking</v>
      </c>
      <c r="Y2240" t="s">
        <v>5312</v>
      </c>
    </row>
    <row r="2241" spans="1:24" x14ac:dyDescent="0.25">
      <c r="A2241" s="1">
        <v>16191</v>
      </c>
      <c r="B2241" t="s">
        <v>5012</v>
      </c>
      <c r="C2241" s="1" t="s">
        <v>3327</v>
      </c>
      <c r="D2241" s="1" t="s">
        <v>3873</v>
      </c>
      <c r="E2241" t="s">
        <v>3840</v>
      </c>
      <c r="F2241" t="s">
        <v>3196</v>
      </c>
      <c r="G2241" t="s">
        <v>3891</v>
      </c>
      <c r="H2241" t="str">
        <f t="shared" si="312"/>
        <v>FR</v>
      </c>
      <c r="I2241" t="s">
        <v>4614</v>
      </c>
      <c r="K2241" t="s">
        <v>1908</v>
      </c>
      <c r="O2241" s="3">
        <v>4</v>
      </c>
      <c r="P2241" s="3">
        <v>2</v>
      </c>
      <c r="Q2241">
        <v>0</v>
      </c>
      <c r="R2241">
        <v>8</v>
      </c>
      <c r="S2241" t="s">
        <v>4915</v>
      </c>
      <c r="U2241" t="str">
        <f t="shared" si="315"/>
        <v>1944.04.29/30.</v>
      </c>
      <c r="V2241" t="str">
        <f t="shared" si="313"/>
        <v>44. 04.</v>
      </c>
      <c r="W2241" t="str">
        <f t="shared" si="314"/>
        <v>Elsewhere</v>
      </c>
      <c r="X2241" t="str">
        <f t="shared" si="316"/>
        <v>Not Marking</v>
      </c>
    </row>
    <row r="2242" spans="1:24" x14ac:dyDescent="0.25">
      <c r="A2242" s="1">
        <v>16191</v>
      </c>
      <c r="B2242" t="s">
        <v>5012</v>
      </c>
      <c r="C2242" s="1" t="s">
        <v>3327</v>
      </c>
      <c r="D2242" s="1" t="s">
        <v>3873</v>
      </c>
      <c r="E2242" t="s">
        <v>3840</v>
      </c>
      <c r="F2242" t="s">
        <v>3196</v>
      </c>
      <c r="G2242" t="s">
        <v>3887</v>
      </c>
      <c r="H2242" t="str">
        <f t="shared" si="312"/>
        <v>FR</v>
      </c>
      <c r="I2242" t="s">
        <v>4617</v>
      </c>
      <c r="K2242">
        <v>68</v>
      </c>
      <c r="O2242" s="3">
        <v>5</v>
      </c>
      <c r="P2242" s="3">
        <v>5</v>
      </c>
      <c r="Q2242">
        <v>0</v>
      </c>
      <c r="R2242">
        <v>5</v>
      </c>
      <c r="S2242" t="s">
        <v>4915</v>
      </c>
      <c r="T2242" t="s">
        <v>617</v>
      </c>
      <c r="U2242" t="str">
        <f t="shared" si="315"/>
        <v>1944.04.29/30.</v>
      </c>
      <c r="V2242" t="str">
        <f t="shared" si="313"/>
        <v>44. 04.</v>
      </c>
      <c r="W2242" t="str">
        <f t="shared" si="314"/>
        <v>Markers</v>
      </c>
      <c r="X2242" t="str">
        <f t="shared" si="316"/>
        <v>Marking</v>
      </c>
    </row>
    <row r="2243" spans="1:24" x14ac:dyDescent="0.25">
      <c r="A2243" s="1">
        <v>16191</v>
      </c>
      <c r="B2243" t="s">
        <v>5012</v>
      </c>
      <c r="C2243" s="1" t="s">
        <v>3327</v>
      </c>
      <c r="D2243" s="1" t="s">
        <v>3873</v>
      </c>
      <c r="E2243" t="s">
        <v>3840</v>
      </c>
      <c r="F2243" t="s">
        <v>3196</v>
      </c>
      <c r="G2243" t="s">
        <v>3889</v>
      </c>
      <c r="H2243" t="str">
        <f t="shared" si="312"/>
        <v>FR</v>
      </c>
      <c r="I2243" t="s">
        <v>4618</v>
      </c>
      <c r="K2243">
        <v>54</v>
      </c>
      <c r="O2243" s="3">
        <v>5</v>
      </c>
      <c r="P2243" s="3">
        <v>5</v>
      </c>
      <c r="Q2243">
        <v>0</v>
      </c>
      <c r="R2243">
        <v>5</v>
      </c>
      <c r="S2243" t="s">
        <v>4915</v>
      </c>
      <c r="T2243" t="s">
        <v>618</v>
      </c>
      <c r="U2243" t="str">
        <f t="shared" si="315"/>
        <v>1944.04.29/30.</v>
      </c>
      <c r="V2243" t="str">
        <f t="shared" si="313"/>
        <v>44. 04.</v>
      </c>
      <c r="W2243" t="str">
        <f t="shared" si="314"/>
        <v>Markers</v>
      </c>
      <c r="X2243" t="str">
        <f t="shared" si="316"/>
        <v>Marking</v>
      </c>
    </row>
    <row r="2244" spans="1:24" x14ac:dyDescent="0.25">
      <c r="A2244" s="1">
        <v>16192</v>
      </c>
      <c r="B2244" t="s">
        <v>5009</v>
      </c>
      <c r="C2244" s="1" t="str">
        <f>IF(B2244="Day",TEXT(A2244,"dd"&amp;"."),TEXT(A2244,"dd")&amp;"/"&amp;TEXT(A2245,"dd")&amp;".")</f>
        <v>30.</v>
      </c>
      <c r="D2244" s="1" t="str">
        <f>TEXT(A2244,"mm")&amp;"."</f>
        <v>04.</v>
      </c>
      <c r="E2244" t="str">
        <f>TEXT(A2244,"yy")&amp;"."</f>
        <v>44.</v>
      </c>
      <c r="F2244" t="str">
        <f>C2244&amp;D2244&amp;E2244</f>
        <v>30.04.44.</v>
      </c>
      <c r="G2244" t="str">
        <f>IF(ISERROR(VLOOKUP(F2244,DataFromWard!$B$2:$E$483,2,FALSE)),"",VLOOKUP(F2244,DataFromWard!$B$2:$E$483,2,FALSE))</f>
        <v/>
      </c>
      <c r="H2244" t="str">
        <f t="shared" si="312"/>
        <v/>
      </c>
      <c r="O2244" s="3" t="str">
        <f>IF(ISERROR(VLOOKUP(F2244,DataFromWard!$B$2:$E$483,3,FALSE)),"",VLOOKUP(F2244,DataFromWard!$B$2:$E$483,3,FALSE))</f>
        <v/>
      </c>
      <c r="Q2244" t="str">
        <f>IF(ISERROR(VLOOKUP(F2244,DataFromWard!$B$2:$E$483,4,FALSE)),"",VLOOKUP(F2244,DataFromWard!$B$2:$E$483,4,FALSE))</f>
        <v/>
      </c>
      <c r="U2244" t="str">
        <f t="shared" si="315"/>
        <v>1944.04.30.</v>
      </c>
      <c r="V2244" t="str">
        <f t="shared" si="313"/>
        <v>44. 04.</v>
      </c>
      <c r="W2244" t="str">
        <f t="shared" si="314"/>
        <v/>
      </c>
      <c r="X2244" t="str">
        <f t="shared" si="316"/>
        <v/>
      </c>
    </row>
    <row r="2245" spans="1:24" x14ac:dyDescent="0.25">
      <c r="A2245" s="1">
        <v>16192</v>
      </c>
      <c r="B2245" t="s">
        <v>5012</v>
      </c>
      <c r="C2245" s="1" t="str">
        <f>IF(B2245="Day",TEXT(A2245,"dd"&amp;"."),TEXT(A2245,"dd")&amp;"/"&amp;TEXT(A2249,"dd")&amp;".")</f>
        <v>30/01.</v>
      </c>
      <c r="D2245" s="1" t="str">
        <f>TEXT(A2245,"mm")&amp;"."</f>
        <v>04.</v>
      </c>
      <c r="E2245" t="str">
        <f>TEXT(A2245,"yy")&amp;"."</f>
        <v>44.</v>
      </c>
      <c r="F2245" t="str">
        <f>IF((C2245&lt;C2250),C2245&amp;D2245&amp;E2245,C2245&amp;D2250&amp;E2245)</f>
        <v>30/01.05.44.</v>
      </c>
      <c r="G2245" t="s">
        <v>4607</v>
      </c>
      <c r="H2245" t="str">
        <f t="shared" si="312"/>
        <v>FR</v>
      </c>
      <c r="I2245" t="s">
        <v>4614</v>
      </c>
      <c r="K2245">
        <v>134</v>
      </c>
      <c r="L2245">
        <v>14</v>
      </c>
      <c r="O2245" s="3">
        <v>9</v>
      </c>
      <c r="P2245" s="3">
        <v>9</v>
      </c>
      <c r="Q2245">
        <f>IF(ISERROR(VLOOKUP(F2245,DataFromWard!$B$2:$E$483,4,FALSE)),"",VLOOKUP(F2245,DataFromWard!$B$2:$E$483,4,FALSE))</f>
        <v>0</v>
      </c>
      <c r="R2245">
        <v>8</v>
      </c>
      <c r="S2245" t="s">
        <v>4915</v>
      </c>
      <c r="T2245" t="s">
        <v>619</v>
      </c>
      <c r="U2245" t="str">
        <f t="shared" si="315"/>
        <v>1944.04.30/01.</v>
      </c>
      <c r="V2245" t="str">
        <f t="shared" si="313"/>
        <v>44. 04.</v>
      </c>
      <c r="W2245" t="str">
        <f t="shared" si="314"/>
        <v>Markers</v>
      </c>
      <c r="X2245" t="str">
        <f t="shared" si="316"/>
        <v>Marking</v>
      </c>
    </row>
    <row r="2246" spans="1:24" x14ac:dyDescent="0.25">
      <c r="A2246" s="1">
        <v>16192</v>
      </c>
      <c r="B2246" t="s">
        <v>5012</v>
      </c>
      <c r="C2246" s="1" t="s">
        <v>3890</v>
      </c>
      <c r="D2246" s="1" t="s">
        <v>3873</v>
      </c>
      <c r="E2246" t="s">
        <v>3840</v>
      </c>
      <c r="F2246" t="s">
        <v>3198</v>
      </c>
      <c r="G2246" t="s">
        <v>3891</v>
      </c>
      <c r="H2246" t="str">
        <f t="shared" si="312"/>
        <v>FR</v>
      </c>
      <c r="I2246" t="s">
        <v>4614</v>
      </c>
      <c r="K2246">
        <v>128</v>
      </c>
      <c r="O2246" s="3">
        <v>8</v>
      </c>
      <c r="P2246" s="3">
        <v>8</v>
      </c>
      <c r="Q2246">
        <v>0</v>
      </c>
      <c r="R2246">
        <v>8</v>
      </c>
      <c r="S2246" t="s">
        <v>4915</v>
      </c>
      <c r="T2246" t="s">
        <v>620</v>
      </c>
      <c r="U2246" t="str">
        <f t="shared" si="315"/>
        <v>1944.04.30/01.</v>
      </c>
      <c r="V2246" t="str">
        <f t="shared" si="313"/>
        <v>44. 04.</v>
      </c>
      <c r="W2246" t="str">
        <f t="shared" si="314"/>
        <v>Markers</v>
      </c>
      <c r="X2246" t="str">
        <f t="shared" si="316"/>
        <v>Marking</v>
      </c>
    </row>
    <row r="2247" spans="1:24" x14ac:dyDescent="0.25">
      <c r="A2247" s="1">
        <v>16192</v>
      </c>
      <c r="B2247" t="s">
        <v>5012</v>
      </c>
      <c r="C2247" s="1" t="s">
        <v>3890</v>
      </c>
      <c r="D2247" s="1" t="s">
        <v>3873</v>
      </c>
      <c r="E2247" t="s">
        <v>3840</v>
      </c>
      <c r="F2247" t="s">
        <v>3198</v>
      </c>
      <c r="G2247" t="s">
        <v>4961</v>
      </c>
      <c r="H2247" t="str">
        <f t="shared" si="312"/>
        <v>GE</v>
      </c>
      <c r="I2247" t="s">
        <v>5332</v>
      </c>
      <c r="K2247" t="s">
        <v>1908</v>
      </c>
      <c r="O2247" s="3">
        <v>28</v>
      </c>
      <c r="P2247" s="3">
        <v>27</v>
      </c>
      <c r="Q2247">
        <v>0</v>
      </c>
      <c r="R2247">
        <v>8</v>
      </c>
      <c r="S2247" t="s">
        <v>4915</v>
      </c>
      <c r="U2247" t="str">
        <f t="shared" si="315"/>
        <v>1944.04.30/01.</v>
      </c>
      <c r="V2247" t="str">
        <f t="shared" si="313"/>
        <v>44. 04.</v>
      </c>
      <c r="W2247" t="str">
        <f t="shared" si="314"/>
        <v>Elsewhere</v>
      </c>
      <c r="X2247" t="str">
        <f t="shared" si="316"/>
        <v>Not Marking</v>
      </c>
    </row>
    <row r="2248" spans="1:24" x14ac:dyDescent="0.25">
      <c r="A2248" s="1">
        <v>16192</v>
      </c>
      <c r="B2248" t="s">
        <v>5012</v>
      </c>
      <c r="C2248" s="1" t="s">
        <v>3890</v>
      </c>
      <c r="D2248" s="1" t="s">
        <v>3873</v>
      </c>
      <c r="E2248" t="s">
        <v>3840</v>
      </c>
      <c r="F2248" t="s">
        <v>3198</v>
      </c>
      <c r="G2248" t="s">
        <v>3826</v>
      </c>
      <c r="H2248" t="str">
        <f t="shared" si="312"/>
        <v>GE</v>
      </c>
      <c r="I2248" t="s">
        <v>5332</v>
      </c>
      <c r="K2248" t="s">
        <v>1908</v>
      </c>
      <c r="O2248" s="3">
        <v>5</v>
      </c>
      <c r="P2248" s="3">
        <v>4</v>
      </c>
      <c r="Q2248">
        <v>0</v>
      </c>
      <c r="R2248">
        <v>8</v>
      </c>
      <c r="S2248" t="s">
        <v>4915</v>
      </c>
      <c r="U2248" t="str">
        <f t="shared" si="315"/>
        <v>1944.04.30/01.</v>
      </c>
      <c r="V2248" t="str">
        <f t="shared" si="313"/>
        <v>44. 04.</v>
      </c>
      <c r="W2248" t="str">
        <f t="shared" si="314"/>
        <v>Elsewhere</v>
      </c>
      <c r="X2248" t="str">
        <f t="shared" si="316"/>
        <v>Not Marking</v>
      </c>
    </row>
    <row r="2249" spans="1:24" x14ac:dyDescent="0.25">
      <c r="A2249" s="1">
        <v>16193</v>
      </c>
      <c r="B2249" t="s">
        <v>5009</v>
      </c>
      <c r="C2249" s="1" t="str">
        <f>IF(B2249="Day",TEXT(A2249,"dd"&amp;"."),TEXT(A2249,"dd")&amp;"/"&amp;TEXT(A2250,"dd")&amp;".")</f>
        <v>01.</v>
      </c>
      <c r="D2249" s="1" t="str">
        <f>TEXT(A2249,"mm")&amp;"."</f>
        <v>05.</v>
      </c>
      <c r="E2249" t="str">
        <f>TEXT(A2249,"yy")&amp;"."</f>
        <v>44.</v>
      </c>
      <c r="F2249" t="str">
        <f>IF((C2249&lt;C2257),C2249&amp;D2249&amp;E2249,C2249&amp;D2257&amp;E2249)</f>
        <v>01.05.44.</v>
      </c>
      <c r="G2249" t="s">
        <v>621</v>
      </c>
      <c r="H2249" t="str">
        <f t="shared" ref="H2249:H2312" si="317">IF(ISBLANK(G2249),"",IF(ISERROR(VLOOKUP(G2249,LOCS,2,FALSE)),"",VLOOKUP(G2249,LOCS,2,FALSE)))</f>
        <v>FR</v>
      </c>
      <c r="I2249" t="s">
        <v>3901</v>
      </c>
      <c r="K2249" t="s">
        <v>1912</v>
      </c>
      <c r="O2249" s="3">
        <v>2</v>
      </c>
      <c r="P2249" s="3">
        <v>2</v>
      </c>
      <c r="Q2249">
        <v>0</v>
      </c>
      <c r="R2249">
        <v>8</v>
      </c>
      <c r="S2249" t="s">
        <v>4915</v>
      </c>
      <c r="T2249" t="s">
        <v>622</v>
      </c>
      <c r="U2249" t="str">
        <f t="shared" si="315"/>
        <v>1944.05.01.</v>
      </c>
      <c r="V2249" t="str">
        <f t="shared" si="313"/>
        <v>44. 05.</v>
      </c>
      <c r="W2249" t="s">
        <v>717</v>
      </c>
      <c r="X2249" t="str">
        <f t="shared" si="316"/>
        <v>Marking</v>
      </c>
    </row>
    <row r="2250" spans="1:24" x14ac:dyDescent="0.25">
      <c r="A2250" s="1">
        <v>16193</v>
      </c>
      <c r="B2250" t="s">
        <v>5012</v>
      </c>
      <c r="C2250" s="1" t="str">
        <f>IF(B2250="Day",TEXT(A2250,"dd"&amp;"."),TEXT(A2250,"dd")&amp;"/"&amp;TEXT(A2257,"dd")&amp;".")</f>
        <v>01/02.</v>
      </c>
      <c r="D2250" s="1" t="str">
        <f>TEXT(A2250,"mm")&amp;"."</f>
        <v>05.</v>
      </c>
      <c r="E2250" t="str">
        <f>TEXT(A2250,"yy")&amp;"."</f>
        <v>44.</v>
      </c>
      <c r="F2250" t="str">
        <f>IF((C2250&lt;C2258),C2250&amp;D2250&amp;E2250,C2250&amp;D2258&amp;E2250)</f>
        <v>01/02.05.44.</v>
      </c>
      <c r="G2250" t="s">
        <v>4619</v>
      </c>
      <c r="H2250" t="str">
        <f t="shared" si="317"/>
        <v>FR</v>
      </c>
      <c r="I2250" t="s">
        <v>4614</v>
      </c>
      <c r="K2250">
        <v>129</v>
      </c>
      <c r="O2250" s="3">
        <v>8</v>
      </c>
      <c r="P2250" s="3">
        <v>8</v>
      </c>
      <c r="Q2250">
        <f>IF(ISERROR(VLOOKUP(F2250,DataFromWard!$B$2:$E$483,4,FALSE)),"",VLOOKUP(F2250,DataFromWard!$B$2:$E$483,4,FALSE))</f>
        <v>0</v>
      </c>
      <c r="R2250">
        <v>8</v>
      </c>
      <c r="S2250" t="s">
        <v>4915</v>
      </c>
      <c r="T2250" t="s">
        <v>624</v>
      </c>
      <c r="U2250" t="str">
        <f t="shared" si="315"/>
        <v>1944.05.01/02.</v>
      </c>
      <c r="V2250" t="str">
        <f t="shared" ref="V2250:V2313" si="318">E2250&amp;" "&amp;D2250</f>
        <v>44. 05.</v>
      </c>
      <c r="W2250" t="str">
        <f t="shared" ref="W2250:W2313" si="319">IF((ISBLANK(K2250)),"",IF(("a"&gt;K2250),"Markers",K2250))</f>
        <v>Markers</v>
      </c>
      <c r="X2250" t="str">
        <f t="shared" si="316"/>
        <v>Marking</v>
      </c>
    </row>
    <row r="2251" spans="1:24" x14ac:dyDescent="0.25">
      <c r="A2251" s="1">
        <v>16193</v>
      </c>
      <c r="B2251" t="s">
        <v>5012</v>
      </c>
      <c r="C2251" s="1" t="s">
        <v>3820</v>
      </c>
      <c r="D2251" s="1" t="s">
        <v>4608</v>
      </c>
      <c r="E2251" t="s">
        <v>3840</v>
      </c>
      <c r="F2251" t="s">
        <v>3201</v>
      </c>
      <c r="G2251" t="s">
        <v>3875</v>
      </c>
      <c r="H2251" t="str">
        <f t="shared" si="317"/>
        <v>FR</v>
      </c>
      <c r="I2251" t="s">
        <v>4616</v>
      </c>
      <c r="K2251">
        <v>131</v>
      </c>
      <c r="L2251">
        <v>34</v>
      </c>
      <c r="M2251">
        <v>1</v>
      </c>
      <c r="O2251" s="3">
        <v>8</v>
      </c>
      <c r="P2251" s="3">
        <v>8</v>
      </c>
      <c r="Q2251">
        <v>0</v>
      </c>
      <c r="R2251">
        <v>5</v>
      </c>
      <c r="S2251" t="s">
        <v>4915</v>
      </c>
      <c r="T2251" t="s">
        <v>623</v>
      </c>
      <c r="U2251" t="str">
        <f t="shared" ref="U2251:U2314" si="320">"19"&amp;E2251&amp;D2251&amp;C2251</f>
        <v>1944.05.01/02.</v>
      </c>
      <c r="V2251" t="str">
        <f t="shared" si="318"/>
        <v>44. 05.</v>
      </c>
      <c r="W2251" t="str">
        <f t="shared" si="319"/>
        <v>Markers</v>
      </c>
      <c r="X2251" t="str">
        <f t="shared" si="316"/>
        <v>Marking</v>
      </c>
    </row>
    <row r="2252" spans="1:24" x14ac:dyDescent="0.25">
      <c r="A2252" s="1">
        <v>16193</v>
      </c>
      <c r="B2252" t="s">
        <v>5012</v>
      </c>
      <c r="C2252" s="1" t="s">
        <v>3820</v>
      </c>
      <c r="D2252" s="1" t="s">
        <v>4608</v>
      </c>
      <c r="E2252" t="s">
        <v>3840</v>
      </c>
      <c r="F2252" t="s">
        <v>3201</v>
      </c>
      <c r="G2252" t="s">
        <v>3347</v>
      </c>
      <c r="H2252" t="str">
        <f t="shared" si="317"/>
        <v>FR</v>
      </c>
      <c r="I2252" t="s">
        <v>4614</v>
      </c>
      <c r="K2252">
        <v>124</v>
      </c>
      <c r="O2252" s="3">
        <v>8</v>
      </c>
      <c r="P2252" s="3">
        <v>8</v>
      </c>
      <c r="Q2252">
        <v>0</v>
      </c>
      <c r="R2252">
        <v>8</v>
      </c>
      <c r="S2252" t="s">
        <v>4915</v>
      </c>
      <c r="T2252" t="s">
        <v>625</v>
      </c>
      <c r="U2252" t="str">
        <f t="shared" si="320"/>
        <v>1944.05.01/02.</v>
      </c>
      <c r="V2252" t="str">
        <f t="shared" si="318"/>
        <v>44. 05.</v>
      </c>
      <c r="W2252" t="str">
        <f t="shared" si="319"/>
        <v>Markers</v>
      </c>
      <c r="X2252" t="str">
        <f t="shared" si="316"/>
        <v>Marking</v>
      </c>
    </row>
    <row r="2253" spans="1:24" x14ac:dyDescent="0.25">
      <c r="A2253" s="1">
        <v>16193</v>
      </c>
      <c r="B2253" t="s">
        <v>5012</v>
      </c>
      <c r="C2253" s="1" t="s">
        <v>3820</v>
      </c>
      <c r="D2253" s="1" t="s">
        <v>4608</v>
      </c>
      <c r="E2253" t="s">
        <v>3840</v>
      </c>
      <c r="F2253" t="s">
        <v>3201</v>
      </c>
      <c r="G2253" t="s">
        <v>4609</v>
      </c>
      <c r="H2253" t="str">
        <f t="shared" si="317"/>
        <v>FR</v>
      </c>
      <c r="I2253" t="s">
        <v>4620</v>
      </c>
      <c r="K2253">
        <v>112</v>
      </c>
      <c r="O2253" s="3">
        <v>8</v>
      </c>
      <c r="P2253" s="3">
        <v>8</v>
      </c>
      <c r="Q2253">
        <v>0</v>
      </c>
      <c r="R2253">
        <v>8</v>
      </c>
      <c r="S2253" t="s">
        <v>4915</v>
      </c>
      <c r="T2253" t="s">
        <v>626</v>
      </c>
      <c r="U2253" t="str">
        <f t="shared" si="320"/>
        <v>1944.05.01/02.</v>
      </c>
      <c r="V2253" t="str">
        <f t="shared" si="318"/>
        <v>44. 05.</v>
      </c>
      <c r="W2253" t="str">
        <f t="shared" si="319"/>
        <v>Markers</v>
      </c>
      <c r="X2253" t="str">
        <f t="shared" si="316"/>
        <v>Marking</v>
      </c>
    </row>
    <row r="2254" spans="1:24" x14ac:dyDescent="0.25">
      <c r="A2254" s="1">
        <v>16193</v>
      </c>
      <c r="B2254" t="s">
        <v>5012</v>
      </c>
      <c r="C2254" s="1" t="s">
        <v>3820</v>
      </c>
      <c r="D2254" s="1" t="s">
        <v>4608</v>
      </c>
      <c r="E2254" t="s">
        <v>3840</v>
      </c>
      <c r="F2254" t="s">
        <v>3201</v>
      </c>
      <c r="G2254" t="s">
        <v>3340</v>
      </c>
      <c r="H2254" t="str">
        <f t="shared" si="317"/>
        <v>FR</v>
      </c>
      <c r="I2254" t="s">
        <v>4616</v>
      </c>
      <c r="K2254">
        <v>46</v>
      </c>
      <c r="O2254" s="3">
        <v>4</v>
      </c>
      <c r="P2254" s="3">
        <v>4</v>
      </c>
      <c r="Q2254">
        <v>0</v>
      </c>
      <c r="R2254">
        <v>5</v>
      </c>
      <c r="S2254" t="s">
        <v>4915</v>
      </c>
      <c r="T2254" t="s">
        <v>627</v>
      </c>
      <c r="U2254" t="str">
        <f t="shared" si="320"/>
        <v>1944.05.01/02.</v>
      </c>
      <c r="V2254" t="str">
        <f t="shared" si="318"/>
        <v>44. 05.</v>
      </c>
      <c r="W2254" t="str">
        <f t="shared" si="319"/>
        <v>Markers</v>
      </c>
      <c r="X2254" t="str">
        <f t="shared" si="316"/>
        <v>Marking</v>
      </c>
    </row>
    <row r="2255" spans="1:24" x14ac:dyDescent="0.25">
      <c r="A2255" s="1">
        <v>16193</v>
      </c>
      <c r="B2255" t="s">
        <v>5012</v>
      </c>
      <c r="C2255" s="1" t="s">
        <v>3820</v>
      </c>
      <c r="D2255" s="1" t="s">
        <v>4608</v>
      </c>
      <c r="E2255" t="s">
        <v>3840</v>
      </c>
      <c r="F2255" t="s">
        <v>3201</v>
      </c>
      <c r="G2255" t="s">
        <v>3276</v>
      </c>
      <c r="H2255" t="str">
        <f t="shared" si="317"/>
        <v>GE</v>
      </c>
      <c r="I2255" t="s">
        <v>5332</v>
      </c>
      <c r="K2255" t="s">
        <v>1908</v>
      </c>
      <c r="O2255" s="3">
        <v>20</v>
      </c>
      <c r="P2255" s="3">
        <v>28</v>
      </c>
      <c r="Q2255">
        <v>0</v>
      </c>
      <c r="R2255">
        <v>8</v>
      </c>
      <c r="S2255" t="s">
        <v>4915</v>
      </c>
      <c r="U2255" t="str">
        <f t="shared" si="320"/>
        <v>1944.05.01/02.</v>
      </c>
      <c r="V2255" t="str">
        <f t="shared" si="318"/>
        <v>44. 05.</v>
      </c>
      <c r="W2255" t="str">
        <f t="shared" si="319"/>
        <v>Elsewhere</v>
      </c>
      <c r="X2255" t="str">
        <f t="shared" si="316"/>
        <v>Not Marking</v>
      </c>
    </row>
    <row r="2256" spans="1:24" x14ac:dyDescent="0.25">
      <c r="A2256" s="1">
        <v>16193</v>
      </c>
      <c r="B2256" t="s">
        <v>5012</v>
      </c>
      <c r="C2256" s="1" t="s">
        <v>3820</v>
      </c>
      <c r="D2256" s="1" t="s">
        <v>4608</v>
      </c>
      <c r="E2256" t="s">
        <v>3840</v>
      </c>
      <c r="F2256" t="s">
        <v>3201</v>
      </c>
      <c r="G2256" t="s">
        <v>3891</v>
      </c>
      <c r="H2256" t="str">
        <f t="shared" si="317"/>
        <v>FR</v>
      </c>
      <c r="I2256" t="s">
        <v>4614</v>
      </c>
      <c r="K2256" t="s">
        <v>1908</v>
      </c>
      <c r="O2256" s="3">
        <v>2</v>
      </c>
      <c r="P2256" s="3">
        <v>1</v>
      </c>
      <c r="Q2256">
        <v>0</v>
      </c>
      <c r="R2256">
        <v>8</v>
      </c>
      <c r="S2256" t="s">
        <v>4915</v>
      </c>
      <c r="U2256" t="str">
        <f t="shared" si="320"/>
        <v>1944.05.01/02.</v>
      </c>
      <c r="V2256" t="str">
        <f t="shared" si="318"/>
        <v>44. 05.</v>
      </c>
      <c r="W2256" t="str">
        <f t="shared" si="319"/>
        <v>Elsewhere</v>
      </c>
      <c r="X2256" t="str">
        <f t="shared" si="316"/>
        <v>Not Marking</v>
      </c>
    </row>
    <row r="2257" spans="1:25" x14ac:dyDescent="0.25">
      <c r="A2257" s="1">
        <v>16194</v>
      </c>
      <c r="B2257" t="s">
        <v>5009</v>
      </c>
      <c r="C2257" s="1" t="str">
        <f>IF(B2257="Day",TEXT(A2257,"dd"&amp;"."),TEXT(A2257,"dd")&amp;"/"&amp;TEXT(A2258,"dd")&amp;".")</f>
        <v>02.</v>
      </c>
      <c r="D2257" s="1" t="str">
        <f>TEXT(A2257,"mm")&amp;"."</f>
        <v>05.</v>
      </c>
      <c r="E2257" t="str">
        <f>TEXT(A2257,"yy")&amp;"."</f>
        <v>44.</v>
      </c>
      <c r="F2257" t="str">
        <f>IF((C2257&lt;C2260),C2257&amp;D2257&amp;E2257,C2257&amp;D2260&amp;E2257)</f>
        <v>02.05.44.</v>
      </c>
      <c r="G2257" t="str">
        <f>IF(ISERROR(VLOOKUP(F2257,DataFromWard!$B$2:$E$483,2,FALSE)),"",VLOOKUP(F2257,DataFromWard!$B$2:$E$483,2,FALSE))</f>
        <v/>
      </c>
      <c r="H2257" t="str">
        <f t="shared" si="317"/>
        <v/>
      </c>
      <c r="O2257" s="3" t="str">
        <f>IF(ISERROR(VLOOKUP(F2257,DataFromWard!$B$2:$E$483,3,FALSE)),"",VLOOKUP(F2257,DataFromWard!$B$2:$E$483,3,FALSE))</f>
        <v/>
      </c>
      <c r="Q2257" t="str">
        <f>IF(ISERROR(VLOOKUP(F2257,DataFromWard!$B$2:$E$483,4,FALSE)),"",VLOOKUP(F2257,DataFromWard!$B$2:$E$483,4,FALSE))</f>
        <v/>
      </c>
      <c r="U2257" t="str">
        <f t="shared" si="320"/>
        <v>1944.05.02.</v>
      </c>
      <c r="V2257" t="str">
        <f t="shared" si="318"/>
        <v>44. 05.</v>
      </c>
      <c r="W2257" t="str">
        <f t="shared" si="319"/>
        <v/>
      </c>
      <c r="X2257" t="str">
        <f t="shared" si="316"/>
        <v/>
      </c>
    </row>
    <row r="2258" spans="1:25" x14ac:dyDescent="0.25">
      <c r="A2258" s="1">
        <v>16194</v>
      </c>
      <c r="B2258" t="s">
        <v>5012</v>
      </c>
      <c r="C2258" s="1" t="str">
        <f>IF(B2258="Day",TEXT(A2258,"dd"&amp;"."),TEXT(A2258,"dd")&amp;"/"&amp;TEXT(A2260,"dd")&amp;".")</f>
        <v>02/03.</v>
      </c>
      <c r="D2258" s="1" t="str">
        <f>TEXT(A2258,"mm")&amp;"."</f>
        <v>05.</v>
      </c>
      <c r="E2258" t="str">
        <f>TEXT(A2258,"yy")&amp;"."</f>
        <v>44.</v>
      </c>
      <c r="F2258" t="str">
        <f>IF((C2258&lt;C2261),C2258&amp;D2258&amp;E2258,C2258&amp;D2261&amp;E2258)</f>
        <v>02/03.05.44.</v>
      </c>
      <c r="G2258" t="s">
        <v>2117</v>
      </c>
      <c r="H2258" t="str">
        <f t="shared" si="317"/>
        <v>GE</v>
      </c>
      <c r="I2258" t="s">
        <v>4643</v>
      </c>
      <c r="J2258" t="s">
        <v>4709</v>
      </c>
      <c r="K2258" t="s">
        <v>1917</v>
      </c>
      <c r="O2258" s="3">
        <v>29</v>
      </c>
      <c r="P2258" s="3">
        <v>22</v>
      </c>
      <c r="Q2258">
        <f>IF(ISERROR(VLOOKUP(F2258,DataFromWard!$B$2:$E$483,4,FALSE)),"",VLOOKUP(F2258,DataFromWard!$B$2:$E$483,4,FALSE))</f>
        <v>0</v>
      </c>
      <c r="R2258">
        <v>8</v>
      </c>
      <c r="S2258" t="s">
        <v>4915</v>
      </c>
      <c r="U2258" t="str">
        <f t="shared" si="320"/>
        <v>1944.05.02/03.</v>
      </c>
      <c r="V2258" t="str">
        <f t="shared" si="318"/>
        <v>44. 05.</v>
      </c>
      <c r="W2258" t="str">
        <f t="shared" si="319"/>
        <v>Gardening</v>
      </c>
      <c r="X2258" t="str">
        <f t="shared" si="316"/>
        <v>Not Marking</v>
      </c>
      <c r="Y2258" t="s">
        <v>5312</v>
      </c>
    </row>
    <row r="2259" spans="1:25" x14ac:dyDescent="0.25">
      <c r="A2259" s="1">
        <v>16194</v>
      </c>
      <c r="B2259" t="s">
        <v>5012</v>
      </c>
      <c r="C2259" s="1" t="s">
        <v>3793</v>
      </c>
      <c r="D2259" s="1" t="s">
        <v>4608</v>
      </c>
      <c r="E2259" t="s">
        <v>3840</v>
      </c>
      <c r="F2259" t="s">
        <v>3204</v>
      </c>
      <c r="G2259" t="s">
        <v>3891</v>
      </c>
      <c r="H2259" t="str">
        <f t="shared" si="317"/>
        <v>FR</v>
      </c>
      <c r="I2259" t="s">
        <v>4614</v>
      </c>
      <c r="K2259" t="s">
        <v>1917</v>
      </c>
      <c r="O2259" s="3">
        <v>7</v>
      </c>
      <c r="P2259" s="3">
        <v>3</v>
      </c>
      <c r="Q2259">
        <v>0</v>
      </c>
      <c r="R2259">
        <v>8</v>
      </c>
      <c r="S2259" t="s">
        <v>4915</v>
      </c>
      <c r="U2259" t="str">
        <f t="shared" si="320"/>
        <v>1944.05.02/03.</v>
      </c>
      <c r="V2259" t="str">
        <f t="shared" si="318"/>
        <v>44. 05.</v>
      </c>
      <c r="W2259" t="str">
        <f t="shared" si="319"/>
        <v>Gardening</v>
      </c>
      <c r="X2259" t="str">
        <f t="shared" si="316"/>
        <v>Not Marking</v>
      </c>
    </row>
    <row r="2260" spans="1:25" x14ac:dyDescent="0.25">
      <c r="A2260" s="1">
        <v>16195</v>
      </c>
      <c r="B2260" t="s">
        <v>5009</v>
      </c>
      <c r="C2260" s="1" t="str">
        <f>IF(B2260="Day",TEXT(A2260,"dd"&amp;"."),TEXT(A2260,"dd")&amp;"/"&amp;TEXT(A2261,"dd")&amp;".")</f>
        <v>03.</v>
      </c>
      <c r="D2260" s="1" t="str">
        <f>TEXT(A2260,"mm")&amp;"."</f>
        <v>05.</v>
      </c>
      <c r="E2260" t="str">
        <f>TEXT(A2260,"yy")&amp;"."</f>
        <v>44.</v>
      </c>
      <c r="F2260" t="str">
        <f>IF((C2260&lt;C2266),C2260&amp;D2260&amp;E2260,C2260&amp;D2266&amp;E2260)</f>
        <v>03.05.44.</v>
      </c>
      <c r="G2260" t="str">
        <f>IF(ISERROR(VLOOKUP(F2260,DataFromWard!$B$2:$E$483,2,FALSE)),"",VLOOKUP(F2260,DataFromWard!$B$2:$E$483,2,FALSE))</f>
        <v/>
      </c>
      <c r="H2260" t="str">
        <f t="shared" si="317"/>
        <v/>
      </c>
      <c r="O2260" s="3" t="str">
        <f>IF(ISERROR(VLOOKUP(F2260,DataFromWard!$B$2:$E$483,3,FALSE)),"",VLOOKUP(F2260,DataFromWard!$B$2:$E$483,3,FALSE))</f>
        <v/>
      </c>
      <c r="Q2260" t="str">
        <f>IF(ISERROR(VLOOKUP(F2260,DataFromWard!$B$2:$E$483,4,FALSE)),"",VLOOKUP(F2260,DataFromWard!$B$2:$E$483,4,FALSE))</f>
        <v/>
      </c>
      <c r="U2260" t="str">
        <f t="shared" si="320"/>
        <v>1944.05.03.</v>
      </c>
      <c r="V2260" t="str">
        <f t="shared" si="318"/>
        <v>44. 05.</v>
      </c>
      <c r="W2260" t="str">
        <f t="shared" si="319"/>
        <v/>
      </c>
      <c r="X2260" t="str">
        <f t="shared" si="316"/>
        <v/>
      </c>
    </row>
    <row r="2261" spans="1:25" x14ac:dyDescent="0.25">
      <c r="A2261" s="1">
        <v>16195</v>
      </c>
      <c r="B2261" t="s">
        <v>5012</v>
      </c>
      <c r="C2261" s="1" t="str">
        <f>IF(B2261="Day",TEXT(A2261,"dd"&amp;"."),TEXT(A2261,"dd")&amp;"/"&amp;TEXT(A2266,"dd")&amp;".")</f>
        <v>03/04.</v>
      </c>
      <c r="D2261" s="1" t="str">
        <f>TEXT(A2261,"mm")&amp;"."</f>
        <v>05.</v>
      </c>
      <c r="E2261" t="str">
        <f>TEXT(A2261,"yy")&amp;"."</f>
        <v>44.</v>
      </c>
      <c r="F2261" t="str">
        <f>IF((C2261&lt;C2267),C2261&amp;D2261&amp;E2261,C2261&amp;D2267&amp;E2261)</f>
        <v>03/04.05.44.</v>
      </c>
      <c r="G2261" t="str">
        <f>IF(ISERROR(VLOOKUP(F2261,DataFromWard!$B$2:$E$483,2,FALSE)),"",VLOOKUP(F2261,DataFromWard!$B$2:$E$483,2,FALSE))</f>
        <v>Mailly—le—Camp</v>
      </c>
      <c r="H2261" t="str">
        <f t="shared" si="317"/>
        <v>FR</v>
      </c>
      <c r="I2261" t="s">
        <v>4621</v>
      </c>
      <c r="K2261">
        <v>346</v>
      </c>
      <c r="L2261">
        <v>13</v>
      </c>
      <c r="O2261" s="3">
        <f>IF(ISERROR(VLOOKUP(F2261,DataFromWard!$B$2:$E$483,3,FALSE)),"",VLOOKUP(F2261,DataFromWard!$B$2:$E$483,3,FALSE))</f>
        <v>2</v>
      </c>
      <c r="P2261" s="3">
        <v>2</v>
      </c>
      <c r="Q2261">
        <f>IF(ISERROR(VLOOKUP(F2261,DataFromWard!$B$2:$E$483,4,FALSE)),"",VLOOKUP(F2261,DataFromWard!$B$2:$E$483,4,FALSE))</f>
        <v>0</v>
      </c>
      <c r="R2261">
        <v>8</v>
      </c>
      <c r="S2261" t="s">
        <v>4915</v>
      </c>
      <c r="T2261" t="s">
        <v>629</v>
      </c>
      <c r="U2261" t="str">
        <f t="shared" si="320"/>
        <v>1944.05.03/04.</v>
      </c>
      <c r="V2261" t="str">
        <f t="shared" si="318"/>
        <v>44. 05.</v>
      </c>
      <c r="W2261" t="str">
        <f t="shared" si="319"/>
        <v>Markers</v>
      </c>
      <c r="X2261" t="str">
        <f t="shared" si="316"/>
        <v>Marking</v>
      </c>
    </row>
    <row r="2262" spans="1:25" x14ac:dyDescent="0.25">
      <c r="A2262" s="1">
        <v>16195</v>
      </c>
      <c r="B2262" t="s">
        <v>5012</v>
      </c>
      <c r="C2262" s="1" t="s">
        <v>3797</v>
      </c>
      <c r="D2262" s="1" t="s">
        <v>4608</v>
      </c>
      <c r="E2262" t="s">
        <v>3840</v>
      </c>
      <c r="F2262" t="s">
        <v>3206</v>
      </c>
      <c r="G2262" t="s">
        <v>3207</v>
      </c>
      <c r="H2262" t="str">
        <f t="shared" si="317"/>
        <v>FR</v>
      </c>
      <c r="I2262" t="s">
        <v>4621</v>
      </c>
      <c r="K2262">
        <v>346</v>
      </c>
      <c r="O2262" s="3">
        <v>14</v>
      </c>
      <c r="P2262" s="3">
        <v>14</v>
      </c>
      <c r="Q2262">
        <v>0</v>
      </c>
      <c r="R2262">
        <v>5</v>
      </c>
      <c r="S2262" t="s">
        <v>4915</v>
      </c>
      <c r="U2262" t="str">
        <f t="shared" si="320"/>
        <v>1944.05.03/04.</v>
      </c>
      <c r="V2262" t="str">
        <f t="shared" si="318"/>
        <v>44. 05.</v>
      </c>
      <c r="W2262" t="str">
        <f t="shared" si="319"/>
        <v>Markers</v>
      </c>
      <c r="X2262" t="str">
        <f t="shared" si="316"/>
        <v>Marking</v>
      </c>
    </row>
    <row r="2263" spans="1:25" x14ac:dyDescent="0.25">
      <c r="A2263" s="1">
        <v>16195</v>
      </c>
      <c r="B2263" t="s">
        <v>5012</v>
      </c>
      <c r="C2263" s="1" t="s">
        <v>3797</v>
      </c>
      <c r="D2263" s="1" t="s">
        <v>4608</v>
      </c>
      <c r="E2263" t="s">
        <v>3840</v>
      </c>
      <c r="F2263" t="s">
        <v>3206</v>
      </c>
      <c r="G2263" t="s">
        <v>4988</v>
      </c>
      <c r="H2263" t="str">
        <f t="shared" si="317"/>
        <v>FR</v>
      </c>
      <c r="I2263" t="s">
        <v>4622</v>
      </c>
      <c r="K2263">
        <v>84</v>
      </c>
      <c r="O2263" s="3">
        <v>8</v>
      </c>
      <c r="P2263" s="3">
        <v>84</v>
      </c>
      <c r="Q2263">
        <v>0</v>
      </c>
      <c r="R2263">
        <v>8</v>
      </c>
      <c r="S2263" t="s">
        <v>4915</v>
      </c>
      <c r="T2263" t="s">
        <v>628</v>
      </c>
      <c r="U2263" t="str">
        <f t="shared" si="320"/>
        <v>1944.05.03/04.</v>
      </c>
      <c r="V2263" t="str">
        <f t="shared" si="318"/>
        <v>44. 05.</v>
      </c>
      <c r="W2263" t="str">
        <f t="shared" si="319"/>
        <v>Markers</v>
      </c>
      <c r="X2263" t="str">
        <f t="shared" si="316"/>
        <v>Marking</v>
      </c>
    </row>
    <row r="2264" spans="1:25" x14ac:dyDescent="0.25">
      <c r="A2264" s="1">
        <v>16195</v>
      </c>
      <c r="B2264" t="s">
        <v>5012</v>
      </c>
      <c r="C2264" s="1" t="s">
        <v>3797</v>
      </c>
      <c r="D2264" s="1" t="s">
        <v>4608</v>
      </c>
      <c r="E2264" t="s">
        <v>3840</v>
      </c>
      <c r="F2264" t="s">
        <v>3206</v>
      </c>
      <c r="G2264" t="s">
        <v>3276</v>
      </c>
      <c r="H2264" t="str">
        <f t="shared" si="317"/>
        <v>GE</v>
      </c>
      <c r="I2264" t="s">
        <v>5332</v>
      </c>
      <c r="K2264" t="s">
        <v>1908</v>
      </c>
      <c r="O2264" s="3">
        <v>27</v>
      </c>
      <c r="P2264" s="3">
        <v>27</v>
      </c>
      <c r="Q2264">
        <v>0</v>
      </c>
      <c r="R2264">
        <v>8</v>
      </c>
      <c r="S2264" t="s">
        <v>4915</v>
      </c>
      <c r="U2264" t="str">
        <f t="shared" si="320"/>
        <v>1944.05.03/04.</v>
      </c>
      <c r="V2264" t="str">
        <f t="shared" si="318"/>
        <v>44. 05.</v>
      </c>
      <c r="W2264" t="str">
        <f t="shared" si="319"/>
        <v>Elsewhere</v>
      </c>
      <c r="X2264" t="str">
        <f t="shared" si="316"/>
        <v>Not Marking</v>
      </c>
    </row>
    <row r="2265" spans="1:25" x14ac:dyDescent="0.25">
      <c r="A2265" s="1">
        <v>16195</v>
      </c>
      <c r="B2265" t="s">
        <v>5012</v>
      </c>
      <c r="C2265" s="1" t="s">
        <v>3797</v>
      </c>
      <c r="D2265" s="1" t="s">
        <v>4608</v>
      </c>
      <c r="E2265" t="s">
        <v>3840</v>
      </c>
      <c r="F2265" t="s">
        <v>3206</v>
      </c>
      <c r="G2265" t="s">
        <v>4610</v>
      </c>
      <c r="H2265" t="str">
        <f t="shared" si="317"/>
        <v>FR</v>
      </c>
      <c r="I2265" t="s">
        <v>4623</v>
      </c>
      <c r="K2265" t="s">
        <v>1908</v>
      </c>
      <c r="O2265" s="3">
        <v>14</v>
      </c>
      <c r="P2265" s="3">
        <v>8</v>
      </c>
      <c r="Q2265">
        <v>0</v>
      </c>
      <c r="R2265">
        <v>8</v>
      </c>
      <c r="S2265" t="s">
        <v>4915</v>
      </c>
      <c r="U2265" t="str">
        <f t="shared" si="320"/>
        <v>1944.05.03/04.</v>
      </c>
      <c r="V2265" t="str">
        <f t="shared" si="318"/>
        <v>44. 05.</v>
      </c>
      <c r="W2265" t="str">
        <f t="shared" si="319"/>
        <v>Elsewhere</v>
      </c>
      <c r="X2265" t="str">
        <f t="shared" si="316"/>
        <v>Not Marking</v>
      </c>
    </row>
    <row r="2266" spans="1:25" x14ac:dyDescent="0.25">
      <c r="A2266" s="1">
        <v>16196</v>
      </c>
      <c r="B2266" t="s">
        <v>5009</v>
      </c>
      <c r="C2266" s="1" t="str">
        <f>IF(B2266="Day",TEXT(A2266,"dd"&amp;"."),TEXT(A2266,"dd")&amp;"/"&amp;TEXT(A2267,"dd")&amp;".")</f>
        <v>04.</v>
      </c>
      <c r="D2266" s="1" t="str">
        <f>TEXT(A2266,"mm")&amp;"."</f>
        <v>05.</v>
      </c>
      <c r="E2266" t="str">
        <f>TEXT(A2266,"yy")&amp;"."</f>
        <v>44.</v>
      </c>
      <c r="F2266" t="str">
        <f>IF((C2266&lt;C2269),C2266&amp;D2266&amp;E2266,C2266&amp;D2269&amp;E2266)</f>
        <v>04.05.44.</v>
      </c>
      <c r="G2266" t="str">
        <f>IF(ISERROR(VLOOKUP(F2266,DataFromWard!$B$2:$E$483,2,FALSE)),"",VLOOKUP(F2266,DataFromWard!$B$2:$E$483,2,FALSE))</f>
        <v/>
      </c>
      <c r="H2266" t="str">
        <f t="shared" si="317"/>
        <v/>
      </c>
      <c r="O2266" s="3" t="str">
        <f>IF(ISERROR(VLOOKUP(F2266,DataFromWard!$B$2:$E$483,3,FALSE)),"",VLOOKUP(F2266,DataFromWard!$B$2:$E$483,3,FALSE))</f>
        <v/>
      </c>
      <c r="Q2266" t="str">
        <f>IF(ISERROR(VLOOKUP(F2266,DataFromWard!$B$2:$E$483,4,FALSE)),"",VLOOKUP(F2266,DataFromWard!$B$2:$E$483,4,FALSE))</f>
        <v/>
      </c>
      <c r="U2266" t="str">
        <f t="shared" si="320"/>
        <v>1944.05.04.</v>
      </c>
      <c r="V2266" t="str">
        <f t="shared" si="318"/>
        <v>44. 05.</v>
      </c>
      <c r="W2266" t="str">
        <f t="shared" si="319"/>
        <v/>
      </c>
      <c r="X2266" t="str">
        <f t="shared" si="316"/>
        <v/>
      </c>
    </row>
    <row r="2267" spans="1:25" x14ac:dyDescent="0.25">
      <c r="A2267" s="1">
        <v>16196</v>
      </c>
      <c r="B2267" t="s">
        <v>5012</v>
      </c>
      <c r="C2267" s="1" t="str">
        <f>IF(B2267="Day",TEXT(A2267,"dd"&amp;"."),TEXT(A2267,"dd")&amp;"/"&amp;TEXT(A2269,"dd")&amp;".")</f>
        <v>04/05.</v>
      </c>
      <c r="D2267" s="1" t="str">
        <f>TEXT(A2267,"mm")&amp;"."</f>
        <v>05.</v>
      </c>
      <c r="E2267" t="str">
        <f>TEXT(A2267,"yy")&amp;"."</f>
        <v>44.</v>
      </c>
      <c r="F2267" t="str">
        <f>IF((C2267&lt;C2270),C2267&amp;D2267&amp;E2267,C2267&amp;D2270&amp;E2267)</f>
        <v>04/05.05.44.</v>
      </c>
      <c r="G2267" t="s">
        <v>3276</v>
      </c>
      <c r="H2267" t="str">
        <f t="shared" si="317"/>
        <v>GE</v>
      </c>
      <c r="I2267" t="s">
        <v>5332</v>
      </c>
      <c r="K2267" t="s">
        <v>1917</v>
      </c>
      <c r="O2267" s="3">
        <v>28</v>
      </c>
      <c r="P2267" s="3">
        <v>28</v>
      </c>
      <c r="Q2267">
        <f>IF(ISERROR(VLOOKUP(F2267,DataFromWard!$B$2:$E$483,4,FALSE)),"",VLOOKUP(F2267,DataFromWard!$B$2:$E$483,4,FALSE))</f>
        <v>0</v>
      </c>
      <c r="R2267">
        <v>8</v>
      </c>
      <c r="S2267" t="s">
        <v>4915</v>
      </c>
      <c r="U2267" t="str">
        <f t="shared" si="320"/>
        <v>1944.05.04/05.</v>
      </c>
      <c r="V2267" t="str">
        <f t="shared" si="318"/>
        <v>44. 05.</v>
      </c>
      <c r="W2267" t="str">
        <f t="shared" si="319"/>
        <v>Gardening</v>
      </c>
      <c r="X2267" t="str">
        <f t="shared" si="316"/>
        <v>Not Marking</v>
      </c>
    </row>
    <row r="2268" spans="1:25" x14ac:dyDescent="0.25">
      <c r="A2268" s="1">
        <v>16196</v>
      </c>
      <c r="B2268" t="s">
        <v>5012</v>
      </c>
      <c r="C2268" s="1" t="s">
        <v>3813</v>
      </c>
      <c r="D2268" s="1" t="s">
        <v>4608</v>
      </c>
      <c r="E2268" t="s">
        <v>3840</v>
      </c>
      <c r="F2268" t="s">
        <v>3209</v>
      </c>
      <c r="G2268" t="s">
        <v>2117</v>
      </c>
      <c r="H2268" t="str">
        <f t="shared" si="317"/>
        <v>GE</v>
      </c>
      <c r="I2268" t="s">
        <v>4643</v>
      </c>
      <c r="J2268" t="s">
        <v>4709</v>
      </c>
      <c r="K2268" t="s">
        <v>1917</v>
      </c>
      <c r="O2268" s="3">
        <v>4</v>
      </c>
      <c r="P2268" s="3">
        <v>2</v>
      </c>
      <c r="Q2268">
        <v>0</v>
      </c>
      <c r="R2268">
        <v>8</v>
      </c>
      <c r="S2268" t="s">
        <v>4915</v>
      </c>
      <c r="U2268" t="str">
        <f t="shared" si="320"/>
        <v>1944.05.04/05.</v>
      </c>
      <c r="V2268" t="str">
        <f t="shared" si="318"/>
        <v>44. 05.</v>
      </c>
      <c r="W2268" t="str">
        <f t="shared" si="319"/>
        <v>Gardening</v>
      </c>
      <c r="X2268" t="str">
        <f t="shared" si="316"/>
        <v>Not Marking</v>
      </c>
    </row>
    <row r="2269" spans="1:25" x14ac:dyDescent="0.25">
      <c r="A2269" s="1">
        <v>16197</v>
      </c>
      <c r="B2269" t="s">
        <v>5009</v>
      </c>
      <c r="C2269" s="1" t="str">
        <f>IF(B2269="Day",TEXT(A2269,"dd"&amp;"."),TEXT(A2269,"dd")&amp;"/"&amp;TEXT(A2270,"dd")&amp;".")</f>
        <v>05.</v>
      </c>
      <c r="D2269" s="1" t="str">
        <f>TEXT(A2269,"mm")&amp;"."</f>
        <v>05.</v>
      </c>
      <c r="E2269" t="str">
        <f>TEXT(A2269,"yy")&amp;"."</f>
        <v>44.</v>
      </c>
      <c r="F2269" t="str">
        <f>IF((C2269&lt;C2271),C2269&amp;D2269&amp;E2269,C2269&amp;D2271&amp;E2269)</f>
        <v>05.05.44.</v>
      </c>
      <c r="G2269" t="s">
        <v>621</v>
      </c>
      <c r="H2269" t="str">
        <f t="shared" si="317"/>
        <v>FR</v>
      </c>
      <c r="I2269" t="s">
        <v>3901</v>
      </c>
      <c r="K2269" t="s">
        <v>1912</v>
      </c>
      <c r="O2269" s="59">
        <v>2</v>
      </c>
      <c r="Q2269">
        <v>0</v>
      </c>
      <c r="R2269">
        <v>8</v>
      </c>
      <c r="S2269" t="s">
        <v>4915</v>
      </c>
      <c r="T2269" t="s">
        <v>622</v>
      </c>
      <c r="U2269" t="str">
        <f t="shared" si="320"/>
        <v>1944.05.05.</v>
      </c>
      <c r="V2269" t="str">
        <f t="shared" si="318"/>
        <v>44. 05.</v>
      </c>
      <c r="W2269" t="s">
        <v>717</v>
      </c>
      <c r="X2269" t="str">
        <f t="shared" si="316"/>
        <v>Marking</v>
      </c>
      <c r="Y2269" t="s">
        <v>5283</v>
      </c>
    </row>
    <row r="2270" spans="1:25" x14ac:dyDescent="0.25">
      <c r="A2270" s="1">
        <v>16197</v>
      </c>
      <c r="B2270" t="s">
        <v>5012</v>
      </c>
      <c r="C2270" s="1" t="str">
        <f>IF(B2270="Day",TEXT(A2270,"dd"&amp;"."),TEXT(A2270,"dd")&amp;"/"&amp;TEXT(A2271,"dd")&amp;".")</f>
        <v>05/06.</v>
      </c>
      <c r="D2270" s="1" t="str">
        <f>TEXT(A2270,"mm")&amp;"."</f>
        <v>05.</v>
      </c>
      <c r="E2270" t="str">
        <f>TEXT(A2270,"yy")&amp;"."</f>
        <v>44.</v>
      </c>
      <c r="F2270" t="str">
        <f>IF((C2270&lt;C2272),C2270&amp;D2270&amp;E2270,C2270&amp;D2272&amp;E2270)</f>
        <v>05/06.05.44.</v>
      </c>
      <c r="G2270" t="str">
        <f>IF(ISERROR(VLOOKUP(F2270,DataFromWard!$B$2:$E$483,2,FALSE)),"",VLOOKUP(F2270,DataFromWard!$B$2:$E$483,2,FALSE))</f>
        <v/>
      </c>
      <c r="H2270" t="str">
        <f t="shared" si="317"/>
        <v/>
      </c>
      <c r="O2270" s="3" t="str">
        <f>IF(ISERROR(VLOOKUP(F2270,DataFromWard!$B$2:$E$483,3,FALSE)),"",VLOOKUP(F2270,DataFromWard!$B$2:$E$483,3,FALSE))</f>
        <v/>
      </c>
      <c r="Q2270" t="str">
        <f>IF(ISERROR(VLOOKUP(F2270,DataFromWard!$B$2:$E$483,4,FALSE)),"",VLOOKUP(F2270,DataFromWard!$B$2:$E$483,4,FALSE))</f>
        <v/>
      </c>
      <c r="U2270" t="str">
        <f t="shared" si="320"/>
        <v>1944.05.05/06.</v>
      </c>
      <c r="V2270" t="str">
        <f t="shared" si="318"/>
        <v>44. 05.</v>
      </c>
      <c r="W2270" t="str">
        <f t="shared" si="319"/>
        <v/>
      </c>
      <c r="X2270" t="str">
        <f t="shared" si="316"/>
        <v/>
      </c>
    </row>
    <row r="2271" spans="1:25" x14ac:dyDescent="0.25">
      <c r="A2271" s="1">
        <v>16198</v>
      </c>
      <c r="B2271" t="s">
        <v>5009</v>
      </c>
      <c r="C2271" s="1" t="str">
        <f>IF(B2271="Day",TEXT(A2271,"dd"&amp;"."),TEXT(A2271,"dd")&amp;"/"&amp;TEXT(A2272,"dd")&amp;".")</f>
        <v>06.</v>
      </c>
      <c r="D2271" s="1" t="str">
        <f>TEXT(A2271,"mm")&amp;"."</f>
        <v>05.</v>
      </c>
      <c r="E2271" t="str">
        <f>TEXT(A2271,"yy")&amp;"."</f>
        <v>44.</v>
      </c>
      <c r="F2271" t="str">
        <f>IF((C2271&lt;C2277),C2271&amp;D2271&amp;E2271,C2271&amp;D2277&amp;E2271)</f>
        <v>06.05.44.</v>
      </c>
      <c r="G2271" t="str">
        <f>IF(ISERROR(VLOOKUP(F2271,DataFromWard!$B$2:$E$483,2,FALSE)),"",VLOOKUP(F2271,DataFromWard!$B$2:$E$483,2,FALSE))</f>
        <v/>
      </c>
      <c r="H2271" t="str">
        <f t="shared" si="317"/>
        <v/>
      </c>
      <c r="O2271" s="3" t="str">
        <f>IF(ISERROR(VLOOKUP(F2271,DataFromWard!$B$2:$E$483,3,FALSE)),"",VLOOKUP(F2271,DataFromWard!$B$2:$E$483,3,FALSE))</f>
        <v/>
      </c>
      <c r="Q2271" t="str">
        <f>IF(ISERROR(VLOOKUP(F2271,DataFromWard!$B$2:$E$483,4,FALSE)),"",VLOOKUP(F2271,DataFromWard!$B$2:$E$483,4,FALSE))</f>
        <v/>
      </c>
      <c r="U2271" t="str">
        <f t="shared" si="320"/>
        <v>1944.05.06.</v>
      </c>
      <c r="V2271" t="str">
        <f t="shared" si="318"/>
        <v>44. 05.</v>
      </c>
      <c r="W2271" t="str">
        <f t="shared" si="319"/>
        <v/>
      </c>
      <c r="X2271" t="str">
        <f t="shared" si="316"/>
        <v/>
      </c>
    </row>
    <row r="2272" spans="1:25" x14ac:dyDescent="0.25">
      <c r="A2272" s="1">
        <v>16198</v>
      </c>
      <c r="B2272" t="s">
        <v>5012</v>
      </c>
      <c r="C2272" s="1" t="str">
        <f>IF(B2272="Day",TEXT(A2272,"dd"&amp;"."),TEXT(A2272,"dd")&amp;"/"&amp;TEXT(A2277,"dd")&amp;".")</f>
        <v>06/07.</v>
      </c>
      <c r="D2272" s="1" t="str">
        <f>TEXT(A2272,"mm")&amp;"."</f>
        <v>05.</v>
      </c>
      <c r="E2272" t="str">
        <f>TEXT(A2272,"yy")&amp;"."</f>
        <v>44.</v>
      </c>
      <c r="F2272" t="str">
        <f>IF((C2272&lt;C2278),C2272&amp;D2272&amp;E2272,C2272&amp;D2278&amp;E2272)</f>
        <v>06/07.05.44.</v>
      </c>
      <c r="G2272" t="str">
        <f>IF(ISERROR(VLOOKUP(F2272,DataFromWard!$B$2:$E$483,2,FALSE)),"",VLOOKUP(F2272,DataFromWard!$B$2:$E$483,2,FALSE))</f>
        <v>Mantes—la—Jolie</v>
      </c>
      <c r="H2272" t="str">
        <f t="shared" si="317"/>
        <v>FR</v>
      </c>
      <c r="I2272" t="s">
        <v>4614</v>
      </c>
      <c r="K2272">
        <v>141</v>
      </c>
      <c r="L2272">
        <v>14</v>
      </c>
      <c r="O2272" s="3">
        <f>IF(ISERROR(VLOOKUP(F2272,DataFromWard!$B$2:$E$483,3,FALSE)),"",VLOOKUP(F2272,DataFromWard!$B$2:$E$483,3,FALSE))</f>
        <v>8</v>
      </c>
      <c r="P2272" s="3">
        <v>8</v>
      </c>
      <c r="Q2272">
        <f>IF(ISERROR(VLOOKUP(F2272,DataFromWard!$B$2:$E$483,4,FALSE)),"",VLOOKUP(F2272,DataFromWard!$B$2:$E$483,4,FALSE))</f>
        <v>0</v>
      </c>
      <c r="R2272">
        <v>8</v>
      </c>
      <c r="S2272" t="s">
        <v>4915</v>
      </c>
      <c r="T2272" t="s">
        <v>630</v>
      </c>
      <c r="U2272" t="str">
        <f t="shared" si="320"/>
        <v>1944.05.06/07.</v>
      </c>
      <c r="V2272" t="str">
        <f t="shared" si="318"/>
        <v>44. 05.</v>
      </c>
      <c r="W2272" t="str">
        <f t="shared" si="319"/>
        <v>Markers</v>
      </c>
      <c r="X2272" t="str">
        <f t="shared" si="316"/>
        <v>Marking</v>
      </c>
    </row>
    <row r="2273" spans="1:25" x14ac:dyDescent="0.25">
      <c r="A2273" s="1">
        <v>16198</v>
      </c>
      <c r="B2273" t="s">
        <v>5012</v>
      </c>
      <c r="C2273" s="1" t="s">
        <v>3834</v>
      </c>
      <c r="D2273" s="1" t="s">
        <v>4608</v>
      </c>
      <c r="E2273" t="s">
        <v>3840</v>
      </c>
      <c r="F2273" t="s">
        <v>3211</v>
      </c>
      <c r="G2273" t="s">
        <v>4624</v>
      </c>
      <c r="H2273" t="str">
        <f t="shared" si="317"/>
        <v>FR</v>
      </c>
      <c r="I2273" t="s">
        <v>4623</v>
      </c>
      <c r="K2273">
        <v>64</v>
      </c>
      <c r="O2273" s="3">
        <v>4</v>
      </c>
      <c r="P2273" s="3">
        <v>4</v>
      </c>
      <c r="Q2273">
        <v>0</v>
      </c>
      <c r="R2273">
        <v>5</v>
      </c>
      <c r="S2273" t="s">
        <v>4915</v>
      </c>
      <c r="T2273" t="s">
        <v>631</v>
      </c>
      <c r="U2273" t="str">
        <f t="shared" si="320"/>
        <v>1944.05.06/07.</v>
      </c>
      <c r="V2273" t="str">
        <f t="shared" si="318"/>
        <v>44. 05.</v>
      </c>
      <c r="W2273" t="str">
        <f t="shared" si="319"/>
        <v>Markers</v>
      </c>
      <c r="X2273" t="str">
        <f t="shared" si="316"/>
        <v>Marking</v>
      </c>
    </row>
    <row r="2274" spans="1:25" x14ac:dyDescent="0.25">
      <c r="A2274" s="1">
        <v>16198</v>
      </c>
      <c r="B2274" t="s">
        <v>5012</v>
      </c>
      <c r="C2274" s="1" t="s">
        <v>3834</v>
      </c>
      <c r="D2274" s="1" t="s">
        <v>4608</v>
      </c>
      <c r="E2274" t="s">
        <v>3840</v>
      </c>
      <c r="F2274" t="s">
        <v>3211</v>
      </c>
      <c r="G2274" t="s">
        <v>3276</v>
      </c>
      <c r="H2274" t="str">
        <f t="shared" si="317"/>
        <v>GE</v>
      </c>
      <c r="I2274" t="s">
        <v>5332</v>
      </c>
      <c r="K2274" t="s">
        <v>1908</v>
      </c>
      <c r="O2274" s="3">
        <v>28</v>
      </c>
      <c r="P2274" s="3">
        <v>28</v>
      </c>
      <c r="Q2274">
        <v>0</v>
      </c>
      <c r="R2274">
        <v>8</v>
      </c>
      <c r="S2274" t="s">
        <v>4915</v>
      </c>
      <c r="U2274" t="str">
        <f t="shared" si="320"/>
        <v>1944.05.06/07.</v>
      </c>
      <c r="V2274" t="str">
        <f t="shared" si="318"/>
        <v>44. 05.</v>
      </c>
      <c r="W2274" t="str">
        <f t="shared" si="319"/>
        <v>Elsewhere</v>
      </c>
      <c r="X2274" t="str">
        <f t="shared" si="316"/>
        <v>Not Marking</v>
      </c>
    </row>
    <row r="2275" spans="1:25" x14ac:dyDescent="0.25">
      <c r="A2275" s="1">
        <v>16198</v>
      </c>
      <c r="B2275" t="s">
        <v>5012</v>
      </c>
      <c r="C2275" s="1" t="s">
        <v>3834</v>
      </c>
      <c r="D2275" s="1" t="s">
        <v>4608</v>
      </c>
      <c r="E2275" t="s">
        <v>3840</v>
      </c>
      <c r="F2275" t="s">
        <v>3211</v>
      </c>
      <c r="G2275" t="s">
        <v>2117</v>
      </c>
      <c r="H2275" t="str">
        <f t="shared" si="317"/>
        <v>GE</v>
      </c>
      <c r="I2275" t="s">
        <v>4643</v>
      </c>
      <c r="J2275" t="s">
        <v>4709</v>
      </c>
      <c r="K2275" t="s">
        <v>1908</v>
      </c>
      <c r="O2275" s="3">
        <v>5</v>
      </c>
      <c r="P2275" s="3">
        <v>2</v>
      </c>
      <c r="Q2275">
        <v>1</v>
      </c>
      <c r="R2275">
        <v>8</v>
      </c>
      <c r="S2275" t="s">
        <v>4915</v>
      </c>
      <c r="U2275" t="str">
        <f t="shared" si="320"/>
        <v>1944.05.06/07.</v>
      </c>
      <c r="V2275" t="str">
        <f t="shared" si="318"/>
        <v>44. 05.</v>
      </c>
      <c r="W2275" t="str">
        <f t="shared" si="319"/>
        <v>Elsewhere</v>
      </c>
      <c r="X2275" t="str">
        <f t="shared" si="316"/>
        <v>Not Marking</v>
      </c>
      <c r="Y2275" t="s">
        <v>5312</v>
      </c>
    </row>
    <row r="2276" spans="1:25" x14ac:dyDescent="0.25">
      <c r="A2276" s="1">
        <v>16198</v>
      </c>
      <c r="B2276" t="s">
        <v>5012</v>
      </c>
      <c r="C2276" s="1" t="s">
        <v>3834</v>
      </c>
      <c r="D2276" s="1" t="s">
        <v>4608</v>
      </c>
      <c r="E2276" t="s">
        <v>3840</v>
      </c>
      <c r="F2276" t="s">
        <v>3211</v>
      </c>
      <c r="G2276" t="s">
        <v>4610</v>
      </c>
      <c r="H2276" t="str">
        <f t="shared" si="317"/>
        <v>FR</v>
      </c>
      <c r="I2276" t="s">
        <v>4882</v>
      </c>
      <c r="K2276" t="s">
        <v>1908</v>
      </c>
      <c r="O2276" s="3">
        <v>2</v>
      </c>
      <c r="P2276" s="3">
        <v>2</v>
      </c>
      <c r="Q2276">
        <v>0</v>
      </c>
      <c r="R2276">
        <v>8</v>
      </c>
      <c r="S2276" t="s">
        <v>4915</v>
      </c>
      <c r="U2276" t="str">
        <f t="shared" si="320"/>
        <v>1944.05.06/07.</v>
      </c>
      <c r="V2276" t="str">
        <f t="shared" si="318"/>
        <v>44. 05.</v>
      </c>
      <c r="W2276" t="str">
        <f t="shared" si="319"/>
        <v>Elsewhere</v>
      </c>
      <c r="X2276" t="str">
        <f t="shared" si="316"/>
        <v>Not Marking</v>
      </c>
      <c r="Y2276" t="s">
        <v>5379</v>
      </c>
    </row>
    <row r="2277" spans="1:25" x14ac:dyDescent="0.25">
      <c r="A2277" s="1">
        <v>16199</v>
      </c>
      <c r="B2277" t="s">
        <v>5009</v>
      </c>
      <c r="C2277" s="1" t="str">
        <f>IF(B2277="Day",TEXT(A2277,"dd"&amp;"."),TEXT(A2277,"dd")&amp;"/"&amp;TEXT(A2278,"dd")&amp;".")</f>
        <v>07.</v>
      </c>
      <c r="D2277" s="1" t="str">
        <f>TEXT(A2277,"mm")&amp;"."</f>
        <v>05.</v>
      </c>
      <c r="E2277" t="str">
        <f>TEXT(A2277,"yy")&amp;"."</f>
        <v>44.</v>
      </c>
      <c r="F2277" t="str">
        <f>IF((C2277&lt;C2284),C2277&amp;D2277&amp;E2277,C2277&amp;D2284&amp;E2277)</f>
        <v>07.05.44.</v>
      </c>
      <c r="G2277" t="str">
        <f>IF(ISERROR(VLOOKUP(F2277,DataFromWard!$B$2:$E$483,2,FALSE)),"",VLOOKUP(F2277,DataFromWard!$B$2:$E$483,2,FALSE))</f>
        <v/>
      </c>
      <c r="H2277" t="str">
        <f t="shared" si="317"/>
        <v/>
      </c>
      <c r="O2277" s="3" t="str">
        <f>IF(ISERROR(VLOOKUP(F2277,DataFromWard!$B$2:$E$483,3,FALSE)),"",VLOOKUP(F2277,DataFromWard!$B$2:$E$483,3,FALSE))</f>
        <v/>
      </c>
      <c r="Q2277" t="str">
        <f>IF(ISERROR(VLOOKUP(F2277,DataFromWard!$B$2:$E$483,4,FALSE)),"",VLOOKUP(F2277,DataFromWard!$B$2:$E$483,4,FALSE))</f>
        <v/>
      </c>
      <c r="U2277" t="str">
        <f t="shared" si="320"/>
        <v>1944.05.07.</v>
      </c>
      <c r="V2277" t="str">
        <f t="shared" si="318"/>
        <v>44. 05.</v>
      </c>
      <c r="W2277" t="str">
        <f t="shared" si="319"/>
        <v/>
      </c>
      <c r="X2277" t="str">
        <f t="shared" si="316"/>
        <v/>
      </c>
    </row>
    <row r="2278" spans="1:25" x14ac:dyDescent="0.25">
      <c r="A2278" s="1">
        <v>16199</v>
      </c>
      <c r="B2278" t="s">
        <v>5012</v>
      </c>
      <c r="C2278" s="1" t="str">
        <f>IF(B2278="Day",TEXT(A2278,"dd"&amp;"."),TEXT(A2278,"dd")&amp;"/"&amp;TEXT(A2284,"dd")&amp;".")</f>
        <v>07/08.</v>
      </c>
      <c r="D2278" s="1" t="str">
        <f>TEXT(A2278,"mm")&amp;"."</f>
        <v>05.</v>
      </c>
      <c r="E2278" t="str">
        <f>TEXT(A2278,"yy")&amp;"."</f>
        <v>44.</v>
      </c>
      <c r="F2278" t="str">
        <f>IF((C2278&lt;C2285),C2278&amp;D2278&amp;E2278,C2278&amp;D2285&amp;E2278)</f>
        <v>07/08.05.44.</v>
      </c>
      <c r="G2278" t="s">
        <v>3348</v>
      </c>
      <c r="H2278" t="str">
        <f t="shared" si="317"/>
        <v>FR</v>
      </c>
      <c r="I2278" t="s">
        <v>4622</v>
      </c>
      <c r="K2278">
        <v>93</v>
      </c>
      <c r="L2278">
        <v>12</v>
      </c>
      <c r="O2278" s="3">
        <v>6</v>
      </c>
      <c r="P2278" s="3">
        <v>6</v>
      </c>
      <c r="Q2278">
        <f>IF(ISERROR(VLOOKUP(F2278,DataFromWard!$B$2:$E$483,4,FALSE)),"",VLOOKUP(F2278,DataFromWard!$B$2:$E$483,4,FALSE))</f>
        <v>0</v>
      </c>
      <c r="R2278">
        <v>8</v>
      </c>
      <c r="S2278" t="s">
        <v>4915</v>
      </c>
      <c r="T2278" t="s">
        <v>632</v>
      </c>
      <c r="U2278" t="str">
        <f t="shared" si="320"/>
        <v>1944.05.07/08.</v>
      </c>
      <c r="V2278" t="str">
        <f t="shared" si="318"/>
        <v>44. 05.</v>
      </c>
      <c r="W2278" t="str">
        <f t="shared" si="319"/>
        <v>Markers</v>
      </c>
      <c r="X2278" t="str">
        <f t="shared" si="316"/>
        <v>Marking</v>
      </c>
    </row>
    <row r="2279" spans="1:25" x14ac:dyDescent="0.25">
      <c r="A2279" s="1">
        <v>16199</v>
      </c>
      <c r="B2279" t="s">
        <v>5012</v>
      </c>
      <c r="C2279" s="1" t="s">
        <v>3822</v>
      </c>
      <c r="D2279" s="1" t="s">
        <v>4608</v>
      </c>
      <c r="E2279" t="s">
        <v>3840</v>
      </c>
      <c r="F2279" t="s">
        <v>3214</v>
      </c>
      <c r="G2279" t="s">
        <v>4625</v>
      </c>
      <c r="H2279" t="str">
        <f t="shared" si="317"/>
        <v>FR</v>
      </c>
      <c r="I2279" t="s">
        <v>4626</v>
      </c>
      <c r="K2279">
        <v>56</v>
      </c>
      <c r="O2279" s="3">
        <v>8</v>
      </c>
      <c r="P2279" s="3">
        <v>8</v>
      </c>
      <c r="Q2279">
        <v>0</v>
      </c>
      <c r="R2279">
        <v>8</v>
      </c>
      <c r="S2279" t="s">
        <v>4915</v>
      </c>
      <c r="T2279" t="s">
        <v>633</v>
      </c>
      <c r="U2279" t="str">
        <f t="shared" si="320"/>
        <v>1944.05.07/08.</v>
      </c>
      <c r="V2279" t="str">
        <f t="shared" si="318"/>
        <v>44. 05.</v>
      </c>
      <c r="W2279" t="str">
        <f t="shared" si="319"/>
        <v>Markers</v>
      </c>
      <c r="X2279" t="str">
        <f t="shared" si="316"/>
        <v>Marking</v>
      </c>
    </row>
    <row r="2280" spans="1:25" x14ac:dyDescent="0.25">
      <c r="A2280" s="1">
        <v>16199</v>
      </c>
      <c r="B2280" t="s">
        <v>5012</v>
      </c>
      <c r="C2280" s="1" t="s">
        <v>3822</v>
      </c>
      <c r="D2280" s="1" t="s">
        <v>4608</v>
      </c>
      <c r="E2280" t="s">
        <v>3840</v>
      </c>
      <c r="F2280" t="s">
        <v>3214</v>
      </c>
      <c r="G2280" t="s">
        <v>4627</v>
      </c>
      <c r="H2280" t="str">
        <f t="shared" si="317"/>
        <v>FR</v>
      </c>
      <c r="I2280" t="s">
        <v>4623</v>
      </c>
      <c r="K2280">
        <v>58</v>
      </c>
      <c r="O2280" s="3">
        <v>4</v>
      </c>
      <c r="P2280" s="3">
        <v>4</v>
      </c>
      <c r="Q2280">
        <v>0</v>
      </c>
      <c r="R2280">
        <v>5</v>
      </c>
      <c r="S2280" t="s">
        <v>4915</v>
      </c>
      <c r="T2280" t="s">
        <v>634</v>
      </c>
      <c r="U2280" t="str">
        <f t="shared" si="320"/>
        <v>1944.05.07/08.</v>
      </c>
      <c r="V2280" t="str">
        <f t="shared" si="318"/>
        <v>44. 05.</v>
      </c>
      <c r="W2280" t="str">
        <f t="shared" si="319"/>
        <v>Markers</v>
      </c>
      <c r="X2280" t="str">
        <f t="shared" si="316"/>
        <v>Marking</v>
      </c>
    </row>
    <row r="2281" spans="1:25" x14ac:dyDescent="0.25">
      <c r="A2281" s="1">
        <v>16199</v>
      </c>
      <c r="B2281" t="s">
        <v>5012</v>
      </c>
      <c r="C2281" s="1" t="s">
        <v>3822</v>
      </c>
      <c r="D2281" s="1" t="s">
        <v>4608</v>
      </c>
      <c r="E2281" t="s">
        <v>3840</v>
      </c>
      <c r="F2281" t="s">
        <v>3214</v>
      </c>
      <c r="G2281" t="s">
        <v>3340</v>
      </c>
      <c r="H2281" t="str">
        <f t="shared" si="317"/>
        <v>FR</v>
      </c>
      <c r="I2281" t="s">
        <v>4622</v>
      </c>
      <c r="K2281">
        <v>53</v>
      </c>
      <c r="O2281" s="3">
        <v>8</v>
      </c>
      <c r="P2281" s="3">
        <v>8</v>
      </c>
      <c r="Q2281">
        <v>1</v>
      </c>
      <c r="R2281">
        <v>5</v>
      </c>
      <c r="S2281" t="s">
        <v>4915</v>
      </c>
      <c r="T2281" t="s">
        <v>635</v>
      </c>
      <c r="U2281" t="str">
        <f t="shared" si="320"/>
        <v>1944.05.07/08.</v>
      </c>
      <c r="V2281" t="str">
        <f t="shared" si="318"/>
        <v>44. 05.</v>
      </c>
      <c r="W2281" t="str">
        <f t="shared" si="319"/>
        <v>Markers</v>
      </c>
      <c r="X2281" t="str">
        <f t="shared" si="316"/>
        <v>Marking</v>
      </c>
    </row>
    <row r="2282" spans="1:25" x14ac:dyDescent="0.25">
      <c r="A2282" s="1">
        <v>16199</v>
      </c>
      <c r="B2282" t="s">
        <v>5012</v>
      </c>
      <c r="C2282" s="1" t="s">
        <v>3822</v>
      </c>
      <c r="D2282" s="1" t="s">
        <v>4608</v>
      </c>
      <c r="E2282" t="s">
        <v>3840</v>
      </c>
      <c r="F2282" t="s">
        <v>3214</v>
      </c>
      <c r="G2282" t="s">
        <v>2117</v>
      </c>
      <c r="H2282" t="str">
        <f t="shared" si="317"/>
        <v>GE</v>
      </c>
      <c r="I2282" t="s">
        <v>4643</v>
      </c>
      <c r="J2282" t="s">
        <v>4709</v>
      </c>
      <c r="K2282" t="s">
        <v>1908</v>
      </c>
      <c r="O2282" s="3">
        <v>28</v>
      </c>
      <c r="P2282" s="3">
        <v>26</v>
      </c>
      <c r="Q2282">
        <v>0</v>
      </c>
      <c r="R2282">
        <v>8</v>
      </c>
      <c r="S2282" t="s">
        <v>4915</v>
      </c>
      <c r="U2282" t="str">
        <f t="shared" si="320"/>
        <v>1944.05.07/08.</v>
      </c>
      <c r="V2282" t="str">
        <f t="shared" si="318"/>
        <v>44. 05.</v>
      </c>
      <c r="W2282" t="str">
        <f t="shared" si="319"/>
        <v>Elsewhere</v>
      </c>
      <c r="X2282" t="str">
        <f t="shared" si="316"/>
        <v>Not Marking</v>
      </c>
      <c r="Y2282" t="s">
        <v>5312</v>
      </c>
    </row>
    <row r="2283" spans="1:25" x14ac:dyDescent="0.25">
      <c r="A2283" s="1">
        <v>16199</v>
      </c>
      <c r="B2283" t="s">
        <v>5012</v>
      </c>
      <c r="C2283" s="1" t="s">
        <v>3822</v>
      </c>
      <c r="D2283" s="1" t="s">
        <v>4608</v>
      </c>
      <c r="E2283" t="s">
        <v>3840</v>
      </c>
      <c r="F2283" t="s">
        <v>3214</v>
      </c>
      <c r="G2283" t="s">
        <v>4610</v>
      </c>
      <c r="H2283" t="str">
        <f t="shared" si="317"/>
        <v>FR</v>
      </c>
      <c r="I2283" t="s">
        <v>4623</v>
      </c>
      <c r="K2283" t="s">
        <v>1908</v>
      </c>
      <c r="O2283" s="3">
        <v>4</v>
      </c>
      <c r="P2283" s="3">
        <v>4</v>
      </c>
      <c r="Q2283">
        <v>0</v>
      </c>
      <c r="R2283">
        <v>8</v>
      </c>
      <c r="S2283" t="s">
        <v>4915</v>
      </c>
      <c r="U2283" t="str">
        <f t="shared" si="320"/>
        <v>1944.05.07/08.</v>
      </c>
      <c r="V2283" t="str">
        <f t="shared" si="318"/>
        <v>44. 05.</v>
      </c>
      <c r="W2283" t="str">
        <f t="shared" si="319"/>
        <v>Elsewhere</v>
      </c>
      <c r="X2283" t="str">
        <f t="shared" si="316"/>
        <v>Not Marking</v>
      </c>
      <c r="Y2283" t="s">
        <v>5312</v>
      </c>
    </row>
    <row r="2284" spans="1:25" x14ac:dyDescent="0.25">
      <c r="A2284" s="1">
        <v>16200</v>
      </c>
      <c r="B2284" t="s">
        <v>5009</v>
      </c>
      <c r="C2284" s="1" t="str">
        <f>IF(B2284="Day",TEXT(A2284,"dd"&amp;"."),TEXT(A2284,"dd")&amp;"/"&amp;TEXT(A2285,"dd")&amp;".")</f>
        <v>08.</v>
      </c>
      <c r="D2284" s="1" t="str">
        <f>TEXT(A2284,"mm")&amp;"."</f>
        <v>05.</v>
      </c>
      <c r="E2284" t="str">
        <f>TEXT(A2284,"yy")&amp;"."</f>
        <v>44.</v>
      </c>
      <c r="F2284" t="str">
        <f>IF((C2284&lt;C2292),C2284&amp;D2284&amp;E2284,C2284&amp;D2292&amp;E2284)</f>
        <v>08.05.44.</v>
      </c>
      <c r="G2284" t="str">
        <f>IF(ISERROR(VLOOKUP(F2284,DataFromWard!$B$2:$E$483,2,FALSE)),"",VLOOKUP(F2284,DataFromWard!$B$2:$E$483,2,FALSE))</f>
        <v/>
      </c>
      <c r="H2284" t="str">
        <f t="shared" si="317"/>
        <v/>
      </c>
      <c r="O2284" s="3" t="str">
        <f>IF(ISERROR(VLOOKUP(F2284,DataFromWard!$B$2:$E$483,3,FALSE)),"",VLOOKUP(F2284,DataFromWard!$B$2:$E$483,3,FALSE))</f>
        <v/>
      </c>
      <c r="Q2284" t="str">
        <f>IF(ISERROR(VLOOKUP(F2284,DataFromWard!$B$2:$E$483,4,FALSE)),"",VLOOKUP(F2284,DataFromWard!$B$2:$E$483,4,FALSE))</f>
        <v/>
      </c>
      <c r="U2284" t="str">
        <f t="shared" si="320"/>
        <v>1944.05.08.</v>
      </c>
      <c r="V2284" t="str">
        <f t="shared" si="318"/>
        <v>44. 05.</v>
      </c>
      <c r="W2284" t="str">
        <f t="shared" si="319"/>
        <v/>
      </c>
      <c r="X2284" t="str">
        <f t="shared" si="316"/>
        <v/>
      </c>
    </row>
    <row r="2285" spans="1:25" x14ac:dyDescent="0.25">
      <c r="A2285" s="1">
        <v>16200</v>
      </c>
      <c r="B2285" t="s">
        <v>5012</v>
      </c>
      <c r="C2285" s="1" t="str">
        <f>IF(B2285="Day",TEXT(A2285,"dd"&amp;"."),TEXT(A2285,"dd")&amp;"/"&amp;TEXT(A2292,"dd")&amp;".")</f>
        <v>08/09.</v>
      </c>
      <c r="D2285" s="1" t="str">
        <f>TEXT(A2285,"mm")&amp;"."</f>
        <v>05.</v>
      </c>
      <c r="E2285" t="str">
        <f>TEXT(A2285,"yy")&amp;"."</f>
        <v>44.</v>
      </c>
      <c r="F2285" t="str">
        <f>IF((C2285&lt;C2293),C2285&amp;D2285&amp;E2285,C2285&amp;D2293&amp;E2285)</f>
        <v>08/09.05.44.</v>
      </c>
      <c r="G2285" t="s">
        <v>4612</v>
      </c>
      <c r="H2285" t="str">
        <f t="shared" si="317"/>
        <v>FR</v>
      </c>
      <c r="I2285" t="s">
        <v>4614</v>
      </c>
      <c r="K2285">
        <v>115</v>
      </c>
      <c r="L2285">
        <v>10</v>
      </c>
      <c r="O2285" s="3">
        <v>8</v>
      </c>
      <c r="P2285" s="3">
        <v>8</v>
      </c>
      <c r="Q2285">
        <f>IF(ISERROR(VLOOKUP(F2285,DataFromWard!$B$2:$E$483,4,FALSE)),"",VLOOKUP(F2285,DataFromWard!$B$2:$E$483,4,FALSE))</f>
        <v>0</v>
      </c>
      <c r="R2285">
        <v>8</v>
      </c>
      <c r="S2285" t="s">
        <v>4915</v>
      </c>
      <c r="T2285" t="s">
        <v>636</v>
      </c>
      <c r="U2285" t="str">
        <f t="shared" si="320"/>
        <v>1944.05.08/09.</v>
      </c>
      <c r="V2285" t="str">
        <f t="shared" si="318"/>
        <v>44. 05.</v>
      </c>
      <c r="W2285" t="str">
        <f t="shared" si="319"/>
        <v>Markers</v>
      </c>
      <c r="X2285" t="str">
        <f t="shared" si="316"/>
        <v>Marking</v>
      </c>
    </row>
    <row r="2286" spans="1:25" x14ac:dyDescent="0.25">
      <c r="A2286" s="1">
        <v>16200</v>
      </c>
      <c r="B2286" t="s">
        <v>5012</v>
      </c>
      <c r="C2286" s="1" t="s">
        <v>3824</v>
      </c>
      <c r="D2286" s="1" t="s">
        <v>4608</v>
      </c>
      <c r="E2286" t="s">
        <v>3840</v>
      </c>
      <c r="F2286" t="s">
        <v>3217</v>
      </c>
      <c r="G2286" t="s">
        <v>4611</v>
      </c>
      <c r="H2286" t="str">
        <f t="shared" si="317"/>
        <v>FR</v>
      </c>
      <c r="I2286" t="s">
        <v>4623</v>
      </c>
      <c r="K2286">
        <v>31</v>
      </c>
      <c r="O2286" s="3">
        <v>8</v>
      </c>
      <c r="P2286" s="3">
        <v>8</v>
      </c>
      <c r="Q2286">
        <v>0</v>
      </c>
      <c r="R2286">
        <v>8</v>
      </c>
      <c r="S2286" t="s">
        <v>4915</v>
      </c>
      <c r="T2286" t="s">
        <v>638</v>
      </c>
      <c r="U2286" t="str">
        <f t="shared" si="320"/>
        <v>1944.05.08/09.</v>
      </c>
      <c r="V2286" t="str">
        <f t="shared" si="318"/>
        <v>44. 05.</v>
      </c>
      <c r="W2286" t="str">
        <f t="shared" si="319"/>
        <v>Markers</v>
      </c>
      <c r="X2286" t="str">
        <f t="shared" si="316"/>
        <v>Marking</v>
      </c>
    </row>
    <row r="2287" spans="1:25" x14ac:dyDescent="0.25">
      <c r="A2287" s="1">
        <v>16200</v>
      </c>
      <c r="B2287" t="s">
        <v>5012</v>
      </c>
      <c r="C2287" s="1" t="s">
        <v>3824</v>
      </c>
      <c r="D2287" s="1" t="s">
        <v>4608</v>
      </c>
      <c r="E2287" t="s">
        <v>3840</v>
      </c>
      <c r="F2287" t="s">
        <v>3217</v>
      </c>
      <c r="G2287" t="s">
        <v>4628</v>
      </c>
      <c r="H2287" t="str">
        <f t="shared" si="317"/>
        <v>FR</v>
      </c>
      <c r="I2287" t="s">
        <v>4622</v>
      </c>
      <c r="K2287">
        <v>58</v>
      </c>
      <c r="O2287" s="3">
        <v>6</v>
      </c>
      <c r="P2287" s="3">
        <v>6</v>
      </c>
      <c r="Q2287">
        <v>0</v>
      </c>
      <c r="R2287">
        <v>5</v>
      </c>
      <c r="S2287" t="s">
        <v>4915</v>
      </c>
      <c r="T2287" t="s">
        <v>637</v>
      </c>
      <c r="U2287" t="str">
        <f t="shared" si="320"/>
        <v>1944.05.08/09.</v>
      </c>
      <c r="V2287" t="str">
        <f t="shared" si="318"/>
        <v>44. 05.</v>
      </c>
      <c r="W2287" t="str">
        <f t="shared" si="319"/>
        <v>Markers</v>
      </c>
      <c r="X2287" t="str">
        <f t="shared" si="316"/>
        <v>Marking</v>
      </c>
    </row>
    <row r="2288" spans="1:25" x14ac:dyDescent="0.25">
      <c r="A2288" s="1">
        <v>16200</v>
      </c>
      <c r="B2288" t="s">
        <v>5012</v>
      </c>
      <c r="C2288" s="1" t="s">
        <v>3824</v>
      </c>
      <c r="D2288" s="1" t="s">
        <v>4608</v>
      </c>
      <c r="E2288" t="s">
        <v>3840</v>
      </c>
      <c r="F2288" t="s">
        <v>3217</v>
      </c>
      <c r="G2288" t="s">
        <v>4629</v>
      </c>
      <c r="H2288" t="str">
        <f t="shared" si="317"/>
        <v>FR</v>
      </c>
      <c r="I2288" t="s">
        <v>4626</v>
      </c>
      <c r="K2288">
        <v>32</v>
      </c>
      <c r="O2288" s="3">
        <v>7</v>
      </c>
      <c r="P2288" s="3">
        <v>7</v>
      </c>
      <c r="Q2288">
        <v>0</v>
      </c>
      <c r="R2288">
        <v>8</v>
      </c>
      <c r="S2288" t="s">
        <v>4915</v>
      </c>
      <c r="T2288" t="s">
        <v>639</v>
      </c>
      <c r="U2288" t="str">
        <f t="shared" si="320"/>
        <v>1944.05.08/09.</v>
      </c>
      <c r="V2288" t="str">
        <f t="shared" si="318"/>
        <v>44. 05.</v>
      </c>
      <c r="W2288" t="str">
        <f>IF((ISBLANK(T2288)),"",IF(("a"&gt;T2288),"Markers",T2288))</f>
        <v>Markers</v>
      </c>
      <c r="X2288" t="str">
        <f t="shared" si="316"/>
        <v>Marking</v>
      </c>
    </row>
    <row r="2289" spans="1:25" x14ac:dyDescent="0.25">
      <c r="A2289" s="1">
        <v>16200</v>
      </c>
      <c r="B2289" t="s">
        <v>5012</v>
      </c>
      <c r="C2289" s="1" t="s">
        <v>3824</v>
      </c>
      <c r="D2289" s="1" t="s">
        <v>4608</v>
      </c>
      <c r="E2289" t="s">
        <v>3840</v>
      </c>
      <c r="F2289" t="s">
        <v>3217</v>
      </c>
      <c r="G2289" t="s">
        <v>4630</v>
      </c>
      <c r="H2289" t="str">
        <f t="shared" si="317"/>
        <v>FR</v>
      </c>
      <c r="I2289" t="s">
        <v>4626</v>
      </c>
      <c r="K2289">
        <v>30</v>
      </c>
      <c r="O2289" s="3">
        <v>8</v>
      </c>
      <c r="P2289" s="3">
        <v>8</v>
      </c>
      <c r="Q2289">
        <v>0</v>
      </c>
      <c r="R2289">
        <v>8</v>
      </c>
      <c r="S2289" t="s">
        <v>4915</v>
      </c>
      <c r="T2289" t="s">
        <v>640</v>
      </c>
      <c r="U2289" t="str">
        <f t="shared" si="320"/>
        <v>1944.05.08/09.</v>
      </c>
      <c r="V2289" t="str">
        <f t="shared" si="318"/>
        <v>44. 05.</v>
      </c>
      <c r="W2289" t="str">
        <f t="shared" si="319"/>
        <v>Markers</v>
      </c>
      <c r="X2289" t="str">
        <f t="shared" si="316"/>
        <v>Marking</v>
      </c>
    </row>
    <row r="2290" spans="1:25" x14ac:dyDescent="0.25">
      <c r="A2290" s="1">
        <v>16200</v>
      </c>
      <c r="B2290" t="s">
        <v>5012</v>
      </c>
      <c r="C2290" s="1" t="s">
        <v>3824</v>
      </c>
      <c r="D2290" s="1" t="s">
        <v>4608</v>
      </c>
      <c r="E2290" t="s">
        <v>3840</v>
      </c>
      <c r="F2290" t="s">
        <v>3217</v>
      </c>
      <c r="G2290" t="s">
        <v>4943</v>
      </c>
      <c r="H2290" t="str">
        <f t="shared" si="317"/>
        <v>GE</v>
      </c>
      <c r="I2290" t="s">
        <v>5332</v>
      </c>
      <c r="K2290" t="s">
        <v>1908</v>
      </c>
      <c r="O2290" s="3">
        <v>28</v>
      </c>
      <c r="P2290" s="3">
        <v>26</v>
      </c>
      <c r="Q2290">
        <v>0</v>
      </c>
      <c r="R2290">
        <v>8</v>
      </c>
      <c r="S2290" t="s">
        <v>4915</v>
      </c>
      <c r="U2290" t="str">
        <f t="shared" si="320"/>
        <v>1944.05.08/09.</v>
      </c>
      <c r="V2290" t="str">
        <f t="shared" si="318"/>
        <v>44. 05.</v>
      </c>
      <c r="W2290" t="str">
        <f t="shared" si="319"/>
        <v>Elsewhere</v>
      </c>
      <c r="X2290" t="str">
        <f t="shared" si="316"/>
        <v>Not Marking</v>
      </c>
    </row>
    <row r="2291" spans="1:25" x14ac:dyDescent="0.25">
      <c r="A2291" s="1">
        <v>16200</v>
      </c>
      <c r="B2291" t="s">
        <v>5012</v>
      </c>
      <c r="C2291" s="1" t="s">
        <v>3824</v>
      </c>
      <c r="D2291" s="1" t="s">
        <v>4608</v>
      </c>
      <c r="E2291" t="s">
        <v>3840</v>
      </c>
      <c r="F2291" t="s">
        <v>3217</v>
      </c>
      <c r="G2291" t="s">
        <v>3358</v>
      </c>
      <c r="H2291" t="str">
        <f t="shared" si="317"/>
        <v>GE</v>
      </c>
      <c r="I2291" t="s">
        <v>5332</v>
      </c>
      <c r="K2291" t="s">
        <v>1908</v>
      </c>
      <c r="O2291" s="3">
        <v>2</v>
      </c>
      <c r="P2291" s="3">
        <v>2</v>
      </c>
      <c r="Q2291">
        <v>0</v>
      </c>
      <c r="R2291">
        <v>8</v>
      </c>
      <c r="S2291" t="s">
        <v>4915</v>
      </c>
      <c r="U2291" t="str">
        <f t="shared" si="320"/>
        <v>1944.05.08/09.</v>
      </c>
      <c r="V2291" t="str">
        <f t="shared" si="318"/>
        <v>44. 05.</v>
      </c>
      <c r="W2291" t="str">
        <f t="shared" si="319"/>
        <v>Elsewhere</v>
      </c>
      <c r="X2291" t="str">
        <f t="shared" si="316"/>
        <v>Not Marking</v>
      </c>
    </row>
    <row r="2292" spans="1:25" x14ac:dyDescent="0.25">
      <c r="A2292" s="1">
        <v>16201</v>
      </c>
      <c r="B2292" t="s">
        <v>5009</v>
      </c>
      <c r="C2292" s="1" t="str">
        <f>IF(B2292="Day",TEXT(A2292,"dd"&amp;"."),TEXT(A2292,"dd")&amp;"/"&amp;TEXT(A2293,"dd")&amp;".")</f>
        <v>09.</v>
      </c>
      <c r="D2292" s="1" t="str">
        <f>TEXT(A2292,"mm")&amp;"."</f>
        <v>05.</v>
      </c>
      <c r="E2292" t="str">
        <f>TEXT(A2292,"yy")&amp;"."</f>
        <v>44.</v>
      </c>
      <c r="F2292" t="str">
        <f>IF((C2292&lt;C2301),C2292&amp;D2292&amp;E2292,C2292&amp;D2301&amp;E2292)</f>
        <v>09.05.44.</v>
      </c>
      <c r="G2292" t="s">
        <v>621</v>
      </c>
      <c r="H2292" t="str">
        <f t="shared" si="317"/>
        <v>FR</v>
      </c>
      <c r="I2292" t="s">
        <v>3901</v>
      </c>
      <c r="K2292" t="s">
        <v>1912</v>
      </c>
      <c r="O2292" s="59">
        <v>2</v>
      </c>
      <c r="Q2292">
        <v>0</v>
      </c>
      <c r="R2292">
        <v>8</v>
      </c>
      <c r="S2292" t="s">
        <v>4915</v>
      </c>
      <c r="T2292" t="s">
        <v>622</v>
      </c>
      <c r="U2292" t="str">
        <f t="shared" si="320"/>
        <v>1944.05.09.</v>
      </c>
      <c r="V2292" t="str">
        <f t="shared" si="318"/>
        <v>44. 05.</v>
      </c>
      <c r="W2292" t="s">
        <v>717</v>
      </c>
      <c r="X2292" t="str">
        <f t="shared" si="316"/>
        <v>Marking</v>
      </c>
      <c r="Y2292" t="s">
        <v>5283</v>
      </c>
    </row>
    <row r="2293" spans="1:25" x14ac:dyDescent="0.25">
      <c r="A2293" s="1">
        <v>16201</v>
      </c>
      <c r="B2293" t="s">
        <v>5012</v>
      </c>
      <c r="C2293" s="1" t="str">
        <f>IF(B2293="Day",TEXT(A2293,"dd"&amp;"."),TEXT(A2293,"dd")&amp;"/"&amp;TEXT(A2301,"dd")&amp;".")</f>
        <v>09/10.</v>
      </c>
      <c r="D2293" s="1" t="str">
        <f>TEXT(A2293,"mm")&amp;"."</f>
        <v>05.</v>
      </c>
      <c r="E2293" t="str">
        <f>TEXT(A2293,"yy")&amp;"."</f>
        <v>44.</v>
      </c>
      <c r="F2293" t="str">
        <f>IF((C2293&lt;C2302),C2293&amp;D2293&amp;E2293,C2293&amp;D2302&amp;E2293)</f>
        <v>09/10.05.44.</v>
      </c>
      <c r="G2293" t="s">
        <v>4611</v>
      </c>
      <c r="H2293" t="str">
        <f t="shared" si="317"/>
        <v>FR</v>
      </c>
      <c r="I2293" t="s">
        <v>4626</v>
      </c>
      <c r="K2293">
        <v>414</v>
      </c>
      <c r="L2293">
        <v>35</v>
      </c>
      <c r="O2293" s="3">
        <v>7</v>
      </c>
      <c r="P2293" s="3">
        <v>7</v>
      </c>
      <c r="Q2293">
        <f>IF(ISERROR(VLOOKUP(F2293,DataFromWard!$B$2:$E$483,4,FALSE)),"",VLOOKUP(F2293,DataFromWard!$B$2:$E$483,4,FALSE))</f>
        <v>0</v>
      </c>
      <c r="R2293">
        <v>8</v>
      </c>
      <c r="S2293" t="s">
        <v>4935</v>
      </c>
      <c r="T2293" t="s">
        <v>3786</v>
      </c>
      <c r="U2293" t="str">
        <f t="shared" si="320"/>
        <v>1944.05.09/10.</v>
      </c>
      <c r="V2293" t="str">
        <f t="shared" si="318"/>
        <v>44. 05.</v>
      </c>
      <c r="W2293" t="str">
        <f t="shared" si="319"/>
        <v>Markers</v>
      </c>
      <c r="X2293" t="str">
        <f t="shared" si="316"/>
        <v>Marking</v>
      </c>
    </row>
    <row r="2294" spans="1:25" x14ac:dyDescent="0.25">
      <c r="A2294" s="1">
        <v>16201</v>
      </c>
      <c r="B2294" t="s">
        <v>5012</v>
      </c>
      <c r="C2294" s="1" t="s">
        <v>3835</v>
      </c>
      <c r="D2294" s="1" t="s">
        <v>4608</v>
      </c>
      <c r="E2294" t="s">
        <v>3840</v>
      </c>
      <c r="F2294" t="s">
        <v>3220</v>
      </c>
      <c r="G2294" t="s">
        <v>4811</v>
      </c>
      <c r="H2294" t="str">
        <f t="shared" si="317"/>
        <v>FR</v>
      </c>
      <c r="I2294" t="s">
        <v>4626</v>
      </c>
      <c r="K2294" t="s">
        <v>5285</v>
      </c>
      <c r="O2294" s="3">
        <v>7</v>
      </c>
      <c r="Q2294">
        <v>0</v>
      </c>
      <c r="R2294">
        <v>8</v>
      </c>
      <c r="S2294" t="s">
        <v>4935</v>
      </c>
      <c r="T2294" t="s">
        <v>3786</v>
      </c>
      <c r="U2294" t="str">
        <f t="shared" si="320"/>
        <v>1944.05.09/10.</v>
      </c>
      <c r="V2294" t="str">
        <f t="shared" si="318"/>
        <v>44. 05.</v>
      </c>
      <c r="W2294" t="s">
        <v>717</v>
      </c>
      <c r="X2294" t="str">
        <f t="shared" si="316"/>
        <v>Marking</v>
      </c>
    </row>
    <row r="2295" spans="1:25" x14ac:dyDescent="0.25">
      <c r="A2295" s="1">
        <v>16201</v>
      </c>
      <c r="B2295" t="s">
        <v>5012</v>
      </c>
      <c r="C2295" s="1" t="s">
        <v>3835</v>
      </c>
      <c r="D2295" s="1" t="s">
        <v>4608</v>
      </c>
      <c r="E2295" t="s">
        <v>3840</v>
      </c>
      <c r="F2295" t="s">
        <v>3220</v>
      </c>
      <c r="G2295" t="s">
        <v>3504</v>
      </c>
      <c r="H2295" t="str">
        <f t="shared" si="317"/>
        <v>FR</v>
      </c>
      <c r="I2295" t="s">
        <v>4626</v>
      </c>
      <c r="K2295" t="s">
        <v>5285</v>
      </c>
      <c r="O2295" s="3">
        <v>7</v>
      </c>
      <c r="Q2295">
        <v>0</v>
      </c>
      <c r="R2295">
        <v>8</v>
      </c>
      <c r="S2295" t="s">
        <v>4935</v>
      </c>
      <c r="T2295" t="s">
        <v>3786</v>
      </c>
      <c r="U2295" t="str">
        <f t="shared" si="320"/>
        <v>1944.05.09/10.</v>
      </c>
      <c r="V2295" t="str">
        <f t="shared" si="318"/>
        <v>44. 05.</v>
      </c>
      <c r="W2295" t="s">
        <v>717</v>
      </c>
      <c r="X2295" t="str">
        <f t="shared" si="316"/>
        <v>Marking</v>
      </c>
    </row>
    <row r="2296" spans="1:25" x14ac:dyDescent="0.25">
      <c r="A2296" s="1">
        <v>16201</v>
      </c>
      <c r="B2296" t="s">
        <v>5012</v>
      </c>
      <c r="C2296" s="1" t="s">
        <v>3835</v>
      </c>
      <c r="D2296" s="1" t="s">
        <v>4608</v>
      </c>
      <c r="E2296" t="s">
        <v>3840</v>
      </c>
      <c r="F2296" t="s">
        <v>3220</v>
      </c>
      <c r="G2296" t="s">
        <v>4812</v>
      </c>
      <c r="H2296" t="str">
        <f t="shared" si="317"/>
        <v>FR</v>
      </c>
      <c r="I2296" t="s">
        <v>4626</v>
      </c>
      <c r="K2296" t="s">
        <v>5285</v>
      </c>
      <c r="O2296" s="3">
        <v>7</v>
      </c>
      <c r="Q2296">
        <v>0</v>
      </c>
      <c r="R2296">
        <v>8</v>
      </c>
      <c r="S2296" t="s">
        <v>4935</v>
      </c>
      <c r="T2296" t="s">
        <v>3786</v>
      </c>
      <c r="U2296" t="str">
        <f t="shared" si="320"/>
        <v>1944.05.09/10.</v>
      </c>
      <c r="V2296" t="str">
        <f t="shared" si="318"/>
        <v>44. 05.</v>
      </c>
      <c r="W2296" t="s">
        <v>717</v>
      </c>
      <c r="X2296" t="str">
        <f t="shared" ref="X2296:X2359" si="321">IF((W2296=""),"",IF((W2296="Markers"),"Marking","Not Marking"))</f>
        <v>Marking</v>
      </c>
    </row>
    <row r="2297" spans="1:25" x14ac:dyDescent="0.25">
      <c r="A2297" s="1">
        <v>16201</v>
      </c>
      <c r="B2297" t="s">
        <v>5012</v>
      </c>
      <c r="C2297" s="1" t="s">
        <v>3835</v>
      </c>
      <c r="D2297" s="1" t="s">
        <v>4608</v>
      </c>
      <c r="E2297" t="s">
        <v>3840</v>
      </c>
      <c r="F2297" t="s">
        <v>3220</v>
      </c>
      <c r="G2297" t="s">
        <v>4631</v>
      </c>
      <c r="H2297" t="str">
        <f t="shared" si="317"/>
        <v>FR</v>
      </c>
      <c r="I2297" t="s">
        <v>4707</v>
      </c>
      <c r="J2297" t="s">
        <v>4708</v>
      </c>
      <c r="K2297">
        <v>56</v>
      </c>
      <c r="O2297" s="3">
        <v>8</v>
      </c>
      <c r="P2297" s="3">
        <v>8</v>
      </c>
      <c r="Q2297">
        <v>0</v>
      </c>
      <c r="R2297">
        <v>5</v>
      </c>
      <c r="S2297" t="s">
        <v>4915</v>
      </c>
      <c r="T2297" t="s">
        <v>641</v>
      </c>
      <c r="U2297" t="str">
        <f t="shared" si="320"/>
        <v>1944.05.09/10.</v>
      </c>
      <c r="V2297" t="str">
        <f t="shared" si="318"/>
        <v>44. 05.</v>
      </c>
      <c r="W2297" t="str">
        <f t="shared" si="319"/>
        <v>Markers</v>
      </c>
      <c r="X2297" t="str">
        <f t="shared" si="321"/>
        <v>Marking</v>
      </c>
    </row>
    <row r="2298" spans="1:25" x14ac:dyDescent="0.25">
      <c r="A2298" s="1">
        <v>16201</v>
      </c>
      <c r="B2298" t="s">
        <v>5012</v>
      </c>
      <c r="C2298" s="1" t="s">
        <v>3835</v>
      </c>
      <c r="D2298" s="1" t="s">
        <v>4608</v>
      </c>
      <c r="E2298" t="s">
        <v>3840</v>
      </c>
      <c r="F2298" t="s">
        <v>3220</v>
      </c>
      <c r="G2298" t="s">
        <v>4632</v>
      </c>
      <c r="H2298" t="str">
        <f t="shared" si="317"/>
        <v>FR</v>
      </c>
      <c r="I2298" t="s">
        <v>4633</v>
      </c>
      <c r="K2298">
        <v>39</v>
      </c>
      <c r="O2298" s="3">
        <v>4</v>
      </c>
      <c r="P2298" s="3">
        <v>4</v>
      </c>
      <c r="Q2298">
        <v>0</v>
      </c>
      <c r="R2298">
        <v>5</v>
      </c>
      <c r="S2298" t="s">
        <v>4915</v>
      </c>
      <c r="T2298" t="s">
        <v>642</v>
      </c>
      <c r="U2298" t="str">
        <f t="shared" si="320"/>
        <v>1944.05.09/10.</v>
      </c>
      <c r="V2298" t="str">
        <f t="shared" si="318"/>
        <v>44. 05.</v>
      </c>
      <c r="W2298" t="str">
        <f t="shared" si="319"/>
        <v>Markers</v>
      </c>
      <c r="X2298" t="str">
        <f t="shared" si="321"/>
        <v>Marking</v>
      </c>
    </row>
    <row r="2299" spans="1:25" x14ac:dyDescent="0.25">
      <c r="A2299" s="1">
        <v>16201</v>
      </c>
      <c r="B2299" t="s">
        <v>5012</v>
      </c>
      <c r="C2299" s="1" t="s">
        <v>3835</v>
      </c>
      <c r="D2299" s="1" t="s">
        <v>4608</v>
      </c>
      <c r="E2299" t="s">
        <v>3840</v>
      </c>
      <c r="F2299" t="s">
        <v>3220</v>
      </c>
      <c r="G2299" t="s">
        <v>4954</v>
      </c>
      <c r="H2299" t="str">
        <f t="shared" si="317"/>
        <v>GE</v>
      </c>
      <c r="I2299" t="s">
        <v>5332</v>
      </c>
      <c r="K2299" t="s">
        <v>1908</v>
      </c>
      <c r="O2299" s="3">
        <v>30</v>
      </c>
      <c r="P2299" s="3">
        <v>29</v>
      </c>
      <c r="Q2299">
        <v>0</v>
      </c>
      <c r="R2299">
        <v>8</v>
      </c>
      <c r="S2299" t="s">
        <v>4915</v>
      </c>
      <c r="U2299" t="str">
        <f t="shared" si="320"/>
        <v>1944.05.09/10.</v>
      </c>
      <c r="V2299" t="str">
        <f t="shared" si="318"/>
        <v>44. 05.</v>
      </c>
      <c r="W2299" t="str">
        <f t="shared" si="319"/>
        <v>Elsewhere</v>
      </c>
      <c r="X2299" t="str">
        <f t="shared" si="321"/>
        <v>Not Marking</v>
      </c>
    </row>
    <row r="2300" spans="1:25" x14ac:dyDescent="0.25">
      <c r="A2300" s="1">
        <v>16201</v>
      </c>
      <c r="B2300" t="s">
        <v>5012</v>
      </c>
      <c r="C2300" s="1" t="s">
        <v>3835</v>
      </c>
      <c r="D2300" s="1" t="s">
        <v>4608</v>
      </c>
      <c r="E2300" t="s">
        <v>3840</v>
      </c>
      <c r="F2300" t="s">
        <v>3220</v>
      </c>
      <c r="G2300" t="s">
        <v>4610</v>
      </c>
      <c r="H2300" t="str">
        <f t="shared" si="317"/>
        <v>FR</v>
      </c>
      <c r="I2300" t="s">
        <v>4623</v>
      </c>
      <c r="K2300" t="s">
        <v>1908</v>
      </c>
      <c r="O2300" s="3">
        <v>6</v>
      </c>
      <c r="P2300" s="3">
        <v>4</v>
      </c>
      <c r="Q2300">
        <v>0</v>
      </c>
      <c r="R2300">
        <v>8</v>
      </c>
      <c r="S2300" t="s">
        <v>4915</v>
      </c>
      <c r="U2300" t="str">
        <f t="shared" si="320"/>
        <v>1944.05.09/10.</v>
      </c>
      <c r="V2300" t="str">
        <f t="shared" si="318"/>
        <v>44. 05.</v>
      </c>
      <c r="W2300" t="str">
        <f t="shared" si="319"/>
        <v>Elsewhere</v>
      </c>
      <c r="X2300" t="str">
        <f t="shared" si="321"/>
        <v>Not Marking</v>
      </c>
    </row>
    <row r="2301" spans="1:25" x14ac:dyDescent="0.25">
      <c r="A2301" s="1">
        <v>16202</v>
      </c>
      <c r="B2301" t="s">
        <v>5009</v>
      </c>
      <c r="C2301" s="1" t="str">
        <f>IF(B2301="Day",TEXT(A2301,"dd"&amp;"."),TEXT(A2301,"dd")&amp;"/"&amp;TEXT(A2302,"dd")&amp;".")</f>
        <v>10.</v>
      </c>
      <c r="D2301" s="1" t="str">
        <f>TEXT(A2301,"mm")&amp;"."</f>
        <v>05.</v>
      </c>
      <c r="E2301" t="str">
        <f>TEXT(A2301,"yy")&amp;"."</f>
        <v>44.</v>
      </c>
      <c r="F2301" t="str">
        <f>IF((C2301&lt;C2309),C2301&amp;D2301&amp;E2301,C2301&amp;D2309&amp;E2301)</f>
        <v>10.05.44.</v>
      </c>
      <c r="G2301" t="str">
        <f>IF(ISERROR(VLOOKUP(F2301,DataFromWard!$B$2:$E$483,2,FALSE)),"",VLOOKUP(F2301,DataFromWard!$B$2:$E$483,2,FALSE))</f>
        <v/>
      </c>
      <c r="H2301" t="str">
        <f t="shared" si="317"/>
        <v/>
      </c>
      <c r="O2301" s="3" t="str">
        <f>IF(ISERROR(VLOOKUP(F2301,DataFromWard!$B$2:$E$483,3,FALSE)),"",VLOOKUP(F2301,DataFromWard!$B$2:$E$483,3,FALSE))</f>
        <v/>
      </c>
      <c r="Q2301" t="str">
        <f>IF(ISERROR(VLOOKUP(F2301,DataFromWard!$B$2:$E$483,4,FALSE)),"",VLOOKUP(F2301,DataFromWard!$B$2:$E$483,4,FALSE))</f>
        <v/>
      </c>
      <c r="U2301" t="str">
        <f t="shared" si="320"/>
        <v>1944.05.10.</v>
      </c>
      <c r="V2301" t="str">
        <f t="shared" si="318"/>
        <v>44. 05.</v>
      </c>
      <c r="W2301" t="str">
        <f t="shared" si="319"/>
        <v/>
      </c>
      <c r="X2301" t="str">
        <f t="shared" si="321"/>
        <v/>
      </c>
    </row>
    <row r="2302" spans="1:25" x14ac:dyDescent="0.25">
      <c r="A2302" s="1">
        <v>16202</v>
      </c>
      <c r="B2302" t="s">
        <v>5012</v>
      </c>
      <c r="C2302" s="1" t="str">
        <f>IF(B2302="Day",TEXT(A2302,"dd"&amp;"."),TEXT(A2302,"dd")&amp;"/"&amp;TEXT(A2309,"dd")&amp;".")</f>
        <v>10/11.</v>
      </c>
      <c r="D2302" s="1" t="str">
        <f>TEXT(A2302,"mm")&amp;"."</f>
        <v>05.</v>
      </c>
      <c r="E2302" t="str">
        <f>TEXT(A2302,"yy")&amp;"."</f>
        <v>44.</v>
      </c>
      <c r="F2302" t="str">
        <f>IF((C2302&lt;C2310),C2302&amp;D2302&amp;E2302,C2302&amp;D2310&amp;E2302)</f>
        <v>10/11.05.44.</v>
      </c>
      <c r="G2302" t="s">
        <v>3147</v>
      </c>
      <c r="H2302" t="str">
        <f t="shared" si="317"/>
        <v>FR</v>
      </c>
      <c r="I2302" t="s">
        <v>4614</v>
      </c>
      <c r="K2302">
        <v>506</v>
      </c>
      <c r="L2302">
        <v>12</v>
      </c>
      <c r="O2302" s="3">
        <v>6</v>
      </c>
      <c r="P2302" s="3">
        <v>6</v>
      </c>
      <c r="Q2302">
        <f>IF(ISERROR(VLOOKUP(F2302,DataFromWard!$B$2:$E$483,4,FALSE)),"",VLOOKUP(F2302,DataFromWard!$B$2:$E$483,4,FALSE))</f>
        <v>0</v>
      </c>
      <c r="R2302">
        <v>8</v>
      </c>
      <c r="S2302" t="s">
        <v>4915</v>
      </c>
      <c r="T2302" t="s">
        <v>643</v>
      </c>
      <c r="U2302" t="str">
        <f t="shared" si="320"/>
        <v>1944.05.10/11.</v>
      </c>
      <c r="V2302" t="str">
        <f t="shared" si="318"/>
        <v>44. 05.</v>
      </c>
      <c r="W2302" t="str">
        <f t="shared" si="319"/>
        <v>Markers</v>
      </c>
      <c r="X2302" t="str">
        <f t="shared" si="321"/>
        <v>Marking</v>
      </c>
    </row>
    <row r="2303" spans="1:25" x14ac:dyDescent="0.25">
      <c r="A2303" s="1">
        <v>16202</v>
      </c>
      <c r="B2303" t="s">
        <v>5012</v>
      </c>
      <c r="C2303" s="1" t="s">
        <v>3837</v>
      </c>
      <c r="D2303" s="1" t="s">
        <v>4608</v>
      </c>
      <c r="E2303" t="s">
        <v>3840</v>
      </c>
      <c r="F2303" t="s">
        <v>3223</v>
      </c>
      <c r="G2303" t="s">
        <v>4814</v>
      </c>
      <c r="H2303" t="str">
        <f t="shared" si="317"/>
        <v>FR</v>
      </c>
      <c r="I2303" t="s">
        <v>4614</v>
      </c>
      <c r="K2303" t="s">
        <v>5285</v>
      </c>
      <c r="O2303" s="3">
        <v>6</v>
      </c>
      <c r="P2303" s="3">
        <v>6</v>
      </c>
      <c r="Q2303">
        <v>0</v>
      </c>
      <c r="R2303">
        <v>8</v>
      </c>
      <c r="S2303" t="s">
        <v>4915</v>
      </c>
      <c r="T2303" t="s">
        <v>3786</v>
      </c>
      <c r="U2303" t="str">
        <f t="shared" si="320"/>
        <v>1944.05.10/11.</v>
      </c>
      <c r="V2303" t="str">
        <f t="shared" si="318"/>
        <v>44. 05.</v>
      </c>
      <c r="W2303" t="str">
        <f t="shared" si="319"/>
        <v>Markers</v>
      </c>
      <c r="X2303" t="s">
        <v>311</v>
      </c>
    </row>
    <row r="2304" spans="1:25" x14ac:dyDescent="0.25">
      <c r="A2304" s="1">
        <v>16202</v>
      </c>
      <c r="B2304" t="s">
        <v>5012</v>
      </c>
      <c r="C2304" s="1" t="s">
        <v>3837</v>
      </c>
      <c r="D2304" s="1" t="s">
        <v>4608</v>
      </c>
      <c r="E2304" t="s">
        <v>3840</v>
      </c>
      <c r="F2304" t="s">
        <v>3223</v>
      </c>
      <c r="G2304" t="s">
        <v>4957</v>
      </c>
      <c r="H2304" t="str">
        <f t="shared" si="317"/>
        <v>BE</v>
      </c>
      <c r="I2304" t="s">
        <v>4614</v>
      </c>
      <c r="K2304" t="s">
        <v>5285</v>
      </c>
      <c r="O2304" s="3">
        <v>6</v>
      </c>
      <c r="P2304" s="3">
        <v>6</v>
      </c>
      <c r="Q2304">
        <v>0</v>
      </c>
      <c r="R2304">
        <v>8</v>
      </c>
      <c r="S2304" t="s">
        <v>4915</v>
      </c>
      <c r="T2304" t="s">
        <v>3786</v>
      </c>
      <c r="U2304" t="str">
        <f t="shared" si="320"/>
        <v>1944.05.10/11.</v>
      </c>
      <c r="V2304" t="str">
        <f t="shared" si="318"/>
        <v>44. 05.</v>
      </c>
      <c r="W2304" t="str">
        <f t="shared" si="319"/>
        <v>Markers</v>
      </c>
      <c r="X2304" t="s">
        <v>311</v>
      </c>
    </row>
    <row r="2305" spans="1:25" x14ac:dyDescent="0.25">
      <c r="A2305" s="1">
        <v>16202</v>
      </c>
      <c r="B2305" t="s">
        <v>5012</v>
      </c>
      <c r="C2305" s="1" t="s">
        <v>3837</v>
      </c>
      <c r="D2305" s="1" t="s">
        <v>4608</v>
      </c>
      <c r="E2305" t="s">
        <v>3840</v>
      </c>
      <c r="F2305" t="s">
        <v>3223</v>
      </c>
      <c r="G2305" t="s">
        <v>3883</v>
      </c>
      <c r="H2305" t="str">
        <f t="shared" si="317"/>
        <v>FR</v>
      </c>
      <c r="I2305" t="s">
        <v>4614</v>
      </c>
      <c r="K2305" t="s">
        <v>5285</v>
      </c>
      <c r="O2305" s="3">
        <v>6</v>
      </c>
      <c r="P2305" s="3">
        <v>6</v>
      </c>
      <c r="Q2305">
        <v>0</v>
      </c>
      <c r="R2305">
        <v>8</v>
      </c>
      <c r="S2305" t="s">
        <v>4915</v>
      </c>
      <c r="T2305" t="s">
        <v>3786</v>
      </c>
      <c r="U2305" t="str">
        <f t="shared" si="320"/>
        <v>1944.05.10/11.</v>
      </c>
      <c r="V2305" t="str">
        <f t="shared" si="318"/>
        <v>44. 05.</v>
      </c>
      <c r="W2305" t="str">
        <f t="shared" si="319"/>
        <v>Markers</v>
      </c>
      <c r="X2305" t="s">
        <v>311</v>
      </c>
    </row>
    <row r="2306" spans="1:25" x14ac:dyDescent="0.25">
      <c r="A2306" s="1">
        <v>16202</v>
      </c>
      <c r="B2306" t="s">
        <v>5012</v>
      </c>
      <c r="C2306" s="1" t="s">
        <v>3837</v>
      </c>
      <c r="D2306" s="1" t="s">
        <v>4608</v>
      </c>
      <c r="E2306" t="s">
        <v>3840</v>
      </c>
      <c r="F2306" t="s">
        <v>3223</v>
      </c>
      <c r="G2306" t="s">
        <v>5001</v>
      </c>
      <c r="H2306" t="str">
        <f t="shared" si="317"/>
        <v>FR</v>
      </c>
      <c r="I2306" t="s">
        <v>4614</v>
      </c>
      <c r="K2306" t="s">
        <v>5285</v>
      </c>
      <c r="O2306" s="3">
        <v>4</v>
      </c>
      <c r="P2306" s="3">
        <v>4</v>
      </c>
      <c r="Q2306">
        <v>0</v>
      </c>
      <c r="R2306">
        <v>5</v>
      </c>
      <c r="S2306" t="s">
        <v>3846</v>
      </c>
      <c r="T2306" t="s">
        <v>4828</v>
      </c>
      <c r="U2306" t="str">
        <f t="shared" si="320"/>
        <v>1944.05.10/11.</v>
      </c>
      <c r="V2306" t="str">
        <f t="shared" si="318"/>
        <v>44. 05.</v>
      </c>
      <c r="W2306" t="str">
        <f t="shared" si="319"/>
        <v>Markers</v>
      </c>
      <c r="X2306" t="s">
        <v>311</v>
      </c>
    </row>
    <row r="2307" spans="1:25" x14ac:dyDescent="0.25">
      <c r="A2307" s="1">
        <v>16202</v>
      </c>
      <c r="B2307" t="s">
        <v>5012</v>
      </c>
      <c r="C2307" s="1" t="s">
        <v>3837</v>
      </c>
      <c r="D2307" s="1" t="s">
        <v>4608</v>
      </c>
      <c r="E2307" t="s">
        <v>3840</v>
      </c>
      <c r="F2307" t="s">
        <v>3223</v>
      </c>
      <c r="G2307" t="s">
        <v>3276</v>
      </c>
      <c r="H2307" t="str">
        <f t="shared" si="317"/>
        <v>GE</v>
      </c>
      <c r="I2307" t="s">
        <v>5332</v>
      </c>
      <c r="K2307" t="s">
        <v>1908</v>
      </c>
      <c r="O2307" s="3">
        <v>29</v>
      </c>
      <c r="P2307" s="3">
        <v>28</v>
      </c>
      <c r="Q2307">
        <v>0</v>
      </c>
      <c r="R2307">
        <v>8</v>
      </c>
      <c r="S2307" t="s">
        <v>4915</v>
      </c>
      <c r="U2307" t="str">
        <f t="shared" si="320"/>
        <v>1944.05.10/11.</v>
      </c>
      <c r="V2307" t="str">
        <f t="shared" si="318"/>
        <v>44. 05.</v>
      </c>
      <c r="W2307" t="str">
        <f t="shared" si="319"/>
        <v>Elsewhere</v>
      </c>
      <c r="X2307" t="str">
        <f t="shared" si="321"/>
        <v>Not Marking</v>
      </c>
    </row>
    <row r="2308" spans="1:25" x14ac:dyDescent="0.25">
      <c r="A2308" s="1">
        <v>16202</v>
      </c>
      <c r="B2308" t="s">
        <v>5012</v>
      </c>
      <c r="C2308" s="1" t="s">
        <v>3837</v>
      </c>
      <c r="D2308" s="1" t="s">
        <v>4608</v>
      </c>
      <c r="E2308" t="s">
        <v>3840</v>
      </c>
      <c r="F2308" t="s">
        <v>3223</v>
      </c>
      <c r="G2308" t="s">
        <v>4610</v>
      </c>
      <c r="H2308" t="str">
        <f t="shared" si="317"/>
        <v>FR</v>
      </c>
      <c r="I2308" t="s">
        <v>4623</v>
      </c>
      <c r="K2308" t="s">
        <v>1908</v>
      </c>
      <c r="O2308" s="59">
        <v>2</v>
      </c>
      <c r="Q2308">
        <v>0</v>
      </c>
      <c r="R2308">
        <v>8</v>
      </c>
      <c r="S2308" t="s">
        <v>4915</v>
      </c>
      <c r="T2308" t="s">
        <v>4669</v>
      </c>
      <c r="U2308" t="str">
        <f t="shared" si="320"/>
        <v>1944.05.10/11.</v>
      </c>
      <c r="V2308" t="str">
        <f t="shared" si="318"/>
        <v>44. 05.</v>
      </c>
      <c r="W2308" t="str">
        <f t="shared" si="319"/>
        <v>Elsewhere</v>
      </c>
      <c r="X2308" t="str">
        <f t="shared" si="321"/>
        <v>Not Marking</v>
      </c>
      <c r="Y2308" t="s">
        <v>5283</v>
      </c>
    </row>
    <row r="2309" spans="1:25" x14ac:dyDescent="0.25">
      <c r="A2309" s="1">
        <v>16203</v>
      </c>
      <c r="B2309" t="s">
        <v>5009</v>
      </c>
      <c r="C2309" s="1" t="str">
        <f>IF(B2309="Day",TEXT(A2309,"dd"&amp;"."),TEXT(A2309,"dd")&amp;"/"&amp;TEXT(A2310,"dd")&amp;".")</f>
        <v>11.</v>
      </c>
      <c r="D2309" s="1" t="str">
        <f>TEXT(A2309,"mm")&amp;"."</f>
        <v>05.</v>
      </c>
      <c r="E2309" t="str">
        <f>TEXT(A2309,"yy")&amp;"."</f>
        <v>44.</v>
      </c>
      <c r="F2309" t="str">
        <f>IF((C2309&lt;C2317),C2309&amp;D2309&amp;E2309,C2309&amp;D2317&amp;E2309)</f>
        <v>11.05.44.</v>
      </c>
      <c r="G2309" t="str">
        <f>IF(ISERROR(VLOOKUP(F2309,DataFromWard!$B$2:$E$483,2,FALSE)),"",VLOOKUP(F2309,DataFromWard!$B$2:$E$483,2,FALSE))</f>
        <v/>
      </c>
      <c r="H2309" t="str">
        <f t="shared" si="317"/>
        <v/>
      </c>
      <c r="O2309" s="3" t="str">
        <f>IF(ISERROR(VLOOKUP(F2309,DataFromWard!$B$2:$E$483,3,FALSE)),"",VLOOKUP(F2309,DataFromWard!$B$2:$E$483,3,FALSE))</f>
        <v/>
      </c>
      <c r="Q2309" t="str">
        <f>IF(ISERROR(VLOOKUP(F2309,DataFromWard!$B$2:$E$483,4,FALSE)),"",VLOOKUP(F2309,DataFromWard!$B$2:$E$483,4,FALSE))</f>
        <v/>
      </c>
      <c r="U2309" t="str">
        <f t="shared" si="320"/>
        <v>1944.05.11.</v>
      </c>
      <c r="V2309" t="str">
        <f t="shared" si="318"/>
        <v>44. 05.</v>
      </c>
      <c r="W2309" t="str">
        <f t="shared" si="319"/>
        <v/>
      </c>
      <c r="X2309" t="str">
        <f t="shared" si="321"/>
        <v/>
      </c>
    </row>
    <row r="2310" spans="1:25" x14ac:dyDescent="0.25">
      <c r="A2310" s="1">
        <v>16203</v>
      </c>
      <c r="B2310" t="s">
        <v>5012</v>
      </c>
      <c r="C2310" s="1" t="str">
        <f>IF(B2310="Day",TEXT(A2310,"dd"&amp;"."),TEXT(A2310,"dd")&amp;"/"&amp;TEXT(A2317,"dd")&amp;".")</f>
        <v>11/12.</v>
      </c>
      <c r="D2310" s="1" t="str">
        <f>TEXT(A2310,"mm")&amp;"."</f>
        <v>05.</v>
      </c>
      <c r="E2310" t="str">
        <f>TEXT(A2310,"yy")&amp;"."</f>
        <v>44.</v>
      </c>
      <c r="F2310" t="str">
        <f>IF((C2310&lt;C2318),C2310&amp;D2310&amp;E2310,C2310&amp;D2318&amp;E2310)</f>
        <v>11/12.05.44.</v>
      </c>
      <c r="G2310" t="str">
        <f>IF(ISERROR(VLOOKUP(F2310,DataFromWard!$B$2:$E$483,2,FALSE)),"",VLOOKUP(F2310,DataFromWard!$B$2:$E$483,2,FALSE))</f>
        <v>Bourg—Leopold</v>
      </c>
      <c r="H2310" t="str">
        <f t="shared" si="317"/>
        <v>BE</v>
      </c>
      <c r="I2310" t="s">
        <v>4621</v>
      </c>
      <c r="K2310">
        <v>190</v>
      </c>
      <c r="L2310">
        <v>6</v>
      </c>
      <c r="O2310" s="3">
        <f>IF(ISERROR(VLOOKUP(F2310,DataFromWard!$B$2:$E$483,3,FALSE)),"",VLOOKUP(F2310,DataFromWard!$B$2:$E$483,3,FALSE))</f>
        <v>3</v>
      </c>
      <c r="P2310" s="3">
        <v>3</v>
      </c>
      <c r="Q2310">
        <f>IF(ISERROR(VLOOKUP(F2310,DataFromWard!$B$2:$E$483,4,FALSE)),"",VLOOKUP(F2310,DataFromWard!$B$2:$E$483,4,FALSE))</f>
        <v>0</v>
      </c>
      <c r="R2310">
        <v>8</v>
      </c>
      <c r="S2310" t="s">
        <v>4915</v>
      </c>
      <c r="T2310" t="s">
        <v>644</v>
      </c>
      <c r="U2310" t="str">
        <f t="shared" si="320"/>
        <v>1944.05.11/12.</v>
      </c>
      <c r="V2310" t="str">
        <f t="shared" si="318"/>
        <v>44. 05.</v>
      </c>
      <c r="W2310" t="str">
        <f t="shared" si="319"/>
        <v>Markers</v>
      </c>
      <c r="X2310" t="str">
        <f t="shared" si="321"/>
        <v>Marking</v>
      </c>
    </row>
    <row r="2311" spans="1:25" x14ac:dyDescent="0.25">
      <c r="A2311" s="1">
        <v>16203</v>
      </c>
      <c r="B2311" t="s">
        <v>5012</v>
      </c>
      <c r="C2311" s="1" t="s">
        <v>3801</v>
      </c>
      <c r="D2311" s="1" t="s">
        <v>4608</v>
      </c>
      <c r="E2311" t="s">
        <v>3840</v>
      </c>
      <c r="F2311" t="s">
        <v>3225</v>
      </c>
      <c r="G2311" t="str">
        <f>IF(ISERROR(VLOOKUP(F2311,DataFromWard!$B$2:$E$483,2,FALSE)),"",VLOOKUP(F2311,DataFromWard!$B$2:$E$483,2,FALSE))</f>
        <v>Bourg—Leopold</v>
      </c>
      <c r="H2311" t="str">
        <f t="shared" si="317"/>
        <v>BE</v>
      </c>
      <c r="I2311" t="s">
        <v>4621</v>
      </c>
      <c r="K2311" t="s">
        <v>5285</v>
      </c>
      <c r="O2311" s="3">
        <v>8</v>
      </c>
      <c r="P2311" s="3">
        <v>8</v>
      </c>
      <c r="Q2311">
        <v>0</v>
      </c>
      <c r="R2311">
        <v>5</v>
      </c>
      <c r="S2311" t="s">
        <v>4915</v>
      </c>
      <c r="U2311" t="str">
        <f t="shared" si="320"/>
        <v>1944.05.11/12.</v>
      </c>
      <c r="V2311" t="str">
        <f t="shared" si="318"/>
        <v>44. 05.</v>
      </c>
      <c r="W2311" t="s">
        <v>717</v>
      </c>
      <c r="X2311" t="str">
        <f t="shared" si="321"/>
        <v>Marking</v>
      </c>
    </row>
    <row r="2312" spans="1:25" x14ac:dyDescent="0.25">
      <c r="A2312" s="1">
        <v>16203</v>
      </c>
      <c r="B2312" t="s">
        <v>5012</v>
      </c>
      <c r="C2312" s="1" t="s">
        <v>3801</v>
      </c>
      <c r="D2312" s="1" t="s">
        <v>4608</v>
      </c>
      <c r="E2312" t="s">
        <v>3840</v>
      </c>
      <c r="F2312" t="s">
        <v>3225</v>
      </c>
      <c r="G2312" t="s">
        <v>2038</v>
      </c>
      <c r="H2312" t="str">
        <f t="shared" si="317"/>
        <v>FR</v>
      </c>
      <c r="I2312" t="s">
        <v>4614</v>
      </c>
      <c r="K2312">
        <v>127</v>
      </c>
      <c r="O2312" s="3">
        <v>8</v>
      </c>
      <c r="P2312" s="3">
        <v>8</v>
      </c>
      <c r="Q2312">
        <v>0</v>
      </c>
      <c r="R2312">
        <v>8</v>
      </c>
      <c r="S2312" t="s">
        <v>4915</v>
      </c>
      <c r="T2312" t="s">
        <v>645</v>
      </c>
      <c r="U2312" t="str">
        <f t="shared" si="320"/>
        <v>1944.05.11/12.</v>
      </c>
      <c r="V2312" t="str">
        <f t="shared" si="318"/>
        <v>44. 05.</v>
      </c>
      <c r="W2312" t="str">
        <f t="shared" si="319"/>
        <v>Markers</v>
      </c>
      <c r="X2312" t="str">
        <f t="shared" si="321"/>
        <v>Marking</v>
      </c>
    </row>
    <row r="2313" spans="1:25" x14ac:dyDescent="0.25">
      <c r="A2313" s="1">
        <v>16203</v>
      </c>
      <c r="B2313" t="s">
        <v>5012</v>
      </c>
      <c r="C2313" s="1" t="s">
        <v>3801</v>
      </c>
      <c r="D2313" s="1" t="s">
        <v>4608</v>
      </c>
      <c r="E2313" t="s">
        <v>3840</v>
      </c>
      <c r="F2313" t="s">
        <v>3225</v>
      </c>
      <c r="G2313" t="s">
        <v>4813</v>
      </c>
      <c r="H2313" t="str">
        <f t="shared" ref="H2313:H2376" si="322">IF(ISBLANK(G2313),"",IF(ISERROR(VLOOKUP(G2313,LOCS,2,FALSE)),"",VLOOKUP(G2313,LOCS,2,FALSE)))</f>
        <v>BE</v>
      </c>
      <c r="I2313" t="s">
        <v>4614</v>
      </c>
      <c r="K2313">
        <v>126</v>
      </c>
      <c r="O2313" s="3">
        <v>6</v>
      </c>
      <c r="P2313" s="3">
        <v>6</v>
      </c>
      <c r="Q2313">
        <v>0</v>
      </c>
      <c r="R2313">
        <v>8</v>
      </c>
      <c r="S2313" t="s">
        <v>4915</v>
      </c>
      <c r="T2313" t="s">
        <v>646</v>
      </c>
      <c r="U2313" t="str">
        <f t="shared" si="320"/>
        <v>1944.05.11/12.</v>
      </c>
      <c r="V2313" t="str">
        <f t="shared" si="318"/>
        <v>44. 05.</v>
      </c>
      <c r="W2313" t="str">
        <f t="shared" si="319"/>
        <v>Markers</v>
      </c>
      <c r="X2313" t="str">
        <f t="shared" si="321"/>
        <v>Marking</v>
      </c>
    </row>
    <row r="2314" spans="1:25" x14ac:dyDescent="0.25">
      <c r="A2314" s="1">
        <v>16203</v>
      </c>
      <c r="B2314" t="s">
        <v>5012</v>
      </c>
      <c r="C2314" s="1" t="s">
        <v>3801</v>
      </c>
      <c r="D2314" s="1" t="s">
        <v>4608</v>
      </c>
      <c r="E2314" t="s">
        <v>3840</v>
      </c>
      <c r="F2314" t="s">
        <v>3225</v>
      </c>
      <c r="G2314" t="s">
        <v>3346</v>
      </c>
      <c r="H2314" t="str">
        <f t="shared" si="322"/>
        <v>BE</v>
      </c>
      <c r="I2314" t="s">
        <v>4614</v>
      </c>
      <c r="K2314">
        <v>105</v>
      </c>
      <c r="O2314" s="3">
        <v>5</v>
      </c>
      <c r="P2314" s="3">
        <v>5</v>
      </c>
      <c r="Q2314">
        <v>0</v>
      </c>
      <c r="R2314">
        <v>8</v>
      </c>
      <c r="S2314" t="s">
        <v>4915</v>
      </c>
      <c r="T2314" t="s">
        <v>647</v>
      </c>
      <c r="U2314" t="str">
        <f t="shared" si="320"/>
        <v>1944.05.11/12.</v>
      </c>
      <c r="V2314" t="str">
        <f t="shared" ref="V2314:V2377" si="323">E2314&amp;" "&amp;D2314</f>
        <v>44. 05.</v>
      </c>
      <c r="W2314" t="str">
        <f t="shared" ref="W2314:W2377" si="324">IF((ISBLANK(K2314)),"",IF(("a"&gt;K2314),"Markers",K2314))</f>
        <v>Markers</v>
      </c>
      <c r="X2314" t="str">
        <f t="shared" si="321"/>
        <v>Marking</v>
      </c>
    </row>
    <row r="2315" spans="1:25" x14ac:dyDescent="0.25">
      <c r="A2315" s="1">
        <v>16203</v>
      </c>
      <c r="B2315" t="s">
        <v>5012</v>
      </c>
      <c r="C2315" s="1" t="s">
        <v>3801</v>
      </c>
      <c r="D2315" s="1" t="s">
        <v>4608</v>
      </c>
      <c r="E2315" t="s">
        <v>3840</v>
      </c>
      <c r="F2315" t="s">
        <v>3225</v>
      </c>
      <c r="G2315" t="s">
        <v>4815</v>
      </c>
      <c r="H2315" t="str">
        <f t="shared" si="322"/>
        <v>FR</v>
      </c>
      <c r="I2315" t="s">
        <v>4614</v>
      </c>
      <c r="K2315">
        <v>53</v>
      </c>
      <c r="O2315" s="3">
        <v>6</v>
      </c>
      <c r="P2315" s="3">
        <v>6</v>
      </c>
      <c r="Q2315">
        <v>0</v>
      </c>
      <c r="R2315">
        <v>8</v>
      </c>
      <c r="S2315" t="s">
        <v>4915</v>
      </c>
      <c r="T2315" t="s">
        <v>648</v>
      </c>
      <c r="U2315" t="str">
        <f t="shared" ref="U2315:U2378" si="325">"19"&amp;E2315&amp;D2315&amp;C2315</f>
        <v>1944.05.11/12.</v>
      </c>
      <c r="V2315" t="str">
        <f t="shared" si="323"/>
        <v>44. 05.</v>
      </c>
      <c r="W2315" t="str">
        <f t="shared" si="324"/>
        <v>Markers</v>
      </c>
      <c r="X2315" t="str">
        <f t="shared" si="321"/>
        <v>Marking</v>
      </c>
    </row>
    <row r="2316" spans="1:25" x14ac:dyDescent="0.25">
      <c r="A2316" s="1">
        <v>16203</v>
      </c>
      <c r="B2316" t="s">
        <v>5012</v>
      </c>
      <c r="C2316" s="1" t="s">
        <v>3801</v>
      </c>
      <c r="D2316" s="1" t="s">
        <v>4608</v>
      </c>
      <c r="E2316" t="s">
        <v>3840</v>
      </c>
      <c r="F2316" t="s">
        <v>3225</v>
      </c>
      <c r="G2316" t="s">
        <v>4816</v>
      </c>
      <c r="H2316" t="str">
        <f t="shared" si="322"/>
        <v>FR</v>
      </c>
      <c r="I2316" t="s">
        <v>4626</v>
      </c>
      <c r="K2316">
        <v>53</v>
      </c>
      <c r="O2316" s="3">
        <v>6</v>
      </c>
      <c r="P2316" s="3">
        <v>6</v>
      </c>
      <c r="Q2316">
        <v>0</v>
      </c>
      <c r="R2316">
        <v>8</v>
      </c>
      <c r="S2316" t="s">
        <v>4915</v>
      </c>
      <c r="T2316" t="s">
        <v>649</v>
      </c>
      <c r="U2316" t="str">
        <f t="shared" si="325"/>
        <v>1944.05.11/12.</v>
      </c>
      <c r="V2316" t="str">
        <f t="shared" si="323"/>
        <v>44. 05.</v>
      </c>
      <c r="W2316" t="str">
        <f t="shared" si="324"/>
        <v>Markers</v>
      </c>
      <c r="X2316" t="str">
        <f t="shared" si="321"/>
        <v>Marking</v>
      </c>
    </row>
    <row r="2317" spans="1:25" x14ac:dyDescent="0.25">
      <c r="A2317" s="1">
        <v>16204</v>
      </c>
      <c r="B2317" t="s">
        <v>5009</v>
      </c>
      <c r="C2317" s="1" t="str">
        <f>IF(B2317="Day",TEXT(A2317,"dd"&amp;"."),TEXT(A2317,"dd")&amp;"/"&amp;TEXT(A2318,"dd")&amp;".")</f>
        <v>12.</v>
      </c>
      <c r="D2317" s="1" t="str">
        <f>TEXT(A2317,"mm")&amp;"."</f>
        <v>05.</v>
      </c>
      <c r="E2317" t="str">
        <f>TEXT(A2317,"yy")&amp;"."</f>
        <v>44.</v>
      </c>
      <c r="F2317" t="str">
        <f>IF((C2317&lt;C2323),C2317&amp;D2317&amp;E2317,C2317&amp;D2323&amp;E2317)</f>
        <v>12.05.44.</v>
      </c>
      <c r="G2317" t="str">
        <f>IF(ISERROR(VLOOKUP(F2317,DataFromWard!$B$2:$E$483,2,FALSE)),"",VLOOKUP(F2317,DataFromWard!$B$2:$E$483,2,FALSE))</f>
        <v/>
      </c>
      <c r="H2317" t="str">
        <f t="shared" si="322"/>
        <v/>
      </c>
      <c r="O2317" s="3" t="str">
        <f>IF(ISERROR(VLOOKUP(F2317,DataFromWard!$B$2:$E$483,3,FALSE)),"",VLOOKUP(F2317,DataFromWard!$B$2:$E$483,3,FALSE))</f>
        <v/>
      </c>
      <c r="Q2317" t="str">
        <f>IF(ISERROR(VLOOKUP(F2317,DataFromWard!$B$2:$E$483,4,FALSE)),"",VLOOKUP(F2317,DataFromWard!$B$2:$E$483,4,FALSE))</f>
        <v/>
      </c>
      <c r="U2317" t="str">
        <f t="shared" si="325"/>
        <v>1944.05.12.</v>
      </c>
      <c r="V2317" t="str">
        <f t="shared" si="323"/>
        <v>44. 05.</v>
      </c>
      <c r="W2317" t="str">
        <f t="shared" si="324"/>
        <v/>
      </c>
      <c r="X2317" t="str">
        <f t="shared" si="321"/>
        <v/>
      </c>
    </row>
    <row r="2318" spans="1:25" x14ac:dyDescent="0.25">
      <c r="A2318" s="1">
        <v>16204</v>
      </c>
      <c r="B2318" t="s">
        <v>5012</v>
      </c>
      <c r="C2318" s="1" t="str">
        <f>IF(B2318="Day",TEXT(A2318,"dd"&amp;"."),TEXT(A2318,"dd")&amp;"/"&amp;TEXT(A2323,"dd")&amp;".")</f>
        <v>12/13.</v>
      </c>
      <c r="D2318" s="1" t="str">
        <f>TEXT(A2318,"mm")&amp;"."</f>
        <v>05.</v>
      </c>
      <c r="E2318" t="str">
        <f>TEXT(A2318,"yy")&amp;"."</f>
        <v>44.</v>
      </c>
      <c r="F2318" t="str">
        <f>IF((C2318&lt;C2324),C2318&amp;D2318&amp;E2318,C2318&amp;D2324&amp;E2318)</f>
        <v>12/13.05.44.</v>
      </c>
      <c r="G2318" t="s">
        <v>3346</v>
      </c>
      <c r="H2318" t="str">
        <f t="shared" si="322"/>
        <v>BE</v>
      </c>
      <c r="I2318" t="s">
        <v>4614</v>
      </c>
      <c r="K2318">
        <v>116</v>
      </c>
      <c r="L2318">
        <v>21</v>
      </c>
      <c r="M2318">
        <v>1</v>
      </c>
      <c r="O2318" s="3">
        <v>4</v>
      </c>
      <c r="P2318" s="3">
        <v>4</v>
      </c>
      <c r="Q2318">
        <f>IF(ISERROR(VLOOKUP(F2318,DataFromWard!$B$2:$E$483,4,FALSE)),"",VLOOKUP(F2318,DataFromWard!$B$2:$E$483,4,FALSE))</f>
        <v>0</v>
      </c>
      <c r="R2318">
        <v>8</v>
      </c>
      <c r="S2318" t="s">
        <v>4935</v>
      </c>
      <c r="T2318" t="s">
        <v>650</v>
      </c>
      <c r="U2318" t="str">
        <f t="shared" si="325"/>
        <v>1944.05.12/13.</v>
      </c>
      <c r="V2318" t="str">
        <f t="shared" si="323"/>
        <v>44. 05.</v>
      </c>
      <c r="W2318" t="str">
        <f t="shared" si="324"/>
        <v>Markers</v>
      </c>
      <c r="X2318" t="str">
        <f t="shared" si="321"/>
        <v>Marking</v>
      </c>
    </row>
    <row r="2319" spans="1:25" x14ac:dyDescent="0.25">
      <c r="A2319" s="1">
        <v>16204</v>
      </c>
      <c r="B2319" t="s">
        <v>5012</v>
      </c>
      <c r="C2319" s="1" t="s">
        <v>3836</v>
      </c>
      <c r="D2319" s="1" t="s">
        <v>4608</v>
      </c>
      <c r="E2319" t="s">
        <v>3840</v>
      </c>
      <c r="F2319" t="s">
        <v>3228</v>
      </c>
      <c r="G2319" t="s">
        <v>4813</v>
      </c>
      <c r="H2319" t="str">
        <f t="shared" si="322"/>
        <v>BE</v>
      </c>
      <c r="I2319" t="s">
        <v>4614</v>
      </c>
      <c r="K2319">
        <v>107</v>
      </c>
      <c r="O2319" s="3">
        <v>4</v>
      </c>
      <c r="P2319" s="3">
        <v>4</v>
      </c>
      <c r="Q2319">
        <v>0</v>
      </c>
      <c r="R2319">
        <v>8</v>
      </c>
      <c r="S2319" t="s">
        <v>4935</v>
      </c>
      <c r="T2319" t="s">
        <v>651</v>
      </c>
      <c r="U2319" t="str">
        <f t="shared" si="325"/>
        <v>1944.05.12/13.</v>
      </c>
      <c r="V2319" t="str">
        <f t="shared" si="323"/>
        <v>44. 05.</v>
      </c>
      <c r="W2319" t="str">
        <f t="shared" si="324"/>
        <v>Markers</v>
      </c>
      <c r="X2319" t="str">
        <f t="shared" si="321"/>
        <v>Marking</v>
      </c>
    </row>
    <row r="2320" spans="1:25" x14ac:dyDescent="0.25">
      <c r="A2320" s="1">
        <v>16204</v>
      </c>
      <c r="B2320" t="s">
        <v>5012</v>
      </c>
      <c r="C2320" s="1" t="s">
        <v>3836</v>
      </c>
      <c r="D2320" s="1" t="s">
        <v>4608</v>
      </c>
      <c r="E2320" t="s">
        <v>3840</v>
      </c>
      <c r="F2320" t="s">
        <v>3228</v>
      </c>
      <c r="G2320" t="s">
        <v>4817</v>
      </c>
      <c r="H2320" t="str">
        <f t="shared" si="322"/>
        <v>GE</v>
      </c>
      <c r="I2320" t="s">
        <v>4818</v>
      </c>
      <c r="K2320" t="s">
        <v>1908</v>
      </c>
      <c r="O2320" s="3">
        <v>22</v>
      </c>
      <c r="P2320" s="3">
        <v>20</v>
      </c>
      <c r="Q2320">
        <v>1</v>
      </c>
      <c r="R2320">
        <v>8</v>
      </c>
      <c r="S2320" t="s">
        <v>4915</v>
      </c>
      <c r="T2320" t="s">
        <v>652</v>
      </c>
      <c r="U2320" t="str">
        <f t="shared" si="325"/>
        <v>1944.05.12/13.</v>
      </c>
      <c r="V2320" t="str">
        <f t="shared" si="323"/>
        <v>44. 05.</v>
      </c>
      <c r="W2320" t="str">
        <f t="shared" si="324"/>
        <v>Elsewhere</v>
      </c>
      <c r="X2320" t="str">
        <f t="shared" si="321"/>
        <v>Not Marking</v>
      </c>
    </row>
    <row r="2321" spans="1:25" x14ac:dyDescent="0.25">
      <c r="A2321" s="1">
        <v>16204</v>
      </c>
      <c r="B2321" t="s">
        <v>5012</v>
      </c>
      <c r="C2321" s="1" t="s">
        <v>3836</v>
      </c>
      <c r="D2321" s="1" t="s">
        <v>4608</v>
      </c>
      <c r="E2321" t="s">
        <v>3840</v>
      </c>
      <c r="F2321" t="s">
        <v>3228</v>
      </c>
      <c r="G2321" t="s">
        <v>4610</v>
      </c>
      <c r="H2321" t="str">
        <f t="shared" si="322"/>
        <v>FR</v>
      </c>
      <c r="I2321" t="s">
        <v>4623</v>
      </c>
      <c r="K2321" t="s">
        <v>1908</v>
      </c>
      <c r="O2321" s="3">
        <v>8</v>
      </c>
      <c r="P2321" s="3">
        <v>4</v>
      </c>
      <c r="Q2321">
        <v>0</v>
      </c>
      <c r="R2321">
        <v>8</v>
      </c>
      <c r="S2321" t="s">
        <v>4915</v>
      </c>
      <c r="U2321" t="str">
        <f t="shared" si="325"/>
        <v>1944.05.12/13.</v>
      </c>
      <c r="V2321" t="str">
        <f t="shared" si="323"/>
        <v>44. 05.</v>
      </c>
      <c r="W2321" t="str">
        <f t="shared" si="324"/>
        <v>Elsewhere</v>
      </c>
      <c r="X2321" t="str">
        <f t="shared" si="321"/>
        <v>Not Marking</v>
      </c>
    </row>
    <row r="2322" spans="1:25" x14ac:dyDescent="0.25">
      <c r="A2322" s="1">
        <v>16204</v>
      </c>
      <c r="B2322" t="s">
        <v>5012</v>
      </c>
      <c r="C2322" s="1" t="s">
        <v>3836</v>
      </c>
      <c r="D2322" s="1" t="s">
        <v>4608</v>
      </c>
      <c r="E2322" t="s">
        <v>3840</v>
      </c>
      <c r="F2322" t="s">
        <v>3228</v>
      </c>
      <c r="G2322" t="s">
        <v>4819</v>
      </c>
      <c r="H2322" t="str">
        <f t="shared" si="322"/>
        <v>GE</v>
      </c>
      <c r="I2322" t="s">
        <v>3726</v>
      </c>
      <c r="K2322" t="s">
        <v>1908</v>
      </c>
      <c r="O2322" s="3">
        <v>12</v>
      </c>
      <c r="P2322" s="3">
        <v>12</v>
      </c>
      <c r="Q2322">
        <v>0</v>
      </c>
      <c r="R2322">
        <v>8</v>
      </c>
      <c r="S2322" t="s">
        <v>4915</v>
      </c>
      <c r="U2322" t="str">
        <f t="shared" si="325"/>
        <v>1944.05.12/13.</v>
      </c>
      <c r="V2322" t="str">
        <f t="shared" si="323"/>
        <v>44. 05.</v>
      </c>
      <c r="W2322" t="str">
        <f>IF((ISBLANK(K2322)),"",IF(("a"&gt;K2322),"Markers",K2322))</f>
        <v>Elsewhere</v>
      </c>
      <c r="X2322" t="str">
        <f t="shared" si="321"/>
        <v>Not Marking</v>
      </c>
    </row>
    <row r="2323" spans="1:25" x14ac:dyDescent="0.25">
      <c r="A2323" s="1">
        <v>16205</v>
      </c>
      <c r="B2323" t="s">
        <v>5009</v>
      </c>
      <c r="C2323" s="1" t="str">
        <f>IF(B2323="Day",TEXT(A2323,"dd"&amp;"."),TEXT(A2323,"dd")&amp;"/"&amp;TEXT(A2324,"dd")&amp;".")</f>
        <v>13.</v>
      </c>
      <c r="D2323" s="1" t="str">
        <f>TEXT(A2323,"mm")&amp;"."</f>
        <v>05.</v>
      </c>
      <c r="E2323" t="str">
        <f>TEXT(A2323,"yy")&amp;"."</f>
        <v>44.</v>
      </c>
      <c r="F2323" t="str">
        <f>IF((C2323&lt;C2325),C2323&amp;D2323&amp;E2323,C2323&amp;D2325&amp;E2323)</f>
        <v>13.05.44.</v>
      </c>
      <c r="G2323" t="s">
        <v>621</v>
      </c>
      <c r="H2323" t="str">
        <f t="shared" si="322"/>
        <v>FR</v>
      </c>
      <c r="I2323" t="s">
        <v>3901</v>
      </c>
      <c r="K2323" t="s">
        <v>1912</v>
      </c>
      <c r="O2323" s="59">
        <v>2</v>
      </c>
      <c r="Q2323">
        <v>0</v>
      </c>
      <c r="R2323">
        <v>8</v>
      </c>
      <c r="S2323" t="s">
        <v>4915</v>
      </c>
      <c r="T2323" t="s">
        <v>622</v>
      </c>
      <c r="U2323" t="str">
        <f t="shared" si="325"/>
        <v>1944.05.13.</v>
      </c>
      <c r="V2323" t="str">
        <f t="shared" si="323"/>
        <v>44. 05.</v>
      </c>
      <c r="W2323" t="s">
        <v>717</v>
      </c>
      <c r="X2323" t="str">
        <f t="shared" si="321"/>
        <v>Marking</v>
      </c>
      <c r="Y2323" t="s">
        <v>5283</v>
      </c>
    </row>
    <row r="2324" spans="1:25" x14ac:dyDescent="0.25">
      <c r="A2324" s="1">
        <v>16205</v>
      </c>
      <c r="B2324" t="s">
        <v>5012</v>
      </c>
      <c r="C2324" s="1" t="str">
        <f>IF(B2324="Day",TEXT(A2324,"dd"&amp;"."),TEXT(A2324,"dd")&amp;"/"&amp;TEXT(A2325,"dd")&amp;".")</f>
        <v>13/14.</v>
      </c>
      <c r="D2324" s="1" t="str">
        <f>TEXT(A2324,"mm")&amp;"."</f>
        <v>05.</v>
      </c>
      <c r="E2324" t="str">
        <f>TEXT(A2324,"yy")&amp;"."</f>
        <v>44.</v>
      </c>
      <c r="F2324" t="str">
        <f>IF((C2324&lt;C2326),C2324&amp;D2324&amp;E2324,C2324&amp;D2326&amp;E2324)</f>
        <v>13/14.05.44.</v>
      </c>
      <c r="G2324" t="str">
        <f>IF(ISERROR(VLOOKUP(F2324,DataFromWard!$B$2:$E$483,2,FALSE)),"",VLOOKUP(F2324,DataFromWard!$B$2:$E$483,2,FALSE))</f>
        <v/>
      </c>
      <c r="H2324" t="str">
        <f t="shared" si="322"/>
        <v/>
      </c>
      <c r="O2324" s="3" t="str">
        <f>IF(ISERROR(VLOOKUP(F2324,DataFromWard!$B$2:$E$483,3,FALSE)),"",VLOOKUP(F2324,DataFromWard!$B$2:$E$483,3,FALSE))</f>
        <v/>
      </c>
      <c r="Q2324" t="str">
        <f>IF(ISERROR(VLOOKUP(F2324,DataFromWard!$B$2:$E$483,4,FALSE)),"",VLOOKUP(F2324,DataFromWard!$B$2:$E$483,4,FALSE))</f>
        <v/>
      </c>
      <c r="U2324" t="str">
        <f t="shared" si="325"/>
        <v>1944.05.13/14.</v>
      </c>
      <c r="V2324" t="str">
        <f t="shared" si="323"/>
        <v>44. 05.</v>
      </c>
      <c r="W2324" t="str">
        <f t="shared" si="324"/>
        <v/>
      </c>
      <c r="X2324" t="str">
        <f t="shared" si="321"/>
        <v/>
      </c>
    </row>
    <row r="2325" spans="1:25" x14ac:dyDescent="0.25">
      <c r="A2325" s="1">
        <v>16206</v>
      </c>
      <c r="B2325" t="s">
        <v>5009</v>
      </c>
      <c r="C2325" s="1" t="str">
        <f>IF(B2325="Day",TEXT(A2325,"dd"&amp;"."),TEXT(A2325,"dd")&amp;"/"&amp;TEXT(A2326,"dd")&amp;".")</f>
        <v>14.</v>
      </c>
      <c r="D2325" s="1" t="str">
        <f>TEXT(A2325,"mm")&amp;"."</f>
        <v>05.</v>
      </c>
      <c r="E2325" t="str">
        <f>TEXT(A2325,"yy")&amp;"."</f>
        <v>44.</v>
      </c>
      <c r="F2325" t="str">
        <f>IF((C2325&lt;C2330),C2325&amp;D2325&amp;E2325,C2325&amp;D2330&amp;E2325)</f>
        <v>14.05.44.</v>
      </c>
      <c r="G2325" t="str">
        <f>IF(ISERROR(VLOOKUP(F2325,DataFromWard!$B$2:$E$483,2,FALSE)),"",VLOOKUP(F2325,DataFromWard!$B$2:$E$483,2,FALSE))</f>
        <v/>
      </c>
      <c r="H2325" t="str">
        <f t="shared" si="322"/>
        <v/>
      </c>
      <c r="O2325" s="3" t="str">
        <f>IF(ISERROR(VLOOKUP(F2325,DataFromWard!$B$2:$E$483,3,FALSE)),"",VLOOKUP(F2325,DataFromWard!$B$2:$E$483,3,FALSE))</f>
        <v/>
      </c>
      <c r="Q2325" t="str">
        <f>IF(ISERROR(VLOOKUP(F2325,DataFromWard!$B$2:$E$483,4,FALSE)),"",VLOOKUP(F2325,DataFromWard!$B$2:$E$483,4,FALSE))</f>
        <v/>
      </c>
      <c r="U2325" t="str">
        <f t="shared" si="325"/>
        <v>1944.05.14.</v>
      </c>
      <c r="V2325" t="str">
        <f t="shared" si="323"/>
        <v>44. 05.</v>
      </c>
      <c r="W2325" t="str">
        <f t="shared" si="324"/>
        <v/>
      </c>
      <c r="X2325" t="str">
        <f t="shared" si="321"/>
        <v/>
      </c>
    </row>
    <row r="2326" spans="1:25" x14ac:dyDescent="0.25">
      <c r="A2326" s="1">
        <v>16206</v>
      </c>
      <c r="B2326" t="s">
        <v>5012</v>
      </c>
      <c r="C2326" s="1" t="str">
        <f>IF(B2326="Day",TEXT(A2326,"dd"&amp;"."),TEXT(A2326,"dd")&amp;"/"&amp;TEXT(A2330,"dd")&amp;".")</f>
        <v>14/15.</v>
      </c>
      <c r="D2326" s="1" t="str">
        <f>TEXT(A2326,"mm")&amp;"."</f>
        <v>05.</v>
      </c>
      <c r="E2326" t="str">
        <f>TEXT(A2326,"yy")&amp;"."</f>
        <v>44.</v>
      </c>
      <c r="F2326" t="str">
        <f>IF((C2326&lt;C2331),C2326&amp;D2326&amp;E2326,C2326&amp;D2331&amp;E2326)</f>
        <v>14/15.05.44.</v>
      </c>
      <c r="G2326" t="s">
        <v>4913</v>
      </c>
      <c r="H2326" t="str">
        <f t="shared" si="322"/>
        <v>GE</v>
      </c>
      <c r="I2326" t="s">
        <v>5332</v>
      </c>
      <c r="K2326" t="s">
        <v>83</v>
      </c>
      <c r="O2326" s="3">
        <v>29</v>
      </c>
      <c r="P2326" s="3">
        <v>27</v>
      </c>
      <c r="Q2326">
        <f>IF(ISERROR(VLOOKUP(F2326,DataFromWard!$B$2:$E$483,4,FALSE)),"",VLOOKUP(F2326,DataFromWard!$B$2:$E$483,4,FALSE))</f>
        <v>0</v>
      </c>
      <c r="R2326">
        <v>8</v>
      </c>
      <c r="S2326" t="s">
        <v>4915</v>
      </c>
      <c r="U2326" t="str">
        <f t="shared" si="325"/>
        <v>1944.05.14/15.</v>
      </c>
      <c r="V2326" t="str">
        <f t="shared" si="323"/>
        <v>44. 05.</v>
      </c>
      <c r="W2326" t="str">
        <f t="shared" si="324"/>
        <v>Gardening/OTU</v>
      </c>
      <c r="X2326" t="str">
        <f t="shared" si="321"/>
        <v>Not Marking</v>
      </c>
    </row>
    <row r="2327" spans="1:25" x14ac:dyDescent="0.25">
      <c r="A2327" s="1">
        <v>16206</v>
      </c>
      <c r="B2327" t="s">
        <v>5012</v>
      </c>
      <c r="C2327" s="1" t="s">
        <v>3844</v>
      </c>
      <c r="D2327" s="1" t="s">
        <v>4608</v>
      </c>
      <c r="E2327" t="s">
        <v>3840</v>
      </c>
      <c r="F2327" t="s">
        <v>3232</v>
      </c>
      <c r="G2327" t="s">
        <v>3147</v>
      </c>
      <c r="H2327" t="str">
        <f t="shared" si="322"/>
        <v>FR</v>
      </c>
      <c r="I2327" t="s">
        <v>4622</v>
      </c>
      <c r="K2327" t="s">
        <v>83</v>
      </c>
      <c r="O2327" s="3">
        <v>5</v>
      </c>
      <c r="P2327" s="3">
        <v>3</v>
      </c>
      <c r="Q2327">
        <v>0</v>
      </c>
      <c r="R2327">
        <v>8</v>
      </c>
      <c r="S2327" t="s">
        <v>4915</v>
      </c>
      <c r="U2327" t="str">
        <f t="shared" si="325"/>
        <v>1944.05.14/15.</v>
      </c>
      <c r="V2327" t="str">
        <f t="shared" si="323"/>
        <v>44. 05.</v>
      </c>
      <c r="W2327" t="str">
        <f t="shared" si="324"/>
        <v>Gardening/OTU</v>
      </c>
      <c r="X2327" t="str">
        <f t="shared" si="321"/>
        <v>Not Marking</v>
      </c>
    </row>
    <row r="2328" spans="1:25" x14ac:dyDescent="0.25">
      <c r="A2328" s="1">
        <v>16206</v>
      </c>
      <c r="B2328" t="s">
        <v>5012</v>
      </c>
      <c r="C2328" s="1" t="s">
        <v>3844</v>
      </c>
      <c r="D2328" s="1" t="s">
        <v>4608</v>
      </c>
      <c r="E2328" t="s">
        <v>3840</v>
      </c>
      <c r="F2328" t="s">
        <v>3232</v>
      </c>
      <c r="G2328" t="s">
        <v>4610</v>
      </c>
      <c r="H2328" t="str">
        <f t="shared" si="322"/>
        <v>FR</v>
      </c>
      <c r="I2328" t="s">
        <v>4623</v>
      </c>
      <c r="K2328" t="s">
        <v>83</v>
      </c>
      <c r="O2328" s="3">
        <v>4</v>
      </c>
      <c r="P2328" s="3">
        <v>4</v>
      </c>
      <c r="Q2328">
        <v>0</v>
      </c>
      <c r="R2328">
        <v>8</v>
      </c>
      <c r="S2328" t="s">
        <v>4915</v>
      </c>
      <c r="U2328" t="str">
        <f t="shared" si="325"/>
        <v>1944.05.14/15.</v>
      </c>
      <c r="V2328" t="str">
        <f t="shared" si="323"/>
        <v>44. 05.</v>
      </c>
      <c r="W2328" t="str">
        <f t="shared" si="324"/>
        <v>Gardening/OTU</v>
      </c>
      <c r="X2328" t="str">
        <f t="shared" si="321"/>
        <v>Not Marking</v>
      </c>
    </row>
    <row r="2329" spans="1:25" x14ac:dyDescent="0.25">
      <c r="A2329" s="1">
        <v>16206</v>
      </c>
      <c r="B2329" t="s">
        <v>5012</v>
      </c>
      <c r="C2329" s="1" t="s">
        <v>3844</v>
      </c>
      <c r="D2329" s="1" t="s">
        <v>4608</v>
      </c>
      <c r="E2329" t="s">
        <v>3840</v>
      </c>
      <c r="F2329" t="s">
        <v>3232</v>
      </c>
      <c r="G2329" t="s">
        <v>2117</v>
      </c>
      <c r="H2329" t="str">
        <f t="shared" si="322"/>
        <v>GE</v>
      </c>
      <c r="I2329" t="s">
        <v>5332</v>
      </c>
      <c r="K2329" t="s">
        <v>83</v>
      </c>
      <c r="O2329" s="3">
        <v>3</v>
      </c>
      <c r="P2329" s="3">
        <v>1</v>
      </c>
      <c r="Q2329">
        <v>0</v>
      </c>
      <c r="R2329">
        <v>8</v>
      </c>
      <c r="S2329" t="s">
        <v>4915</v>
      </c>
      <c r="U2329" t="str">
        <f t="shared" si="325"/>
        <v>1944.05.14/15.</v>
      </c>
      <c r="V2329" t="str">
        <f t="shared" si="323"/>
        <v>44. 05.</v>
      </c>
      <c r="W2329" t="str">
        <f t="shared" si="324"/>
        <v>Gardening/OTU</v>
      </c>
      <c r="X2329" t="str">
        <f t="shared" si="321"/>
        <v>Not Marking</v>
      </c>
    </row>
    <row r="2330" spans="1:25" x14ac:dyDescent="0.25">
      <c r="A2330" s="1">
        <v>16207</v>
      </c>
      <c r="B2330" t="s">
        <v>5009</v>
      </c>
      <c r="C2330" s="1" t="str">
        <f>IF(B2330="Day",TEXT(A2330,"dd"&amp;"."),TEXT(A2330,"dd")&amp;"/"&amp;TEXT(A2331,"dd")&amp;".")</f>
        <v>15.</v>
      </c>
      <c r="D2330" s="1" t="str">
        <f>TEXT(A2330,"mm")&amp;"."</f>
        <v>05.</v>
      </c>
      <c r="E2330" t="str">
        <f>TEXT(A2330,"yy")&amp;"."</f>
        <v>44.</v>
      </c>
      <c r="F2330" t="str">
        <f>IF((C2330&lt;C2334),C2330&amp;D2330&amp;E2330,C2330&amp;D2334&amp;E2330)</f>
        <v>15.05.44.</v>
      </c>
      <c r="G2330" t="str">
        <f>IF(ISERROR(VLOOKUP(F2330,DataFromWard!$B$2:$E$483,2,FALSE)),"",VLOOKUP(F2330,DataFromWard!$B$2:$E$483,2,FALSE))</f>
        <v/>
      </c>
      <c r="H2330" t="str">
        <f t="shared" si="322"/>
        <v/>
      </c>
      <c r="O2330" s="3" t="str">
        <f>IF(ISERROR(VLOOKUP(F2330,DataFromWard!$B$2:$E$483,3,FALSE)),"",VLOOKUP(F2330,DataFromWard!$B$2:$E$483,3,FALSE))</f>
        <v/>
      </c>
      <c r="Q2330" t="str">
        <f>IF(ISERROR(VLOOKUP(F2330,DataFromWard!$B$2:$E$483,4,FALSE)),"",VLOOKUP(F2330,DataFromWard!$B$2:$E$483,4,FALSE))</f>
        <v/>
      </c>
      <c r="U2330" t="str">
        <f t="shared" si="325"/>
        <v>1944.05.15.</v>
      </c>
      <c r="V2330" t="str">
        <f t="shared" si="323"/>
        <v>44. 05.</v>
      </c>
      <c r="W2330" t="str">
        <f t="shared" si="324"/>
        <v/>
      </c>
      <c r="X2330" t="str">
        <f t="shared" si="321"/>
        <v/>
      </c>
    </row>
    <row r="2331" spans="1:25" x14ac:dyDescent="0.25">
      <c r="A2331" s="1">
        <v>16207</v>
      </c>
      <c r="B2331" t="s">
        <v>5012</v>
      </c>
      <c r="C2331" s="1" t="str">
        <f>IF(B2331="Day",TEXT(A2331,"dd"&amp;"."),TEXT(A2331,"dd")&amp;"/"&amp;TEXT(A2334,"dd")&amp;".")</f>
        <v>15/16.</v>
      </c>
      <c r="D2331" s="1" t="str">
        <f>TEXT(A2331,"mm")&amp;"."</f>
        <v>05.</v>
      </c>
      <c r="E2331" t="str">
        <f>TEXT(A2331,"yy")&amp;"."</f>
        <v>44.</v>
      </c>
      <c r="F2331" t="str">
        <f>IF((C2331&lt;C2335),C2331&amp;D2331&amp;E2331,C2331&amp;D2335&amp;E2331)</f>
        <v>15/16.05.44.</v>
      </c>
      <c r="G2331" t="s">
        <v>3276</v>
      </c>
      <c r="H2331" t="str">
        <f t="shared" si="322"/>
        <v>GE</v>
      </c>
      <c r="I2331" t="s">
        <v>5332</v>
      </c>
      <c r="K2331" t="s">
        <v>653</v>
      </c>
      <c r="L2331">
        <v>2</v>
      </c>
      <c r="O2331" s="3">
        <v>30</v>
      </c>
      <c r="P2331" s="3">
        <v>30</v>
      </c>
      <c r="Q2331">
        <f>IF(ISERROR(VLOOKUP(F2331,DataFromWard!$B$2:$E$483,4,FALSE)),"",VLOOKUP(F2331,DataFromWard!$B$2:$E$483,4,FALSE))</f>
        <v>0</v>
      </c>
      <c r="R2331">
        <v>8</v>
      </c>
      <c r="S2331" t="s">
        <v>4915</v>
      </c>
      <c r="U2331" t="str">
        <f t="shared" si="325"/>
        <v>1944.05.15/16.</v>
      </c>
      <c r="V2331" t="str">
        <f t="shared" si="323"/>
        <v>44. 05.</v>
      </c>
      <c r="W2331" t="str">
        <f t="shared" si="324"/>
        <v>Various Small Ops</v>
      </c>
      <c r="X2331" t="str">
        <f t="shared" si="321"/>
        <v>Not Marking</v>
      </c>
    </row>
    <row r="2332" spans="1:25" x14ac:dyDescent="0.25">
      <c r="A2332" s="1">
        <v>16207</v>
      </c>
      <c r="B2332" t="s">
        <v>5012</v>
      </c>
      <c r="C2332" s="1" t="s">
        <v>3804</v>
      </c>
      <c r="D2332" s="1" t="s">
        <v>4608</v>
      </c>
      <c r="E2332" t="s">
        <v>3840</v>
      </c>
      <c r="F2332" t="s">
        <v>3234</v>
      </c>
      <c r="G2332" t="s">
        <v>2117</v>
      </c>
      <c r="H2332" t="str">
        <f t="shared" si="322"/>
        <v>GE</v>
      </c>
      <c r="I2332" t="s">
        <v>5332</v>
      </c>
      <c r="K2332" t="s">
        <v>653</v>
      </c>
      <c r="O2332" s="3">
        <v>3</v>
      </c>
      <c r="P2332" s="3">
        <v>3</v>
      </c>
      <c r="Q2332">
        <v>0</v>
      </c>
      <c r="R2332">
        <v>8</v>
      </c>
      <c r="S2332" t="s">
        <v>4915</v>
      </c>
      <c r="U2332" t="str">
        <f t="shared" si="325"/>
        <v>1944.05.15/16.</v>
      </c>
      <c r="V2332" t="str">
        <f t="shared" si="323"/>
        <v>44. 05.</v>
      </c>
      <c r="W2332" t="str">
        <f t="shared" si="324"/>
        <v>Various Small Ops</v>
      </c>
      <c r="X2332" t="str">
        <f t="shared" si="321"/>
        <v>Not Marking</v>
      </c>
      <c r="Y2332" t="s">
        <v>5394</v>
      </c>
    </row>
    <row r="2333" spans="1:25" x14ac:dyDescent="0.25">
      <c r="A2333" s="1">
        <v>16207</v>
      </c>
      <c r="B2333" t="s">
        <v>5012</v>
      </c>
      <c r="C2333" s="1" t="s">
        <v>3804</v>
      </c>
      <c r="D2333" s="1" t="s">
        <v>4608</v>
      </c>
      <c r="E2333" t="s">
        <v>3840</v>
      </c>
      <c r="F2333" t="s">
        <v>3234</v>
      </c>
      <c r="G2333" t="s">
        <v>4820</v>
      </c>
      <c r="H2333" t="str">
        <f t="shared" si="322"/>
        <v>FR</v>
      </c>
      <c r="I2333" t="s">
        <v>4622</v>
      </c>
      <c r="K2333" t="s">
        <v>653</v>
      </c>
      <c r="O2333" s="3">
        <v>10</v>
      </c>
      <c r="P2333" s="3">
        <v>5</v>
      </c>
      <c r="Q2333">
        <v>0</v>
      </c>
      <c r="R2333">
        <v>8</v>
      </c>
      <c r="S2333" t="s">
        <v>4915</v>
      </c>
      <c r="U2333" t="str">
        <f t="shared" si="325"/>
        <v>1944.05.15/16.</v>
      </c>
      <c r="V2333" t="str">
        <f t="shared" si="323"/>
        <v>44. 05.</v>
      </c>
      <c r="W2333" t="str">
        <f t="shared" si="324"/>
        <v>Various Small Ops</v>
      </c>
      <c r="X2333" t="str">
        <f t="shared" si="321"/>
        <v>Not Marking</v>
      </c>
    </row>
    <row r="2334" spans="1:25" x14ac:dyDescent="0.25">
      <c r="A2334" s="1">
        <v>16208</v>
      </c>
      <c r="B2334" t="s">
        <v>5009</v>
      </c>
      <c r="C2334" s="1" t="str">
        <f>IF(B2334="Day",TEXT(A2334,"dd"&amp;"."),TEXT(A2334,"dd")&amp;"/"&amp;TEXT(A2335,"dd")&amp;".")</f>
        <v>16.</v>
      </c>
      <c r="D2334" s="1" t="str">
        <f t="shared" ref="D2334:D2339" si="326">TEXT(A2334,"mm")&amp;"."</f>
        <v>05.</v>
      </c>
      <c r="E2334" t="str">
        <f t="shared" ref="E2334:E2339" si="327">TEXT(A2334,"yy")&amp;"."</f>
        <v>44.</v>
      </c>
      <c r="F2334" t="str">
        <f>IF((C2334&lt;C2336),C2334&amp;D2334&amp;E2334,C2334&amp;D2336&amp;E2334)</f>
        <v>16.05.44.</v>
      </c>
      <c r="G2334" t="str">
        <f>IF(ISERROR(VLOOKUP(F2334,DataFromWard!$B$2:$E$483,2,FALSE)),"",VLOOKUP(F2334,DataFromWard!$B$2:$E$483,2,FALSE))</f>
        <v/>
      </c>
      <c r="H2334" t="str">
        <f t="shared" si="322"/>
        <v/>
      </c>
      <c r="O2334" s="3" t="str">
        <f>IF(ISERROR(VLOOKUP(F2334,DataFromWard!$B$2:$E$483,3,FALSE)),"",VLOOKUP(F2334,DataFromWard!$B$2:$E$483,3,FALSE))</f>
        <v/>
      </c>
      <c r="Q2334" t="str">
        <f>IF(ISERROR(VLOOKUP(F2334,DataFromWard!$B$2:$E$483,4,FALSE)),"",VLOOKUP(F2334,DataFromWard!$B$2:$E$483,4,FALSE))</f>
        <v/>
      </c>
      <c r="U2334" t="str">
        <f t="shared" si="325"/>
        <v>1944.05.16.</v>
      </c>
      <c r="V2334" t="str">
        <f t="shared" si="323"/>
        <v>44. 05.</v>
      </c>
      <c r="W2334" t="str">
        <f t="shared" si="324"/>
        <v/>
      </c>
      <c r="X2334" t="str">
        <f t="shared" si="321"/>
        <v/>
      </c>
    </row>
    <row r="2335" spans="1:25" x14ac:dyDescent="0.25">
      <c r="A2335" s="1">
        <v>16208</v>
      </c>
      <c r="B2335" t="s">
        <v>5012</v>
      </c>
      <c r="C2335" s="1" t="str">
        <f>IF(B2335="Day",TEXT(A2335,"dd"&amp;"."),TEXT(A2335,"dd")&amp;"/"&amp;TEXT(A2336,"dd")&amp;".")</f>
        <v>16/17.</v>
      </c>
      <c r="D2335" s="1" t="str">
        <f t="shared" si="326"/>
        <v>05.</v>
      </c>
      <c r="E2335" t="str">
        <f t="shared" si="327"/>
        <v>44.</v>
      </c>
      <c r="F2335" t="str">
        <f>IF((C2335&lt;C2337),C2335&amp;D2335&amp;E2335,C2335&amp;D2337&amp;E2335)</f>
        <v>16/17.05.44.</v>
      </c>
      <c r="G2335" t="str">
        <f>IF(ISERROR(VLOOKUP(F2335,DataFromWard!$B$2:$E$483,2,FALSE)),"",VLOOKUP(F2335,DataFromWard!$B$2:$E$483,2,FALSE))</f>
        <v>Berlin</v>
      </c>
      <c r="H2335" t="str">
        <f t="shared" si="322"/>
        <v>GE</v>
      </c>
      <c r="I2335" t="s">
        <v>5332</v>
      </c>
      <c r="K2335" t="s">
        <v>1912</v>
      </c>
      <c r="O2335" s="3">
        <f>IF(ISERROR(VLOOKUP(F2335,DataFromWard!$B$2:$E$483,3,FALSE)),"",VLOOKUP(F2335,DataFromWard!$B$2:$E$483,3,FALSE))</f>
        <v>29</v>
      </c>
      <c r="P2335" s="3">
        <v>29</v>
      </c>
      <c r="Q2335">
        <f>IF(ISERROR(VLOOKUP(F2335,DataFromWard!$B$2:$E$483,4,FALSE)),"",VLOOKUP(F2335,DataFromWard!$B$2:$E$483,4,FALSE))</f>
        <v>0</v>
      </c>
      <c r="R2335">
        <v>8</v>
      </c>
      <c r="U2335" t="str">
        <f t="shared" si="325"/>
        <v>1944.05.16/17.</v>
      </c>
      <c r="V2335" t="str">
        <f t="shared" si="323"/>
        <v>44. 05.</v>
      </c>
      <c r="W2335" t="str">
        <f t="shared" si="324"/>
        <v>None</v>
      </c>
      <c r="X2335" t="str">
        <f t="shared" si="321"/>
        <v>Not Marking</v>
      </c>
    </row>
    <row r="2336" spans="1:25" x14ac:dyDescent="0.25">
      <c r="A2336" s="1">
        <v>16209</v>
      </c>
      <c r="B2336" t="s">
        <v>5009</v>
      </c>
      <c r="C2336" s="1" t="str">
        <f>IF(B2336="Day",TEXT(A2336,"dd"&amp;"."),TEXT(A2336,"dd")&amp;"/"&amp;TEXT(A2337,"dd")&amp;".")</f>
        <v>17.</v>
      </c>
      <c r="D2336" s="1" t="str">
        <f t="shared" si="326"/>
        <v>05.</v>
      </c>
      <c r="E2336" t="str">
        <f t="shared" si="327"/>
        <v>44.</v>
      </c>
      <c r="F2336" t="str">
        <f>IF((C2336&lt;C2338),C2336&amp;D2336&amp;E2336,C2336&amp;D2338&amp;E2336)</f>
        <v>17.05.44.</v>
      </c>
      <c r="G2336" t="s">
        <v>621</v>
      </c>
      <c r="H2336" t="str">
        <f t="shared" si="322"/>
        <v>FR</v>
      </c>
      <c r="I2336" t="s">
        <v>3901</v>
      </c>
      <c r="K2336" t="s">
        <v>1912</v>
      </c>
      <c r="O2336" s="59">
        <v>2</v>
      </c>
      <c r="Q2336">
        <v>0</v>
      </c>
      <c r="R2336">
        <v>8</v>
      </c>
      <c r="S2336" t="s">
        <v>4915</v>
      </c>
      <c r="T2336" t="s">
        <v>622</v>
      </c>
      <c r="U2336" t="str">
        <f t="shared" ref="U2336" si="328">"19"&amp;E2336&amp;D2336&amp;C2336</f>
        <v>1944.05.17.</v>
      </c>
      <c r="V2336" t="str">
        <f t="shared" ref="V2336" si="329">E2336&amp;" "&amp;D2336</f>
        <v>44. 05.</v>
      </c>
      <c r="W2336" t="s">
        <v>717</v>
      </c>
      <c r="X2336" t="str">
        <f t="shared" ref="X2336" si="330">IF((W2336=""),"",IF((W2336="Markers"),"Marking","Not Marking"))</f>
        <v>Marking</v>
      </c>
      <c r="Y2336" t="s">
        <v>5283</v>
      </c>
    </row>
    <row r="2337" spans="1:24" x14ac:dyDescent="0.25">
      <c r="A2337" s="1">
        <v>16209</v>
      </c>
      <c r="B2337" t="s">
        <v>5012</v>
      </c>
      <c r="C2337" s="1" t="str">
        <f>IF(B2337="Day",TEXT(A2337,"dd"&amp;"."),TEXT(A2337,"dd")&amp;"/"&amp;TEXT(A2338,"dd")&amp;".")</f>
        <v>17/18.</v>
      </c>
      <c r="D2337" s="1" t="str">
        <f t="shared" si="326"/>
        <v>05.</v>
      </c>
      <c r="E2337" t="str">
        <f t="shared" si="327"/>
        <v>44.</v>
      </c>
      <c r="F2337" t="str">
        <f>IF((C2337&lt;C2339),C2337&amp;D2337&amp;E2337,C2337&amp;D2339&amp;E2337)</f>
        <v>17/18.05.44.</v>
      </c>
      <c r="G2337" t="str">
        <f>IF(ISERROR(VLOOKUP(F2337,DataFromWard!$B$2:$E$483,2,FALSE)),"",VLOOKUP(F2337,DataFromWard!$B$2:$E$483,2,FALSE))</f>
        <v/>
      </c>
      <c r="H2337" t="str">
        <f t="shared" si="322"/>
        <v/>
      </c>
      <c r="O2337" s="3" t="str">
        <f>IF(ISERROR(VLOOKUP(F2337,DataFromWard!$B$2:$E$483,3,FALSE)),"",VLOOKUP(F2337,DataFromWard!$B$2:$E$483,3,FALSE))</f>
        <v/>
      </c>
      <c r="Q2337" t="str">
        <f>IF(ISERROR(VLOOKUP(F2337,DataFromWard!$B$2:$E$483,4,FALSE)),"",VLOOKUP(F2337,DataFromWard!$B$2:$E$483,4,FALSE))</f>
        <v/>
      </c>
      <c r="U2337" t="str">
        <f t="shared" si="325"/>
        <v>1944.05.17/18.</v>
      </c>
      <c r="V2337" t="str">
        <f t="shared" si="323"/>
        <v>44. 05.</v>
      </c>
      <c r="W2337" t="str">
        <f t="shared" si="324"/>
        <v/>
      </c>
      <c r="X2337" t="str">
        <f t="shared" si="321"/>
        <v/>
      </c>
    </row>
    <row r="2338" spans="1:24" x14ac:dyDescent="0.25">
      <c r="A2338" s="1">
        <v>16210</v>
      </c>
      <c r="B2338" t="s">
        <v>5009</v>
      </c>
      <c r="C2338" s="1" t="str">
        <f>IF(B2338="Day",TEXT(A2338,"dd"&amp;"."),TEXT(A2338,"dd")&amp;"/"&amp;TEXT(A2339,"dd")&amp;".")</f>
        <v>18.</v>
      </c>
      <c r="D2338" s="1" t="str">
        <f t="shared" si="326"/>
        <v>05.</v>
      </c>
      <c r="E2338" t="str">
        <f t="shared" si="327"/>
        <v>44.</v>
      </c>
      <c r="F2338" t="str">
        <f>IF((C2338&lt;C2341),C2338&amp;D2338&amp;E2338,C2338&amp;D2341&amp;E2338)</f>
        <v>18.05.44.</v>
      </c>
      <c r="G2338" t="str">
        <f>IF(ISERROR(VLOOKUP(F2338,DataFromWard!$B$2:$E$483,2,FALSE)),"",VLOOKUP(F2338,DataFromWard!$B$2:$E$483,2,FALSE))</f>
        <v/>
      </c>
      <c r="H2338" t="str">
        <f t="shared" si="322"/>
        <v/>
      </c>
      <c r="O2338" s="3" t="str">
        <f>IF(ISERROR(VLOOKUP(F2338,DataFromWard!$B$2:$E$483,3,FALSE)),"",VLOOKUP(F2338,DataFromWard!$B$2:$E$483,3,FALSE))</f>
        <v/>
      </c>
      <c r="Q2338" t="str">
        <f>IF(ISERROR(VLOOKUP(F2338,DataFromWard!$B$2:$E$483,4,FALSE)),"",VLOOKUP(F2338,DataFromWard!$B$2:$E$483,4,FALSE))</f>
        <v/>
      </c>
      <c r="U2338" t="str">
        <f t="shared" si="325"/>
        <v>1944.05.18.</v>
      </c>
      <c r="V2338" t="str">
        <f t="shared" si="323"/>
        <v>44. 05.</v>
      </c>
      <c r="W2338" t="str">
        <f t="shared" si="324"/>
        <v/>
      </c>
      <c r="X2338" t="str">
        <f t="shared" si="321"/>
        <v/>
      </c>
    </row>
    <row r="2339" spans="1:24" x14ac:dyDescent="0.25">
      <c r="A2339" s="1">
        <v>16210</v>
      </c>
      <c r="B2339" t="s">
        <v>5012</v>
      </c>
      <c r="C2339" s="1" t="str">
        <f>IF(B2339="Day",TEXT(A2339,"dd"&amp;"."),TEXT(A2339,"dd")&amp;"/"&amp;TEXT(A2341,"dd")&amp;".")</f>
        <v>18/19.</v>
      </c>
      <c r="D2339" s="1" t="str">
        <f t="shared" si="326"/>
        <v>05.</v>
      </c>
      <c r="E2339" t="str">
        <f t="shared" si="327"/>
        <v>44.</v>
      </c>
      <c r="F2339" t="str">
        <f>IF((C2339&lt;C2342),C2339&amp;D2339&amp;E2339,C2339&amp;D2342&amp;E2339)</f>
        <v>18/19.05.44.</v>
      </c>
      <c r="G2339" t="s">
        <v>4822</v>
      </c>
      <c r="H2339" t="str">
        <f t="shared" si="322"/>
        <v>FR</v>
      </c>
      <c r="I2339" t="s">
        <v>4645</v>
      </c>
      <c r="K2339" t="s">
        <v>752</v>
      </c>
      <c r="O2339" s="3">
        <v>9</v>
      </c>
      <c r="P2339" s="3">
        <v>4</v>
      </c>
      <c r="Q2339">
        <f>IF(ISERROR(VLOOKUP(F2339,DataFromWard!$B$2:$E$483,4,FALSE)),"",VLOOKUP(F2339,DataFromWard!$B$2:$E$483,4,FALSE))</f>
        <v>0</v>
      </c>
      <c r="R2339">
        <v>8</v>
      </c>
      <c r="S2339" t="s">
        <v>4915</v>
      </c>
      <c r="T2339" t="s">
        <v>3786</v>
      </c>
      <c r="U2339" t="str">
        <f t="shared" si="325"/>
        <v>1944.05.18/19.</v>
      </c>
      <c r="V2339" t="str">
        <f t="shared" si="323"/>
        <v>44. 05.</v>
      </c>
      <c r="W2339" t="str">
        <f t="shared" si="324"/>
        <v>RCM</v>
      </c>
      <c r="X2339" t="str">
        <f t="shared" si="321"/>
        <v>Not Marking</v>
      </c>
    </row>
    <row r="2340" spans="1:24" x14ac:dyDescent="0.25">
      <c r="A2340" s="1">
        <v>16210</v>
      </c>
      <c r="B2340" t="s">
        <v>5012</v>
      </c>
      <c r="C2340" s="1" t="s">
        <v>3828</v>
      </c>
      <c r="D2340" s="1" t="s">
        <v>4608</v>
      </c>
      <c r="E2340" t="s">
        <v>3840</v>
      </c>
      <c r="F2340" t="s">
        <v>3237</v>
      </c>
      <c r="G2340" t="s">
        <v>4821</v>
      </c>
      <c r="H2340" t="str">
        <f t="shared" si="322"/>
        <v>FR</v>
      </c>
      <c r="I2340" t="s">
        <v>4622</v>
      </c>
      <c r="K2340" t="s">
        <v>752</v>
      </c>
      <c r="O2340" s="3">
        <v>8</v>
      </c>
      <c r="P2340" s="3">
        <v>2</v>
      </c>
      <c r="Q2340">
        <v>0</v>
      </c>
      <c r="R2340">
        <v>8</v>
      </c>
      <c r="S2340" t="s">
        <v>4915</v>
      </c>
      <c r="T2340" t="s">
        <v>3786</v>
      </c>
      <c r="U2340" t="str">
        <f t="shared" si="325"/>
        <v>1944.05.18/19.</v>
      </c>
      <c r="V2340" t="str">
        <f t="shared" si="323"/>
        <v>44. 05.</v>
      </c>
      <c r="W2340" t="str">
        <f t="shared" si="324"/>
        <v>RCM</v>
      </c>
      <c r="X2340" t="str">
        <f t="shared" si="321"/>
        <v>Not Marking</v>
      </c>
    </row>
    <row r="2341" spans="1:24" x14ac:dyDescent="0.25">
      <c r="A2341" s="1">
        <v>16211</v>
      </c>
      <c r="B2341" t="s">
        <v>5009</v>
      </c>
      <c r="C2341" s="1" t="str">
        <f>IF(B2341="Day",TEXT(A2341,"dd"&amp;"."),TEXT(A2341,"dd")&amp;"/"&amp;TEXT(A2342,"dd")&amp;".")</f>
        <v>19.</v>
      </c>
      <c r="D2341" s="1" t="str">
        <f>TEXT(A2341,"mm")&amp;"."</f>
        <v>05.</v>
      </c>
      <c r="E2341" t="str">
        <f>TEXT(A2341,"yy")&amp;"."</f>
        <v>44.</v>
      </c>
      <c r="F2341" t="str">
        <f>IF((C2341&lt;C2352),C2341&amp;D2341&amp;E2341,C2341&amp;D2352&amp;E2341)</f>
        <v>19.05.44.</v>
      </c>
      <c r="G2341" t="str">
        <f>IF(ISERROR(VLOOKUP(F2341,DataFromWard!$B$2:$E$483,2,FALSE)),"",VLOOKUP(F2341,DataFromWard!$B$2:$E$483,2,FALSE))</f>
        <v/>
      </c>
      <c r="H2341" t="str">
        <f t="shared" si="322"/>
        <v/>
      </c>
      <c r="O2341" s="3" t="str">
        <f>IF(ISERROR(VLOOKUP(F2341,DataFromWard!$B$2:$E$483,3,FALSE)),"",VLOOKUP(F2341,DataFromWard!$B$2:$E$483,3,FALSE))</f>
        <v/>
      </c>
      <c r="Q2341" t="str">
        <f>IF(ISERROR(VLOOKUP(F2341,DataFromWard!$B$2:$E$483,4,FALSE)),"",VLOOKUP(F2341,DataFromWard!$B$2:$E$483,4,FALSE))</f>
        <v/>
      </c>
      <c r="U2341" t="str">
        <f t="shared" si="325"/>
        <v>1944.05.19.</v>
      </c>
      <c r="V2341" t="str">
        <f t="shared" si="323"/>
        <v>44. 05.</v>
      </c>
      <c r="W2341" t="str">
        <f t="shared" si="324"/>
        <v/>
      </c>
      <c r="X2341" t="str">
        <f t="shared" si="321"/>
        <v/>
      </c>
    </row>
    <row r="2342" spans="1:24" x14ac:dyDescent="0.25">
      <c r="A2342" s="1">
        <v>16211</v>
      </c>
      <c r="B2342" t="s">
        <v>5012</v>
      </c>
      <c r="C2342" s="1" t="str">
        <f>IF(B2342="Day",TEXT(A2342,"dd"&amp;"."),TEXT(A2342,"dd")&amp;"/"&amp;TEXT(A2352,"dd")&amp;".")</f>
        <v>19/20.</v>
      </c>
      <c r="D2342" s="1" t="str">
        <f>TEXT(A2342,"mm")&amp;"."</f>
        <v>05.</v>
      </c>
      <c r="E2342" t="str">
        <f>TEXT(A2342,"yy")&amp;"."</f>
        <v>44.</v>
      </c>
      <c r="F2342" t="str">
        <f>IF((C2342&lt;C2353),C2342&amp;D2342&amp;E2342,C2342&amp;D2353&amp;E2342)</f>
        <v>19/20.05.44.</v>
      </c>
      <c r="G2342" t="s">
        <v>2038</v>
      </c>
      <c r="H2342" t="str">
        <f t="shared" si="322"/>
        <v>FR</v>
      </c>
      <c r="I2342" t="s">
        <v>4614</v>
      </c>
      <c r="K2342">
        <v>138</v>
      </c>
      <c r="L2342">
        <v>31</v>
      </c>
      <c r="O2342" s="3">
        <v>5</v>
      </c>
      <c r="P2342" s="3">
        <v>5</v>
      </c>
      <c r="Q2342">
        <f>IF(ISERROR(VLOOKUP(F2342,DataFromWard!$B$2:$E$483,4,FALSE)),"",VLOOKUP(F2342,DataFromWard!$B$2:$E$483,4,FALSE))</f>
        <v>0</v>
      </c>
      <c r="R2342">
        <v>8</v>
      </c>
      <c r="S2342" t="s">
        <v>4915</v>
      </c>
      <c r="T2342" t="s">
        <v>654</v>
      </c>
      <c r="U2342" t="str">
        <f t="shared" si="325"/>
        <v>1944.05.19/20.</v>
      </c>
      <c r="V2342" t="str">
        <f t="shared" si="323"/>
        <v>44. 05.</v>
      </c>
      <c r="W2342" t="str">
        <f t="shared" si="324"/>
        <v>Markers</v>
      </c>
      <c r="X2342" t="str">
        <f t="shared" si="321"/>
        <v>Marking</v>
      </c>
    </row>
    <row r="2343" spans="1:24" x14ac:dyDescent="0.25">
      <c r="A2343" s="1">
        <v>16211</v>
      </c>
      <c r="B2343" t="s">
        <v>5012</v>
      </c>
      <c r="C2343" s="1" t="s">
        <v>3799</v>
      </c>
      <c r="D2343" s="1" t="s">
        <v>4608</v>
      </c>
      <c r="E2343" t="s">
        <v>3840</v>
      </c>
      <c r="F2343" t="s">
        <v>3239</v>
      </c>
      <c r="G2343" t="s">
        <v>3351</v>
      </c>
      <c r="H2343" t="str">
        <f t="shared" si="322"/>
        <v>FR</v>
      </c>
      <c r="I2343" t="s">
        <v>4614</v>
      </c>
      <c r="K2343">
        <v>118</v>
      </c>
      <c r="O2343" s="3">
        <v>4</v>
      </c>
      <c r="P2343" s="3">
        <v>4</v>
      </c>
      <c r="Q2343">
        <v>0</v>
      </c>
      <c r="R2343">
        <v>8</v>
      </c>
      <c r="S2343" t="s">
        <v>4915</v>
      </c>
      <c r="T2343" t="s">
        <v>655</v>
      </c>
      <c r="U2343" t="str">
        <f t="shared" si="325"/>
        <v>1944.05.19/20.</v>
      </c>
      <c r="V2343" t="str">
        <f t="shared" si="323"/>
        <v>44. 05.</v>
      </c>
      <c r="W2343" t="str">
        <f t="shared" si="324"/>
        <v>Markers</v>
      </c>
      <c r="X2343" t="str">
        <f t="shared" si="321"/>
        <v>Marking</v>
      </c>
    </row>
    <row r="2344" spans="1:24" x14ac:dyDescent="0.25">
      <c r="A2344" s="1">
        <v>16211</v>
      </c>
      <c r="B2344" t="s">
        <v>5012</v>
      </c>
      <c r="C2344" s="1" t="s">
        <v>3799</v>
      </c>
      <c r="D2344" s="1" t="s">
        <v>4608</v>
      </c>
      <c r="E2344" t="s">
        <v>3840</v>
      </c>
      <c r="F2344" t="s">
        <v>3239</v>
      </c>
      <c r="G2344" t="s">
        <v>4997</v>
      </c>
      <c r="H2344" t="str">
        <f t="shared" si="322"/>
        <v>FR</v>
      </c>
      <c r="I2344" t="s">
        <v>4614</v>
      </c>
      <c r="K2344">
        <v>113</v>
      </c>
      <c r="O2344" s="3">
        <v>5</v>
      </c>
      <c r="P2344" s="3">
        <v>5</v>
      </c>
      <c r="Q2344">
        <v>0</v>
      </c>
      <c r="R2344">
        <v>8</v>
      </c>
      <c r="S2344" t="s">
        <v>4915</v>
      </c>
      <c r="T2344" t="s">
        <v>656</v>
      </c>
      <c r="U2344" t="str">
        <f t="shared" si="325"/>
        <v>1944.05.19/20.</v>
      </c>
      <c r="V2344" t="str">
        <f t="shared" si="323"/>
        <v>44. 05.</v>
      </c>
      <c r="W2344" t="str">
        <f t="shared" si="324"/>
        <v>Markers</v>
      </c>
      <c r="X2344" t="str">
        <f t="shared" si="321"/>
        <v>Marking</v>
      </c>
    </row>
    <row r="2345" spans="1:24" x14ac:dyDescent="0.25">
      <c r="A2345" s="1">
        <v>16211</v>
      </c>
      <c r="B2345" t="s">
        <v>5012</v>
      </c>
      <c r="C2345" s="1" t="s">
        <v>3799</v>
      </c>
      <c r="D2345" s="1" t="s">
        <v>4608</v>
      </c>
      <c r="E2345" t="s">
        <v>3840</v>
      </c>
      <c r="F2345" t="s">
        <v>3239</v>
      </c>
      <c r="G2345" t="s">
        <v>4997</v>
      </c>
      <c r="H2345" t="str">
        <f t="shared" si="322"/>
        <v>FR</v>
      </c>
      <c r="I2345" t="s">
        <v>4614</v>
      </c>
      <c r="K2345" t="s">
        <v>5285</v>
      </c>
      <c r="O2345" s="3">
        <v>4</v>
      </c>
      <c r="P2345" s="3">
        <v>4</v>
      </c>
      <c r="Q2345">
        <v>0</v>
      </c>
      <c r="R2345">
        <v>5</v>
      </c>
      <c r="S2345" t="s">
        <v>3846</v>
      </c>
      <c r="T2345" t="s">
        <v>4828</v>
      </c>
      <c r="U2345" t="str">
        <f t="shared" si="325"/>
        <v>1944.05.19/20.</v>
      </c>
      <c r="V2345" t="str">
        <f t="shared" si="323"/>
        <v>44. 05.</v>
      </c>
      <c r="W2345" t="s">
        <v>717</v>
      </c>
      <c r="X2345" t="str">
        <f t="shared" si="321"/>
        <v>Marking</v>
      </c>
    </row>
    <row r="2346" spans="1:24" x14ac:dyDescent="0.25">
      <c r="A2346" s="1">
        <v>16211</v>
      </c>
      <c r="B2346" t="s">
        <v>5012</v>
      </c>
      <c r="C2346" s="1" t="s">
        <v>3799</v>
      </c>
      <c r="D2346" s="1" t="s">
        <v>4608</v>
      </c>
      <c r="E2346" t="s">
        <v>3840</v>
      </c>
      <c r="F2346" t="s">
        <v>3239</v>
      </c>
      <c r="G2346" t="s">
        <v>3116</v>
      </c>
      <c r="H2346" t="str">
        <f t="shared" si="322"/>
        <v>FR</v>
      </c>
      <c r="I2346" t="s">
        <v>4614</v>
      </c>
      <c r="K2346">
        <v>112</v>
      </c>
      <c r="O2346" s="3">
        <v>4</v>
      </c>
      <c r="P2346" s="3">
        <v>4</v>
      </c>
      <c r="Q2346">
        <v>0</v>
      </c>
      <c r="R2346">
        <v>8</v>
      </c>
      <c r="S2346" t="s">
        <v>4915</v>
      </c>
      <c r="T2346" t="s">
        <v>657</v>
      </c>
      <c r="U2346" t="str">
        <f t="shared" si="325"/>
        <v>1944.05.19/20.</v>
      </c>
      <c r="V2346" t="str">
        <f t="shared" si="323"/>
        <v>44. 05.</v>
      </c>
      <c r="W2346" t="str">
        <f t="shared" si="324"/>
        <v>Markers</v>
      </c>
      <c r="X2346" t="str">
        <f t="shared" si="321"/>
        <v>Marking</v>
      </c>
    </row>
    <row r="2347" spans="1:24" x14ac:dyDescent="0.25">
      <c r="A2347" s="1">
        <v>16211</v>
      </c>
      <c r="B2347" t="s">
        <v>5012</v>
      </c>
      <c r="C2347" s="1" t="s">
        <v>3799</v>
      </c>
      <c r="D2347" s="1" t="s">
        <v>4608</v>
      </c>
      <c r="E2347" t="s">
        <v>3840</v>
      </c>
      <c r="F2347" t="s">
        <v>3239</v>
      </c>
      <c r="G2347" t="s">
        <v>4823</v>
      </c>
      <c r="H2347" t="str">
        <f t="shared" si="322"/>
        <v>FR</v>
      </c>
      <c r="I2347" t="s">
        <v>4626</v>
      </c>
      <c r="K2347">
        <v>58</v>
      </c>
      <c r="O2347">
        <v>6</v>
      </c>
      <c r="P2347" s="3">
        <v>6</v>
      </c>
      <c r="Q2347">
        <v>0</v>
      </c>
      <c r="R2347">
        <v>8</v>
      </c>
      <c r="S2347" t="s">
        <v>4915</v>
      </c>
      <c r="T2347" t="s">
        <v>658</v>
      </c>
      <c r="U2347" t="str">
        <f t="shared" si="325"/>
        <v>1944.05.19/20.</v>
      </c>
      <c r="V2347" t="str">
        <f t="shared" si="323"/>
        <v>44. 05.</v>
      </c>
      <c r="W2347" t="str">
        <f t="shared" si="324"/>
        <v>Markers</v>
      </c>
      <c r="X2347" t="str">
        <f t="shared" si="321"/>
        <v>Marking</v>
      </c>
    </row>
    <row r="2348" spans="1:24" x14ac:dyDescent="0.25">
      <c r="A2348" s="1">
        <v>16211</v>
      </c>
      <c r="B2348" t="s">
        <v>5012</v>
      </c>
      <c r="C2348" s="1" t="s">
        <v>3799</v>
      </c>
      <c r="D2348" s="1" t="s">
        <v>4608</v>
      </c>
      <c r="E2348" t="s">
        <v>3840</v>
      </c>
      <c r="F2348" t="s">
        <v>3239</v>
      </c>
      <c r="G2348" t="s">
        <v>4824</v>
      </c>
      <c r="H2348" t="str">
        <f t="shared" si="322"/>
        <v>FR</v>
      </c>
      <c r="I2348" t="s">
        <v>4626</v>
      </c>
      <c r="K2348">
        <v>63</v>
      </c>
      <c r="O2348">
        <v>6</v>
      </c>
      <c r="P2348" s="3">
        <v>6</v>
      </c>
      <c r="Q2348">
        <v>0</v>
      </c>
      <c r="R2348">
        <v>8</v>
      </c>
      <c r="S2348" t="s">
        <v>4915</v>
      </c>
      <c r="T2348" t="s">
        <v>659</v>
      </c>
      <c r="U2348" t="str">
        <f t="shared" si="325"/>
        <v>1944.05.19/20.</v>
      </c>
      <c r="V2348" t="str">
        <f t="shared" si="323"/>
        <v>44. 05.</v>
      </c>
      <c r="W2348" t="str">
        <f t="shared" si="324"/>
        <v>Markers</v>
      </c>
      <c r="X2348" t="str">
        <f t="shared" si="321"/>
        <v>Marking</v>
      </c>
    </row>
    <row r="2349" spans="1:24" x14ac:dyDescent="0.25">
      <c r="A2349" s="1">
        <v>16211</v>
      </c>
      <c r="B2349" t="s">
        <v>5012</v>
      </c>
      <c r="C2349" s="1" t="s">
        <v>3799</v>
      </c>
      <c r="D2349" s="1" t="s">
        <v>4608</v>
      </c>
      <c r="E2349" t="s">
        <v>3840</v>
      </c>
      <c r="F2349" t="s">
        <v>3239</v>
      </c>
      <c r="G2349" t="s">
        <v>4825</v>
      </c>
      <c r="H2349" t="str">
        <f t="shared" si="322"/>
        <v>FR</v>
      </c>
      <c r="I2349" t="s">
        <v>4826</v>
      </c>
      <c r="K2349">
        <v>39</v>
      </c>
      <c r="O2349">
        <v>5</v>
      </c>
      <c r="P2349" s="3">
        <v>5</v>
      </c>
      <c r="Q2349">
        <v>0</v>
      </c>
      <c r="R2349">
        <v>8</v>
      </c>
      <c r="S2349" t="s">
        <v>4915</v>
      </c>
      <c r="T2349" t="s">
        <v>660</v>
      </c>
      <c r="U2349" t="str">
        <f t="shared" si="325"/>
        <v>1944.05.19/20.</v>
      </c>
      <c r="V2349" t="str">
        <f t="shared" si="323"/>
        <v>44. 05.</v>
      </c>
      <c r="W2349" t="str">
        <f t="shared" si="324"/>
        <v>Markers</v>
      </c>
      <c r="X2349" t="str">
        <f t="shared" si="321"/>
        <v>Marking</v>
      </c>
    </row>
    <row r="2350" spans="1:24" x14ac:dyDescent="0.25">
      <c r="A2350" s="1">
        <v>16211</v>
      </c>
      <c r="B2350" t="s">
        <v>5012</v>
      </c>
      <c r="C2350" s="1" t="s">
        <v>3799</v>
      </c>
      <c r="D2350" s="1" t="s">
        <v>4608</v>
      </c>
      <c r="E2350" t="s">
        <v>3840</v>
      </c>
      <c r="F2350" t="s">
        <v>3239</v>
      </c>
      <c r="G2350" t="s">
        <v>4913</v>
      </c>
      <c r="H2350" t="str">
        <f t="shared" si="322"/>
        <v>GE</v>
      </c>
      <c r="I2350" t="s">
        <v>5332</v>
      </c>
      <c r="K2350" t="s">
        <v>1908</v>
      </c>
      <c r="O2350">
        <v>29</v>
      </c>
      <c r="P2350" s="3">
        <v>29</v>
      </c>
      <c r="Q2350">
        <v>0</v>
      </c>
      <c r="R2350">
        <v>8</v>
      </c>
      <c r="S2350" t="s">
        <v>4915</v>
      </c>
      <c r="U2350" t="str">
        <f t="shared" si="325"/>
        <v>1944.05.19/20.</v>
      </c>
      <c r="V2350" t="str">
        <f t="shared" si="323"/>
        <v>44. 05.</v>
      </c>
      <c r="W2350" t="str">
        <f t="shared" si="324"/>
        <v>Elsewhere</v>
      </c>
      <c r="X2350" t="str">
        <f t="shared" si="321"/>
        <v>Not Marking</v>
      </c>
    </row>
    <row r="2351" spans="1:24" x14ac:dyDescent="0.25">
      <c r="A2351" s="1">
        <v>16211</v>
      </c>
      <c r="B2351" t="s">
        <v>5012</v>
      </c>
      <c r="C2351" s="1" t="s">
        <v>3799</v>
      </c>
      <c r="D2351" s="1" t="s">
        <v>4608</v>
      </c>
      <c r="E2351" t="s">
        <v>3840</v>
      </c>
      <c r="F2351" t="s">
        <v>3239</v>
      </c>
      <c r="O2351"/>
      <c r="P2351"/>
      <c r="U2351" t="str">
        <f t="shared" ref="U2351" si="331">"19"&amp;E2351&amp;D2351&amp;C2351</f>
        <v>1944.05.19/20.</v>
      </c>
      <c r="V2351" t="str">
        <f t="shared" ref="V2351" si="332">E2351&amp;" "&amp;D2351</f>
        <v>44. 05.</v>
      </c>
    </row>
    <row r="2352" spans="1:24" x14ac:dyDescent="0.25">
      <c r="A2352" s="1">
        <v>16212</v>
      </c>
      <c r="B2352" t="s">
        <v>5009</v>
      </c>
      <c r="C2352" s="1" t="str">
        <f>IF(B2352="Day",TEXT(A2352,"dd"&amp;"."),TEXT(A2352,"dd")&amp;"/"&amp;TEXT(A2353,"dd")&amp;".")</f>
        <v>20.</v>
      </c>
      <c r="D2352" s="1" t="str">
        <f>TEXT(A2352,"mm")&amp;"."</f>
        <v>05.</v>
      </c>
      <c r="E2352" t="str">
        <f>TEXT(A2352,"yy")&amp;"."</f>
        <v>44.</v>
      </c>
      <c r="F2352" t="str">
        <f>IF((C2352&lt;C2355),C2352&amp;D2352&amp;E2352,C2352&amp;D2355&amp;E2352)</f>
        <v>20.05.44.</v>
      </c>
      <c r="G2352" t="str">
        <f>IF(ISERROR(VLOOKUP(F2352,DataFromWard!$B$2:$E$483,2,FALSE)),"",VLOOKUP(F2352,DataFromWard!$B$2:$E$483,2,FALSE))</f>
        <v/>
      </c>
      <c r="H2352" t="str">
        <f t="shared" si="322"/>
        <v/>
      </c>
      <c r="O2352" s="3" t="str">
        <f>IF(ISERROR(VLOOKUP(F2352,DataFromWard!$B$2:$E$483,3,FALSE)),"",VLOOKUP(F2352,DataFromWard!$B$2:$E$483,3,FALSE))</f>
        <v/>
      </c>
      <c r="Q2352" t="str">
        <f>IF(ISERROR(VLOOKUP(F2352,DataFromWard!$B$2:$E$483,4,FALSE)),"",VLOOKUP(F2352,DataFromWard!$B$2:$E$483,4,FALSE))</f>
        <v/>
      </c>
      <c r="U2352" t="str">
        <f t="shared" si="325"/>
        <v>1944.05.20.</v>
      </c>
      <c r="V2352" t="str">
        <f t="shared" si="323"/>
        <v>44. 05.</v>
      </c>
      <c r="W2352" t="str">
        <f t="shared" si="324"/>
        <v/>
      </c>
      <c r="X2352" t="str">
        <f t="shared" si="321"/>
        <v/>
      </c>
    </row>
    <row r="2353" spans="1:25" x14ac:dyDescent="0.25">
      <c r="A2353" s="1">
        <v>16212</v>
      </c>
      <c r="B2353" t="s">
        <v>5012</v>
      </c>
      <c r="C2353" s="1" t="str">
        <f>IF(B2353="Day",TEXT(A2353,"dd"&amp;"."),TEXT(A2353,"dd")&amp;"/"&amp;TEXT(A2355,"dd")&amp;".")</f>
        <v>20/21.</v>
      </c>
      <c r="D2353" s="1" t="str">
        <f>TEXT(A2353,"mm")&amp;"."</f>
        <v>05.</v>
      </c>
      <c r="E2353" t="str">
        <f>TEXT(A2353,"yy")&amp;"."</f>
        <v>44.</v>
      </c>
      <c r="F2353" t="str">
        <f>IF((C2353&lt;C2356),C2353&amp;D2353&amp;E2353,C2353&amp;D2356&amp;E2353)</f>
        <v>20/21.05.44.</v>
      </c>
      <c r="G2353" t="s">
        <v>4937</v>
      </c>
      <c r="H2353" t="str">
        <f t="shared" si="322"/>
        <v>GE</v>
      </c>
      <c r="I2353" t="s">
        <v>5332</v>
      </c>
      <c r="K2353" t="s">
        <v>662</v>
      </c>
      <c r="L2353">
        <v>9</v>
      </c>
      <c r="O2353" s="3">
        <v>30</v>
      </c>
      <c r="P2353" s="3">
        <v>34</v>
      </c>
      <c r="Q2353">
        <f>IF(ISERROR(VLOOKUP(F2353,DataFromWard!$B$2:$E$483,4,FALSE)),"",VLOOKUP(F2353,DataFromWard!$B$2:$E$483,4,FALSE))</f>
        <v>0</v>
      </c>
      <c r="R2353">
        <v>8</v>
      </c>
      <c r="S2353" t="s">
        <v>4915</v>
      </c>
      <c r="T2353" t="s">
        <v>661</v>
      </c>
      <c r="U2353" t="str">
        <f t="shared" si="325"/>
        <v>1944.05.20/21.</v>
      </c>
      <c r="V2353" t="str">
        <f t="shared" si="323"/>
        <v>44. 05.</v>
      </c>
      <c r="W2353" t="str">
        <f t="shared" si="324"/>
        <v>Various Small ops</v>
      </c>
      <c r="X2353" t="str">
        <f t="shared" si="321"/>
        <v>Not Marking</v>
      </c>
    </row>
    <row r="2354" spans="1:25" x14ac:dyDescent="0.25">
      <c r="A2354" s="1">
        <v>16212</v>
      </c>
      <c r="B2354" t="s">
        <v>5012</v>
      </c>
      <c r="C2354" s="1" t="s">
        <v>3807</v>
      </c>
      <c r="D2354" s="1" t="s">
        <v>4608</v>
      </c>
      <c r="E2354" t="s">
        <v>3840</v>
      </c>
      <c r="F2354" t="s">
        <v>3241</v>
      </c>
      <c r="G2354" t="s">
        <v>4827</v>
      </c>
      <c r="H2354" t="str">
        <f t="shared" si="322"/>
        <v>GE</v>
      </c>
      <c r="I2354" t="s">
        <v>4643</v>
      </c>
      <c r="J2354" t="s">
        <v>5395</v>
      </c>
      <c r="K2354" t="s">
        <v>662</v>
      </c>
      <c r="O2354" s="3">
        <v>14</v>
      </c>
      <c r="P2354" s="3">
        <v>9</v>
      </c>
      <c r="Q2354">
        <v>0</v>
      </c>
      <c r="R2354">
        <v>8</v>
      </c>
      <c r="S2354" t="s">
        <v>4915</v>
      </c>
      <c r="U2354" t="str">
        <f t="shared" si="325"/>
        <v>1944.05.20/21.</v>
      </c>
      <c r="V2354" t="str">
        <f t="shared" si="323"/>
        <v>44. 05.</v>
      </c>
      <c r="W2354" t="str">
        <f t="shared" si="324"/>
        <v>Various Small ops</v>
      </c>
      <c r="X2354" t="str">
        <f t="shared" si="321"/>
        <v>Not Marking</v>
      </c>
    </row>
    <row r="2355" spans="1:25" x14ac:dyDescent="0.25">
      <c r="A2355" s="1">
        <v>16213</v>
      </c>
      <c r="B2355" t="s">
        <v>5009</v>
      </c>
      <c r="C2355" s="1" t="str">
        <f>IF(B2355="Day",TEXT(A2355,"dd"&amp;"."),TEXT(A2355,"dd")&amp;"/"&amp;TEXT(A2356,"dd")&amp;".")</f>
        <v>21.</v>
      </c>
      <c r="D2355" s="1" t="str">
        <f>TEXT(A2355,"mm")&amp;"."</f>
        <v>05.</v>
      </c>
      <c r="E2355" t="str">
        <f>TEXT(A2355,"yy")&amp;"."</f>
        <v>44.</v>
      </c>
      <c r="F2355" t="str">
        <f>IF((C2355&lt;C2359),C2355&amp;D2355&amp;E2355,C2355&amp;D2359&amp;E2355)</f>
        <v>21.05.44.</v>
      </c>
      <c r="G2355" t="s">
        <v>621</v>
      </c>
      <c r="H2355" t="str">
        <f t="shared" si="322"/>
        <v>FR</v>
      </c>
      <c r="I2355" t="s">
        <v>3901</v>
      </c>
      <c r="K2355" t="s">
        <v>1912</v>
      </c>
      <c r="O2355" s="59">
        <v>2</v>
      </c>
      <c r="Q2355">
        <v>0</v>
      </c>
      <c r="R2355">
        <v>8</v>
      </c>
      <c r="S2355" t="s">
        <v>4915</v>
      </c>
      <c r="T2355" t="s">
        <v>622</v>
      </c>
      <c r="U2355" t="str">
        <f t="shared" si="325"/>
        <v>1944.05.21.</v>
      </c>
      <c r="V2355" t="str">
        <f t="shared" si="323"/>
        <v>44. 05.</v>
      </c>
      <c r="W2355" t="s">
        <v>717</v>
      </c>
      <c r="X2355" t="str">
        <f t="shared" si="321"/>
        <v>Marking</v>
      </c>
      <c r="Y2355" t="s">
        <v>5283</v>
      </c>
    </row>
    <row r="2356" spans="1:25" x14ac:dyDescent="0.25">
      <c r="A2356" s="1">
        <v>16213</v>
      </c>
      <c r="B2356" t="s">
        <v>5012</v>
      </c>
      <c r="C2356" s="1" t="str">
        <f>IF(B2356="Day",TEXT(A2356,"dd"&amp;"."),TEXT(A2356,"dd")&amp;"/"&amp;TEXT(A2359,"dd")&amp;".")</f>
        <v>21/22.</v>
      </c>
      <c r="D2356" s="1" t="str">
        <f>TEXT(A2356,"mm")&amp;"."</f>
        <v>05.</v>
      </c>
      <c r="E2356" t="str">
        <f>TEXT(A2356,"yy")&amp;"."</f>
        <v>44.</v>
      </c>
      <c r="F2356" t="str">
        <f>IF((C2356&lt;C2360),C2356&amp;D2356&amp;E2356,C2356&amp;D2360&amp;E2356)</f>
        <v>21/22.05.44.</v>
      </c>
      <c r="G2356" t="str">
        <f>IF(ISERROR(VLOOKUP(F2356,DataFromWard!$B$2:$E$483,2,FALSE)),"",VLOOKUP(F2356,DataFromWard!$B$2:$E$483,2,FALSE))</f>
        <v>Duisburg</v>
      </c>
      <c r="H2356" t="str">
        <f t="shared" si="322"/>
        <v>GE</v>
      </c>
      <c r="I2356" t="s">
        <v>5332</v>
      </c>
      <c r="K2356">
        <v>510</v>
      </c>
      <c r="L2356">
        <v>35</v>
      </c>
      <c r="O2356" s="3">
        <f>IF(ISERROR(VLOOKUP(F2356,DataFromWard!$B$2:$E$483,3,FALSE)),"",VLOOKUP(F2356,DataFromWard!$B$2:$E$483,3,FALSE))</f>
        <v>22</v>
      </c>
      <c r="P2356" s="3">
        <v>22</v>
      </c>
      <c r="Q2356">
        <f>IF(ISERROR(VLOOKUP(F2356,DataFromWard!$B$2:$E$483,4,FALSE)),"",VLOOKUP(F2356,DataFromWard!$B$2:$E$483,4,FALSE))</f>
        <v>0</v>
      </c>
      <c r="R2356">
        <v>8</v>
      </c>
      <c r="S2356" t="s">
        <v>4915</v>
      </c>
      <c r="T2356" t="s">
        <v>663</v>
      </c>
      <c r="U2356" t="str">
        <f t="shared" si="325"/>
        <v>1944.05.21/22.</v>
      </c>
      <c r="V2356" t="str">
        <f t="shared" si="323"/>
        <v>44. 05.</v>
      </c>
      <c r="W2356" t="str">
        <f t="shared" si="324"/>
        <v>Markers</v>
      </c>
      <c r="X2356" t="str">
        <f t="shared" si="321"/>
        <v>Marking</v>
      </c>
    </row>
    <row r="2357" spans="1:25" x14ac:dyDescent="0.25">
      <c r="A2357" s="1">
        <v>16213</v>
      </c>
      <c r="B2357" t="s">
        <v>5012</v>
      </c>
      <c r="C2357" s="1" t="s">
        <v>3829</v>
      </c>
      <c r="D2357" s="1" t="s">
        <v>4608</v>
      </c>
      <c r="E2357" t="s">
        <v>3840</v>
      </c>
      <c r="F2357" t="s">
        <v>3243</v>
      </c>
      <c r="G2357" t="s">
        <v>4939</v>
      </c>
      <c r="H2357" t="str">
        <f t="shared" si="322"/>
        <v>GE</v>
      </c>
      <c r="I2357" t="s">
        <v>5332</v>
      </c>
      <c r="K2357" t="s">
        <v>1908</v>
      </c>
      <c r="O2357" s="3">
        <v>25</v>
      </c>
      <c r="P2357" s="3">
        <v>24</v>
      </c>
      <c r="Q2357">
        <v>0</v>
      </c>
      <c r="R2357">
        <v>8</v>
      </c>
      <c r="S2357" t="s">
        <v>4915</v>
      </c>
      <c r="U2357" t="str">
        <f t="shared" si="325"/>
        <v>1944.05.21/22.</v>
      </c>
      <c r="V2357" t="str">
        <f t="shared" si="323"/>
        <v>44. 05.</v>
      </c>
      <c r="W2357" t="str">
        <f t="shared" si="324"/>
        <v>Elsewhere</v>
      </c>
      <c r="X2357" t="str">
        <f t="shared" si="321"/>
        <v>Not Marking</v>
      </c>
    </row>
    <row r="2358" spans="1:25" x14ac:dyDescent="0.25">
      <c r="A2358" s="1">
        <v>16213</v>
      </c>
      <c r="B2358" t="s">
        <v>5012</v>
      </c>
      <c r="C2358" s="1" t="s">
        <v>3829</v>
      </c>
      <c r="D2358" s="1" t="s">
        <v>4608</v>
      </c>
      <c r="E2358" t="s">
        <v>3840</v>
      </c>
      <c r="F2358" t="s">
        <v>3243</v>
      </c>
      <c r="G2358" t="s">
        <v>3147</v>
      </c>
      <c r="H2358" t="str">
        <f t="shared" si="322"/>
        <v>FR</v>
      </c>
      <c r="I2358" t="s">
        <v>4622</v>
      </c>
      <c r="K2358" t="s">
        <v>1908</v>
      </c>
      <c r="O2358" s="3">
        <v>8</v>
      </c>
      <c r="P2358" s="3">
        <v>7</v>
      </c>
      <c r="Q2358">
        <v>0</v>
      </c>
      <c r="R2358">
        <v>8</v>
      </c>
      <c r="S2358" t="s">
        <v>4915</v>
      </c>
      <c r="U2358" t="str">
        <f t="shared" si="325"/>
        <v>1944.05.21/22.</v>
      </c>
      <c r="V2358" t="str">
        <f t="shared" si="323"/>
        <v>44. 05.</v>
      </c>
      <c r="W2358" t="str">
        <f t="shared" si="324"/>
        <v>Elsewhere</v>
      </c>
      <c r="X2358" t="str">
        <f t="shared" si="321"/>
        <v>Not Marking</v>
      </c>
    </row>
    <row r="2359" spans="1:25" x14ac:dyDescent="0.25">
      <c r="A2359" s="1">
        <v>16214</v>
      </c>
      <c r="B2359" t="s">
        <v>5009</v>
      </c>
      <c r="C2359" s="1" t="str">
        <f>IF(B2359="Day",TEXT(A2359,"dd"&amp;"."),TEXT(A2359,"dd")&amp;"/"&amp;TEXT(A2360,"dd")&amp;".")</f>
        <v>22.</v>
      </c>
      <c r="D2359" s="1" t="str">
        <f>TEXT(A2359,"mm")&amp;"."</f>
        <v>05.</v>
      </c>
      <c r="E2359" t="str">
        <f>TEXT(A2359,"yy")&amp;"."</f>
        <v>44.</v>
      </c>
      <c r="F2359" t="str">
        <f>IF((C2359&lt;C2366),C2359&amp;D2359&amp;E2359,C2359&amp;D2366&amp;E2359)</f>
        <v>22.05.44.</v>
      </c>
      <c r="G2359" t="str">
        <f>IF(ISERROR(VLOOKUP(F2359,DataFromWard!$B$2:$E$483,2,FALSE)),"",VLOOKUP(F2359,DataFromWard!$B$2:$E$483,2,FALSE))</f>
        <v/>
      </c>
      <c r="H2359" t="str">
        <f t="shared" si="322"/>
        <v/>
      </c>
      <c r="O2359" s="3" t="str">
        <f>IF(ISERROR(VLOOKUP(F2359,DataFromWard!$B$2:$E$483,3,FALSE)),"",VLOOKUP(F2359,DataFromWard!$B$2:$E$483,3,FALSE))</f>
        <v/>
      </c>
      <c r="Q2359" t="str">
        <f>IF(ISERROR(VLOOKUP(F2359,DataFromWard!$B$2:$E$483,4,FALSE)),"",VLOOKUP(F2359,DataFromWard!$B$2:$E$483,4,FALSE))</f>
        <v/>
      </c>
      <c r="U2359" t="str">
        <f t="shared" si="325"/>
        <v>1944.05.22.</v>
      </c>
      <c r="V2359" t="str">
        <f t="shared" si="323"/>
        <v>44. 05.</v>
      </c>
      <c r="W2359" t="str">
        <f t="shared" si="324"/>
        <v/>
      </c>
      <c r="X2359" t="str">
        <f t="shared" si="321"/>
        <v/>
      </c>
    </row>
    <row r="2360" spans="1:25" x14ac:dyDescent="0.25">
      <c r="A2360" s="1">
        <v>16214</v>
      </c>
      <c r="B2360" t="s">
        <v>5012</v>
      </c>
      <c r="C2360" s="1" t="str">
        <f>IF(B2360="Day",TEXT(A2360,"dd"&amp;"."),TEXT(A2360,"dd")&amp;"/"&amp;TEXT(A2366,"dd")&amp;".")</f>
        <v>22/23.</v>
      </c>
      <c r="D2360" s="1" t="str">
        <f>TEXT(A2360,"mm")&amp;"."</f>
        <v>05.</v>
      </c>
      <c r="E2360" t="str">
        <f>TEXT(A2360,"yy")&amp;"."</f>
        <v>44.</v>
      </c>
      <c r="F2360" t="str">
        <f>IF((C2360&lt;C2367),C2360&amp;D2360&amp;E2360,C2360&amp;D2367&amp;E2360)</f>
        <v>22/23.05.44.</v>
      </c>
      <c r="G2360" t="str">
        <f>IF(ISERROR(VLOOKUP(F2360,DataFromWard!$B$2:$E$483,2,FALSE)),"",VLOOKUP(F2360,DataFromWard!$B$2:$E$483,2,FALSE))</f>
        <v>Dortmund</v>
      </c>
      <c r="H2360" t="str">
        <f t="shared" si="322"/>
        <v>GE</v>
      </c>
      <c r="I2360" t="s">
        <v>5332</v>
      </c>
      <c r="K2360">
        <v>361</v>
      </c>
      <c r="L2360">
        <v>29</v>
      </c>
      <c r="O2360" s="3">
        <f>IF(ISERROR(VLOOKUP(F2360,DataFromWard!$B$2:$E$483,3,FALSE)),"",VLOOKUP(F2360,DataFromWard!$B$2:$E$483,3,FALSE))</f>
        <v>14</v>
      </c>
      <c r="P2360" s="3">
        <v>14</v>
      </c>
      <c r="Q2360">
        <f>IF(ISERROR(VLOOKUP(F2360,DataFromWard!$B$2:$E$483,4,FALSE)),"",VLOOKUP(F2360,DataFromWard!$B$2:$E$483,4,FALSE))</f>
        <v>0</v>
      </c>
      <c r="R2360">
        <v>8</v>
      </c>
      <c r="S2360" t="s">
        <v>4915</v>
      </c>
      <c r="T2360" t="s">
        <v>664</v>
      </c>
      <c r="U2360" t="str">
        <f t="shared" si="325"/>
        <v>1944.05.22/23.</v>
      </c>
      <c r="V2360" t="str">
        <f t="shared" si="323"/>
        <v>44. 05.</v>
      </c>
      <c r="W2360" t="str">
        <f t="shared" si="324"/>
        <v>Markers</v>
      </c>
      <c r="X2360" t="str">
        <f t="shared" ref="X2360:X2423" si="333">IF((W2360=""),"",IF((W2360="Markers"),"Marking","Not Marking"))</f>
        <v>Marking</v>
      </c>
    </row>
    <row r="2361" spans="1:25" x14ac:dyDescent="0.25">
      <c r="A2361" s="1">
        <v>16214</v>
      </c>
      <c r="B2361" t="s">
        <v>5012</v>
      </c>
      <c r="C2361" s="1" t="s">
        <v>3330</v>
      </c>
      <c r="D2361" s="1" t="s">
        <v>4608</v>
      </c>
      <c r="E2361" t="s">
        <v>3840</v>
      </c>
      <c r="F2361" t="s">
        <v>3245</v>
      </c>
      <c r="G2361" t="s">
        <v>3819</v>
      </c>
      <c r="H2361" t="str">
        <f t="shared" si="322"/>
        <v>GE</v>
      </c>
      <c r="I2361" t="s">
        <v>5332</v>
      </c>
      <c r="K2361">
        <v>225</v>
      </c>
      <c r="O2361" s="3">
        <v>10</v>
      </c>
      <c r="P2361" s="3">
        <v>10</v>
      </c>
      <c r="Q2361">
        <v>0</v>
      </c>
      <c r="R2361">
        <v>5</v>
      </c>
      <c r="S2361" t="s">
        <v>4915</v>
      </c>
      <c r="T2361" t="s">
        <v>665</v>
      </c>
      <c r="U2361" t="str">
        <f t="shared" si="325"/>
        <v>1944.05.22/23.</v>
      </c>
      <c r="V2361" t="str">
        <f t="shared" si="323"/>
        <v>44. 05.</v>
      </c>
      <c r="W2361" t="str">
        <f t="shared" si="324"/>
        <v>Markers</v>
      </c>
      <c r="X2361" t="str">
        <f t="shared" si="333"/>
        <v>Marking</v>
      </c>
    </row>
    <row r="2362" spans="1:25" x14ac:dyDescent="0.25">
      <c r="A2362" s="1">
        <v>16214</v>
      </c>
      <c r="B2362" t="s">
        <v>5012</v>
      </c>
      <c r="C2362" s="1" t="s">
        <v>3330</v>
      </c>
      <c r="D2362" s="1" t="s">
        <v>4608</v>
      </c>
      <c r="E2362" t="s">
        <v>3840</v>
      </c>
      <c r="F2362" t="s">
        <v>3245</v>
      </c>
      <c r="G2362" t="s">
        <v>3116</v>
      </c>
      <c r="H2362" t="str">
        <f t="shared" si="322"/>
        <v>FR</v>
      </c>
      <c r="I2362" t="s">
        <v>4614</v>
      </c>
      <c r="K2362">
        <v>125</v>
      </c>
      <c r="O2362" s="3">
        <v>8</v>
      </c>
      <c r="P2362" s="3">
        <v>8</v>
      </c>
      <c r="Q2362">
        <v>0</v>
      </c>
      <c r="R2362">
        <v>8</v>
      </c>
      <c r="S2362" t="s">
        <v>4915</v>
      </c>
      <c r="T2362" t="s">
        <v>666</v>
      </c>
      <c r="U2362" t="str">
        <f t="shared" si="325"/>
        <v>1944.05.22/23.</v>
      </c>
      <c r="V2362" t="str">
        <f t="shared" si="323"/>
        <v>44. 05.</v>
      </c>
      <c r="W2362" t="str">
        <f t="shared" si="324"/>
        <v>Markers</v>
      </c>
      <c r="X2362" t="str">
        <f t="shared" si="333"/>
        <v>Marking</v>
      </c>
    </row>
    <row r="2363" spans="1:25" x14ac:dyDescent="0.25">
      <c r="A2363" s="1">
        <v>16214</v>
      </c>
      <c r="B2363" t="s">
        <v>5012</v>
      </c>
      <c r="C2363" s="1" t="s">
        <v>3330</v>
      </c>
      <c r="D2363" s="1" t="s">
        <v>4608</v>
      </c>
      <c r="E2363" t="s">
        <v>3840</v>
      </c>
      <c r="F2363" t="s">
        <v>3245</v>
      </c>
      <c r="G2363" t="s">
        <v>3351</v>
      </c>
      <c r="H2363" t="str">
        <f t="shared" si="322"/>
        <v>FR</v>
      </c>
      <c r="I2363" t="s">
        <v>4614</v>
      </c>
      <c r="K2363">
        <v>120</v>
      </c>
      <c r="O2363" s="3">
        <v>8</v>
      </c>
      <c r="P2363" s="3">
        <v>8</v>
      </c>
      <c r="Q2363">
        <v>0</v>
      </c>
      <c r="R2363">
        <v>8</v>
      </c>
      <c r="S2363" t="s">
        <v>4915</v>
      </c>
      <c r="T2363" t="s">
        <v>667</v>
      </c>
      <c r="U2363" t="str">
        <f t="shared" si="325"/>
        <v>1944.05.22/23.</v>
      </c>
      <c r="V2363" t="str">
        <f t="shared" si="323"/>
        <v>44. 05.</v>
      </c>
      <c r="W2363" t="str">
        <f t="shared" si="324"/>
        <v>Markers</v>
      </c>
      <c r="X2363" t="str">
        <f t="shared" si="333"/>
        <v>Marking</v>
      </c>
    </row>
    <row r="2364" spans="1:25" x14ac:dyDescent="0.25">
      <c r="A2364" s="1">
        <v>16214</v>
      </c>
      <c r="B2364" t="s">
        <v>5012</v>
      </c>
      <c r="C2364" s="1" t="s">
        <v>3330</v>
      </c>
      <c r="D2364" s="1" t="s">
        <v>4608</v>
      </c>
      <c r="E2364" t="s">
        <v>3840</v>
      </c>
      <c r="F2364" t="s">
        <v>3245</v>
      </c>
      <c r="G2364" t="s">
        <v>3276</v>
      </c>
      <c r="H2364" t="str">
        <f t="shared" si="322"/>
        <v>GE</v>
      </c>
      <c r="I2364" t="s">
        <v>5332</v>
      </c>
      <c r="K2364" t="s">
        <v>1908</v>
      </c>
      <c r="O2364">
        <v>26</v>
      </c>
      <c r="P2364" s="3">
        <v>24</v>
      </c>
      <c r="Q2364">
        <v>0</v>
      </c>
      <c r="R2364">
        <v>8</v>
      </c>
      <c r="S2364" t="s">
        <v>4915</v>
      </c>
      <c r="U2364" t="str">
        <f t="shared" si="325"/>
        <v>1944.05.22/23.</v>
      </c>
      <c r="V2364" t="str">
        <f t="shared" si="323"/>
        <v>44. 05.</v>
      </c>
      <c r="W2364" t="str">
        <f t="shared" si="324"/>
        <v>Elsewhere</v>
      </c>
      <c r="X2364" t="str">
        <f t="shared" si="333"/>
        <v>Not Marking</v>
      </c>
    </row>
    <row r="2365" spans="1:25" x14ac:dyDescent="0.25">
      <c r="A2365" s="1">
        <v>16214</v>
      </c>
      <c r="B2365" t="s">
        <v>5012</v>
      </c>
      <c r="C2365" s="1" t="s">
        <v>3330</v>
      </c>
      <c r="D2365" s="1" t="s">
        <v>4608</v>
      </c>
      <c r="E2365" t="s">
        <v>3840</v>
      </c>
      <c r="F2365" t="s">
        <v>3245</v>
      </c>
      <c r="G2365" t="s">
        <v>3147</v>
      </c>
      <c r="H2365" t="str">
        <f t="shared" si="322"/>
        <v>FR</v>
      </c>
      <c r="I2365" t="s">
        <v>4622</v>
      </c>
      <c r="K2365" t="s">
        <v>1908</v>
      </c>
      <c r="O2365">
        <v>9</v>
      </c>
      <c r="P2365" s="3">
        <v>8</v>
      </c>
      <c r="Q2365">
        <v>0</v>
      </c>
      <c r="R2365">
        <v>8</v>
      </c>
      <c r="S2365" t="s">
        <v>4915</v>
      </c>
      <c r="U2365" t="str">
        <f t="shared" si="325"/>
        <v>1944.05.22/23.</v>
      </c>
      <c r="V2365" t="str">
        <f t="shared" si="323"/>
        <v>44. 05.</v>
      </c>
      <c r="W2365" t="str">
        <f t="shared" si="324"/>
        <v>Elsewhere</v>
      </c>
      <c r="X2365" t="str">
        <f t="shared" si="333"/>
        <v>Not Marking</v>
      </c>
    </row>
    <row r="2366" spans="1:25" x14ac:dyDescent="0.25">
      <c r="A2366" s="1">
        <v>16215</v>
      </c>
      <c r="B2366" t="s">
        <v>5009</v>
      </c>
      <c r="C2366" s="1" t="str">
        <f>IF(B2366="Day",TEXT(A2366,"dd"&amp;"."),TEXT(A2366,"dd")&amp;"/"&amp;TEXT(A2367,"dd")&amp;".")</f>
        <v>23.</v>
      </c>
      <c r="D2366" s="1" t="str">
        <f>TEXT(A2366,"mm")&amp;"."</f>
        <v>05.</v>
      </c>
      <c r="E2366" t="str">
        <f>TEXT(A2366,"yy")&amp;"."</f>
        <v>44.</v>
      </c>
      <c r="F2366" t="str">
        <f>IF((C2366&lt;C2370),C2366&amp;D2366&amp;E2366,C2366&amp;D2370&amp;E2366)</f>
        <v>23.05.44.</v>
      </c>
      <c r="G2366" t="str">
        <f>IF(ISERROR(VLOOKUP(F2366,DataFromWard!$B$2:$E$483,2,FALSE)),"",VLOOKUP(F2366,DataFromWard!$B$2:$E$483,2,FALSE))</f>
        <v/>
      </c>
      <c r="H2366" t="str">
        <f t="shared" si="322"/>
        <v/>
      </c>
      <c r="O2366" s="3" t="str">
        <f>IF(ISERROR(VLOOKUP(F2366,DataFromWard!$B$2:$E$483,3,FALSE)),"",VLOOKUP(F2366,DataFromWard!$B$2:$E$483,3,FALSE))</f>
        <v/>
      </c>
      <c r="Q2366" t="str">
        <f>IF(ISERROR(VLOOKUP(F2366,DataFromWard!$B$2:$E$483,4,FALSE)),"",VLOOKUP(F2366,DataFromWard!$B$2:$E$483,4,FALSE))</f>
        <v/>
      </c>
      <c r="U2366" t="str">
        <f t="shared" si="325"/>
        <v>1944.05.23.</v>
      </c>
      <c r="V2366" t="str">
        <f t="shared" si="323"/>
        <v>44. 05.</v>
      </c>
      <c r="W2366" t="str">
        <f t="shared" si="324"/>
        <v/>
      </c>
      <c r="X2366" t="str">
        <f t="shared" si="333"/>
        <v/>
      </c>
    </row>
    <row r="2367" spans="1:25" x14ac:dyDescent="0.25">
      <c r="A2367" s="1">
        <v>16215</v>
      </c>
      <c r="B2367" t="s">
        <v>5012</v>
      </c>
      <c r="C2367" s="1" t="str">
        <f>IF(B2367="Day",TEXT(A2367,"dd"&amp;"."),TEXT(A2367,"dd")&amp;"/"&amp;TEXT(A2370,"dd")&amp;".")</f>
        <v>23/24.</v>
      </c>
      <c r="D2367" s="1" t="str">
        <f>TEXT(A2367,"mm")&amp;"."</f>
        <v>05.</v>
      </c>
      <c r="E2367" t="str">
        <f>TEXT(A2367,"yy")&amp;"."</f>
        <v>44.</v>
      </c>
      <c r="F2367" t="str">
        <f>IF((C2367&lt;C2371),C2367&amp;D2367&amp;E2367,C2367&amp;D2371&amp;E2367)</f>
        <v>23/24.05.44.</v>
      </c>
      <c r="G2367" t="s">
        <v>5096</v>
      </c>
      <c r="H2367" t="str">
        <f t="shared" si="322"/>
        <v>GE</v>
      </c>
      <c r="I2367" t="s">
        <v>5332</v>
      </c>
      <c r="K2367" t="s">
        <v>653</v>
      </c>
      <c r="L2367">
        <v>2</v>
      </c>
      <c r="O2367">
        <v>24</v>
      </c>
      <c r="P2367" s="3">
        <v>24</v>
      </c>
      <c r="Q2367">
        <f>IF(ISERROR(VLOOKUP(F2367,DataFromWard!$B$2:$E$483,4,FALSE)),"",VLOOKUP(F2367,DataFromWard!$B$2:$E$483,4,FALSE))</f>
        <v>0</v>
      </c>
      <c r="R2367">
        <v>8</v>
      </c>
      <c r="S2367" t="s">
        <v>4915</v>
      </c>
      <c r="U2367" t="str">
        <f t="shared" si="325"/>
        <v>1944.05.23/24.</v>
      </c>
      <c r="V2367" t="str">
        <f t="shared" si="323"/>
        <v>44. 05.</v>
      </c>
      <c r="W2367" t="str">
        <f t="shared" si="324"/>
        <v>Various Small Ops</v>
      </c>
      <c r="X2367" t="str">
        <f t="shared" si="333"/>
        <v>Not Marking</v>
      </c>
    </row>
    <row r="2368" spans="1:25" x14ac:dyDescent="0.25">
      <c r="A2368" s="1">
        <v>16215</v>
      </c>
      <c r="B2368" t="s">
        <v>5012</v>
      </c>
      <c r="C2368" s="1" t="s">
        <v>3326</v>
      </c>
      <c r="D2368" s="1" t="s">
        <v>4608</v>
      </c>
      <c r="E2368" t="s">
        <v>3840</v>
      </c>
      <c r="F2368" t="s">
        <v>3248</v>
      </c>
      <c r="G2368" t="s">
        <v>4954</v>
      </c>
      <c r="H2368" t="str">
        <f t="shared" si="322"/>
        <v>GE</v>
      </c>
      <c r="I2368" t="s">
        <v>5332</v>
      </c>
      <c r="K2368" t="s">
        <v>653</v>
      </c>
      <c r="O2368">
        <v>16</v>
      </c>
      <c r="P2368" s="3">
        <v>16</v>
      </c>
      <c r="Q2368">
        <v>0</v>
      </c>
      <c r="R2368">
        <v>8</v>
      </c>
      <c r="S2368" t="s">
        <v>4915</v>
      </c>
      <c r="U2368" t="str">
        <f t="shared" si="325"/>
        <v>1944.05.23/24.</v>
      </c>
      <c r="V2368" t="str">
        <f t="shared" si="323"/>
        <v>44. 05.</v>
      </c>
      <c r="W2368" t="str">
        <f t="shared" si="324"/>
        <v>Various Small Ops</v>
      </c>
      <c r="X2368" t="str">
        <f t="shared" si="333"/>
        <v>Not Marking</v>
      </c>
    </row>
    <row r="2369" spans="1:24" x14ac:dyDescent="0.25">
      <c r="A2369" s="1">
        <v>16215</v>
      </c>
      <c r="B2369" t="s">
        <v>5012</v>
      </c>
      <c r="C2369" s="1" t="s">
        <v>3326</v>
      </c>
      <c r="D2369" s="1" t="s">
        <v>4608</v>
      </c>
      <c r="E2369" t="s">
        <v>3840</v>
      </c>
      <c r="F2369" t="s">
        <v>3248</v>
      </c>
      <c r="G2369" t="s">
        <v>4829</v>
      </c>
      <c r="H2369" t="str">
        <f t="shared" si="322"/>
        <v>FR</v>
      </c>
      <c r="I2369" t="s">
        <v>4614</v>
      </c>
      <c r="K2369" t="s">
        <v>653</v>
      </c>
      <c r="O2369" s="3">
        <v>6</v>
      </c>
      <c r="P2369" s="3">
        <v>6</v>
      </c>
      <c r="Q2369">
        <v>0</v>
      </c>
      <c r="R2369">
        <v>8</v>
      </c>
      <c r="S2369" t="s">
        <v>4915</v>
      </c>
      <c r="U2369" t="str">
        <f t="shared" si="325"/>
        <v>1944.05.23/24.</v>
      </c>
      <c r="V2369" t="str">
        <f t="shared" si="323"/>
        <v>44. 05.</v>
      </c>
      <c r="W2369" t="str">
        <f t="shared" si="324"/>
        <v>Various Small Ops</v>
      </c>
      <c r="X2369" t="str">
        <f t="shared" si="333"/>
        <v>Not Marking</v>
      </c>
    </row>
    <row r="2370" spans="1:24" x14ac:dyDescent="0.25">
      <c r="A2370" s="1">
        <v>16216</v>
      </c>
      <c r="B2370" t="s">
        <v>5009</v>
      </c>
      <c r="C2370" s="1" t="str">
        <f>IF(B2370="Day",TEXT(A2370,"dd"&amp;"."),TEXT(A2370,"dd")&amp;"/"&amp;TEXT(A2371,"dd")&amp;".")</f>
        <v>24.</v>
      </c>
      <c r="D2370" s="1" t="str">
        <f>TEXT(A2370,"mm")&amp;"."</f>
        <v>05.</v>
      </c>
      <c r="E2370" t="str">
        <f>TEXT(A2370,"yy")&amp;"."</f>
        <v>44.</v>
      </c>
      <c r="F2370" t="str">
        <f>IF((C2370&lt;C2380),C2370&amp;D2370&amp;E2370,C2370&amp;D2380&amp;E2370)</f>
        <v>24.05.44.</v>
      </c>
      <c r="G2370" t="str">
        <f>IF(ISERROR(VLOOKUP(F2370,DataFromWard!$B$2:$E$483,2,FALSE)),"",VLOOKUP(F2370,DataFromWard!$B$2:$E$483,2,FALSE))</f>
        <v/>
      </c>
      <c r="H2370" t="str">
        <f t="shared" si="322"/>
        <v/>
      </c>
      <c r="O2370" s="3" t="str">
        <f>IF(ISERROR(VLOOKUP(F2370,DataFromWard!$B$2:$E$483,3,FALSE)),"",VLOOKUP(F2370,DataFromWard!$B$2:$E$483,3,FALSE))</f>
        <v/>
      </c>
      <c r="Q2370" t="str">
        <f>IF(ISERROR(VLOOKUP(F2370,DataFromWard!$B$2:$E$483,4,FALSE)),"",VLOOKUP(F2370,DataFromWard!$B$2:$E$483,4,FALSE))</f>
        <v/>
      </c>
      <c r="U2370" t="str">
        <f t="shared" si="325"/>
        <v>1944.05.24.</v>
      </c>
      <c r="V2370" t="str">
        <f t="shared" si="323"/>
        <v>44. 05.</v>
      </c>
      <c r="W2370" t="str">
        <f t="shared" si="324"/>
        <v/>
      </c>
      <c r="X2370" t="str">
        <f t="shared" si="333"/>
        <v/>
      </c>
    </row>
    <row r="2371" spans="1:24" x14ac:dyDescent="0.25">
      <c r="A2371" s="1">
        <v>16216</v>
      </c>
      <c r="B2371" t="s">
        <v>5012</v>
      </c>
      <c r="C2371" s="1" t="str">
        <f>IF(B2371="Day",TEXT(A2371,"dd"&amp;"."),TEXT(A2371,"dd")&amp;"/"&amp;TEXT(A2380,"dd")&amp;".")</f>
        <v>24/25.</v>
      </c>
      <c r="D2371" s="1" t="str">
        <f>TEXT(A2371,"mm")&amp;"."</f>
        <v>05.</v>
      </c>
      <c r="E2371" t="str">
        <f>TEXT(A2371,"yy")&amp;"."</f>
        <v>44.</v>
      </c>
      <c r="F2371" t="str">
        <f>IF((C2371&lt;C2381),C2371&amp;D2371&amp;E2371,C2371&amp;D2381&amp;E2371)</f>
        <v>24/25.05.44.</v>
      </c>
      <c r="G2371" t="str">
        <f>IF(ISERROR(VLOOKUP(F2371,DataFromWard!$B$2:$E$483,2,FALSE)),"",VLOOKUP(F2371,DataFromWard!$B$2:$E$483,2,FALSE))</f>
        <v>Aachen</v>
      </c>
      <c r="H2371" t="str">
        <f t="shared" si="322"/>
        <v>GE</v>
      </c>
      <c r="I2371" t="s">
        <v>4614</v>
      </c>
      <c r="K2371">
        <f>442-O2371</f>
        <v>426</v>
      </c>
      <c r="O2371" s="3">
        <f>IF(ISERROR(VLOOKUP(F2371,DataFromWard!$B$2:$E$483,3,FALSE)),"",VLOOKUP(F2371,DataFromWard!$B$2:$E$483,3,FALSE))</f>
        <v>16</v>
      </c>
      <c r="P2371" s="3">
        <v>16</v>
      </c>
      <c r="Q2371">
        <f>IF(ISERROR(VLOOKUP(F2371,DataFromWard!$B$2:$E$483,4,FALSE)),"",VLOOKUP(F2371,DataFromWard!$B$2:$E$483,4,FALSE))</f>
        <v>0</v>
      </c>
      <c r="R2371">
        <v>8</v>
      </c>
      <c r="S2371" t="s">
        <v>4915</v>
      </c>
      <c r="T2371" t="s">
        <v>668</v>
      </c>
      <c r="U2371" t="str">
        <f t="shared" si="325"/>
        <v>1944.05.24/25.</v>
      </c>
      <c r="V2371" t="str">
        <f t="shared" si="323"/>
        <v>44. 05.</v>
      </c>
      <c r="W2371" t="str">
        <f t="shared" si="324"/>
        <v>Markers</v>
      </c>
      <c r="X2371" t="str">
        <f t="shared" si="333"/>
        <v>Marking</v>
      </c>
    </row>
    <row r="2372" spans="1:24" x14ac:dyDescent="0.25">
      <c r="A2372" s="1">
        <v>16216</v>
      </c>
      <c r="B2372" t="s">
        <v>5012</v>
      </c>
      <c r="C2372" s="1" t="s">
        <v>3329</v>
      </c>
      <c r="D2372" s="1" t="s">
        <v>4608</v>
      </c>
      <c r="E2372" t="s">
        <v>3840</v>
      </c>
      <c r="F2372" t="s">
        <v>3250</v>
      </c>
      <c r="G2372" t="s">
        <v>4984</v>
      </c>
      <c r="H2372" t="str">
        <f t="shared" si="322"/>
        <v>NL</v>
      </c>
      <c r="I2372" t="s">
        <v>4650</v>
      </c>
      <c r="J2372" t="s">
        <v>4649</v>
      </c>
      <c r="K2372">
        <v>59</v>
      </c>
      <c r="O2372" s="3">
        <v>4</v>
      </c>
      <c r="P2372" s="3">
        <v>4</v>
      </c>
      <c r="Q2372">
        <v>0</v>
      </c>
      <c r="R2372">
        <v>5</v>
      </c>
      <c r="S2372" t="s">
        <v>4915</v>
      </c>
      <c r="T2372" t="s">
        <v>669</v>
      </c>
      <c r="U2372" t="str">
        <f t="shared" si="325"/>
        <v>1944.05.24/25.</v>
      </c>
      <c r="V2372" t="str">
        <f t="shared" si="323"/>
        <v>44. 05.</v>
      </c>
      <c r="W2372" t="str">
        <f t="shared" si="324"/>
        <v>Markers</v>
      </c>
      <c r="X2372" t="str">
        <f t="shared" si="333"/>
        <v>Marking</v>
      </c>
    </row>
    <row r="2373" spans="1:24" x14ac:dyDescent="0.25">
      <c r="A2373" s="1">
        <v>16216</v>
      </c>
      <c r="B2373" t="s">
        <v>5012</v>
      </c>
      <c r="C2373" s="1" t="s">
        <v>3329</v>
      </c>
      <c r="D2373" s="1" t="s">
        <v>4608</v>
      </c>
      <c r="E2373" t="s">
        <v>3840</v>
      </c>
      <c r="F2373" t="s">
        <v>3250</v>
      </c>
      <c r="G2373" t="s">
        <v>2038</v>
      </c>
      <c r="H2373" t="str">
        <f t="shared" si="322"/>
        <v>FR</v>
      </c>
      <c r="I2373" t="s">
        <v>4626</v>
      </c>
      <c r="K2373">
        <v>106</v>
      </c>
      <c r="O2373" s="3">
        <v>4</v>
      </c>
      <c r="P2373" s="3">
        <v>4</v>
      </c>
      <c r="Q2373">
        <v>0</v>
      </c>
      <c r="R2373">
        <v>8</v>
      </c>
      <c r="S2373" t="s">
        <v>4915</v>
      </c>
      <c r="T2373" t="s">
        <v>670</v>
      </c>
      <c r="U2373" t="str">
        <f t="shared" si="325"/>
        <v>1944.05.24/25.</v>
      </c>
      <c r="V2373" t="str">
        <f t="shared" si="323"/>
        <v>44. 05.</v>
      </c>
      <c r="W2373" t="str">
        <f t="shared" si="324"/>
        <v>Markers</v>
      </c>
      <c r="X2373" t="str">
        <f t="shared" si="333"/>
        <v>Marking</v>
      </c>
    </row>
    <row r="2374" spans="1:24" x14ac:dyDescent="0.25">
      <c r="A2374" s="1">
        <v>16216</v>
      </c>
      <c r="B2374" t="s">
        <v>5012</v>
      </c>
      <c r="C2374" s="1" t="s">
        <v>3329</v>
      </c>
      <c r="D2374" s="1" t="s">
        <v>4608</v>
      </c>
      <c r="E2374" t="s">
        <v>3840</v>
      </c>
      <c r="F2374" t="s">
        <v>3250</v>
      </c>
      <c r="G2374" t="s">
        <v>4816</v>
      </c>
      <c r="H2374" t="str">
        <f t="shared" si="322"/>
        <v>FR</v>
      </c>
      <c r="I2374" t="s">
        <v>4626</v>
      </c>
      <c r="K2374" t="s">
        <v>5285</v>
      </c>
      <c r="O2374" s="3">
        <v>4</v>
      </c>
      <c r="P2374" s="3">
        <v>4</v>
      </c>
      <c r="Q2374">
        <v>0</v>
      </c>
      <c r="R2374">
        <v>8</v>
      </c>
      <c r="S2374" t="s">
        <v>4915</v>
      </c>
      <c r="T2374" t="s">
        <v>3786</v>
      </c>
      <c r="U2374" t="str">
        <f t="shared" si="325"/>
        <v>1944.05.24/25.</v>
      </c>
      <c r="V2374" t="str">
        <f t="shared" si="323"/>
        <v>44. 05.</v>
      </c>
      <c r="W2374" t="s">
        <v>717</v>
      </c>
      <c r="X2374" t="str">
        <f t="shared" si="333"/>
        <v>Marking</v>
      </c>
    </row>
    <row r="2375" spans="1:24" x14ac:dyDescent="0.25">
      <c r="A2375" s="1">
        <v>16216</v>
      </c>
      <c r="B2375" t="s">
        <v>5012</v>
      </c>
      <c r="C2375" s="1" t="s">
        <v>3329</v>
      </c>
      <c r="D2375" s="1" t="s">
        <v>4608</v>
      </c>
      <c r="E2375" t="s">
        <v>3840</v>
      </c>
      <c r="F2375" t="s">
        <v>3250</v>
      </c>
      <c r="G2375" t="s">
        <v>4823</v>
      </c>
      <c r="H2375" t="str">
        <f t="shared" si="322"/>
        <v>FR</v>
      </c>
      <c r="I2375" t="s">
        <v>4626</v>
      </c>
      <c r="K2375" t="s">
        <v>5285</v>
      </c>
      <c r="O2375" s="3">
        <v>4</v>
      </c>
      <c r="P2375" s="3">
        <v>4</v>
      </c>
      <c r="Q2375">
        <v>0</v>
      </c>
      <c r="R2375">
        <v>8</v>
      </c>
      <c r="S2375" t="s">
        <v>4915</v>
      </c>
      <c r="T2375" t="s">
        <v>3786</v>
      </c>
      <c r="U2375" t="str">
        <f t="shared" si="325"/>
        <v>1944.05.24/25.</v>
      </c>
      <c r="V2375" t="str">
        <f t="shared" si="323"/>
        <v>44. 05.</v>
      </c>
      <c r="W2375" t="s">
        <v>717</v>
      </c>
      <c r="X2375" t="str">
        <f t="shared" si="333"/>
        <v>Marking</v>
      </c>
    </row>
    <row r="2376" spans="1:24" x14ac:dyDescent="0.25">
      <c r="A2376" s="1">
        <v>16216</v>
      </c>
      <c r="B2376" t="s">
        <v>5012</v>
      </c>
      <c r="C2376" s="1" t="s">
        <v>3329</v>
      </c>
      <c r="D2376" s="1" t="s">
        <v>4608</v>
      </c>
      <c r="E2376" t="s">
        <v>3840</v>
      </c>
      <c r="F2376" t="s">
        <v>3250</v>
      </c>
      <c r="G2376" t="s">
        <v>4815</v>
      </c>
      <c r="H2376" t="str">
        <f t="shared" si="322"/>
        <v>FR</v>
      </c>
      <c r="I2376" t="s">
        <v>4626</v>
      </c>
      <c r="K2376" t="s">
        <v>5285</v>
      </c>
      <c r="O2376" s="3">
        <v>4</v>
      </c>
      <c r="P2376" s="3">
        <v>4</v>
      </c>
      <c r="Q2376">
        <v>0</v>
      </c>
      <c r="R2376">
        <v>8</v>
      </c>
      <c r="S2376" t="s">
        <v>4915</v>
      </c>
      <c r="T2376" t="s">
        <v>3786</v>
      </c>
      <c r="U2376" t="str">
        <f t="shared" si="325"/>
        <v>1944.05.24/25.</v>
      </c>
      <c r="V2376" t="str">
        <f t="shared" si="323"/>
        <v>44. 05.</v>
      </c>
      <c r="W2376" t="s">
        <v>717</v>
      </c>
      <c r="X2376" t="str">
        <f t="shared" si="333"/>
        <v>Marking</v>
      </c>
    </row>
    <row r="2377" spans="1:24" x14ac:dyDescent="0.25">
      <c r="A2377" s="1">
        <v>16216</v>
      </c>
      <c r="B2377" t="s">
        <v>5012</v>
      </c>
      <c r="C2377" s="1" t="s">
        <v>3329</v>
      </c>
      <c r="D2377" s="1" t="s">
        <v>4608</v>
      </c>
      <c r="E2377" t="s">
        <v>3840</v>
      </c>
      <c r="F2377" t="s">
        <v>3250</v>
      </c>
      <c r="G2377" t="s">
        <v>4972</v>
      </c>
      <c r="H2377" t="str">
        <f t="shared" ref="H2377:H2440" si="334">IF(ISBLANK(G2377),"",IF(ISERROR(VLOOKUP(G2377,LOCS,2,FALSE)),"",VLOOKUP(G2377,LOCS,2,FALSE)))</f>
        <v>BE</v>
      </c>
      <c r="I2377" t="s">
        <v>4830</v>
      </c>
      <c r="J2377" t="s">
        <v>4831</v>
      </c>
      <c r="K2377">
        <v>44</v>
      </c>
      <c r="O2377" s="3">
        <v>3</v>
      </c>
      <c r="P2377" s="3">
        <v>3</v>
      </c>
      <c r="Q2377">
        <v>0</v>
      </c>
      <c r="R2377">
        <v>8</v>
      </c>
      <c r="S2377" t="s">
        <v>4915</v>
      </c>
      <c r="T2377" t="s">
        <v>671</v>
      </c>
      <c r="U2377" t="str">
        <f t="shared" si="325"/>
        <v>1944.05.24/25.</v>
      </c>
      <c r="V2377" t="str">
        <f t="shared" si="323"/>
        <v>44. 05.</v>
      </c>
      <c r="W2377" t="str">
        <f t="shared" si="324"/>
        <v>Markers</v>
      </c>
      <c r="X2377" t="str">
        <f t="shared" si="333"/>
        <v>Marking</v>
      </c>
    </row>
    <row r="2378" spans="1:24" x14ac:dyDescent="0.25">
      <c r="A2378" s="1">
        <v>16216</v>
      </c>
      <c r="B2378" t="s">
        <v>5012</v>
      </c>
      <c r="C2378" s="1" t="s">
        <v>3329</v>
      </c>
      <c r="D2378" s="1" t="s">
        <v>4608</v>
      </c>
      <c r="E2378" t="s">
        <v>3840</v>
      </c>
      <c r="F2378" t="s">
        <v>3250</v>
      </c>
      <c r="G2378" t="s">
        <v>4972</v>
      </c>
      <c r="H2378" t="str">
        <f t="shared" si="334"/>
        <v>BE</v>
      </c>
      <c r="I2378" t="s">
        <v>4830</v>
      </c>
      <c r="J2378" t="s">
        <v>4831</v>
      </c>
      <c r="K2378" t="s">
        <v>5285</v>
      </c>
      <c r="O2378" s="3">
        <v>4</v>
      </c>
      <c r="P2378" s="3">
        <v>3</v>
      </c>
      <c r="Q2378">
        <v>0</v>
      </c>
      <c r="R2378">
        <v>5</v>
      </c>
      <c r="S2378" t="s">
        <v>4915</v>
      </c>
      <c r="U2378" t="str">
        <f t="shared" si="325"/>
        <v>1944.05.24/25.</v>
      </c>
      <c r="V2378" t="str">
        <f t="shared" ref="V2378:V2441" si="335">E2378&amp;" "&amp;D2378</f>
        <v>44. 05.</v>
      </c>
      <c r="W2378" t="s">
        <v>717</v>
      </c>
      <c r="X2378" t="str">
        <f t="shared" si="333"/>
        <v>Marking</v>
      </c>
    </row>
    <row r="2379" spans="1:24" x14ac:dyDescent="0.25">
      <c r="A2379" s="1">
        <v>16216</v>
      </c>
      <c r="B2379" t="s">
        <v>5012</v>
      </c>
      <c r="C2379" s="1" t="s">
        <v>3329</v>
      </c>
      <c r="D2379" s="1" t="s">
        <v>4608</v>
      </c>
      <c r="E2379" t="s">
        <v>3840</v>
      </c>
      <c r="F2379" t="s">
        <v>3250</v>
      </c>
      <c r="G2379" t="s">
        <v>4954</v>
      </c>
      <c r="H2379" t="str">
        <f t="shared" si="334"/>
        <v>GE</v>
      </c>
      <c r="I2379" t="s">
        <v>5332</v>
      </c>
      <c r="K2379" t="s">
        <v>1908</v>
      </c>
      <c r="O2379" s="3">
        <v>15</v>
      </c>
      <c r="P2379" s="3">
        <v>13</v>
      </c>
      <c r="Q2379">
        <v>0</v>
      </c>
      <c r="R2379">
        <v>8</v>
      </c>
      <c r="S2379" t="s">
        <v>4915</v>
      </c>
      <c r="U2379" t="str">
        <f t="shared" ref="U2379:U2442" si="336">"19"&amp;E2379&amp;D2379&amp;C2379</f>
        <v>1944.05.24/25.</v>
      </c>
      <c r="V2379" t="str">
        <f t="shared" si="335"/>
        <v>44. 05.</v>
      </c>
      <c r="W2379" t="str">
        <f t="shared" ref="W2379:W2440" si="337">IF((ISBLANK(K2379)),"",IF(("a"&gt;K2379),"Markers",K2379))</f>
        <v>Elsewhere</v>
      </c>
      <c r="X2379" t="str">
        <f t="shared" si="333"/>
        <v>Not Marking</v>
      </c>
    </row>
    <row r="2380" spans="1:24" x14ac:dyDescent="0.25">
      <c r="A2380" s="1">
        <v>16217</v>
      </c>
      <c r="B2380" t="s">
        <v>5009</v>
      </c>
      <c r="C2380" s="1" t="str">
        <f>IF(B2380="Day",TEXT(A2380,"dd"&amp;"."),TEXT(A2380,"dd")&amp;"/"&amp;TEXT(A2381,"dd")&amp;".")</f>
        <v>25.</v>
      </c>
      <c r="D2380" s="1" t="str">
        <f>TEXT(A2380,"mm")&amp;"."</f>
        <v>05.</v>
      </c>
      <c r="E2380" t="str">
        <f>TEXT(A2380,"yy")&amp;"."</f>
        <v>44.</v>
      </c>
      <c r="F2380" t="str">
        <f>IF((C2380&lt;C2382),C2380&amp;D2380&amp;E2380,C2380&amp;D2382&amp;E2380)</f>
        <v>25.05.44.</v>
      </c>
      <c r="G2380" t="str">
        <f>IF(ISERROR(VLOOKUP(F2380,DataFromWard!$B$2:$E$483,2,FALSE)),"",VLOOKUP(F2380,DataFromWard!$B$2:$E$483,2,FALSE))</f>
        <v/>
      </c>
      <c r="H2380" t="str">
        <f t="shared" si="334"/>
        <v/>
      </c>
      <c r="O2380" s="3" t="str">
        <f>IF(ISERROR(VLOOKUP(F2380,DataFromWard!$B$2:$E$483,3,FALSE)),"",VLOOKUP(F2380,DataFromWard!$B$2:$E$483,3,FALSE))</f>
        <v/>
      </c>
      <c r="Q2380" t="str">
        <f>IF(ISERROR(VLOOKUP(F2380,DataFromWard!$B$2:$E$483,4,FALSE)),"",VLOOKUP(F2380,DataFromWard!$B$2:$E$483,4,FALSE))</f>
        <v/>
      </c>
      <c r="U2380" t="str">
        <f t="shared" si="336"/>
        <v>1944.05.25.</v>
      </c>
      <c r="V2380" t="str">
        <f t="shared" si="335"/>
        <v>44. 05.</v>
      </c>
      <c r="W2380" t="str">
        <f t="shared" si="337"/>
        <v/>
      </c>
      <c r="X2380" t="str">
        <f t="shared" si="333"/>
        <v/>
      </c>
    </row>
    <row r="2381" spans="1:24" x14ac:dyDescent="0.25">
      <c r="A2381" s="1">
        <v>16217</v>
      </c>
      <c r="B2381" t="s">
        <v>5012</v>
      </c>
      <c r="C2381" s="1" t="str">
        <f>IF(B2381="Day",TEXT(A2381,"dd"&amp;"."),TEXT(A2381,"dd")&amp;"/"&amp;TEXT(A2382,"dd")&amp;".")</f>
        <v>25/26.</v>
      </c>
      <c r="D2381" s="1" t="str">
        <f>TEXT(A2381,"mm")&amp;"."</f>
        <v>05.</v>
      </c>
      <c r="E2381" t="str">
        <f>TEXT(A2381,"yy")&amp;"."</f>
        <v>44.</v>
      </c>
      <c r="F2381" t="str">
        <f>IF((C2381&lt;C2383),C2381&amp;D2381&amp;E2381,C2381&amp;D2383&amp;E2381)</f>
        <v>25/26.05.44.</v>
      </c>
      <c r="G2381" t="str">
        <f>IF(ISERROR(VLOOKUP(F2381,DataFromWard!$B$2:$E$483,2,FALSE)),"",VLOOKUP(F2381,DataFromWard!$B$2:$E$483,2,FALSE))</f>
        <v/>
      </c>
      <c r="H2381" t="str">
        <f t="shared" si="334"/>
        <v/>
      </c>
      <c r="O2381" s="3" t="str">
        <f>IF(ISERROR(VLOOKUP(F2381,DataFromWard!$B$2:$E$483,3,FALSE)),"",VLOOKUP(F2381,DataFromWard!$B$2:$E$483,3,FALSE))</f>
        <v/>
      </c>
      <c r="Q2381" t="str">
        <f>IF(ISERROR(VLOOKUP(F2381,DataFromWard!$B$2:$E$483,4,FALSE)),"",VLOOKUP(F2381,DataFromWard!$B$2:$E$483,4,FALSE))</f>
        <v/>
      </c>
      <c r="U2381" t="str">
        <f t="shared" si="336"/>
        <v>1944.05.25/26.</v>
      </c>
      <c r="V2381" t="str">
        <f t="shared" si="335"/>
        <v>44. 05.</v>
      </c>
      <c r="W2381" t="str">
        <f t="shared" si="337"/>
        <v/>
      </c>
      <c r="X2381" t="str">
        <f t="shared" si="333"/>
        <v/>
      </c>
    </row>
    <row r="2382" spans="1:24" x14ac:dyDescent="0.25">
      <c r="A2382" s="1">
        <v>16218</v>
      </c>
      <c r="B2382" t="s">
        <v>5009</v>
      </c>
      <c r="C2382" s="1" t="str">
        <f>IF(B2382="Day",TEXT(A2382,"dd"&amp;"."),TEXT(A2382,"dd")&amp;"/"&amp;TEXT(A2383,"dd")&amp;".")</f>
        <v>26.</v>
      </c>
      <c r="D2382" s="1" t="str">
        <f>TEXT(A2382,"mm")&amp;"."</f>
        <v>05.</v>
      </c>
      <c r="E2382" t="str">
        <f>TEXT(A2382,"yy")&amp;"."</f>
        <v>44.</v>
      </c>
      <c r="F2382" t="str">
        <f>IF((C2382&lt;C2386),C2382&amp;D2382&amp;E2382,C2382&amp;D2386&amp;E2382)</f>
        <v>26.05.44.</v>
      </c>
      <c r="G2382" t="str">
        <f>IF(ISERROR(VLOOKUP(F2382,DataFromWard!$B$2:$E$483,2,FALSE)),"",VLOOKUP(F2382,DataFromWard!$B$2:$E$483,2,FALSE))</f>
        <v/>
      </c>
      <c r="H2382" t="str">
        <f t="shared" si="334"/>
        <v/>
      </c>
      <c r="O2382" s="3" t="str">
        <f>IF(ISERROR(VLOOKUP(F2382,DataFromWard!$B$2:$E$483,3,FALSE)),"",VLOOKUP(F2382,DataFromWard!$B$2:$E$483,3,FALSE))</f>
        <v/>
      </c>
      <c r="Q2382" t="str">
        <f>IF(ISERROR(VLOOKUP(F2382,DataFromWard!$B$2:$E$483,4,FALSE)),"",VLOOKUP(F2382,DataFromWard!$B$2:$E$483,4,FALSE))</f>
        <v/>
      </c>
      <c r="U2382" t="str">
        <f t="shared" si="336"/>
        <v>1944.05.26.</v>
      </c>
      <c r="V2382" t="str">
        <f t="shared" si="335"/>
        <v>44. 05.</v>
      </c>
      <c r="W2382" t="str">
        <f t="shared" si="337"/>
        <v/>
      </c>
      <c r="X2382" t="str">
        <f t="shared" si="333"/>
        <v/>
      </c>
    </row>
    <row r="2383" spans="1:24" x14ac:dyDescent="0.25">
      <c r="A2383" s="1">
        <v>16218</v>
      </c>
      <c r="B2383" t="s">
        <v>5012</v>
      </c>
      <c r="C2383" s="1" t="str">
        <f>IF(B2383="Day",TEXT(A2383,"dd"&amp;"."),TEXT(A2383,"dd")&amp;"/"&amp;TEXT(A2386,"dd")&amp;".")</f>
        <v>26/27.</v>
      </c>
      <c r="D2383" s="1" t="str">
        <f>TEXT(A2383,"mm")&amp;"."</f>
        <v>05.</v>
      </c>
      <c r="E2383" t="str">
        <f>TEXT(A2383,"yy")&amp;"."</f>
        <v>44.</v>
      </c>
      <c r="F2383" t="str">
        <f>IF((C2383&lt;C2387),C2383&amp;D2383&amp;E2383,C2383&amp;D2387&amp;E2383)</f>
        <v>26/27.05.44.</v>
      </c>
      <c r="G2383" t="s">
        <v>3276</v>
      </c>
      <c r="H2383" t="str">
        <f t="shared" si="334"/>
        <v>GE</v>
      </c>
      <c r="I2383" t="s">
        <v>5332</v>
      </c>
      <c r="K2383" t="s">
        <v>1917</v>
      </c>
      <c r="L2383">
        <v>7</v>
      </c>
      <c r="O2383">
        <v>30</v>
      </c>
      <c r="P2383">
        <v>30</v>
      </c>
      <c r="Q2383">
        <f>IF(ISERROR(VLOOKUP(F2383,DataFromWard!$B$2:$E$483,4,FALSE)),"",VLOOKUP(F2383,DataFromWard!$B$2:$E$483,4,FALSE))</f>
        <v>2</v>
      </c>
      <c r="R2383">
        <v>8</v>
      </c>
      <c r="S2383" t="s">
        <v>4915</v>
      </c>
      <c r="U2383" t="str">
        <f t="shared" si="336"/>
        <v>1944.05.26/27.</v>
      </c>
      <c r="V2383" t="str">
        <f t="shared" si="335"/>
        <v>44. 05.</v>
      </c>
      <c r="W2383" t="str">
        <f t="shared" si="337"/>
        <v>Gardening</v>
      </c>
      <c r="X2383" t="str">
        <f t="shared" si="333"/>
        <v>Not Marking</v>
      </c>
    </row>
    <row r="2384" spans="1:24" x14ac:dyDescent="0.25">
      <c r="A2384" s="1">
        <v>16218</v>
      </c>
      <c r="B2384" t="s">
        <v>5012</v>
      </c>
      <c r="C2384" s="1" t="s">
        <v>3802</v>
      </c>
      <c r="D2384" s="1" t="s">
        <v>4608</v>
      </c>
      <c r="E2384" t="s">
        <v>3840</v>
      </c>
      <c r="F2384" t="s">
        <v>3251</v>
      </c>
      <c r="G2384" t="s">
        <v>5007</v>
      </c>
      <c r="H2384" t="str">
        <f t="shared" si="334"/>
        <v>GE</v>
      </c>
      <c r="I2384" t="s">
        <v>5332</v>
      </c>
      <c r="K2384" t="s">
        <v>1917</v>
      </c>
      <c r="O2384">
        <v>11</v>
      </c>
      <c r="P2384">
        <v>11</v>
      </c>
      <c r="Q2384">
        <v>0</v>
      </c>
      <c r="R2384">
        <v>8</v>
      </c>
      <c r="S2384" t="s">
        <v>4915</v>
      </c>
      <c r="U2384" t="str">
        <f t="shared" si="336"/>
        <v>1944.05.26/27.</v>
      </c>
      <c r="V2384" t="str">
        <f t="shared" si="335"/>
        <v>44. 05.</v>
      </c>
      <c r="W2384" t="str">
        <f t="shared" si="337"/>
        <v>Gardening</v>
      </c>
      <c r="X2384" t="str">
        <f t="shared" si="333"/>
        <v>Not Marking</v>
      </c>
    </row>
    <row r="2385" spans="1:25" x14ac:dyDescent="0.25">
      <c r="A2385" s="1">
        <v>16218</v>
      </c>
      <c r="B2385" t="s">
        <v>5012</v>
      </c>
      <c r="C2385" s="1" t="s">
        <v>3802</v>
      </c>
      <c r="D2385" s="1" t="s">
        <v>4608</v>
      </c>
      <c r="E2385" t="s">
        <v>3840</v>
      </c>
      <c r="F2385" t="s">
        <v>3251</v>
      </c>
      <c r="G2385" t="s">
        <v>4829</v>
      </c>
      <c r="H2385" t="str">
        <f t="shared" si="334"/>
        <v>FR</v>
      </c>
      <c r="I2385" t="s">
        <v>4614</v>
      </c>
      <c r="K2385" t="s">
        <v>1917</v>
      </c>
      <c r="O2385">
        <v>8</v>
      </c>
      <c r="P2385">
        <v>6</v>
      </c>
      <c r="Q2385">
        <v>0</v>
      </c>
      <c r="R2385">
        <v>8</v>
      </c>
      <c r="S2385" t="s">
        <v>4915</v>
      </c>
      <c r="U2385" t="str">
        <f t="shared" si="336"/>
        <v>1944.05.26/27.</v>
      </c>
      <c r="V2385" t="str">
        <f t="shared" si="335"/>
        <v>44. 05.</v>
      </c>
      <c r="W2385" t="str">
        <f t="shared" si="337"/>
        <v>Gardening</v>
      </c>
      <c r="X2385" t="str">
        <f t="shared" si="333"/>
        <v>Not Marking</v>
      </c>
    </row>
    <row r="2386" spans="1:25" x14ac:dyDescent="0.25">
      <c r="A2386" s="1">
        <v>16219</v>
      </c>
      <c r="B2386" t="s">
        <v>5009</v>
      </c>
      <c r="C2386" s="1" t="str">
        <f>IF(B2386="Day",TEXT(A2386,"dd"&amp;"."),TEXT(A2386,"dd")&amp;"/"&amp;TEXT(A2387,"dd")&amp;".")</f>
        <v>27.</v>
      </c>
      <c r="D2386" s="1" t="str">
        <f>TEXT(A2386,"mm")&amp;"."</f>
        <v>05.</v>
      </c>
      <c r="E2386" t="str">
        <f>TEXT(A2386,"yy")&amp;"."</f>
        <v>44.</v>
      </c>
      <c r="F2386" t="str">
        <f>IF((C2386&lt;C2396),C2386&amp;D2386&amp;E2386,C2386&amp;D2396&amp;E2386)</f>
        <v>27.05.44.</v>
      </c>
      <c r="G2386" t="str">
        <f>IF(ISERROR(VLOOKUP(F2386,DataFromWard!$B$2:$E$483,2,FALSE)),"",VLOOKUP(F2386,DataFromWard!$B$2:$E$483,2,FALSE))</f>
        <v/>
      </c>
      <c r="H2386" t="str">
        <f t="shared" si="334"/>
        <v/>
      </c>
      <c r="O2386" s="3" t="str">
        <f>IF(ISERROR(VLOOKUP(F2386,DataFromWard!$B$2:$E$483,3,FALSE)),"",VLOOKUP(F2386,DataFromWard!$B$2:$E$483,3,FALSE))</f>
        <v/>
      </c>
      <c r="Q2386" t="str">
        <f>IF(ISERROR(VLOOKUP(F2386,DataFromWard!$B$2:$E$483,4,FALSE)),"",VLOOKUP(F2386,DataFromWard!$B$2:$E$483,4,FALSE))</f>
        <v/>
      </c>
      <c r="U2386" t="str">
        <f t="shared" si="336"/>
        <v>1944.05.27.</v>
      </c>
      <c r="V2386" t="str">
        <f t="shared" si="335"/>
        <v>44. 05.</v>
      </c>
      <c r="W2386" t="str">
        <f t="shared" si="337"/>
        <v/>
      </c>
      <c r="X2386" t="str">
        <f t="shared" si="333"/>
        <v/>
      </c>
    </row>
    <row r="2387" spans="1:25" x14ac:dyDescent="0.25">
      <c r="A2387" s="1">
        <v>16219</v>
      </c>
      <c r="B2387" t="s">
        <v>5012</v>
      </c>
      <c r="C2387" s="1" t="str">
        <f>IF(B2387="Day",TEXT(A2387,"dd"&amp;"."),TEXT(A2387,"dd")&amp;"/"&amp;TEXT(A2396,"dd")&amp;".")</f>
        <v>27/28.</v>
      </c>
      <c r="D2387" s="1" t="str">
        <f>TEXT(A2387,"mm")&amp;"."</f>
        <v>05.</v>
      </c>
      <c r="E2387" t="str">
        <f>TEXT(A2387,"yy")&amp;"."</f>
        <v>44.</v>
      </c>
      <c r="F2387" t="str">
        <f>IF((C2387&lt;C2397),C2387&amp;D2387&amp;E2387,C2387&amp;D2397&amp;E2387)</f>
        <v>27/28.05.44.</v>
      </c>
      <c r="G2387" t="str">
        <f>IF(ISERROR(VLOOKUP(F2387,DataFromWard!$B$2:$E$483,2,FALSE)),"",VLOOKUP(F2387,DataFromWard!$B$2:$E$483,2,FALSE))</f>
        <v>Bourg—Leopold</v>
      </c>
      <c r="H2387" t="str">
        <f t="shared" si="334"/>
        <v>BE</v>
      </c>
      <c r="I2387" t="s">
        <v>4621</v>
      </c>
      <c r="K2387">
        <v>323</v>
      </c>
      <c r="L2387">
        <v>38</v>
      </c>
      <c r="M2387">
        <v>3</v>
      </c>
      <c r="O2387" s="3">
        <f>IF(ISERROR(VLOOKUP(F2387,DataFromWard!$B$2:$E$483,3,FALSE)),"",VLOOKUP(F2387,DataFromWard!$B$2:$E$483,3,FALSE))</f>
        <v>8</v>
      </c>
      <c r="P2387" s="3">
        <v>8</v>
      </c>
      <c r="Q2387">
        <f>IF(ISERROR(VLOOKUP(F2387,DataFromWard!$B$2:$E$483,4,FALSE)),"",VLOOKUP(F2387,DataFromWard!$B$2:$E$483,4,FALSE))</f>
        <v>0</v>
      </c>
      <c r="R2387">
        <v>8</v>
      </c>
      <c r="S2387" t="s">
        <v>4915</v>
      </c>
      <c r="T2387" t="s">
        <v>672</v>
      </c>
      <c r="U2387" t="str">
        <f t="shared" si="336"/>
        <v>1944.05.27/28.</v>
      </c>
      <c r="V2387" t="str">
        <f t="shared" si="335"/>
        <v>44. 05.</v>
      </c>
      <c r="W2387" t="str">
        <f t="shared" si="337"/>
        <v>Markers</v>
      </c>
      <c r="X2387" t="str">
        <f t="shared" si="333"/>
        <v>Marking</v>
      </c>
    </row>
    <row r="2388" spans="1:25" x14ac:dyDescent="0.25">
      <c r="A2388" s="1">
        <v>16219</v>
      </c>
      <c r="B2388" t="s">
        <v>5012</v>
      </c>
      <c r="C2388" s="1" t="s">
        <v>3818</v>
      </c>
      <c r="D2388" s="1" t="s">
        <v>4608</v>
      </c>
      <c r="E2388" t="s">
        <v>3840</v>
      </c>
      <c r="F2388" t="s">
        <v>3253</v>
      </c>
      <c r="G2388" t="s">
        <v>5007</v>
      </c>
      <c r="H2388" t="str">
        <f t="shared" si="334"/>
        <v>GE</v>
      </c>
      <c r="I2388" t="s">
        <v>4614</v>
      </c>
      <c r="K2388">
        <v>162</v>
      </c>
      <c r="O2388" s="3">
        <v>8</v>
      </c>
      <c r="P2388" s="3">
        <v>8</v>
      </c>
      <c r="Q2388">
        <v>0</v>
      </c>
      <c r="R2388">
        <v>8</v>
      </c>
      <c r="S2388" t="s">
        <v>4915</v>
      </c>
      <c r="T2388" t="s">
        <v>673</v>
      </c>
      <c r="U2388" t="str">
        <f t="shared" si="336"/>
        <v>1944.05.27/28.</v>
      </c>
      <c r="V2388" t="str">
        <f t="shared" si="335"/>
        <v>44. 05.</v>
      </c>
      <c r="W2388" t="str">
        <f t="shared" si="337"/>
        <v>Markers</v>
      </c>
      <c r="X2388" t="str">
        <f t="shared" si="333"/>
        <v>Marking</v>
      </c>
    </row>
    <row r="2389" spans="1:25" x14ac:dyDescent="0.25">
      <c r="A2389" s="1">
        <v>16219</v>
      </c>
      <c r="B2389" t="s">
        <v>5012</v>
      </c>
      <c r="C2389" s="1" t="s">
        <v>3818</v>
      </c>
      <c r="D2389" s="1" t="s">
        <v>4608</v>
      </c>
      <c r="E2389" t="s">
        <v>3840</v>
      </c>
      <c r="F2389" t="s">
        <v>3253</v>
      </c>
      <c r="G2389" t="s">
        <v>3348</v>
      </c>
      <c r="H2389" t="str">
        <f t="shared" si="334"/>
        <v>FR</v>
      </c>
      <c r="I2389" t="s">
        <v>4651</v>
      </c>
      <c r="K2389">
        <v>100</v>
      </c>
      <c r="O2389" s="3">
        <v>4</v>
      </c>
      <c r="P2389" s="3">
        <v>4</v>
      </c>
      <c r="Q2389">
        <v>0</v>
      </c>
      <c r="R2389">
        <v>5</v>
      </c>
      <c r="S2389" t="s">
        <v>4915</v>
      </c>
      <c r="T2389" t="s">
        <v>674</v>
      </c>
      <c r="U2389" t="str">
        <f t="shared" si="336"/>
        <v>1944.05.27/28.</v>
      </c>
      <c r="V2389" t="str">
        <f t="shared" si="335"/>
        <v>44. 05.</v>
      </c>
      <c r="W2389" t="str">
        <f t="shared" si="337"/>
        <v>Markers</v>
      </c>
      <c r="X2389" t="str">
        <f t="shared" si="333"/>
        <v>Marking</v>
      </c>
    </row>
    <row r="2390" spans="1:25" x14ac:dyDescent="0.25">
      <c r="A2390" s="1">
        <v>16219</v>
      </c>
      <c r="B2390" t="s">
        <v>5012</v>
      </c>
      <c r="C2390" s="1" t="s">
        <v>3818</v>
      </c>
      <c r="D2390" s="1" t="s">
        <v>4608</v>
      </c>
      <c r="E2390" t="s">
        <v>3840</v>
      </c>
      <c r="F2390" t="s">
        <v>3253</v>
      </c>
      <c r="G2390" t="s">
        <v>3342</v>
      </c>
      <c r="H2390" t="str">
        <f t="shared" si="334"/>
        <v>FR</v>
      </c>
      <c r="I2390" t="s">
        <v>4622</v>
      </c>
      <c r="K2390">
        <v>78</v>
      </c>
      <c r="O2390" s="3">
        <v>5</v>
      </c>
      <c r="P2390" s="3">
        <v>5</v>
      </c>
      <c r="Q2390">
        <v>0</v>
      </c>
      <c r="R2390">
        <v>5</v>
      </c>
      <c r="S2390" t="s">
        <v>4915</v>
      </c>
      <c r="T2390" t="s">
        <v>675</v>
      </c>
      <c r="U2390" t="str">
        <f t="shared" si="336"/>
        <v>1944.05.27/28.</v>
      </c>
      <c r="V2390" t="str">
        <f t="shared" si="335"/>
        <v>44. 05.</v>
      </c>
      <c r="W2390" t="str">
        <f t="shared" si="337"/>
        <v>Markers</v>
      </c>
      <c r="X2390" t="str">
        <f t="shared" si="333"/>
        <v>Marking</v>
      </c>
    </row>
    <row r="2391" spans="1:25" x14ac:dyDescent="0.25">
      <c r="A2391" s="1">
        <v>16219</v>
      </c>
      <c r="B2391" t="s">
        <v>5012</v>
      </c>
      <c r="C2391" s="1" t="s">
        <v>3818</v>
      </c>
      <c r="D2391" s="1" t="s">
        <v>4608</v>
      </c>
      <c r="E2391" t="s">
        <v>3840</v>
      </c>
      <c r="F2391" t="s">
        <v>3253</v>
      </c>
      <c r="G2391" t="s">
        <v>4990</v>
      </c>
      <c r="H2391" t="str">
        <f t="shared" si="334"/>
        <v>FR</v>
      </c>
      <c r="I2391" t="s">
        <v>4626</v>
      </c>
      <c r="K2391">
        <v>257</v>
      </c>
      <c r="O2391" s="3">
        <v>9</v>
      </c>
      <c r="P2391" s="3">
        <v>9</v>
      </c>
      <c r="Q2391">
        <v>0</v>
      </c>
      <c r="R2391">
        <v>8</v>
      </c>
      <c r="S2391" t="s">
        <v>4915</v>
      </c>
      <c r="T2391" t="s">
        <v>676</v>
      </c>
      <c r="U2391" t="str">
        <f t="shared" si="336"/>
        <v>1944.05.27/28.</v>
      </c>
      <c r="V2391" t="str">
        <f t="shared" si="335"/>
        <v>44. 05.</v>
      </c>
      <c r="W2391" t="str">
        <f t="shared" si="337"/>
        <v>Markers</v>
      </c>
      <c r="X2391" t="str">
        <f t="shared" si="333"/>
        <v>Marking</v>
      </c>
      <c r="Y2391" t="s">
        <v>5398</v>
      </c>
    </row>
    <row r="2392" spans="1:25" x14ac:dyDescent="0.25">
      <c r="A2392" s="1">
        <v>16219</v>
      </c>
      <c r="B2392" t="s">
        <v>5012</v>
      </c>
      <c r="C2392" s="1" t="s">
        <v>3818</v>
      </c>
      <c r="D2392" s="1" t="s">
        <v>4608</v>
      </c>
      <c r="E2392" t="s">
        <v>3840</v>
      </c>
      <c r="F2392" t="s">
        <v>3253</v>
      </c>
      <c r="G2392" t="s">
        <v>4611</v>
      </c>
      <c r="H2392" t="str">
        <f t="shared" si="334"/>
        <v>FR</v>
      </c>
      <c r="I2392" t="s">
        <v>4626</v>
      </c>
      <c r="K2392" t="s">
        <v>5285</v>
      </c>
      <c r="O2392" s="3">
        <v>3</v>
      </c>
      <c r="P2392" s="3">
        <v>3</v>
      </c>
      <c r="Q2392">
        <v>0</v>
      </c>
      <c r="R2392">
        <v>5</v>
      </c>
      <c r="S2392" t="s">
        <v>3846</v>
      </c>
      <c r="U2392" t="str">
        <f t="shared" si="336"/>
        <v>1944.05.27/28.</v>
      </c>
      <c r="V2392" t="str">
        <f t="shared" si="335"/>
        <v>44. 05.</v>
      </c>
      <c r="W2392" t="s">
        <v>717</v>
      </c>
      <c r="X2392" t="str">
        <f t="shared" si="333"/>
        <v>Marking</v>
      </c>
    </row>
    <row r="2393" spans="1:25" x14ac:dyDescent="0.25">
      <c r="A2393" s="1">
        <v>16219</v>
      </c>
      <c r="B2393" t="s">
        <v>5012</v>
      </c>
      <c r="C2393" s="1" t="s">
        <v>3818</v>
      </c>
      <c r="D2393" s="1" t="s">
        <v>4608</v>
      </c>
      <c r="E2393" t="s">
        <v>3840</v>
      </c>
      <c r="F2393" t="s">
        <v>3253</v>
      </c>
      <c r="G2393" t="s">
        <v>4834</v>
      </c>
      <c r="H2393" t="str">
        <f t="shared" si="334"/>
        <v>FR</v>
      </c>
      <c r="I2393" t="s">
        <v>4626</v>
      </c>
      <c r="K2393" t="s">
        <v>5285</v>
      </c>
      <c r="O2393" s="3">
        <v>3</v>
      </c>
      <c r="P2393" s="3">
        <v>3</v>
      </c>
      <c r="Q2393">
        <v>1</v>
      </c>
      <c r="R2393">
        <v>5</v>
      </c>
      <c r="S2393" t="s">
        <v>3846</v>
      </c>
      <c r="U2393" t="str">
        <f t="shared" si="336"/>
        <v>1944.05.27/28.</v>
      </c>
      <c r="V2393" t="str">
        <f t="shared" si="335"/>
        <v>44. 05.</v>
      </c>
      <c r="W2393" t="s">
        <v>717</v>
      </c>
      <c r="X2393" t="str">
        <f t="shared" si="333"/>
        <v>Marking</v>
      </c>
    </row>
    <row r="2394" spans="1:25" x14ac:dyDescent="0.25">
      <c r="A2394" s="1">
        <v>16219</v>
      </c>
      <c r="B2394" t="s">
        <v>5012</v>
      </c>
      <c r="C2394" s="1" t="s">
        <v>3818</v>
      </c>
      <c r="D2394" s="1" t="s">
        <v>4608</v>
      </c>
      <c r="E2394" t="s">
        <v>3840</v>
      </c>
      <c r="F2394" t="s">
        <v>3253</v>
      </c>
      <c r="G2394" t="s">
        <v>4954</v>
      </c>
      <c r="H2394" t="str">
        <f t="shared" si="334"/>
        <v>GE</v>
      </c>
      <c r="I2394" t="s">
        <v>5332</v>
      </c>
      <c r="K2394" t="s">
        <v>1908</v>
      </c>
      <c r="O2394" s="3">
        <v>23</v>
      </c>
      <c r="P2394" s="3">
        <v>21</v>
      </c>
      <c r="Q2394">
        <v>0</v>
      </c>
      <c r="R2394">
        <v>8</v>
      </c>
      <c r="S2394" t="s">
        <v>4915</v>
      </c>
      <c r="U2394" t="str">
        <f t="shared" si="336"/>
        <v>1944.05.27/28.</v>
      </c>
      <c r="V2394" t="str">
        <f t="shared" si="335"/>
        <v>44. 05.</v>
      </c>
      <c r="W2394" t="str">
        <f t="shared" si="337"/>
        <v>Elsewhere</v>
      </c>
      <c r="X2394" t="str">
        <f t="shared" si="333"/>
        <v>Not Marking</v>
      </c>
    </row>
    <row r="2395" spans="1:25" x14ac:dyDescent="0.25">
      <c r="A2395" s="1">
        <v>16219</v>
      </c>
      <c r="B2395" t="s">
        <v>5012</v>
      </c>
      <c r="C2395" s="1" t="s">
        <v>3818</v>
      </c>
      <c r="D2395" s="1" t="s">
        <v>4608</v>
      </c>
      <c r="E2395" t="s">
        <v>3840</v>
      </c>
      <c r="F2395" t="s">
        <v>3253</v>
      </c>
      <c r="G2395" t="s">
        <v>4937</v>
      </c>
      <c r="H2395" t="str">
        <f t="shared" si="334"/>
        <v>GE</v>
      </c>
      <c r="I2395" t="s">
        <v>5332</v>
      </c>
      <c r="K2395" t="s">
        <v>1908</v>
      </c>
      <c r="O2395" s="3">
        <v>6</v>
      </c>
      <c r="P2395" s="3">
        <v>5</v>
      </c>
      <c r="Q2395">
        <v>0</v>
      </c>
      <c r="R2395">
        <v>8</v>
      </c>
      <c r="S2395" t="s">
        <v>4915</v>
      </c>
      <c r="U2395" t="str">
        <f t="shared" si="336"/>
        <v>1944.05.27/28.</v>
      </c>
      <c r="V2395" t="str">
        <f t="shared" si="335"/>
        <v>44. 05.</v>
      </c>
      <c r="W2395" t="str">
        <f t="shared" si="337"/>
        <v>Elsewhere</v>
      </c>
      <c r="X2395" t="str">
        <f t="shared" si="333"/>
        <v>Not Marking</v>
      </c>
    </row>
    <row r="2396" spans="1:25" x14ac:dyDescent="0.25">
      <c r="A2396" s="1">
        <v>16220</v>
      </c>
      <c r="B2396" t="s">
        <v>5009</v>
      </c>
      <c r="C2396" s="1" t="str">
        <f>IF(B2396="Day",TEXT(A2396,"dd"&amp;"."),TEXT(A2396,"dd")&amp;"/"&amp;TEXT(A2397,"dd")&amp;".")</f>
        <v>28.</v>
      </c>
      <c r="D2396" s="1" t="str">
        <f>TEXT(A2396,"mm")&amp;"."</f>
        <v>05.</v>
      </c>
      <c r="E2396" t="str">
        <f>TEXT(A2396,"yy")&amp;"."</f>
        <v>44.</v>
      </c>
      <c r="F2396" t="str">
        <f>IF((C2396&lt;C2402),C2396&amp;D2396&amp;E2396,C2396&amp;D2402&amp;E2396)</f>
        <v>28.05.44.</v>
      </c>
      <c r="G2396" t="str">
        <f>IF(ISERROR(VLOOKUP(F2396,DataFromWard!$B$2:$E$483,2,FALSE)),"",VLOOKUP(F2396,DataFromWard!$B$2:$E$483,2,FALSE))</f>
        <v/>
      </c>
      <c r="H2396" t="str">
        <f t="shared" si="334"/>
        <v/>
      </c>
      <c r="O2396" s="3" t="str">
        <f>IF(ISERROR(VLOOKUP(F2396,DataFromWard!$B$2:$E$483,3,FALSE)),"",VLOOKUP(F2396,DataFromWard!$B$2:$E$483,3,FALSE))</f>
        <v/>
      </c>
      <c r="Q2396" t="str">
        <f>IF(ISERROR(VLOOKUP(F2396,DataFromWard!$B$2:$E$483,4,FALSE)),"",VLOOKUP(F2396,DataFromWard!$B$2:$E$483,4,FALSE))</f>
        <v/>
      </c>
      <c r="U2396" t="str">
        <f t="shared" si="336"/>
        <v>1944.05.28.</v>
      </c>
      <c r="V2396" t="str">
        <f t="shared" si="335"/>
        <v>44. 05.</v>
      </c>
      <c r="W2396" t="str">
        <f t="shared" si="337"/>
        <v/>
      </c>
      <c r="X2396" t="str">
        <f t="shared" si="333"/>
        <v/>
      </c>
    </row>
    <row r="2397" spans="1:25" x14ac:dyDescent="0.25">
      <c r="A2397" s="1">
        <v>16220</v>
      </c>
      <c r="B2397" t="s">
        <v>5012</v>
      </c>
      <c r="C2397" s="1" t="str">
        <f>IF(B2397="Day",TEXT(A2397,"dd"&amp;"."),TEXT(A2397,"dd")&amp;"/"&amp;TEXT(A2402,"dd")&amp;".")</f>
        <v>28/29.</v>
      </c>
      <c r="D2397" s="1" t="str">
        <f>TEXT(A2397,"mm")&amp;"."</f>
        <v>05.</v>
      </c>
      <c r="E2397" t="str">
        <f>TEXT(A2397,"yy")&amp;"."</f>
        <v>44.</v>
      </c>
      <c r="F2397" t="str">
        <f>IF((C2397&lt;C2403),C2397&amp;D2397&amp;E2397,C2397&amp;D2403&amp;E2397)</f>
        <v>28/29.05.44.</v>
      </c>
      <c r="G2397" t="str">
        <f>IF(ISERROR(VLOOKUP(F2397,DataFromWard!$B$2:$E$483,2,FALSE)),"",VLOOKUP(F2397,DataFromWard!$B$2:$E$483,2,FALSE))</f>
        <v>Angers</v>
      </c>
      <c r="H2397" t="str">
        <f t="shared" si="334"/>
        <v>FR</v>
      </c>
      <c r="I2397" t="s">
        <v>4614</v>
      </c>
      <c r="K2397">
        <v>118</v>
      </c>
      <c r="L2397">
        <v>6</v>
      </c>
      <c r="O2397" s="3">
        <f>IF(ISERROR(VLOOKUP(F2397,DataFromWard!$B$2:$E$483,3,FALSE)),"",VLOOKUP(F2397,DataFromWard!$B$2:$E$483,3,FALSE))</f>
        <v>8</v>
      </c>
      <c r="P2397" s="3">
        <v>8</v>
      </c>
      <c r="Q2397">
        <f>IF(ISERROR(VLOOKUP(F2397,DataFromWard!$B$2:$E$483,4,FALSE)),"",VLOOKUP(F2397,DataFromWard!$B$2:$E$483,4,FALSE))</f>
        <v>0</v>
      </c>
      <c r="R2397">
        <v>8</v>
      </c>
      <c r="S2397" t="s">
        <v>4915</v>
      </c>
      <c r="T2397" t="s">
        <v>677</v>
      </c>
      <c r="U2397" t="str">
        <f t="shared" si="336"/>
        <v>1944.05.28/29.</v>
      </c>
      <c r="V2397" t="str">
        <f t="shared" si="335"/>
        <v>44. 05.</v>
      </c>
      <c r="W2397" t="str">
        <f t="shared" si="337"/>
        <v>Markers</v>
      </c>
      <c r="X2397" t="str">
        <f t="shared" si="333"/>
        <v>Marking</v>
      </c>
    </row>
    <row r="2398" spans="1:25" x14ac:dyDescent="0.25">
      <c r="A2398" s="1">
        <v>16220</v>
      </c>
      <c r="B2398" t="s">
        <v>5012</v>
      </c>
      <c r="C2398" s="1" t="s">
        <v>3808</v>
      </c>
      <c r="D2398" s="1" t="s">
        <v>4608</v>
      </c>
      <c r="E2398" t="s">
        <v>3840</v>
      </c>
      <c r="F2398" t="s">
        <v>3255</v>
      </c>
      <c r="G2398" t="s">
        <v>4990</v>
      </c>
      <c r="H2398" t="str">
        <f t="shared" si="334"/>
        <v>FR</v>
      </c>
      <c r="I2398" t="s">
        <v>4626</v>
      </c>
      <c r="K2398">
        <v>181</v>
      </c>
      <c r="O2398" s="3">
        <v>16</v>
      </c>
      <c r="P2398" s="3">
        <v>16</v>
      </c>
      <c r="Q2398">
        <v>0</v>
      </c>
      <c r="R2398">
        <v>8</v>
      </c>
      <c r="S2398" t="s">
        <v>4915</v>
      </c>
      <c r="T2398" t="s">
        <v>678</v>
      </c>
      <c r="U2398" t="str">
        <f t="shared" si="336"/>
        <v>1944.05.28/29.</v>
      </c>
      <c r="V2398" t="str">
        <f t="shared" si="335"/>
        <v>44. 05.</v>
      </c>
      <c r="W2398" t="str">
        <f t="shared" si="337"/>
        <v>Markers</v>
      </c>
      <c r="X2398" t="str">
        <f t="shared" si="333"/>
        <v>Marking</v>
      </c>
    </row>
    <row r="2399" spans="1:25" x14ac:dyDescent="0.25">
      <c r="A2399" s="1">
        <v>16220</v>
      </c>
      <c r="B2399" t="s">
        <v>5012</v>
      </c>
      <c r="C2399" s="1" t="s">
        <v>3808</v>
      </c>
      <c r="D2399" s="1" t="s">
        <v>4608</v>
      </c>
      <c r="E2399" t="s">
        <v>3840</v>
      </c>
      <c r="F2399" t="s">
        <v>3255</v>
      </c>
      <c r="G2399" t="s">
        <v>4833</v>
      </c>
      <c r="H2399" t="str">
        <f t="shared" si="334"/>
        <v>FR</v>
      </c>
      <c r="I2399" t="s">
        <v>4626</v>
      </c>
      <c r="K2399" t="s">
        <v>5285</v>
      </c>
      <c r="O2399" s="3">
        <v>4</v>
      </c>
      <c r="P2399" s="3">
        <v>4</v>
      </c>
      <c r="Q2399">
        <v>0</v>
      </c>
      <c r="R2399">
        <v>5</v>
      </c>
      <c r="S2399" t="s">
        <v>3846</v>
      </c>
      <c r="U2399" t="str">
        <f t="shared" si="336"/>
        <v>1944.05.28/29.</v>
      </c>
      <c r="V2399" t="str">
        <f t="shared" si="335"/>
        <v>44. 05.</v>
      </c>
      <c r="W2399" t="str">
        <f t="shared" si="337"/>
        <v>Markers</v>
      </c>
      <c r="X2399" t="s">
        <v>311</v>
      </c>
    </row>
    <row r="2400" spans="1:25" x14ac:dyDescent="0.25">
      <c r="A2400" s="1">
        <v>16220</v>
      </c>
      <c r="B2400" t="s">
        <v>5012</v>
      </c>
      <c r="C2400" s="1" t="s">
        <v>3808</v>
      </c>
      <c r="D2400" s="1" t="s">
        <v>4608</v>
      </c>
      <c r="E2400" t="s">
        <v>3840</v>
      </c>
      <c r="F2400" t="s">
        <v>3255</v>
      </c>
      <c r="G2400" t="s">
        <v>3276</v>
      </c>
      <c r="H2400" t="str">
        <f t="shared" si="334"/>
        <v>GE</v>
      </c>
      <c r="I2400" t="s">
        <v>5332</v>
      </c>
      <c r="K2400" t="s">
        <v>1908</v>
      </c>
      <c r="O2400" s="3">
        <v>31</v>
      </c>
      <c r="P2400" s="3">
        <v>31</v>
      </c>
      <c r="Q2400">
        <v>0</v>
      </c>
      <c r="R2400">
        <v>8</v>
      </c>
      <c r="S2400" t="s">
        <v>4915</v>
      </c>
      <c r="U2400" t="str">
        <f t="shared" si="336"/>
        <v>1944.05.28/29.</v>
      </c>
      <c r="V2400" t="str">
        <f t="shared" si="335"/>
        <v>44. 05.</v>
      </c>
      <c r="W2400" t="str">
        <f t="shared" si="337"/>
        <v>Elsewhere</v>
      </c>
      <c r="X2400" t="str">
        <f t="shared" si="333"/>
        <v>Not Marking</v>
      </c>
    </row>
    <row r="2401" spans="1:24" x14ac:dyDescent="0.25">
      <c r="A2401" s="1">
        <v>16220</v>
      </c>
      <c r="B2401" t="s">
        <v>5012</v>
      </c>
      <c r="C2401" s="1" t="s">
        <v>3808</v>
      </c>
      <c r="D2401" s="1" t="s">
        <v>4608</v>
      </c>
      <c r="E2401" t="s">
        <v>3840</v>
      </c>
      <c r="F2401" t="s">
        <v>3255</v>
      </c>
      <c r="G2401" t="s">
        <v>4832</v>
      </c>
      <c r="H2401" t="str">
        <f t="shared" si="334"/>
        <v>FR</v>
      </c>
      <c r="I2401" t="s">
        <v>4614</v>
      </c>
      <c r="K2401" t="s">
        <v>1908</v>
      </c>
      <c r="O2401" s="3">
        <v>6</v>
      </c>
      <c r="P2401" s="3">
        <v>4</v>
      </c>
      <c r="Q2401">
        <v>0</v>
      </c>
      <c r="R2401">
        <v>8</v>
      </c>
      <c r="S2401" t="s">
        <v>4915</v>
      </c>
      <c r="U2401" t="str">
        <f t="shared" si="336"/>
        <v>1944.05.28/29.</v>
      </c>
      <c r="V2401" t="str">
        <f t="shared" si="335"/>
        <v>44. 05.</v>
      </c>
      <c r="W2401" t="str">
        <f t="shared" si="337"/>
        <v>Elsewhere</v>
      </c>
      <c r="X2401" t="str">
        <f t="shared" si="333"/>
        <v>Not Marking</v>
      </c>
    </row>
    <row r="2402" spans="1:24" x14ac:dyDescent="0.25">
      <c r="A2402" s="1">
        <v>16221</v>
      </c>
      <c r="B2402" t="s">
        <v>5009</v>
      </c>
      <c r="C2402" s="1" t="str">
        <f>IF(B2402="Day",TEXT(A2402,"dd"&amp;"."),TEXT(A2402,"dd")&amp;"/"&amp;TEXT(A2403,"dd")&amp;".")</f>
        <v>29.</v>
      </c>
      <c r="D2402" s="1" t="str">
        <f>TEXT(A2402,"mm")&amp;"."</f>
        <v>05.</v>
      </c>
      <c r="E2402" t="str">
        <f>TEXT(A2402,"yy")&amp;"."</f>
        <v>44.</v>
      </c>
      <c r="F2402" t="str">
        <f>IF((C2402&lt;C2406),C2402&amp;D2402&amp;E2402,C2402&amp;D2406&amp;E2402)</f>
        <v>29.05.44.</v>
      </c>
      <c r="G2402" t="str">
        <f>IF(ISERROR(VLOOKUP(F2402,DataFromWard!$B$2:$E$483,2,FALSE)),"",VLOOKUP(F2402,DataFromWard!$B$2:$E$483,2,FALSE))</f>
        <v/>
      </c>
      <c r="H2402" t="str">
        <f t="shared" si="334"/>
        <v/>
      </c>
      <c r="O2402" s="3" t="str">
        <f>IF(ISERROR(VLOOKUP(F2402,DataFromWard!$B$2:$E$483,3,FALSE)),"",VLOOKUP(F2402,DataFromWard!$B$2:$E$483,3,FALSE))</f>
        <v/>
      </c>
      <c r="Q2402" t="str">
        <f>IF(ISERROR(VLOOKUP(F2402,DataFromWard!$B$2:$E$483,4,FALSE)),"",VLOOKUP(F2402,DataFromWard!$B$2:$E$483,4,FALSE))</f>
        <v/>
      </c>
      <c r="U2402" t="str">
        <f t="shared" si="336"/>
        <v>1944.05.29.</v>
      </c>
      <c r="V2402" t="str">
        <f t="shared" si="335"/>
        <v>44. 05.</v>
      </c>
      <c r="W2402" t="str">
        <f t="shared" si="337"/>
        <v/>
      </c>
      <c r="X2402" t="str">
        <f t="shared" si="333"/>
        <v/>
      </c>
    </row>
    <row r="2403" spans="1:24" x14ac:dyDescent="0.25">
      <c r="A2403" s="1">
        <v>16221</v>
      </c>
      <c r="B2403" t="s">
        <v>5012</v>
      </c>
      <c r="C2403" s="1" t="str">
        <f>IF(B2403="Day",TEXT(A2403,"dd"&amp;"."),TEXT(A2403,"dd")&amp;"/"&amp;TEXT(A2406,"dd")&amp;".")</f>
        <v>29/30.</v>
      </c>
      <c r="D2403" s="1" t="str">
        <f>TEXT(A2403,"mm")&amp;"."</f>
        <v>05.</v>
      </c>
      <c r="E2403" t="str">
        <f>TEXT(A2403,"yy")&amp;"."</f>
        <v>44.</v>
      </c>
      <c r="F2403" t="str">
        <f>IF((C2403&lt;C2407),C2403&amp;D2403&amp;E2403,C2403&amp;D2407&amp;E2403)</f>
        <v>29/30.05.44.</v>
      </c>
      <c r="G2403" t="s">
        <v>4939</v>
      </c>
      <c r="H2403" t="str">
        <f t="shared" si="334"/>
        <v>GE</v>
      </c>
      <c r="I2403" t="s">
        <v>5332</v>
      </c>
      <c r="K2403" t="s">
        <v>1917</v>
      </c>
      <c r="O2403" s="3">
        <v>31</v>
      </c>
      <c r="P2403" s="3">
        <v>29</v>
      </c>
      <c r="Q2403">
        <f>IF(ISERROR(VLOOKUP(F2403,DataFromWard!$B$2:$E$483,4,FALSE)),"",VLOOKUP(F2403,DataFromWard!$B$2:$E$483,4,FALSE))</f>
        <v>0</v>
      </c>
      <c r="R2403">
        <v>8</v>
      </c>
      <c r="S2403" t="s">
        <v>4915</v>
      </c>
      <c r="U2403" t="str">
        <f t="shared" si="336"/>
        <v>1944.05.29/30.</v>
      </c>
      <c r="V2403" t="str">
        <f t="shared" si="335"/>
        <v>44. 05.</v>
      </c>
      <c r="W2403" t="str">
        <f t="shared" si="337"/>
        <v>Gardening</v>
      </c>
      <c r="X2403" t="str">
        <f t="shared" si="333"/>
        <v>Not Marking</v>
      </c>
    </row>
    <row r="2404" spans="1:24" x14ac:dyDescent="0.25">
      <c r="A2404" s="1">
        <v>16221</v>
      </c>
      <c r="B2404" t="s">
        <v>5012</v>
      </c>
      <c r="C2404" s="1" t="s">
        <v>3327</v>
      </c>
      <c r="D2404" s="1" t="s">
        <v>4608</v>
      </c>
      <c r="E2404" t="s">
        <v>3840</v>
      </c>
      <c r="F2404" t="s">
        <v>3258</v>
      </c>
      <c r="G2404" t="s">
        <v>4835</v>
      </c>
      <c r="H2404" t="str">
        <f t="shared" si="334"/>
        <v>GE</v>
      </c>
      <c r="I2404" t="s">
        <v>4623</v>
      </c>
      <c r="K2404" t="s">
        <v>1917</v>
      </c>
      <c r="O2404" s="3">
        <v>11</v>
      </c>
      <c r="P2404" s="3">
        <v>5</v>
      </c>
      <c r="Q2404">
        <v>0</v>
      </c>
      <c r="R2404">
        <v>8</v>
      </c>
      <c r="S2404" t="s">
        <v>4915</v>
      </c>
      <c r="U2404" t="str">
        <f t="shared" si="336"/>
        <v>1944.05.29/30.</v>
      </c>
      <c r="V2404" t="str">
        <f t="shared" si="335"/>
        <v>44. 05.</v>
      </c>
      <c r="W2404" t="str">
        <f t="shared" si="337"/>
        <v>Gardening</v>
      </c>
      <c r="X2404" t="str">
        <f t="shared" si="333"/>
        <v>Not Marking</v>
      </c>
    </row>
    <row r="2405" spans="1:24" x14ac:dyDescent="0.25">
      <c r="A2405" s="1">
        <v>16221</v>
      </c>
      <c r="B2405" t="s">
        <v>5012</v>
      </c>
      <c r="C2405" s="1" t="s">
        <v>3327</v>
      </c>
      <c r="D2405" s="1" t="s">
        <v>4608</v>
      </c>
      <c r="E2405" t="s">
        <v>3840</v>
      </c>
      <c r="F2405" t="s">
        <v>3258</v>
      </c>
      <c r="G2405" t="s">
        <v>4812</v>
      </c>
      <c r="H2405" t="str">
        <f t="shared" si="334"/>
        <v>FR</v>
      </c>
      <c r="I2405" t="s">
        <v>4626</v>
      </c>
      <c r="K2405" t="s">
        <v>1917</v>
      </c>
      <c r="O2405" s="3">
        <v>4</v>
      </c>
      <c r="P2405" s="3">
        <v>4</v>
      </c>
      <c r="Q2405">
        <v>0</v>
      </c>
      <c r="R2405">
        <v>8</v>
      </c>
      <c r="S2405" t="s">
        <v>4915</v>
      </c>
      <c r="U2405" t="str">
        <f t="shared" si="336"/>
        <v>1944.05.29/30.</v>
      </c>
      <c r="V2405" t="str">
        <f t="shared" si="335"/>
        <v>44. 05.</v>
      </c>
      <c r="W2405" t="str">
        <f t="shared" si="337"/>
        <v>Gardening</v>
      </c>
      <c r="X2405" t="str">
        <f t="shared" si="333"/>
        <v>Not Marking</v>
      </c>
    </row>
    <row r="2406" spans="1:24" x14ac:dyDescent="0.25">
      <c r="A2406" s="1">
        <v>16222</v>
      </c>
      <c r="B2406" t="s">
        <v>5009</v>
      </c>
      <c r="C2406" s="1" t="str">
        <f>IF(B2406="Day",TEXT(A2406,"dd"&amp;"."),TEXT(A2406,"dd")&amp;"/"&amp;TEXT(A2407,"dd")&amp;".")</f>
        <v>30.</v>
      </c>
      <c r="D2406" s="1" t="str">
        <f>TEXT(A2406,"mm")&amp;"."</f>
        <v>05.</v>
      </c>
      <c r="E2406" t="str">
        <f>TEXT(A2406,"yy")&amp;"."</f>
        <v>44.</v>
      </c>
      <c r="F2406" t="str">
        <f>IF((C2406&lt;C2409),C2406&amp;D2406&amp;E2406,C2406&amp;D2409&amp;E2406)</f>
        <v>30.05.44.</v>
      </c>
      <c r="G2406" t="str">
        <f>IF(ISERROR(VLOOKUP(F2406,DataFromWard!$B$2:$E$483,2,FALSE)),"",VLOOKUP(F2406,DataFromWard!$B$2:$E$483,2,FALSE))</f>
        <v/>
      </c>
      <c r="H2406" t="str">
        <f t="shared" si="334"/>
        <v/>
      </c>
      <c r="O2406" s="3" t="str">
        <f>IF(ISERROR(VLOOKUP(F2406,DataFromWard!$B$2:$E$483,3,FALSE)),"",VLOOKUP(F2406,DataFromWard!$B$2:$E$483,3,FALSE))</f>
        <v/>
      </c>
      <c r="Q2406" t="str">
        <f>IF(ISERROR(VLOOKUP(F2406,DataFromWard!$B$2:$E$483,4,FALSE)),"",VLOOKUP(F2406,DataFromWard!$B$2:$E$483,4,FALSE))</f>
        <v/>
      </c>
      <c r="U2406" t="str">
        <f t="shared" si="336"/>
        <v>1944.05.30.</v>
      </c>
      <c r="V2406" t="str">
        <f t="shared" si="335"/>
        <v>44. 05.</v>
      </c>
      <c r="W2406" t="str">
        <f t="shared" si="337"/>
        <v/>
      </c>
      <c r="X2406" t="str">
        <f t="shared" si="333"/>
        <v/>
      </c>
    </row>
    <row r="2407" spans="1:24" x14ac:dyDescent="0.25">
      <c r="A2407" s="1">
        <v>16222</v>
      </c>
      <c r="B2407" t="s">
        <v>5012</v>
      </c>
      <c r="C2407" s="1" t="str">
        <f>IF(B2407="Day",TEXT(A2407,"dd"&amp;"."),TEXT(A2407,"dd")&amp;"/"&amp;TEXT(A2409,"dd")&amp;".")</f>
        <v>30/31.</v>
      </c>
      <c r="D2407" s="1" t="str">
        <f>TEXT(A2407,"mm")&amp;"."</f>
        <v>05.</v>
      </c>
      <c r="E2407" t="str">
        <f>TEXT(A2407,"yy")&amp;"."</f>
        <v>44.</v>
      </c>
      <c r="F2407" t="str">
        <f>IF((C2407&lt;C2410),C2407&amp;D2407&amp;E2407,C2407&amp;D2410&amp;E2407)</f>
        <v>30/31.05.44.</v>
      </c>
      <c r="G2407" t="str">
        <f>IF(ISERROR(VLOOKUP(F2407,DataFromWard!$B$2:$E$483,2,FALSE)),"",VLOOKUP(F2407,DataFromWard!$B$2:$E$483,2,FALSE))</f>
        <v>Boulogne</v>
      </c>
      <c r="H2407" t="str">
        <f t="shared" si="334"/>
        <v>FR</v>
      </c>
      <c r="I2407" t="s">
        <v>4626</v>
      </c>
      <c r="K2407">
        <v>50</v>
      </c>
      <c r="O2407" s="3">
        <f>IF(ISERROR(VLOOKUP(F2407,DataFromWard!$B$2:$E$483,3,FALSE)),"",VLOOKUP(F2407,DataFromWard!$B$2:$E$483,3,FALSE))</f>
        <v>4</v>
      </c>
      <c r="P2407" s="3">
        <v>4</v>
      </c>
      <c r="Q2407">
        <f>IF(ISERROR(VLOOKUP(F2407,DataFromWard!$B$2:$E$483,4,FALSE)),"",VLOOKUP(F2407,DataFromWard!$B$2:$E$483,4,FALSE))</f>
        <v>0</v>
      </c>
      <c r="R2407">
        <v>8</v>
      </c>
      <c r="S2407" t="s">
        <v>4915</v>
      </c>
      <c r="U2407" t="str">
        <f t="shared" si="336"/>
        <v>1944.05.30/31.</v>
      </c>
      <c r="V2407" t="str">
        <f t="shared" si="335"/>
        <v>44. 05.</v>
      </c>
      <c r="W2407" t="str">
        <f t="shared" si="337"/>
        <v>Markers</v>
      </c>
      <c r="X2407" t="str">
        <f t="shared" si="333"/>
        <v>Marking</v>
      </c>
    </row>
    <row r="2408" spans="1:24" x14ac:dyDescent="0.25">
      <c r="A2408" s="1">
        <v>16222</v>
      </c>
      <c r="B2408" t="s">
        <v>5012</v>
      </c>
      <c r="C2408" s="1" t="s">
        <v>3839</v>
      </c>
      <c r="D2408" s="1" t="s">
        <v>4608</v>
      </c>
      <c r="E2408" t="s">
        <v>3840</v>
      </c>
      <c r="F2408" t="s">
        <v>3260</v>
      </c>
      <c r="G2408" t="s">
        <v>2117</v>
      </c>
      <c r="H2408" t="str">
        <f t="shared" si="334"/>
        <v>GE</v>
      </c>
      <c r="I2408" t="s">
        <v>4643</v>
      </c>
      <c r="J2408" t="s">
        <v>4709</v>
      </c>
      <c r="K2408" t="s">
        <v>1908</v>
      </c>
      <c r="O2408" s="3">
        <v>30</v>
      </c>
      <c r="P2408" s="3">
        <v>28</v>
      </c>
      <c r="Q2408">
        <v>0</v>
      </c>
      <c r="R2408">
        <v>8</v>
      </c>
      <c r="S2408" t="s">
        <v>4915</v>
      </c>
      <c r="U2408" t="str">
        <f t="shared" si="336"/>
        <v>1944.05.30/31.</v>
      </c>
      <c r="V2408" t="str">
        <f t="shared" si="335"/>
        <v>44. 05.</v>
      </c>
      <c r="W2408" t="str">
        <f t="shared" si="337"/>
        <v>Elsewhere</v>
      </c>
      <c r="X2408" t="str">
        <f t="shared" si="333"/>
        <v>Not Marking</v>
      </c>
    </row>
    <row r="2409" spans="1:24" x14ac:dyDescent="0.25">
      <c r="A2409" s="1">
        <v>16223</v>
      </c>
      <c r="B2409" t="s">
        <v>5009</v>
      </c>
      <c r="C2409" s="1" t="str">
        <f>IF(B2409="Day",TEXT(A2409,"dd"&amp;"."),TEXT(A2409,"dd")&amp;"/"&amp;TEXT(A2410,"dd")&amp;".")</f>
        <v>31.</v>
      </c>
      <c r="D2409" s="1" t="str">
        <f>TEXT(A2409,"mm")&amp;"."</f>
        <v>05.</v>
      </c>
      <c r="E2409" t="str">
        <f>TEXT(A2409,"yy")&amp;"."</f>
        <v>44.</v>
      </c>
      <c r="F2409" t="str">
        <f>C2409&amp;D2409&amp;E2409</f>
        <v>31.05.44.</v>
      </c>
      <c r="G2409" t="str">
        <f>IF(ISERROR(VLOOKUP(F2409,DataFromWard!$B$2:$E$483,2,FALSE)),"",VLOOKUP(F2409,DataFromWard!$B$2:$E$483,2,FALSE))</f>
        <v/>
      </c>
      <c r="H2409" t="str">
        <f t="shared" si="334"/>
        <v/>
      </c>
      <c r="O2409" s="3" t="str">
        <f>IF(ISERROR(VLOOKUP(F2409,DataFromWard!$B$2:$E$483,3,FALSE)),"",VLOOKUP(F2409,DataFromWard!$B$2:$E$483,3,FALSE))</f>
        <v/>
      </c>
      <c r="Q2409" t="str">
        <f>IF(ISERROR(VLOOKUP(F2409,DataFromWard!$B$2:$E$483,4,FALSE)),"",VLOOKUP(F2409,DataFromWard!$B$2:$E$483,4,FALSE))</f>
        <v/>
      </c>
      <c r="U2409" t="str">
        <f t="shared" si="336"/>
        <v>1944.05.31.</v>
      </c>
      <c r="V2409" t="str">
        <f t="shared" si="335"/>
        <v>44. 05.</v>
      </c>
      <c r="W2409" t="str">
        <f t="shared" si="337"/>
        <v/>
      </c>
      <c r="X2409" t="str">
        <f t="shared" si="333"/>
        <v/>
      </c>
    </row>
    <row r="2410" spans="1:24" x14ac:dyDescent="0.25">
      <c r="A2410" s="1">
        <v>16223</v>
      </c>
      <c r="B2410" t="s">
        <v>5012</v>
      </c>
      <c r="C2410" s="1" t="str">
        <f>IF(B2410="Day",TEXT(A2410,"dd"&amp;"."),TEXT(A2410,"dd")&amp;"/"&amp;TEXT(A2416,"dd")&amp;".")</f>
        <v>31/01.</v>
      </c>
      <c r="D2410" s="1" t="str">
        <f>TEXT(A2410,"mm")&amp;"."</f>
        <v>05.</v>
      </c>
      <c r="E2410" t="str">
        <f>TEXT(A2410,"yy")&amp;"."</f>
        <v>44.</v>
      </c>
      <c r="F2410" t="str">
        <f>IF((C2410&lt;C2417),C2410&amp;D2410&amp;E2410,C2410&amp;D2417&amp;E2410)</f>
        <v>31/01.06.44.</v>
      </c>
      <c r="G2410" t="s">
        <v>3113</v>
      </c>
      <c r="H2410" t="str">
        <f t="shared" si="334"/>
        <v>FR</v>
      </c>
      <c r="I2410" t="s">
        <v>4614</v>
      </c>
      <c r="K2410">
        <v>211</v>
      </c>
      <c r="L2410">
        <v>25</v>
      </c>
      <c r="M2410">
        <v>1</v>
      </c>
      <c r="O2410" s="3">
        <v>8</v>
      </c>
      <c r="P2410" s="3">
        <v>8</v>
      </c>
      <c r="Q2410">
        <f>IF(ISERROR(VLOOKUP(F2410,DataFromWard!$B$2:$E$483,4,FALSE)),"",VLOOKUP(F2410,DataFromWard!$B$2:$E$483,4,FALSE))</f>
        <v>0</v>
      </c>
      <c r="R2410">
        <v>8</v>
      </c>
      <c r="S2410" t="s">
        <v>4915</v>
      </c>
      <c r="T2410" t="s">
        <v>679</v>
      </c>
      <c r="U2410" t="str">
        <f t="shared" si="336"/>
        <v>1944.05.31/01.</v>
      </c>
      <c r="V2410" t="str">
        <f t="shared" si="335"/>
        <v>44. 05.</v>
      </c>
      <c r="W2410" t="str">
        <f t="shared" si="337"/>
        <v>Markers</v>
      </c>
      <c r="X2410" t="str">
        <f t="shared" si="333"/>
        <v>Marking</v>
      </c>
    </row>
    <row r="2411" spans="1:24" x14ac:dyDescent="0.25">
      <c r="A2411" s="1">
        <v>16223</v>
      </c>
      <c r="B2411" t="s">
        <v>5012</v>
      </c>
      <c r="C2411" s="1" t="s">
        <v>3328</v>
      </c>
      <c r="D2411" s="1" t="s">
        <v>4608</v>
      </c>
      <c r="E2411" t="s">
        <v>3840</v>
      </c>
      <c r="F2411" t="s">
        <v>3261</v>
      </c>
      <c r="G2411" t="s">
        <v>4836</v>
      </c>
      <c r="H2411" t="str">
        <f t="shared" si="334"/>
        <v>FR</v>
      </c>
      <c r="I2411" t="s">
        <v>4839</v>
      </c>
      <c r="K2411">
        <v>125</v>
      </c>
      <c r="O2411" s="3">
        <v>4</v>
      </c>
      <c r="P2411" s="3">
        <v>4</v>
      </c>
      <c r="Q2411">
        <v>0</v>
      </c>
      <c r="R2411">
        <v>8</v>
      </c>
      <c r="S2411" t="s">
        <v>4915</v>
      </c>
      <c r="T2411" t="s">
        <v>530</v>
      </c>
      <c r="U2411" t="str">
        <f t="shared" si="336"/>
        <v>1944.05.31/01.</v>
      </c>
      <c r="V2411" t="str">
        <f t="shared" si="335"/>
        <v>44. 05.</v>
      </c>
      <c r="W2411" t="str">
        <f t="shared" si="337"/>
        <v>Markers</v>
      </c>
      <c r="X2411" t="str">
        <f t="shared" si="333"/>
        <v>Marking</v>
      </c>
    </row>
    <row r="2412" spans="1:24" x14ac:dyDescent="0.25">
      <c r="A2412" s="1">
        <v>16223</v>
      </c>
      <c r="B2412" t="s">
        <v>5012</v>
      </c>
      <c r="C2412" s="1" t="s">
        <v>3328</v>
      </c>
      <c r="D2412" s="1" t="s">
        <v>4608</v>
      </c>
      <c r="E2412" t="s">
        <v>3840</v>
      </c>
      <c r="F2412" t="s">
        <v>3261</v>
      </c>
      <c r="G2412" t="s">
        <v>4825</v>
      </c>
      <c r="H2412" t="str">
        <f t="shared" si="334"/>
        <v>FR</v>
      </c>
      <c r="I2412" t="s">
        <v>4826</v>
      </c>
      <c r="K2412">
        <v>111</v>
      </c>
      <c r="O2412" s="3">
        <v>4</v>
      </c>
      <c r="P2412" s="3">
        <v>4</v>
      </c>
      <c r="Q2412">
        <v>0</v>
      </c>
      <c r="R2412">
        <v>8</v>
      </c>
      <c r="S2412" t="s">
        <v>4915</v>
      </c>
      <c r="T2412" t="s">
        <v>680</v>
      </c>
      <c r="U2412" t="str">
        <f t="shared" si="336"/>
        <v>1944.05.31/01.</v>
      </c>
      <c r="V2412" t="str">
        <f t="shared" si="335"/>
        <v>44. 05.</v>
      </c>
      <c r="W2412" t="str">
        <f t="shared" si="337"/>
        <v>Markers</v>
      </c>
      <c r="X2412" t="str">
        <f t="shared" si="333"/>
        <v>Marking</v>
      </c>
    </row>
    <row r="2413" spans="1:24" x14ac:dyDescent="0.25">
      <c r="A2413" s="1">
        <v>16223</v>
      </c>
      <c r="B2413" t="s">
        <v>5012</v>
      </c>
      <c r="C2413" s="1" t="s">
        <v>3328</v>
      </c>
      <c r="D2413" s="1" t="s">
        <v>4608</v>
      </c>
      <c r="E2413" t="s">
        <v>3840</v>
      </c>
      <c r="F2413" t="s">
        <v>3261</v>
      </c>
      <c r="G2413" t="s">
        <v>5004</v>
      </c>
      <c r="H2413" t="str">
        <f t="shared" si="334"/>
        <v>FR</v>
      </c>
      <c r="I2413" t="s">
        <v>4614</v>
      </c>
      <c r="K2413">
        <v>111</v>
      </c>
      <c r="O2413" s="3">
        <v>4</v>
      </c>
      <c r="P2413" s="3">
        <v>4</v>
      </c>
      <c r="Q2413">
        <v>0</v>
      </c>
      <c r="R2413">
        <v>8</v>
      </c>
      <c r="S2413" t="s">
        <v>4915</v>
      </c>
      <c r="T2413" t="s">
        <v>531</v>
      </c>
      <c r="U2413" t="str">
        <f t="shared" si="336"/>
        <v>1944.05.31/01.</v>
      </c>
      <c r="V2413" t="str">
        <f t="shared" si="335"/>
        <v>44. 05.</v>
      </c>
      <c r="W2413" t="str">
        <f t="shared" si="337"/>
        <v>Markers</v>
      </c>
      <c r="X2413" t="str">
        <f t="shared" si="333"/>
        <v>Marking</v>
      </c>
    </row>
    <row r="2414" spans="1:24" x14ac:dyDescent="0.25">
      <c r="A2414" s="1">
        <v>16223</v>
      </c>
      <c r="B2414" t="s">
        <v>5012</v>
      </c>
      <c r="C2414" s="1" t="s">
        <v>3328</v>
      </c>
      <c r="D2414" s="1" t="s">
        <v>4608</v>
      </c>
      <c r="E2414" t="s">
        <v>3840</v>
      </c>
      <c r="F2414" t="s">
        <v>3261</v>
      </c>
      <c r="G2414" t="s">
        <v>4837</v>
      </c>
      <c r="H2414" t="str">
        <f t="shared" si="334"/>
        <v>FR</v>
      </c>
      <c r="I2414" t="s">
        <v>4838</v>
      </c>
      <c r="K2414">
        <v>82</v>
      </c>
      <c r="O2414" s="3">
        <v>4</v>
      </c>
      <c r="P2414" s="3">
        <v>4</v>
      </c>
      <c r="Q2414">
        <v>0</v>
      </c>
      <c r="R2414">
        <v>5</v>
      </c>
      <c r="S2414" t="s">
        <v>4915</v>
      </c>
      <c r="T2414" t="s">
        <v>532</v>
      </c>
      <c r="U2414" t="str">
        <f t="shared" si="336"/>
        <v>1944.05.31/01.</v>
      </c>
      <c r="V2414" t="str">
        <f t="shared" si="335"/>
        <v>44. 05.</v>
      </c>
      <c r="W2414" t="str">
        <f t="shared" si="337"/>
        <v>Markers</v>
      </c>
      <c r="X2414" t="str">
        <f t="shared" si="333"/>
        <v>Marking</v>
      </c>
    </row>
    <row r="2415" spans="1:24" x14ac:dyDescent="0.25">
      <c r="A2415" s="1">
        <v>16223</v>
      </c>
      <c r="B2415" t="s">
        <v>5012</v>
      </c>
      <c r="C2415" s="1" t="s">
        <v>3328</v>
      </c>
      <c r="D2415" s="1" t="s">
        <v>4608</v>
      </c>
      <c r="E2415" t="s">
        <v>3840</v>
      </c>
      <c r="F2415" t="s">
        <v>3261</v>
      </c>
      <c r="G2415" t="s">
        <v>4840</v>
      </c>
      <c r="H2415" t="str">
        <f t="shared" si="334"/>
        <v>FR</v>
      </c>
      <c r="I2415" t="s">
        <v>4626</v>
      </c>
      <c r="K2415">
        <v>68</v>
      </c>
      <c r="O2415" s="3">
        <v>4</v>
      </c>
      <c r="P2415" s="3">
        <v>4</v>
      </c>
      <c r="Q2415">
        <v>0</v>
      </c>
      <c r="R2415">
        <v>5</v>
      </c>
      <c r="S2415" t="s">
        <v>3846</v>
      </c>
      <c r="T2415" t="s">
        <v>533</v>
      </c>
      <c r="U2415" t="str">
        <f t="shared" si="336"/>
        <v>1944.05.31/01.</v>
      </c>
      <c r="V2415" t="str">
        <f t="shared" si="335"/>
        <v>44. 05.</v>
      </c>
      <c r="W2415" t="str">
        <f t="shared" si="337"/>
        <v>Markers</v>
      </c>
      <c r="X2415" t="str">
        <f t="shared" si="333"/>
        <v>Marking</v>
      </c>
    </row>
    <row r="2416" spans="1:24" x14ac:dyDescent="0.25">
      <c r="A2416" s="1">
        <v>16224</v>
      </c>
      <c r="B2416" t="s">
        <v>5009</v>
      </c>
      <c r="C2416" s="1" t="str">
        <f>IF(B2416="Day",TEXT(A2416,"dd"&amp;"."),TEXT(A2416,"dd")&amp;"/"&amp;TEXT(A2417,"dd")&amp;".")</f>
        <v>01.</v>
      </c>
      <c r="D2416" s="1" t="str">
        <f>TEXT(A2416,"mm")&amp;"."</f>
        <v>06.</v>
      </c>
      <c r="E2416" t="str">
        <f>TEXT(A2416,"yy")&amp;"."</f>
        <v>44.</v>
      </c>
      <c r="F2416" t="str">
        <f>IF((C2416&lt;C2420),C2416&amp;D2416&amp;E2416,C2416&amp;D2420&amp;E2416)</f>
        <v>01.06.44.</v>
      </c>
      <c r="G2416" t="str">
        <f>IF(ISERROR(VLOOKUP(F2416,DataFromWard!$B$2:$E$483,2,FALSE)),"",VLOOKUP(F2416,DataFromWard!$B$2:$E$483,2,FALSE))</f>
        <v/>
      </c>
      <c r="H2416" t="str">
        <f t="shared" si="334"/>
        <v/>
      </c>
      <c r="O2416" s="3" t="str">
        <f>IF(ISERROR(VLOOKUP(F2416,DataFromWard!$B$2:$E$483,3,FALSE)),"",VLOOKUP(F2416,DataFromWard!$B$2:$E$483,3,FALSE))</f>
        <v/>
      </c>
      <c r="Q2416" t="str">
        <f>IF(ISERROR(VLOOKUP(F2416,DataFromWard!$B$2:$E$483,4,FALSE)),"",VLOOKUP(F2416,DataFromWard!$B$2:$E$483,4,FALSE))</f>
        <v/>
      </c>
      <c r="U2416" t="str">
        <f t="shared" si="336"/>
        <v>1944.06.01.</v>
      </c>
      <c r="V2416" t="str">
        <f t="shared" si="335"/>
        <v>44. 06.</v>
      </c>
      <c r="W2416" t="str">
        <f t="shared" si="337"/>
        <v/>
      </c>
      <c r="X2416" t="str">
        <f t="shared" si="333"/>
        <v/>
      </c>
    </row>
    <row r="2417" spans="1:24" x14ac:dyDescent="0.25">
      <c r="A2417" s="1">
        <v>16224</v>
      </c>
      <c r="B2417" t="s">
        <v>5012</v>
      </c>
      <c r="C2417" s="1" t="str">
        <f>IF(B2417="Day",TEXT(A2417,"dd"&amp;"."),TEXT(A2417,"dd")&amp;"/"&amp;TEXT(A2420,"dd")&amp;".")</f>
        <v>01/02.</v>
      </c>
      <c r="D2417" s="1" t="str">
        <f>TEXT(A2417,"mm")&amp;"."</f>
        <v>06.</v>
      </c>
      <c r="E2417" t="str">
        <f>TEXT(A2417,"yy")&amp;"."</f>
        <v>44.</v>
      </c>
      <c r="F2417" t="str">
        <f>IF((C2417&lt;C2421),C2417&amp;D2417&amp;E2417,C2417&amp;D2421&amp;E2417)</f>
        <v>01/02.06.44.</v>
      </c>
      <c r="G2417" t="str">
        <f>IF(ISERROR(VLOOKUP(F2417,DataFromWard!$B$2:$E$483,2,FALSE)),"",VLOOKUP(F2417,DataFromWard!$B$2:$E$483,2,FALSE))</f>
        <v>Fermed’Urville</v>
      </c>
      <c r="H2417" t="str">
        <f t="shared" si="334"/>
        <v>FR</v>
      </c>
      <c r="I2417" t="s">
        <v>4841</v>
      </c>
      <c r="K2417">
        <v>101</v>
      </c>
      <c r="O2417" s="3">
        <f>IF(ISERROR(VLOOKUP(F2417,DataFromWard!$B$2:$E$483,3,FALSE)),"",VLOOKUP(F2417,DataFromWard!$B$2:$E$483,3,FALSE))</f>
        <v>8</v>
      </c>
      <c r="P2417" s="3">
        <v>8</v>
      </c>
      <c r="Q2417">
        <f>IF(ISERROR(VLOOKUP(F2417,DataFromWard!$B$2:$E$483,4,FALSE)),"",VLOOKUP(F2417,DataFromWard!$B$2:$E$483,4,FALSE))</f>
        <v>0</v>
      </c>
      <c r="R2417">
        <v>8</v>
      </c>
      <c r="S2417" t="s">
        <v>4915</v>
      </c>
      <c r="T2417" t="s">
        <v>534</v>
      </c>
      <c r="U2417" t="str">
        <f t="shared" si="336"/>
        <v>1944.06.01/02.</v>
      </c>
      <c r="V2417" t="str">
        <f t="shared" si="335"/>
        <v>44. 06.</v>
      </c>
      <c r="W2417" t="str">
        <f t="shared" si="337"/>
        <v>Markers</v>
      </c>
      <c r="X2417" t="str">
        <f t="shared" si="333"/>
        <v>Marking</v>
      </c>
    </row>
    <row r="2418" spans="1:24" x14ac:dyDescent="0.25">
      <c r="A2418" s="1">
        <v>16224</v>
      </c>
      <c r="B2418" t="s">
        <v>5012</v>
      </c>
      <c r="C2418" s="1" t="s">
        <v>3820</v>
      </c>
      <c r="D2418" s="1" t="s">
        <v>4674</v>
      </c>
      <c r="E2418" t="s">
        <v>3840</v>
      </c>
      <c r="F2418" t="s">
        <v>3263</v>
      </c>
      <c r="G2418" t="s">
        <v>3265</v>
      </c>
      <c r="H2418" t="str">
        <f t="shared" si="334"/>
        <v>DK</v>
      </c>
      <c r="I2418" t="s">
        <v>5330</v>
      </c>
      <c r="K2418" t="s">
        <v>1908</v>
      </c>
      <c r="O2418" s="3">
        <v>6</v>
      </c>
      <c r="P2418" s="3">
        <v>6</v>
      </c>
      <c r="Q2418">
        <v>0</v>
      </c>
      <c r="R2418">
        <v>8</v>
      </c>
      <c r="S2418" t="s">
        <v>4915</v>
      </c>
      <c r="U2418" t="str">
        <f t="shared" si="336"/>
        <v>1944.06.01/02.</v>
      </c>
      <c r="V2418" t="str">
        <f t="shared" si="335"/>
        <v>44. 06.</v>
      </c>
      <c r="W2418" t="str">
        <f t="shared" si="337"/>
        <v>Elsewhere</v>
      </c>
      <c r="X2418" t="str">
        <f t="shared" si="333"/>
        <v>Not Marking</v>
      </c>
    </row>
    <row r="2419" spans="1:24" x14ac:dyDescent="0.25">
      <c r="A2419" s="1">
        <v>16224</v>
      </c>
      <c r="B2419" t="s">
        <v>5012</v>
      </c>
      <c r="C2419" s="1" t="s">
        <v>3820</v>
      </c>
      <c r="D2419" s="1" t="s">
        <v>4674</v>
      </c>
      <c r="E2419" t="s">
        <v>3840</v>
      </c>
      <c r="F2419" t="s">
        <v>3263</v>
      </c>
      <c r="G2419" t="s">
        <v>4837</v>
      </c>
      <c r="H2419" t="str">
        <f t="shared" si="334"/>
        <v>FR</v>
      </c>
      <c r="I2419" t="s">
        <v>4614</v>
      </c>
      <c r="K2419">
        <v>58</v>
      </c>
      <c r="O2419" s="3">
        <v>4</v>
      </c>
      <c r="P2419" s="3">
        <v>4</v>
      </c>
      <c r="Q2419">
        <v>0</v>
      </c>
      <c r="R2419">
        <v>5</v>
      </c>
      <c r="S2419" t="s">
        <v>3846</v>
      </c>
      <c r="T2419" t="s">
        <v>535</v>
      </c>
      <c r="U2419" t="str">
        <f t="shared" si="336"/>
        <v>1944.06.01/02.</v>
      </c>
      <c r="V2419" t="str">
        <f t="shared" si="335"/>
        <v>44. 06.</v>
      </c>
      <c r="W2419" t="str">
        <f t="shared" si="337"/>
        <v>Markers</v>
      </c>
      <c r="X2419" t="str">
        <f t="shared" si="333"/>
        <v>Marking</v>
      </c>
    </row>
    <row r="2420" spans="1:24" x14ac:dyDescent="0.25">
      <c r="A2420" s="1">
        <v>16225</v>
      </c>
      <c r="B2420" t="s">
        <v>5009</v>
      </c>
      <c r="C2420" s="1" t="str">
        <f>IF(B2420="Day",TEXT(A2420,"dd"&amp;"."),TEXT(A2420,"dd")&amp;"/"&amp;TEXT(A2421,"dd")&amp;".")</f>
        <v>02.</v>
      </c>
      <c r="D2420" s="1" t="str">
        <f>TEXT(A2420,"mm")&amp;"."</f>
        <v>06.</v>
      </c>
      <c r="E2420" t="str">
        <f>TEXT(A2420,"yy")&amp;"."</f>
        <v>44.</v>
      </c>
      <c r="F2420" t="str">
        <f>IF((C2420&lt;C2427),C2420&amp;D2420&amp;E2420,C2420&amp;D2427&amp;E2420)</f>
        <v>02.06.44.</v>
      </c>
      <c r="G2420" t="str">
        <f>IF(ISERROR(VLOOKUP(F2420,DataFromWard!$B$2:$E$483,2,FALSE)),"",VLOOKUP(F2420,DataFromWard!$B$2:$E$483,2,FALSE))</f>
        <v/>
      </c>
      <c r="H2420" t="str">
        <f t="shared" si="334"/>
        <v/>
      </c>
      <c r="O2420" s="3" t="str">
        <f>IF(ISERROR(VLOOKUP(F2420,DataFromWard!$B$2:$E$483,3,FALSE)),"",VLOOKUP(F2420,DataFromWard!$B$2:$E$483,3,FALSE))</f>
        <v/>
      </c>
      <c r="Q2420" t="str">
        <f>IF(ISERROR(VLOOKUP(F2420,DataFromWard!$B$2:$E$483,4,FALSE)),"",VLOOKUP(F2420,DataFromWard!$B$2:$E$483,4,FALSE))</f>
        <v/>
      </c>
      <c r="U2420" t="str">
        <f t="shared" si="336"/>
        <v>1944.06.02.</v>
      </c>
      <c r="V2420" t="str">
        <f t="shared" si="335"/>
        <v>44. 06.</v>
      </c>
      <c r="W2420" t="str">
        <f t="shared" si="337"/>
        <v/>
      </c>
      <c r="X2420" t="str">
        <f t="shared" si="333"/>
        <v/>
      </c>
    </row>
    <row r="2421" spans="1:24" x14ac:dyDescent="0.25">
      <c r="A2421" s="1">
        <v>16225</v>
      </c>
      <c r="B2421" t="s">
        <v>5012</v>
      </c>
      <c r="C2421" s="1" t="str">
        <f>IF(B2421="Day",TEXT(A2421,"dd"&amp;"."),TEXT(A2421,"dd")&amp;"/"&amp;TEXT(A2427,"dd")&amp;".")</f>
        <v>02/03.</v>
      </c>
      <c r="D2421" s="1" t="str">
        <f>TEXT(A2421,"mm")&amp;"."</f>
        <v>06.</v>
      </c>
      <c r="E2421" t="str">
        <f>TEXT(A2421,"yy")&amp;"."</f>
        <v>44.</v>
      </c>
      <c r="F2421" t="str">
        <f>IF((C2421&lt;C2428),C2421&amp;D2421&amp;E2421,C2421&amp;D2428&amp;E2421)</f>
        <v>02/03.06.44.</v>
      </c>
      <c r="G2421" t="s">
        <v>3113</v>
      </c>
      <c r="H2421" t="str">
        <f t="shared" si="334"/>
        <v>FR</v>
      </c>
      <c r="I2421" t="s">
        <v>4614</v>
      </c>
      <c r="K2421">
        <v>124</v>
      </c>
      <c r="L2421">
        <v>15</v>
      </c>
      <c r="O2421" s="3">
        <v>4</v>
      </c>
      <c r="P2421" s="3">
        <v>4</v>
      </c>
      <c r="Q2421">
        <f>IF(ISERROR(VLOOKUP(F2421,DataFromWard!$B$2:$E$483,4,FALSE)),"",VLOOKUP(F2421,DataFromWard!$B$2:$E$483,4,FALSE))</f>
        <v>0</v>
      </c>
      <c r="R2421">
        <v>8</v>
      </c>
      <c r="S2421" t="s">
        <v>4915</v>
      </c>
      <c r="T2421" t="s">
        <v>536</v>
      </c>
      <c r="U2421" t="str">
        <f t="shared" si="336"/>
        <v>1944.06.02/03.</v>
      </c>
      <c r="V2421" t="str">
        <f t="shared" si="335"/>
        <v>44. 06.</v>
      </c>
      <c r="W2421" t="str">
        <f t="shared" si="337"/>
        <v>Markers</v>
      </c>
      <c r="X2421" t="str">
        <f t="shared" si="333"/>
        <v>Marking</v>
      </c>
    </row>
    <row r="2422" spans="1:24" x14ac:dyDescent="0.25">
      <c r="A2422" s="1">
        <v>16225</v>
      </c>
      <c r="B2422" t="s">
        <v>5012</v>
      </c>
      <c r="C2422" s="1" t="s">
        <v>3793</v>
      </c>
      <c r="D2422" s="1" t="s">
        <v>4674</v>
      </c>
      <c r="E2422" t="s">
        <v>3840</v>
      </c>
      <c r="F2422" t="s">
        <v>3266</v>
      </c>
      <c r="G2422" t="s">
        <v>4629</v>
      </c>
      <c r="H2422" t="str">
        <f t="shared" si="334"/>
        <v>FR</v>
      </c>
      <c r="I2422" t="s">
        <v>4826</v>
      </c>
      <c r="K2422">
        <v>103</v>
      </c>
      <c r="O2422" s="3">
        <v>4</v>
      </c>
      <c r="P2422" s="3">
        <v>4</v>
      </c>
      <c r="Q2422">
        <v>0</v>
      </c>
      <c r="R2422">
        <v>8</v>
      </c>
      <c r="S2422" t="s">
        <v>4915</v>
      </c>
      <c r="T2422" t="s">
        <v>537</v>
      </c>
      <c r="U2422" t="str">
        <f t="shared" si="336"/>
        <v>1944.06.02/03.</v>
      </c>
      <c r="V2422" t="str">
        <f t="shared" si="335"/>
        <v>44. 06.</v>
      </c>
      <c r="W2422" t="str">
        <f t="shared" si="337"/>
        <v>Markers</v>
      </c>
      <c r="X2422" t="str">
        <f t="shared" si="333"/>
        <v>Marking</v>
      </c>
    </row>
    <row r="2423" spans="1:24" x14ac:dyDescent="0.25">
      <c r="A2423" s="1">
        <v>16225</v>
      </c>
      <c r="B2423" t="s">
        <v>5012</v>
      </c>
      <c r="C2423" s="1" t="s">
        <v>3793</v>
      </c>
      <c r="D2423" s="1" t="s">
        <v>4674</v>
      </c>
      <c r="E2423" t="s">
        <v>3840</v>
      </c>
      <c r="F2423" t="s">
        <v>3266</v>
      </c>
      <c r="G2423" t="s">
        <v>4894</v>
      </c>
      <c r="H2423" t="str">
        <f t="shared" si="334"/>
        <v>FR</v>
      </c>
      <c r="I2423" t="s">
        <v>4626</v>
      </c>
      <c r="K2423">
        <f>271-O2423</f>
        <v>255</v>
      </c>
      <c r="O2423" s="3">
        <v>16</v>
      </c>
      <c r="P2423" s="3">
        <v>16</v>
      </c>
      <c r="Q2423">
        <v>0</v>
      </c>
      <c r="R2423">
        <v>8</v>
      </c>
      <c r="S2423" t="s">
        <v>4915</v>
      </c>
      <c r="T2423" t="s">
        <v>538</v>
      </c>
      <c r="U2423" t="str">
        <f t="shared" si="336"/>
        <v>1944.06.02/03.</v>
      </c>
      <c r="V2423" t="str">
        <f t="shared" si="335"/>
        <v>44. 06.</v>
      </c>
      <c r="W2423" t="str">
        <f t="shared" si="337"/>
        <v>Markers</v>
      </c>
      <c r="X2423" t="str">
        <f t="shared" si="333"/>
        <v>Marking</v>
      </c>
    </row>
    <row r="2424" spans="1:24" x14ac:dyDescent="0.25">
      <c r="A2424" s="1">
        <v>16225</v>
      </c>
      <c r="B2424" t="s">
        <v>5012</v>
      </c>
      <c r="C2424" s="1" t="s">
        <v>3793</v>
      </c>
      <c r="D2424" s="1" t="s">
        <v>4674</v>
      </c>
      <c r="E2424" t="s">
        <v>3840</v>
      </c>
      <c r="F2424" t="s">
        <v>3266</v>
      </c>
      <c r="G2424" t="s">
        <v>2117</v>
      </c>
      <c r="H2424" t="str">
        <f t="shared" si="334"/>
        <v>GE</v>
      </c>
      <c r="I2424" t="s">
        <v>5332</v>
      </c>
      <c r="K2424" t="s">
        <v>1908</v>
      </c>
      <c r="O2424" s="3">
        <v>23</v>
      </c>
      <c r="P2424" s="3">
        <v>23</v>
      </c>
      <c r="Q2424">
        <v>0</v>
      </c>
      <c r="R2424">
        <v>8</v>
      </c>
      <c r="S2424" t="s">
        <v>4915</v>
      </c>
      <c r="U2424" t="str">
        <f t="shared" si="336"/>
        <v>1944.06.02/03.</v>
      </c>
      <c r="V2424" t="str">
        <f t="shared" si="335"/>
        <v>44. 06.</v>
      </c>
      <c r="W2424" t="str">
        <f t="shared" si="337"/>
        <v>Elsewhere</v>
      </c>
      <c r="X2424" t="str">
        <f t="shared" ref="X2424:X2487" si="338">IF((W2424=""),"",IF((W2424="Markers"),"Marking","Not Marking"))</f>
        <v>Not Marking</v>
      </c>
    </row>
    <row r="2425" spans="1:24" x14ac:dyDescent="0.25">
      <c r="A2425" s="1">
        <v>16225</v>
      </c>
      <c r="B2425" t="s">
        <v>5012</v>
      </c>
      <c r="C2425" s="1" t="s">
        <v>3793</v>
      </c>
      <c r="D2425" s="1" t="s">
        <v>4674</v>
      </c>
      <c r="E2425" t="s">
        <v>3840</v>
      </c>
      <c r="F2425" t="s">
        <v>3266</v>
      </c>
      <c r="G2425" t="s">
        <v>4832</v>
      </c>
      <c r="H2425" t="str">
        <f t="shared" si="334"/>
        <v>FR</v>
      </c>
      <c r="I2425" t="s">
        <v>5396</v>
      </c>
      <c r="K2425" t="s">
        <v>1908</v>
      </c>
      <c r="O2425" s="3">
        <v>4</v>
      </c>
      <c r="P2425" s="3">
        <v>1</v>
      </c>
      <c r="Q2425">
        <v>0</v>
      </c>
      <c r="R2425">
        <v>8</v>
      </c>
      <c r="S2425" t="s">
        <v>4915</v>
      </c>
      <c r="U2425" t="str">
        <f t="shared" si="336"/>
        <v>1944.06.02/03.</v>
      </c>
      <c r="V2425" t="str">
        <f t="shared" si="335"/>
        <v>44. 06.</v>
      </c>
      <c r="W2425" t="str">
        <f t="shared" si="337"/>
        <v>Elsewhere</v>
      </c>
      <c r="X2425" t="str">
        <f t="shared" si="338"/>
        <v>Not Marking</v>
      </c>
    </row>
    <row r="2426" spans="1:24" x14ac:dyDescent="0.25">
      <c r="A2426" s="1">
        <v>16225</v>
      </c>
      <c r="B2426" t="s">
        <v>5012</v>
      </c>
      <c r="C2426" s="1" t="s">
        <v>3793</v>
      </c>
      <c r="D2426" s="1" t="s">
        <v>4674</v>
      </c>
      <c r="E2426" t="s">
        <v>3840</v>
      </c>
      <c r="F2426" t="s">
        <v>3266</v>
      </c>
      <c r="G2426" t="s">
        <v>4829</v>
      </c>
      <c r="H2426" t="str">
        <f t="shared" si="334"/>
        <v>FR</v>
      </c>
      <c r="I2426" t="s">
        <v>5396</v>
      </c>
      <c r="K2426" t="s">
        <v>1908</v>
      </c>
      <c r="O2426" s="3">
        <v>3</v>
      </c>
      <c r="P2426" s="3">
        <v>3</v>
      </c>
      <c r="Q2426">
        <v>0</v>
      </c>
      <c r="R2426">
        <v>8</v>
      </c>
      <c r="S2426" t="s">
        <v>4915</v>
      </c>
      <c r="U2426" t="str">
        <f t="shared" si="336"/>
        <v>1944.06.02/03.</v>
      </c>
      <c r="V2426" t="str">
        <f t="shared" si="335"/>
        <v>44. 06.</v>
      </c>
      <c r="W2426" t="str">
        <f t="shared" si="337"/>
        <v>Elsewhere</v>
      </c>
      <c r="X2426" t="str">
        <f t="shared" si="338"/>
        <v>Not Marking</v>
      </c>
    </row>
    <row r="2427" spans="1:24" x14ac:dyDescent="0.25">
      <c r="A2427" s="1">
        <v>16226</v>
      </c>
      <c r="B2427" t="s">
        <v>5009</v>
      </c>
      <c r="C2427" s="1" t="str">
        <f>IF(B2427="Day",TEXT(A2427,"dd"&amp;"."),TEXT(A2427,"dd")&amp;"/"&amp;TEXT(A2428,"dd")&amp;".")</f>
        <v>03.</v>
      </c>
      <c r="D2427" s="1" t="str">
        <f>TEXT(A2427,"mm")&amp;"."</f>
        <v>06.</v>
      </c>
      <c r="E2427" t="str">
        <f>TEXT(A2427,"yy")&amp;"."</f>
        <v>44.</v>
      </c>
      <c r="F2427" t="str">
        <f>IF((C2427&lt;C2433),C2427&amp;D2427&amp;E2427,C2427&amp;D2433&amp;E2427)</f>
        <v>03.06.44.</v>
      </c>
      <c r="G2427" t="str">
        <f>IF(ISERROR(VLOOKUP(F2427,DataFromWard!$B$2:$E$483,2,FALSE)),"",VLOOKUP(F2427,DataFromWard!$B$2:$E$483,2,FALSE))</f>
        <v/>
      </c>
      <c r="H2427" t="str">
        <f t="shared" si="334"/>
        <v/>
      </c>
      <c r="O2427" s="3" t="str">
        <f>IF(ISERROR(VLOOKUP(F2427,DataFromWard!$B$2:$E$483,3,FALSE)),"",VLOOKUP(F2427,DataFromWard!$B$2:$E$483,3,FALSE))</f>
        <v/>
      </c>
      <c r="Q2427" t="str">
        <f>IF(ISERROR(VLOOKUP(F2427,DataFromWard!$B$2:$E$483,4,FALSE)),"",VLOOKUP(F2427,DataFromWard!$B$2:$E$483,4,FALSE))</f>
        <v/>
      </c>
      <c r="U2427" t="str">
        <f t="shared" si="336"/>
        <v>1944.06.03.</v>
      </c>
      <c r="V2427" t="str">
        <f t="shared" si="335"/>
        <v>44. 06.</v>
      </c>
      <c r="W2427" t="str">
        <f t="shared" si="337"/>
        <v/>
      </c>
      <c r="X2427" t="str">
        <f t="shared" si="338"/>
        <v/>
      </c>
    </row>
    <row r="2428" spans="1:24" x14ac:dyDescent="0.25">
      <c r="A2428" s="1">
        <v>16226</v>
      </c>
      <c r="B2428" t="s">
        <v>5012</v>
      </c>
      <c r="C2428" s="1" t="str">
        <f>IF(B2428="Day",TEXT(A2428,"dd"&amp;"."),TEXT(A2428,"dd")&amp;"/"&amp;TEXT(A2433,"dd")&amp;".")</f>
        <v>03/04.</v>
      </c>
      <c r="D2428" s="1" t="str">
        <f>TEXT(A2428,"mm")&amp;"."</f>
        <v>06.</v>
      </c>
      <c r="E2428" t="str">
        <f>TEXT(A2428,"yy")&amp;"."</f>
        <v>44.</v>
      </c>
      <c r="F2428" t="str">
        <f>IF((C2428&lt;C2434),C2428&amp;D2428&amp;E2428,C2428&amp;D2434&amp;E2428)</f>
        <v>03/04.06.44.</v>
      </c>
      <c r="G2428" t="str">
        <f>IF(ISERROR(VLOOKUP(F2428,DataFromWard!$B$2:$E$483,2,FALSE)),"",VLOOKUP(F2428,DataFromWard!$B$2:$E$483,2,FALSE))</f>
        <v>Fermed’Urville</v>
      </c>
      <c r="H2428" t="str">
        <f t="shared" si="334"/>
        <v>FR</v>
      </c>
      <c r="I2428" t="s">
        <v>4841</v>
      </c>
      <c r="K2428">
        <v>96</v>
      </c>
      <c r="L2428">
        <v>9</v>
      </c>
      <c r="O2428" s="3">
        <f>IF(ISERROR(VLOOKUP(F2428,DataFromWard!$B$2:$E$483,3,FALSE)),"",VLOOKUP(F2428,DataFromWard!$B$2:$E$483,3,FALSE))</f>
        <v>4</v>
      </c>
      <c r="P2428" s="3">
        <v>4</v>
      </c>
      <c r="Q2428">
        <f>IF(ISERROR(VLOOKUP(F2428,DataFromWard!$B$2:$E$483,4,FALSE)),"",VLOOKUP(F2428,DataFromWard!$B$2:$E$483,4,FALSE))</f>
        <v>0</v>
      </c>
      <c r="R2428">
        <v>8</v>
      </c>
      <c r="S2428" t="s">
        <v>4915</v>
      </c>
      <c r="T2428" t="s">
        <v>539</v>
      </c>
      <c r="U2428" t="str">
        <f t="shared" si="336"/>
        <v>1944.06.03/04.</v>
      </c>
      <c r="V2428" t="str">
        <f t="shared" si="335"/>
        <v>44. 06.</v>
      </c>
      <c r="W2428" t="str">
        <f t="shared" si="337"/>
        <v>Markers</v>
      </c>
      <c r="X2428" t="str">
        <f t="shared" si="338"/>
        <v>Marking</v>
      </c>
    </row>
    <row r="2429" spans="1:24" x14ac:dyDescent="0.25">
      <c r="A2429" s="1">
        <v>16226</v>
      </c>
      <c r="B2429" t="s">
        <v>5012</v>
      </c>
      <c r="C2429" s="1" t="s">
        <v>3797</v>
      </c>
      <c r="D2429" s="1" t="s">
        <v>4674</v>
      </c>
      <c r="E2429" t="s">
        <v>3840</v>
      </c>
      <c r="F2429" t="s">
        <v>3269</v>
      </c>
      <c r="G2429" t="s">
        <v>3504</v>
      </c>
      <c r="H2429" t="str">
        <f t="shared" si="334"/>
        <v>FR</v>
      </c>
      <c r="I2429" t="s">
        <v>4626</v>
      </c>
      <c r="K2429">
        <v>127</v>
      </c>
      <c r="O2429" s="3">
        <v>4</v>
      </c>
      <c r="P2429" s="3">
        <v>4</v>
      </c>
      <c r="Q2429">
        <v>0</v>
      </c>
      <c r="R2429">
        <v>8</v>
      </c>
      <c r="S2429" t="s">
        <v>4915</v>
      </c>
      <c r="T2429" t="s">
        <v>540</v>
      </c>
      <c r="U2429" t="str">
        <f t="shared" si="336"/>
        <v>1944.06.03/04.</v>
      </c>
      <c r="V2429" t="str">
        <f t="shared" si="335"/>
        <v>44. 06.</v>
      </c>
      <c r="W2429" t="str">
        <f t="shared" si="337"/>
        <v>Markers</v>
      </c>
      <c r="X2429" t="str">
        <f t="shared" si="338"/>
        <v>Marking</v>
      </c>
    </row>
    <row r="2430" spans="1:24" x14ac:dyDescent="0.25">
      <c r="A2430" s="1">
        <v>16226</v>
      </c>
      <c r="B2430" t="s">
        <v>5012</v>
      </c>
      <c r="C2430" s="1" t="s">
        <v>3797</v>
      </c>
      <c r="D2430" s="1" t="s">
        <v>4674</v>
      </c>
      <c r="E2430" t="s">
        <v>3840</v>
      </c>
      <c r="F2430" t="s">
        <v>3269</v>
      </c>
      <c r="G2430" t="s">
        <v>4842</v>
      </c>
      <c r="H2430" t="str">
        <f t="shared" si="334"/>
        <v>FR</v>
      </c>
      <c r="I2430" t="s">
        <v>4626</v>
      </c>
      <c r="K2430" t="s">
        <v>5285</v>
      </c>
      <c r="O2430" s="3">
        <v>4</v>
      </c>
      <c r="P2430" s="3">
        <v>4</v>
      </c>
      <c r="Q2430">
        <v>0</v>
      </c>
      <c r="R2430">
        <v>8</v>
      </c>
      <c r="S2430" t="s">
        <v>4915</v>
      </c>
      <c r="T2430" t="s">
        <v>3786</v>
      </c>
      <c r="U2430" t="str">
        <f t="shared" si="336"/>
        <v>1944.06.03/04.</v>
      </c>
      <c r="V2430" t="str">
        <f t="shared" si="335"/>
        <v>44. 06.</v>
      </c>
      <c r="W2430" t="s">
        <v>717</v>
      </c>
      <c r="X2430" t="str">
        <f t="shared" si="338"/>
        <v>Marking</v>
      </c>
    </row>
    <row r="2431" spans="1:24" x14ac:dyDescent="0.25">
      <c r="A2431" s="1">
        <v>16226</v>
      </c>
      <c r="B2431" t="s">
        <v>5012</v>
      </c>
      <c r="C2431" s="1" t="s">
        <v>3797</v>
      </c>
      <c r="D2431" s="1" t="s">
        <v>4674</v>
      </c>
      <c r="E2431" t="s">
        <v>3840</v>
      </c>
      <c r="F2431" t="s">
        <v>3269</v>
      </c>
      <c r="G2431" t="s">
        <v>3276</v>
      </c>
      <c r="H2431" t="str">
        <f t="shared" si="334"/>
        <v>GE</v>
      </c>
      <c r="I2431" t="s">
        <v>5332</v>
      </c>
      <c r="K2431" t="s">
        <v>1908</v>
      </c>
      <c r="O2431" s="3">
        <v>20</v>
      </c>
      <c r="P2431" s="3">
        <v>20</v>
      </c>
      <c r="Q2431">
        <v>0</v>
      </c>
      <c r="R2431">
        <v>8</v>
      </c>
      <c r="S2431" t="s">
        <v>4915</v>
      </c>
      <c r="U2431" t="str">
        <f t="shared" si="336"/>
        <v>1944.06.03/04.</v>
      </c>
      <c r="V2431" t="str">
        <f t="shared" si="335"/>
        <v>44. 06.</v>
      </c>
      <c r="W2431" t="str">
        <f t="shared" si="337"/>
        <v>Elsewhere</v>
      </c>
      <c r="X2431" t="str">
        <f t="shared" si="338"/>
        <v>Not Marking</v>
      </c>
    </row>
    <row r="2432" spans="1:24" x14ac:dyDescent="0.25">
      <c r="A2432" s="1">
        <v>16226</v>
      </c>
      <c r="B2432" t="s">
        <v>5012</v>
      </c>
      <c r="C2432" s="1" t="s">
        <v>3797</v>
      </c>
      <c r="D2432" s="1" t="s">
        <v>4674</v>
      </c>
      <c r="E2432" t="s">
        <v>3840</v>
      </c>
      <c r="F2432" t="s">
        <v>3269</v>
      </c>
      <c r="G2432" t="s">
        <v>4843</v>
      </c>
      <c r="H2432" t="str">
        <f t="shared" si="334"/>
        <v>FR</v>
      </c>
      <c r="I2432" t="s">
        <v>5396</v>
      </c>
      <c r="K2432" t="s">
        <v>1908</v>
      </c>
      <c r="O2432" s="3">
        <v>5</v>
      </c>
      <c r="P2432" s="3">
        <v>5</v>
      </c>
      <c r="Q2432">
        <v>0</v>
      </c>
      <c r="R2432">
        <v>8</v>
      </c>
      <c r="S2432" t="s">
        <v>4915</v>
      </c>
      <c r="U2432" t="str">
        <f t="shared" si="336"/>
        <v>1944.06.03/04.</v>
      </c>
      <c r="V2432" t="str">
        <f t="shared" si="335"/>
        <v>44. 06.</v>
      </c>
      <c r="W2432" t="str">
        <f t="shared" si="337"/>
        <v>Elsewhere</v>
      </c>
      <c r="X2432" t="str">
        <f t="shared" si="338"/>
        <v>Not Marking</v>
      </c>
    </row>
    <row r="2433" spans="1:24" x14ac:dyDescent="0.25">
      <c r="A2433" s="1">
        <v>16227</v>
      </c>
      <c r="B2433" t="s">
        <v>5009</v>
      </c>
      <c r="C2433" s="1" t="str">
        <f>IF(B2433="Day",TEXT(A2433,"dd"&amp;"."),TEXT(A2433,"dd")&amp;"/"&amp;TEXT(A2434,"dd")&amp;".")</f>
        <v>04.</v>
      </c>
      <c r="D2433" s="1" t="str">
        <f>TEXT(A2433,"mm")&amp;"."</f>
        <v>06.</v>
      </c>
      <c r="E2433" t="str">
        <f>TEXT(A2433,"yy")&amp;"."</f>
        <v>44.</v>
      </c>
      <c r="F2433" t="str">
        <f>IF((C2433&lt;C2439),C2433&amp;D2433&amp;E2433,C2433&amp;D2439&amp;E2433)</f>
        <v>04.06.44.</v>
      </c>
      <c r="G2433" t="str">
        <f>IF(ISERROR(VLOOKUP(F2433,DataFromWard!$B$2:$E$483,2,FALSE)),"",VLOOKUP(F2433,DataFromWard!$B$2:$E$483,2,FALSE))</f>
        <v/>
      </c>
      <c r="H2433" t="str">
        <f t="shared" si="334"/>
        <v/>
      </c>
      <c r="O2433" s="3" t="str">
        <f>IF(ISERROR(VLOOKUP(F2433,DataFromWard!$B$2:$E$483,3,FALSE)),"",VLOOKUP(F2433,DataFromWard!$B$2:$E$483,3,FALSE))</f>
        <v/>
      </c>
      <c r="Q2433" t="str">
        <f>IF(ISERROR(VLOOKUP(F2433,DataFromWard!$B$2:$E$483,4,FALSE)),"",VLOOKUP(F2433,DataFromWard!$B$2:$E$483,4,FALSE))</f>
        <v/>
      </c>
      <c r="U2433" t="str">
        <f t="shared" si="336"/>
        <v>1944.06.04.</v>
      </c>
      <c r="V2433" t="str">
        <f t="shared" si="335"/>
        <v>44. 06.</v>
      </c>
      <c r="W2433" t="str">
        <f t="shared" si="337"/>
        <v/>
      </c>
      <c r="X2433" t="str">
        <f t="shared" si="338"/>
        <v/>
      </c>
    </row>
    <row r="2434" spans="1:24" x14ac:dyDescent="0.25">
      <c r="A2434" s="1">
        <v>16227</v>
      </c>
      <c r="B2434" t="s">
        <v>5012</v>
      </c>
      <c r="C2434" s="1" t="str">
        <f>IF(B2434="Day",TEXT(A2434,"dd"&amp;"."),TEXT(A2434,"dd")&amp;"/"&amp;TEXT(A2439,"dd")&amp;".")</f>
        <v>04/05.</v>
      </c>
      <c r="D2434" s="1" t="str">
        <f>TEXT(A2434,"mm")&amp;"."</f>
        <v>06.</v>
      </c>
      <c r="E2434" t="str">
        <f>TEXT(A2434,"yy")&amp;"."</f>
        <v>44.</v>
      </c>
      <c r="F2434" t="str">
        <f>IF((C2434&lt;C2440),C2434&amp;D2434&amp;E2434,C2434&amp;D2440&amp;E2434)</f>
        <v>04/05.06.44.</v>
      </c>
      <c r="G2434" t="s">
        <v>4894</v>
      </c>
      <c r="H2434" t="str">
        <f t="shared" si="334"/>
        <v>FR</v>
      </c>
      <c r="I2434" t="s">
        <v>4626</v>
      </c>
      <c r="K2434">
        <v>243</v>
      </c>
      <c r="L2434">
        <v>6</v>
      </c>
      <c r="O2434" s="3">
        <v>8</v>
      </c>
      <c r="P2434" s="3">
        <v>8</v>
      </c>
      <c r="Q2434">
        <f>IF(ISERROR(VLOOKUP(F2434,DataFromWard!$B$2:$E$483,4,FALSE)),"",VLOOKUP(F2434,DataFromWard!$B$2:$E$483,4,FALSE))</f>
        <v>0</v>
      </c>
      <c r="R2434">
        <v>8</v>
      </c>
      <c r="S2434" t="s">
        <v>4915</v>
      </c>
      <c r="T2434" t="s">
        <v>541</v>
      </c>
      <c r="U2434" t="str">
        <f t="shared" si="336"/>
        <v>1944.06.04/05.</v>
      </c>
      <c r="V2434" t="str">
        <f t="shared" si="335"/>
        <v>44. 06.</v>
      </c>
      <c r="W2434" t="str">
        <f t="shared" si="337"/>
        <v>Markers</v>
      </c>
      <c r="X2434" t="str">
        <f t="shared" si="338"/>
        <v>Marking</v>
      </c>
    </row>
    <row r="2435" spans="1:24" x14ac:dyDescent="0.25">
      <c r="A2435" s="1">
        <v>16227</v>
      </c>
      <c r="B2435" t="s">
        <v>5012</v>
      </c>
      <c r="C2435" s="1" t="s">
        <v>3813</v>
      </c>
      <c r="D2435" s="1" t="s">
        <v>4674</v>
      </c>
      <c r="E2435" t="s">
        <v>3840</v>
      </c>
      <c r="F2435" t="str">
        <f>IF((C2435&lt;C2452),C2435&amp;D2435&amp;E2435,C2435&amp;D2452&amp;E2435)</f>
        <v>04/05.06.44.</v>
      </c>
      <c r="G2435" t="s">
        <v>3504</v>
      </c>
      <c r="H2435" t="str">
        <f t="shared" si="334"/>
        <v>FR</v>
      </c>
      <c r="I2435" t="s">
        <v>4626</v>
      </c>
      <c r="K2435" t="s">
        <v>5285</v>
      </c>
      <c r="O2435" s="3">
        <v>4</v>
      </c>
      <c r="P2435" s="3">
        <v>4</v>
      </c>
      <c r="Q2435">
        <v>0</v>
      </c>
      <c r="R2435">
        <v>8</v>
      </c>
      <c r="S2435" t="s">
        <v>4915</v>
      </c>
      <c r="T2435" t="s">
        <v>3786</v>
      </c>
      <c r="U2435" t="str">
        <f t="shared" si="336"/>
        <v>1944.06.04/05.</v>
      </c>
      <c r="V2435" t="str">
        <f t="shared" si="335"/>
        <v>44. 06.</v>
      </c>
      <c r="W2435" t="s">
        <v>717</v>
      </c>
      <c r="X2435" t="str">
        <f t="shared" si="338"/>
        <v>Marking</v>
      </c>
    </row>
    <row r="2436" spans="1:24" x14ac:dyDescent="0.25">
      <c r="A2436" s="1">
        <v>16227</v>
      </c>
      <c r="B2436" t="s">
        <v>5012</v>
      </c>
      <c r="C2436" s="1" t="s">
        <v>3813</v>
      </c>
      <c r="D2436" s="1" t="s">
        <v>4674</v>
      </c>
      <c r="E2436" t="s">
        <v>3840</v>
      </c>
      <c r="F2436" t="str">
        <f>IF((C2436&lt;C2453),C2436&amp;D2436&amp;E2436,C2436&amp;D2453&amp;E2436)</f>
        <v>04/05.06.44.</v>
      </c>
      <c r="G2436" t="s">
        <v>4840</v>
      </c>
      <c r="H2436" t="str">
        <f t="shared" si="334"/>
        <v>FR</v>
      </c>
      <c r="I2436" t="s">
        <v>4626</v>
      </c>
      <c r="K2436" t="s">
        <v>5285</v>
      </c>
      <c r="O2436" s="3">
        <v>4</v>
      </c>
      <c r="P2436" s="3">
        <v>4</v>
      </c>
      <c r="Q2436">
        <v>0</v>
      </c>
      <c r="R2436">
        <v>8</v>
      </c>
      <c r="S2436" t="s">
        <v>4915</v>
      </c>
      <c r="T2436" t="s">
        <v>3786</v>
      </c>
      <c r="U2436" t="str">
        <f t="shared" si="336"/>
        <v>1944.06.04/05.</v>
      </c>
      <c r="V2436" t="str">
        <f t="shared" si="335"/>
        <v>44. 06.</v>
      </c>
      <c r="W2436" t="s">
        <v>717</v>
      </c>
      <c r="X2436" t="str">
        <f t="shared" si="338"/>
        <v>Marking</v>
      </c>
    </row>
    <row r="2437" spans="1:24" x14ac:dyDescent="0.25">
      <c r="A2437" s="1">
        <v>16227</v>
      </c>
      <c r="B2437" t="s">
        <v>5012</v>
      </c>
      <c r="C2437" s="1" t="s">
        <v>3813</v>
      </c>
      <c r="D2437" s="1" t="s">
        <v>4674</v>
      </c>
      <c r="E2437" t="s">
        <v>3840</v>
      </c>
      <c r="F2437" t="s">
        <v>3271</v>
      </c>
      <c r="G2437" t="s">
        <v>4913</v>
      </c>
      <c r="H2437" t="str">
        <f t="shared" si="334"/>
        <v>GE</v>
      </c>
      <c r="I2437" t="s">
        <v>5332</v>
      </c>
      <c r="K2437" t="s">
        <v>1908</v>
      </c>
      <c r="O2437" s="3">
        <v>20</v>
      </c>
      <c r="P2437" s="3">
        <v>18</v>
      </c>
      <c r="Q2437">
        <v>0</v>
      </c>
      <c r="R2437">
        <v>8</v>
      </c>
      <c r="S2437" t="s">
        <v>4915</v>
      </c>
      <c r="U2437" t="str">
        <f t="shared" si="336"/>
        <v>1944.06.04/05.</v>
      </c>
      <c r="V2437" t="str">
        <f t="shared" si="335"/>
        <v>44. 06.</v>
      </c>
      <c r="W2437" t="str">
        <f>IF((ISBLANK(K2437)),"",IF(("a"&gt;K2437),"Markers",K2437))</f>
        <v>Elsewhere</v>
      </c>
      <c r="X2437" t="str">
        <f t="shared" si="338"/>
        <v>Not Marking</v>
      </c>
    </row>
    <row r="2438" spans="1:24" x14ac:dyDescent="0.25">
      <c r="A2438" s="1">
        <v>16227</v>
      </c>
      <c r="B2438" t="s">
        <v>5012</v>
      </c>
      <c r="C2438" s="1" t="s">
        <v>3813</v>
      </c>
      <c r="D2438" s="1" t="s">
        <v>4674</v>
      </c>
      <c r="E2438" t="s">
        <v>3840</v>
      </c>
      <c r="F2438" t="str">
        <f>IF((C2438&lt;C2463),C2438&amp;D2438&amp;E2438,C2438&amp;D2463&amp;E2438)</f>
        <v>04/05.06.44.</v>
      </c>
      <c r="G2438" t="s">
        <v>4843</v>
      </c>
      <c r="H2438" t="str">
        <f t="shared" si="334"/>
        <v>FR</v>
      </c>
      <c r="I2438" t="s">
        <v>5396</v>
      </c>
      <c r="K2438" t="s">
        <v>1908</v>
      </c>
      <c r="O2438" s="3">
        <v>4</v>
      </c>
      <c r="P2438" s="3">
        <v>4</v>
      </c>
      <c r="Q2438">
        <v>0</v>
      </c>
      <c r="R2438">
        <v>8</v>
      </c>
      <c r="S2438" t="s">
        <v>4915</v>
      </c>
      <c r="U2438" t="str">
        <f t="shared" si="336"/>
        <v>1944.06.04/05.</v>
      </c>
      <c r="V2438" t="str">
        <f t="shared" si="335"/>
        <v>44. 06.</v>
      </c>
      <c r="W2438" t="str">
        <f>IF((ISBLANK(K2438)),"",IF(("a"&gt;K2438),"Markers",K2438))</f>
        <v>Elsewhere</v>
      </c>
      <c r="X2438" t="str">
        <f t="shared" si="338"/>
        <v>Not Marking</v>
      </c>
    </row>
    <row r="2439" spans="1:24" x14ac:dyDescent="0.25">
      <c r="A2439" s="1">
        <v>16228</v>
      </c>
      <c r="B2439" t="s">
        <v>5009</v>
      </c>
      <c r="C2439" s="1" t="str">
        <f>IF(B2439="Day",TEXT(A2439,"dd"&amp;"."),TEXT(A2439,"dd")&amp;"/"&amp;TEXT(A2440,"dd")&amp;".")</f>
        <v>05.</v>
      </c>
      <c r="D2439" s="1" t="str">
        <f>TEXT(A2439,"mm")&amp;"."</f>
        <v>06.</v>
      </c>
      <c r="E2439" t="str">
        <f>TEXT(A2439,"yy")&amp;"."</f>
        <v>44.</v>
      </c>
      <c r="F2439" t="str">
        <f>IF((C2439&lt;C2452),C2439&amp;D2439&amp;E2439,C2439&amp;D2452&amp;E2439)</f>
        <v>05.06.44.</v>
      </c>
      <c r="G2439" t="str">
        <f>IF(ISERROR(VLOOKUP(F2439,DataFromWard!$B$2:$E$483,2,FALSE)),"",VLOOKUP(F2439,DataFromWard!$B$2:$E$483,2,FALSE))</f>
        <v/>
      </c>
      <c r="H2439" t="str">
        <f t="shared" si="334"/>
        <v/>
      </c>
      <c r="O2439" s="3" t="str">
        <f>IF(ISERROR(VLOOKUP(F2439,DataFromWard!$B$2:$E$483,3,FALSE)),"",VLOOKUP(F2439,DataFromWard!$B$2:$E$483,3,FALSE))</f>
        <v/>
      </c>
      <c r="Q2439" t="str">
        <f>IF(ISERROR(VLOOKUP(F2439,DataFromWard!$B$2:$E$483,4,FALSE)),"",VLOOKUP(F2439,DataFromWard!$B$2:$E$483,4,FALSE))</f>
        <v/>
      </c>
      <c r="U2439" t="str">
        <f t="shared" si="336"/>
        <v>1944.06.05.</v>
      </c>
      <c r="V2439" t="str">
        <f t="shared" si="335"/>
        <v>44. 06.</v>
      </c>
      <c r="W2439" t="str">
        <f t="shared" si="337"/>
        <v/>
      </c>
      <c r="X2439" t="str">
        <f t="shared" si="338"/>
        <v/>
      </c>
    </row>
    <row r="2440" spans="1:24" x14ac:dyDescent="0.25">
      <c r="A2440" s="1">
        <v>16228</v>
      </c>
      <c r="B2440" t="s">
        <v>5012</v>
      </c>
      <c r="C2440" s="1" t="str">
        <f>IF(B2440="Day",TEXT(A2440,"dd"&amp;"."),TEXT(A2440,"dd")&amp;"/"&amp;TEXT(A2452,"dd")&amp;".")</f>
        <v>05/06.</v>
      </c>
      <c r="D2440" s="1" t="str">
        <f>TEXT(A2440,"mm")&amp;"."</f>
        <v>06.</v>
      </c>
      <c r="E2440" t="str">
        <f>TEXT(A2440,"yy")&amp;"."</f>
        <v>44.</v>
      </c>
      <c r="F2440" t="str">
        <f>IF((C2440&lt;C2453),C2440&amp;D2440&amp;E2440,C2440&amp;D2453&amp;E2440)</f>
        <v>05/06.06.44.</v>
      </c>
      <c r="G2440" t="s">
        <v>4844</v>
      </c>
      <c r="H2440" t="str">
        <f t="shared" si="334"/>
        <v>FR</v>
      </c>
      <c r="I2440" t="s">
        <v>4626</v>
      </c>
      <c r="K2440">
        <f>1012-49</f>
        <v>963</v>
      </c>
      <c r="L2440">
        <v>52</v>
      </c>
      <c r="M2440">
        <v>2</v>
      </c>
      <c r="O2440" s="3">
        <v>5</v>
      </c>
      <c r="P2440" s="3">
        <v>5</v>
      </c>
      <c r="Q2440">
        <f>IF(ISERROR(VLOOKUP(F2440,DataFromWard!$B$2:$E$483,4,FALSE)),"",VLOOKUP(F2440,DataFromWard!$B$2:$E$483,4,FALSE))</f>
        <v>0</v>
      </c>
      <c r="R2440">
        <v>8</v>
      </c>
      <c r="S2440" t="s">
        <v>4915</v>
      </c>
      <c r="T2440" t="s">
        <v>542</v>
      </c>
      <c r="U2440" t="str">
        <f t="shared" si="336"/>
        <v>1944.06.05/06.</v>
      </c>
      <c r="V2440" t="str">
        <f t="shared" si="335"/>
        <v>44. 06.</v>
      </c>
      <c r="W2440" t="str">
        <f t="shared" si="337"/>
        <v>Markers</v>
      </c>
      <c r="X2440" t="str">
        <f t="shared" si="338"/>
        <v>Marking</v>
      </c>
    </row>
    <row r="2441" spans="1:24" x14ac:dyDescent="0.25">
      <c r="A2441" s="1">
        <v>16228</v>
      </c>
      <c r="B2441" t="s">
        <v>5012</v>
      </c>
      <c r="C2441" s="1" t="s">
        <v>3833</v>
      </c>
      <c r="D2441" s="1" t="s">
        <v>4674</v>
      </c>
      <c r="E2441" t="s">
        <v>3840</v>
      </c>
      <c r="F2441" t="s">
        <v>3273</v>
      </c>
      <c r="G2441" t="s">
        <v>4845</v>
      </c>
      <c r="H2441" t="str">
        <f t="shared" ref="H2441:H2504" si="339">IF(ISBLANK(G2441),"",IF(ISERROR(VLOOKUP(G2441,LOCS,2,FALSE)),"",VLOOKUP(G2441,LOCS,2,FALSE)))</f>
        <v>FR</v>
      </c>
      <c r="I2441" t="s">
        <v>4626</v>
      </c>
      <c r="K2441" t="s">
        <v>5285</v>
      </c>
      <c r="O2441" s="3">
        <v>5</v>
      </c>
      <c r="P2441" s="3">
        <v>5</v>
      </c>
      <c r="Q2441">
        <f>IF(ISERROR(VLOOKUP(F2441,DataFromWard!$B$2:$E$483,4,FALSE)),"",VLOOKUP(F2441,DataFromWard!$B$2:$E$483,4,FALSE))</f>
        <v>0</v>
      </c>
      <c r="R2441">
        <v>8</v>
      </c>
      <c r="S2441" t="s">
        <v>4915</v>
      </c>
      <c r="T2441" t="s">
        <v>3786</v>
      </c>
      <c r="U2441" t="str">
        <f t="shared" si="336"/>
        <v>1944.06.05/06.</v>
      </c>
      <c r="V2441" t="str">
        <f t="shared" si="335"/>
        <v>44. 06.</v>
      </c>
      <c r="W2441" t="s">
        <v>717</v>
      </c>
      <c r="X2441" t="str">
        <f t="shared" si="338"/>
        <v>Marking</v>
      </c>
    </row>
    <row r="2442" spans="1:24" x14ac:dyDescent="0.25">
      <c r="A2442" s="1">
        <v>16228</v>
      </c>
      <c r="B2442" t="s">
        <v>5012</v>
      </c>
      <c r="C2442" s="1" t="s">
        <v>3833</v>
      </c>
      <c r="D2442" s="1" t="s">
        <v>4674</v>
      </c>
      <c r="E2442" t="s">
        <v>3840</v>
      </c>
      <c r="F2442" t="s">
        <v>3273</v>
      </c>
      <c r="G2442" t="s">
        <v>4846</v>
      </c>
      <c r="H2442" t="str">
        <f t="shared" si="339"/>
        <v>FR</v>
      </c>
      <c r="I2442" t="s">
        <v>4626</v>
      </c>
      <c r="K2442" t="s">
        <v>5285</v>
      </c>
      <c r="O2442" s="3">
        <v>4</v>
      </c>
      <c r="P2442" s="3">
        <v>4</v>
      </c>
      <c r="Q2442">
        <v>0</v>
      </c>
      <c r="R2442">
        <v>5</v>
      </c>
      <c r="S2442" t="s">
        <v>3846</v>
      </c>
      <c r="U2442" t="str">
        <f t="shared" si="336"/>
        <v>1944.06.05/06.</v>
      </c>
      <c r="V2442" t="str">
        <f t="shared" ref="V2442:V2505" si="340">E2442&amp;" "&amp;D2442</f>
        <v>44. 06.</v>
      </c>
      <c r="W2442" t="s">
        <v>717</v>
      </c>
      <c r="X2442" t="str">
        <f t="shared" si="338"/>
        <v>Marking</v>
      </c>
    </row>
    <row r="2443" spans="1:24" x14ac:dyDescent="0.25">
      <c r="A2443" s="1">
        <v>16228</v>
      </c>
      <c r="B2443" t="s">
        <v>5012</v>
      </c>
      <c r="C2443" s="1" t="s">
        <v>3833</v>
      </c>
      <c r="D2443" s="1" t="s">
        <v>4674</v>
      </c>
      <c r="E2443" t="s">
        <v>3840</v>
      </c>
      <c r="F2443" t="s">
        <v>3273</v>
      </c>
      <c r="G2443" t="s">
        <v>4851</v>
      </c>
      <c r="H2443" t="str">
        <f t="shared" si="339"/>
        <v>FR</v>
      </c>
      <c r="I2443" t="s">
        <v>4626</v>
      </c>
      <c r="K2443" t="s">
        <v>5285</v>
      </c>
      <c r="O2443" s="3">
        <v>4</v>
      </c>
      <c r="P2443" s="3">
        <v>4</v>
      </c>
      <c r="Q2443">
        <v>0</v>
      </c>
      <c r="R2443">
        <v>5</v>
      </c>
      <c r="S2443" t="s">
        <v>3846</v>
      </c>
      <c r="T2443" t="s">
        <v>4852</v>
      </c>
      <c r="U2443" t="str">
        <f t="shared" ref="U2443:U2506" si="341">"19"&amp;E2443&amp;D2443&amp;C2443</f>
        <v>1944.06.05/06.</v>
      </c>
      <c r="V2443" t="str">
        <f t="shared" si="340"/>
        <v>44. 06.</v>
      </c>
      <c r="W2443" t="s">
        <v>717</v>
      </c>
      <c r="X2443" t="str">
        <f t="shared" si="338"/>
        <v>Marking</v>
      </c>
    </row>
    <row r="2444" spans="1:24" x14ac:dyDescent="0.25">
      <c r="A2444" s="1">
        <v>16228</v>
      </c>
      <c r="B2444" t="s">
        <v>5012</v>
      </c>
      <c r="C2444" s="1" t="s">
        <v>3833</v>
      </c>
      <c r="D2444" s="1" t="s">
        <v>4674</v>
      </c>
      <c r="E2444" t="s">
        <v>3840</v>
      </c>
      <c r="F2444" t="s">
        <v>3273</v>
      </c>
      <c r="G2444" t="s">
        <v>4847</v>
      </c>
      <c r="H2444" t="str">
        <f t="shared" si="339"/>
        <v>FR</v>
      </c>
      <c r="I2444" t="s">
        <v>4626</v>
      </c>
      <c r="K2444" t="s">
        <v>5285</v>
      </c>
      <c r="O2444" s="3">
        <v>5</v>
      </c>
      <c r="P2444" s="3">
        <v>5</v>
      </c>
      <c r="Q2444">
        <f>IF(ISERROR(VLOOKUP(F2444,DataFromWard!$B$2:$E$483,4,FALSE)),"",VLOOKUP(F2444,DataFromWard!$B$2:$E$483,4,FALSE))</f>
        <v>0</v>
      </c>
      <c r="R2444">
        <v>8</v>
      </c>
      <c r="S2444" t="s">
        <v>4915</v>
      </c>
      <c r="T2444" t="s">
        <v>3786</v>
      </c>
      <c r="U2444" t="str">
        <f t="shared" si="341"/>
        <v>1944.06.05/06.</v>
      </c>
      <c r="V2444" t="str">
        <f t="shared" si="340"/>
        <v>44. 06.</v>
      </c>
      <c r="W2444" t="s">
        <v>717</v>
      </c>
      <c r="X2444" t="str">
        <f t="shared" si="338"/>
        <v>Marking</v>
      </c>
    </row>
    <row r="2445" spans="1:24" x14ac:dyDescent="0.25">
      <c r="A2445" s="1">
        <v>16228</v>
      </c>
      <c r="B2445" t="s">
        <v>5012</v>
      </c>
      <c r="C2445" s="1" t="s">
        <v>3833</v>
      </c>
      <c r="D2445" s="1" t="s">
        <v>4674</v>
      </c>
      <c r="E2445" t="s">
        <v>3840</v>
      </c>
      <c r="F2445" t="s">
        <v>3273</v>
      </c>
      <c r="G2445" t="s">
        <v>4840</v>
      </c>
      <c r="H2445" t="str">
        <f t="shared" si="339"/>
        <v>FR</v>
      </c>
      <c r="I2445" t="s">
        <v>4626</v>
      </c>
      <c r="K2445" t="s">
        <v>5285</v>
      </c>
      <c r="O2445" s="3">
        <v>4</v>
      </c>
      <c r="P2445" s="3">
        <v>4</v>
      </c>
      <c r="Q2445">
        <f>IF(ISERROR(VLOOKUP(F2445,DataFromWard!$B$2:$E$483,4,FALSE)),"",VLOOKUP(F2445,DataFromWard!$B$2:$E$483,4,FALSE))</f>
        <v>0</v>
      </c>
      <c r="R2445">
        <v>8</v>
      </c>
      <c r="S2445" t="s">
        <v>4915</v>
      </c>
      <c r="T2445" t="s">
        <v>3786</v>
      </c>
      <c r="U2445" t="str">
        <f t="shared" si="341"/>
        <v>1944.06.05/06.</v>
      </c>
      <c r="V2445" t="str">
        <f t="shared" si="340"/>
        <v>44. 06.</v>
      </c>
      <c r="W2445" t="s">
        <v>717</v>
      </c>
      <c r="X2445" t="str">
        <f t="shared" si="338"/>
        <v>Marking</v>
      </c>
    </row>
    <row r="2446" spans="1:24" x14ac:dyDescent="0.25">
      <c r="A2446" s="1">
        <v>16228</v>
      </c>
      <c r="B2446" t="s">
        <v>5012</v>
      </c>
      <c r="C2446" s="1" t="s">
        <v>3833</v>
      </c>
      <c r="D2446" s="1" t="s">
        <v>4674</v>
      </c>
      <c r="E2446" t="s">
        <v>3840</v>
      </c>
      <c r="F2446" t="s">
        <v>3273</v>
      </c>
      <c r="G2446" t="s">
        <v>4824</v>
      </c>
      <c r="H2446" t="str">
        <f t="shared" si="339"/>
        <v>FR</v>
      </c>
      <c r="I2446" t="s">
        <v>4626</v>
      </c>
      <c r="K2446" t="s">
        <v>5285</v>
      </c>
      <c r="O2446" s="3">
        <v>4</v>
      </c>
      <c r="P2446" s="3">
        <v>4</v>
      </c>
      <c r="Q2446">
        <f>IF(ISERROR(VLOOKUP(F2446,DataFromWard!$B$2:$E$483,4,FALSE)),"",VLOOKUP(F2446,DataFromWard!$B$2:$E$483,4,FALSE))</f>
        <v>0</v>
      </c>
      <c r="R2446">
        <v>8</v>
      </c>
      <c r="S2446" t="s">
        <v>4915</v>
      </c>
      <c r="T2446" t="s">
        <v>3786</v>
      </c>
      <c r="U2446" t="str">
        <f t="shared" si="341"/>
        <v>1944.06.05/06.</v>
      </c>
      <c r="V2446" t="str">
        <f t="shared" si="340"/>
        <v>44. 06.</v>
      </c>
      <c r="W2446" t="s">
        <v>717</v>
      </c>
      <c r="X2446" t="str">
        <f t="shared" si="338"/>
        <v>Marking</v>
      </c>
    </row>
    <row r="2447" spans="1:24" x14ac:dyDescent="0.25">
      <c r="A2447" s="1">
        <v>16228</v>
      </c>
      <c r="B2447" t="s">
        <v>5012</v>
      </c>
      <c r="C2447" s="1" t="s">
        <v>3833</v>
      </c>
      <c r="D2447" s="1" t="s">
        <v>4674</v>
      </c>
      <c r="E2447" t="s">
        <v>3840</v>
      </c>
      <c r="F2447" t="s">
        <v>3273</v>
      </c>
      <c r="G2447" t="s">
        <v>4848</v>
      </c>
      <c r="H2447" t="str">
        <f t="shared" si="339"/>
        <v>FR</v>
      </c>
      <c r="I2447" t="s">
        <v>4626</v>
      </c>
      <c r="K2447" t="s">
        <v>5285</v>
      </c>
      <c r="O2447" s="3">
        <v>4</v>
      </c>
      <c r="P2447" s="3">
        <v>4</v>
      </c>
      <c r="Q2447">
        <f>IF(ISERROR(VLOOKUP(F2447,DataFromWard!$B$2:$E$483,4,FALSE)),"",VLOOKUP(F2447,DataFromWard!$B$2:$E$483,4,FALSE))</f>
        <v>0</v>
      </c>
      <c r="R2447">
        <v>8</v>
      </c>
      <c r="S2447" t="s">
        <v>4915</v>
      </c>
      <c r="T2447" t="s">
        <v>3786</v>
      </c>
      <c r="U2447" t="str">
        <f t="shared" si="341"/>
        <v>1944.06.05/06.</v>
      </c>
      <c r="V2447" t="str">
        <f t="shared" si="340"/>
        <v>44. 06.</v>
      </c>
      <c r="W2447" t="s">
        <v>717</v>
      </c>
      <c r="X2447" t="str">
        <f t="shared" si="338"/>
        <v>Marking</v>
      </c>
    </row>
    <row r="2448" spans="1:24" x14ac:dyDescent="0.25">
      <c r="A2448" s="1">
        <v>16228</v>
      </c>
      <c r="B2448" t="s">
        <v>5012</v>
      </c>
      <c r="C2448" s="1" t="s">
        <v>3833</v>
      </c>
      <c r="D2448" s="1" t="s">
        <v>4674</v>
      </c>
      <c r="E2448" t="s">
        <v>3840</v>
      </c>
      <c r="F2448" t="s">
        <v>3273</v>
      </c>
      <c r="G2448" t="s">
        <v>4849</v>
      </c>
      <c r="H2448" t="str">
        <f t="shared" si="339"/>
        <v>FR</v>
      </c>
      <c r="I2448" t="s">
        <v>4626</v>
      </c>
      <c r="K2448" t="s">
        <v>5285</v>
      </c>
      <c r="O2448" s="3">
        <v>5</v>
      </c>
      <c r="P2448" s="3">
        <v>5</v>
      </c>
      <c r="Q2448">
        <f>IF(ISERROR(VLOOKUP(F2448,DataFromWard!$B$2:$E$483,4,FALSE)),"",VLOOKUP(F2448,DataFromWard!$B$2:$E$483,4,FALSE))</f>
        <v>0</v>
      </c>
      <c r="R2448">
        <v>8</v>
      </c>
      <c r="S2448" t="s">
        <v>4915</v>
      </c>
      <c r="T2448" t="s">
        <v>3786</v>
      </c>
      <c r="U2448" t="str">
        <f t="shared" si="341"/>
        <v>1944.06.05/06.</v>
      </c>
      <c r="V2448" t="str">
        <f t="shared" si="340"/>
        <v>44. 06.</v>
      </c>
      <c r="W2448" t="s">
        <v>717</v>
      </c>
      <c r="X2448" t="str">
        <f t="shared" si="338"/>
        <v>Marking</v>
      </c>
    </row>
    <row r="2449" spans="1:24" x14ac:dyDescent="0.25">
      <c r="A2449" s="1">
        <v>16228</v>
      </c>
      <c r="B2449" t="s">
        <v>5012</v>
      </c>
      <c r="C2449" s="1" t="s">
        <v>3833</v>
      </c>
      <c r="D2449" s="1" t="s">
        <v>4674</v>
      </c>
      <c r="E2449" t="s">
        <v>3840</v>
      </c>
      <c r="F2449" t="s">
        <v>3273</v>
      </c>
      <c r="G2449" t="s">
        <v>4850</v>
      </c>
      <c r="H2449" t="str">
        <f t="shared" si="339"/>
        <v>FR</v>
      </c>
      <c r="I2449" t="s">
        <v>4626</v>
      </c>
      <c r="K2449" t="s">
        <v>5285</v>
      </c>
      <c r="O2449" s="3">
        <v>5</v>
      </c>
      <c r="P2449" s="3">
        <v>5</v>
      </c>
      <c r="Q2449">
        <f>IF(ISERROR(VLOOKUP(F2449,DataFromWard!$B$2:$E$483,4,FALSE)),"",VLOOKUP(F2449,DataFromWard!$B$2:$E$483,4,FALSE))</f>
        <v>0</v>
      </c>
      <c r="R2449">
        <v>8</v>
      </c>
      <c r="S2449" t="s">
        <v>4915</v>
      </c>
      <c r="T2449" t="s">
        <v>3786</v>
      </c>
      <c r="U2449" t="str">
        <f t="shared" si="341"/>
        <v>1944.06.05/06.</v>
      </c>
      <c r="V2449" t="str">
        <f t="shared" si="340"/>
        <v>44. 06.</v>
      </c>
      <c r="W2449" t="s">
        <v>717</v>
      </c>
      <c r="X2449" t="str">
        <f t="shared" si="338"/>
        <v>Marking</v>
      </c>
    </row>
    <row r="2450" spans="1:24" x14ac:dyDescent="0.25">
      <c r="A2450" s="1">
        <v>16228</v>
      </c>
      <c r="B2450" t="s">
        <v>5012</v>
      </c>
      <c r="C2450" s="1" t="s">
        <v>3833</v>
      </c>
      <c r="D2450" s="1" t="s">
        <v>4674</v>
      </c>
      <c r="E2450" t="s">
        <v>3840</v>
      </c>
      <c r="F2450" t="s">
        <v>3273</v>
      </c>
      <c r="G2450" t="s">
        <v>4833</v>
      </c>
      <c r="H2450" t="str">
        <f t="shared" si="339"/>
        <v>FR</v>
      </c>
      <c r="I2450" t="s">
        <v>4626</v>
      </c>
      <c r="K2450" t="s">
        <v>5285</v>
      </c>
      <c r="O2450" s="3">
        <v>4</v>
      </c>
      <c r="P2450" s="3">
        <v>4</v>
      </c>
      <c r="Q2450">
        <f>IF(ISERROR(VLOOKUP(F2450,DataFromWard!$B$2:$E$483,4,FALSE)),"",VLOOKUP(F2450,DataFromWard!$B$2:$E$483,4,FALSE))</f>
        <v>0</v>
      </c>
      <c r="R2450">
        <v>8</v>
      </c>
      <c r="S2450" t="s">
        <v>4915</v>
      </c>
      <c r="T2450" t="s">
        <v>3786</v>
      </c>
      <c r="U2450" t="str">
        <f t="shared" si="341"/>
        <v>1944.06.05/06.</v>
      </c>
      <c r="V2450" t="str">
        <f t="shared" si="340"/>
        <v>44. 06.</v>
      </c>
      <c r="W2450" t="s">
        <v>717</v>
      </c>
      <c r="X2450" t="str">
        <f t="shared" si="338"/>
        <v>Marking</v>
      </c>
    </row>
    <row r="2451" spans="1:24" x14ac:dyDescent="0.25">
      <c r="A2451" s="1">
        <v>16228</v>
      </c>
      <c r="B2451" t="s">
        <v>5012</v>
      </c>
      <c r="C2451" s="1" t="s">
        <v>3833</v>
      </c>
      <c r="D2451" s="1" t="s">
        <v>4674</v>
      </c>
      <c r="E2451" t="s">
        <v>3840</v>
      </c>
      <c r="F2451" t="s">
        <v>3273</v>
      </c>
      <c r="G2451" t="s">
        <v>4943</v>
      </c>
      <c r="H2451" t="str">
        <f t="shared" si="339"/>
        <v>GE</v>
      </c>
      <c r="I2451" t="s">
        <v>5332</v>
      </c>
      <c r="K2451" t="s">
        <v>1908</v>
      </c>
      <c r="O2451" s="3">
        <v>31</v>
      </c>
      <c r="P2451" s="3">
        <v>31</v>
      </c>
      <c r="Q2451">
        <f>IF(ISERROR(VLOOKUP(F2451,DataFromWard!$B$2:$E$483,4,FALSE)),"",VLOOKUP(F2451,DataFromWard!$B$2:$E$483,4,FALSE))</f>
        <v>0</v>
      </c>
      <c r="R2451">
        <v>8</v>
      </c>
      <c r="S2451" t="s">
        <v>4915</v>
      </c>
      <c r="U2451" t="str">
        <f t="shared" si="341"/>
        <v>1944.06.05/06.</v>
      </c>
      <c r="V2451" t="str">
        <f t="shared" si="340"/>
        <v>44. 06.</v>
      </c>
      <c r="W2451" t="str">
        <f>IF((ISBLANK(K2451)),"",IF(("a"&gt;K2451),"Markers",K2451))</f>
        <v>Elsewhere</v>
      </c>
      <c r="X2451" t="str">
        <f t="shared" si="338"/>
        <v>Not Marking</v>
      </c>
    </row>
    <row r="2452" spans="1:24" x14ac:dyDescent="0.25">
      <c r="A2452" s="1">
        <v>16229</v>
      </c>
      <c r="B2452" t="s">
        <v>5009</v>
      </c>
      <c r="C2452" s="1" t="str">
        <f>IF(B2452="Day",TEXT(A2452,"dd"&amp;"."),TEXT(A2452,"dd")&amp;"/"&amp;TEXT(A2453,"dd")&amp;".")</f>
        <v>06.</v>
      </c>
      <c r="D2452" s="1" t="str">
        <f>TEXT(A2452,"mm")&amp;"."</f>
        <v>06.</v>
      </c>
      <c r="E2452" t="str">
        <f>TEXT(A2452,"yy")&amp;"."</f>
        <v>44.</v>
      </c>
      <c r="F2452" t="str">
        <f>IF((C2452&lt;C2463),C2452&amp;D2452&amp;E2452,C2452&amp;D2463&amp;E2452)</f>
        <v>06.06.44.</v>
      </c>
      <c r="G2452" t="str">
        <f>IF(ISERROR(VLOOKUP(F2452,DataFromWard!$B$2:$E$483,2,FALSE)),"",VLOOKUP(F2452,DataFromWard!$B$2:$E$483,2,FALSE))</f>
        <v/>
      </c>
      <c r="H2452" t="str">
        <f t="shared" si="339"/>
        <v/>
      </c>
      <c r="O2452" s="3" t="str">
        <f>IF(ISERROR(VLOOKUP(F2452,DataFromWard!$B$2:$E$483,3,FALSE)),"",VLOOKUP(F2452,DataFromWard!$B$2:$E$483,3,FALSE))</f>
        <v/>
      </c>
      <c r="Q2452" t="str">
        <f>IF(ISERROR(VLOOKUP(F2452,DataFromWard!$B$2:$E$483,4,FALSE)),"",VLOOKUP(F2452,DataFromWard!$B$2:$E$483,4,FALSE))</f>
        <v/>
      </c>
      <c r="U2452" t="str">
        <f t="shared" si="341"/>
        <v>1944.06.06.</v>
      </c>
      <c r="V2452" t="str">
        <f t="shared" si="340"/>
        <v>44. 06.</v>
      </c>
      <c r="W2452" t="str">
        <f>IF((ISBLANK(K2452)),"",IF(("a"&gt;K2452),"Markers",K2452))</f>
        <v/>
      </c>
      <c r="X2452" t="str">
        <f t="shared" si="338"/>
        <v/>
      </c>
    </row>
    <row r="2453" spans="1:24" x14ac:dyDescent="0.25">
      <c r="A2453" s="1">
        <v>16229</v>
      </c>
      <c r="B2453" t="s">
        <v>5012</v>
      </c>
      <c r="C2453" s="1" t="str">
        <f>IF(B2453="Day",TEXT(A2453,"dd"&amp;"."),TEXT(A2453,"dd")&amp;"/"&amp;TEXT(A2463,"dd")&amp;".")</f>
        <v>06/07.</v>
      </c>
      <c r="D2453" s="1" t="str">
        <f>TEXT(A2453,"mm")&amp;"."</f>
        <v>06.</v>
      </c>
      <c r="E2453" t="str">
        <f>TEXT(A2453,"yy")&amp;"."</f>
        <v>44.</v>
      </c>
      <c r="F2453" t="str">
        <f>IF((C2453&lt;C2464),C2453&amp;D2453&amp;E2453,C2453&amp;D2464&amp;E2453)</f>
        <v>06/07.06.44.</v>
      </c>
      <c r="G2453" t="s">
        <v>3891</v>
      </c>
      <c r="H2453" t="str">
        <f t="shared" si="339"/>
        <v>FR</v>
      </c>
      <c r="I2453" t="s">
        <v>4861</v>
      </c>
      <c r="K2453">
        <v>1007</v>
      </c>
      <c r="L2453">
        <v>18</v>
      </c>
      <c r="O2453" s="3">
        <v>7</v>
      </c>
      <c r="P2453" s="3">
        <v>7</v>
      </c>
      <c r="Q2453">
        <f>IF(ISERROR(VLOOKUP(F2453,DataFromWard!$B$2:$E$483,4,FALSE)),"",VLOOKUP(F2453,DataFromWard!$B$2:$E$483,4,FALSE))</f>
        <v>0</v>
      </c>
      <c r="R2453">
        <v>8</v>
      </c>
      <c r="S2453" t="s">
        <v>4915</v>
      </c>
      <c r="T2453" t="s">
        <v>543</v>
      </c>
      <c r="U2453" t="str">
        <f t="shared" si="341"/>
        <v>1944.06.06/07.</v>
      </c>
      <c r="V2453" t="str">
        <f t="shared" si="340"/>
        <v>44. 06.</v>
      </c>
      <c r="W2453" t="str">
        <f>IF((ISBLANK(K2453)),"",IF(("a"&gt;K2453),"Markers",K2453))</f>
        <v>Markers</v>
      </c>
      <c r="X2453" t="str">
        <f t="shared" si="338"/>
        <v>Marking</v>
      </c>
    </row>
    <row r="2454" spans="1:24" x14ac:dyDescent="0.25">
      <c r="A2454" s="1">
        <v>16229</v>
      </c>
      <c r="B2454" t="s">
        <v>5012</v>
      </c>
      <c r="C2454" s="1" t="s">
        <v>3834</v>
      </c>
      <c r="D2454" s="1" t="s">
        <v>4674</v>
      </c>
      <c r="E2454" t="s">
        <v>3840</v>
      </c>
      <c r="F2454" t="s">
        <v>3274</v>
      </c>
      <c r="G2454" t="s">
        <v>4843</v>
      </c>
      <c r="H2454" t="str">
        <f t="shared" si="339"/>
        <v>FR</v>
      </c>
      <c r="I2454" t="s">
        <v>4861</v>
      </c>
      <c r="K2454" t="s">
        <v>5285</v>
      </c>
      <c r="O2454" s="3">
        <v>5</v>
      </c>
      <c r="P2454" s="3">
        <v>5</v>
      </c>
      <c r="Q2454">
        <v>0</v>
      </c>
      <c r="R2454">
        <v>5</v>
      </c>
      <c r="S2454" t="s">
        <v>4915</v>
      </c>
      <c r="T2454" t="s">
        <v>3786</v>
      </c>
      <c r="U2454" t="str">
        <f t="shared" si="341"/>
        <v>1944.06.06/07.</v>
      </c>
      <c r="V2454" t="str">
        <f t="shared" si="340"/>
        <v>44. 06.</v>
      </c>
      <c r="W2454" t="s">
        <v>717</v>
      </c>
      <c r="X2454" t="str">
        <f t="shared" si="338"/>
        <v>Marking</v>
      </c>
    </row>
    <row r="2455" spans="1:24" x14ac:dyDescent="0.25">
      <c r="A2455" s="1">
        <v>16229</v>
      </c>
      <c r="B2455" t="s">
        <v>5012</v>
      </c>
      <c r="C2455" s="1" t="s">
        <v>3834</v>
      </c>
      <c r="D2455" s="1" t="s">
        <v>4674</v>
      </c>
      <c r="E2455" t="s">
        <v>3840</v>
      </c>
      <c r="F2455" t="s">
        <v>3274</v>
      </c>
      <c r="G2455" t="s">
        <v>3289</v>
      </c>
      <c r="H2455" t="str">
        <f t="shared" si="339"/>
        <v>FR</v>
      </c>
      <c r="I2455" t="s">
        <v>4861</v>
      </c>
      <c r="K2455" t="s">
        <v>5285</v>
      </c>
      <c r="O2455" s="3">
        <v>5</v>
      </c>
      <c r="P2455" s="3">
        <v>5</v>
      </c>
      <c r="Q2455">
        <v>0</v>
      </c>
      <c r="R2455">
        <v>5</v>
      </c>
      <c r="S2455" t="s">
        <v>4915</v>
      </c>
      <c r="T2455" t="s">
        <v>3786</v>
      </c>
      <c r="U2455" t="str">
        <f t="shared" si="341"/>
        <v>1944.06.06/07.</v>
      </c>
      <c r="V2455" t="str">
        <f t="shared" si="340"/>
        <v>44. 06.</v>
      </c>
      <c r="W2455" t="s">
        <v>717</v>
      </c>
      <c r="X2455" t="str">
        <f t="shared" si="338"/>
        <v>Marking</v>
      </c>
    </row>
    <row r="2456" spans="1:24" x14ac:dyDescent="0.25">
      <c r="A2456" s="1">
        <v>16229</v>
      </c>
      <c r="B2456" t="s">
        <v>5012</v>
      </c>
      <c r="C2456" s="1" t="s">
        <v>3834</v>
      </c>
      <c r="D2456" s="1" t="s">
        <v>4674</v>
      </c>
      <c r="E2456" t="s">
        <v>3840</v>
      </c>
      <c r="F2456" t="s">
        <v>3274</v>
      </c>
      <c r="G2456" t="s">
        <v>4610</v>
      </c>
      <c r="H2456" t="str">
        <f t="shared" si="339"/>
        <v>FR</v>
      </c>
      <c r="I2456" t="s">
        <v>4861</v>
      </c>
      <c r="K2456" t="s">
        <v>5285</v>
      </c>
      <c r="O2456" s="3">
        <v>7</v>
      </c>
      <c r="P2456" s="3">
        <v>7</v>
      </c>
      <c r="Q2456">
        <v>0</v>
      </c>
      <c r="R2456">
        <v>8</v>
      </c>
      <c r="S2456" t="s">
        <v>4915</v>
      </c>
      <c r="T2456" t="s">
        <v>3786</v>
      </c>
      <c r="U2456" t="str">
        <f t="shared" si="341"/>
        <v>1944.06.06/07.</v>
      </c>
      <c r="V2456" t="str">
        <f t="shared" si="340"/>
        <v>44. 06.</v>
      </c>
      <c r="W2456" t="s">
        <v>717</v>
      </c>
      <c r="X2456" t="str">
        <f t="shared" si="338"/>
        <v>Marking</v>
      </c>
    </row>
    <row r="2457" spans="1:24" x14ac:dyDescent="0.25">
      <c r="A2457" s="1">
        <v>16229</v>
      </c>
      <c r="B2457" t="s">
        <v>5012</v>
      </c>
      <c r="C2457" s="1" t="s">
        <v>3834</v>
      </c>
      <c r="D2457" s="1" t="s">
        <v>4674</v>
      </c>
      <c r="E2457" t="s">
        <v>3840</v>
      </c>
      <c r="F2457" t="s">
        <v>3274</v>
      </c>
      <c r="G2457" t="s">
        <v>4856</v>
      </c>
      <c r="H2457" t="str">
        <f t="shared" si="339"/>
        <v>FR</v>
      </c>
      <c r="I2457" t="s">
        <v>4861</v>
      </c>
      <c r="K2457" t="s">
        <v>5285</v>
      </c>
      <c r="O2457" s="3">
        <v>7</v>
      </c>
      <c r="P2457" s="3">
        <v>7</v>
      </c>
      <c r="Q2457">
        <v>0</v>
      </c>
      <c r="R2457">
        <v>8</v>
      </c>
      <c r="S2457" t="s">
        <v>4915</v>
      </c>
      <c r="T2457" t="s">
        <v>3786</v>
      </c>
      <c r="U2457" t="str">
        <f t="shared" si="341"/>
        <v>1944.06.06/07.</v>
      </c>
      <c r="V2457" t="str">
        <f t="shared" si="340"/>
        <v>44. 06.</v>
      </c>
      <c r="W2457" t="s">
        <v>717</v>
      </c>
      <c r="X2457" t="str">
        <f t="shared" si="338"/>
        <v>Marking</v>
      </c>
    </row>
    <row r="2458" spans="1:24" x14ac:dyDescent="0.25">
      <c r="A2458" s="1">
        <v>16229</v>
      </c>
      <c r="B2458" t="s">
        <v>5012</v>
      </c>
      <c r="C2458" s="1" t="s">
        <v>3834</v>
      </c>
      <c r="D2458" s="1" t="s">
        <v>4674</v>
      </c>
      <c r="E2458" t="s">
        <v>3840</v>
      </c>
      <c r="F2458" t="s">
        <v>3274</v>
      </c>
      <c r="G2458" t="s">
        <v>4857</v>
      </c>
      <c r="H2458" t="str">
        <f t="shared" si="339"/>
        <v>FR</v>
      </c>
      <c r="I2458" t="s">
        <v>4861</v>
      </c>
      <c r="K2458" t="s">
        <v>5285</v>
      </c>
      <c r="O2458" s="3">
        <v>7</v>
      </c>
      <c r="P2458" s="3">
        <v>7</v>
      </c>
      <c r="Q2458">
        <v>0</v>
      </c>
      <c r="R2458">
        <v>8</v>
      </c>
      <c r="S2458" t="s">
        <v>4915</v>
      </c>
      <c r="T2458" t="s">
        <v>3786</v>
      </c>
      <c r="U2458" t="str">
        <f t="shared" si="341"/>
        <v>1944.06.06/07.</v>
      </c>
      <c r="V2458" t="str">
        <f t="shared" si="340"/>
        <v>44. 06.</v>
      </c>
      <c r="W2458" t="s">
        <v>717</v>
      </c>
      <c r="X2458" t="str">
        <f t="shared" si="338"/>
        <v>Marking</v>
      </c>
    </row>
    <row r="2459" spans="1:24" x14ac:dyDescent="0.25">
      <c r="A2459" s="1">
        <v>16229</v>
      </c>
      <c r="B2459" t="s">
        <v>5012</v>
      </c>
      <c r="C2459" s="1" t="s">
        <v>3834</v>
      </c>
      <c r="D2459" s="1" t="s">
        <v>4674</v>
      </c>
      <c r="E2459" t="s">
        <v>3840</v>
      </c>
      <c r="F2459" t="s">
        <v>3274</v>
      </c>
      <c r="G2459" t="s">
        <v>4858</v>
      </c>
      <c r="H2459" t="str">
        <f t="shared" si="339"/>
        <v>FR</v>
      </c>
      <c r="I2459" t="s">
        <v>4861</v>
      </c>
      <c r="K2459" t="s">
        <v>5285</v>
      </c>
      <c r="O2459" s="3">
        <v>7</v>
      </c>
      <c r="P2459" s="3">
        <v>7</v>
      </c>
      <c r="Q2459">
        <v>0</v>
      </c>
      <c r="R2459">
        <v>8</v>
      </c>
      <c r="S2459" t="s">
        <v>4915</v>
      </c>
      <c r="T2459" t="s">
        <v>3786</v>
      </c>
      <c r="U2459" t="str">
        <f t="shared" si="341"/>
        <v>1944.06.06/07.</v>
      </c>
      <c r="V2459" t="str">
        <f t="shared" si="340"/>
        <v>44. 06.</v>
      </c>
      <c r="W2459" t="s">
        <v>717</v>
      </c>
      <c r="X2459" t="str">
        <f t="shared" si="338"/>
        <v>Marking</v>
      </c>
    </row>
    <row r="2460" spans="1:24" x14ac:dyDescent="0.25">
      <c r="A2460" s="18">
        <v>16229</v>
      </c>
      <c r="B2460" s="3" t="s">
        <v>5012</v>
      </c>
      <c r="C2460" s="18" t="s">
        <v>3834</v>
      </c>
      <c r="D2460" s="18" t="s">
        <v>4674</v>
      </c>
      <c r="E2460" s="3" t="s">
        <v>3840</v>
      </c>
      <c r="F2460" s="3" t="s">
        <v>3274</v>
      </c>
      <c r="G2460" s="3" t="s">
        <v>4859</v>
      </c>
      <c r="H2460" t="str">
        <f t="shared" si="339"/>
        <v>FR</v>
      </c>
      <c r="I2460" t="s">
        <v>4861</v>
      </c>
      <c r="K2460" t="s">
        <v>5285</v>
      </c>
      <c r="O2460" s="3">
        <v>7</v>
      </c>
      <c r="P2460" s="3">
        <v>7</v>
      </c>
      <c r="Q2460">
        <v>0</v>
      </c>
      <c r="R2460">
        <v>8</v>
      </c>
      <c r="S2460" t="s">
        <v>4915</v>
      </c>
      <c r="T2460" t="s">
        <v>3786</v>
      </c>
      <c r="U2460" t="str">
        <f t="shared" si="341"/>
        <v>1944.06.06/07.</v>
      </c>
      <c r="V2460" t="str">
        <f t="shared" si="340"/>
        <v>44. 06.</v>
      </c>
      <c r="W2460" t="s">
        <v>717</v>
      </c>
      <c r="X2460" t="str">
        <f t="shared" si="338"/>
        <v>Marking</v>
      </c>
    </row>
    <row r="2461" spans="1:24" s="3" customFormat="1" x14ac:dyDescent="0.25">
      <c r="A2461" s="18">
        <v>16229</v>
      </c>
      <c r="B2461" s="3" t="s">
        <v>5012</v>
      </c>
      <c r="C2461" s="18" t="s">
        <v>3834</v>
      </c>
      <c r="D2461" s="18" t="s">
        <v>4674</v>
      </c>
      <c r="E2461" s="3" t="s">
        <v>3840</v>
      </c>
      <c r="F2461" s="3" t="s">
        <v>3274</v>
      </c>
      <c r="G2461" s="3" t="s">
        <v>4860</v>
      </c>
      <c r="H2461" t="str">
        <f t="shared" si="339"/>
        <v>FR</v>
      </c>
      <c r="I2461" t="s">
        <v>4861</v>
      </c>
      <c r="K2461" s="3" t="s">
        <v>5285</v>
      </c>
      <c r="O2461" s="3">
        <v>6</v>
      </c>
      <c r="P2461" s="3">
        <v>6</v>
      </c>
      <c r="Q2461" s="3">
        <v>0</v>
      </c>
      <c r="R2461" s="3">
        <v>8</v>
      </c>
      <c r="S2461" s="3" t="s">
        <v>4915</v>
      </c>
      <c r="T2461" s="3" t="s">
        <v>3786</v>
      </c>
      <c r="U2461" t="str">
        <f t="shared" si="341"/>
        <v>1944.06.06/07.</v>
      </c>
      <c r="V2461" t="str">
        <f t="shared" si="340"/>
        <v>44. 06.</v>
      </c>
      <c r="W2461" t="s">
        <v>717</v>
      </c>
      <c r="X2461" t="str">
        <f t="shared" si="338"/>
        <v>Marking</v>
      </c>
    </row>
    <row r="2462" spans="1:24" x14ac:dyDescent="0.25">
      <c r="A2462" s="1">
        <v>16229</v>
      </c>
      <c r="B2462" t="s">
        <v>5012</v>
      </c>
      <c r="C2462" s="1" t="s">
        <v>3834</v>
      </c>
      <c r="D2462" s="1" t="s">
        <v>4674</v>
      </c>
      <c r="E2462" t="s">
        <v>3840</v>
      </c>
      <c r="F2462" t="s">
        <v>3274</v>
      </c>
      <c r="G2462" s="3" t="s">
        <v>3276</v>
      </c>
      <c r="H2462" t="str">
        <f t="shared" si="339"/>
        <v>GE</v>
      </c>
      <c r="I2462" t="s">
        <v>5332</v>
      </c>
      <c r="K2462" t="s">
        <v>1908</v>
      </c>
      <c r="O2462" s="3">
        <v>32</v>
      </c>
      <c r="P2462" s="3">
        <v>32</v>
      </c>
      <c r="Q2462" s="3">
        <v>0</v>
      </c>
      <c r="R2462" s="3">
        <v>8</v>
      </c>
      <c r="S2462" s="3" t="s">
        <v>4915</v>
      </c>
      <c r="U2462" t="str">
        <f t="shared" si="341"/>
        <v>1944.06.06/07.</v>
      </c>
      <c r="V2462" t="str">
        <f t="shared" si="340"/>
        <v>44. 06.</v>
      </c>
      <c r="W2462" t="str">
        <f>IF((ISBLANK(K2462)),"",IF(("a"&gt;K2462),"Markers",K2462))</f>
        <v>Elsewhere</v>
      </c>
      <c r="X2462" t="str">
        <f t="shared" si="338"/>
        <v>Not Marking</v>
      </c>
    </row>
    <row r="2463" spans="1:24" x14ac:dyDescent="0.25">
      <c r="A2463" s="1">
        <v>16230</v>
      </c>
      <c r="B2463" t="s">
        <v>5009</v>
      </c>
      <c r="C2463" s="1" t="str">
        <f>IF(B2463="Day",TEXT(A2463,"dd"&amp;"."),TEXT(A2463,"dd")&amp;"/"&amp;TEXT(A2464,"dd")&amp;".")</f>
        <v>07.</v>
      </c>
      <c r="D2463" s="1" t="str">
        <f>TEXT(A2463,"mm")&amp;"."</f>
        <v>06.</v>
      </c>
      <c r="E2463" t="str">
        <f>TEXT(A2463,"yy")&amp;"."</f>
        <v>44.</v>
      </c>
      <c r="F2463" t="str">
        <f>IF((C2463&lt;C2470),C2463&amp;D2463&amp;E2463,C2463&amp;D2470&amp;E2463)</f>
        <v>07.06.44.</v>
      </c>
      <c r="H2463" t="str">
        <f t="shared" si="339"/>
        <v/>
      </c>
      <c r="O2463" s="3" t="str">
        <f>IF(ISERROR(VLOOKUP(F2463,DataFromWard!$B$2:$E$483,3,FALSE)),"",VLOOKUP(F2463,DataFromWard!$B$2:$E$483,3,FALSE))</f>
        <v/>
      </c>
      <c r="Q2463" t="str">
        <f>IF(ISERROR(VLOOKUP(F2463,DataFromWard!$B$2:$E$483,4,FALSE)),"",VLOOKUP(F2463,DataFromWard!$B$2:$E$483,4,FALSE))</f>
        <v/>
      </c>
      <c r="U2463" t="str">
        <f t="shared" si="341"/>
        <v>1944.06.07.</v>
      </c>
      <c r="V2463" t="str">
        <f t="shared" si="340"/>
        <v>44. 06.</v>
      </c>
      <c r="W2463" t="str">
        <f>IF((ISBLANK(K2463)),"",IF(("a"&gt;K2463),"Markers",K2463))</f>
        <v/>
      </c>
      <c r="X2463" t="str">
        <f t="shared" si="338"/>
        <v/>
      </c>
    </row>
    <row r="2464" spans="1:24" x14ac:dyDescent="0.25">
      <c r="A2464" s="1">
        <v>16230</v>
      </c>
      <c r="B2464" t="s">
        <v>5012</v>
      </c>
      <c r="C2464" s="1" t="s">
        <v>3822</v>
      </c>
      <c r="D2464" s="1" t="s">
        <v>4674</v>
      </c>
      <c r="E2464" t="s">
        <v>3840</v>
      </c>
      <c r="F2464" t="s">
        <v>3277</v>
      </c>
      <c r="G2464" t="s">
        <v>3891</v>
      </c>
      <c r="H2464" t="str">
        <f t="shared" si="339"/>
        <v>FR</v>
      </c>
      <c r="I2464" t="s">
        <v>4614</v>
      </c>
      <c r="K2464">
        <v>317</v>
      </c>
      <c r="L2464">
        <v>36</v>
      </c>
      <c r="O2464" s="3">
        <v>5</v>
      </c>
      <c r="P2464" s="3">
        <v>5</v>
      </c>
      <c r="Q2464">
        <f>IF(ISERROR(VLOOKUP(F2464,DataFromWard!$B$2:$E$483,4,FALSE)),"",VLOOKUP(F2464,DataFromWard!$B$2:$E$483,4,FALSE))</f>
        <v>0</v>
      </c>
      <c r="R2464">
        <v>8</v>
      </c>
      <c r="S2464" t="s">
        <v>4915</v>
      </c>
      <c r="T2464" t="s">
        <v>5399</v>
      </c>
      <c r="U2464" t="str">
        <f t="shared" si="341"/>
        <v>1944.06.07/08.</v>
      </c>
      <c r="V2464" t="str">
        <f t="shared" si="340"/>
        <v>44. 06.</v>
      </c>
      <c r="W2464" t="str">
        <f>IF((ISBLANK(K2464)),"",IF(("a"&gt;K2464),"Markers",K2464))</f>
        <v>Markers</v>
      </c>
      <c r="X2464" t="str">
        <f t="shared" si="338"/>
        <v>Marking</v>
      </c>
    </row>
    <row r="2465" spans="1:24" x14ac:dyDescent="0.25">
      <c r="A2465" s="1">
        <v>16230</v>
      </c>
      <c r="B2465" t="s">
        <v>5012</v>
      </c>
      <c r="C2465" s="1" t="s">
        <v>3822</v>
      </c>
      <c r="D2465" s="1" t="s">
        <v>4674</v>
      </c>
      <c r="E2465" t="s">
        <v>3840</v>
      </c>
      <c r="F2465" t="s">
        <v>3277</v>
      </c>
      <c r="G2465" t="s">
        <v>3878</v>
      </c>
      <c r="H2465" t="str">
        <f t="shared" si="339"/>
        <v>FR</v>
      </c>
      <c r="I2465" t="s">
        <v>4614</v>
      </c>
      <c r="K2465" t="s">
        <v>5285</v>
      </c>
      <c r="O2465" s="3">
        <v>5</v>
      </c>
      <c r="P2465" s="3">
        <v>5</v>
      </c>
      <c r="Q2465">
        <v>0</v>
      </c>
      <c r="R2465">
        <v>8</v>
      </c>
      <c r="S2465" t="s">
        <v>4915</v>
      </c>
      <c r="T2465" s="3" t="s">
        <v>3786</v>
      </c>
      <c r="U2465" t="str">
        <f t="shared" si="341"/>
        <v>1944.06.07/08.</v>
      </c>
      <c r="V2465" t="str">
        <f t="shared" si="340"/>
        <v>44. 06.</v>
      </c>
      <c r="W2465" t="s">
        <v>717</v>
      </c>
      <c r="X2465" t="str">
        <f t="shared" si="338"/>
        <v>Marking</v>
      </c>
    </row>
    <row r="2466" spans="1:24" x14ac:dyDescent="0.25">
      <c r="A2466" s="1">
        <v>16230</v>
      </c>
      <c r="B2466" t="s">
        <v>5012</v>
      </c>
      <c r="C2466" s="1" t="s">
        <v>3822</v>
      </c>
      <c r="D2466" s="1" t="s">
        <v>4674</v>
      </c>
      <c r="E2466" t="s">
        <v>3840</v>
      </c>
      <c r="F2466" t="s">
        <v>3277</v>
      </c>
      <c r="G2466" t="s">
        <v>4853</v>
      </c>
      <c r="H2466" t="str">
        <f t="shared" si="339"/>
        <v>FR</v>
      </c>
      <c r="I2466" t="s">
        <v>4614</v>
      </c>
      <c r="K2466" t="s">
        <v>5285</v>
      </c>
      <c r="O2466" s="3">
        <v>5</v>
      </c>
      <c r="P2466" s="3">
        <v>5</v>
      </c>
      <c r="Q2466">
        <v>0</v>
      </c>
      <c r="R2466">
        <v>8</v>
      </c>
      <c r="S2466" t="s">
        <v>4915</v>
      </c>
      <c r="T2466" s="3" t="s">
        <v>3786</v>
      </c>
      <c r="U2466" t="str">
        <f t="shared" si="341"/>
        <v>1944.06.07/08.</v>
      </c>
      <c r="V2466" t="str">
        <f t="shared" si="340"/>
        <v>44. 06.</v>
      </c>
      <c r="W2466" t="s">
        <v>717</v>
      </c>
      <c r="X2466" t="str">
        <f t="shared" si="338"/>
        <v>Marking</v>
      </c>
    </row>
    <row r="2467" spans="1:24" x14ac:dyDescent="0.25">
      <c r="A2467" s="1">
        <v>16230</v>
      </c>
      <c r="B2467" t="s">
        <v>5012</v>
      </c>
      <c r="C2467" s="1" t="s">
        <v>3822</v>
      </c>
      <c r="D2467" s="1" t="s">
        <v>4674</v>
      </c>
      <c r="E2467" t="s">
        <v>3840</v>
      </c>
      <c r="F2467" t="s">
        <v>3277</v>
      </c>
      <c r="G2467" t="s">
        <v>4854</v>
      </c>
      <c r="H2467" t="str">
        <f t="shared" si="339"/>
        <v>FR</v>
      </c>
      <c r="I2467" t="s">
        <v>4614</v>
      </c>
      <c r="K2467" t="s">
        <v>5285</v>
      </c>
      <c r="O2467" s="3">
        <v>5</v>
      </c>
      <c r="P2467" s="3">
        <v>5</v>
      </c>
      <c r="Q2467">
        <v>0</v>
      </c>
      <c r="R2467">
        <v>8</v>
      </c>
      <c r="S2467" t="s">
        <v>4915</v>
      </c>
      <c r="T2467" s="3" t="s">
        <v>3786</v>
      </c>
      <c r="U2467" t="str">
        <f t="shared" si="341"/>
        <v>1944.06.07/08.</v>
      </c>
      <c r="V2467" t="str">
        <f t="shared" si="340"/>
        <v>44. 06.</v>
      </c>
      <c r="W2467" t="s">
        <v>717</v>
      </c>
      <c r="X2467" t="str">
        <f t="shared" si="338"/>
        <v>Marking</v>
      </c>
    </row>
    <row r="2468" spans="1:24" x14ac:dyDescent="0.25">
      <c r="A2468" s="1">
        <v>16230</v>
      </c>
      <c r="B2468" t="s">
        <v>5012</v>
      </c>
      <c r="C2468" s="1" t="s">
        <v>3822</v>
      </c>
      <c r="D2468" s="1" t="s">
        <v>4674</v>
      </c>
      <c r="E2468" t="s">
        <v>3840</v>
      </c>
      <c r="F2468" t="s">
        <v>3277</v>
      </c>
      <c r="G2468" t="s">
        <v>4855</v>
      </c>
      <c r="H2468" t="str">
        <f t="shared" si="339"/>
        <v>FR</v>
      </c>
      <c r="I2468" t="s">
        <v>4868</v>
      </c>
      <c r="K2468">
        <v>112</v>
      </c>
      <c r="O2468" s="3">
        <v>10</v>
      </c>
      <c r="P2468" s="3">
        <v>10</v>
      </c>
      <c r="Q2468">
        <v>0</v>
      </c>
      <c r="R2468">
        <v>8</v>
      </c>
      <c r="S2468" t="s">
        <v>4915</v>
      </c>
      <c r="U2468" t="str">
        <f t="shared" si="341"/>
        <v>1944.06.07/08.</v>
      </c>
      <c r="V2468" t="str">
        <f t="shared" si="340"/>
        <v>44. 06.</v>
      </c>
      <c r="W2468" t="s">
        <v>717</v>
      </c>
      <c r="X2468" t="str">
        <f t="shared" si="338"/>
        <v>Marking</v>
      </c>
    </row>
    <row r="2469" spans="1:24" x14ac:dyDescent="0.25">
      <c r="A2469" s="1">
        <v>16230</v>
      </c>
      <c r="B2469" t="s">
        <v>5012</v>
      </c>
      <c r="C2469" s="1" t="s">
        <v>3822</v>
      </c>
      <c r="D2469" s="1" t="s">
        <v>4674</v>
      </c>
      <c r="E2469" t="s">
        <v>3840</v>
      </c>
      <c r="F2469" t="s">
        <v>3277</v>
      </c>
      <c r="G2469" t="s">
        <v>4913</v>
      </c>
      <c r="H2469" t="str">
        <f t="shared" si="339"/>
        <v>GE</v>
      </c>
      <c r="I2469" t="s">
        <v>5332</v>
      </c>
      <c r="K2469" t="s">
        <v>1908</v>
      </c>
      <c r="O2469" s="3">
        <v>32</v>
      </c>
      <c r="P2469" s="3">
        <v>31</v>
      </c>
      <c r="Q2469">
        <v>0</v>
      </c>
      <c r="R2469">
        <v>8</v>
      </c>
      <c r="S2469" t="s">
        <v>4915</v>
      </c>
      <c r="U2469" t="str">
        <f t="shared" si="341"/>
        <v>1944.06.07/08.</v>
      </c>
      <c r="V2469" t="str">
        <f t="shared" si="340"/>
        <v>44. 06.</v>
      </c>
      <c r="W2469" t="str">
        <f>IF((ISBLANK(K2469)),"",IF(("a"&gt;K2469),"Markers",K2469))</f>
        <v>Elsewhere</v>
      </c>
      <c r="X2469" t="str">
        <f t="shared" si="338"/>
        <v>Not Marking</v>
      </c>
    </row>
    <row r="2470" spans="1:24" x14ac:dyDescent="0.25">
      <c r="A2470" s="1">
        <v>16231</v>
      </c>
      <c r="B2470" t="s">
        <v>5009</v>
      </c>
      <c r="C2470" s="1" t="str">
        <f>IF(B2470="Day",TEXT(A2470,"dd"&amp;"."),TEXT(A2470,"dd")&amp;"/"&amp;TEXT(A2471,"dd")&amp;".")</f>
        <v>08.</v>
      </c>
      <c r="D2470" s="1" t="str">
        <f>TEXT(A2470,"mm")&amp;"."</f>
        <v>06.</v>
      </c>
      <c r="E2470" t="str">
        <f>TEXT(A2470,"yy")&amp;"."</f>
        <v>44.</v>
      </c>
      <c r="F2470" t="str">
        <f>IF((C2470&lt;C2477),C2470&amp;D2470&amp;E2470,C2470&amp;D2477&amp;E2470)</f>
        <v>08.06.44.</v>
      </c>
      <c r="G2470" t="str">
        <f>IF(ISERROR(VLOOKUP(F2470,DataFromWard!$B$2:$E$483,2,FALSE)),"",VLOOKUP(F2470,DataFromWard!$B$2:$E$483,2,FALSE))</f>
        <v/>
      </c>
      <c r="H2470" t="str">
        <f t="shared" si="339"/>
        <v/>
      </c>
      <c r="O2470" s="3" t="str">
        <f>IF(ISERROR(VLOOKUP(F2470,DataFromWard!$B$2:$E$483,3,FALSE)),"",VLOOKUP(F2470,DataFromWard!$B$2:$E$483,3,FALSE))</f>
        <v/>
      </c>
      <c r="Q2470" t="str">
        <f>IF(ISERROR(VLOOKUP(F2470,DataFromWard!$B$2:$E$483,4,FALSE)),"",VLOOKUP(F2470,DataFromWard!$B$2:$E$483,4,FALSE))</f>
        <v/>
      </c>
      <c r="U2470" t="str">
        <f t="shared" si="341"/>
        <v>1944.06.08.</v>
      </c>
      <c r="V2470" t="str">
        <f t="shared" si="340"/>
        <v>44. 06.</v>
      </c>
      <c r="W2470" t="str">
        <f>IF((ISBLANK(K2470)),"",IF(("a"&gt;K2470),"Markers",K2470))</f>
        <v/>
      </c>
      <c r="X2470" t="str">
        <f t="shared" si="338"/>
        <v/>
      </c>
    </row>
    <row r="2471" spans="1:24" x14ac:dyDescent="0.25">
      <c r="A2471" s="1">
        <v>16231</v>
      </c>
      <c r="B2471" t="s">
        <v>5012</v>
      </c>
      <c r="C2471" s="1" t="str">
        <f>IF(B2471="Day",TEXT(A2471,"dd"&amp;"."),TEXT(A2471,"dd")&amp;"/"&amp;TEXT(A2477,"dd")&amp;".")</f>
        <v>08/09.</v>
      </c>
      <c r="D2471" s="1" t="str">
        <f>TEXT(A2471,"mm")&amp;"."</f>
        <v>06.</v>
      </c>
      <c r="E2471" t="str">
        <f>TEXT(A2471,"yy")&amp;"."</f>
        <v>44.</v>
      </c>
      <c r="F2471" t="str">
        <f>IF((C2471&lt;C2478),C2471&amp;D2471&amp;E2471,C2471&amp;D2478&amp;E2471)</f>
        <v>08/09.06.44.</v>
      </c>
      <c r="G2471" t="s">
        <v>4862</v>
      </c>
      <c r="H2471" t="str">
        <f t="shared" si="339"/>
        <v>FR</v>
      </c>
      <c r="I2471" t="s">
        <v>4614</v>
      </c>
      <c r="K2471">
        <f>483-28</f>
        <v>455</v>
      </c>
      <c r="L2471">
        <v>36</v>
      </c>
      <c r="O2471" s="3">
        <v>5</v>
      </c>
      <c r="P2471" s="3">
        <v>5</v>
      </c>
      <c r="Q2471">
        <f>IF(ISERROR(VLOOKUP(F2471,DataFromWard!$B$2:$E$483,4,FALSE)),"",VLOOKUP(F2471,DataFromWard!$B$2:$E$483,4,FALSE))</f>
        <v>0</v>
      </c>
      <c r="R2471">
        <v>8</v>
      </c>
      <c r="S2471" t="s">
        <v>4915</v>
      </c>
      <c r="T2471" t="s">
        <v>544</v>
      </c>
      <c r="U2471" t="str">
        <f t="shared" si="341"/>
        <v>1944.06.08/09.</v>
      </c>
      <c r="V2471" t="str">
        <f t="shared" si="340"/>
        <v>44. 06.</v>
      </c>
      <c r="W2471" t="str">
        <f>IF((ISBLANK(K2471)),"",IF(("a"&gt;K2471),"Markers",K2471))</f>
        <v>Markers</v>
      </c>
      <c r="X2471" t="str">
        <f t="shared" si="338"/>
        <v>Marking</v>
      </c>
    </row>
    <row r="2472" spans="1:24" x14ac:dyDescent="0.25">
      <c r="A2472" s="1">
        <v>16231</v>
      </c>
      <c r="B2472" t="s">
        <v>5012</v>
      </c>
      <c r="C2472" s="1" t="s">
        <v>3824</v>
      </c>
      <c r="D2472" s="1" t="s">
        <v>4674</v>
      </c>
      <c r="E2472" t="s">
        <v>3840</v>
      </c>
      <c r="F2472" t="s">
        <v>3279</v>
      </c>
      <c r="G2472" t="s">
        <v>4863</v>
      </c>
      <c r="H2472" t="str">
        <f t="shared" si="339"/>
        <v>FR</v>
      </c>
      <c r="I2472" t="s">
        <v>4614</v>
      </c>
      <c r="K2472" t="s">
        <v>5285</v>
      </c>
      <c r="O2472" s="3">
        <v>5</v>
      </c>
      <c r="P2472" s="3">
        <v>5</v>
      </c>
      <c r="Q2472">
        <v>0</v>
      </c>
      <c r="R2472">
        <v>8</v>
      </c>
      <c r="S2472" t="s">
        <v>4915</v>
      </c>
      <c r="T2472" t="s">
        <v>3786</v>
      </c>
      <c r="U2472" t="str">
        <f t="shared" si="341"/>
        <v>1944.06.08/09.</v>
      </c>
      <c r="V2472" t="str">
        <f t="shared" si="340"/>
        <v>44. 06.</v>
      </c>
      <c r="W2472" t="s">
        <v>717</v>
      </c>
      <c r="X2472" t="str">
        <f t="shared" si="338"/>
        <v>Marking</v>
      </c>
    </row>
    <row r="2473" spans="1:24" x14ac:dyDescent="0.25">
      <c r="A2473" s="1">
        <v>16231</v>
      </c>
      <c r="B2473" t="s">
        <v>5012</v>
      </c>
      <c r="C2473" s="1" t="s">
        <v>3824</v>
      </c>
      <c r="D2473" s="1" t="s">
        <v>4674</v>
      </c>
      <c r="E2473" t="s">
        <v>3840</v>
      </c>
      <c r="F2473" t="s">
        <v>3279</v>
      </c>
      <c r="G2473" t="s">
        <v>4864</v>
      </c>
      <c r="H2473" t="str">
        <f t="shared" si="339"/>
        <v>FR</v>
      </c>
      <c r="I2473" t="s">
        <v>4614</v>
      </c>
      <c r="K2473" t="s">
        <v>5285</v>
      </c>
      <c r="O2473" s="3">
        <v>5</v>
      </c>
      <c r="P2473" s="3">
        <v>5</v>
      </c>
      <c r="Q2473">
        <v>0</v>
      </c>
      <c r="R2473">
        <v>8</v>
      </c>
      <c r="S2473" t="s">
        <v>4915</v>
      </c>
      <c r="T2473" t="s">
        <v>3786</v>
      </c>
      <c r="U2473" t="str">
        <f t="shared" si="341"/>
        <v>1944.06.08/09.</v>
      </c>
      <c r="V2473" t="str">
        <f t="shared" si="340"/>
        <v>44. 06.</v>
      </c>
      <c r="W2473" t="s">
        <v>717</v>
      </c>
      <c r="X2473" t="str">
        <f t="shared" si="338"/>
        <v>Marking</v>
      </c>
    </row>
    <row r="2474" spans="1:24" x14ac:dyDescent="0.25">
      <c r="A2474" s="1">
        <v>16231</v>
      </c>
      <c r="B2474" t="s">
        <v>5012</v>
      </c>
      <c r="C2474" s="1" t="s">
        <v>3824</v>
      </c>
      <c r="D2474" s="1" t="s">
        <v>4674</v>
      </c>
      <c r="E2474" t="s">
        <v>3840</v>
      </c>
      <c r="F2474" t="s">
        <v>3279</v>
      </c>
      <c r="G2474" t="s">
        <v>4865</v>
      </c>
      <c r="H2474" t="str">
        <f t="shared" si="339"/>
        <v>FR</v>
      </c>
      <c r="I2474" t="s">
        <v>4614</v>
      </c>
      <c r="K2474" t="s">
        <v>5285</v>
      </c>
      <c r="O2474" s="3">
        <v>5</v>
      </c>
      <c r="P2474" s="3">
        <v>5</v>
      </c>
      <c r="Q2474">
        <v>0</v>
      </c>
      <c r="R2474">
        <v>8</v>
      </c>
      <c r="S2474" t="s">
        <v>4915</v>
      </c>
      <c r="T2474" t="s">
        <v>3786</v>
      </c>
      <c r="U2474" t="str">
        <f t="shared" si="341"/>
        <v>1944.06.08/09.</v>
      </c>
      <c r="V2474" t="str">
        <f t="shared" si="340"/>
        <v>44. 06.</v>
      </c>
      <c r="W2474" t="s">
        <v>717</v>
      </c>
      <c r="X2474" t="str">
        <f t="shared" si="338"/>
        <v>Marking</v>
      </c>
    </row>
    <row r="2475" spans="1:24" x14ac:dyDescent="0.25">
      <c r="A2475" s="1">
        <v>16231</v>
      </c>
      <c r="B2475" t="s">
        <v>5012</v>
      </c>
      <c r="C2475" s="1" t="s">
        <v>3824</v>
      </c>
      <c r="D2475" s="1" t="s">
        <v>4674</v>
      </c>
      <c r="E2475" t="s">
        <v>3840</v>
      </c>
      <c r="F2475" t="s">
        <v>3279</v>
      </c>
      <c r="G2475" t="s">
        <v>3342</v>
      </c>
      <c r="H2475" t="str">
        <f t="shared" si="339"/>
        <v>FR</v>
      </c>
      <c r="I2475" t="s">
        <v>4614</v>
      </c>
      <c r="K2475" t="s">
        <v>5285</v>
      </c>
      <c r="O2475" s="3">
        <v>8</v>
      </c>
      <c r="P2475" s="3">
        <v>8</v>
      </c>
      <c r="Q2475">
        <v>1</v>
      </c>
      <c r="R2475">
        <v>5</v>
      </c>
      <c r="S2475" t="s">
        <v>3846</v>
      </c>
      <c r="U2475" t="str">
        <f t="shared" si="341"/>
        <v>1944.06.08/09.</v>
      </c>
      <c r="V2475" t="str">
        <f t="shared" si="340"/>
        <v>44. 06.</v>
      </c>
      <c r="W2475" t="s">
        <v>717</v>
      </c>
      <c r="X2475" t="str">
        <f t="shared" si="338"/>
        <v>Marking</v>
      </c>
    </row>
    <row r="2476" spans="1:24" x14ac:dyDescent="0.25">
      <c r="A2476" s="1">
        <v>16231</v>
      </c>
      <c r="B2476" t="s">
        <v>5012</v>
      </c>
      <c r="C2476" s="1" t="s">
        <v>3824</v>
      </c>
      <c r="D2476" s="1" t="s">
        <v>4674</v>
      </c>
      <c r="E2476" t="s">
        <v>3840</v>
      </c>
      <c r="F2476" t="s">
        <v>3279</v>
      </c>
      <c r="G2476" t="s">
        <v>4837</v>
      </c>
      <c r="H2476" t="str">
        <f t="shared" si="339"/>
        <v>FR</v>
      </c>
      <c r="I2476" t="s">
        <v>4700</v>
      </c>
      <c r="K2476">
        <v>29</v>
      </c>
      <c r="O2476" s="3">
        <v>3</v>
      </c>
      <c r="P2476" s="3">
        <v>3</v>
      </c>
      <c r="Q2476">
        <v>0</v>
      </c>
      <c r="R2476">
        <v>5</v>
      </c>
      <c r="S2476" t="s">
        <v>4915</v>
      </c>
      <c r="T2476" t="s">
        <v>545</v>
      </c>
      <c r="U2476" t="str">
        <f t="shared" si="341"/>
        <v>1944.06.08/09.</v>
      </c>
      <c r="V2476" t="str">
        <f t="shared" si="340"/>
        <v>44. 06.</v>
      </c>
      <c r="W2476" t="str">
        <f>IF((ISBLANK(K2476)),"",IF(("a"&gt;K2476),"Markers",K2476))</f>
        <v>Markers</v>
      </c>
      <c r="X2476" t="str">
        <f t="shared" si="338"/>
        <v>Marking</v>
      </c>
    </row>
    <row r="2477" spans="1:24" x14ac:dyDescent="0.25">
      <c r="A2477" s="1">
        <v>16232</v>
      </c>
      <c r="B2477" t="s">
        <v>5009</v>
      </c>
      <c r="C2477" s="1" t="str">
        <f>IF(B2477="Day",TEXT(A2477,"dd"&amp;"."),TEXT(A2477,"dd")&amp;"/"&amp;TEXT(A2478,"dd")&amp;".")</f>
        <v>09.</v>
      </c>
      <c r="D2477" s="1" t="str">
        <f>TEXT(A2477,"mm")&amp;"."</f>
        <v>06.</v>
      </c>
      <c r="E2477" t="str">
        <f>TEXT(A2477,"yy")&amp;"."</f>
        <v>44.</v>
      </c>
      <c r="F2477" t="str">
        <f>IF((C2477&lt;C2485),C2477&amp;D2477&amp;E2477,C2477&amp;D2485&amp;E2477)</f>
        <v>09.06.44.</v>
      </c>
      <c r="G2477" t="str">
        <f>IF(ISERROR(VLOOKUP(F2477,DataFromWard!$B$2:$E$483,2,FALSE)),"",VLOOKUP(F2477,DataFromWard!$B$2:$E$483,2,FALSE))</f>
        <v/>
      </c>
      <c r="H2477" t="str">
        <f t="shared" si="339"/>
        <v/>
      </c>
      <c r="O2477" s="3" t="str">
        <f>IF(ISERROR(VLOOKUP(F2477,DataFromWard!$B$2:$E$483,3,FALSE)),"",VLOOKUP(F2477,DataFromWard!$B$2:$E$483,3,FALSE))</f>
        <v/>
      </c>
      <c r="Q2477" t="str">
        <f>IF(ISERROR(VLOOKUP(F2477,DataFromWard!$B$2:$E$483,4,FALSE)),"",VLOOKUP(F2477,DataFromWard!$B$2:$E$483,4,FALSE))</f>
        <v/>
      </c>
      <c r="U2477" t="str">
        <f t="shared" si="341"/>
        <v>1944.06.09.</v>
      </c>
      <c r="V2477" t="str">
        <f t="shared" si="340"/>
        <v>44. 06.</v>
      </c>
      <c r="W2477" t="str">
        <f>IF((ISBLANK(K2477)),"",IF(("a"&gt;K2477),"Markers",K2477))</f>
        <v/>
      </c>
      <c r="X2477" t="str">
        <f t="shared" si="338"/>
        <v/>
      </c>
    </row>
    <row r="2478" spans="1:24" x14ac:dyDescent="0.25">
      <c r="A2478" s="1">
        <v>16232</v>
      </c>
      <c r="B2478" t="s">
        <v>5012</v>
      </c>
      <c r="C2478" s="1" t="str">
        <f>IF(B2478="Day",TEXT(A2478,"dd"&amp;"."),TEXT(A2478,"dd")&amp;"/"&amp;TEXT(A2485,"dd")&amp;".")</f>
        <v>09/10.</v>
      </c>
      <c r="D2478" s="1" t="str">
        <f>TEXT(A2478,"mm")&amp;"."</f>
        <v>06.</v>
      </c>
      <c r="E2478" t="str">
        <f>TEXT(A2478,"yy")&amp;"."</f>
        <v>44.</v>
      </c>
      <c r="F2478" t="str">
        <f>IF((C2478&lt;C2486),C2478&amp;D2478&amp;E2478,C2478&amp;D2486&amp;E2478)</f>
        <v>09/10.06.44.</v>
      </c>
      <c r="G2478" t="s">
        <v>4866</v>
      </c>
      <c r="H2478" t="str">
        <f t="shared" si="339"/>
        <v>FR</v>
      </c>
      <c r="I2478" t="s">
        <v>4622</v>
      </c>
      <c r="K2478">
        <v>381</v>
      </c>
      <c r="L2478">
        <v>2</v>
      </c>
      <c r="O2478" s="3">
        <v>5</v>
      </c>
      <c r="P2478" s="3">
        <v>5</v>
      </c>
      <c r="Q2478">
        <f>IF(ISERROR(VLOOKUP(F2478,DataFromWard!$B$2:$E$483,4,FALSE)),"",VLOOKUP(F2478,DataFromWard!$B$2:$E$483,4,FALSE))</f>
        <v>0</v>
      </c>
      <c r="R2478">
        <v>8</v>
      </c>
      <c r="S2478" t="s">
        <v>4915</v>
      </c>
      <c r="T2478" t="s">
        <v>546</v>
      </c>
      <c r="U2478" t="str">
        <f t="shared" si="341"/>
        <v>1944.06.09/10.</v>
      </c>
      <c r="V2478" t="str">
        <f t="shared" si="340"/>
        <v>44. 06.</v>
      </c>
      <c r="W2478" t="str">
        <f>IF((ISBLANK(K2478)),"",IF(("a"&gt;K2478),"Markers",K2478))</f>
        <v>Markers</v>
      </c>
      <c r="X2478" t="str">
        <f t="shared" si="338"/>
        <v>Marking</v>
      </c>
    </row>
    <row r="2479" spans="1:24" x14ac:dyDescent="0.25">
      <c r="A2479" s="1">
        <v>16232</v>
      </c>
      <c r="B2479" t="s">
        <v>5012</v>
      </c>
      <c r="C2479" s="1" t="s">
        <v>3835</v>
      </c>
      <c r="D2479" s="1" t="s">
        <v>4674</v>
      </c>
      <c r="E2479" t="s">
        <v>3840</v>
      </c>
      <c r="F2479" t="s">
        <v>3280</v>
      </c>
      <c r="G2479" t="s">
        <v>3116</v>
      </c>
      <c r="H2479" t="str">
        <f t="shared" si="339"/>
        <v>FR</v>
      </c>
      <c r="I2479" t="s">
        <v>4622</v>
      </c>
      <c r="K2479" t="s">
        <v>5285</v>
      </c>
      <c r="O2479" s="3">
        <v>5</v>
      </c>
      <c r="P2479" s="3">
        <v>5</v>
      </c>
      <c r="Q2479">
        <v>0</v>
      </c>
      <c r="R2479">
        <v>8</v>
      </c>
      <c r="S2479" t="s">
        <v>4915</v>
      </c>
      <c r="T2479" t="s">
        <v>3786</v>
      </c>
      <c r="U2479" t="str">
        <f t="shared" si="341"/>
        <v>1944.06.09/10.</v>
      </c>
      <c r="V2479" t="str">
        <f t="shared" si="340"/>
        <v>44. 06.</v>
      </c>
      <c r="W2479" t="s">
        <v>717</v>
      </c>
      <c r="X2479" t="str">
        <f t="shared" si="338"/>
        <v>Marking</v>
      </c>
    </row>
    <row r="2480" spans="1:24" x14ac:dyDescent="0.25">
      <c r="A2480" s="1">
        <v>16232</v>
      </c>
      <c r="B2480" t="s">
        <v>5012</v>
      </c>
      <c r="C2480" s="1" t="s">
        <v>3835</v>
      </c>
      <c r="D2480" s="1" t="s">
        <v>4674</v>
      </c>
      <c r="E2480" t="s">
        <v>3840</v>
      </c>
      <c r="F2480" t="s">
        <v>3280</v>
      </c>
      <c r="G2480" t="s">
        <v>4832</v>
      </c>
      <c r="H2480" t="str">
        <f t="shared" si="339"/>
        <v>FR</v>
      </c>
      <c r="I2480" t="s">
        <v>4622</v>
      </c>
      <c r="K2480" t="s">
        <v>5285</v>
      </c>
      <c r="O2480" s="3">
        <v>5</v>
      </c>
      <c r="P2480" s="3">
        <v>5</v>
      </c>
      <c r="Q2480">
        <v>0</v>
      </c>
      <c r="R2480">
        <v>8</v>
      </c>
      <c r="S2480" t="s">
        <v>4915</v>
      </c>
      <c r="T2480" t="s">
        <v>3786</v>
      </c>
      <c r="U2480" t="str">
        <f t="shared" si="341"/>
        <v>1944.06.09/10.</v>
      </c>
      <c r="V2480" t="str">
        <f t="shared" si="340"/>
        <v>44. 06.</v>
      </c>
      <c r="W2480" t="s">
        <v>717</v>
      </c>
      <c r="X2480" t="str">
        <f t="shared" si="338"/>
        <v>Marking</v>
      </c>
    </row>
    <row r="2481" spans="1:24" x14ac:dyDescent="0.25">
      <c r="A2481" s="1">
        <v>16232</v>
      </c>
      <c r="B2481" t="s">
        <v>5012</v>
      </c>
      <c r="C2481" s="1" t="s">
        <v>3835</v>
      </c>
      <c r="D2481" s="1" t="s">
        <v>4674</v>
      </c>
      <c r="E2481" t="s">
        <v>3840</v>
      </c>
      <c r="F2481" t="s">
        <v>3280</v>
      </c>
      <c r="G2481" t="s">
        <v>3342</v>
      </c>
      <c r="H2481" t="str">
        <f t="shared" si="339"/>
        <v>FR</v>
      </c>
      <c r="I2481" t="s">
        <v>4622</v>
      </c>
      <c r="K2481" t="s">
        <v>5285</v>
      </c>
      <c r="O2481" s="3">
        <v>5</v>
      </c>
      <c r="P2481" s="3">
        <v>5</v>
      </c>
      <c r="Q2481">
        <v>0</v>
      </c>
      <c r="R2481">
        <v>8</v>
      </c>
      <c r="S2481" t="s">
        <v>4915</v>
      </c>
      <c r="T2481" t="s">
        <v>3786</v>
      </c>
      <c r="U2481" t="str">
        <f t="shared" si="341"/>
        <v>1944.06.09/10.</v>
      </c>
      <c r="V2481" t="str">
        <f t="shared" si="340"/>
        <v>44. 06.</v>
      </c>
      <c r="W2481" t="s">
        <v>717</v>
      </c>
      <c r="X2481" t="str">
        <f t="shared" si="338"/>
        <v>Marking</v>
      </c>
    </row>
    <row r="2482" spans="1:24" x14ac:dyDescent="0.25">
      <c r="A2482" s="1">
        <v>16232</v>
      </c>
      <c r="B2482" t="s">
        <v>5012</v>
      </c>
      <c r="C2482" s="1" t="s">
        <v>3835</v>
      </c>
      <c r="D2482" s="1" t="s">
        <v>4674</v>
      </c>
      <c r="E2482" t="s">
        <v>3840</v>
      </c>
      <c r="F2482" t="s">
        <v>3280</v>
      </c>
      <c r="G2482" t="s">
        <v>4867</v>
      </c>
      <c r="H2482" t="str">
        <f t="shared" si="339"/>
        <v>FR</v>
      </c>
      <c r="I2482" t="s">
        <v>4614</v>
      </c>
      <c r="K2482">
        <v>104</v>
      </c>
      <c r="O2482" s="3">
        <v>4</v>
      </c>
      <c r="P2482" s="3">
        <v>4</v>
      </c>
      <c r="Q2482">
        <v>0</v>
      </c>
      <c r="R2482">
        <v>5</v>
      </c>
      <c r="S2482" t="s">
        <v>4915</v>
      </c>
      <c r="T2482" t="s">
        <v>547</v>
      </c>
      <c r="U2482" t="str">
        <f t="shared" si="341"/>
        <v>1944.06.09/10.</v>
      </c>
      <c r="V2482" t="str">
        <f t="shared" si="340"/>
        <v>44. 06.</v>
      </c>
      <c r="W2482" t="str">
        <f>IF((ISBLANK(K2482)),"",IF(("a"&gt;K2482),"Markers",K2482))</f>
        <v>Markers</v>
      </c>
      <c r="X2482" t="str">
        <f t="shared" si="338"/>
        <v>Marking</v>
      </c>
    </row>
    <row r="2483" spans="1:24" x14ac:dyDescent="0.25">
      <c r="A2483" s="1">
        <v>16232</v>
      </c>
      <c r="B2483" t="s">
        <v>5012</v>
      </c>
      <c r="C2483" s="1" t="s">
        <v>3835</v>
      </c>
      <c r="D2483" s="1" t="s">
        <v>4674</v>
      </c>
      <c r="E2483" t="s">
        <v>3840</v>
      </c>
      <c r="F2483" t="s">
        <v>3280</v>
      </c>
      <c r="G2483" t="s">
        <v>4867</v>
      </c>
      <c r="H2483" t="str">
        <f t="shared" si="339"/>
        <v>FR</v>
      </c>
      <c r="I2483" t="s">
        <v>4614</v>
      </c>
      <c r="K2483" t="s">
        <v>5285</v>
      </c>
      <c r="O2483" s="3">
        <v>5</v>
      </c>
      <c r="P2483" s="3">
        <v>5</v>
      </c>
      <c r="Q2483">
        <v>0</v>
      </c>
      <c r="R2483">
        <v>8</v>
      </c>
      <c r="S2483" t="s">
        <v>4915</v>
      </c>
      <c r="U2483" t="str">
        <f t="shared" si="341"/>
        <v>1944.06.09/10.</v>
      </c>
      <c r="V2483" t="str">
        <f t="shared" si="340"/>
        <v>44. 06.</v>
      </c>
      <c r="W2483" t="s">
        <v>717</v>
      </c>
      <c r="X2483" t="str">
        <f t="shared" si="338"/>
        <v>Marking</v>
      </c>
    </row>
    <row r="2484" spans="1:24" x14ac:dyDescent="0.25">
      <c r="A2484" s="1">
        <v>16232</v>
      </c>
      <c r="B2484" t="s">
        <v>5012</v>
      </c>
      <c r="C2484" s="1" t="s">
        <v>3835</v>
      </c>
      <c r="D2484" s="1" t="s">
        <v>4674</v>
      </c>
      <c r="E2484" t="s">
        <v>3840</v>
      </c>
      <c r="F2484" t="s">
        <v>3280</v>
      </c>
      <c r="G2484" t="s">
        <v>4954</v>
      </c>
      <c r="H2484" t="str">
        <f t="shared" si="339"/>
        <v>GE</v>
      </c>
      <c r="I2484" t="s">
        <v>5332</v>
      </c>
      <c r="K2484" t="s">
        <v>1908</v>
      </c>
      <c r="O2484" s="3">
        <v>36</v>
      </c>
      <c r="P2484" s="3">
        <v>36</v>
      </c>
      <c r="Q2484">
        <v>0</v>
      </c>
      <c r="R2484">
        <v>8</v>
      </c>
      <c r="S2484" t="s">
        <v>4915</v>
      </c>
      <c r="U2484" t="str">
        <f t="shared" si="341"/>
        <v>1944.06.09/10.</v>
      </c>
      <c r="V2484" t="str">
        <f t="shared" si="340"/>
        <v>44. 06.</v>
      </c>
      <c r="W2484" t="str">
        <f>IF((ISBLANK(K2484)),"",IF(("a"&gt;K2484),"Markers",K2484))</f>
        <v>Elsewhere</v>
      </c>
      <c r="X2484" t="str">
        <f t="shared" si="338"/>
        <v>Not Marking</v>
      </c>
    </row>
    <row r="2485" spans="1:24" x14ac:dyDescent="0.25">
      <c r="A2485" s="1">
        <v>16233</v>
      </c>
      <c r="B2485" t="s">
        <v>5009</v>
      </c>
      <c r="C2485" s="1" t="str">
        <f>IF(B2485="Day",TEXT(A2485,"dd"&amp;"."),TEXT(A2485,"dd")&amp;"/"&amp;TEXT(A2486,"dd")&amp;".")</f>
        <v>10.</v>
      </c>
      <c r="D2485" s="1" t="str">
        <f>TEXT(A2485,"mm")&amp;"."</f>
        <v>06.</v>
      </c>
      <c r="E2485" t="str">
        <f>TEXT(A2485,"yy")&amp;"."</f>
        <v>44.</v>
      </c>
      <c r="F2485" t="str">
        <f>IF((C2485&lt;C2491),C2485&amp;D2485&amp;E2485,C2485&amp;D2491&amp;E2485)</f>
        <v>10.06.44.</v>
      </c>
      <c r="G2485" t="str">
        <f>IF(ISERROR(VLOOKUP(F2485,DataFromWard!$B$2:$E$483,2,FALSE)),"",VLOOKUP(F2485,DataFromWard!$B$2:$E$483,2,FALSE))</f>
        <v/>
      </c>
      <c r="H2485" t="str">
        <f t="shared" si="339"/>
        <v/>
      </c>
      <c r="O2485" s="3" t="str">
        <f>IF(ISERROR(VLOOKUP(F2485,DataFromWard!$B$2:$E$483,3,FALSE)),"",VLOOKUP(F2485,DataFromWard!$B$2:$E$483,3,FALSE))</f>
        <v/>
      </c>
      <c r="Q2485" t="str">
        <f>IF(ISERROR(VLOOKUP(F2485,DataFromWard!$B$2:$E$483,4,FALSE)),"",VLOOKUP(F2485,DataFromWard!$B$2:$E$483,4,FALSE))</f>
        <v/>
      </c>
      <c r="U2485" t="str">
        <f t="shared" si="341"/>
        <v>1944.06.10.</v>
      </c>
      <c r="V2485" t="str">
        <f t="shared" si="340"/>
        <v>44. 06.</v>
      </c>
      <c r="W2485" t="str">
        <f>IF((ISBLANK(K2485)),"",IF(("a"&gt;K2485),"Markers",K2485))</f>
        <v/>
      </c>
      <c r="X2485" t="str">
        <f t="shared" si="338"/>
        <v/>
      </c>
    </row>
    <row r="2486" spans="1:24" x14ac:dyDescent="0.25">
      <c r="A2486" s="1">
        <v>16233</v>
      </c>
      <c r="B2486" t="s">
        <v>5012</v>
      </c>
      <c r="C2486" s="1" t="s">
        <v>3837</v>
      </c>
      <c r="D2486" s="1" t="s">
        <v>4674</v>
      </c>
      <c r="E2486" t="s">
        <v>3840</v>
      </c>
      <c r="F2486" t="s">
        <v>3281</v>
      </c>
      <c r="G2486" t="s">
        <v>3891</v>
      </c>
      <c r="H2486" t="str">
        <f t="shared" si="339"/>
        <v>FR</v>
      </c>
      <c r="I2486" t="s">
        <v>4614</v>
      </c>
      <c r="K2486">
        <v>413</v>
      </c>
      <c r="L2486">
        <v>25</v>
      </c>
      <c r="O2486" s="3">
        <v>5</v>
      </c>
      <c r="P2486" s="3">
        <v>5</v>
      </c>
      <c r="Q2486">
        <f>IF(ISERROR(VLOOKUP(F2486,DataFromWard!$B$2:$E$483,4,FALSE)),"",VLOOKUP(F2486,DataFromWard!$B$2:$E$483,4,FALSE))</f>
        <v>0</v>
      </c>
      <c r="R2486">
        <v>8</v>
      </c>
      <c r="S2486" t="s">
        <v>4915</v>
      </c>
      <c r="T2486" t="s">
        <v>548</v>
      </c>
      <c r="U2486" t="str">
        <f t="shared" si="341"/>
        <v>1944.06.10/11.</v>
      </c>
      <c r="V2486" t="str">
        <f t="shared" si="340"/>
        <v>44. 06.</v>
      </c>
      <c r="W2486" t="str">
        <f>IF((ISBLANK(K2486)),"",IF(("a"&gt;K2486),"Markers",K2486))</f>
        <v>Markers</v>
      </c>
      <c r="X2486" t="str">
        <f t="shared" si="338"/>
        <v>Marking</v>
      </c>
    </row>
    <row r="2487" spans="1:24" x14ac:dyDescent="0.25">
      <c r="A2487" s="1">
        <v>16233</v>
      </c>
      <c r="B2487" t="s">
        <v>5012</v>
      </c>
      <c r="C2487" s="1" t="s">
        <v>3837</v>
      </c>
      <c r="D2487" s="1" t="s">
        <v>4674</v>
      </c>
      <c r="E2487" t="s">
        <v>3840</v>
      </c>
      <c r="F2487" t="s">
        <v>3281</v>
      </c>
      <c r="G2487" t="s">
        <v>4869</v>
      </c>
      <c r="H2487" t="str">
        <f t="shared" si="339"/>
        <v>FR</v>
      </c>
      <c r="I2487" t="s">
        <v>4614</v>
      </c>
      <c r="K2487" t="s">
        <v>5285</v>
      </c>
      <c r="O2487" s="3">
        <v>5</v>
      </c>
      <c r="P2487" s="3">
        <v>5</v>
      </c>
      <c r="Q2487">
        <v>0</v>
      </c>
      <c r="R2487">
        <v>8</v>
      </c>
      <c r="S2487" t="s">
        <v>4915</v>
      </c>
      <c r="T2487" t="s">
        <v>3786</v>
      </c>
      <c r="U2487" t="str">
        <f t="shared" si="341"/>
        <v>1944.06.10/11.</v>
      </c>
      <c r="V2487" t="str">
        <f t="shared" si="340"/>
        <v>44. 06.</v>
      </c>
      <c r="W2487" t="s">
        <v>717</v>
      </c>
      <c r="X2487" t="str">
        <f t="shared" si="338"/>
        <v>Marking</v>
      </c>
    </row>
    <row r="2488" spans="1:24" x14ac:dyDescent="0.25">
      <c r="A2488" s="1">
        <v>16233</v>
      </c>
      <c r="B2488" t="s">
        <v>5012</v>
      </c>
      <c r="C2488" s="1" t="s">
        <v>3837</v>
      </c>
      <c r="D2488" s="1" t="s">
        <v>4674</v>
      </c>
      <c r="E2488" t="s">
        <v>3840</v>
      </c>
      <c r="F2488" t="s">
        <v>3281</v>
      </c>
      <c r="G2488" t="s">
        <v>3351</v>
      </c>
      <c r="H2488" t="str">
        <f t="shared" si="339"/>
        <v>FR</v>
      </c>
      <c r="I2488" t="s">
        <v>4614</v>
      </c>
      <c r="K2488" t="s">
        <v>5285</v>
      </c>
      <c r="O2488" s="3">
        <v>4</v>
      </c>
      <c r="P2488" s="3">
        <v>4</v>
      </c>
      <c r="Q2488">
        <v>0</v>
      </c>
      <c r="R2488">
        <v>5</v>
      </c>
      <c r="S2488" t="s">
        <v>3846</v>
      </c>
      <c r="U2488" t="str">
        <f t="shared" si="341"/>
        <v>1944.06.10/11.</v>
      </c>
      <c r="V2488" t="str">
        <f t="shared" si="340"/>
        <v>44. 06.</v>
      </c>
      <c r="W2488" t="s">
        <v>717</v>
      </c>
      <c r="X2488" t="str">
        <f t="shared" ref="X2488:X2551" si="342">IF((W2488=""),"",IF((W2488="Markers"),"Marking","Not Marking"))</f>
        <v>Marking</v>
      </c>
    </row>
    <row r="2489" spans="1:24" x14ac:dyDescent="0.25">
      <c r="A2489" s="1">
        <v>16233</v>
      </c>
      <c r="B2489" t="s">
        <v>5012</v>
      </c>
      <c r="C2489" s="1" t="s">
        <v>3837</v>
      </c>
      <c r="D2489" s="1" t="s">
        <v>4674</v>
      </c>
      <c r="E2489" t="s">
        <v>3840</v>
      </c>
      <c r="F2489" t="s">
        <v>3281</v>
      </c>
      <c r="G2489" t="s">
        <v>4854</v>
      </c>
      <c r="H2489" t="str">
        <f t="shared" si="339"/>
        <v>FR</v>
      </c>
      <c r="I2489" t="s">
        <v>4614</v>
      </c>
      <c r="K2489" t="s">
        <v>5285</v>
      </c>
      <c r="O2489" s="3">
        <v>5</v>
      </c>
      <c r="P2489" s="3">
        <v>5</v>
      </c>
      <c r="Q2489">
        <v>0</v>
      </c>
      <c r="R2489">
        <v>8</v>
      </c>
      <c r="S2489" t="s">
        <v>4915</v>
      </c>
      <c r="T2489" t="s">
        <v>3786</v>
      </c>
      <c r="U2489" t="str">
        <f t="shared" si="341"/>
        <v>1944.06.10/11.</v>
      </c>
      <c r="V2489" t="str">
        <f t="shared" si="340"/>
        <v>44. 06.</v>
      </c>
      <c r="W2489" t="s">
        <v>717</v>
      </c>
      <c r="X2489" t="str">
        <f t="shared" si="342"/>
        <v>Marking</v>
      </c>
    </row>
    <row r="2490" spans="1:24" x14ac:dyDescent="0.25">
      <c r="A2490" s="1">
        <v>16233</v>
      </c>
      <c r="B2490" t="s">
        <v>5012</v>
      </c>
      <c r="C2490" s="1" t="s">
        <v>3837</v>
      </c>
      <c r="D2490" s="1" t="s">
        <v>4674</v>
      </c>
      <c r="E2490" t="s">
        <v>3840</v>
      </c>
      <c r="F2490" t="s">
        <v>3281</v>
      </c>
      <c r="G2490" t="s">
        <v>4954</v>
      </c>
      <c r="H2490" t="str">
        <f t="shared" si="339"/>
        <v>GE</v>
      </c>
      <c r="I2490" t="s">
        <v>5332</v>
      </c>
      <c r="K2490" t="s">
        <v>1908</v>
      </c>
      <c r="O2490" s="3">
        <v>32</v>
      </c>
      <c r="P2490" s="3">
        <v>32</v>
      </c>
      <c r="Q2490">
        <v>2</v>
      </c>
      <c r="R2490">
        <v>8</v>
      </c>
      <c r="S2490" t="s">
        <v>4915</v>
      </c>
      <c r="T2490" t="s">
        <v>3786</v>
      </c>
      <c r="U2490" t="str">
        <f t="shared" si="341"/>
        <v>1944.06.10/11.</v>
      </c>
      <c r="V2490" t="str">
        <f t="shared" si="340"/>
        <v>44. 06.</v>
      </c>
      <c r="W2490" t="str">
        <f>IF((ISBLANK(K2490)),"",IF(("a"&gt;K2490),"Markers",K2490))</f>
        <v>Elsewhere</v>
      </c>
      <c r="X2490" t="str">
        <f t="shared" si="342"/>
        <v>Not Marking</v>
      </c>
    </row>
    <row r="2491" spans="1:24" x14ac:dyDescent="0.25">
      <c r="A2491" s="1">
        <v>16234</v>
      </c>
      <c r="B2491" t="s">
        <v>5009</v>
      </c>
      <c r="C2491" s="1" t="str">
        <f>IF(B2491="Day",TEXT(A2491,"dd"&amp;"."),TEXT(A2491,"dd")&amp;"/"&amp;TEXT(A2492,"dd")&amp;".")</f>
        <v>11.</v>
      </c>
      <c r="D2491" s="1" t="str">
        <f>TEXT(A2491,"mm")&amp;"."</f>
        <v>06.</v>
      </c>
      <c r="E2491" t="str">
        <f>TEXT(A2491,"yy")&amp;"."</f>
        <v>44.</v>
      </c>
      <c r="F2491" t="str">
        <f>IF((C2491&lt;C2497),C2491&amp;D2491&amp;E2491,C2491&amp;D2497&amp;E2491)</f>
        <v>11.06.44.</v>
      </c>
      <c r="G2491" t="str">
        <f>IF(ISERROR(VLOOKUP(F2491,DataFromWard!$B$2:$E$483,2,FALSE)),"",VLOOKUP(F2491,DataFromWard!$B$2:$E$483,2,FALSE))</f>
        <v/>
      </c>
      <c r="H2491" t="str">
        <f t="shared" si="339"/>
        <v/>
      </c>
      <c r="O2491" s="3" t="str">
        <f>IF(ISERROR(VLOOKUP(F2491,DataFromWard!$B$2:$E$483,3,FALSE)),"",VLOOKUP(F2491,DataFromWard!$B$2:$E$483,3,FALSE))</f>
        <v/>
      </c>
      <c r="Q2491" t="str">
        <f>IF(ISERROR(VLOOKUP(F2491,DataFromWard!$B$2:$E$483,4,FALSE)),"",VLOOKUP(F2491,DataFromWard!$B$2:$E$483,4,FALSE))</f>
        <v/>
      </c>
      <c r="U2491" t="str">
        <f t="shared" si="341"/>
        <v>1944.06.11.</v>
      </c>
      <c r="V2491" t="str">
        <f t="shared" si="340"/>
        <v>44. 06.</v>
      </c>
      <c r="W2491" t="str">
        <f>IF((ISBLANK(K2491)),"",IF(("a"&gt;K2491),"Markers",K2491))</f>
        <v/>
      </c>
      <c r="X2491" t="str">
        <f t="shared" si="342"/>
        <v/>
      </c>
    </row>
    <row r="2492" spans="1:24" x14ac:dyDescent="0.25">
      <c r="A2492" s="1">
        <v>16234</v>
      </c>
      <c r="B2492" t="s">
        <v>5012</v>
      </c>
      <c r="C2492" s="1" t="str">
        <f>IF(B2492="Day",TEXT(A2492,"dd"&amp;"."),TEXT(A2492,"dd")&amp;"/"&amp;TEXT(A2497,"dd")&amp;".")</f>
        <v>11/12.</v>
      </c>
      <c r="D2492" s="1" t="str">
        <f>TEXT(A2492,"mm")&amp;"."</f>
        <v>06.</v>
      </c>
      <c r="E2492" t="str">
        <f>TEXT(A2492,"yy")&amp;"."</f>
        <v>44.</v>
      </c>
      <c r="F2492" t="str">
        <f>IF((C2492&lt;C2498),C2492&amp;D2492&amp;E2492,C2492&amp;D2498&amp;E2492)</f>
        <v>11/12.06.44.</v>
      </c>
      <c r="G2492" t="s">
        <v>4870</v>
      </c>
      <c r="H2492" t="str">
        <f t="shared" si="339"/>
        <v>FR</v>
      </c>
      <c r="I2492" t="s">
        <v>4614</v>
      </c>
      <c r="K2492">
        <v>311</v>
      </c>
      <c r="L2492">
        <v>30</v>
      </c>
      <c r="O2492" s="3">
        <v>4</v>
      </c>
      <c r="P2492" s="3">
        <v>4</v>
      </c>
      <c r="Q2492">
        <f>IF(ISERROR(VLOOKUP(F2492,DataFromWard!$B$2:$E$483,4,FALSE)),"",VLOOKUP(F2492,DataFromWard!$B$2:$E$483,4,FALSE))</f>
        <v>0</v>
      </c>
      <c r="R2492">
        <v>8</v>
      </c>
      <c r="S2492" t="s">
        <v>4915</v>
      </c>
      <c r="T2492" t="s">
        <v>549</v>
      </c>
      <c r="U2492" t="str">
        <f t="shared" si="341"/>
        <v>1944.06.11/12.</v>
      </c>
      <c r="V2492" t="str">
        <f t="shared" si="340"/>
        <v>44. 06.</v>
      </c>
      <c r="W2492" t="str">
        <f>IF((ISBLANK(K2492)),"",IF(("a"&gt;K2492),"Markers",K2492))</f>
        <v>Markers</v>
      </c>
      <c r="X2492" t="str">
        <f t="shared" si="342"/>
        <v>Marking</v>
      </c>
    </row>
    <row r="2493" spans="1:24" x14ac:dyDescent="0.25">
      <c r="A2493" s="1">
        <v>16234</v>
      </c>
      <c r="B2493" t="s">
        <v>5012</v>
      </c>
      <c r="C2493" s="1" t="s">
        <v>3801</v>
      </c>
      <c r="D2493" s="1" t="s">
        <v>4674</v>
      </c>
      <c r="E2493" t="s">
        <v>3840</v>
      </c>
      <c r="F2493" t="s">
        <v>3283</v>
      </c>
      <c r="G2493" t="s">
        <v>4853</v>
      </c>
      <c r="H2493" t="str">
        <f t="shared" si="339"/>
        <v>FR</v>
      </c>
      <c r="I2493" t="s">
        <v>4614</v>
      </c>
      <c r="K2493" t="s">
        <v>5285</v>
      </c>
      <c r="O2493" s="3">
        <v>4</v>
      </c>
      <c r="P2493" s="3">
        <v>4</v>
      </c>
      <c r="Q2493">
        <v>0</v>
      </c>
      <c r="R2493">
        <v>8</v>
      </c>
      <c r="S2493" t="s">
        <v>4915</v>
      </c>
      <c r="T2493" t="s">
        <v>3786</v>
      </c>
      <c r="U2493" t="str">
        <f t="shared" si="341"/>
        <v>1944.06.11/12.</v>
      </c>
      <c r="V2493" t="str">
        <f t="shared" si="340"/>
        <v>44. 06.</v>
      </c>
      <c r="W2493" t="s">
        <v>717</v>
      </c>
      <c r="X2493" t="str">
        <f t="shared" si="342"/>
        <v>Marking</v>
      </c>
    </row>
    <row r="2494" spans="1:24" x14ac:dyDescent="0.25">
      <c r="A2494" s="1">
        <v>16234</v>
      </c>
      <c r="B2494" t="s">
        <v>5012</v>
      </c>
      <c r="C2494" s="1" t="s">
        <v>3801</v>
      </c>
      <c r="D2494" s="1" t="s">
        <v>4674</v>
      </c>
      <c r="E2494" t="s">
        <v>3840</v>
      </c>
      <c r="F2494" t="s">
        <v>3283</v>
      </c>
      <c r="G2494" t="s">
        <v>3348</v>
      </c>
      <c r="H2494" t="str">
        <f t="shared" si="339"/>
        <v>FR</v>
      </c>
      <c r="I2494" t="s">
        <v>4614</v>
      </c>
      <c r="K2494" t="s">
        <v>5285</v>
      </c>
      <c r="O2494" s="3">
        <v>5</v>
      </c>
      <c r="P2494" s="3">
        <v>5</v>
      </c>
      <c r="Q2494">
        <v>0</v>
      </c>
      <c r="R2494">
        <v>8</v>
      </c>
      <c r="S2494" t="s">
        <v>4915</v>
      </c>
      <c r="T2494" t="s">
        <v>3786</v>
      </c>
      <c r="U2494" t="str">
        <f t="shared" si="341"/>
        <v>1944.06.11/12.</v>
      </c>
      <c r="V2494" t="str">
        <f t="shared" si="340"/>
        <v>44. 06.</v>
      </c>
      <c r="W2494" t="s">
        <v>717</v>
      </c>
      <c r="X2494" t="str">
        <f t="shared" si="342"/>
        <v>Marking</v>
      </c>
    </row>
    <row r="2495" spans="1:24" x14ac:dyDescent="0.25">
      <c r="A2495" s="1">
        <v>16234</v>
      </c>
      <c r="B2495" t="s">
        <v>5012</v>
      </c>
      <c r="C2495" s="1" t="s">
        <v>3801</v>
      </c>
      <c r="D2495" s="1" t="s">
        <v>4674</v>
      </c>
      <c r="E2495" t="s">
        <v>3840</v>
      </c>
      <c r="F2495" t="s">
        <v>3283</v>
      </c>
      <c r="G2495" t="s">
        <v>3340</v>
      </c>
      <c r="H2495" t="str">
        <f t="shared" si="339"/>
        <v>FR</v>
      </c>
      <c r="I2495" t="s">
        <v>4614</v>
      </c>
      <c r="K2495" t="s">
        <v>5285</v>
      </c>
      <c r="O2495" s="3">
        <v>5</v>
      </c>
      <c r="P2495" s="3">
        <v>5</v>
      </c>
      <c r="Q2495">
        <v>0</v>
      </c>
      <c r="R2495">
        <v>8</v>
      </c>
      <c r="S2495" t="s">
        <v>4915</v>
      </c>
      <c r="T2495" t="s">
        <v>3786</v>
      </c>
      <c r="U2495" t="str">
        <f t="shared" si="341"/>
        <v>1944.06.11/12.</v>
      </c>
      <c r="V2495" t="str">
        <f t="shared" si="340"/>
        <v>44. 06.</v>
      </c>
      <c r="W2495" t="s">
        <v>717</v>
      </c>
      <c r="X2495" t="str">
        <f t="shared" si="342"/>
        <v>Marking</v>
      </c>
    </row>
    <row r="2496" spans="1:24" x14ac:dyDescent="0.25">
      <c r="A2496" s="1">
        <v>16234</v>
      </c>
      <c r="B2496" t="s">
        <v>5012</v>
      </c>
      <c r="C2496" s="1" t="s">
        <v>3801</v>
      </c>
      <c r="D2496" s="1" t="s">
        <v>4674</v>
      </c>
      <c r="E2496" t="s">
        <v>3840</v>
      </c>
      <c r="F2496" t="s">
        <v>3283</v>
      </c>
      <c r="G2496" t="s">
        <v>4954</v>
      </c>
      <c r="H2496" t="str">
        <f t="shared" si="339"/>
        <v>GE</v>
      </c>
      <c r="I2496" t="s">
        <v>5332</v>
      </c>
      <c r="K2496" t="s">
        <v>1908</v>
      </c>
      <c r="O2496" s="3">
        <v>30</v>
      </c>
      <c r="P2496" s="3">
        <v>33</v>
      </c>
      <c r="Q2496">
        <v>2</v>
      </c>
      <c r="R2496">
        <v>8</v>
      </c>
      <c r="S2496" t="s">
        <v>4915</v>
      </c>
      <c r="U2496" t="str">
        <f t="shared" si="341"/>
        <v>1944.06.11/12.</v>
      </c>
      <c r="V2496" t="str">
        <f t="shared" si="340"/>
        <v>44. 06.</v>
      </c>
      <c r="W2496" t="str">
        <f>IF((ISBLANK(K2496)),"",IF(("a"&gt;K2496),"Markers",K2496))</f>
        <v>Elsewhere</v>
      </c>
      <c r="X2496" t="str">
        <f t="shared" si="342"/>
        <v>Not Marking</v>
      </c>
    </row>
    <row r="2497" spans="1:25" x14ac:dyDescent="0.25">
      <c r="A2497" s="1">
        <v>16235</v>
      </c>
      <c r="B2497" t="s">
        <v>5009</v>
      </c>
      <c r="C2497" s="1" t="str">
        <f>IF(B2497="Day",TEXT(A2497,"dd"&amp;"."),TEXT(A2497,"dd")&amp;"/"&amp;TEXT(A2498,"dd")&amp;".")</f>
        <v>12.</v>
      </c>
      <c r="D2497" s="1" t="str">
        <f>TEXT(A2497,"mm")&amp;"."</f>
        <v>06.</v>
      </c>
      <c r="E2497" t="str">
        <f>TEXT(A2497,"yy")&amp;"."</f>
        <v>44.</v>
      </c>
      <c r="F2497" t="str">
        <f>IF((C2497&lt;C2506),C2497&amp;D2497&amp;E2497,C2497&amp;D2506&amp;E2497)</f>
        <v>12.06.44.</v>
      </c>
      <c r="G2497" t="str">
        <f>IF(ISERROR(VLOOKUP(F2497,DataFromWard!$B$2:$E$483,2,FALSE)),"",VLOOKUP(F2497,DataFromWard!$B$2:$E$483,2,FALSE))</f>
        <v/>
      </c>
      <c r="H2497" t="str">
        <f t="shared" si="339"/>
        <v/>
      </c>
      <c r="O2497" s="3" t="str">
        <f>IF(ISERROR(VLOOKUP(F2497,DataFromWard!$B$2:$E$483,3,FALSE)),"",VLOOKUP(F2497,DataFromWard!$B$2:$E$483,3,FALSE))</f>
        <v/>
      </c>
      <c r="Q2497" t="str">
        <f>IF(ISERROR(VLOOKUP(F2497,DataFromWard!$B$2:$E$483,4,FALSE)),"",VLOOKUP(F2497,DataFromWard!$B$2:$E$483,4,FALSE))</f>
        <v/>
      </c>
      <c r="U2497" t="str">
        <f t="shared" si="341"/>
        <v>1944.06.12.</v>
      </c>
      <c r="V2497" t="str">
        <f t="shared" si="340"/>
        <v>44. 06.</v>
      </c>
      <c r="W2497" t="str">
        <f>IF((ISBLANK(K2497)),"",IF(("a"&gt;K2497),"Markers",K2497))</f>
        <v/>
      </c>
      <c r="X2497" t="str">
        <f t="shared" si="342"/>
        <v/>
      </c>
    </row>
    <row r="2498" spans="1:25" x14ac:dyDescent="0.25">
      <c r="A2498" s="1">
        <v>16235</v>
      </c>
      <c r="B2498" t="s">
        <v>5012</v>
      </c>
      <c r="C2498" s="1" t="str">
        <f>IF(B2498="Day",TEXT(A2498,"dd"&amp;"."),TEXT(A2498,"dd")&amp;"/"&amp;TEXT(A2506,"dd")&amp;".")</f>
        <v>12/13.</v>
      </c>
      <c r="D2498" s="1" t="str">
        <f>TEXT(A2498,"mm")&amp;"."</f>
        <v>06.</v>
      </c>
      <c r="E2498" t="str">
        <f>TEXT(A2498,"yy")&amp;"."</f>
        <v>44.</v>
      </c>
      <c r="F2498" t="str">
        <f>IF((C2498&lt;C2507),C2498&amp;D2498&amp;E2498,C2498&amp;D2507&amp;E2498)</f>
        <v>12/13.06.44.</v>
      </c>
      <c r="G2498" t="s">
        <v>4997</v>
      </c>
      <c r="H2498" t="str">
        <f t="shared" si="339"/>
        <v>FR</v>
      </c>
      <c r="I2498" t="s">
        <v>4614</v>
      </c>
      <c r="K2498">
        <f>671-38</f>
        <v>633</v>
      </c>
      <c r="L2498">
        <v>52</v>
      </c>
      <c r="O2498" s="3">
        <v>8</v>
      </c>
      <c r="P2498" s="3">
        <v>8</v>
      </c>
      <c r="Q2498">
        <f>IF(ISERROR(VLOOKUP(F2498,DataFromWard!$B$2:$E$483,4,FALSE)),"",VLOOKUP(F2498,DataFromWard!$B$2:$E$483,4,FALSE))</f>
        <v>0</v>
      </c>
      <c r="R2498">
        <v>8</v>
      </c>
      <c r="S2498" t="s">
        <v>4915</v>
      </c>
      <c r="T2498" t="s">
        <v>550</v>
      </c>
      <c r="U2498" t="str">
        <f t="shared" si="341"/>
        <v>1944.06.12/13.</v>
      </c>
      <c r="V2498" t="str">
        <f t="shared" si="340"/>
        <v>44. 06.</v>
      </c>
      <c r="W2498" t="str">
        <f>IF((ISBLANK(K2498)),"",IF(("a"&gt;K2498),"Markers",K2498))</f>
        <v>Markers</v>
      </c>
      <c r="X2498" t="str">
        <f t="shared" si="342"/>
        <v>Marking</v>
      </c>
    </row>
    <row r="2499" spans="1:25" x14ac:dyDescent="0.25">
      <c r="A2499" s="1">
        <v>16235</v>
      </c>
      <c r="B2499" t="s">
        <v>5012</v>
      </c>
      <c r="C2499" s="1" t="s">
        <v>3836</v>
      </c>
      <c r="D2499" s="1" t="s">
        <v>4674</v>
      </c>
      <c r="E2499" t="s">
        <v>3840</v>
      </c>
      <c r="F2499" t="s">
        <v>3284</v>
      </c>
      <c r="G2499" t="s">
        <v>4997</v>
      </c>
      <c r="H2499" t="str">
        <f t="shared" si="339"/>
        <v>FR</v>
      </c>
      <c r="I2499" t="s">
        <v>4614</v>
      </c>
      <c r="K2499" t="s">
        <v>5285</v>
      </c>
      <c r="O2499" s="3">
        <v>7</v>
      </c>
      <c r="P2499" s="3">
        <v>7</v>
      </c>
      <c r="Q2499">
        <v>0</v>
      </c>
      <c r="R2499">
        <v>8</v>
      </c>
      <c r="S2499" t="s">
        <v>4915</v>
      </c>
      <c r="T2499" t="s">
        <v>3786</v>
      </c>
      <c r="U2499" t="str">
        <f t="shared" si="341"/>
        <v>1944.06.12/13.</v>
      </c>
      <c r="V2499" t="str">
        <f t="shared" si="340"/>
        <v>44. 06.</v>
      </c>
      <c r="W2499" t="s">
        <v>717</v>
      </c>
      <c r="X2499" t="str">
        <f t="shared" si="342"/>
        <v>Marking</v>
      </c>
    </row>
    <row r="2500" spans="1:25" x14ac:dyDescent="0.25">
      <c r="A2500" s="1">
        <v>16235</v>
      </c>
      <c r="B2500" t="s">
        <v>5012</v>
      </c>
      <c r="C2500" s="1" t="s">
        <v>3836</v>
      </c>
      <c r="D2500" s="1" t="s">
        <v>4674</v>
      </c>
      <c r="E2500" t="s">
        <v>3840</v>
      </c>
      <c r="F2500" t="s">
        <v>3284</v>
      </c>
      <c r="G2500" t="s">
        <v>4871</v>
      </c>
      <c r="H2500" t="str">
        <f t="shared" si="339"/>
        <v>FR</v>
      </c>
      <c r="I2500" t="s">
        <v>4614</v>
      </c>
      <c r="K2500" t="s">
        <v>5285</v>
      </c>
      <c r="O2500" s="3">
        <v>8</v>
      </c>
      <c r="P2500" s="3">
        <v>8</v>
      </c>
      <c r="Q2500">
        <v>0</v>
      </c>
      <c r="R2500">
        <v>8</v>
      </c>
      <c r="S2500" t="s">
        <v>4915</v>
      </c>
      <c r="T2500" t="s">
        <v>3786</v>
      </c>
      <c r="U2500" t="str">
        <f t="shared" si="341"/>
        <v>1944.06.12/13.</v>
      </c>
      <c r="V2500" t="str">
        <f t="shared" si="340"/>
        <v>44. 06.</v>
      </c>
      <c r="W2500" t="s">
        <v>717</v>
      </c>
      <c r="X2500" t="str">
        <f t="shared" si="342"/>
        <v>Marking</v>
      </c>
    </row>
    <row r="2501" spans="1:25" x14ac:dyDescent="0.25">
      <c r="A2501" s="1">
        <v>16235</v>
      </c>
      <c r="B2501" t="s">
        <v>5012</v>
      </c>
      <c r="C2501" s="1" t="s">
        <v>3836</v>
      </c>
      <c r="D2501" s="1" t="s">
        <v>4674</v>
      </c>
      <c r="E2501" t="s">
        <v>3840</v>
      </c>
      <c r="F2501" t="s">
        <v>3284</v>
      </c>
      <c r="G2501" t="s">
        <v>3289</v>
      </c>
      <c r="H2501" t="str">
        <f t="shared" si="339"/>
        <v>FR</v>
      </c>
      <c r="I2501" t="s">
        <v>4614</v>
      </c>
      <c r="K2501" t="s">
        <v>5285</v>
      </c>
      <c r="O2501" s="3">
        <v>3</v>
      </c>
      <c r="P2501" s="3">
        <v>3</v>
      </c>
      <c r="Q2501">
        <v>0</v>
      </c>
      <c r="R2501">
        <v>5</v>
      </c>
      <c r="S2501" t="s">
        <v>3846</v>
      </c>
      <c r="U2501" t="str">
        <f t="shared" si="341"/>
        <v>1944.06.12/13.</v>
      </c>
      <c r="V2501" t="str">
        <f t="shared" si="340"/>
        <v>44. 06.</v>
      </c>
      <c r="W2501" t="s">
        <v>717</v>
      </c>
      <c r="X2501" t="str">
        <f t="shared" si="342"/>
        <v>Marking</v>
      </c>
    </row>
    <row r="2502" spans="1:25" x14ac:dyDescent="0.25">
      <c r="A2502" s="1">
        <v>16235</v>
      </c>
      <c r="B2502" t="s">
        <v>5012</v>
      </c>
      <c r="C2502" s="1" t="s">
        <v>3836</v>
      </c>
      <c r="D2502" s="1" t="s">
        <v>4674</v>
      </c>
      <c r="E2502" t="s">
        <v>3840</v>
      </c>
      <c r="F2502" t="s">
        <v>3284</v>
      </c>
      <c r="G2502" t="s">
        <v>4872</v>
      </c>
      <c r="H2502" t="str">
        <f t="shared" si="339"/>
        <v>FR</v>
      </c>
      <c r="I2502" t="s">
        <v>4614</v>
      </c>
      <c r="K2502" t="s">
        <v>5285</v>
      </c>
      <c r="O2502" s="3">
        <v>8</v>
      </c>
      <c r="P2502" s="3">
        <v>8</v>
      </c>
      <c r="Q2502">
        <v>0</v>
      </c>
      <c r="R2502">
        <v>8</v>
      </c>
      <c r="S2502" t="s">
        <v>4915</v>
      </c>
      <c r="T2502" t="s">
        <v>3786</v>
      </c>
      <c r="U2502" t="str">
        <f t="shared" si="341"/>
        <v>1944.06.12/13.</v>
      </c>
      <c r="V2502" t="str">
        <f t="shared" si="340"/>
        <v>44. 06.</v>
      </c>
      <c r="W2502" t="s">
        <v>717</v>
      </c>
      <c r="X2502" t="str">
        <f t="shared" si="342"/>
        <v>Marking</v>
      </c>
    </row>
    <row r="2503" spans="1:25" x14ac:dyDescent="0.25">
      <c r="A2503" s="1">
        <v>16235</v>
      </c>
      <c r="B2503" t="s">
        <v>5012</v>
      </c>
      <c r="C2503" s="1" t="s">
        <v>3836</v>
      </c>
      <c r="D2503" s="1" t="s">
        <v>4674</v>
      </c>
      <c r="E2503" t="s">
        <v>3840</v>
      </c>
      <c r="F2503" t="s">
        <v>3284</v>
      </c>
      <c r="G2503" t="s">
        <v>4873</v>
      </c>
      <c r="H2503" t="str">
        <f t="shared" si="339"/>
        <v>FR</v>
      </c>
      <c r="I2503" t="s">
        <v>4614</v>
      </c>
      <c r="K2503" t="s">
        <v>5285</v>
      </c>
      <c r="O2503" s="3">
        <v>4</v>
      </c>
      <c r="P2503" s="3">
        <v>4</v>
      </c>
      <c r="Q2503">
        <v>0</v>
      </c>
      <c r="R2503">
        <v>5</v>
      </c>
      <c r="S2503" t="s">
        <v>3846</v>
      </c>
      <c r="U2503" t="str">
        <f t="shared" si="341"/>
        <v>1944.06.12/13.</v>
      </c>
      <c r="V2503" t="str">
        <f t="shared" si="340"/>
        <v>44. 06.</v>
      </c>
      <c r="W2503" t="s">
        <v>717</v>
      </c>
      <c r="X2503" t="str">
        <f t="shared" si="342"/>
        <v>Marking</v>
      </c>
    </row>
    <row r="2504" spans="1:25" x14ac:dyDescent="0.25">
      <c r="A2504" s="1">
        <v>16235</v>
      </c>
      <c r="B2504" t="s">
        <v>5012</v>
      </c>
      <c r="C2504" s="1" t="s">
        <v>3836</v>
      </c>
      <c r="D2504" s="1" t="s">
        <v>4674</v>
      </c>
      <c r="E2504" t="s">
        <v>3840</v>
      </c>
      <c r="F2504" t="s">
        <v>3284</v>
      </c>
      <c r="G2504" t="s">
        <v>1975</v>
      </c>
      <c r="H2504" t="str">
        <f t="shared" si="339"/>
        <v>GE</v>
      </c>
      <c r="I2504" t="s">
        <v>4646</v>
      </c>
      <c r="J2504" t="s">
        <v>4874</v>
      </c>
      <c r="K2504">
        <f>303-17</f>
        <v>286</v>
      </c>
      <c r="O2504" s="3">
        <v>17</v>
      </c>
      <c r="P2504" s="3">
        <v>17</v>
      </c>
      <c r="Q2504">
        <v>0</v>
      </c>
      <c r="R2504">
        <v>8</v>
      </c>
      <c r="S2504" t="s">
        <v>4915</v>
      </c>
      <c r="T2504" t="s">
        <v>551</v>
      </c>
      <c r="U2504" t="str">
        <f t="shared" si="341"/>
        <v>1944.06.12/13.</v>
      </c>
      <c r="V2504" t="str">
        <f t="shared" si="340"/>
        <v>44. 06.</v>
      </c>
      <c r="W2504" t="str">
        <f>IF((ISBLANK(K2504)),"",IF(("a"&gt;K2504),"Markers",K2504))</f>
        <v>Markers</v>
      </c>
      <c r="X2504" t="str">
        <f t="shared" si="342"/>
        <v>Marking</v>
      </c>
    </row>
    <row r="2505" spans="1:25" x14ac:dyDescent="0.25">
      <c r="A2505" s="1">
        <v>16235</v>
      </c>
      <c r="B2505" t="s">
        <v>5012</v>
      </c>
      <c r="C2505" s="1" t="s">
        <v>3836</v>
      </c>
      <c r="D2505" s="1" t="s">
        <v>4674</v>
      </c>
      <c r="E2505" t="s">
        <v>3840</v>
      </c>
      <c r="F2505" t="s">
        <v>3284</v>
      </c>
      <c r="G2505" t="s">
        <v>4913</v>
      </c>
      <c r="H2505" t="str">
        <f t="shared" ref="H2505:H2568" si="343">IF(ISBLANK(G2505),"",IF(ISERROR(VLOOKUP(G2505,LOCS,2,FALSE)),"",VLOOKUP(G2505,LOCS,2,FALSE)))</f>
        <v>GE</v>
      </c>
      <c r="I2505" t="s">
        <v>5332</v>
      </c>
      <c r="K2505" t="s">
        <v>1908</v>
      </c>
      <c r="O2505" s="3">
        <v>27</v>
      </c>
      <c r="P2505" s="3">
        <v>27</v>
      </c>
      <c r="Q2505">
        <v>0</v>
      </c>
      <c r="R2505">
        <v>8</v>
      </c>
      <c r="S2505" t="s">
        <v>4915</v>
      </c>
      <c r="U2505" t="str">
        <f t="shared" si="341"/>
        <v>1944.06.12/13.</v>
      </c>
      <c r="V2505" t="str">
        <f t="shared" si="340"/>
        <v>44. 06.</v>
      </c>
      <c r="W2505" t="str">
        <f>IF((ISBLANK(K2505)),"",IF(("a"&gt;K2505),"Markers",K2505))</f>
        <v>Elsewhere</v>
      </c>
      <c r="X2505" t="str">
        <f t="shared" si="342"/>
        <v>Not Marking</v>
      </c>
    </row>
    <row r="2506" spans="1:25" x14ac:dyDescent="0.25">
      <c r="A2506" s="1">
        <v>16236</v>
      </c>
      <c r="B2506" t="s">
        <v>5009</v>
      </c>
      <c r="C2506" s="1" t="str">
        <f>IF(B2506="Day",TEXT(A2506,"dd"&amp;"."),TEXT(A2506,"dd")&amp;"/"&amp;TEXT(A2507,"dd")&amp;".")</f>
        <v>13.</v>
      </c>
      <c r="D2506" s="1" t="str">
        <f t="shared" ref="D2506:D2632" si="344">TEXT(A2506,"mm")&amp;"."</f>
        <v>06.</v>
      </c>
      <c r="E2506" t="str">
        <f t="shared" ref="E2506:E2632" si="345">TEXT(A2506,"yy")&amp;"."</f>
        <v>44.</v>
      </c>
      <c r="F2506" t="str">
        <f>IF((C2506&lt;C2509),C2506&amp;D2506&amp;E2506,C2506&amp;D2509&amp;E2506)</f>
        <v>13.06.44.</v>
      </c>
      <c r="G2506" t="str">
        <f>IF(ISERROR(VLOOKUP(F2506,DataFromWard!$B$2:$E$483,2,FALSE)),"",VLOOKUP(F2506,DataFromWard!$B$2:$E$483,2,FALSE))</f>
        <v/>
      </c>
      <c r="H2506" t="str">
        <f t="shared" si="343"/>
        <v/>
      </c>
      <c r="O2506" s="3" t="str">
        <f>IF(ISERROR(VLOOKUP(F2506,DataFromWard!$B$2:$E$483,3,FALSE)),"",VLOOKUP(F2506,DataFromWard!$B$2:$E$483,3,FALSE))</f>
        <v/>
      </c>
      <c r="Q2506" t="str">
        <f>IF(ISERROR(VLOOKUP(F2506,DataFromWard!$B$2:$E$483,4,FALSE)),"",VLOOKUP(F2506,DataFromWard!$B$2:$E$483,4,FALSE))</f>
        <v/>
      </c>
      <c r="U2506" t="str">
        <f t="shared" si="341"/>
        <v>1944.06.13.</v>
      </c>
      <c r="V2506" t="str">
        <f t="shared" ref="V2506:V2569" si="346">E2506&amp;" "&amp;D2506</f>
        <v>44. 06.</v>
      </c>
      <c r="W2506" t="str">
        <f t="shared" ref="W2506:W2569" si="347">IF((ISBLANK(K2506)),"",IF(("a"&gt;K2506),"Markers",K2506))</f>
        <v/>
      </c>
      <c r="X2506" t="str">
        <f t="shared" si="342"/>
        <v/>
      </c>
    </row>
    <row r="2507" spans="1:25" x14ac:dyDescent="0.25">
      <c r="A2507" s="1">
        <v>16236</v>
      </c>
      <c r="B2507" t="s">
        <v>5012</v>
      </c>
      <c r="C2507" s="1" t="str">
        <f>IF(B2507="Day",TEXT(A2507,"dd"&amp;"."),TEXT(A2507,"dd")&amp;"/"&amp;TEXT(A2509,"dd")&amp;".")</f>
        <v>13/14.</v>
      </c>
      <c r="D2507" s="1" t="str">
        <f t="shared" si="344"/>
        <v>06.</v>
      </c>
      <c r="E2507" t="str">
        <f t="shared" si="345"/>
        <v>44.</v>
      </c>
      <c r="F2507" t="str">
        <f>IF((C2507&lt;C2511),C2507&amp;D2507&amp;E2507,C2507&amp;D2511&amp;E2507)</f>
        <v>13/14.06.44.</v>
      </c>
      <c r="G2507" t="s">
        <v>3790</v>
      </c>
      <c r="H2507" t="str">
        <f t="shared" si="343"/>
        <v>GE</v>
      </c>
      <c r="I2507" t="s">
        <v>5332</v>
      </c>
      <c r="K2507" t="s">
        <v>653</v>
      </c>
      <c r="L2507">
        <v>15</v>
      </c>
      <c r="O2507" s="59">
        <v>8</v>
      </c>
      <c r="Q2507">
        <f>IF(ISERROR(VLOOKUP(F2507,DataFromWard!$B$2:$E$483,4,FALSE)),"",VLOOKUP(F2507,DataFromWard!$B$2:$E$483,4,FALSE))</f>
        <v>0</v>
      </c>
      <c r="R2507">
        <v>8</v>
      </c>
      <c r="S2507" t="s">
        <v>4915</v>
      </c>
      <c r="T2507" t="s">
        <v>5475</v>
      </c>
      <c r="U2507" t="str">
        <f t="shared" ref="U2507:U2570" si="348">"19"&amp;E2507&amp;D2507&amp;C2507</f>
        <v>1944.06.13/14.</v>
      </c>
      <c r="V2507" t="str">
        <f t="shared" si="346"/>
        <v>44. 06.</v>
      </c>
      <c r="W2507" t="str">
        <f t="shared" si="347"/>
        <v>Various Small Ops</v>
      </c>
      <c r="X2507" t="str">
        <f t="shared" si="342"/>
        <v>Not Marking</v>
      </c>
      <c r="Y2507" t="s">
        <v>5283</v>
      </c>
    </row>
    <row r="2508" spans="1:25" x14ac:dyDescent="0.25">
      <c r="A2508" s="1">
        <v>16236</v>
      </c>
      <c r="B2508" t="s">
        <v>5012</v>
      </c>
      <c r="C2508" s="1" t="s">
        <v>3800</v>
      </c>
      <c r="D2508" s="1" t="s">
        <v>4674</v>
      </c>
      <c r="E2508" t="s">
        <v>3840</v>
      </c>
      <c r="F2508" t="s">
        <v>3285</v>
      </c>
      <c r="G2508" t="s">
        <v>3826</v>
      </c>
      <c r="H2508" t="str">
        <f t="shared" si="343"/>
        <v>GE</v>
      </c>
      <c r="I2508" t="s">
        <v>5332</v>
      </c>
      <c r="K2508" t="s">
        <v>653</v>
      </c>
      <c r="O2508" s="59">
        <v>3</v>
      </c>
      <c r="Q2508">
        <v>0</v>
      </c>
      <c r="R2508">
        <v>8</v>
      </c>
      <c r="S2508" t="s">
        <v>4915</v>
      </c>
      <c r="U2508" t="str">
        <f t="shared" si="348"/>
        <v>1944.06.13/14.</v>
      </c>
      <c r="V2508" t="str">
        <f t="shared" si="346"/>
        <v>44. 06.</v>
      </c>
      <c r="W2508" t="str">
        <f t="shared" si="347"/>
        <v>Various Small Ops</v>
      </c>
      <c r="X2508" t="str">
        <f t="shared" si="342"/>
        <v>Not Marking</v>
      </c>
      <c r="Y2508" t="s">
        <v>5283</v>
      </c>
    </row>
    <row r="2509" spans="1:25" x14ac:dyDescent="0.25">
      <c r="A2509" s="1">
        <v>16237</v>
      </c>
      <c r="B2509" t="s">
        <v>5009</v>
      </c>
      <c r="C2509" s="1" t="str">
        <f>IF(B2509="Day",TEXT(A2509,"dd"&amp;"."),TEXT(A2509,"dd")&amp;"/"&amp;TEXT(A2511,"dd")&amp;".")</f>
        <v>14.</v>
      </c>
      <c r="D2509" s="1" t="str">
        <f t="shared" si="344"/>
        <v>06.</v>
      </c>
      <c r="E2509" t="str">
        <f t="shared" si="345"/>
        <v>44.</v>
      </c>
      <c r="F2509" t="str">
        <f>IF((C2509&lt;C2517),C2509&amp;D2509&amp;E2509,C2509&amp;D2517&amp;E2509)</f>
        <v>14.06.44.</v>
      </c>
      <c r="G2509" t="str">
        <f>IF(ISERROR(VLOOKUP(F2509,DataFromWard!$B$2:$E$483,2,FALSE)),"",VLOOKUP(F2509,DataFromWard!$B$2:$E$483,2,FALSE))</f>
        <v>Le-Havre</v>
      </c>
      <c r="H2509" t="str">
        <f t="shared" si="343"/>
        <v>FR</v>
      </c>
      <c r="I2509" t="s">
        <v>4875</v>
      </c>
      <c r="K2509">
        <v>208</v>
      </c>
      <c r="O2509" s="3">
        <f>IF(ISERROR(VLOOKUP(F2509,DataFromWard!$B$2:$E$483,3,FALSE)),"",VLOOKUP(F2509,DataFromWard!$B$2:$E$483,3,FALSE))</f>
        <v>10</v>
      </c>
      <c r="P2509" s="3">
        <v>10</v>
      </c>
      <c r="Q2509">
        <f>IF(ISERROR(VLOOKUP(F2509,DataFromWard!$B$2:$E$483,4,FALSE)),"",VLOOKUP(F2509,DataFromWard!$B$2:$E$483,4,FALSE))</f>
        <v>0</v>
      </c>
      <c r="R2509">
        <v>8</v>
      </c>
      <c r="S2509" t="s">
        <v>4915</v>
      </c>
      <c r="T2509" t="s">
        <v>552</v>
      </c>
      <c r="U2509" t="str">
        <f t="shared" si="348"/>
        <v>1944.06.14.</v>
      </c>
      <c r="V2509" t="str">
        <f t="shared" si="346"/>
        <v>44. 06.</v>
      </c>
      <c r="W2509" t="str">
        <f t="shared" si="347"/>
        <v>Markers</v>
      </c>
      <c r="X2509" t="str">
        <f t="shared" si="342"/>
        <v>Marking</v>
      </c>
    </row>
    <row r="2510" spans="1:25" x14ac:dyDescent="0.25">
      <c r="A2510" s="1">
        <v>16237</v>
      </c>
      <c r="B2510" t="s">
        <v>5009</v>
      </c>
      <c r="C2510" s="1" t="str">
        <f>IF(B2510="Day",TEXT(A2510,"dd"&amp;"."),TEXT(A2510,"dd")&amp;"/"&amp;TEXT(A2517,"dd")&amp;".")</f>
        <v>14.</v>
      </c>
      <c r="D2510" s="1" t="str">
        <f>TEXT(A2510,"mm")&amp;"."</f>
        <v>06.</v>
      </c>
      <c r="E2510" t="str">
        <f>TEXT(A2510,"yy")&amp;"."</f>
        <v>44.</v>
      </c>
      <c r="F2510" t="str">
        <f>IF((C2510&lt;C2518),C2510&amp;D2510&amp;E2510,C2510&amp;D2518&amp;E2510)</f>
        <v>14.06.44.</v>
      </c>
      <c r="G2510" t="str">
        <f>IF(ISERROR(VLOOKUP(F2510,DataFromWard!$B$2:$E$483,2,FALSE)),"",VLOOKUP(F2510,DataFromWard!$B$2:$E$483,2,FALSE))</f>
        <v>Le-Havre</v>
      </c>
      <c r="H2510" t="str">
        <f t="shared" si="343"/>
        <v>FR</v>
      </c>
      <c r="I2510" t="s">
        <v>4875</v>
      </c>
      <c r="K2510" t="s">
        <v>5285</v>
      </c>
      <c r="O2510" s="3">
        <v>3</v>
      </c>
      <c r="P2510" s="3">
        <v>5</v>
      </c>
      <c r="Q2510">
        <v>0</v>
      </c>
      <c r="R2510">
        <v>5</v>
      </c>
      <c r="S2510" t="s">
        <v>4915</v>
      </c>
      <c r="T2510" t="s">
        <v>4876</v>
      </c>
      <c r="U2510" t="str">
        <f t="shared" si="348"/>
        <v>1944.06.14.</v>
      </c>
      <c r="V2510" t="str">
        <f t="shared" si="346"/>
        <v>44. 06.</v>
      </c>
      <c r="W2510" t="s">
        <v>717</v>
      </c>
      <c r="X2510" t="str">
        <f t="shared" si="342"/>
        <v>Marking</v>
      </c>
    </row>
    <row r="2511" spans="1:25" x14ac:dyDescent="0.25">
      <c r="A2511" s="1">
        <v>16237</v>
      </c>
      <c r="B2511" t="s">
        <v>5012</v>
      </c>
      <c r="C2511" s="1" t="str">
        <f>IF(B2511="Day",TEXT(A2511,"dd"&amp;"."),TEXT(A2511,"dd")&amp;"/"&amp;TEXT(A2517,"dd")&amp;".")</f>
        <v>14/15.</v>
      </c>
      <c r="D2511" s="1" t="str">
        <f t="shared" si="344"/>
        <v>06.</v>
      </c>
      <c r="E2511" t="str">
        <f t="shared" si="345"/>
        <v>44.</v>
      </c>
      <c r="F2511" t="str">
        <f>IF((C2511&lt;C2518),C2511&amp;D2511&amp;E2511,C2511&amp;D2518&amp;E2511)</f>
        <v>14/15.06.44.</v>
      </c>
      <c r="G2511" t="str">
        <f>IF(ISERROR(VLOOKUP(F2511,DataFromWard!$B$2:$E$483,2,FALSE)),"",VLOOKUP(F2511,DataFromWard!$B$2:$E$483,2,FALSE))</f>
        <v>Caen</v>
      </c>
      <c r="H2511" t="str">
        <f t="shared" si="343"/>
        <v>FR</v>
      </c>
      <c r="I2511" t="s">
        <v>4877</v>
      </c>
      <c r="K2511">
        <v>323</v>
      </c>
      <c r="L2511">
        <v>37</v>
      </c>
      <c r="O2511" s="3">
        <f>IF(ISERROR(VLOOKUP(F2511,DataFromWard!$B$2:$E$483,3,FALSE)),"",VLOOKUP(F2511,DataFromWard!$B$2:$E$483,3,FALSE))</f>
        <v>10</v>
      </c>
      <c r="P2511" s="3">
        <v>10</v>
      </c>
      <c r="Q2511">
        <f>IF(ISERROR(VLOOKUP(F2511,DataFromWard!$B$2:$E$483,4,FALSE)),"",VLOOKUP(F2511,DataFromWard!$B$2:$E$483,4,FALSE))</f>
        <v>0</v>
      </c>
      <c r="R2511">
        <v>8</v>
      </c>
      <c r="S2511" t="s">
        <v>4915</v>
      </c>
      <c r="T2511" t="s">
        <v>553</v>
      </c>
      <c r="U2511" t="str">
        <f t="shared" si="348"/>
        <v>1944.06.14/15.</v>
      </c>
      <c r="V2511" t="str">
        <f t="shared" si="346"/>
        <v>44. 06.</v>
      </c>
      <c r="W2511" t="str">
        <f t="shared" si="347"/>
        <v>Markers</v>
      </c>
      <c r="X2511" t="str">
        <f t="shared" si="342"/>
        <v>Marking</v>
      </c>
    </row>
    <row r="2512" spans="1:25" x14ac:dyDescent="0.25">
      <c r="A2512" s="1">
        <v>16237</v>
      </c>
      <c r="B2512" t="s">
        <v>5012</v>
      </c>
      <c r="C2512" s="1" t="s">
        <v>3844</v>
      </c>
      <c r="D2512" s="1" t="s">
        <v>4674</v>
      </c>
      <c r="E2512" t="s">
        <v>3840</v>
      </c>
      <c r="F2512" t="s">
        <v>3288</v>
      </c>
      <c r="G2512" t="s">
        <v>3289</v>
      </c>
      <c r="H2512" t="str">
        <f t="shared" si="343"/>
        <v>FR</v>
      </c>
      <c r="I2512" t="s">
        <v>4877</v>
      </c>
      <c r="K2512" t="s">
        <v>5285</v>
      </c>
      <c r="O2512" s="3">
        <v>4</v>
      </c>
      <c r="P2512" s="3">
        <v>4</v>
      </c>
      <c r="Q2512">
        <v>0</v>
      </c>
      <c r="R2512">
        <v>5</v>
      </c>
      <c r="S2512" t="s">
        <v>3846</v>
      </c>
      <c r="U2512" t="str">
        <f t="shared" si="348"/>
        <v>1944.06.14/15.</v>
      </c>
      <c r="V2512" t="str">
        <f t="shared" si="346"/>
        <v>44. 06.</v>
      </c>
      <c r="W2512" t="s">
        <v>717</v>
      </c>
      <c r="X2512" t="str">
        <f t="shared" si="342"/>
        <v>Marking</v>
      </c>
    </row>
    <row r="2513" spans="1:24" x14ac:dyDescent="0.25">
      <c r="A2513" s="1">
        <v>16237</v>
      </c>
      <c r="B2513" t="s">
        <v>5012</v>
      </c>
      <c r="C2513" s="1" t="s">
        <v>3844</v>
      </c>
      <c r="D2513" s="1" t="s">
        <v>4674</v>
      </c>
      <c r="E2513" t="s">
        <v>3840</v>
      </c>
      <c r="F2513" t="s">
        <v>3288</v>
      </c>
      <c r="G2513" t="s">
        <v>4872</v>
      </c>
      <c r="H2513" t="str">
        <f t="shared" si="343"/>
        <v>FR</v>
      </c>
      <c r="I2513" t="s">
        <v>4614</v>
      </c>
      <c r="K2513">
        <v>316</v>
      </c>
      <c r="O2513" s="3">
        <v>5</v>
      </c>
      <c r="P2513" s="3">
        <v>5</v>
      </c>
      <c r="Q2513">
        <v>0</v>
      </c>
      <c r="R2513">
        <v>8</v>
      </c>
      <c r="S2513" t="s">
        <v>4915</v>
      </c>
      <c r="T2513" t="s">
        <v>554</v>
      </c>
      <c r="U2513" t="str">
        <f t="shared" si="348"/>
        <v>1944.06.14/15.</v>
      </c>
      <c r="V2513" t="str">
        <f t="shared" si="346"/>
        <v>44. 06.</v>
      </c>
      <c r="W2513" t="str">
        <f t="shared" si="347"/>
        <v>Markers</v>
      </c>
      <c r="X2513" t="str">
        <f t="shared" si="342"/>
        <v>Marking</v>
      </c>
    </row>
    <row r="2514" spans="1:24" x14ac:dyDescent="0.25">
      <c r="A2514" s="1">
        <v>16237</v>
      </c>
      <c r="B2514" t="s">
        <v>5012</v>
      </c>
      <c r="C2514" s="1" t="s">
        <v>3844</v>
      </c>
      <c r="D2514" s="1" t="s">
        <v>4674</v>
      </c>
      <c r="E2514" t="s">
        <v>3840</v>
      </c>
      <c r="F2514" t="s">
        <v>3288</v>
      </c>
      <c r="G2514" t="s">
        <v>4878</v>
      </c>
      <c r="H2514" t="str">
        <f t="shared" si="343"/>
        <v>FR</v>
      </c>
      <c r="I2514" t="s">
        <v>4614</v>
      </c>
      <c r="K2514" t="s">
        <v>5285</v>
      </c>
      <c r="O2514" s="3">
        <v>5</v>
      </c>
      <c r="P2514" s="3">
        <v>5</v>
      </c>
      <c r="Q2514">
        <v>0</v>
      </c>
      <c r="R2514">
        <v>8</v>
      </c>
      <c r="S2514" t="s">
        <v>4915</v>
      </c>
      <c r="T2514" t="s">
        <v>5185</v>
      </c>
      <c r="U2514" t="str">
        <f t="shared" si="348"/>
        <v>1944.06.14/15.</v>
      </c>
      <c r="V2514" t="str">
        <f t="shared" si="346"/>
        <v>44. 06.</v>
      </c>
      <c r="W2514" t="s">
        <v>717</v>
      </c>
      <c r="X2514" t="str">
        <f t="shared" si="342"/>
        <v>Marking</v>
      </c>
    </row>
    <row r="2515" spans="1:24" x14ac:dyDescent="0.25">
      <c r="A2515" s="1">
        <v>16237</v>
      </c>
      <c r="B2515" t="s">
        <v>5012</v>
      </c>
      <c r="C2515" s="1" t="s">
        <v>3844</v>
      </c>
      <c r="D2515" s="1" t="s">
        <v>4674</v>
      </c>
      <c r="E2515" t="s">
        <v>3840</v>
      </c>
      <c r="F2515" t="s">
        <v>3288</v>
      </c>
      <c r="G2515" t="s">
        <v>4879</v>
      </c>
      <c r="H2515" t="str">
        <f t="shared" si="343"/>
        <v>FR</v>
      </c>
      <c r="I2515" t="s">
        <v>4614</v>
      </c>
      <c r="K2515" t="s">
        <v>5285</v>
      </c>
      <c r="O2515" s="3">
        <v>4</v>
      </c>
      <c r="P2515" s="3">
        <v>4</v>
      </c>
      <c r="Q2515">
        <v>0</v>
      </c>
      <c r="R2515">
        <v>8</v>
      </c>
      <c r="S2515" t="s">
        <v>4915</v>
      </c>
      <c r="T2515" t="s">
        <v>3786</v>
      </c>
      <c r="U2515" t="str">
        <f t="shared" si="348"/>
        <v>1944.06.14/15.</v>
      </c>
      <c r="V2515" t="str">
        <f t="shared" si="346"/>
        <v>44. 06.</v>
      </c>
      <c r="W2515" t="s">
        <v>717</v>
      </c>
      <c r="X2515" t="str">
        <f t="shared" si="342"/>
        <v>Marking</v>
      </c>
    </row>
    <row r="2516" spans="1:24" x14ac:dyDescent="0.25">
      <c r="A2516" s="1">
        <v>16237</v>
      </c>
      <c r="B2516" t="s">
        <v>5012</v>
      </c>
      <c r="C2516" s="1" t="s">
        <v>3844</v>
      </c>
      <c r="D2516" s="1" t="s">
        <v>4674</v>
      </c>
      <c r="E2516" t="s">
        <v>3840</v>
      </c>
      <c r="F2516" t="s">
        <v>3288</v>
      </c>
      <c r="G2516" t="s">
        <v>794</v>
      </c>
      <c r="H2516" t="str">
        <f t="shared" si="343"/>
        <v>GE</v>
      </c>
      <c r="I2516" t="s">
        <v>4646</v>
      </c>
      <c r="K2516" t="s">
        <v>1908</v>
      </c>
      <c r="O2516" s="3">
        <v>35</v>
      </c>
      <c r="P2516" s="3">
        <v>33</v>
      </c>
      <c r="Q2516">
        <v>0</v>
      </c>
      <c r="R2516">
        <v>8</v>
      </c>
      <c r="S2516" t="s">
        <v>4915</v>
      </c>
      <c r="T2516" t="s">
        <v>555</v>
      </c>
      <c r="U2516" t="str">
        <f t="shared" si="348"/>
        <v>1944.06.14/15.</v>
      </c>
      <c r="V2516" t="str">
        <f t="shared" si="346"/>
        <v>44. 06.</v>
      </c>
      <c r="W2516" t="str">
        <f t="shared" si="347"/>
        <v>Elsewhere</v>
      </c>
      <c r="X2516" t="str">
        <f t="shared" si="342"/>
        <v>Not Marking</v>
      </c>
    </row>
    <row r="2517" spans="1:24" x14ac:dyDescent="0.25">
      <c r="A2517" s="1">
        <v>16238</v>
      </c>
      <c r="B2517" t="s">
        <v>5009</v>
      </c>
      <c r="C2517" s="1" t="str">
        <f>IF(B2517="Day",TEXT(A2517,"dd"&amp;"."),TEXT(A2517,"dd")&amp;"/"&amp;TEXT(A2518,"dd")&amp;".")</f>
        <v>15.</v>
      </c>
      <c r="D2517" s="1" t="str">
        <f t="shared" si="344"/>
        <v>06.</v>
      </c>
      <c r="E2517" t="str">
        <f t="shared" si="345"/>
        <v>44.</v>
      </c>
      <c r="F2517" t="str">
        <f>IF((C2517&lt;C2523),C2517&amp;D2517&amp;E2517,C2517&amp;D2523&amp;E2517)</f>
        <v>15.06.44.</v>
      </c>
      <c r="G2517" t="str">
        <f>IF(ISERROR(VLOOKUP(F2517,DataFromWard!$B$2:$E$483,2,FALSE)),"",VLOOKUP(F2517,DataFromWard!$B$2:$E$483,2,FALSE))</f>
        <v>Boulogne</v>
      </c>
      <c r="H2517" t="str">
        <f t="shared" si="343"/>
        <v>FR</v>
      </c>
      <c r="I2517" t="s">
        <v>4875</v>
      </c>
      <c r="K2517">
        <v>285</v>
      </c>
      <c r="O2517" s="3">
        <f>IF(ISERROR(VLOOKUP(F2517,DataFromWard!$B$2:$E$483,3,FALSE)),"",VLOOKUP(F2517,DataFromWard!$B$2:$E$483,3,FALSE))</f>
        <v>12</v>
      </c>
      <c r="P2517" s="3">
        <v>12</v>
      </c>
      <c r="Q2517">
        <f>IF(ISERROR(VLOOKUP(F2517,DataFromWard!$B$2:$E$483,4,FALSE)),"",VLOOKUP(F2517,DataFromWard!$B$2:$E$483,4,FALSE))</f>
        <v>0</v>
      </c>
      <c r="R2517">
        <v>8</v>
      </c>
      <c r="S2517" t="s">
        <v>4915</v>
      </c>
      <c r="T2517" t="s">
        <v>556</v>
      </c>
      <c r="U2517" t="str">
        <f t="shared" si="348"/>
        <v>1944.06.15.</v>
      </c>
      <c r="V2517" t="str">
        <f t="shared" si="346"/>
        <v>44. 06.</v>
      </c>
      <c r="W2517" t="str">
        <f t="shared" si="347"/>
        <v>Markers</v>
      </c>
      <c r="X2517" t="str">
        <f t="shared" si="342"/>
        <v>Marking</v>
      </c>
    </row>
    <row r="2518" spans="1:24" x14ac:dyDescent="0.25">
      <c r="A2518" s="1">
        <v>16238</v>
      </c>
      <c r="B2518" t="s">
        <v>5012</v>
      </c>
      <c r="C2518" s="1" t="str">
        <f>IF(B2518="Day",TEXT(A2518,"dd"&amp;"."),TEXT(A2518,"dd")&amp;"/"&amp;TEXT(A2523,"dd")&amp;".")</f>
        <v>15/16.</v>
      </c>
      <c r="D2518" s="1" t="str">
        <f t="shared" si="344"/>
        <v>06.</v>
      </c>
      <c r="E2518" t="str">
        <f t="shared" si="345"/>
        <v>44.</v>
      </c>
      <c r="F2518" t="str">
        <f>IF((C2518&lt;C2524),C2518&amp;D2518&amp;E2518,C2518&amp;D2524&amp;E2518)</f>
        <v>15/16.06.44.</v>
      </c>
      <c r="G2518" t="str">
        <f>IF(ISERROR(VLOOKUP(F2518,DataFromWard!$B$2:$E$483,2,FALSE)),"",VLOOKUP(F2518,DataFromWard!$B$2:$E$483,2,FALSE))</f>
        <v>Fouillard</v>
      </c>
      <c r="H2518" t="str">
        <f t="shared" si="343"/>
        <v>FR</v>
      </c>
      <c r="I2518" t="s">
        <v>4623</v>
      </c>
      <c r="K2518">
        <v>228</v>
      </c>
      <c r="L2518">
        <v>34</v>
      </c>
      <c r="O2518" s="3">
        <v>5</v>
      </c>
      <c r="P2518" s="3">
        <v>5</v>
      </c>
      <c r="Q2518">
        <f>IF(ISERROR(VLOOKUP(F2518,DataFromWard!$B$2:$E$483,4,FALSE)),"",VLOOKUP(F2518,DataFromWard!$B$2:$E$483,4,FALSE))</f>
        <v>0</v>
      </c>
      <c r="R2518">
        <v>8</v>
      </c>
      <c r="S2518" t="s">
        <v>4915</v>
      </c>
      <c r="T2518" t="s">
        <v>557</v>
      </c>
      <c r="U2518" t="str">
        <f t="shared" si="348"/>
        <v>1944.06.15/16.</v>
      </c>
      <c r="V2518" t="str">
        <f t="shared" si="346"/>
        <v>44. 06.</v>
      </c>
      <c r="W2518" t="str">
        <f t="shared" si="347"/>
        <v>Markers</v>
      </c>
      <c r="X2518" t="str">
        <f t="shared" si="342"/>
        <v>Marking</v>
      </c>
    </row>
    <row r="2519" spans="1:24" x14ac:dyDescent="0.25">
      <c r="A2519" s="1">
        <v>16238</v>
      </c>
      <c r="B2519" t="s">
        <v>5012</v>
      </c>
      <c r="C2519" s="1" t="s">
        <v>3804</v>
      </c>
      <c r="D2519" s="1" t="s">
        <v>4674</v>
      </c>
      <c r="E2519" t="s">
        <v>3840</v>
      </c>
      <c r="F2519" t="s">
        <v>3291</v>
      </c>
      <c r="G2519" t="s">
        <v>4880</v>
      </c>
      <c r="H2519" t="str">
        <f t="shared" si="343"/>
        <v>FR</v>
      </c>
      <c r="I2519" t="s">
        <v>4623</v>
      </c>
      <c r="K2519" t="s">
        <v>5285</v>
      </c>
      <c r="O2519" s="3">
        <v>4</v>
      </c>
      <c r="P2519" s="3">
        <v>4</v>
      </c>
      <c r="Q2519">
        <v>0</v>
      </c>
      <c r="R2519">
        <v>5</v>
      </c>
      <c r="S2519" t="s">
        <v>3846</v>
      </c>
      <c r="T2519" t="s">
        <v>3786</v>
      </c>
      <c r="U2519" t="str">
        <f t="shared" si="348"/>
        <v>1944.06.15/16.</v>
      </c>
      <c r="V2519" t="str">
        <f t="shared" si="346"/>
        <v>44. 06.</v>
      </c>
      <c r="W2519" t="s">
        <v>717</v>
      </c>
      <c r="X2519" t="str">
        <f t="shared" si="342"/>
        <v>Marking</v>
      </c>
    </row>
    <row r="2520" spans="1:24" x14ac:dyDescent="0.25">
      <c r="A2520" s="1">
        <v>16238</v>
      </c>
      <c r="B2520" t="s">
        <v>5012</v>
      </c>
      <c r="C2520" s="1" t="s">
        <v>3804</v>
      </c>
      <c r="D2520" s="1" t="s">
        <v>4674</v>
      </c>
      <c r="E2520" t="s">
        <v>3840</v>
      </c>
      <c r="F2520" t="s">
        <v>3291</v>
      </c>
      <c r="G2520" t="s">
        <v>3883</v>
      </c>
      <c r="H2520" t="str">
        <f t="shared" si="343"/>
        <v>FR</v>
      </c>
      <c r="I2520" t="s">
        <v>4614</v>
      </c>
      <c r="K2520">
        <v>214</v>
      </c>
      <c r="O2520" s="3">
        <v>5</v>
      </c>
      <c r="P2520" s="3">
        <v>5</v>
      </c>
      <c r="Q2520">
        <v>0</v>
      </c>
      <c r="R2520">
        <v>8</v>
      </c>
      <c r="S2520" t="s">
        <v>4915</v>
      </c>
      <c r="T2520" t="s">
        <v>558</v>
      </c>
      <c r="U2520" t="str">
        <f t="shared" si="348"/>
        <v>1944.06.15/16.</v>
      </c>
      <c r="V2520" t="str">
        <f t="shared" si="346"/>
        <v>44. 06.</v>
      </c>
      <c r="W2520" t="str">
        <f t="shared" si="347"/>
        <v>Markers</v>
      </c>
      <c r="X2520" t="str">
        <f t="shared" si="342"/>
        <v>Marking</v>
      </c>
    </row>
    <row r="2521" spans="1:24" x14ac:dyDescent="0.25">
      <c r="A2521" s="1">
        <v>16238</v>
      </c>
      <c r="B2521" t="s">
        <v>5012</v>
      </c>
      <c r="C2521" s="1" t="s">
        <v>3804</v>
      </c>
      <c r="D2521" s="1" t="s">
        <v>4674</v>
      </c>
      <c r="E2521" t="s">
        <v>3840</v>
      </c>
      <c r="F2521" t="s">
        <v>3291</v>
      </c>
      <c r="G2521" t="s">
        <v>4881</v>
      </c>
      <c r="H2521" t="str">
        <f t="shared" si="343"/>
        <v>FR</v>
      </c>
      <c r="I2521" t="s">
        <v>4614</v>
      </c>
      <c r="K2521" t="s">
        <v>5285</v>
      </c>
      <c r="O2521" s="3">
        <v>5</v>
      </c>
      <c r="P2521" s="3">
        <v>5</v>
      </c>
      <c r="Q2521">
        <v>0</v>
      </c>
      <c r="R2521">
        <v>8</v>
      </c>
      <c r="S2521" t="s">
        <v>4915</v>
      </c>
      <c r="T2521" t="s">
        <v>3786</v>
      </c>
      <c r="U2521" t="str">
        <f t="shared" si="348"/>
        <v>1944.06.15/16.</v>
      </c>
      <c r="V2521" t="str">
        <f t="shared" si="346"/>
        <v>44. 06.</v>
      </c>
      <c r="W2521" t="s">
        <v>717</v>
      </c>
      <c r="X2521" t="str">
        <f t="shared" si="342"/>
        <v>Marking</v>
      </c>
    </row>
    <row r="2522" spans="1:24" x14ac:dyDescent="0.25">
      <c r="A2522" s="1">
        <v>16238</v>
      </c>
      <c r="B2522" t="s">
        <v>5012</v>
      </c>
      <c r="C2522" s="1" t="s">
        <v>3804</v>
      </c>
      <c r="D2522" s="1" t="s">
        <v>4674</v>
      </c>
      <c r="E2522" t="s">
        <v>3840</v>
      </c>
      <c r="F2522" t="s">
        <v>3291</v>
      </c>
      <c r="G2522" t="s">
        <v>1975</v>
      </c>
      <c r="H2522" t="str">
        <f t="shared" si="343"/>
        <v>GE</v>
      </c>
      <c r="I2522" t="s">
        <v>4646</v>
      </c>
      <c r="K2522" t="s">
        <v>1908</v>
      </c>
      <c r="O2522" s="3">
        <v>31</v>
      </c>
      <c r="P2522" s="3">
        <v>29</v>
      </c>
      <c r="Q2522">
        <v>1</v>
      </c>
      <c r="R2522">
        <v>8</v>
      </c>
      <c r="S2522" t="s">
        <v>4915</v>
      </c>
      <c r="U2522" t="str">
        <f t="shared" si="348"/>
        <v>1944.06.15/16.</v>
      </c>
      <c r="V2522" t="str">
        <f t="shared" si="346"/>
        <v>44. 06.</v>
      </c>
      <c r="W2522" t="str">
        <f t="shared" si="347"/>
        <v>Elsewhere</v>
      </c>
      <c r="X2522" t="str">
        <f t="shared" si="342"/>
        <v>Not Marking</v>
      </c>
    </row>
    <row r="2523" spans="1:24" x14ac:dyDescent="0.25">
      <c r="A2523" s="1">
        <v>16239</v>
      </c>
      <c r="B2523" t="s">
        <v>5009</v>
      </c>
      <c r="C2523" s="1" t="str">
        <f>IF(B2523="Day",TEXT(A2523,"dd"&amp;"."),TEXT(A2523,"dd")&amp;"/"&amp;TEXT(A2524,"dd")&amp;".")</f>
        <v>16.</v>
      </c>
      <c r="D2523" s="1" t="str">
        <f t="shared" si="344"/>
        <v>06.</v>
      </c>
      <c r="E2523" t="str">
        <f t="shared" si="345"/>
        <v>44.</v>
      </c>
      <c r="F2523" t="str">
        <f>IF((C2523&lt;C2527),C2523&amp;D2523&amp;E2523,C2523&amp;D2527&amp;E2523)</f>
        <v>16.06.44.</v>
      </c>
      <c r="H2523" t="str">
        <f t="shared" si="343"/>
        <v/>
      </c>
      <c r="L2523">
        <v>2</v>
      </c>
      <c r="O2523" s="3" t="str">
        <f>IF(ISERROR(VLOOKUP(F2523,DataFromWard!$B$2:$E$483,3,FALSE)),"",VLOOKUP(F2523,DataFromWard!$B$2:$E$483,3,FALSE))</f>
        <v/>
      </c>
      <c r="Q2523" t="str">
        <f>IF(ISERROR(VLOOKUP(F2523,DataFromWard!$B$2:$E$483,4,FALSE)),"",VLOOKUP(F2523,DataFromWard!$B$2:$E$483,4,FALSE))</f>
        <v/>
      </c>
      <c r="S2523" t="s">
        <v>4915</v>
      </c>
      <c r="T2523" t="s">
        <v>453</v>
      </c>
      <c r="U2523" t="str">
        <f t="shared" si="348"/>
        <v>1944.06.16.</v>
      </c>
      <c r="V2523" t="str">
        <f t="shared" si="346"/>
        <v>44. 06.</v>
      </c>
      <c r="W2523" t="str">
        <f t="shared" si="347"/>
        <v/>
      </c>
      <c r="X2523" t="str">
        <f t="shared" si="342"/>
        <v/>
      </c>
    </row>
    <row r="2524" spans="1:24" x14ac:dyDescent="0.25">
      <c r="A2524" s="1">
        <v>16239</v>
      </c>
      <c r="B2524" t="s">
        <v>5012</v>
      </c>
      <c r="C2524" s="1" t="str">
        <f>IF(B2524="Day",TEXT(A2524,"dd"&amp;"."),TEXT(A2524,"dd")&amp;"/"&amp;TEXT(A2527,"dd")&amp;".")</f>
        <v>16/17.</v>
      </c>
      <c r="D2524" s="1" t="str">
        <f t="shared" si="344"/>
        <v>06.</v>
      </c>
      <c r="E2524" t="str">
        <f t="shared" si="345"/>
        <v>44.</v>
      </c>
      <c r="F2524" t="str">
        <f>IF((C2524&lt;C2528),C2524&amp;D2524&amp;E2524,C2524&amp;D2528&amp;E2524)</f>
        <v>16/17.06.44.</v>
      </c>
      <c r="G2524" t="str">
        <f>IF(ISERROR(VLOOKUP(F2524,DataFromWard!$B$2:$E$483,2,FALSE)),"",VLOOKUP(F2524,DataFromWard!$B$2:$E$483,2,FALSE))</f>
        <v>Pas—de-Calais</v>
      </c>
      <c r="H2524" t="str">
        <f t="shared" si="343"/>
        <v>FR</v>
      </c>
      <c r="I2524" t="s">
        <v>4882</v>
      </c>
      <c r="K2524">
        <v>385</v>
      </c>
      <c r="L2524">
        <v>53</v>
      </c>
      <c r="O2524" s="3">
        <f>IF(ISERROR(VLOOKUP(F2524,DataFromWard!$B$2:$E$483,3,FALSE)),"",VLOOKUP(F2524,DataFromWard!$B$2:$E$483,3,FALSE))</f>
        <v>20</v>
      </c>
      <c r="P2524" s="3">
        <v>20</v>
      </c>
      <c r="Q2524">
        <f>IF(ISERROR(VLOOKUP(F2524,DataFromWard!$B$2:$E$483,4,FALSE)),"",VLOOKUP(F2524,DataFromWard!$B$2:$E$483,4,FALSE))</f>
        <v>0</v>
      </c>
      <c r="R2524">
        <v>8</v>
      </c>
      <c r="S2524" t="s">
        <v>4915</v>
      </c>
      <c r="T2524" t="s">
        <v>559</v>
      </c>
      <c r="U2524" t="str">
        <f t="shared" si="348"/>
        <v>1944.06.16/17.</v>
      </c>
      <c r="V2524" t="str">
        <f t="shared" si="346"/>
        <v>44. 06.</v>
      </c>
      <c r="W2524" t="str">
        <f t="shared" si="347"/>
        <v>Markers</v>
      </c>
      <c r="X2524" t="str">
        <f t="shared" si="342"/>
        <v>Marking</v>
      </c>
    </row>
    <row r="2525" spans="1:24" x14ac:dyDescent="0.25">
      <c r="A2525" s="1">
        <v>16239</v>
      </c>
      <c r="B2525" t="s">
        <v>5012</v>
      </c>
      <c r="C2525" s="1" t="s">
        <v>3332</v>
      </c>
      <c r="D2525" s="1" t="s">
        <v>4674</v>
      </c>
      <c r="E2525" t="s">
        <v>3840</v>
      </c>
      <c r="F2525" t="s">
        <v>3294</v>
      </c>
      <c r="G2525" t="s">
        <v>3296</v>
      </c>
      <c r="H2525" t="str">
        <f t="shared" si="343"/>
        <v>GE</v>
      </c>
      <c r="I2525" t="s">
        <v>4646</v>
      </c>
      <c r="K2525">
        <v>309</v>
      </c>
      <c r="O2525" s="3">
        <v>12</v>
      </c>
      <c r="P2525" s="3">
        <v>12</v>
      </c>
      <c r="Q2525">
        <v>0</v>
      </c>
      <c r="R2525">
        <v>8</v>
      </c>
      <c r="S2525" t="s">
        <v>4915</v>
      </c>
      <c r="T2525" t="s">
        <v>560</v>
      </c>
      <c r="U2525" t="str">
        <f t="shared" si="348"/>
        <v>1944.06.16/17.</v>
      </c>
      <c r="V2525" t="str">
        <f t="shared" si="346"/>
        <v>44. 06.</v>
      </c>
      <c r="W2525" t="str">
        <f t="shared" si="347"/>
        <v>Markers</v>
      </c>
      <c r="X2525" t="str">
        <f t="shared" si="342"/>
        <v>Marking</v>
      </c>
    </row>
    <row r="2526" spans="1:24" x14ac:dyDescent="0.25">
      <c r="A2526" s="1">
        <v>16239</v>
      </c>
      <c r="B2526" t="s">
        <v>5012</v>
      </c>
      <c r="C2526" s="1" t="s">
        <v>3332</v>
      </c>
      <c r="D2526" s="1" t="s">
        <v>4674</v>
      </c>
      <c r="E2526" t="s">
        <v>3840</v>
      </c>
      <c r="F2526" t="s">
        <v>3294</v>
      </c>
      <c r="G2526" t="s">
        <v>4954</v>
      </c>
      <c r="H2526" t="str">
        <f t="shared" si="343"/>
        <v>GE</v>
      </c>
      <c r="I2526" t="s">
        <v>5332</v>
      </c>
      <c r="K2526" t="s">
        <v>1908</v>
      </c>
      <c r="O2526" s="3">
        <v>25</v>
      </c>
      <c r="P2526" s="3">
        <v>26</v>
      </c>
      <c r="Q2526">
        <v>0</v>
      </c>
      <c r="R2526">
        <v>8</v>
      </c>
      <c r="S2526" t="s">
        <v>4915</v>
      </c>
      <c r="T2526" t="s">
        <v>4883</v>
      </c>
      <c r="U2526" t="str">
        <f t="shared" si="348"/>
        <v>1944.06.16/17.</v>
      </c>
      <c r="V2526" t="str">
        <f t="shared" si="346"/>
        <v>44. 06.</v>
      </c>
      <c r="W2526" t="str">
        <f t="shared" si="347"/>
        <v>Elsewhere</v>
      </c>
      <c r="X2526" t="str">
        <f t="shared" si="342"/>
        <v>Not Marking</v>
      </c>
    </row>
    <row r="2527" spans="1:24" x14ac:dyDescent="0.25">
      <c r="A2527" s="1">
        <v>16240</v>
      </c>
      <c r="B2527" t="s">
        <v>5009</v>
      </c>
      <c r="C2527" s="1" t="str">
        <f>IF(B2527="Day",TEXT(A2527,"dd"&amp;"."),TEXT(A2527,"dd")&amp;"/"&amp;TEXT(A2528,"dd")&amp;".")</f>
        <v>17.</v>
      </c>
      <c r="D2527" s="1" t="str">
        <f t="shared" si="344"/>
        <v>06.</v>
      </c>
      <c r="E2527" t="str">
        <f t="shared" si="345"/>
        <v>44.</v>
      </c>
      <c r="F2527" t="str">
        <f>IF((C2527&lt;C2534),C2527&amp;D2527&amp;E2527,C2527&amp;D2534&amp;E2527)</f>
        <v>17.06.44.</v>
      </c>
      <c r="G2527" t="str">
        <f>IF(ISERROR(VLOOKUP(F2527,DataFromWard!$B$2:$E$483,2,FALSE)),"",VLOOKUP(F2527,DataFromWard!$B$2:$E$483,2,FALSE))</f>
        <v/>
      </c>
      <c r="H2527" t="str">
        <f t="shared" si="343"/>
        <v/>
      </c>
      <c r="O2527" s="3" t="str">
        <f>IF(ISERROR(VLOOKUP(F2527,DataFromWard!$B$2:$E$483,3,FALSE)),"",VLOOKUP(F2527,DataFromWard!$B$2:$E$483,3,FALSE))</f>
        <v/>
      </c>
      <c r="Q2527" t="str">
        <f>IF(ISERROR(VLOOKUP(F2527,DataFromWard!$B$2:$E$483,4,FALSE)),"",VLOOKUP(F2527,DataFromWard!$B$2:$E$483,4,FALSE))</f>
        <v/>
      </c>
      <c r="U2527" t="str">
        <f t="shared" si="348"/>
        <v>1944.06.17.</v>
      </c>
      <c r="V2527" t="str">
        <f t="shared" si="346"/>
        <v>44. 06.</v>
      </c>
      <c r="W2527" t="str">
        <f t="shared" si="347"/>
        <v/>
      </c>
      <c r="X2527" t="str">
        <f t="shared" si="342"/>
        <v/>
      </c>
    </row>
    <row r="2528" spans="1:24" x14ac:dyDescent="0.25">
      <c r="A2528" s="1">
        <v>16240</v>
      </c>
      <c r="B2528" t="s">
        <v>5012</v>
      </c>
      <c r="C2528" s="1" t="str">
        <f>IF(B2528="Day",TEXT(A2528,"dd"&amp;"."),TEXT(A2528,"dd")&amp;"/"&amp;TEXT(A2534,"dd")&amp;".")</f>
        <v>17/18.</v>
      </c>
      <c r="D2528" s="1" t="str">
        <f t="shared" si="344"/>
        <v>06.</v>
      </c>
      <c r="E2528" t="str">
        <f t="shared" si="345"/>
        <v>44.</v>
      </c>
      <c r="F2528" t="str">
        <f>IF((C2528&lt;C2535),C2528&amp;D2528&amp;E2528,C2528&amp;D2535&amp;E2528)</f>
        <v>17/18.06.44.</v>
      </c>
      <c r="G2528" t="s">
        <v>5006</v>
      </c>
      <c r="H2528" t="str">
        <f t="shared" si="343"/>
        <v>FR</v>
      </c>
      <c r="I2528" t="s">
        <v>4614</v>
      </c>
      <c r="K2528">
        <v>298</v>
      </c>
      <c r="L2528">
        <v>54</v>
      </c>
      <c r="O2528" s="3">
        <v>7</v>
      </c>
      <c r="P2528" s="3">
        <v>7</v>
      </c>
      <c r="Q2528">
        <f>IF(ISERROR(VLOOKUP(F2528,DataFromWard!$B$2:$E$483,4,FALSE)),"",VLOOKUP(F2528,DataFromWard!$B$2:$E$483,4,FALSE))</f>
        <v>0</v>
      </c>
      <c r="R2528">
        <v>8</v>
      </c>
      <c r="S2528" t="s">
        <v>4915</v>
      </c>
      <c r="T2528" t="s">
        <v>561</v>
      </c>
      <c r="U2528" t="str">
        <f t="shared" si="348"/>
        <v>1944.06.17/18.</v>
      </c>
      <c r="V2528" t="str">
        <f t="shared" si="346"/>
        <v>44. 06.</v>
      </c>
      <c r="W2528" t="str">
        <f t="shared" si="347"/>
        <v>Markers</v>
      </c>
      <c r="X2528" t="str">
        <f t="shared" si="342"/>
        <v>Marking</v>
      </c>
    </row>
    <row r="2529" spans="1:25" x14ac:dyDescent="0.25">
      <c r="A2529" s="1">
        <v>16240</v>
      </c>
      <c r="B2529" t="s">
        <v>5012</v>
      </c>
      <c r="C2529" s="1" t="s">
        <v>3803</v>
      </c>
      <c r="D2529" s="1" t="s">
        <v>4674</v>
      </c>
      <c r="E2529" t="s">
        <v>3840</v>
      </c>
      <c r="F2529" t="s">
        <v>3297</v>
      </c>
      <c r="G2529" t="s">
        <v>4988</v>
      </c>
      <c r="H2529" t="str">
        <f t="shared" si="343"/>
        <v>FR</v>
      </c>
      <c r="I2529" t="s">
        <v>4614</v>
      </c>
      <c r="K2529" t="s">
        <v>5285</v>
      </c>
      <c r="O2529" s="3">
        <v>6</v>
      </c>
      <c r="P2529" s="3">
        <v>6</v>
      </c>
      <c r="Q2529">
        <v>0</v>
      </c>
      <c r="R2529">
        <v>8</v>
      </c>
      <c r="S2529" t="s">
        <v>4915</v>
      </c>
      <c r="T2529" t="s">
        <v>5185</v>
      </c>
      <c r="U2529" t="str">
        <f t="shared" si="348"/>
        <v>1944.06.17/18.</v>
      </c>
      <c r="V2529" t="str">
        <f t="shared" si="346"/>
        <v>44. 06.</v>
      </c>
      <c r="W2529" t="s">
        <v>717</v>
      </c>
      <c r="X2529" t="str">
        <f t="shared" si="342"/>
        <v>Marking</v>
      </c>
    </row>
    <row r="2530" spans="1:25" x14ac:dyDescent="0.25">
      <c r="A2530" s="1">
        <v>16240</v>
      </c>
      <c r="B2530" t="s">
        <v>5012</v>
      </c>
      <c r="C2530" s="1" t="s">
        <v>3803</v>
      </c>
      <c r="D2530" s="1" t="s">
        <v>4674</v>
      </c>
      <c r="E2530" t="s">
        <v>3840</v>
      </c>
      <c r="F2530" t="s">
        <v>3297</v>
      </c>
      <c r="G2530" t="s">
        <v>4884</v>
      </c>
      <c r="H2530" t="str">
        <f t="shared" si="343"/>
        <v>FR</v>
      </c>
      <c r="I2530" t="s">
        <v>4614</v>
      </c>
      <c r="K2530" t="s">
        <v>5285</v>
      </c>
      <c r="O2530" s="3">
        <v>6</v>
      </c>
      <c r="P2530" s="3">
        <v>6</v>
      </c>
      <c r="Q2530">
        <v>0</v>
      </c>
      <c r="R2530">
        <v>8</v>
      </c>
      <c r="S2530" t="s">
        <v>4915</v>
      </c>
      <c r="T2530" t="s">
        <v>5185</v>
      </c>
      <c r="U2530" t="str">
        <f t="shared" si="348"/>
        <v>1944.06.17/18.</v>
      </c>
      <c r="V2530" t="str">
        <f t="shared" si="346"/>
        <v>44. 06.</v>
      </c>
      <c r="W2530" t="s">
        <v>717</v>
      </c>
      <c r="X2530" t="str">
        <f t="shared" si="342"/>
        <v>Marking</v>
      </c>
    </row>
    <row r="2531" spans="1:25" x14ac:dyDescent="0.25">
      <c r="A2531" s="1">
        <v>16240</v>
      </c>
      <c r="B2531" t="s">
        <v>5012</v>
      </c>
      <c r="C2531" s="1" t="s">
        <v>3803</v>
      </c>
      <c r="D2531" s="1" t="s">
        <v>4674</v>
      </c>
      <c r="E2531" t="s">
        <v>3840</v>
      </c>
      <c r="F2531" t="s">
        <v>3297</v>
      </c>
      <c r="G2531" t="s">
        <v>3299</v>
      </c>
      <c r="H2531" t="str">
        <f t="shared" si="343"/>
        <v>FR</v>
      </c>
      <c r="I2531" t="s">
        <v>4882</v>
      </c>
      <c r="K2531">
        <v>109</v>
      </c>
      <c r="O2531" s="3">
        <v>5</v>
      </c>
      <c r="P2531" s="3">
        <v>5</v>
      </c>
      <c r="Q2531">
        <v>0</v>
      </c>
      <c r="R2531">
        <v>8</v>
      </c>
      <c r="S2531" t="s">
        <v>4915</v>
      </c>
      <c r="T2531" t="s">
        <v>562</v>
      </c>
      <c r="U2531" t="str">
        <f t="shared" si="348"/>
        <v>1944.06.17/18.</v>
      </c>
      <c r="V2531" t="str">
        <f t="shared" si="346"/>
        <v>44. 06.</v>
      </c>
      <c r="W2531" t="str">
        <f t="shared" si="347"/>
        <v>Markers</v>
      </c>
      <c r="X2531" t="str">
        <f t="shared" si="342"/>
        <v>Marking</v>
      </c>
    </row>
    <row r="2532" spans="1:25" x14ac:dyDescent="0.25">
      <c r="A2532" s="1">
        <v>16240</v>
      </c>
      <c r="B2532" t="s">
        <v>5012</v>
      </c>
      <c r="C2532" s="1" t="s">
        <v>3803</v>
      </c>
      <c r="D2532" s="1" t="s">
        <v>4674</v>
      </c>
      <c r="E2532" t="s">
        <v>3840</v>
      </c>
      <c r="F2532" t="s">
        <v>3297</v>
      </c>
      <c r="G2532" t="s">
        <v>4954</v>
      </c>
      <c r="H2532" t="str">
        <f t="shared" si="343"/>
        <v>GE</v>
      </c>
      <c r="I2532" t="s">
        <v>5332</v>
      </c>
      <c r="K2532" t="s">
        <v>1908</v>
      </c>
      <c r="O2532" s="3">
        <v>30</v>
      </c>
      <c r="P2532" s="3">
        <v>30</v>
      </c>
      <c r="Q2532">
        <v>0</v>
      </c>
      <c r="R2532">
        <v>8</v>
      </c>
      <c r="S2532" t="s">
        <v>4915</v>
      </c>
      <c r="U2532" t="str">
        <f t="shared" si="348"/>
        <v>1944.06.17/18.</v>
      </c>
      <c r="V2532" t="str">
        <f t="shared" si="346"/>
        <v>44. 06.</v>
      </c>
      <c r="W2532" t="str">
        <f t="shared" si="347"/>
        <v>Elsewhere</v>
      </c>
      <c r="X2532" t="str">
        <f t="shared" si="342"/>
        <v>Not Marking</v>
      </c>
    </row>
    <row r="2533" spans="1:25" x14ac:dyDescent="0.25">
      <c r="A2533" s="1">
        <v>16240</v>
      </c>
      <c r="B2533" t="s">
        <v>5012</v>
      </c>
      <c r="C2533" s="1" t="s">
        <v>3803</v>
      </c>
      <c r="D2533" s="1" t="s">
        <v>4674</v>
      </c>
      <c r="E2533" t="s">
        <v>3840</v>
      </c>
      <c r="F2533" t="s">
        <v>3297</v>
      </c>
      <c r="G2533" t="s">
        <v>794</v>
      </c>
      <c r="H2533" t="str">
        <f t="shared" si="343"/>
        <v>GE</v>
      </c>
      <c r="I2533" t="s">
        <v>4646</v>
      </c>
      <c r="K2533" t="s">
        <v>1908</v>
      </c>
      <c r="O2533" s="59">
        <v>4</v>
      </c>
      <c r="Q2533">
        <v>0</v>
      </c>
      <c r="R2533">
        <v>8</v>
      </c>
      <c r="S2533" t="s">
        <v>4915</v>
      </c>
      <c r="U2533" t="str">
        <f t="shared" si="348"/>
        <v>1944.06.17/18.</v>
      </c>
      <c r="V2533" t="str">
        <f t="shared" si="346"/>
        <v>44. 06.</v>
      </c>
      <c r="W2533" t="str">
        <f t="shared" si="347"/>
        <v>Elsewhere</v>
      </c>
      <c r="X2533" t="str">
        <f t="shared" si="342"/>
        <v>Not Marking</v>
      </c>
      <c r="Y2533" t="s">
        <v>5283</v>
      </c>
    </row>
    <row r="2534" spans="1:25" x14ac:dyDescent="0.25">
      <c r="A2534" s="1">
        <v>16241</v>
      </c>
      <c r="B2534" t="s">
        <v>5009</v>
      </c>
      <c r="C2534" s="1" t="str">
        <f>IF(B2534="Day",TEXT(A2534,"dd"&amp;"."),TEXT(A2534,"dd")&amp;"/"&amp;TEXT(A2535,"dd")&amp;".")</f>
        <v>18.</v>
      </c>
      <c r="D2534" s="1" t="str">
        <f t="shared" si="344"/>
        <v>06.</v>
      </c>
      <c r="E2534" t="str">
        <f t="shared" si="345"/>
        <v>44.</v>
      </c>
      <c r="F2534" t="str">
        <f>IF((C2534&lt;C2536),C2534&amp;D2534&amp;E2534,C2534&amp;D2536&amp;E2534)</f>
        <v>18.06.44.</v>
      </c>
      <c r="G2534" t="str">
        <f>IF(ISERROR(VLOOKUP(F2534,DataFromWard!$B$2:$E$483,2,FALSE)),"",VLOOKUP(F2534,DataFromWard!$B$2:$E$483,2,FALSE))</f>
        <v/>
      </c>
      <c r="H2534" t="str">
        <f t="shared" si="343"/>
        <v/>
      </c>
      <c r="O2534" s="3" t="str">
        <f>IF(ISERROR(VLOOKUP(F2534,DataFromWard!$B$2:$E$483,3,FALSE)),"",VLOOKUP(F2534,DataFromWard!$B$2:$E$483,3,FALSE))</f>
        <v/>
      </c>
      <c r="Q2534" t="str">
        <f>IF(ISERROR(VLOOKUP(F2534,DataFromWard!$B$2:$E$483,4,FALSE)),"",VLOOKUP(F2534,DataFromWard!$B$2:$E$483,4,FALSE))</f>
        <v/>
      </c>
      <c r="U2534" t="str">
        <f t="shared" si="348"/>
        <v>1944.06.18.</v>
      </c>
      <c r="V2534" t="str">
        <f t="shared" si="346"/>
        <v>44. 06.</v>
      </c>
      <c r="W2534" t="str">
        <f t="shared" si="347"/>
        <v/>
      </c>
      <c r="X2534" t="str">
        <f t="shared" si="342"/>
        <v/>
      </c>
    </row>
    <row r="2535" spans="1:25" x14ac:dyDescent="0.25">
      <c r="A2535" s="1">
        <v>16241</v>
      </c>
      <c r="B2535" t="s">
        <v>5012</v>
      </c>
      <c r="C2535" s="1" t="str">
        <f>IF(B2535="Day",TEXT(A2535,"dd"&amp;"."),TEXT(A2535,"dd")&amp;"/"&amp;TEXT(A2536,"dd")&amp;".")</f>
        <v>18/19.</v>
      </c>
      <c r="D2535" s="1" t="str">
        <f t="shared" si="344"/>
        <v>06.</v>
      </c>
      <c r="E2535" t="str">
        <f t="shared" si="345"/>
        <v>44.</v>
      </c>
      <c r="F2535" t="str">
        <f>IF((C2535&lt;C2538),C2535&amp;D2535&amp;E2535,C2535&amp;D2538&amp;E2535)</f>
        <v>18/19.06.44.</v>
      </c>
      <c r="G2535" t="str">
        <f>IF(ISERROR(VLOOKUP(F2535,DataFromWard!$B$2:$E$483,2,FALSE)),"",VLOOKUP(F2535,DataFromWard!$B$2:$E$483,2,FALSE))</f>
        <v>Watten</v>
      </c>
      <c r="H2535" t="str">
        <f t="shared" si="343"/>
        <v>FR</v>
      </c>
      <c r="I2535" t="s">
        <v>4889</v>
      </c>
      <c r="K2535" t="s">
        <v>1917</v>
      </c>
      <c r="O2535" s="3">
        <f>IF(ISERROR(VLOOKUP(F2535,DataFromWard!$B$2:$E$483,3,FALSE)),"",VLOOKUP(F2535,DataFromWard!$B$2:$E$483,3,FALSE))</f>
        <v>10</v>
      </c>
      <c r="P2535" s="3">
        <v>9</v>
      </c>
      <c r="Q2535">
        <f>IF(ISERROR(VLOOKUP(F2535,DataFromWard!$B$2:$E$483,4,FALSE)),"",VLOOKUP(F2535,DataFromWard!$B$2:$E$483,4,FALSE))</f>
        <v>0</v>
      </c>
      <c r="R2535">
        <v>8</v>
      </c>
      <c r="S2535" t="s">
        <v>4915</v>
      </c>
      <c r="T2535" t="s">
        <v>563</v>
      </c>
      <c r="U2535" t="str">
        <f t="shared" si="348"/>
        <v>1944.06.18/19.</v>
      </c>
      <c r="V2535" t="str">
        <f t="shared" si="346"/>
        <v>44. 06.</v>
      </c>
      <c r="W2535" t="str">
        <f t="shared" si="347"/>
        <v>Gardening</v>
      </c>
      <c r="X2535" t="str">
        <f t="shared" si="342"/>
        <v>Not Marking</v>
      </c>
    </row>
    <row r="2536" spans="1:25" x14ac:dyDescent="0.25">
      <c r="A2536" s="1">
        <v>16242</v>
      </c>
      <c r="B2536" t="s">
        <v>5009</v>
      </c>
      <c r="C2536" s="1" t="str">
        <f>IF(B2536="Day",TEXT(A2536,"dd"&amp;"."),TEXT(A2536,"dd")&amp;"/"&amp;TEXT(A2538,"dd")&amp;".")</f>
        <v>19.</v>
      </c>
      <c r="D2536" s="1" t="str">
        <f t="shared" si="344"/>
        <v>06.</v>
      </c>
      <c r="E2536" t="str">
        <f t="shared" si="345"/>
        <v>44.</v>
      </c>
      <c r="F2536" t="str">
        <f>IF((C2536&lt;C2539),C2536&amp;D2536&amp;E2536,C2536&amp;D2539&amp;E2536)</f>
        <v>19.06.44.</v>
      </c>
      <c r="G2536" t="str">
        <f>IF(ISERROR(VLOOKUP(F2536,DataFromWard!$B$2:$E$483,2,FALSE)),"",VLOOKUP(F2536,DataFromWard!$B$2:$E$483,2,FALSE))</f>
        <v>Watten</v>
      </c>
      <c r="H2536" t="str">
        <f t="shared" si="343"/>
        <v>FR</v>
      </c>
      <c r="I2536" t="s">
        <v>4889</v>
      </c>
      <c r="K2536">
        <v>19</v>
      </c>
      <c r="O2536" s="3">
        <f>IF(ISERROR(VLOOKUP(F2536,DataFromWard!$B$2:$E$483,3,FALSE)),"",VLOOKUP(F2536,DataFromWard!$B$2:$E$483,3,FALSE))</f>
        <v>9</v>
      </c>
      <c r="P2536" s="3">
        <v>9</v>
      </c>
      <c r="Q2536">
        <f>IF(ISERROR(VLOOKUP(F2536,DataFromWard!$B$2:$E$483,4,FALSE)),"",VLOOKUP(F2536,DataFromWard!$B$2:$E$483,4,FALSE))</f>
        <v>0</v>
      </c>
      <c r="R2536">
        <v>8</v>
      </c>
      <c r="S2536" t="s">
        <v>4915</v>
      </c>
      <c r="T2536" t="s">
        <v>564</v>
      </c>
      <c r="U2536" t="str">
        <f t="shared" si="348"/>
        <v>1944.06.19.</v>
      </c>
      <c r="V2536" t="str">
        <f t="shared" si="346"/>
        <v>44. 06.</v>
      </c>
      <c r="W2536" t="str">
        <f t="shared" si="347"/>
        <v>Markers</v>
      </c>
      <c r="X2536" t="str">
        <f t="shared" si="342"/>
        <v>Marking</v>
      </c>
    </row>
    <row r="2537" spans="1:25" x14ac:dyDescent="0.25">
      <c r="A2537" s="1">
        <v>16242</v>
      </c>
      <c r="B2537" t="s">
        <v>5009</v>
      </c>
      <c r="C2537" s="1" t="s">
        <v>4885</v>
      </c>
      <c r="D2537" s="1" t="s">
        <v>4674</v>
      </c>
      <c r="E2537" t="s">
        <v>3840</v>
      </c>
      <c r="F2537" t="s">
        <v>3769</v>
      </c>
      <c r="G2537" t="s">
        <v>3302</v>
      </c>
      <c r="H2537" t="str">
        <f t="shared" si="343"/>
        <v>FR</v>
      </c>
      <c r="I2537" t="s">
        <v>4889</v>
      </c>
      <c r="K2537" t="s">
        <v>5285</v>
      </c>
      <c r="O2537" s="3">
        <v>2</v>
      </c>
      <c r="P2537" s="3">
        <v>2</v>
      </c>
      <c r="Q2537">
        <v>0</v>
      </c>
      <c r="R2537">
        <v>5</v>
      </c>
      <c r="S2537" t="s">
        <v>4915</v>
      </c>
      <c r="T2537" t="s">
        <v>4888</v>
      </c>
      <c r="U2537" t="str">
        <f t="shared" si="348"/>
        <v>1944.06.19.</v>
      </c>
      <c r="V2537" t="str">
        <f t="shared" si="346"/>
        <v>44. 06.</v>
      </c>
      <c r="W2537" t="s">
        <v>717</v>
      </c>
      <c r="X2537" t="str">
        <f t="shared" si="342"/>
        <v>Marking</v>
      </c>
    </row>
    <row r="2538" spans="1:25" x14ac:dyDescent="0.25">
      <c r="A2538" s="1">
        <v>16242</v>
      </c>
      <c r="B2538" t="s">
        <v>5012</v>
      </c>
      <c r="C2538" s="1" t="str">
        <f>IF(B2538="Day",TEXT(A2538,"dd"&amp;"."),TEXT(A2538,"dd")&amp;"/"&amp;TEXT(A2539,"dd")&amp;".")</f>
        <v>19/20.</v>
      </c>
      <c r="D2538" s="1" t="str">
        <f t="shared" si="344"/>
        <v>06.</v>
      </c>
      <c r="E2538" t="str">
        <f t="shared" si="345"/>
        <v>44.</v>
      </c>
      <c r="F2538" t="str">
        <f>IF((C2538&lt;C2540),C2538&amp;D2538&amp;E2538,C2538&amp;D2540&amp;E2538)</f>
        <v>19/20.06.44.</v>
      </c>
      <c r="G2538" t="str">
        <f>IF(ISERROR(VLOOKUP(F2538,DataFromWard!$B$2:$E$483,2,FALSE)),"",VLOOKUP(F2538,DataFromWard!$B$2:$E$483,2,FALSE))</f>
        <v/>
      </c>
      <c r="H2538" t="str">
        <f t="shared" si="343"/>
        <v/>
      </c>
      <c r="O2538" s="3" t="str">
        <f>IF(ISERROR(VLOOKUP(F2538,DataFromWard!$B$2:$E$483,3,FALSE)),"",VLOOKUP(F2538,DataFromWard!$B$2:$E$483,3,FALSE))</f>
        <v/>
      </c>
      <c r="Q2538" t="str">
        <f>IF(ISERROR(VLOOKUP(F2538,DataFromWard!$B$2:$E$483,4,FALSE)),"",VLOOKUP(F2538,DataFromWard!$B$2:$E$483,4,FALSE))</f>
        <v/>
      </c>
      <c r="U2538" t="str">
        <f t="shared" si="348"/>
        <v>1944.06.19/20.</v>
      </c>
      <c r="V2538" t="str">
        <f t="shared" si="346"/>
        <v>44. 06.</v>
      </c>
      <c r="W2538" t="str">
        <f t="shared" si="347"/>
        <v/>
      </c>
      <c r="X2538" t="str">
        <f t="shared" si="342"/>
        <v/>
      </c>
    </row>
    <row r="2539" spans="1:25" x14ac:dyDescent="0.25">
      <c r="A2539" s="1">
        <v>16243</v>
      </c>
      <c r="B2539" t="s">
        <v>5009</v>
      </c>
      <c r="C2539" s="1" t="str">
        <f>IF(B2539="Day",TEXT(A2539,"dd"&amp;"."),TEXT(A2539,"dd")&amp;"/"&amp;TEXT(A2540,"dd")&amp;".")</f>
        <v>20.</v>
      </c>
      <c r="D2539" s="1" t="str">
        <f t="shared" si="344"/>
        <v>06.</v>
      </c>
      <c r="E2539" t="str">
        <f t="shared" si="345"/>
        <v>44.</v>
      </c>
      <c r="F2539" t="str">
        <f>IF((C2539&lt;C2541),C2539&amp;D2539&amp;E2539,C2539&amp;D2541&amp;E2539)</f>
        <v>20.06.44.</v>
      </c>
      <c r="G2539" t="s">
        <v>3318</v>
      </c>
      <c r="H2539" t="str">
        <f t="shared" si="343"/>
        <v>FR</v>
      </c>
      <c r="I2539" t="s">
        <v>4889</v>
      </c>
      <c r="K2539">
        <v>17</v>
      </c>
      <c r="O2539" s="3">
        <v>3</v>
      </c>
      <c r="P2539" s="3">
        <v>3</v>
      </c>
      <c r="Q2539">
        <v>0</v>
      </c>
      <c r="R2539">
        <v>5</v>
      </c>
      <c r="S2539" t="s">
        <v>4915</v>
      </c>
      <c r="T2539" t="s">
        <v>565</v>
      </c>
      <c r="U2539" t="str">
        <f t="shared" si="348"/>
        <v>1944.06.20.</v>
      </c>
      <c r="V2539" t="str">
        <f t="shared" si="346"/>
        <v>44. 06.</v>
      </c>
      <c r="W2539" t="str">
        <f t="shared" si="347"/>
        <v>Markers</v>
      </c>
      <c r="X2539" t="str">
        <f t="shared" si="342"/>
        <v>Marking</v>
      </c>
    </row>
    <row r="2540" spans="1:25" x14ac:dyDescent="0.25">
      <c r="A2540" s="1">
        <v>16243</v>
      </c>
      <c r="B2540" t="s">
        <v>5012</v>
      </c>
      <c r="C2540" s="1" t="str">
        <f>IF(B2540="Day",TEXT(A2540,"dd"&amp;"."),TEXT(A2540,"dd")&amp;"/"&amp;TEXT(A2541,"dd")&amp;".")</f>
        <v>20/21.</v>
      </c>
      <c r="D2540" s="1" t="str">
        <f t="shared" si="344"/>
        <v>06.</v>
      </c>
      <c r="E2540" t="str">
        <f t="shared" si="345"/>
        <v>44.</v>
      </c>
      <c r="F2540" t="str">
        <f>IF((C2540&lt;C2543),C2540&amp;D2540&amp;E2540,C2540&amp;D2543&amp;E2540)</f>
        <v>20/21.06.44.</v>
      </c>
      <c r="G2540" t="str">
        <f>IF(ISERROR(VLOOKUP(F2540,DataFromWard!$B$2:$E$483,2,FALSE)),"",VLOOKUP(F2540,DataFromWard!$B$2:$E$483,2,FALSE))</f>
        <v/>
      </c>
      <c r="H2540" t="str">
        <f t="shared" si="343"/>
        <v/>
      </c>
      <c r="O2540" s="3" t="str">
        <f>IF(ISERROR(VLOOKUP(F2540,DataFromWard!$B$2:$E$483,3,FALSE)),"",VLOOKUP(F2540,DataFromWard!$B$2:$E$483,3,FALSE))</f>
        <v/>
      </c>
      <c r="Q2540" t="str">
        <f>IF(ISERROR(VLOOKUP(F2540,DataFromWard!$B$2:$E$483,4,FALSE)),"",VLOOKUP(F2540,DataFromWard!$B$2:$E$483,4,FALSE))</f>
        <v/>
      </c>
      <c r="U2540" t="str">
        <f t="shared" si="348"/>
        <v>1944.06.20/21.</v>
      </c>
      <c r="V2540" t="str">
        <f t="shared" si="346"/>
        <v>44. 06.</v>
      </c>
      <c r="W2540" t="str">
        <f t="shared" si="347"/>
        <v/>
      </c>
      <c r="X2540" t="str">
        <f t="shared" si="342"/>
        <v/>
      </c>
    </row>
    <row r="2541" spans="1:25" x14ac:dyDescent="0.25">
      <c r="A2541" s="1">
        <v>16244</v>
      </c>
      <c r="B2541" t="s">
        <v>5009</v>
      </c>
      <c r="C2541" s="1" t="str">
        <f>IF(B2541="Day",TEXT(A2541,"dd"&amp;"."),TEXT(A2541,"dd")&amp;"/"&amp;TEXT(A2543,"dd")&amp;".")</f>
        <v>21.</v>
      </c>
      <c r="D2541" s="1" t="str">
        <f t="shared" si="344"/>
        <v>06.</v>
      </c>
      <c r="E2541" t="str">
        <f t="shared" si="345"/>
        <v>44.</v>
      </c>
      <c r="F2541" t="str">
        <f>IF((C2541&lt;C2546),C2541&amp;D2541&amp;E2541,C2541&amp;D2546&amp;E2541)</f>
        <v>21.06.44.</v>
      </c>
      <c r="G2541" t="str">
        <f>IF(ISERROR(VLOOKUP(F2541,DataFromWard!$B$2:$E$483,2,FALSE)),"",VLOOKUP(F2541,DataFromWard!$B$2:$E$483,2,FALSE))</f>
        <v>Flying-Bomb-Sites</v>
      </c>
      <c r="H2541" t="str">
        <f t="shared" si="343"/>
        <v>FR</v>
      </c>
      <c r="I2541" t="s">
        <v>4882</v>
      </c>
      <c r="K2541">
        <v>307</v>
      </c>
      <c r="L2541">
        <v>3</v>
      </c>
      <c r="O2541" s="3">
        <f>IF(ISERROR(VLOOKUP(F2541,DataFromWard!$B$2:$E$483,3,FALSE)),"",VLOOKUP(F2541,DataFromWard!$B$2:$E$483,3,FALSE))</f>
        <v>15</v>
      </c>
      <c r="P2541" s="3">
        <v>15</v>
      </c>
      <c r="Q2541">
        <f>IF(ISERROR(VLOOKUP(F2541,DataFromWard!$B$2:$E$483,4,FALSE)),"",VLOOKUP(F2541,DataFromWard!$B$2:$E$483,4,FALSE))</f>
        <v>0</v>
      </c>
      <c r="R2541">
        <v>8</v>
      </c>
      <c r="S2541" t="s">
        <v>4915</v>
      </c>
      <c r="T2541" t="s">
        <v>452</v>
      </c>
      <c r="U2541" t="str">
        <f t="shared" si="348"/>
        <v>1944.06.21.</v>
      </c>
      <c r="V2541" t="str">
        <f t="shared" si="346"/>
        <v>44. 06.</v>
      </c>
      <c r="W2541" t="str">
        <f t="shared" si="347"/>
        <v>Markers</v>
      </c>
      <c r="X2541" t="str">
        <f t="shared" si="342"/>
        <v>Marking</v>
      </c>
    </row>
    <row r="2542" spans="1:25" x14ac:dyDescent="0.25">
      <c r="A2542" s="1">
        <v>16244</v>
      </c>
      <c r="B2542" t="s">
        <v>5012</v>
      </c>
      <c r="C2542" s="1" t="s">
        <v>3829</v>
      </c>
      <c r="D2542" s="1" t="s">
        <v>4674</v>
      </c>
      <c r="E2542" t="s">
        <v>3840</v>
      </c>
      <c r="F2542" t="s">
        <v>3304</v>
      </c>
      <c r="G2542" t="s">
        <v>3390</v>
      </c>
      <c r="H2542" t="str">
        <f t="shared" si="343"/>
        <v>GE</v>
      </c>
      <c r="I2542" t="s">
        <v>4646</v>
      </c>
      <c r="J2542" t="s">
        <v>4891</v>
      </c>
      <c r="K2542">
        <v>133</v>
      </c>
      <c r="L2542">
        <v>41</v>
      </c>
      <c r="M2542">
        <v>1</v>
      </c>
      <c r="O2542" s="3">
        <v>6</v>
      </c>
      <c r="P2542" s="3">
        <v>6</v>
      </c>
      <c r="Q2542">
        <v>0</v>
      </c>
      <c r="R2542">
        <v>5</v>
      </c>
      <c r="S2542" t="s">
        <v>4915</v>
      </c>
      <c r="T2542" t="s">
        <v>566</v>
      </c>
      <c r="U2542" t="str">
        <f t="shared" si="348"/>
        <v>1944.06.21/22.</v>
      </c>
      <c r="V2542" t="str">
        <f t="shared" si="346"/>
        <v>44. 06.</v>
      </c>
      <c r="W2542" t="str">
        <f t="shared" si="347"/>
        <v>Markers</v>
      </c>
      <c r="X2542" t="str">
        <f t="shared" si="342"/>
        <v>Marking</v>
      </c>
    </row>
    <row r="2543" spans="1:25" x14ac:dyDescent="0.25">
      <c r="A2543" s="1">
        <v>16244</v>
      </c>
      <c r="B2543" t="s">
        <v>5012</v>
      </c>
      <c r="C2543" s="1" t="str">
        <f>IF(B2543="Day",TEXT(A2543,"dd"&amp;"."),TEXT(A2543,"dd")&amp;"/"&amp;TEXT(A2546,"dd")&amp;".")</f>
        <v>21/22.</v>
      </c>
      <c r="D2543" s="1" t="str">
        <f t="shared" si="344"/>
        <v>06.</v>
      </c>
      <c r="E2543" t="str">
        <f t="shared" si="345"/>
        <v>44.</v>
      </c>
      <c r="F2543" t="str">
        <f>IF((C2543&lt;C2548),C2543&amp;D2543&amp;E2543,C2543&amp;D2548&amp;E2543)</f>
        <v>21/22.06.44.</v>
      </c>
      <c r="G2543" t="s">
        <v>794</v>
      </c>
      <c r="H2543" t="str">
        <f t="shared" si="343"/>
        <v>GE</v>
      </c>
      <c r="I2543" t="s">
        <v>4646</v>
      </c>
      <c r="J2543" t="s">
        <v>4890</v>
      </c>
      <c r="K2543">
        <v>123</v>
      </c>
      <c r="O2543" s="3">
        <f>IF(ISERROR(VLOOKUP(F2543,DataFromWard!$B$2:$E$483,3,FALSE)),"",VLOOKUP(F2543,DataFromWard!$B$2:$E$483,3,FALSE))</f>
        <v>5</v>
      </c>
      <c r="P2543" s="3">
        <v>5</v>
      </c>
      <c r="Q2543">
        <f>IF(ISERROR(VLOOKUP(F2543,DataFromWard!$B$2:$E$483,4,FALSE)),"",VLOOKUP(F2543,DataFromWard!$B$2:$E$483,4,FALSE))</f>
        <v>0</v>
      </c>
      <c r="R2543">
        <v>8</v>
      </c>
      <c r="S2543" t="s">
        <v>4915</v>
      </c>
      <c r="T2543" t="s">
        <v>568</v>
      </c>
      <c r="U2543" t="str">
        <f t="shared" si="348"/>
        <v>1944.06.21/22.</v>
      </c>
      <c r="V2543" t="str">
        <f t="shared" si="346"/>
        <v>44. 06.</v>
      </c>
      <c r="W2543" t="str">
        <f t="shared" si="347"/>
        <v>Markers</v>
      </c>
      <c r="X2543" t="str">
        <f t="shared" si="342"/>
        <v>Marking</v>
      </c>
    </row>
    <row r="2544" spans="1:25" x14ac:dyDescent="0.25">
      <c r="A2544" s="1">
        <v>16244</v>
      </c>
      <c r="B2544" t="s">
        <v>5012</v>
      </c>
      <c r="C2544" s="1" t="s">
        <v>3829</v>
      </c>
      <c r="D2544" s="1" t="s">
        <v>4674</v>
      </c>
      <c r="E2544" t="s">
        <v>3840</v>
      </c>
      <c r="F2544" t="s">
        <v>3304</v>
      </c>
      <c r="G2544" t="s">
        <v>794</v>
      </c>
      <c r="H2544" t="str">
        <f t="shared" si="343"/>
        <v>GE</v>
      </c>
      <c r="I2544" t="s">
        <v>4646</v>
      </c>
      <c r="J2544" t="s">
        <v>4890</v>
      </c>
      <c r="K2544" t="s">
        <v>5285</v>
      </c>
      <c r="O2544" s="3">
        <v>5</v>
      </c>
      <c r="P2544" s="3">
        <v>2</v>
      </c>
      <c r="Q2544">
        <v>0</v>
      </c>
      <c r="R2544">
        <v>5</v>
      </c>
      <c r="S2544" t="s">
        <v>3846</v>
      </c>
      <c r="U2544" t="str">
        <f t="shared" si="348"/>
        <v>1944.06.21/22.</v>
      </c>
      <c r="V2544" t="str">
        <f t="shared" si="346"/>
        <v>44. 06.</v>
      </c>
      <c r="W2544" t="s">
        <v>717</v>
      </c>
      <c r="X2544" t="str">
        <f t="shared" si="342"/>
        <v>Marking</v>
      </c>
    </row>
    <row r="2545" spans="1:25" x14ac:dyDescent="0.25">
      <c r="A2545" s="1">
        <v>16244</v>
      </c>
      <c r="B2545" t="s">
        <v>5012</v>
      </c>
      <c r="C2545" s="1" t="s">
        <v>3829</v>
      </c>
      <c r="D2545" s="1" t="s">
        <v>4674</v>
      </c>
      <c r="E2545" t="s">
        <v>3840</v>
      </c>
      <c r="F2545" t="s">
        <v>3304</v>
      </c>
      <c r="G2545" t="s">
        <v>4954</v>
      </c>
      <c r="H2545" t="str">
        <f t="shared" si="343"/>
        <v>GE</v>
      </c>
      <c r="I2545" t="s">
        <v>5332</v>
      </c>
      <c r="K2545" t="s">
        <v>1908</v>
      </c>
      <c r="O2545" s="3">
        <v>32</v>
      </c>
      <c r="P2545" s="3">
        <v>30</v>
      </c>
      <c r="Q2545">
        <v>0</v>
      </c>
      <c r="R2545">
        <v>8</v>
      </c>
      <c r="S2545" t="s">
        <v>4915</v>
      </c>
      <c r="U2545" t="str">
        <f t="shared" si="348"/>
        <v>1944.06.21/22.</v>
      </c>
      <c r="V2545" t="str">
        <f t="shared" si="346"/>
        <v>44. 06.</v>
      </c>
      <c r="W2545" t="str">
        <f t="shared" si="347"/>
        <v>Elsewhere</v>
      </c>
      <c r="X2545" t="str">
        <f t="shared" si="342"/>
        <v>Not Marking</v>
      </c>
    </row>
    <row r="2546" spans="1:25" x14ac:dyDescent="0.25">
      <c r="A2546" s="1">
        <v>16245</v>
      </c>
      <c r="B2546" t="s">
        <v>5009</v>
      </c>
      <c r="C2546" s="1" t="str">
        <f>IF(B2546="Day",TEXT(A2546,"dd"&amp;"."),TEXT(A2546,"dd")&amp;"/"&amp;TEXT(A2548,"dd")&amp;".")</f>
        <v>22.</v>
      </c>
      <c r="D2546" s="1" t="str">
        <f t="shared" si="344"/>
        <v>06.</v>
      </c>
      <c r="E2546" t="str">
        <f t="shared" si="345"/>
        <v>44.</v>
      </c>
      <c r="F2546" t="str">
        <f>IF((C2546&lt;C2552),C2546&amp;D2546&amp;E2546,C2546&amp;D2552&amp;E2546)</f>
        <v>22.06.44.</v>
      </c>
      <c r="G2546" t="s">
        <v>3316</v>
      </c>
      <c r="H2546" t="str">
        <f t="shared" si="343"/>
        <v>FR</v>
      </c>
      <c r="I2546" t="s">
        <v>4889</v>
      </c>
      <c r="K2546">
        <v>221</v>
      </c>
      <c r="L2546">
        <v>2</v>
      </c>
      <c r="O2546" s="3">
        <v>7</v>
      </c>
      <c r="P2546" s="3">
        <v>7</v>
      </c>
      <c r="Q2546">
        <f>IF(ISERROR(VLOOKUP(F2546,DataFromWard!$B$2:$E$483,4,FALSE)),"",VLOOKUP(F2546,DataFromWard!$B$2:$E$483,4,FALSE))</f>
        <v>0</v>
      </c>
      <c r="R2546">
        <v>8</v>
      </c>
      <c r="S2546" t="s">
        <v>4915</v>
      </c>
      <c r="T2546" t="s">
        <v>451</v>
      </c>
      <c r="U2546" t="str">
        <f t="shared" si="348"/>
        <v>1944.06.22.</v>
      </c>
      <c r="V2546" t="str">
        <f t="shared" si="346"/>
        <v>44. 06.</v>
      </c>
      <c r="W2546" t="str">
        <f t="shared" si="347"/>
        <v>Markers</v>
      </c>
      <c r="X2546" t="str">
        <f t="shared" si="342"/>
        <v>Marking</v>
      </c>
    </row>
    <row r="2547" spans="1:25" x14ac:dyDescent="0.25">
      <c r="A2547" s="1">
        <v>16245</v>
      </c>
      <c r="B2547" t="s">
        <v>5009</v>
      </c>
      <c r="C2547" s="1" t="s">
        <v>4886</v>
      </c>
      <c r="D2547" s="1" t="s">
        <v>4674</v>
      </c>
      <c r="E2547" t="s">
        <v>3840</v>
      </c>
      <c r="F2547" t="s">
        <v>3771</v>
      </c>
      <c r="G2547" t="s">
        <v>4892</v>
      </c>
      <c r="H2547" t="str">
        <f t="shared" si="343"/>
        <v>FR</v>
      </c>
      <c r="I2547" t="s">
        <v>4889</v>
      </c>
      <c r="K2547" t="s">
        <v>5285</v>
      </c>
      <c r="O2547" s="3">
        <v>6</v>
      </c>
      <c r="P2547" s="3">
        <v>6</v>
      </c>
      <c r="Q2547">
        <v>0</v>
      </c>
      <c r="R2547">
        <v>8</v>
      </c>
      <c r="S2547" t="s">
        <v>4915</v>
      </c>
      <c r="T2547" t="s">
        <v>3786</v>
      </c>
      <c r="U2547" t="str">
        <f t="shared" si="348"/>
        <v>1944.06.22.</v>
      </c>
      <c r="V2547" t="str">
        <f t="shared" si="346"/>
        <v>44. 06.</v>
      </c>
      <c r="W2547" t="s">
        <v>717</v>
      </c>
      <c r="X2547" t="str">
        <f t="shared" si="342"/>
        <v>Marking</v>
      </c>
    </row>
    <row r="2548" spans="1:25" x14ac:dyDescent="0.25">
      <c r="A2548" s="1">
        <v>16245</v>
      </c>
      <c r="B2548" t="s">
        <v>5012</v>
      </c>
      <c r="C2548" s="1" t="str">
        <f>IF(B2548="Day",TEXT(A2548,"dd"&amp;"."),TEXT(A2548,"dd")&amp;"/"&amp;TEXT(A2552,"dd")&amp;".")</f>
        <v>22/23.</v>
      </c>
      <c r="D2548" s="1" t="str">
        <f t="shared" si="344"/>
        <v>06.</v>
      </c>
      <c r="E2548" t="str">
        <f t="shared" si="345"/>
        <v>44.</v>
      </c>
      <c r="F2548" t="str">
        <f>IF((C2548&lt;C2553),C2548&amp;D2548&amp;E2548,C2548&amp;D2553&amp;E2548)</f>
        <v>22/23.06.44.</v>
      </c>
      <c r="G2548" t="s">
        <v>4991</v>
      </c>
      <c r="H2548" t="str">
        <f t="shared" si="343"/>
        <v>FR</v>
      </c>
      <c r="I2548" t="s">
        <v>4614</v>
      </c>
      <c r="K2548">
        <v>211</v>
      </c>
      <c r="L2548">
        <v>35</v>
      </c>
      <c r="O2548" s="3">
        <v>5</v>
      </c>
      <c r="P2548" s="3">
        <v>5</v>
      </c>
      <c r="Q2548">
        <f>IF(ISERROR(VLOOKUP(F2548,DataFromWard!$B$2:$E$483,4,FALSE)),"",VLOOKUP(F2548,DataFromWard!$B$2:$E$483,4,FALSE))</f>
        <v>0</v>
      </c>
      <c r="R2548">
        <v>8</v>
      </c>
      <c r="S2548" t="s">
        <v>4915</v>
      </c>
      <c r="T2548" t="s">
        <v>3786</v>
      </c>
      <c r="U2548" t="str">
        <f t="shared" si="348"/>
        <v>1944.06.22/23.</v>
      </c>
      <c r="V2548" t="str">
        <f t="shared" si="346"/>
        <v>44. 06.</v>
      </c>
      <c r="W2548" t="str">
        <f t="shared" si="347"/>
        <v>Markers</v>
      </c>
      <c r="X2548" t="str">
        <f t="shared" si="342"/>
        <v>Marking</v>
      </c>
    </row>
    <row r="2549" spans="1:25" x14ac:dyDescent="0.25">
      <c r="A2549" s="1">
        <v>16245</v>
      </c>
      <c r="B2549" t="s">
        <v>5012</v>
      </c>
      <c r="C2549" s="1" t="s">
        <v>3330</v>
      </c>
      <c r="D2549" s="1" t="s">
        <v>4674</v>
      </c>
      <c r="E2549" t="s">
        <v>3840</v>
      </c>
      <c r="F2549" t="s">
        <v>3306</v>
      </c>
      <c r="G2549" t="s">
        <v>4893</v>
      </c>
      <c r="H2549" t="str">
        <f t="shared" si="343"/>
        <v>FR</v>
      </c>
      <c r="I2549" t="s">
        <v>4614</v>
      </c>
      <c r="K2549" t="s">
        <v>5285</v>
      </c>
      <c r="O2549" s="3">
        <v>5</v>
      </c>
      <c r="P2549" s="3">
        <v>5</v>
      </c>
      <c r="Q2549">
        <v>0</v>
      </c>
      <c r="R2549">
        <v>8</v>
      </c>
      <c r="S2549" t="s">
        <v>4915</v>
      </c>
      <c r="T2549" t="s">
        <v>3786</v>
      </c>
      <c r="U2549" t="str">
        <f t="shared" si="348"/>
        <v>1944.06.22/23.</v>
      </c>
      <c r="V2549" t="str">
        <f t="shared" si="346"/>
        <v>44. 06.</v>
      </c>
      <c r="W2549" t="s">
        <v>717</v>
      </c>
      <c r="X2549" t="str">
        <f t="shared" si="342"/>
        <v>Marking</v>
      </c>
    </row>
    <row r="2550" spans="1:25" x14ac:dyDescent="0.25">
      <c r="A2550" s="1">
        <v>16245</v>
      </c>
      <c r="B2550" t="s">
        <v>5012</v>
      </c>
      <c r="C2550" s="1" t="s">
        <v>3330</v>
      </c>
      <c r="D2550" s="1" t="s">
        <v>4674</v>
      </c>
      <c r="E2550" t="s">
        <v>3840</v>
      </c>
      <c r="F2550" t="s">
        <v>3306</v>
      </c>
      <c r="G2550" t="s">
        <v>4946</v>
      </c>
      <c r="H2550" t="str">
        <f t="shared" si="343"/>
        <v>GE</v>
      </c>
      <c r="I2550" t="s">
        <v>5332</v>
      </c>
      <c r="K2550" t="s">
        <v>1908</v>
      </c>
      <c r="O2550" s="3">
        <v>29</v>
      </c>
      <c r="P2550" s="3">
        <v>28</v>
      </c>
      <c r="Q2550">
        <v>0</v>
      </c>
      <c r="R2550">
        <v>8</v>
      </c>
      <c r="S2550" t="s">
        <v>4915</v>
      </c>
      <c r="U2550" t="str">
        <f t="shared" si="348"/>
        <v>1944.06.22/23.</v>
      </c>
      <c r="V2550" t="str">
        <f t="shared" si="346"/>
        <v>44. 06.</v>
      </c>
      <c r="W2550" t="str">
        <f t="shared" si="347"/>
        <v>Elsewhere</v>
      </c>
      <c r="X2550" t="str">
        <f t="shared" si="342"/>
        <v>Not Marking</v>
      </c>
    </row>
    <row r="2551" spans="1:25" x14ac:dyDescent="0.25">
      <c r="A2551" s="1">
        <v>16245</v>
      </c>
      <c r="B2551" t="s">
        <v>5012</v>
      </c>
      <c r="C2551" s="1" t="s">
        <v>3330</v>
      </c>
      <c r="D2551" s="1" t="s">
        <v>4674</v>
      </c>
      <c r="E2551" t="s">
        <v>3840</v>
      </c>
      <c r="F2551" t="s">
        <v>3306</v>
      </c>
      <c r="G2551" t="s">
        <v>5005</v>
      </c>
      <c r="H2551" t="str">
        <f t="shared" si="343"/>
        <v>FR</v>
      </c>
      <c r="I2551" t="s">
        <v>4614</v>
      </c>
      <c r="K2551" t="s">
        <v>1908</v>
      </c>
      <c r="O2551" s="59">
        <v>8</v>
      </c>
      <c r="Q2551">
        <v>0</v>
      </c>
      <c r="R2551">
        <v>8</v>
      </c>
      <c r="S2551" t="s">
        <v>4915</v>
      </c>
      <c r="T2551" t="s">
        <v>5475</v>
      </c>
      <c r="U2551" t="str">
        <f t="shared" si="348"/>
        <v>1944.06.22/23.</v>
      </c>
      <c r="V2551" t="str">
        <f t="shared" si="346"/>
        <v>44. 06.</v>
      </c>
      <c r="W2551" t="str">
        <f t="shared" si="347"/>
        <v>Elsewhere</v>
      </c>
      <c r="X2551" t="str">
        <f t="shared" si="342"/>
        <v>Not Marking</v>
      </c>
      <c r="Y2551" t="s">
        <v>5283</v>
      </c>
    </row>
    <row r="2552" spans="1:25" x14ac:dyDescent="0.25">
      <c r="A2552" s="1">
        <v>16246</v>
      </c>
      <c r="B2552" t="s">
        <v>5009</v>
      </c>
      <c r="C2552" s="1" t="str">
        <f>IF(B2552="Day",TEXT(A2552,"dd"&amp;"."),TEXT(A2552,"dd")&amp;"/"&amp;TEXT(A2553,"dd")&amp;".")</f>
        <v>23.</v>
      </c>
      <c r="D2552" s="1" t="str">
        <f t="shared" si="344"/>
        <v>06.</v>
      </c>
      <c r="E2552" t="str">
        <f t="shared" si="345"/>
        <v>44.</v>
      </c>
      <c r="F2552" t="str">
        <f>IF((C2552&lt;C2557),C2552&amp;D2552&amp;E2552,C2552&amp;D2557&amp;E2552)</f>
        <v>23.06.44.</v>
      </c>
      <c r="G2552" t="str">
        <f>IF(ISERROR(VLOOKUP(F2552,DataFromWard!$B$2:$E$483,2,FALSE)),"",VLOOKUP(F2552,DataFromWard!$B$2:$E$483,2,FALSE))</f>
        <v/>
      </c>
      <c r="H2552" t="str">
        <f t="shared" si="343"/>
        <v/>
      </c>
      <c r="L2552">
        <v>2</v>
      </c>
      <c r="O2552" s="3" t="str">
        <f>IF(ISERROR(VLOOKUP(F2552,DataFromWard!$B$2:$E$483,3,FALSE)),"",VLOOKUP(F2552,DataFromWard!$B$2:$E$483,3,FALSE))</f>
        <v/>
      </c>
      <c r="Q2552" t="str">
        <f>IF(ISERROR(VLOOKUP(F2552,DataFromWard!$B$2:$E$483,4,FALSE)),"",VLOOKUP(F2552,DataFromWard!$B$2:$E$483,4,FALSE))</f>
        <v/>
      </c>
      <c r="T2552" t="s">
        <v>449</v>
      </c>
      <c r="U2552" t="str">
        <f t="shared" si="348"/>
        <v>1944.06.23.</v>
      </c>
      <c r="V2552" t="str">
        <f t="shared" si="346"/>
        <v>44. 06.</v>
      </c>
      <c r="W2552" t="str">
        <f t="shared" si="347"/>
        <v/>
      </c>
      <c r="X2552" t="str">
        <f t="shared" ref="X2552:X2615" si="349">IF((W2552=""),"",IF((W2552="Markers"),"Marking","Not Marking"))</f>
        <v/>
      </c>
    </row>
    <row r="2553" spans="1:25" x14ac:dyDescent="0.25">
      <c r="A2553" s="1">
        <v>16246</v>
      </c>
      <c r="B2553" t="s">
        <v>5012</v>
      </c>
      <c r="C2553" s="1" t="str">
        <f>IF(B2553="Day",TEXT(A2553,"dd"&amp;"."),TEXT(A2553,"dd")&amp;"/"&amp;TEXT(A2557,"dd")&amp;".")</f>
        <v>23/24.</v>
      </c>
      <c r="D2553" s="1" t="str">
        <f t="shared" si="344"/>
        <v>06.</v>
      </c>
      <c r="E2553" t="str">
        <f t="shared" si="345"/>
        <v>44.</v>
      </c>
      <c r="F2553" t="s">
        <v>3309</v>
      </c>
      <c r="G2553" t="s">
        <v>4894</v>
      </c>
      <c r="H2553" t="str">
        <f t="shared" si="343"/>
        <v>FR</v>
      </c>
      <c r="I2553" t="s">
        <v>4882</v>
      </c>
      <c r="K2553">
        <v>390</v>
      </c>
      <c r="L2553">
        <v>27</v>
      </c>
      <c r="O2553" s="3">
        <f>IF(ISERROR(VLOOKUP(F2553,DataFromWard!$B$2:$E$483,3,FALSE)),"",VLOOKUP(F2553,DataFromWard!$B$2:$E$483,3,FALSE))</f>
        <v>22</v>
      </c>
      <c r="P2553" s="3">
        <v>22</v>
      </c>
      <c r="Q2553">
        <f>IF(ISERROR(VLOOKUP(F2553,DataFromWard!$B$2:$E$483,4,FALSE)),"",VLOOKUP(F2553,DataFromWard!$B$2:$E$483,4,FALSE))</f>
        <v>0</v>
      </c>
      <c r="R2553">
        <v>8</v>
      </c>
      <c r="S2553" t="s">
        <v>4915</v>
      </c>
      <c r="T2553" t="s">
        <v>570</v>
      </c>
      <c r="U2553" t="str">
        <f t="shared" si="348"/>
        <v>1944.06.23/24.</v>
      </c>
      <c r="V2553" t="str">
        <f t="shared" si="346"/>
        <v>44. 06.</v>
      </c>
      <c r="W2553" t="str">
        <f t="shared" si="347"/>
        <v>Markers</v>
      </c>
      <c r="X2553" t="str">
        <f t="shared" si="349"/>
        <v>Marking</v>
      </c>
    </row>
    <row r="2554" spans="1:25" x14ac:dyDescent="0.25">
      <c r="A2554" s="1">
        <v>16246</v>
      </c>
      <c r="B2554" t="s">
        <v>5012</v>
      </c>
      <c r="C2554" s="1" t="s">
        <v>3326</v>
      </c>
      <c r="D2554" s="1" t="s">
        <v>4674</v>
      </c>
      <c r="E2554" t="s">
        <v>3840</v>
      </c>
      <c r="F2554" t="s">
        <v>3309</v>
      </c>
      <c r="G2554" t="s">
        <v>4895</v>
      </c>
      <c r="H2554" t="str">
        <f t="shared" si="343"/>
        <v>FR</v>
      </c>
      <c r="I2554" t="s">
        <v>4614</v>
      </c>
      <c r="K2554">
        <v>199</v>
      </c>
      <c r="O2554" s="3">
        <v>4</v>
      </c>
      <c r="P2554" s="3">
        <v>4</v>
      </c>
      <c r="Q2554">
        <v>0</v>
      </c>
      <c r="R2554">
        <v>5</v>
      </c>
      <c r="S2554" t="s">
        <v>4915</v>
      </c>
      <c r="T2554" t="s">
        <v>569</v>
      </c>
      <c r="U2554" t="str">
        <f t="shared" si="348"/>
        <v>1944.06.23/24.</v>
      </c>
      <c r="V2554" t="str">
        <f t="shared" si="346"/>
        <v>44. 06.</v>
      </c>
      <c r="W2554" t="str">
        <f t="shared" si="347"/>
        <v>Markers</v>
      </c>
      <c r="X2554" t="str">
        <f t="shared" si="349"/>
        <v>Marking</v>
      </c>
    </row>
    <row r="2555" spans="1:25" x14ac:dyDescent="0.25">
      <c r="A2555" s="1">
        <v>16246</v>
      </c>
      <c r="B2555" t="s">
        <v>5012</v>
      </c>
      <c r="C2555" s="1" t="s">
        <v>3326</v>
      </c>
      <c r="D2555" s="1" t="s">
        <v>4674</v>
      </c>
      <c r="E2555" t="s">
        <v>3840</v>
      </c>
      <c r="F2555" t="s">
        <v>3309</v>
      </c>
      <c r="G2555" t="s">
        <v>4921</v>
      </c>
      <c r="H2555" t="str">
        <f t="shared" si="343"/>
        <v>GE</v>
      </c>
      <c r="I2555" t="s">
        <v>5332</v>
      </c>
      <c r="K2555" t="s">
        <v>1908</v>
      </c>
      <c r="O2555" s="3">
        <v>32</v>
      </c>
      <c r="P2555" s="3">
        <v>31</v>
      </c>
      <c r="Q2555">
        <v>0</v>
      </c>
      <c r="R2555">
        <v>8</v>
      </c>
      <c r="S2555" t="s">
        <v>4915</v>
      </c>
      <c r="U2555" t="str">
        <f t="shared" si="348"/>
        <v>1944.06.23/24.</v>
      </c>
      <c r="V2555" t="str">
        <f t="shared" si="346"/>
        <v>44. 06.</v>
      </c>
      <c r="W2555" t="str">
        <f t="shared" si="347"/>
        <v>Elsewhere</v>
      </c>
      <c r="X2555" t="str">
        <f t="shared" si="349"/>
        <v>Not Marking</v>
      </c>
    </row>
    <row r="2556" spans="1:25" x14ac:dyDescent="0.25">
      <c r="A2556" s="1">
        <v>16246</v>
      </c>
      <c r="B2556" t="s">
        <v>5012</v>
      </c>
      <c r="C2556" s="1" t="s">
        <v>3326</v>
      </c>
      <c r="D2556" s="1" t="s">
        <v>4674</v>
      </c>
      <c r="E2556" t="s">
        <v>3840</v>
      </c>
      <c r="F2556" t="s">
        <v>3309</v>
      </c>
      <c r="G2556" t="s">
        <v>4896</v>
      </c>
      <c r="H2556" t="str">
        <f t="shared" si="343"/>
        <v>FR</v>
      </c>
      <c r="I2556" t="s">
        <v>4614</v>
      </c>
      <c r="K2556" t="s">
        <v>1908</v>
      </c>
      <c r="O2556" s="3">
        <v>10</v>
      </c>
      <c r="P2556" s="3">
        <v>10</v>
      </c>
      <c r="Q2556">
        <v>0</v>
      </c>
      <c r="R2556">
        <v>8</v>
      </c>
      <c r="S2556" t="s">
        <v>4915</v>
      </c>
      <c r="U2556" t="str">
        <f t="shared" si="348"/>
        <v>1944.06.23/24.</v>
      </c>
      <c r="V2556" t="str">
        <f t="shared" si="346"/>
        <v>44. 06.</v>
      </c>
      <c r="W2556" t="str">
        <f t="shared" si="347"/>
        <v>Elsewhere</v>
      </c>
      <c r="X2556" t="str">
        <f t="shared" si="349"/>
        <v>Not Marking</v>
      </c>
      <c r="Y2556" t="s">
        <v>5400</v>
      </c>
    </row>
    <row r="2557" spans="1:25" x14ac:dyDescent="0.25">
      <c r="A2557" s="1">
        <v>16247</v>
      </c>
      <c r="B2557" t="s">
        <v>5009</v>
      </c>
      <c r="C2557" s="1" t="str">
        <f>IF(B2557="Day",TEXT(A2557,"dd"&amp;"."),TEXT(A2557,"dd")&amp;"/"&amp;TEXT(#REF!,"dd")&amp;".")</f>
        <v>24.</v>
      </c>
      <c r="D2557" s="1" t="str">
        <f t="shared" si="344"/>
        <v>06.</v>
      </c>
      <c r="E2557" t="str">
        <f t="shared" si="345"/>
        <v>44.</v>
      </c>
      <c r="F2557" t="str">
        <f>IF((C2557&lt;C2563),C2557&amp;D2557&amp;E2557,C2557&amp;D2563&amp;E2557)</f>
        <v>24.06.44.</v>
      </c>
      <c r="G2557" t="s">
        <v>4894</v>
      </c>
      <c r="H2557" t="str">
        <f t="shared" si="343"/>
        <v>FR</v>
      </c>
      <c r="I2557" t="s">
        <v>4882</v>
      </c>
      <c r="K2557">
        <v>306</v>
      </c>
      <c r="O2557" s="3">
        <f>IF(ISERROR(VLOOKUP(F2557,DataFromWard!$B$2:$E$483,3,FALSE)),"",VLOOKUP(F2557,DataFromWard!$B$2:$E$483,3,FALSE))</f>
        <v>15</v>
      </c>
      <c r="P2557" s="3">
        <v>15</v>
      </c>
      <c r="Q2557">
        <f>IF(ISERROR(VLOOKUP(F2557,DataFromWard!$B$2:$E$483,4,FALSE)),"",VLOOKUP(F2557,DataFromWard!$B$2:$E$483,4,FALSE))</f>
        <v>0</v>
      </c>
      <c r="R2557">
        <v>8</v>
      </c>
      <c r="S2557" t="s">
        <v>4915</v>
      </c>
      <c r="T2557" t="s">
        <v>571</v>
      </c>
      <c r="U2557" t="str">
        <f t="shared" si="348"/>
        <v>1944.06.24.</v>
      </c>
      <c r="V2557" t="str">
        <f t="shared" si="346"/>
        <v>44. 06.</v>
      </c>
      <c r="W2557" t="str">
        <f t="shared" si="347"/>
        <v>Markers</v>
      </c>
      <c r="X2557" t="str">
        <f t="shared" si="349"/>
        <v>Marking</v>
      </c>
    </row>
    <row r="2558" spans="1:25" x14ac:dyDescent="0.25">
      <c r="A2558" s="1">
        <v>16247</v>
      </c>
      <c r="B2558" t="s">
        <v>5012</v>
      </c>
      <c r="C2558" s="1" t="s">
        <v>3329</v>
      </c>
      <c r="D2558" s="1" t="s">
        <v>4674</v>
      </c>
      <c r="E2558" t="s">
        <v>3840</v>
      </c>
      <c r="F2558" t="s">
        <v>3772</v>
      </c>
      <c r="G2558" t="s">
        <v>3318</v>
      </c>
      <c r="H2558" t="str">
        <f t="shared" si="343"/>
        <v>FR</v>
      </c>
      <c r="I2558" t="s">
        <v>4889</v>
      </c>
      <c r="K2558">
        <v>16</v>
      </c>
      <c r="O2558" s="3">
        <v>2</v>
      </c>
      <c r="P2558" s="3">
        <v>2</v>
      </c>
      <c r="Q2558">
        <v>0</v>
      </c>
      <c r="R2558">
        <v>5</v>
      </c>
      <c r="S2558" t="s">
        <v>4915</v>
      </c>
      <c r="T2558" t="s">
        <v>572</v>
      </c>
      <c r="U2558" t="str">
        <f t="shared" si="348"/>
        <v>1944.06.24/25.</v>
      </c>
      <c r="V2558" t="str">
        <f t="shared" si="346"/>
        <v>44. 06.</v>
      </c>
      <c r="W2558" t="str">
        <f t="shared" si="347"/>
        <v>Markers</v>
      </c>
      <c r="X2558" t="str">
        <f t="shared" si="349"/>
        <v>Marking</v>
      </c>
    </row>
    <row r="2559" spans="1:25" x14ac:dyDescent="0.25">
      <c r="A2559" s="1">
        <v>16247</v>
      </c>
      <c r="B2559" t="s">
        <v>5012</v>
      </c>
      <c r="C2559" s="1" t="s">
        <v>3329</v>
      </c>
      <c r="D2559" s="1" t="s">
        <v>4674</v>
      </c>
      <c r="E2559" t="s">
        <v>3840</v>
      </c>
      <c r="F2559" t="s">
        <v>3311</v>
      </c>
      <c r="G2559" t="s">
        <v>4898</v>
      </c>
      <c r="H2559" t="str">
        <f t="shared" si="343"/>
        <v>FR</v>
      </c>
      <c r="I2559" t="s">
        <v>4882</v>
      </c>
      <c r="K2559">
        <v>700</v>
      </c>
      <c r="L2559">
        <v>34</v>
      </c>
      <c r="O2559" s="3">
        <v>4</v>
      </c>
      <c r="P2559" s="3">
        <v>4</v>
      </c>
      <c r="Q2559">
        <v>0</v>
      </c>
      <c r="R2559">
        <v>5</v>
      </c>
      <c r="S2559" t="s">
        <v>3846</v>
      </c>
      <c r="T2559" t="s">
        <v>3786</v>
      </c>
      <c r="U2559" t="str">
        <f t="shared" si="348"/>
        <v>1944.06.24/25.</v>
      </c>
      <c r="V2559" t="str">
        <f t="shared" si="346"/>
        <v>44. 06.</v>
      </c>
      <c r="W2559" t="str">
        <f t="shared" si="347"/>
        <v>Markers</v>
      </c>
      <c r="X2559" t="str">
        <f t="shared" si="349"/>
        <v>Marking</v>
      </c>
    </row>
    <row r="2560" spans="1:25" x14ac:dyDescent="0.25">
      <c r="A2560" s="1">
        <v>16247</v>
      </c>
      <c r="B2560" t="s">
        <v>5012</v>
      </c>
      <c r="C2560" s="1" t="s">
        <v>3329</v>
      </c>
      <c r="D2560" s="1" t="s">
        <v>4674</v>
      </c>
      <c r="E2560" t="s">
        <v>3840</v>
      </c>
      <c r="F2560" t="s">
        <v>3311</v>
      </c>
      <c r="G2560" t="s">
        <v>4897</v>
      </c>
      <c r="H2560" t="str">
        <f t="shared" si="343"/>
        <v>FR</v>
      </c>
      <c r="I2560" t="s">
        <v>4882</v>
      </c>
      <c r="K2560" t="s">
        <v>5285</v>
      </c>
      <c r="O2560" s="3">
        <v>4</v>
      </c>
      <c r="P2560" s="3">
        <v>4</v>
      </c>
      <c r="Q2560">
        <v>0</v>
      </c>
      <c r="R2560">
        <v>5</v>
      </c>
      <c r="S2560" t="s">
        <v>3846</v>
      </c>
      <c r="T2560" t="s">
        <v>3786</v>
      </c>
      <c r="U2560" t="str">
        <f t="shared" si="348"/>
        <v>1944.06.24/25.</v>
      </c>
      <c r="V2560" t="str">
        <f t="shared" si="346"/>
        <v>44. 06.</v>
      </c>
      <c r="W2560" t="s">
        <v>717</v>
      </c>
      <c r="X2560" t="str">
        <f t="shared" si="349"/>
        <v>Marking</v>
      </c>
    </row>
    <row r="2561" spans="1:24" x14ac:dyDescent="0.25">
      <c r="A2561" s="1">
        <v>16247</v>
      </c>
      <c r="B2561" t="s">
        <v>5012</v>
      </c>
      <c r="C2561" s="1" t="s">
        <v>3329</v>
      </c>
      <c r="D2561" s="1" t="s">
        <v>4674</v>
      </c>
      <c r="E2561" t="s">
        <v>3840</v>
      </c>
      <c r="F2561" t="s">
        <v>3311</v>
      </c>
      <c r="G2561" t="s">
        <v>4894</v>
      </c>
      <c r="H2561" t="str">
        <f t="shared" si="343"/>
        <v>FR</v>
      </c>
      <c r="I2561" t="s">
        <v>4882</v>
      </c>
      <c r="K2561" t="s">
        <v>5285</v>
      </c>
      <c r="O2561" s="3">
        <v>31</v>
      </c>
      <c r="P2561" s="3">
        <v>31</v>
      </c>
      <c r="Q2561">
        <v>0</v>
      </c>
      <c r="R2561">
        <v>8</v>
      </c>
      <c r="S2561" t="s">
        <v>4915</v>
      </c>
      <c r="U2561" t="str">
        <f t="shared" si="348"/>
        <v>1944.06.24/25.</v>
      </c>
      <c r="V2561" t="str">
        <f t="shared" si="346"/>
        <v>44. 06.</v>
      </c>
      <c r="W2561" t="s">
        <v>717</v>
      </c>
      <c r="X2561" t="str">
        <f t="shared" si="349"/>
        <v>Marking</v>
      </c>
    </row>
    <row r="2562" spans="1:24" x14ac:dyDescent="0.25">
      <c r="A2562" s="1">
        <v>16247</v>
      </c>
      <c r="B2562" t="s">
        <v>5012</v>
      </c>
      <c r="C2562" s="1" t="s">
        <v>3329</v>
      </c>
      <c r="D2562" s="1" t="s">
        <v>4674</v>
      </c>
      <c r="E2562" t="s">
        <v>3840</v>
      </c>
      <c r="F2562" t="s">
        <v>3311</v>
      </c>
      <c r="G2562" t="s">
        <v>4954</v>
      </c>
      <c r="H2562" t="str">
        <f t="shared" si="343"/>
        <v>GE</v>
      </c>
      <c r="I2562" t="s">
        <v>5332</v>
      </c>
      <c r="K2562" t="s">
        <v>1908</v>
      </c>
      <c r="O2562" s="3">
        <v>27</v>
      </c>
      <c r="P2562" s="3">
        <v>26</v>
      </c>
      <c r="Q2562">
        <v>1</v>
      </c>
      <c r="R2562">
        <v>8</v>
      </c>
      <c r="S2562" t="s">
        <v>4915</v>
      </c>
      <c r="U2562" t="str">
        <f t="shared" si="348"/>
        <v>1944.06.24/25.</v>
      </c>
      <c r="V2562" t="str">
        <f t="shared" si="346"/>
        <v>44. 06.</v>
      </c>
      <c r="W2562" t="str">
        <f t="shared" si="347"/>
        <v>Elsewhere</v>
      </c>
      <c r="X2562" t="str">
        <f t="shared" si="349"/>
        <v>Not Marking</v>
      </c>
    </row>
    <row r="2563" spans="1:24" x14ac:dyDescent="0.25">
      <c r="A2563" s="1">
        <v>16248</v>
      </c>
      <c r="B2563" t="s">
        <v>5009</v>
      </c>
      <c r="C2563" s="1" t="str">
        <f>IF(B2563="Day",TEXT(A2563,"dd"&amp;"."),TEXT(A2563,"dd")&amp;"/"&amp;TEXT(A2566,"dd")&amp;".")</f>
        <v>25.</v>
      </c>
      <c r="D2563" s="1" t="str">
        <f t="shared" si="344"/>
        <v>06.</v>
      </c>
      <c r="E2563" t="str">
        <f t="shared" si="345"/>
        <v>44.</v>
      </c>
      <c r="F2563" t="str">
        <f>IF((C2563&lt;C2567),C2563&amp;D2563&amp;E2563,C2563&amp;D2567&amp;E2563)</f>
        <v>25.06.44.</v>
      </c>
      <c r="G2563" t="s">
        <v>4894</v>
      </c>
      <c r="H2563" t="str">
        <f t="shared" si="343"/>
        <v>FR</v>
      </c>
      <c r="I2563" t="s">
        <v>4882</v>
      </c>
      <c r="K2563">
        <v>308</v>
      </c>
      <c r="O2563" s="3">
        <v>10</v>
      </c>
      <c r="P2563" s="3">
        <v>10</v>
      </c>
      <c r="Q2563">
        <f>IF(ISERROR(VLOOKUP(F2563,DataFromWard!$B$2:$E$483,4,FALSE)),"",VLOOKUP(F2563,DataFromWard!$B$2:$E$483,4,FALSE))</f>
        <v>0</v>
      </c>
      <c r="R2563">
        <v>8</v>
      </c>
      <c r="S2563" t="s">
        <v>4915</v>
      </c>
      <c r="T2563" t="s">
        <v>573</v>
      </c>
      <c r="U2563" t="str">
        <f t="shared" si="348"/>
        <v>1944.06.25.</v>
      </c>
      <c r="V2563" t="str">
        <f t="shared" si="346"/>
        <v>44. 06.</v>
      </c>
      <c r="W2563" t="str">
        <f t="shared" si="347"/>
        <v>Markers</v>
      </c>
      <c r="X2563" t="str">
        <f t="shared" si="349"/>
        <v>Marking</v>
      </c>
    </row>
    <row r="2564" spans="1:24" x14ac:dyDescent="0.25">
      <c r="A2564" s="1">
        <v>16248</v>
      </c>
      <c r="B2564" t="s">
        <v>5009</v>
      </c>
      <c r="C2564" s="1" t="s">
        <v>3805</v>
      </c>
      <c r="D2564" s="1" t="s">
        <v>4674</v>
      </c>
      <c r="E2564" t="s">
        <v>3840</v>
      </c>
      <c r="F2564" t="s">
        <v>3773</v>
      </c>
      <c r="G2564" t="s">
        <v>4899</v>
      </c>
      <c r="H2564" t="str">
        <f t="shared" si="343"/>
        <v>FR</v>
      </c>
      <c r="I2564" t="s">
        <v>4882</v>
      </c>
      <c r="K2564" t="s">
        <v>5285</v>
      </c>
      <c r="O2564" s="3">
        <v>5</v>
      </c>
      <c r="P2564" s="3">
        <v>5</v>
      </c>
      <c r="Q2564">
        <v>0</v>
      </c>
      <c r="R2564">
        <v>8</v>
      </c>
      <c r="S2564" t="s">
        <v>4915</v>
      </c>
      <c r="T2564" t="s">
        <v>3786</v>
      </c>
      <c r="U2564" t="str">
        <f t="shared" si="348"/>
        <v>1944.06.25.</v>
      </c>
      <c r="V2564" t="str">
        <f t="shared" si="346"/>
        <v>44. 06.</v>
      </c>
      <c r="W2564" t="s">
        <v>717</v>
      </c>
      <c r="X2564" t="str">
        <f t="shared" si="349"/>
        <v>Marking</v>
      </c>
    </row>
    <row r="2565" spans="1:24" x14ac:dyDescent="0.25">
      <c r="A2565" s="1">
        <v>16248</v>
      </c>
      <c r="B2565" t="s">
        <v>5009</v>
      </c>
      <c r="C2565" s="1" t="s">
        <v>3805</v>
      </c>
      <c r="D2565" s="1" t="s">
        <v>4674</v>
      </c>
      <c r="E2565" t="s">
        <v>3840</v>
      </c>
      <c r="F2565" t="s">
        <v>3773</v>
      </c>
      <c r="G2565" t="s">
        <v>4892</v>
      </c>
      <c r="H2565" t="str">
        <f t="shared" si="343"/>
        <v>FR</v>
      </c>
      <c r="I2565" t="s">
        <v>4889</v>
      </c>
      <c r="K2565" t="s">
        <v>5285</v>
      </c>
      <c r="O2565" s="3">
        <v>2</v>
      </c>
      <c r="P2565" s="3">
        <v>2</v>
      </c>
      <c r="Q2565">
        <v>0</v>
      </c>
      <c r="R2565">
        <v>5</v>
      </c>
      <c r="S2565" t="s">
        <v>4915</v>
      </c>
      <c r="U2565" t="str">
        <f t="shared" si="348"/>
        <v>1944.06.25.</v>
      </c>
      <c r="V2565" t="str">
        <f t="shared" si="346"/>
        <v>44. 06.</v>
      </c>
      <c r="W2565" t="s">
        <v>717</v>
      </c>
      <c r="X2565" t="str">
        <f t="shared" si="349"/>
        <v>Marking</v>
      </c>
    </row>
    <row r="2566" spans="1:24" x14ac:dyDescent="0.25">
      <c r="A2566" s="1">
        <v>16248</v>
      </c>
      <c r="B2566" t="s">
        <v>5012</v>
      </c>
      <c r="C2566" s="1" t="str">
        <f>IF(B2566="Day",TEXT(A2566,"dd"&amp;"."),TEXT(A2566,"dd")&amp;"/"&amp;TEXT(A2567,"dd")&amp;".")</f>
        <v>25/26.</v>
      </c>
      <c r="D2566" s="1" t="str">
        <f t="shared" si="344"/>
        <v>06.</v>
      </c>
      <c r="E2566" t="str">
        <f t="shared" si="345"/>
        <v>44.</v>
      </c>
      <c r="F2566" t="str">
        <f>IF((C2566&lt;C2568),C2566&amp;D2566&amp;E2566,C2566&amp;D2568&amp;E2566)</f>
        <v>25/26.06.44.</v>
      </c>
      <c r="G2566" t="str">
        <f>IF(ISERROR(VLOOKUP(F2566,DataFromWard!$B$2:$E$483,2,FALSE)),"",VLOOKUP(F2566,DataFromWard!$B$2:$E$483,2,FALSE))</f>
        <v>Homberg</v>
      </c>
      <c r="H2566" t="str">
        <f t="shared" si="343"/>
        <v>GE</v>
      </c>
      <c r="I2566" t="s">
        <v>4646</v>
      </c>
      <c r="J2566" t="s">
        <v>4900</v>
      </c>
      <c r="K2566" t="s">
        <v>752</v>
      </c>
      <c r="L2566">
        <v>16</v>
      </c>
      <c r="O2566" s="3">
        <f>IF(ISERROR(VLOOKUP(F2566,DataFromWard!$B$2:$E$483,3,FALSE)),"",VLOOKUP(F2566,DataFromWard!$B$2:$E$483,3,FALSE))</f>
        <v>42</v>
      </c>
      <c r="P2566" s="3">
        <v>39</v>
      </c>
      <c r="Q2566">
        <f>IF(ISERROR(VLOOKUP(F2566,DataFromWard!$B$2:$E$483,4,FALSE)),"",VLOOKUP(F2566,DataFromWard!$B$2:$E$483,4,FALSE))</f>
        <v>0</v>
      </c>
      <c r="R2566">
        <v>8</v>
      </c>
      <c r="S2566" t="s">
        <v>4915</v>
      </c>
      <c r="T2566" t="s">
        <v>450</v>
      </c>
      <c r="U2566" t="str">
        <f t="shared" si="348"/>
        <v>1944.06.25/26.</v>
      </c>
      <c r="V2566" t="str">
        <f t="shared" si="346"/>
        <v>44. 06.</v>
      </c>
      <c r="W2566" t="str">
        <f t="shared" si="347"/>
        <v>RCM</v>
      </c>
      <c r="X2566" t="str">
        <f t="shared" si="349"/>
        <v>Not Marking</v>
      </c>
    </row>
    <row r="2567" spans="1:24" x14ac:dyDescent="0.25">
      <c r="A2567" s="1">
        <v>16249</v>
      </c>
      <c r="B2567" t="s">
        <v>5009</v>
      </c>
      <c r="C2567" s="1" t="str">
        <f>IF(B2567="Day",TEXT(A2567,"dd"&amp;"."),TEXT(A2567,"dd")&amp;"/"&amp;TEXT(A2568,"dd")&amp;".")</f>
        <v>26.</v>
      </c>
      <c r="D2567" s="1" t="str">
        <f t="shared" si="344"/>
        <v>06.</v>
      </c>
      <c r="E2567" t="str">
        <f t="shared" si="345"/>
        <v>44.</v>
      </c>
      <c r="F2567" t="str">
        <f>IF((C2567&lt;C2569),C2567&amp;D2567&amp;E2567,C2567&amp;D2569&amp;E2567)</f>
        <v>26.06.44.</v>
      </c>
      <c r="G2567" t="str">
        <f>IF(ISERROR(VLOOKUP(F2567,DataFromWard!$B$2:$E$483,2,FALSE)),"",VLOOKUP(F2567,DataFromWard!$B$2:$E$483,2,FALSE))</f>
        <v/>
      </c>
      <c r="H2567" t="str">
        <f t="shared" si="343"/>
        <v/>
      </c>
      <c r="L2567">
        <v>2</v>
      </c>
      <c r="O2567" s="3" t="str">
        <f>IF(ISERROR(VLOOKUP(F2567,DataFromWard!$B$2:$E$483,3,FALSE)),"",VLOOKUP(F2567,DataFromWard!$B$2:$E$483,3,FALSE))</f>
        <v/>
      </c>
      <c r="Q2567" t="str">
        <f>IF(ISERROR(VLOOKUP(F2567,DataFromWard!$B$2:$E$483,4,FALSE)),"",VLOOKUP(F2567,DataFromWard!$B$2:$E$483,4,FALSE))</f>
        <v/>
      </c>
      <c r="T2567" t="s">
        <v>449</v>
      </c>
      <c r="U2567" t="str">
        <f t="shared" si="348"/>
        <v>1944.06.26.</v>
      </c>
      <c r="V2567" t="str">
        <f t="shared" si="346"/>
        <v>44. 06.</v>
      </c>
      <c r="W2567" t="str">
        <f t="shared" si="347"/>
        <v/>
      </c>
      <c r="X2567" t="str">
        <f t="shared" si="349"/>
        <v/>
      </c>
    </row>
    <row r="2568" spans="1:24" x14ac:dyDescent="0.25">
      <c r="A2568" s="1">
        <v>16249</v>
      </c>
      <c r="B2568" t="s">
        <v>5012</v>
      </c>
      <c r="C2568" s="1" t="str">
        <f>IF(B2568="Day",TEXT(A2568,"dd"&amp;"."),TEXT(A2568,"dd")&amp;"/"&amp;TEXT(A2569,"dd")&amp;".")</f>
        <v>26/27.</v>
      </c>
      <c r="D2568" s="1" t="str">
        <f t="shared" si="344"/>
        <v>06.</v>
      </c>
      <c r="E2568" t="str">
        <f t="shared" si="345"/>
        <v>44.</v>
      </c>
      <c r="F2568" t="str">
        <f>IF((C2568&lt;C2570),C2568&amp;D2568&amp;E2568,C2568&amp;D2570&amp;E2568)</f>
        <v>26/27.06.44.</v>
      </c>
      <c r="G2568" t="str">
        <f>IF(ISERROR(VLOOKUP(F2568,DataFromWard!$B$2:$E$483,2,FALSE)),"",VLOOKUP(F2568,DataFromWard!$B$2:$E$483,2,FALSE))</f>
        <v>Gottingen</v>
      </c>
      <c r="H2568" t="str">
        <f t="shared" si="343"/>
        <v>GE</v>
      </c>
      <c r="I2568" t="s">
        <v>4651</v>
      </c>
      <c r="K2568" t="s">
        <v>1917</v>
      </c>
      <c r="O2568" s="3">
        <f>IF(ISERROR(VLOOKUP(F2568,DataFromWard!$B$2:$E$483,3,FALSE)),"",VLOOKUP(F2568,DataFromWard!$B$2:$E$483,3,FALSE))</f>
        <v>35</v>
      </c>
      <c r="P2568" s="3">
        <v>32</v>
      </c>
      <c r="Q2568">
        <f>IF(ISERROR(VLOOKUP(F2568,DataFromWard!$B$2:$E$483,4,FALSE)),"",VLOOKUP(F2568,DataFromWard!$B$2:$E$483,4,FALSE))</f>
        <v>1</v>
      </c>
      <c r="R2568">
        <v>8</v>
      </c>
      <c r="S2568" t="s">
        <v>4915</v>
      </c>
      <c r="T2568" t="s">
        <v>574</v>
      </c>
      <c r="U2568" t="str">
        <f t="shared" si="348"/>
        <v>1944.06.26/27.</v>
      </c>
      <c r="V2568" t="str">
        <f t="shared" si="346"/>
        <v>44. 06.</v>
      </c>
      <c r="W2568" t="str">
        <f t="shared" si="347"/>
        <v>Gardening</v>
      </c>
      <c r="X2568" t="str">
        <f t="shared" si="349"/>
        <v>Not Marking</v>
      </c>
    </row>
    <row r="2569" spans="1:24" x14ac:dyDescent="0.25">
      <c r="A2569" s="1">
        <v>16250</v>
      </c>
      <c r="B2569" t="s">
        <v>5009</v>
      </c>
      <c r="C2569" s="1" t="str">
        <f>IF(B2569="Day",TEXT(A2569,"dd"&amp;"."),TEXT(A2569,"dd")&amp;"/"&amp;TEXT(A2570,"dd")&amp;".")</f>
        <v>27.</v>
      </c>
      <c r="D2569" s="1" t="str">
        <f t="shared" si="344"/>
        <v>06.</v>
      </c>
      <c r="E2569" t="str">
        <f t="shared" si="345"/>
        <v>44.</v>
      </c>
      <c r="F2569" t="str">
        <f>IF((C2569&lt;C2573),C2569&amp;D2569&amp;E2569,C2569&amp;D2573&amp;E2569)</f>
        <v>27.06.44.</v>
      </c>
      <c r="G2569" t="str">
        <f>IF(ISERROR(VLOOKUP(F2569,DataFromWard!$B$2:$E$483,2,FALSE)),"",VLOOKUP(F2569,DataFromWard!$B$2:$E$483,2,FALSE))</f>
        <v>Mimoyecques</v>
      </c>
      <c r="H2569" t="str">
        <f t="shared" ref="H2569:H2602" si="350">IF(ISBLANK(G2569),"",IF(ISERROR(VLOOKUP(G2569,LOCS,2,FALSE)),"",VLOOKUP(G2569,LOCS,2,FALSE)))</f>
        <v>FR</v>
      </c>
      <c r="I2569" t="s">
        <v>4889</v>
      </c>
      <c r="K2569">
        <v>104</v>
      </c>
      <c r="O2569" s="3">
        <f>IF(ISERROR(VLOOKUP(F2569,DataFromWard!$B$2:$E$483,3,FALSE)),"",VLOOKUP(F2569,DataFromWard!$B$2:$E$483,3,FALSE))</f>
        <v>5</v>
      </c>
      <c r="P2569" s="3">
        <v>5</v>
      </c>
      <c r="Q2569">
        <f>IF(ISERROR(VLOOKUP(F2569,DataFromWard!$B$2:$E$483,4,FALSE)),"",VLOOKUP(F2569,DataFromWard!$B$2:$E$483,4,FALSE))</f>
        <v>0</v>
      </c>
      <c r="R2569">
        <v>8</v>
      </c>
      <c r="S2569" t="s">
        <v>4915</v>
      </c>
      <c r="T2569" t="s">
        <v>575</v>
      </c>
      <c r="U2569" t="str">
        <f t="shared" si="348"/>
        <v>1944.06.27.</v>
      </c>
      <c r="V2569" t="str">
        <f t="shared" si="346"/>
        <v>44. 06.</v>
      </c>
      <c r="W2569" t="str">
        <f t="shared" si="347"/>
        <v>Markers</v>
      </c>
      <c r="X2569" t="str">
        <f t="shared" si="349"/>
        <v>Marking</v>
      </c>
    </row>
    <row r="2570" spans="1:24" x14ac:dyDescent="0.25">
      <c r="A2570" s="1">
        <v>16250</v>
      </c>
      <c r="B2570" t="s">
        <v>5012</v>
      </c>
      <c r="C2570" s="1" t="str">
        <f>IF(B2570="Day",TEXT(A2570,"dd"&amp;"."),TEXT(A2570,"dd")&amp;"/"&amp;TEXT(A2573,"dd")&amp;".")</f>
        <v>27/28.</v>
      </c>
      <c r="D2570" s="1" t="str">
        <f t="shared" si="344"/>
        <v>06.</v>
      </c>
      <c r="E2570" t="str">
        <f t="shared" si="345"/>
        <v>44.</v>
      </c>
      <c r="F2570" t="str">
        <f>IF((C2570&lt;C2574),C2570&amp;D2570&amp;E2570,C2570&amp;D2574&amp;E2570)</f>
        <v>27/28.06.44.</v>
      </c>
      <c r="G2570" t="s">
        <v>4894</v>
      </c>
      <c r="H2570" t="str">
        <f t="shared" si="350"/>
        <v>FR</v>
      </c>
      <c r="I2570" t="s">
        <v>4882</v>
      </c>
      <c r="K2570">
        <f>721-37</f>
        <v>684</v>
      </c>
      <c r="L2570">
        <v>61</v>
      </c>
      <c r="M2570">
        <v>2</v>
      </c>
      <c r="O2570" s="3">
        <f>IF(ISERROR(VLOOKUP(F2570,DataFromWard!$B$2:$E$483,3,FALSE)),"",VLOOKUP(F2570,DataFromWard!$B$2:$E$483,3,FALSE))</f>
        <v>37</v>
      </c>
      <c r="P2570" s="3">
        <v>37</v>
      </c>
      <c r="Q2570">
        <f>IF(ISERROR(VLOOKUP(F2570,DataFromWard!$B$2:$E$483,4,FALSE)),"",VLOOKUP(F2570,DataFromWard!$B$2:$E$483,4,FALSE))</f>
        <v>0</v>
      </c>
      <c r="R2570">
        <v>8</v>
      </c>
      <c r="S2570" t="s">
        <v>4915</v>
      </c>
      <c r="T2570" t="s">
        <v>576</v>
      </c>
      <c r="U2570" t="str">
        <f t="shared" si="348"/>
        <v>1944.06.27/28.</v>
      </c>
      <c r="V2570" t="str">
        <f t="shared" ref="V2570:V2634" si="351">E2570&amp;" "&amp;D2570</f>
        <v>44. 06.</v>
      </c>
      <c r="W2570" t="str">
        <f t="shared" ref="W2570:W2634" si="352">IF((ISBLANK(K2570)),"",IF(("a"&gt;K2570),"Markers",K2570))</f>
        <v>Markers</v>
      </c>
      <c r="X2570" t="str">
        <f t="shared" si="349"/>
        <v>Marking</v>
      </c>
    </row>
    <row r="2571" spans="1:24" x14ac:dyDescent="0.25">
      <c r="A2571" s="1">
        <v>16250</v>
      </c>
      <c r="B2571" t="s">
        <v>5012</v>
      </c>
      <c r="C2571" s="1" t="s">
        <v>3818</v>
      </c>
      <c r="D2571" s="1" t="s">
        <v>4674</v>
      </c>
      <c r="E2571" t="s">
        <v>3840</v>
      </c>
      <c r="F2571" t="s">
        <v>3317</v>
      </c>
      <c r="G2571" t="s">
        <v>3152</v>
      </c>
      <c r="H2571" t="str">
        <f t="shared" si="350"/>
        <v>FR</v>
      </c>
      <c r="I2571" t="s">
        <v>4614</v>
      </c>
      <c r="K2571">
        <v>214</v>
      </c>
      <c r="O2571" s="3">
        <v>5</v>
      </c>
      <c r="P2571" s="3">
        <v>5</v>
      </c>
      <c r="Q2571">
        <v>0</v>
      </c>
      <c r="R2571">
        <v>8</v>
      </c>
      <c r="S2571" t="s">
        <v>4915</v>
      </c>
      <c r="T2571" t="s">
        <v>577</v>
      </c>
      <c r="U2571" t="str">
        <f t="shared" ref="U2571:U2635" si="353">"19"&amp;E2571&amp;D2571&amp;C2571</f>
        <v>1944.06.27/28.</v>
      </c>
      <c r="V2571" t="str">
        <f t="shared" si="351"/>
        <v>44. 06.</v>
      </c>
      <c r="W2571" t="str">
        <f t="shared" si="352"/>
        <v>Markers</v>
      </c>
      <c r="X2571" t="str">
        <f t="shared" si="349"/>
        <v>Marking</v>
      </c>
    </row>
    <row r="2572" spans="1:24" x14ac:dyDescent="0.25">
      <c r="A2572" s="1">
        <v>16250</v>
      </c>
      <c r="B2572" t="s">
        <v>5012</v>
      </c>
      <c r="C2572" s="1" t="s">
        <v>3818</v>
      </c>
      <c r="D2572" s="1" t="s">
        <v>4674</v>
      </c>
      <c r="E2572" t="s">
        <v>3840</v>
      </c>
      <c r="F2572" t="s">
        <v>3317</v>
      </c>
      <c r="G2572" t="s">
        <v>4901</v>
      </c>
      <c r="H2572" t="str">
        <f t="shared" si="350"/>
        <v>FR</v>
      </c>
      <c r="I2572" t="s">
        <v>4614</v>
      </c>
      <c r="K2572" t="s">
        <v>5285</v>
      </c>
      <c r="O2572" s="3">
        <v>4</v>
      </c>
      <c r="P2572" s="3">
        <v>4</v>
      </c>
      <c r="Q2572">
        <v>0</v>
      </c>
      <c r="R2572">
        <v>5</v>
      </c>
      <c r="S2572" t="s">
        <v>3846</v>
      </c>
      <c r="U2572" t="str">
        <f t="shared" si="353"/>
        <v>1944.06.27/28.</v>
      </c>
      <c r="V2572" t="str">
        <f t="shared" si="351"/>
        <v>44. 06.</v>
      </c>
      <c r="W2572" t="s">
        <v>717</v>
      </c>
      <c r="X2572" t="str">
        <f t="shared" si="349"/>
        <v>Marking</v>
      </c>
    </row>
    <row r="2573" spans="1:24" x14ac:dyDescent="0.25">
      <c r="A2573" s="1">
        <v>16251</v>
      </c>
      <c r="B2573" t="s">
        <v>5009</v>
      </c>
      <c r="C2573" s="1" t="str">
        <f>IF(B2573="Day",TEXT(A2573,"dd"&amp;"."),TEXT(A2573,"dd")&amp;"/"&amp;TEXT(A2574,"dd")&amp;".")</f>
        <v>28.</v>
      </c>
      <c r="D2573" s="1" t="str">
        <f t="shared" si="344"/>
        <v>06.</v>
      </c>
      <c r="E2573" t="str">
        <f t="shared" si="345"/>
        <v>44.</v>
      </c>
      <c r="F2573" t="str">
        <f>IF((C2573&lt;C2576),C2573&amp;D2573&amp;E2573,C2573&amp;D2576&amp;E2573)</f>
        <v>28.06.44.</v>
      </c>
      <c r="G2573" t="str">
        <f>IF(ISERROR(VLOOKUP(F2573,DataFromWard!$B$2:$E$483,2,FALSE)),"",VLOOKUP(F2573,DataFromWard!$B$2:$E$483,2,FALSE))</f>
        <v>Wizernes</v>
      </c>
      <c r="H2573" t="str">
        <f t="shared" si="350"/>
        <v>FR</v>
      </c>
      <c r="I2573" t="s">
        <v>4889</v>
      </c>
      <c r="K2573">
        <v>103</v>
      </c>
      <c r="L2573">
        <v>2</v>
      </c>
      <c r="O2573" s="3">
        <f>IF(ISERROR(VLOOKUP(F2573,DataFromWard!$B$2:$E$483,3,FALSE)),"",VLOOKUP(F2573,DataFromWard!$B$2:$E$483,3,FALSE))</f>
        <v>5</v>
      </c>
      <c r="P2573" s="3">
        <v>5</v>
      </c>
      <c r="Q2573">
        <f>IF(ISERROR(VLOOKUP(F2573,DataFromWard!$B$2:$E$483,4,FALSE)),"",VLOOKUP(F2573,DataFromWard!$B$2:$E$483,4,FALSE))</f>
        <v>0</v>
      </c>
      <c r="R2573">
        <v>8</v>
      </c>
      <c r="S2573" t="s">
        <v>4915</v>
      </c>
      <c r="T2573" t="s">
        <v>448</v>
      </c>
      <c r="U2573" t="str">
        <f t="shared" si="353"/>
        <v>1944.06.28.</v>
      </c>
      <c r="V2573" t="str">
        <f t="shared" si="351"/>
        <v>44. 06.</v>
      </c>
      <c r="W2573" t="str">
        <f t="shared" si="352"/>
        <v>Markers</v>
      </c>
      <c r="X2573" t="str">
        <f t="shared" si="349"/>
        <v>Marking</v>
      </c>
    </row>
    <row r="2574" spans="1:24" x14ac:dyDescent="0.25">
      <c r="A2574" s="1">
        <v>16251</v>
      </c>
      <c r="B2574" t="s">
        <v>5012</v>
      </c>
      <c r="C2574" s="1" t="str">
        <f>IF(B2574="Day",TEXT(A2574,"dd"&amp;"."),TEXT(A2574,"dd")&amp;"/"&amp;TEXT(A2576,"dd")&amp;".")</f>
        <v>28/29.</v>
      </c>
      <c r="D2574" s="1" t="str">
        <f t="shared" si="344"/>
        <v>06.</v>
      </c>
      <c r="E2574" t="str">
        <f t="shared" si="345"/>
        <v>44.</v>
      </c>
      <c r="F2574" t="str">
        <f>IF((C2574&lt;C2578),C2574&amp;D2574&amp;E2574,C2574&amp;D2578&amp;E2574)</f>
        <v>28/29.06.44.</v>
      </c>
      <c r="G2574" t="s">
        <v>3531</v>
      </c>
      <c r="H2574" t="str">
        <f t="shared" si="350"/>
        <v>GE</v>
      </c>
      <c r="I2574" t="s">
        <v>5332</v>
      </c>
      <c r="K2574" t="s">
        <v>1908</v>
      </c>
      <c r="L2574">
        <v>35</v>
      </c>
      <c r="O2574" s="3">
        <v>33</v>
      </c>
      <c r="P2574" s="3">
        <v>14</v>
      </c>
      <c r="Q2574">
        <f>IF(ISERROR(VLOOKUP(F2574,DataFromWard!$B$2:$E$483,4,FALSE)),"",VLOOKUP(F2574,DataFromWard!$B$2:$E$483,4,FALSE))</f>
        <v>0</v>
      </c>
      <c r="R2574">
        <v>8</v>
      </c>
      <c r="S2574" t="s">
        <v>4915</v>
      </c>
      <c r="T2574" t="s">
        <v>578</v>
      </c>
      <c r="U2574" t="str">
        <f t="shared" si="353"/>
        <v>1944.06.28/29.</v>
      </c>
      <c r="V2574" t="str">
        <f t="shared" si="351"/>
        <v>44. 06.</v>
      </c>
      <c r="W2574" t="str">
        <f t="shared" si="352"/>
        <v>Elsewhere</v>
      </c>
      <c r="X2574" t="str">
        <f t="shared" si="349"/>
        <v>Not Marking</v>
      </c>
    </row>
    <row r="2575" spans="1:24" x14ac:dyDescent="0.25">
      <c r="A2575" s="1">
        <v>16251</v>
      </c>
      <c r="B2575" t="s">
        <v>5012</v>
      </c>
      <c r="C2575" s="1" t="s">
        <v>3808</v>
      </c>
      <c r="D2575" s="1" t="s">
        <v>4674</v>
      </c>
      <c r="E2575" t="s">
        <v>3840</v>
      </c>
      <c r="F2575" t="s">
        <v>3319</v>
      </c>
      <c r="G2575" t="s">
        <v>1975</v>
      </c>
      <c r="H2575" t="str">
        <f t="shared" si="350"/>
        <v>GE</v>
      </c>
      <c r="I2575" t="s">
        <v>5401</v>
      </c>
      <c r="K2575" t="s">
        <v>1908</v>
      </c>
      <c r="O2575" s="3">
        <v>10</v>
      </c>
      <c r="P2575" s="3">
        <v>7</v>
      </c>
      <c r="Q2575">
        <v>0</v>
      </c>
      <c r="R2575">
        <v>8</v>
      </c>
      <c r="S2575" t="s">
        <v>4915</v>
      </c>
      <c r="U2575" t="str">
        <f t="shared" si="353"/>
        <v>1944.06.28/29.</v>
      </c>
      <c r="V2575" t="str">
        <f t="shared" si="351"/>
        <v>44. 06.</v>
      </c>
      <c r="W2575" t="str">
        <f t="shared" si="352"/>
        <v>Elsewhere</v>
      </c>
      <c r="X2575" t="str">
        <f t="shared" si="349"/>
        <v>Not Marking</v>
      </c>
    </row>
    <row r="2576" spans="1:24" x14ac:dyDescent="0.25">
      <c r="A2576" s="1">
        <v>16252</v>
      </c>
      <c r="B2576" t="s">
        <v>5009</v>
      </c>
      <c r="C2576" s="1" t="str">
        <f>IF(B2576="Day",TEXT(A2576,"dd"&amp;"."),TEXT(A2576,"dd")&amp;"/"&amp;TEXT(A2578,"dd")&amp;".")</f>
        <v>29.</v>
      </c>
      <c r="D2576" s="1" t="str">
        <f t="shared" si="344"/>
        <v>06.</v>
      </c>
      <c r="E2576" t="str">
        <f t="shared" si="345"/>
        <v>44.</v>
      </c>
      <c r="F2576" t="str">
        <f>IF((C2576&lt;C2579),C2576&amp;D2576&amp;E2576,C2576&amp;D2579&amp;E2576)</f>
        <v>29.06.44.</v>
      </c>
      <c r="G2576" t="s">
        <v>4894</v>
      </c>
      <c r="H2576" t="str">
        <f t="shared" si="350"/>
        <v>FR</v>
      </c>
      <c r="I2576" t="s">
        <v>4882</v>
      </c>
      <c r="K2576">
        <v>286</v>
      </c>
      <c r="L2576">
        <v>2</v>
      </c>
      <c r="O2576" s="3">
        <f>IF(ISERROR(VLOOKUP(F2576,DataFromWard!$B$2:$E$483,3,FALSE)),"",VLOOKUP(F2576,DataFromWard!$B$2:$E$483,3,FALSE))</f>
        <v>15</v>
      </c>
      <c r="P2576" s="3">
        <v>15</v>
      </c>
      <c r="Q2576">
        <f>IF(ISERROR(VLOOKUP(F2576,DataFromWard!$B$2:$E$483,4,FALSE)),"",VLOOKUP(F2576,DataFromWard!$B$2:$E$483,4,FALSE))</f>
        <v>0</v>
      </c>
      <c r="R2576">
        <v>8</v>
      </c>
      <c r="S2576" t="s">
        <v>4915</v>
      </c>
      <c r="T2576" t="s">
        <v>447</v>
      </c>
      <c r="U2576" t="str">
        <f t="shared" si="353"/>
        <v>1944.06.29.</v>
      </c>
      <c r="V2576" t="str">
        <f t="shared" si="351"/>
        <v>44. 06.</v>
      </c>
      <c r="W2576" t="str">
        <f t="shared" si="352"/>
        <v>Markers</v>
      </c>
      <c r="X2576" t="str">
        <f t="shared" si="349"/>
        <v>Marking</v>
      </c>
    </row>
    <row r="2577" spans="1:25" x14ac:dyDescent="0.25">
      <c r="A2577" s="1">
        <v>16252</v>
      </c>
      <c r="B2577" t="s">
        <v>5009</v>
      </c>
      <c r="C2577" s="1" t="s">
        <v>4887</v>
      </c>
      <c r="D2577" s="1" t="s">
        <v>4674</v>
      </c>
      <c r="E2577" t="s">
        <v>3840</v>
      </c>
      <c r="F2577" t="s">
        <v>3776</v>
      </c>
      <c r="G2577" t="s">
        <v>4892</v>
      </c>
      <c r="H2577" t="str">
        <f t="shared" si="350"/>
        <v>FR</v>
      </c>
      <c r="I2577" t="s">
        <v>4882</v>
      </c>
      <c r="K2577" t="s">
        <v>5285</v>
      </c>
      <c r="O2577" s="3">
        <v>4</v>
      </c>
      <c r="P2577" s="3">
        <v>4</v>
      </c>
      <c r="Q2577">
        <v>2</v>
      </c>
      <c r="R2577">
        <v>5</v>
      </c>
      <c r="S2577" t="s">
        <v>4915</v>
      </c>
      <c r="U2577" t="str">
        <f t="shared" si="353"/>
        <v>1944.06.29.</v>
      </c>
      <c r="V2577" t="str">
        <f t="shared" si="351"/>
        <v>44. 06.</v>
      </c>
      <c r="W2577" t="s">
        <v>717</v>
      </c>
      <c r="X2577" t="str">
        <f t="shared" si="349"/>
        <v>Marking</v>
      </c>
    </row>
    <row r="2578" spans="1:25" x14ac:dyDescent="0.25">
      <c r="A2578" s="1">
        <v>16252</v>
      </c>
      <c r="B2578" t="s">
        <v>5012</v>
      </c>
      <c r="C2578" s="1" t="str">
        <f>IF(B2578="Day",TEXT(A2578,"dd"&amp;"."),TEXT(A2578,"dd")&amp;"/"&amp;TEXT(A2579,"dd")&amp;".")</f>
        <v>29/30.</v>
      </c>
      <c r="D2578" s="1" t="str">
        <f t="shared" si="344"/>
        <v>06.</v>
      </c>
      <c r="E2578" t="str">
        <f t="shared" si="345"/>
        <v>44.</v>
      </c>
      <c r="F2578" t="str">
        <f>IF((C2578&lt;C2581),C2578&amp;D2578&amp;E2578,C2578&amp;D2581&amp;E2578)</f>
        <v>29/30.06.44.</v>
      </c>
      <c r="G2578" t="str">
        <f>IF(ISERROR(VLOOKUP(F2578,DataFromWard!$B$2:$E$483,2,FALSE)),"",VLOOKUP(F2578,DataFromWard!$B$2:$E$483,2,FALSE))</f>
        <v/>
      </c>
      <c r="H2578" t="str">
        <f t="shared" si="350"/>
        <v/>
      </c>
      <c r="L2578">
        <v>14</v>
      </c>
      <c r="O2578" s="3" t="str">
        <f>IF(ISERROR(VLOOKUP(F2578,DataFromWard!$B$2:$E$483,3,FALSE)),"",VLOOKUP(F2578,DataFromWard!$B$2:$E$483,3,FALSE))</f>
        <v/>
      </c>
      <c r="Q2578" t="str">
        <f>IF(ISERROR(VLOOKUP(F2578,DataFromWard!$B$2:$E$483,4,FALSE)),"",VLOOKUP(F2578,DataFromWard!$B$2:$E$483,4,FALSE))</f>
        <v/>
      </c>
      <c r="T2578" t="s">
        <v>446</v>
      </c>
      <c r="U2578" t="str">
        <f t="shared" si="353"/>
        <v>1944.06.29/30.</v>
      </c>
      <c r="V2578" t="str">
        <f t="shared" si="351"/>
        <v>44. 06.</v>
      </c>
      <c r="W2578" t="str">
        <f t="shared" si="352"/>
        <v/>
      </c>
      <c r="X2578" t="str">
        <f t="shared" si="349"/>
        <v/>
      </c>
    </row>
    <row r="2579" spans="1:25" x14ac:dyDescent="0.25">
      <c r="A2579" s="1">
        <v>16253</v>
      </c>
      <c r="B2579" t="s">
        <v>5009</v>
      </c>
      <c r="C2579" s="1" t="str">
        <f>IF(B2579="Day",TEXT(A2579,"dd"&amp;"."),TEXT(A2579,"dd")&amp;"/"&amp;TEXT(A2581,"dd")&amp;".")</f>
        <v>30.</v>
      </c>
      <c r="D2579" s="1" t="str">
        <f t="shared" si="344"/>
        <v>06.</v>
      </c>
      <c r="E2579" t="str">
        <f t="shared" si="345"/>
        <v>44.</v>
      </c>
      <c r="F2579" t="s">
        <v>3777</v>
      </c>
      <c r="G2579" t="str">
        <f>IF(ISERROR(VLOOKUP(F2579,DataFromWard!$B$2:$E$483,2,FALSE)),"",VLOOKUP(F2579,DataFromWard!$B$2:$E$483,2,FALSE))</f>
        <v>Villers—Bocage</v>
      </c>
      <c r="H2579" t="str">
        <f t="shared" si="350"/>
        <v>FR</v>
      </c>
      <c r="I2579" t="s">
        <v>4902</v>
      </c>
      <c r="K2579">
        <v>266</v>
      </c>
      <c r="L2579">
        <v>6</v>
      </c>
      <c r="O2579" s="3">
        <f>IF(ISERROR(VLOOKUP(F2579,DataFromWard!$B$2:$E$483,3,FALSE)),"",VLOOKUP(F2579,DataFromWard!$B$2:$E$483,3,FALSE))</f>
        <v>10</v>
      </c>
      <c r="P2579" s="3">
        <v>10</v>
      </c>
      <c r="Q2579">
        <f>IF(ISERROR(VLOOKUP(F2579,DataFromWard!$B$2:$E$483,4,FALSE)),"",VLOOKUP(F2579,DataFromWard!$B$2:$E$483,4,FALSE))</f>
        <v>0</v>
      </c>
      <c r="R2579">
        <v>8</v>
      </c>
      <c r="S2579" t="s">
        <v>4915</v>
      </c>
      <c r="T2579" t="s">
        <v>445</v>
      </c>
      <c r="U2579" t="str">
        <f t="shared" si="353"/>
        <v>1944.06.30.</v>
      </c>
      <c r="V2579" t="str">
        <f t="shared" si="351"/>
        <v>44. 06.</v>
      </c>
      <c r="W2579" t="str">
        <f t="shared" si="352"/>
        <v>Markers</v>
      </c>
      <c r="X2579" t="str">
        <f t="shared" si="349"/>
        <v>Marking</v>
      </c>
    </row>
    <row r="2580" spans="1:25" x14ac:dyDescent="0.25">
      <c r="A2580" s="1">
        <v>16253</v>
      </c>
      <c r="B2580" t="s">
        <v>5009</v>
      </c>
      <c r="C2580" s="1" t="s">
        <v>4757</v>
      </c>
      <c r="D2580" s="1" t="s">
        <v>4674</v>
      </c>
      <c r="E2580" t="s">
        <v>3840</v>
      </c>
      <c r="F2580" t="s">
        <v>3777</v>
      </c>
      <c r="G2580" t="s">
        <v>3299</v>
      </c>
      <c r="H2580" t="str">
        <f t="shared" si="350"/>
        <v>FR</v>
      </c>
      <c r="I2580" t="s">
        <v>4882</v>
      </c>
      <c r="K2580">
        <v>102</v>
      </c>
      <c r="O2580" s="3">
        <v>5</v>
      </c>
      <c r="P2580" s="3">
        <v>5</v>
      </c>
      <c r="Q2580">
        <v>0</v>
      </c>
      <c r="R2580">
        <v>8</v>
      </c>
      <c r="S2580" t="s">
        <v>4915</v>
      </c>
      <c r="T2580" t="s">
        <v>579</v>
      </c>
      <c r="U2580" t="str">
        <f>"19"&amp;E2580&amp;D2580&amp;C2580</f>
        <v>1944.06.30.</v>
      </c>
      <c r="V2580" t="str">
        <f>E2580&amp;" "&amp;D2580</f>
        <v>44. 06.</v>
      </c>
      <c r="W2580" t="str">
        <f t="shared" si="352"/>
        <v>Markers</v>
      </c>
      <c r="X2580" t="str">
        <f t="shared" si="349"/>
        <v>Marking</v>
      </c>
    </row>
    <row r="2581" spans="1:25" x14ac:dyDescent="0.25">
      <c r="A2581" s="1">
        <v>16253</v>
      </c>
      <c r="B2581" t="s">
        <v>5012</v>
      </c>
      <c r="C2581" s="1" t="str">
        <f>IF(B2581="Day",TEXT(A2581,"dd"&amp;"."),TEXT(A2581,"dd")&amp;"/"&amp;TEXT(A2582,"dd")&amp;".")</f>
        <v>30/01.</v>
      </c>
      <c r="D2581" s="1" t="str">
        <f t="shared" si="344"/>
        <v>06.</v>
      </c>
      <c r="E2581" t="str">
        <f t="shared" si="345"/>
        <v>44.</v>
      </c>
      <c r="F2581" t="str">
        <f>IF((C2581&lt;C2583),C2581&amp;D2581&amp;E2581,C2581&amp;D2583&amp;E2581)</f>
        <v>30/01.07.44.</v>
      </c>
      <c r="G2581" t="str">
        <f>IF(ISERROR(VLOOKUP(F2581,DataFromWard!$B$2:$E$483,2,FALSE)),"",VLOOKUP(F2581,DataFromWard!$B$2:$E$483,2,FALSE))</f>
        <v>Homberg</v>
      </c>
      <c r="H2581" t="str">
        <f t="shared" si="350"/>
        <v>GE</v>
      </c>
      <c r="I2581" t="s">
        <v>4646</v>
      </c>
      <c r="J2581" t="s">
        <v>4475</v>
      </c>
      <c r="K2581" t="s">
        <v>653</v>
      </c>
      <c r="L2581">
        <v>29</v>
      </c>
      <c r="O2581" s="3">
        <f>IF(ISERROR(VLOOKUP(F2581,DataFromWard!$B$2:$E$483,3,FALSE)),"",VLOOKUP(F2581,DataFromWard!$B$2:$E$483,3,FALSE))</f>
        <v>40</v>
      </c>
      <c r="P2581" s="3">
        <v>36</v>
      </c>
      <c r="Q2581">
        <f>IF(ISERROR(VLOOKUP(F2581,DataFromWard!$B$2:$E$483,4,FALSE)),"",VLOOKUP(F2581,DataFromWard!$B$2:$E$483,4,FALSE))</f>
        <v>1</v>
      </c>
      <c r="R2581">
        <v>8</v>
      </c>
      <c r="S2581" t="s">
        <v>4915</v>
      </c>
      <c r="U2581" t="str">
        <f t="shared" si="353"/>
        <v>1944.06.30/01.</v>
      </c>
      <c r="V2581" t="str">
        <f t="shared" si="351"/>
        <v>44. 06.</v>
      </c>
      <c r="W2581" t="str">
        <f t="shared" si="352"/>
        <v>Various Small Ops</v>
      </c>
      <c r="X2581" t="str">
        <f t="shared" si="349"/>
        <v>Not Marking</v>
      </c>
    </row>
    <row r="2582" spans="1:25" x14ac:dyDescent="0.25">
      <c r="A2582" s="1">
        <v>16254</v>
      </c>
      <c r="B2582" t="s">
        <v>5009</v>
      </c>
      <c r="C2582" s="1" t="str">
        <f>IF(B2582="Day",TEXT(A2582,"dd"&amp;"."),TEXT(A2582,"dd")&amp;"/"&amp;TEXT(A2583,"dd")&amp;".")</f>
        <v>01.</v>
      </c>
      <c r="D2582" s="1" t="str">
        <f t="shared" si="344"/>
        <v>07.</v>
      </c>
      <c r="E2582" t="str">
        <f t="shared" si="345"/>
        <v>44.</v>
      </c>
      <c r="F2582" t="str">
        <f>IF((C2582&lt;C2585),C2582&amp;D2582&amp;E2582,C2582&amp;D2585&amp;E2582)</f>
        <v>01.07.44.</v>
      </c>
      <c r="G2582" t="s">
        <v>4894</v>
      </c>
      <c r="H2582" t="str">
        <f t="shared" si="350"/>
        <v>FR</v>
      </c>
      <c r="I2582" t="s">
        <v>4882</v>
      </c>
      <c r="K2582">
        <v>322</v>
      </c>
      <c r="L2582">
        <v>2</v>
      </c>
      <c r="O2582" s="3">
        <f>IF(ISERROR(VLOOKUP(F2582,DataFromWard!$B$2:$E$483,3,FALSE)),"",VLOOKUP(F2582,DataFromWard!$B$2:$E$483,3,FALSE))</f>
        <v>15</v>
      </c>
      <c r="P2582" s="3">
        <v>15</v>
      </c>
      <c r="Q2582">
        <f>IF(ISERROR(VLOOKUP(F2582,DataFromWard!$B$2:$E$483,4,FALSE)),"",VLOOKUP(F2582,DataFromWard!$B$2:$E$483,4,FALSE))</f>
        <v>0</v>
      </c>
      <c r="R2582">
        <v>8</v>
      </c>
      <c r="S2582" t="s">
        <v>4915</v>
      </c>
      <c r="T2582" t="s">
        <v>444</v>
      </c>
      <c r="U2582" t="str">
        <f t="shared" si="353"/>
        <v>1944.07.01.</v>
      </c>
      <c r="V2582" t="str">
        <f t="shared" si="351"/>
        <v>44. 07.</v>
      </c>
      <c r="W2582" t="str">
        <f t="shared" si="352"/>
        <v>Markers</v>
      </c>
      <c r="X2582" t="str">
        <f t="shared" si="349"/>
        <v>Marking</v>
      </c>
    </row>
    <row r="2583" spans="1:25" x14ac:dyDescent="0.25">
      <c r="A2583" s="1">
        <v>16254</v>
      </c>
      <c r="B2583" t="s">
        <v>5012</v>
      </c>
      <c r="C2583" s="1" t="str">
        <f>IF(B2583="Day",TEXT(A2583,"dd"&amp;"."),TEXT(A2583,"dd")&amp;"/"&amp;TEXT(A2585,"dd")&amp;".")</f>
        <v>01/02.</v>
      </c>
      <c r="D2583" s="1" t="str">
        <f t="shared" si="344"/>
        <v>07.</v>
      </c>
      <c r="E2583" t="str">
        <f t="shared" si="345"/>
        <v>44.</v>
      </c>
      <c r="F2583" t="str">
        <f>IF((C2583&lt;C2586),C2583&amp;D2583&amp;E2583,C2583&amp;D2586&amp;E2583)</f>
        <v>01/02.07.44.</v>
      </c>
      <c r="G2583" t="s">
        <v>1975</v>
      </c>
      <c r="H2583" t="str">
        <f t="shared" si="350"/>
        <v>GE</v>
      </c>
      <c r="I2583" t="s">
        <v>4646</v>
      </c>
      <c r="J2583" t="s">
        <v>4891</v>
      </c>
      <c r="K2583" t="s">
        <v>1917</v>
      </c>
      <c r="L2583">
        <v>2</v>
      </c>
      <c r="O2583" s="3">
        <v>6</v>
      </c>
      <c r="P2583" s="3">
        <v>4</v>
      </c>
      <c r="Q2583">
        <f>IF(ISERROR(VLOOKUP(F2583,DataFromWard!$B$2:$E$483,4,FALSE)),"",VLOOKUP(F2583,DataFromWard!$B$2:$E$483,4,FALSE))</f>
        <v>0</v>
      </c>
      <c r="R2583">
        <v>8</v>
      </c>
      <c r="S2583" t="s">
        <v>4915</v>
      </c>
      <c r="T2583" t="s">
        <v>440</v>
      </c>
      <c r="U2583" t="str">
        <f t="shared" si="353"/>
        <v>1944.07.01/02.</v>
      </c>
      <c r="V2583" t="str">
        <f t="shared" si="351"/>
        <v>44. 07.</v>
      </c>
      <c r="W2583" t="str">
        <f t="shared" si="352"/>
        <v>Gardening</v>
      </c>
      <c r="X2583" t="str">
        <f t="shared" si="349"/>
        <v>Not Marking</v>
      </c>
    </row>
    <row r="2584" spans="1:25" x14ac:dyDescent="0.25">
      <c r="A2584" s="1">
        <v>16254</v>
      </c>
      <c r="B2584" t="s">
        <v>5012</v>
      </c>
      <c r="C2584" s="1" t="s">
        <v>3820</v>
      </c>
      <c r="D2584" s="1" t="s">
        <v>4648</v>
      </c>
      <c r="E2584" t="s">
        <v>3840</v>
      </c>
      <c r="F2584" t="s">
        <v>3323</v>
      </c>
      <c r="G2584" t="s">
        <v>3313</v>
      </c>
      <c r="H2584" t="str">
        <f t="shared" si="350"/>
        <v>GE</v>
      </c>
      <c r="I2584" t="s">
        <v>4646</v>
      </c>
      <c r="J2584" t="s">
        <v>4475</v>
      </c>
      <c r="K2584" t="s">
        <v>1917</v>
      </c>
      <c r="O2584" s="3">
        <v>4</v>
      </c>
      <c r="P2584" s="3">
        <v>4</v>
      </c>
      <c r="Q2584">
        <v>0</v>
      </c>
      <c r="R2584">
        <v>8</v>
      </c>
      <c r="S2584" t="s">
        <v>4915</v>
      </c>
      <c r="U2584" t="str">
        <f t="shared" si="353"/>
        <v>1944.07.01/02.</v>
      </c>
      <c r="V2584" t="str">
        <f t="shared" si="351"/>
        <v>44. 07.</v>
      </c>
      <c r="W2584" t="str">
        <f t="shared" si="352"/>
        <v>Gardening</v>
      </c>
      <c r="X2584" t="str">
        <f t="shared" si="349"/>
        <v>Not Marking</v>
      </c>
      <c r="Y2584" t="s">
        <v>5344</v>
      </c>
    </row>
    <row r="2585" spans="1:25" x14ac:dyDescent="0.25">
      <c r="A2585" s="1">
        <v>16255</v>
      </c>
      <c r="B2585" t="s">
        <v>5009</v>
      </c>
      <c r="C2585" s="1" t="str">
        <f>IF(B2585="Day",TEXT(A2585,"dd"&amp;"."),TEXT(A2585,"dd")&amp;"/"&amp;TEXT(A2586,"dd")&amp;".")</f>
        <v>02.</v>
      </c>
      <c r="D2585" s="1" t="str">
        <f t="shared" si="344"/>
        <v>07.</v>
      </c>
      <c r="E2585" t="str">
        <f t="shared" si="345"/>
        <v>44.</v>
      </c>
      <c r="F2585" t="str">
        <f>IF((C2585&lt;C2587),C2585&amp;D2585&amp;E2585,C2585&amp;D2587&amp;E2585)</f>
        <v>02.07.44.</v>
      </c>
      <c r="G2585" t="s">
        <v>4894</v>
      </c>
      <c r="H2585" t="str">
        <f t="shared" si="350"/>
        <v>FR</v>
      </c>
      <c r="I2585" t="s">
        <v>4882</v>
      </c>
      <c r="K2585">
        <v>374</v>
      </c>
      <c r="L2585">
        <v>4</v>
      </c>
      <c r="O2585" s="3">
        <f>IF(ISERROR(VLOOKUP(F2585,DataFromWard!$B$2:$E$483,3,FALSE)),"",VLOOKUP(F2585,DataFromWard!$B$2:$E$483,3,FALSE))</f>
        <v>10</v>
      </c>
      <c r="P2585" s="3">
        <v>10</v>
      </c>
      <c r="Q2585">
        <f>IF(ISERROR(VLOOKUP(F2585,DataFromWard!$B$2:$E$483,4,FALSE)),"",VLOOKUP(F2585,DataFromWard!$B$2:$E$483,4,FALSE))</f>
        <v>0</v>
      </c>
      <c r="R2585">
        <v>8</v>
      </c>
      <c r="S2585" t="s">
        <v>4915</v>
      </c>
      <c r="T2585" t="s">
        <v>580</v>
      </c>
      <c r="U2585" t="str">
        <f t="shared" si="353"/>
        <v>1944.07.02.</v>
      </c>
      <c r="V2585" t="str">
        <f t="shared" si="351"/>
        <v>44. 07.</v>
      </c>
      <c r="W2585" t="str">
        <f t="shared" si="352"/>
        <v>Markers</v>
      </c>
      <c r="X2585" t="str">
        <f t="shared" si="349"/>
        <v>Marking</v>
      </c>
    </row>
    <row r="2586" spans="1:25" x14ac:dyDescent="0.25">
      <c r="A2586" s="1">
        <v>16255</v>
      </c>
      <c r="B2586" t="s">
        <v>5012</v>
      </c>
      <c r="C2586" s="1" t="str">
        <f>IF(B2586="Day",TEXT(A2586,"dd"&amp;"."),TEXT(A2586,"dd")&amp;"/"&amp;TEXT(A2587,"dd")&amp;".")</f>
        <v>02/03.</v>
      </c>
      <c r="D2586" s="1" t="str">
        <f t="shared" si="344"/>
        <v>07.</v>
      </c>
      <c r="E2586" t="str">
        <f t="shared" si="345"/>
        <v>44.</v>
      </c>
      <c r="F2586" t="str">
        <f>IF((C2586&lt;C2588),C2586&amp;D2586&amp;E2586,C2586&amp;D2588&amp;E2586)</f>
        <v>02/03.07.44.</v>
      </c>
      <c r="G2586" t="str">
        <f>IF(ISERROR(VLOOKUP(F2586,DataFromWard!$B$2:$E$483,2,FALSE)),"",VLOOKUP(F2586,DataFromWard!$B$2:$E$483,2,FALSE))</f>
        <v/>
      </c>
      <c r="H2586" t="str">
        <f t="shared" si="350"/>
        <v/>
      </c>
      <c r="O2586" s="3" t="str">
        <f>IF(ISERROR(VLOOKUP(F2586,DataFromWard!$B$2:$E$483,3,FALSE)),"",VLOOKUP(F2586,DataFromWard!$B$2:$E$483,3,FALSE))</f>
        <v/>
      </c>
      <c r="Q2586" t="str">
        <f>IF(ISERROR(VLOOKUP(F2586,DataFromWard!$B$2:$E$483,4,FALSE)),"",VLOOKUP(F2586,DataFromWard!$B$2:$E$483,4,FALSE))</f>
        <v/>
      </c>
      <c r="U2586" t="str">
        <f t="shared" si="353"/>
        <v>1944.07.02/03.</v>
      </c>
      <c r="V2586" t="str">
        <f t="shared" si="351"/>
        <v>44. 07.</v>
      </c>
      <c r="W2586" t="str">
        <f t="shared" si="352"/>
        <v/>
      </c>
      <c r="X2586" t="str">
        <f t="shared" si="349"/>
        <v/>
      </c>
    </row>
    <row r="2587" spans="1:25" x14ac:dyDescent="0.25">
      <c r="A2587" s="1">
        <v>16256</v>
      </c>
      <c r="B2587" t="s">
        <v>5009</v>
      </c>
      <c r="C2587" s="1" t="str">
        <f>IF(B2587="Day",TEXT(A2587,"dd"&amp;"."),TEXT(A2587,"dd")&amp;"/"&amp;TEXT(A2588,"dd")&amp;".")</f>
        <v>03.</v>
      </c>
      <c r="D2587" s="1" t="str">
        <f t="shared" si="344"/>
        <v>07.</v>
      </c>
      <c r="E2587" t="str">
        <f t="shared" si="345"/>
        <v>44.</v>
      </c>
      <c r="F2587" t="str">
        <f>IF((C2587&lt;C2590),C2587&amp;D2587&amp;E2587,C2587&amp;D2590&amp;E2587)</f>
        <v>03.07.44.</v>
      </c>
      <c r="G2587" t="str">
        <f>IF(ISERROR(VLOOKUP(F2587,DataFromWard!$B$2:$E$483,2,FALSE)),"",VLOOKUP(F2587,DataFromWard!$B$2:$E$483,2,FALSE))</f>
        <v/>
      </c>
      <c r="H2587" t="str">
        <f t="shared" si="350"/>
        <v/>
      </c>
      <c r="O2587" s="3" t="str">
        <f>IF(ISERROR(VLOOKUP(F2587,DataFromWard!$B$2:$E$483,3,FALSE)),"",VLOOKUP(F2587,DataFromWard!$B$2:$E$483,3,FALSE))</f>
        <v/>
      </c>
      <c r="Q2587" t="str">
        <f>IF(ISERROR(VLOOKUP(F2587,DataFromWard!$B$2:$E$483,4,FALSE)),"",VLOOKUP(F2587,DataFromWard!$B$2:$E$483,4,FALSE))</f>
        <v/>
      </c>
      <c r="U2587" t="str">
        <f t="shared" si="353"/>
        <v>1944.07.03.</v>
      </c>
      <c r="V2587" t="str">
        <f t="shared" si="351"/>
        <v>44. 07.</v>
      </c>
      <c r="W2587" t="str">
        <f t="shared" si="352"/>
        <v/>
      </c>
      <c r="X2587" t="str">
        <f t="shared" si="349"/>
        <v/>
      </c>
    </row>
    <row r="2588" spans="1:25" x14ac:dyDescent="0.25">
      <c r="A2588" s="1">
        <v>16256</v>
      </c>
      <c r="B2588" t="s">
        <v>5012</v>
      </c>
      <c r="C2588" s="1" t="str">
        <f>IF(B2588="Day",TEXT(A2588,"dd"&amp;"."),TEXT(A2588,"dd")&amp;"/"&amp;TEXT(A2590,"dd")&amp;".")</f>
        <v>03/04.</v>
      </c>
      <c r="D2588" s="1" t="str">
        <f t="shared" si="344"/>
        <v>07.</v>
      </c>
      <c r="E2588" t="str">
        <f t="shared" si="345"/>
        <v>44.</v>
      </c>
      <c r="F2588" t="str">
        <f>IF((C2588&lt;C2592),C2588&amp;D2588&amp;E2588,C2588&amp;D2592&amp;E2588)</f>
        <v>03/04.07.44.</v>
      </c>
      <c r="G2588" t="s">
        <v>1975</v>
      </c>
      <c r="H2588" t="str">
        <f t="shared" si="350"/>
        <v>GE</v>
      </c>
      <c r="I2588" t="s">
        <v>4646</v>
      </c>
      <c r="J2588" t="s">
        <v>4891</v>
      </c>
      <c r="K2588" t="s">
        <v>653</v>
      </c>
      <c r="L2588">
        <v>11</v>
      </c>
      <c r="O2588" s="3">
        <v>6</v>
      </c>
      <c r="P2588" s="3">
        <v>4</v>
      </c>
      <c r="Q2588">
        <f>IF(ISERROR(VLOOKUP(F2588,DataFromWard!$B$2:$E$483,4,FALSE)),"",VLOOKUP(F2588,DataFromWard!$B$2:$E$483,4,FALSE))</f>
        <v>0</v>
      </c>
      <c r="R2588">
        <v>8</v>
      </c>
      <c r="S2588" t="s">
        <v>4915</v>
      </c>
      <c r="T2588" t="s">
        <v>443</v>
      </c>
      <c r="U2588" t="str">
        <f t="shared" si="353"/>
        <v>1944.07.03/04.</v>
      </c>
      <c r="V2588" t="str">
        <f t="shared" si="351"/>
        <v>44. 07.</v>
      </c>
      <c r="W2588" t="str">
        <f t="shared" si="352"/>
        <v>Various Small Ops</v>
      </c>
      <c r="X2588" t="str">
        <f t="shared" si="349"/>
        <v>Not Marking</v>
      </c>
    </row>
    <row r="2589" spans="1:25" x14ac:dyDescent="0.25">
      <c r="A2589" s="1">
        <v>16256</v>
      </c>
      <c r="B2589" t="s">
        <v>5012</v>
      </c>
      <c r="C2589" s="1" t="s">
        <v>3797</v>
      </c>
      <c r="D2589" s="1" t="s">
        <v>4648</v>
      </c>
      <c r="E2589" t="s">
        <v>3840</v>
      </c>
      <c r="F2589" t="s">
        <v>3325</v>
      </c>
      <c r="G2589" t="s">
        <v>3313</v>
      </c>
      <c r="H2589" t="str">
        <f t="shared" si="350"/>
        <v>GE</v>
      </c>
      <c r="I2589" t="s">
        <v>5332</v>
      </c>
      <c r="K2589" t="s">
        <v>653</v>
      </c>
      <c r="O2589" s="3">
        <v>4</v>
      </c>
      <c r="P2589" s="3">
        <v>1</v>
      </c>
      <c r="Q2589">
        <v>0</v>
      </c>
      <c r="R2589">
        <v>8</v>
      </c>
      <c r="S2589" t="s">
        <v>4915</v>
      </c>
      <c r="U2589" t="str">
        <f t="shared" si="353"/>
        <v>1944.07.03/04.</v>
      </c>
      <c r="V2589" t="str">
        <f t="shared" si="351"/>
        <v>44. 07.</v>
      </c>
      <c r="W2589" t="str">
        <f t="shared" si="352"/>
        <v>Various Small Ops</v>
      </c>
      <c r="X2589" t="str">
        <f t="shared" si="349"/>
        <v>Not Marking</v>
      </c>
      <c r="Y2589" t="s">
        <v>5343</v>
      </c>
    </row>
    <row r="2590" spans="1:25" s="12" customFormat="1" x14ac:dyDescent="0.25">
      <c r="A2590" s="13">
        <v>16257</v>
      </c>
      <c r="B2590" s="12" t="s">
        <v>5009</v>
      </c>
      <c r="C2590" s="13" t="str">
        <f>IF(B2590="Day",TEXT(A2590,"dd"&amp;"."),TEXT(A2590,"dd")&amp;"/"&amp;TEXT(A2592,"dd")&amp;".")</f>
        <v>04.</v>
      </c>
      <c r="D2590" s="13" t="str">
        <f t="shared" si="344"/>
        <v>07.</v>
      </c>
      <c r="E2590" s="12" t="str">
        <f t="shared" si="345"/>
        <v>44.</v>
      </c>
      <c r="F2590" s="12" t="str">
        <f>IF((C2590&lt;C2597),C2590&amp;D2590&amp;E2590,C2590&amp;D2597&amp;E2590)</f>
        <v>04.07.44.</v>
      </c>
      <c r="G2590" s="12" t="s">
        <v>4894</v>
      </c>
      <c r="H2590" t="str">
        <f t="shared" si="350"/>
        <v>FR</v>
      </c>
      <c r="I2590" s="12" t="s">
        <v>4882</v>
      </c>
      <c r="K2590" s="12">
        <v>313</v>
      </c>
      <c r="L2590" s="12">
        <v>4</v>
      </c>
      <c r="O2590" s="14">
        <f>IF(ISERROR(VLOOKUP(F2590,DataFromWard!$B$484:$E$998,3,FALSE)),"",VLOOKUP(F2590,DataFromWard!$B$484:$E$998,3,FALSE))</f>
        <v>15</v>
      </c>
      <c r="P2590" s="14">
        <v>15</v>
      </c>
      <c r="Q2590" s="12">
        <f>IF(ISERROR(VLOOKUP(F2590,DataFromWard!$B$484:$E$998,4,FALSE)),"",VLOOKUP(F2590,DataFromWard!$B$484:$E$998,4,FALSE))</f>
        <v>0</v>
      </c>
      <c r="R2590" s="12">
        <v>8</v>
      </c>
      <c r="S2590" s="12" t="s">
        <v>4915</v>
      </c>
      <c r="T2590" s="12" t="s">
        <v>442</v>
      </c>
      <c r="U2590" t="str">
        <f t="shared" si="353"/>
        <v>1944.07.04.</v>
      </c>
      <c r="V2590" t="str">
        <f t="shared" si="351"/>
        <v>44. 07.</v>
      </c>
      <c r="W2590" t="str">
        <f t="shared" si="352"/>
        <v>Markers</v>
      </c>
      <c r="X2590" t="str">
        <f t="shared" si="349"/>
        <v>Marking</v>
      </c>
    </row>
    <row r="2591" spans="1:25" s="12" customFormat="1" x14ac:dyDescent="0.25">
      <c r="A2591" s="13">
        <v>16257</v>
      </c>
      <c r="B2591" s="12" t="s">
        <v>5009</v>
      </c>
      <c r="C2591" s="13" t="s">
        <v>3873</v>
      </c>
      <c r="D2591" s="13" t="s">
        <v>4648</v>
      </c>
      <c r="E2591" s="12" t="s">
        <v>3840</v>
      </c>
      <c r="F2591" s="12" t="s">
        <v>4903</v>
      </c>
      <c r="G2591" s="12" t="s">
        <v>3361</v>
      </c>
      <c r="H2591" t="str">
        <f t="shared" si="350"/>
        <v>FR</v>
      </c>
      <c r="I2591" s="12" t="s">
        <v>4889</v>
      </c>
      <c r="K2591" s="12">
        <v>17</v>
      </c>
      <c r="O2591" s="14">
        <v>1</v>
      </c>
      <c r="P2591" s="14">
        <v>1</v>
      </c>
      <c r="Q2591" s="12">
        <v>0</v>
      </c>
      <c r="R2591" s="12">
        <v>5</v>
      </c>
      <c r="S2591" s="12" t="s">
        <v>4915</v>
      </c>
      <c r="T2591" s="12" t="s">
        <v>581</v>
      </c>
      <c r="U2591" t="str">
        <f t="shared" si="353"/>
        <v>1944.07.04.</v>
      </c>
      <c r="V2591" t="str">
        <f t="shared" si="351"/>
        <v>44. 07.</v>
      </c>
      <c r="W2591" t="str">
        <f t="shared" si="352"/>
        <v>Markers</v>
      </c>
      <c r="X2591" t="str">
        <f t="shared" si="349"/>
        <v>Marking</v>
      </c>
    </row>
    <row r="2592" spans="1:25" x14ac:dyDescent="0.25">
      <c r="A2592" s="1">
        <v>16257</v>
      </c>
      <c r="B2592" t="s">
        <v>5012</v>
      </c>
      <c r="C2592" s="1" t="str">
        <f>IF(B2592="Day",TEXT(A2592,"dd"&amp;"."),TEXT(A2592,"dd")&amp;"/"&amp;TEXT(A2597,"dd")&amp;".")</f>
        <v>04/05.</v>
      </c>
      <c r="D2592" s="1" t="str">
        <f t="shared" si="344"/>
        <v>07.</v>
      </c>
      <c r="E2592" t="str">
        <f t="shared" si="345"/>
        <v>44.</v>
      </c>
      <c r="F2592" t="str">
        <f>IF((C2592&lt;C2598),C2592&amp;D2592&amp;E2592,C2592&amp;D2598&amp;E2592)</f>
        <v>04/05.07.44.</v>
      </c>
      <c r="G2592" s="12" t="str">
        <f>IF(ISERROR(VLOOKUP(F2592,DataFromWard!$B$484:$E$998,2,FALSE)),"",VLOOKUP(F2592,DataFromWard!$B$484:$E$998,2,FALSE))</f>
        <v>St-Leu-d’Esserent</v>
      </c>
      <c r="H2592" t="str">
        <f t="shared" si="350"/>
        <v>FR</v>
      </c>
      <c r="I2592" s="12" t="s">
        <v>4889</v>
      </c>
      <c r="J2592" s="12"/>
      <c r="K2592" s="12">
        <v>231</v>
      </c>
      <c r="L2592" s="12">
        <v>61</v>
      </c>
      <c r="M2592" s="12"/>
      <c r="N2592" s="12"/>
      <c r="O2592" s="14">
        <f>IF(ISERROR(VLOOKUP(F2592,DataFromWard!$B$484:$E$998,3,FALSE)),"",VLOOKUP(F2592,DataFromWard!$B$484:$E$998,3,FALSE))</f>
        <v>15</v>
      </c>
      <c r="P2592" s="14">
        <v>15</v>
      </c>
      <c r="Q2592" s="12">
        <f>IF(ISERROR(VLOOKUP(F2592,DataFromWard!$B$484:$E$998,4,FALSE)),"",VLOOKUP(F2592,DataFromWard!$B$484:$E$998,4,FALSE))</f>
        <v>0</v>
      </c>
      <c r="R2592" s="12">
        <v>8</v>
      </c>
      <c r="S2592" s="12" t="s">
        <v>4915</v>
      </c>
      <c r="T2592" t="s">
        <v>582</v>
      </c>
      <c r="U2592" t="str">
        <f t="shared" si="353"/>
        <v>1944.07.04/05.</v>
      </c>
      <c r="V2592" t="str">
        <f t="shared" si="351"/>
        <v>44. 07.</v>
      </c>
      <c r="W2592" t="str">
        <f t="shared" si="352"/>
        <v>Markers</v>
      </c>
      <c r="X2592" t="str">
        <f t="shared" si="349"/>
        <v>Marking</v>
      </c>
    </row>
    <row r="2593" spans="1:25" x14ac:dyDescent="0.25">
      <c r="A2593" s="1">
        <v>16257</v>
      </c>
      <c r="B2593" t="s">
        <v>5012</v>
      </c>
      <c r="C2593" s="1" t="s">
        <v>3813</v>
      </c>
      <c r="D2593" s="1" t="s">
        <v>4648</v>
      </c>
      <c r="E2593" t="s">
        <v>3840</v>
      </c>
      <c r="F2593" t="s">
        <v>3360</v>
      </c>
      <c r="G2593" s="12" t="s">
        <v>4722</v>
      </c>
      <c r="H2593" t="str">
        <f t="shared" si="350"/>
        <v>FR</v>
      </c>
      <c r="I2593" s="12" t="s">
        <v>4623</v>
      </c>
      <c r="J2593" s="12"/>
      <c r="K2593" s="12" t="s">
        <v>1908</v>
      </c>
      <c r="L2593" s="12"/>
      <c r="M2593" s="12"/>
      <c r="N2593" s="12"/>
      <c r="O2593" s="59">
        <v>11</v>
      </c>
      <c r="P2593" s="14"/>
      <c r="Q2593" s="12">
        <v>0</v>
      </c>
      <c r="R2593">
        <v>5</v>
      </c>
      <c r="S2593" s="12" t="s">
        <v>3846</v>
      </c>
      <c r="T2593" t="s">
        <v>584</v>
      </c>
      <c r="U2593" t="str">
        <f t="shared" si="353"/>
        <v>1944.07.04/05.</v>
      </c>
      <c r="V2593" t="str">
        <f t="shared" si="351"/>
        <v>44. 07.</v>
      </c>
      <c r="W2593" t="str">
        <f t="shared" si="352"/>
        <v>Elsewhere</v>
      </c>
      <c r="X2593" t="str">
        <f t="shared" si="349"/>
        <v>Not Marking</v>
      </c>
      <c r="Y2593" t="s">
        <v>5283</v>
      </c>
    </row>
    <row r="2594" spans="1:25" x14ac:dyDescent="0.25">
      <c r="A2594" s="1">
        <v>16257</v>
      </c>
      <c r="B2594" t="s">
        <v>5012</v>
      </c>
      <c r="C2594" s="1" t="s">
        <v>3813</v>
      </c>
      <c r="D2594" s="1" t="s">
        <v>4648</v>
      </c>
      <c r="E2594" t="s">
        <v>3840</v>
      </c>
      <c r="F2594" t="s">
        <v>3360</v>
      </c>
      <c r="G2594" s="12" t="s">
        <v>3351</v>
      </c>
      <c r="H2594" t="str">
        <f t="shared" si="350"/>
        <v>FR</v>
      </c>
      <c r="I2594" s="12" t="s">
        <v>4614</v>
      </c>
      <c r="K2594" s="12">
        <v>282</v>
      </c>
      <c r="L2594" s="12"/>
      <c r="M2594" s="12"/>
      <c r="N2594" s="12"/>
      <c r="O2594" s="12">
        <v>3</v>
      </c>
      <c r="P2594" s="12">
        <v>3</v>
      </c>
      <c r="Q2594" s="12">
        <v>0</v>
      </c>
      <c r="R2594">
        <v>8</v>
      </c>
      <c r="S2594" s="12" t="s">
        <v>4915</v>
      </c>
      <c r="T2594" t="s">
        <v>583</v>
      </c>
      <c r="U2594" t="str">
        <f t="shared" si="353"/>
        <v>1944.07.04/05.</v>
      </c>
      <c r="V2594" t="str">
        <f t="shared" si="351"/>
        <v>44. 07.</v>
      </c>
      <c r="W2594" t="str">
        <f t="shared" si="352"/>
        <v>Markers</v>
      </c>
      <c r="X2594" t="str">
        <f t="shared" si="349"/>
        <v>Marking</v>
      </c>
    </row>
    <row r="2595" spans="1:25" x14ac:dyDescent="0.25">
      <c r="A2595" s="1">
        <v>16257</v>
      </c>
      <c r="B2595" t="s">
        <v>5012</v>
      </c>
      <c r="C2595" s="1" t="s">
        <v>3813</v>
      </c>
      <c r="D2595" s="1" t="s">
        <v>4648</v>
      </c>
      <c r="E2595" t="s">
        <v>3840</v>
      </c>
      <c r="F2595" t="s">
        <v>3360</v>
      </c>
      <c r="G2595" s="12" t="s">
        <v>4904</v>
      </c>
      <c r="H2595" t="str">
        <f t="shared" si="350"/>
        <v>FR</v>
      </c>
      <c r="I2595" s="12" t="s">
        <v>4614</v>
      </c>
      <c r="K2595" s="12" t="s">
        <v>5285</v>
      </c>
      <c r="L2595" s="12"/>
      <c r="M2595" s="12"/>
      <c r="N2595" s="12"/>
      <c r="O2595" s="12">
        <v>2</v>
      </c>
      <c r="P2595" s="12">
        <v>2</v>
      </c>
      <c r="Q2595" s="12">
        <v>0</v>
      </c>
      <c r="R2595">
        <v>8</v>
      </c>
      <c r="S2595" s="12" t="s">
        <v>4915</v>
      </c>
      <c r="T2595" t="s">
        <v>3786</v>
      </c>
      <c r="U2595" t="str">
        <f t="shared" si="353"/>
        <v>1944.07.04/05.</v>
      </c>
      <c r="V2595" t="str">
        <f t="shared" si="351"/>
        <v>44. 07.</v>
      </c>
      <c r="W2595" t="s">
        <v>717</v>
      </c>
      <c r="X2595" t="str">
        <f t="shared" si="349"/>
        <v>Marking</v>
      </c>
    </row>
    <row r="2596" spans="1:25" x14ac:dyDescent="0.25">
      <c r="A2596" s="1">
        <v>16257</v>
      </c>
      <c r="B2596" t="s">
        <v>5012</v>
      </c>
      <c r="C2596" s="1" t="s">
        <v>3813</v>
      </c>
      <c r="D2596" s="1" t="s">
        <v>4648</v>
      </c>
      <c r="E2596" t="s">
        <v>3840</v>
      </c>
      <c r="F2596" t="s">
        <v>3360</v>
      </c>
      <c r="G2596" s="12" t="s">
        <v>1975</v>
      </c>
      <c r="H2596" t="str">
        <f t="shared" si="350"/>
        <v>GE</v>
      </c>
      <c r="I2596" s="12" t="s">
        <v>5332</v>
      </c>
      <c r="J2596" s="12" t="s">
        <v>3290</v>
      </c>
      <c r="K2596" s="12" t="s">
        <v>1908</v>
      </c>
      <c r="L2596" s="12"/>
      <c r="M2596" s="12"/>
      <c r="N2596" s="12"/>
      <c r="O2596" s="12">
        <v>36</v>
      </c>
      <c r="P2596" s="12">
        <v>31</v>
      </c>
      <c r="Q2596" s="12">
        <v>0</v>
      </c>
      <c r="R2596">
        <v>8</v>
      </c>
      <c r="S2596" s="12" t="s">
        <v>4915</v>
      </c>
      <c r="U2596" t="str">
        <f t="shared" si="353"/>
        <v>1944.07.04/05.</v>
      </c>
      <c r="V2596" t="str">
        <f t="shared" si="351"/>
        <v>44. 07.</v>
      </c>
      <c r="W2596" t="str">
        <f t="shared" si="352"/>
        <v>Elsewhere</v>
      </c>
      <c r="X2596" t="str">
        <f t="shared" si="349"/>
        <v>Not Marking</v>
      </c>
    </row>
    <row r="2597" spans="1:25" x14ac:dyDescent="0.25">
      <c r="A2597" s="1">
        <v>16258</v>
      </c>
      <c r="B2597" t="s">
        <v>5009</v>
      </c>
      <c r="C2597" s="1" t="str">
        <f>IF(B2597="Day",TEXT(A2597,"dd"&amp;"."),TEXT(A2597,"dd")&amp;"/"&amp;TEXT(A2598,"dd")&amp;".")</f>
        <v>05.</v>
      </c>
      <c r="D2597" s="1" t="str">
        <f t="shared" si="344"/>
        <v>07.</v>
      </c>
      <c r="E2597" t="str">
        <f t="shared" si="345"/>
        <v>44.</v>
      </c>
      <c r="F2597" t="str">
        <f>IF((C2597&lt;C2603),C2597&amp;D2597&amp;E2597,C2597&amp;D2603&amp;E2597)</f>
        <v>05.07.44.</v>
      </c>
      <c r="G2597" s="12" t="str">
        <f>IF(ISERROR(VLOOKUP(F2597,DataFromWard!$B$484:$E$998,2,FALSE)),"",VLOOKUP(F2597,DataFromWard!$B$484:$E$998,2,FALSE))</f>
        <v/>
      </c>
      <c r="H2597" t="str">
        <f t="shared" si="350"/>
        <v/>
      </c>
      <c r="I2597" s="12"/>
      <c r="J2597" s="12"/>
      <c r="K2597" s="12"/>
      <c r="L2597" s="12"/>
      <c r="M2597" s="12"/>
      <c r="N2597" s="12"/>
      <c r="O2597" s="14" t="str">
        <f>IF(ISERROR(VLOOKUP(F2597,DataFromWard!$B$484:$E$998,3,FALSE)),"",VLOOKUP(F2597,DataFromWard!$B$484:$E$998,3,FALSE))</f>
        <v/>
      </c>
      <c r="P2597" s="14"/>
      <c r="Q2597" s="12" t="str">
        <f>IF(ISERROR(VLOOKUP(F2597,DataFromWard!$B$484:$E$998,4,FALSE)),"",VLOOKUP(F2597,DataFromWard!$B$484:$E$998,4,FALSE))</f>
        <v/>
      </c>
      <c r="U2597" t="str">
        <f t="shared" si="353"/>
        <v>1944.07.05.</v>
      </c>
      <c r="V2597" t="str">
        <f t="shared" si="351"/>
        <v>44. 07.</v>
      </c>
      <c r="W2597" t="str">
        <f t="shared" si="352"/>
        <v/>
      </c>
      <c r="X2597" t="str">
        <f t="shared" si="349"/>
        <v/>
      </c>
    </row>
    <row r="2598" spans="1:25" x14ac:dyDescent="0.25">
      <c r="A2598" s="1">
        <v>16258</v>
      </c>
      <c r="B2598" t="s">
        <v>5012</v>
      </c>
      <c r="C2598" s="1" t="str">
        <f>IF(B2598="Day",TEXT(A2598,"dd"&amp;"."),TEXT(A2598,"dd")&amp;"/"&amp;TEXT(A2603,"dd")&amp;".")</f>
        <v>05/06.</v>
      </c>
      <c r="D2598" s="1" t="str">
        <f t="shared" si="344"/>
        <v>07.</v>
      </c>
      <c r="E2598" t="str">
        <f t="shared" si="345"/>
        <v>44.</v>
      </c>
      <c r="F2598" t="str">
        <f>IF((C2598&lt;C2605),C2598&amp;D2598&amp;E2598,C2598&amp;D2605&amp;E2598)</f>
        <v>05/06.07.44.</v>
      </c>
      <c r="G2598" s="12" t="s">
        <v>4894</v>
      </c>
      <c r="H2598" t="str">
        <f t="shared" si="350"/>
        <v>FR</v>
      </c>
      <c r="I2598" s="12" t="s">
        <v>4882</v>
      </c>
      <c r="J2598" s="12"/>
      <c r="K2598" s="12">
        <v>522</v>
      </c>
      <c r="L2598" s="12">
        <v>50</v>
      </c>
      <c r="M2598" s="12">
        <v>1</v>
      </c>
      <c r="N2598" s="12"/>
      <c r="O2598" s="14">
        <v>10</v>
      </c>
      <c r="P2598" s="14">
        <v>10</v>
      </c>
      <c r="Q2598" s="12">
        <f>IF(ISERROR(VLOOKUP(F2598,DataFromWard!$B$484:$E$998,4,FALSE)),"",VLOOKUP(F2598,DataFromWard!$B$484:$E$998,4,FALSE))</f>
        <v>0</v>
      </c>
      <c r="R2598">
        <v>8</v>
      </c>
      <c r="S2598" t="s">
        <v>4915</v>
      </c>
      <c r="T2598" t="s">
        <v>585</v>
      </c>
      <c r="U2598" t="str">
        <f t="shared" si="353"/>
        <v>1944.07.05/06.</v>
      </c>
      <c r="V2598" t="str">
        <f t="shared" si="351"/>
        <v>44. 07.</v>
      </c>
      <c r="W2598" t="str">
        <f t="shared" si="352"/>
        <v>Markers</v>
      </c>
      <c r="X2598" t="str">
        <f t="shared" si="349"/>
        <v>Marking</v>
      </c>
    </row>
    <row r="2599" spans="1:25" x14ac:dyDescent="0.25">
      <c r="A2599" s="1">
        <v>16258</v>
      </c>
      <c r="B2599" t="s">
        <v>5012</v>
      </c>
      <c r="C2599" s="1" t="s">
        <v>3833</v>
      </c>
      <c r="D2599" s="1" t="s">
        <v>4648</v>
      </c>
      <c r="E2599" t="s">
        <v>3840</v>
      </c>
      <c r="F2599" t="s">
        <v>3363</v>
      </c>
      <c r="G2599" s="12" t="s">
        <v>4894</v>
      </c>
      <c r="H2599" t="str">
        <f t="shared" si="350"/>
        <v>FR</v>
      </c>
      <c r="I2599" s="12" t="s">
        <v>4889</v>
      </c>
      <c r="J2599" s="12"/>
      <c r="K2599" s="12" t="s">
        <v>5285</v>
      </c>
      <c r="L2599" s="12"/>
      <c r="M2599" s="12"/>
      <c r="N2599" s="12"/>
      <c r="O2599" s="14">
        <v>10</v>
      </c>
      <c r="P2599" s="14">
        <v>10</v>
      </c>
      <c r="Q2599" s="12">
        <v>0</v>
      </c>
      <c r="R2599">
        <v>8</v>
      </c>
      <c r="S2599" t="s">
        <v>4915</v>
      </c>
      <c r="T2599" t="s">
        <v>3786</v>
      </c>
      <c r="U2599" t="str">
        <f t="shared" si="353"/>
        <v>1944.07.05/06.</v>
      </c>
      <c r="V2599" t="str">
        <f t="shared" si="351"/>
        <v>44. 07.</v>
      </c>
      <c r="W2599" t="s">
        <v>717</v>
      </c>
      <c r="X2599" t="str">
        <f t="shared" si="349"/>
        <v>Marking</v>
      </c>
    </row>
    <row r="2600" spans="1:25" x14ac:dyDescent="0.25">
      <c r="A2600" s="1">
        <v>16258</v>
      </c>
      <c r="B2600" t="s">
        <v>5012</v>
      </c>
      <c r="C2600" s="1" t="s">
        <v>3833</v>
      </c>
      <c r="D2600" s="1" t="s">
        <v>4648</v>
      </c>
      <c r="E2600" t="s">
        <v>3840</v>
      </c>
      <c r="F2600" t="s">
        <v>3363</v>
      </c>
      <c r="G2600" s="12" t="s">
        <v>1975</v>
      </c>
      <c r="H2600" t="str">
        <f t="shared" si="350"/>
        <v>GE</v>
      </c>
      <c r="I2600" s="12" t="s">
        <v>4646</v>
      </c>
      <c r="J2600" s="12" t="s">
        <v>4891</v>
      </c>
      <c r="K2600" s="12" t="s">
        <v>1908</v>
      </c>
      <c r="L2600" s="12"/>
      <c r="M2600" s="12"/>
      <c r="N2600" s="12"/>
      <c r="O2600" s="14">
        <v>35</v>
      </c>
      <c r="P2600" s="14">
        <v>33</v>
      </c>
      <c r="Q2600" s="12">
        <v>1</v>
      </c>
      <c r="R2600">
        <v>8</v>
      </c>
      <c r="S2600" t="s">
        <v>4915</v>
      </c>
      <c r="T2600" t="s">
        <v>586</v>
      </c>
      <c r="U2600" t="str">
        <f t="shared" si="353"/>
        <v>1944.07.05/06.</v>
      </c>
      <c r="V2600" t="str">
        <f t="shared" si="351"/>
        <v>44. 07.</v>
      </c>
      <c r="W2600" t="str">
        <f t="shared" si="352"/>
        <v>Elsewhere</v>
      </c>
      <c r="X2600" t="str">
        <f t="shared" si="349"/>
        <v>Not Marking</v>
      </c>
      <c r="Y2600" t="s">
        <v>5312</v>
      </c>
    </row>
    <row r="2601" spans="1:25" x14ac:dyDescent="0.25">
      <c r="A2601" s="1">
        <v>16258</v>
      </c>
      <c r="B2601" t="s">
        <v>5012</v>
      </c>
      <c r="C2601" s="1" t="s">
        <v>3833</v>
      </c>
      <c r="D2601" s="1" t="s">
        <v>4648</v>
      </c>
      <c r="E2601" t="s">
        <v>3840</v>
      </c>
      <c r="F2601" t="s">
        <v>3363</v>
      </c>
      <c r="G2601" s="12" t="s">
        <v>3826</v>
      </c>
      <c r="H2601" t="str">
        <f t="shared" si="350"/>
        <v>GE</v>
      </c>
      <c r="I2601" t="s">
        <v>5332</v>
      </c>
      <c r="J2601" s="12"/>
      <c r="K2601" s="12" t="s">
        <v>1908</v>
      </c>
      <c r="L2601" s="12"/>
      <c r="M2601" s="12"/>
      <c r="N2601" s="12"/>
      <c r="O2601" s="14">
        <v>10</v>
      </c>
      <c r="P2601" s="14">
        <v>8</v>
      </c>
      <c r="Q2601" s="12">
        <v>0</v>
      </c>
      <c r="R2601">
        <v>8</v>
      </c>
      <c r="S2601" t="s">
        <v>4915</v>
      </c>
      <c r="U2601" t="str">
        <f t="shared" si="353"/>
        <v>1944.07.05/06.</v>
      </c>
      <c r="V2601" t="str">
        <f t="shared" si="351"/>
        <v>44. 07.</v>
      </c>
      <c r="W2601" t="str">
        <f t="shared" si="352"/>
        <v>Elsewhere</v>
      </c>
      <c r="X2601" t="str">
        <f t="shared" si="349"/>
        <v>Not Marking</v>
      </c>
    </row>
    <row r="2602" spans="1:25" x14ac:dyDescent="0.25">
      <c r="A2602" s="1">
        <v>16258</v>
      </c>
      <c r="B2602" t="s">
        <v>5012</v>
      </c>
      <c r="C2602" s="1" t="s">
        <v>3833</v>
      </c>
      <c r="D2602" s="1" t="s">
        <v>4648</v>
      </c>
      <c r="E2602" t="s">
        <v>3840</v>
      </c>
      <c r="F2602" t="s">
        <v>3363</v>
      </c>
      <c r="G2602" s="12"/>
      <c r="H2602" t="str">
        <f t="shared" si="350"/>
        <v/>
      </c>
      <c r="I2602" s="12"/>
      <c r="J2602" s="12"/>
      <c r="K2602" s="12"/>
      <c r="L2602" s="12"/>
      <c r="M2602" s="12"/>
      <c r="N2602" s="12"/>
      <c r="O2602" s="14"/>
      <c r="P2602" s="14"/>
      <c r="Q2602" s="12"/>
      <c r="U2602" t="str">
        <f t="shared" si="353"/>
        <v>1944.07.05/06.</v>
      </c>
      <c r="V2602" t="str">
        <f t="shared" si="351"/>
        <v>44. 07.</v>
      </c>
      <c r="W2602" t="str">
        <f t="shared" si="352"/>
        <v/>
      </c>
      <c r="X2602" t="str">
        <f t="shared" si="349"/>
        <v/>
      </c>
    </row>
    <row r="2603" spans="1:25" x14ac:dyDescent="0.25">
      <c r="A2603" s="1">
        <v>16259</v>
      </c>
      <c r="B2603" t="s">
        <v>5009</v>
      </c>
      <c r="C2603" s="1" t="str">
        <f>IF(B2603="Day",TEXT(A2603,"dd"&amp;"."),TEXT(A2603,"dd")&amp;"/"&amp;TEXT(A2605,"dd")&amp;".")</f>
        <v>06.</v>
      </c>
      <c r="D2603" s="1" t="str">
        <f t="shared" si="344"/>
        <v>07.</v>
      </c>
      <c r="E2603" t="str">
        <f t="shared" si="345"/>
        <v>44.</v>
      </c>
      <c r="F2603" t="str">
        <f>IF((C2603&lt;C2607),C2603&amp;D2603&amp;E2603,C2603&amp;D2607&amp;E2603)</f>
        <v>06.07.44.</v>
      </c>
      <c r="G2603" s="12" t="str">
        <f>IF(ISERROR(VLOOKUP(F2603,DataFromWard!$B$484:$E$998,2,FALSE)),"",VLOOKUP(F2603,DataFromWard!$B$484:$E$998,2,FALSE))</f>
        <v>V—Weapon-Sites</v>
      </c>
      <c r="H2603" t="s">
        <v>90</v>
      </c>
      <c r="I2603" t="s">
        <v>4882</v>
      </c>
      <c r="J2603" s="12"/>
      <c r="K2603" s="12">
        <f>551-26</f>
        <v>525</v>
      </c>
      <c r="L2603" s="12"/>
      <c r="M2603" s="12"/>
      <c r="N2603" s="12"/>
      <c r="O2603" s="14">
        <f>IF(ISERROR(VLOOKUP(F2603,DataFromWard!$B$484:$E$998,3,FALSE)),"",VLOOKUP(F2603,DataFromWard!$B$484:$E$998,3,FALSE))</f>
        <v>25</v>
      </c>
      <c r="P2603" s="14">
        <v>25</v>
      </c>
      <c r="Q2603" s="12">
        <f>IF(ISERROR(VLOOKUP(F2603,DataFromWard!$B$484:$E$998,4,FALSE)),"",VLOOKUP(F2603,DataFromWard!$B$484:$E$998,4,FALSE))</f>
        <v>0</v>
      </c>
      <c r="R2603">
        <v>8</v>
      </c>
      <c r="S2603" t="s">
        <v>4915</v>
      </c>
      <c r="T2603" t="s">
        <v>587</v>
      </c>
      <c r="U2603" t="str">
        <f t="shared" si="353"/>
        <v>1944.07.06.</v>
      </c>
      <c r="V2603" t="str">
        <f t="shared" si="351"/>
        <v>44. 07.</v>
      </c>
      <c r="W2603" t="str">
        <f t="shared" si="352"/>
        <v>Markers</v>
      </c>
      <c r="X2603" t="str">
        <f t="shared" si="349"/>
        <v>Marking</v>
      </c>
    </row>
    <row r="2604" spans="1:25" x14ac:dyDescent="0.25">
      <c r="A2604" s="1">
        <v>16259</v>
      </c>
      <c r="B2604" t="s">
        <v>5009</v>
      </c>
      <c r="C2604" s="1" t="s">
        <v>4674</v>
      </c>
      <c r="D2604" s="1" t="s">
        <v>4648</v>
      </c>
      <c r="E2604" t="s">
        <v>3840</v>
      </c>
      <c r="F2604" t="s">
        <v>4723</v>
      </c>
      <c r="G2604" s="12" t="str">
        <f>IF(ISERROR(VLOOKUP(F2604,DataFromWard!$B$484:$E$998,2,FALSE)),"",VLOOKUP(F2604,DataFromWard!$B$484:$E$998,2,FALSE))</f>
        <v>V—Weapon-Sites</v>
      </c>
      <c r="H2604" t="s">
        <v>90</v>
      </c>
      <c r="I2604" t="s">
        <v>4882</v>
      </c>
      <c r="J2604" s="12"/>
      <c r="K2604" s="12" t="s">
        <v>5285</v>
      </c>
      <c r="L2604" s="12"/>
      <c r="M2604" s="12"/>
      <c r="N2604" s="12"/>
      <c r="O2604" s="14">
        <v>1</v>
      </c>
      <c r="P2604" s="14">
        <v>1</v>
      </c>
      <c r="Q2604" s="12">
        <v>0</v>
      </c>
      <c r="R2604">
        <v>5</v>
      </c>
      <c r="S2604" t="s">
        <v>4915</v>
      </c>
      <c r="T2604" t="s">
        <v>588</v>
      </c>
      <c r="U2604" t="str">
        <f t="shared" si="353"/>
        <v>1944.07.06.</v>
      </c>
      <c r="V2604" t="str">
        <f t="shared" si="351"/>
        <v>44. 07.</v>
      </c>
      <c r="W2604" t="s">
        <v>717</v>
      </c>
      <c r="X2604" t="str">
        <f t="shared" si="349"/>
        <v>Marking</v>
      </c>
    </row>
    <row r="2605" spans="1:25" x14ac:dyDescent="0.25">
      <c r="A2605" s="1">
        <v>16259</v>
      </c>
      <c r="B2605" t="s">
        <v>5012</v>
      </c>
      <c r="C2605" s="1" t="str">
        <f>IF(B2605="Day",TEXT(A2605,"dd"&amp;"."),TEXT(A2605,"dd")&amp;"/"&amp;TEXT(A2607,"dd")&amp;".")</f>
        <v>06/07.</v>
      </c>
      <c r="D2605" s="1" t="str">
        <f t="shared" si="344"/>
        <v>07.</v>
      </c>
      <c r="E2605" t="str">
        <f t="shared" si="345"/>
        <v>44.</v>
      </c>
      <c r="F2605" t="str">
        <f>IF((C2605&lt;C2608),C2605&amp;D2605&amp;E2605,C2605&amp;D2608&amp;E2605)</f>
        <v>06/07.07.44.</v>
      </c>
      <c r="G2605" s="12" t="s">
        <v>1975</v>
      </c>
      <c r="H2605" t="str">
        <f t="shared" ref="H2605:H2668" si="354">IF(ISBLANK(G2605),"",IF(ISERROR(VLOOKUP(G2605,LOCS,2,FALSE)),"",VLOOKUP(G2605,LOCS,2,FALSE)))</f>
        <v>GE</v>
      </c>
      <c r="I2605" s="12" t="s">
        <v>4646</v>
      </c>
      <c r="J2605" s="12" t="s">
        <v>4891</v>
      </c>
      <c r="K2605" s="12" t="s">
        <v>1917</v>
      </c>
      <c r="L2605" s="12">
        <v>22</v>
      </c>
      <c r="M2605" s="12"/>
      <c r="N2605" s="12"/>
      <c r="O2605" s="14">
        <v>33</v>
      </c>
      <c r="P2605" s="14">
        <v>30</v>
      </c>
      <c r="Q2605" s="12">
        <f>IF(ISERROR(VLOOKUP(F2605,DataFromWard!$B$484:$E$998,4,FALSE)),"",VLOOKUP(F2605,DataFromWard!$B$484:$E$998,4,FALSE))</f>
        <v>0</v>
      </c>
      <c r="R2605">
        <v>8</v>
      </c>
      <c r="S2605" t="s">
        <v>4915</v>
      </c>
      <c r="T2605" t="s">
        <v>441</v>
      </c>
      <c r="U2605" t="str">
        <f t="shared" si="353"/>
        <v>1944.07.06/07.</v>
      </c>
      <c r="V2605" t="str">
        <f t="shared" si="351"/>
        <v>44. 07.</v>
      </c>
      <c r="W2605" t="str">
        <f t="shared" si="352"/>
        <v>Gardening</v>
      </c>
      <c r="X2605" t="str">
        <f t="shared" si="349"/>
        <v>Not Marking</v>
      </c>
      <c r="Y2605" t="s">
        <v>5312</v>
      </c>
    </row>
    <row r="2606" spans="1:25" x14ac:dyDescent="0.25">
      <c r="A2606" s="1">
        <v>16259</v>
      </c>
      <c r="B2606" t="s">
        <v>5012</v>
      </c>
      <c r="C2606" s="1" t="s">
        <v>3834</v>
      </c>
      <c r="D2606" s="1" t="s">
        <v>4648</v>
      </c>
      <c r="E2606" t="s">
        <v>3840</v>
      </c>
      <c r="F2606" t="s">
        <v>3366</v>
      </c>
      <c r="G2606" s="12" t="s">
        <v>4724</v>
      </c>
      <c r="H2606" t="str">
        <f t="shared" si="354"/>
        <v>FR</v>
      </c>
      <c r="I2606" s="12" t="s">
        <v>4614</v>
      </c>
      <c r="J2606" s="12"/>
      <c r="K2606" s="12" t="s">
        <v>1917</v>
      </c>
      <c r="L2606" s="12"/>
      <c r="M2606" s="12"/>
      <c r="N2606" s="12"/>
      <c r="O2606" s="14">
        <v>3</v>
      </c>
      <c r="P2606" s="14">
        <v>1</v>
      </c>
      <c r="Q2606" s="12">
        <v>0</v>
      </c>
      <c r="R2606">
        <v>8</v>
      </c>
      <c r="S2606" t="s">
        <v>4915</v>
      </c>
      <c r="U2606" t="str">
        <f t="shared" si="353"/>
        <v>1944.07.06/07.</v>
      </c>
      <c r="V2606" t="str">
        <f t="shared" si="351"/>
        <v>44. 07.</v>
      </c>
      <c r="W2606" t="str">
        <f t="shared" si="352"/>
        <v>Gardening</v>
      </c>
      <c r="X2606" t="str">
        <f t="shared" si="349"/>
        <v>Not Marking</v>
      </c>
    </row>
    <row r="2607" spans="1:25" x14ac:dyDescent="0.25">
      <c r="A2607" s="1">
        <v>16260</v>
      </c>
      <c r="B2607" t="s">
        <v>5009</v>
      </c>
      <c r="C2607" s="1" t="str">
        <f>IF(B2607="Day",TEXT(A2607,"dd"&amp;"."),TEXT(A2607,"dd")&amp;"/"&amp;TEXT(A2608,"dd")&amp;".")</f>
        <v>07.</v>
      </c>
      <c r="D2607" s="1" t="str">
        <f t="shared" si="344"/>
        <v>07.</v>
      </c>
      <c r="E2607" t="str">
        <f t="shared" si="345"/>
        <v>44.</v>
      </c>
      <c r="F2607" t="str">
        <f>IF((C2607&lt;C2613),C2607&amp;D2607&amp;E2607,C2607&amp;D2613&amp;E2607)</f>
        <v>07.07.44.</v>
      </c>
      <c r="G2607" s="12" t="str">
        <f>IF(ISERROR(VLOOKUP(F2607,DataFromWard!$B$484:$E$998,2,FALSE)),"",VLOOKUP(F2607,DataFromWard!$B$484:$E$998,2,FALSE))</f>
        <v>Caen</v>
      </c>
      <c r="H2607" t="str">
        <f t="shared" si="354"/>
        <v>FR</v>
      </c>
      <c r="I2607" t="s">
        <v>4877</v>
      </c>
      <c r="J2607" s="12"/>
      <c r="K2607" s="12">
        <v>447</v>
      </c>
      <c r="L2607" s="12"/>
      <c r="M2607" s="12"/>
      <c r="N2607" s="12"/>
      <c r="O2607" s="14">
        <f>IF(ISERROR(VLOOKUP(F2607,DataFromWard!$B$484:$E$998,3,FALSE)),"",VLOOKUP(F2607,DataFromWard!$B$484:$E$998,3,FALSE))</f>
        <v>20</v>
      </c>
      <c r="P2607" s="14">
        <v>20</v>
      </c>
      <c r="Q2607" s="12">
        <f>IF(ISERROR(VLOOKUP(F2607,DataFromWard!$B$484:$E$998,4,FALSE)),"",VLOOKUP(F2607,DataFromWard!$B$484:$E$998,4,FALSE))</f>
        <v>1</v>
      </c>
      <c r="R2607">
        <v>8</v>
      </c>
      <c r="S2607" t="s">
        <v>4915</v>
      </c>
      <c r="T2607" t="s">
        <v>589</v>
      </c>
      <c r="U2607" t="str">
        <f t="shared" si="353"/>
        <v>1944.07.07.</v>
      </c>
      <c r="V2607" t="str">
        <f t="shared" si="351"/>
        <v>44. 07.</v>
      </c>
      <c r="W2607" t="str">
        <f t="shared" si="352"/>
        <v>Markers</v>
      </c>
      <c r="X2607" t="str">
        <f t="shared" si="349"/>
        <v>Marking</v>
      </c>
    </row>
    <row r="2608" spans="1:25" x14ac:dyDescent="0.25">
      <c r="A2608" s="1">
        <v>16260</v>
      </c>
      <c r="B2608" t="s">
        <v>5012</v>
      </c>
      <c r="C2608" s="1" t="str">
        <f>IF(B2608="Day",TEXT(A2608,"dd"&amp;"."),TEXT(A2608,"dd")&amp;"/"&amp;TEXT(A2613,"dd")&amp;".")</f>
        <v>07/08.</v>
      </c>
      <c r="D2608" s="1" t="str">
        <f t="shared" si="344"/>
        <v>07.</v>
      </c>
      <c r="E2608" t="str">
        <f t="shared" si="345"/>
        <v>44.</v>
      </c>
      <c r="F2608" t="str">
        <f>IF((C2608&lt;C2614),C2608&amp;D2608&amp;E2608,C2608&amp;D2614&amp;E2608)</f>
        <v>07/08.07.44.</v>
      </c>
      <c r="G2608" s="12" t="str">
        <f>IF(ISERROR(VLOOKUP(F2608,DataFromWard!$B$484:$E$998,2,FALSE)),"",VLOOKUP(F2608,DataFromWard!$B$484:$E$998,2,FALSE))</f>
        <v>St-Leu-d’Esserent</v>
      </c>
      <c r="H2608" t="str">
        <f t="shared" si="354"/>
        <v>FR</v>
      </c>
      <c r="I2608" s="12" t="s">
        <v>4889</v>
      </c>
      <c r="J2608" s="12"/>
      <c r="K2608" s="12">
        <v>208</v>
      </c>
      <c r="L2608" s="12">
        <v>83</v>
      </c>
      <c r="M2608" s="12"/>
      <c r="N2608" s="12"/>
      <c r="O2608" s="14">
        <f>IF(ISERROR(VLOOKUP(F2608,DataFromWard!$B$484:$E$998,3,FALSE)),"",VLOOKUP(F2608,DataFromWard!$B$484:$E$998,3,FALSE))</f>
        <v>5</v>
      </c>
      <c r="P2608" s="14">
        <v>5</v>
      </c>
      <c r="Q2608" s="12">
        <f>IF(ISERROR(VLOOKUP(F2608,DataFromWard!$B$484:$E$998,4,FALSE)),"",VLOOKUP(F2608,DataFromWard!$B$484:$E$998,4,FALSE))</f>
        <v>0</v>
      </c>
      <c r="R2608">
        <v>8</v>
      </c>
      <c r="S2608" t="s">
        <v>4915</v>
      </c>
      <c r="T2608" t="s">
        <v>590</v>
      </c>
      <c r="U2608" t="str">
        <f t="shared" si="353"/>
        <v>1944.07.07/08.</v>
      </c>
      <c r="V2608" t="str">
        <f t="shared" si="351"/>
        <v>44. 07.</v>
      </c>
      <c r="W2608" t="str">
        <f t="shared" si="352"/>
        <v>Markers</v>
      </c>
      <c r="X2608" t="str">
        <f t="shared" si="349"/>
        <v>Marking</v>
      </c>
    </row>
    <row r="2609" spans="1:25" x14ac:dyDescent="0.25">
      <c r="A2609" s="1">
        <v>16260</v>
      </c>
      <c r="B2609" t="s">
        <v>5012</v>
      </c>
      <c r="C2609" s="1" t="s">
        <v>3822</v>
      </c>
      <c r="D2609" s="1" t="s">
        <v>4648</v>
      </c>
      <c r="E2609" t="s">
        <v>3840</v>
      </c>
      <c r="F2609" t="s">
        <v>3368</v>
      </c>
      <c r="G2609" s="12" t="s">
        <v>3361</v>
      </c>
      <c r="H2609" t="str">
        <f t="shared" si="354"/>
        <v>FR</v>
      </c>
      <c r="I2609" s="12" t="s">
        <v>4889</v>
      </c>
      <c r="J2609" s="12"/>
      <c r="K2609" s="12" t="s">
        <v>5285</v>
      </c>
      <c r="L2609" s="12"/>
      <c r="M2609" s="12"/>
      <c r="N2609" s="12"/>
      <c r="O2609" s="14">
        <v>15</v>
      </c>
      <c r="P2609" s="14">
        <v>15</v>
      </c>
      <c r="Q2609" s="12">
        <v>0</v>
      </c>
      <c r="R2609">
        <v>5</v>
      </c>
      <c r="S2609" t="s">
        <v>3846</v>
      </c>
      <c r="T2609" t="s">
        <v>4725</v>
      </c>
      <c r="U2609" t="str">
        <f t="shared" si="353"/>
        <v>1944.07.07/08.</v>
      </c>
      <c r="V2609" t="str">
        <f t="shared" si="351"/>
        <v>44. 07.</v>
      </c>
      <c r="W2609" t="s">
        <v>717</v>
      </c>
      <c r="X2609" t="str">
        <f t="shared" si="349"/>
        <v>Marking</v>
      </c>
    </row>
    <row r="2610" spans="1:25" x14ac:dyDescent="0.25">
      <c r="A2610" s="1">
        <v>16260</v>
      </c>
      <c r="B2610" t="s">
        <v>5012</v>
      </c>
      <c r="C2610" s="1" t="s">
        <v>3822</v>
      </c>
      <c r="D2610" s="1" t="s">
        <v>4648</v>
      </c>
      <c r="E2610" t="s">
        <v>3840</v>
      </c>
      <c r="F2610" t="s">
        <v>3368</v>
      </c>
      <c r="G2610" s="12" t="s">
        <v>3152</v>
      </c>
      <c r="H2610" t="str">
        <f t="shared" si="354"/>
        <v>FR</v>
      </c>
      <c r="I2610" s="12" t="s">
        <v>4614</v>
      </c>
      <c r="J2610" s="12"/>
      <c r="K2610" s="12">
        <v>123</v>
      </c>
      <c r="L2610" s="12"/>
      <c r="M2610" s="12"/>
      <c r="N2610" s="12"/>
      <c r="O2610" s="14">
        <v>5</v>
      </c>
      <c r="P2610" s="14">
        <v>5</v>
      </c>
      <c r="Q2610" s="12">
        <v>0</v>
      </c>
      <c r="R2610">
        <v>8</v>
      </c>
      <c r="S2610" t="s">
        <v>4915</v>
      </c>
      <c r="T2610" t="s">
        <v>591</v>
      </c>
      <c r="U2610" t="str">
        <f t="shared" si="353"/>
        <v>1944.07.07/08.</v>
      </c>
      <c r="V2610" t="str">
        <f t="shared" si="351"/>
        <v>44. 07.</v>
      </c>
      <c r="W2610" t="str">
        <f t="shared" si="352"/>
        <v>Markers</v>
      </c>
      <c r="X2610" t="str">
        <f t="shared" si="349"/>
        <v>Marking</v>
      </c>
    </row>
    <row r="2611" spans="1:25" x14ac:dyDescent="0.25">
      <c r="A2611" s="1">
        <v>16260</v>
      </c>
      <c r="B2611" t="s">
        <v>5012</v>
      </c>
      <c r="C2611" s="1" t="s">
        <v>3822</v>
      </c>
      <c r="D2611" s="1" t="s">
        <v>4648</v>
      </c>
      <c r="E2611" t="s">
        <v>3840</v>
      </c>
      <c r="F2611" t="s">
        <v>3368</v>
      </c>
      <c r="G2611" s="12" t="s">
        <v>1975</v>
      </c>
      <c r="H2611" t="str">
        <f t="shared" si="354"/>
        <v>GE</v>
      </c>
      <c r="I2611" s="12" t="s">
        <v>4646</v>
      </c>
      <c r="J2611" s="12" t="s">
        <v>4891</v>
      </c>
      <c r="K2611" s="12" t="s">
        <v>1908</v>
      </c>
      <c r="L2611" s="12"/>
      <c r="M2611" s="12"/>
      <c r="N2611" s="12"/>
      <c r="O2611" s="14">
        <v>9</v>
      </c>
      <c r="P2611" s="14">
        <v>9</v>
      </c>
      <c r="Q2611" s="12">
        <v>0</v>
      </c>
      <c r="R2611">
        <v>8</v>
      </c>
      <c r="S2611" t="s">
        <v>4915</v>
      </c>
      <c r="U2611" t="str">
        <f t="shared" si="353"/>
        <v>1944.07.07/08.</v>
      </c>
      <c r="V2611" t="str">
        <f t="shared" si="351"/>
        <v>44. 07.</v>
      </c>
      <c r="W2611" t="str">
        <f t="shared" si="352"/>
        <v>Elsewhere</v>
      </c>
      <c r="X2611" t="str">
        <f t="shared" si="349"/>
        <v>Not Marking</v>
      </c>
      <c r="Y2611" t="s">
        <v>5312</v>
      </c>
    </row>
    <row r="2612" spans="1:25" x14ac:dyDescent="0.25">
      <c r="A2612" s="1">
        <v>16260</v>
      </c>
      <c r="B2612" t="s">
        <v>5012</v>
      </c>
      <c r="C2612" s="1" t="s">
        <v>3822</v>
      </c>
      <c r="D2612" s="1" t="s">
        <v>4648</v>
      </c>
      <c r="E2612" t="s">
        <v>3840</v>
      </c>
      <c r="F2612" t="s">
        <v>3368</v>
      </c>
      <c r="G2612" s="12" t="s">
        <v>4954</v>
      </c>
      <c r="H2612" t="str">
        <f t="shared" si="354"/>
        <v>GE</v>
      </c>
      <c r="I2612" t="s">
        <v>5332</v>
      </c>
      <c r="J2612" s="12"/>
      <c r="K2612" s="12" t="s">
        <v>1908</v>
      </c>
      <c r="L2612" s="12"/>
      <c r="M2612" s="12"/>
      <c r="N2612" s="12"/>
      <c r="O2612" s="14">
        <v>32</v>
      </c>
      <c r="P2612" s="14">
        <v>28</v>
      </c>
      <c r="Q2612" s="12">
        <v>2</v>
      </c>
      <c r="R2612">
        <v>8</v>
      </c>
      <c r="S2612" t="s">
        <v>4915</v>
      </c>
      <c r="U2612" t="str">
        <f t="shared" si="353"/>
        <v>1944.07.07/08.</v>
      </c>
      <c r="V2612" t="str">
        <f t="shared" si="351"/>
        <v>44. 07.</v>
      </c>
      <c r="W2612" t="str">
        <f t="shared" si="352"/>
        <v>Elsewhere</v>
      </c>
      <c r="X2612" t="str">
        <f t="shared" si="349"/>
        <v>Not Marking</v>
      </c>
    </row>
    <row r="2613" spans="1:25" x14ac:dyDescent="0.25">
      <c r="A2613" s="1">
        <v>16261</v>
      </c>
      <c r="B2613" t="s">
        <v>5009</v>
      </c>
      <c r="C2613" s="1" t="str">
        <f t="shared" ref="C2613:C2620" si="355">IF(B2613="Day",TEXT(A2613,"dd"&amp;"."),TEXT(A2613,"dd")&amp;"/"&amp;TEXT(A2614,"dd")&amp;".")</f>
        <v>08.</v>
      </c>
      <c r="D2613" s="1" t="str">
        <f t="shared" si="344"/>
        <v>07.</v>
      </c>
      <c r="E2613" t="str">
        <f t="shared" si="345"/>
        <v>44.</v>
      </c>
      <c r="F2613" t="str">
        <f t="shared" ref="F2613:F2619" si="356">IF((C2613&lt;C2615),C2613&amp;D2613&amp;E2613,C2613&amp;D2615&amp;E2613)</f>
        <v>08.07.44.</v>
      </c>
      <c r="G2613" s="12" t="str">
        <f>IF(ISERROR(VLOOKUP(F2613,DataFromWard!$B$484:$E$998,2,FALSE)),"",VLOOKUP(F2613,DataFromWard!$B$484:$E$998,2,FALSE))</f>
        <v/>
      </c>
      <c r="H2613" t="str">
        <f t="shared" si="354"/>
        <v/>
      </c>
      <c r="I2613" s="12"/>
      <c r="J2613" s="12"/>
      <c r="K2613" s="12"/>
      <c r="L2613" s="12"/>
      <c r="M2613" s="12"/>
      <c r="N2613" s="12"/>
      <c r="O2613" s="14" t="str">
        <f>IF(ISERROR(VLOOKUP(F2613,DataFromWard!$B$484:$E$998,3,FALSE)),"",VLOOKUP(F2613,DataFromWard!$B$484:$E$998,3,FALSE))</f>
        <v/>
      </c>
      <c r="P2613" s="14"/>
      <c r="Q2613" s="12" t="str">
        <f>IF(ISERROR(VLOOKUP(F2613,DataFromWard!$B$484:$E$998,4,FALSE)),"",VLOOKUP(F2613,DataFromWard!$B$484:$E$998,4,FALSE))</f>
        <v/>
      </c>
      <c r="U2613" t="str">
        <f t="shared" si="353"/>
        <v>1944.07.08.</v>
      </c>
      <c r="V2613" t="str">
        <f t="shared" si="351"/>
        <v>44. 07.</v>
      </c>
      <c r="W2613" t="str">
        <f t="shared" si="352"/>
        <v/>
      </c>
      <c r="X2613" t="str">
        <f t="shared" si="349"/>
        <v/>
      </c>
    </row>
    <row r="2614" spans="1:25" x14ac:dyDescent="0.25">
      <c r="A2614" s="1">
        <v>16261</v>
      </c>
      <c r="B2614" t="s">
        <v>5012</v>
      </c>
      <c r="C2614" s="1" t="str">
        <f t="shared" si="355"/>
        <v>08/09.</v>
      </c>
      <c r="D2614" s="1" t="str">
        <f t="shared" si="344"/>
        <v>07.</v>
      </c>
      <c r="E2614" t="str">
        <f t="shared" si="345"/>
        <v>44.</v>
      </c>
      <c r="F2614" t="str">
        <f t="shared" si="356"/>
        <v>08/09.07.44.</v>
      </c>
      <c r="G2614" s="12" t="s">
        <v>1975</v>
      </c>
      <c r="H2614" t="str">
        <f t="shared" si="354"/>
        <v>GE</v>
      </c>
      <c r="I2614" s="12" t="s">
        <v>4646</v>
      </c>
      <c r="J2614" s="12" t="s">
        <v>3290</v>
      </c>
      <c r="K2614" s="12" t="s">
        <v>1917</v>
      </c>
      <c r="L2614" s="12">
        <v>8</v>
      </c>
      <c r="M2614" s="12"/>
      <c r="N2614" s="12"/>
      <c r="O2614" s="14">
        <f>IF(ISERROR(VLOOKUP(F2614,DataFromWard!$B$484:$E$998,3,FALSE)),"",VLOOKUP(F2614,DataFromWard!$B$484:$E$998,3,FALSE))</f>
        <v>10</v>
      </c>
      <c r="P2614" s="14">
        <v>9</v>
      </c>
      <c r="Q2614" s="12">
        <f>IF(ISERROR(VLOOKUP(F2614,DataFromWard!$B$484:$E$998,4,FALSE)),"",VLOOKUP(F2614,DataFromWard!$B$484:$E$998,4,FALSE))</f>
        <v>0</v>
      </c>
      <c r="R2614">
        <v>8</v>
      </c>
      <c r="S2614" t="s">
        <v>4915</v>
      </c>
      <c r="T2614" t="s">
        <v>439</v>
      </c>
      <c r="U2614" t="str">
        <f t="shared" si="353"/>
        <v>1944.07.08/09.</v>
      </c>
      <c r="V2614" t="str">
        <f t="shared" si="351"/>
        <v>44. 07.</v>
      </c>
      <c r="W2614" t="str">
        <f t="shared" si="352"/>
        <v>Gardening</v>
      </c>
      <c r="X2614" t="str">
        <f t="shared" si="349"/>
        <v>Not Marking</v>
      </c>
      <c r="Y2614" t="s">
        <v>5342</v>
      </c>
    </row>
    <row r="2615" spans="1:25" x14ac:dyDescent="0.25">
      <c r="A2615" s="1">
        <v>16262</v>
      </c>
      <c r="B2615" t="s">
        <v>5009</v>
      </c>
      <c r="C2615" s="1" t="str">
        <f t="shared" si="355"/>
        <v>09.</v>
      </c>
      <c r="D2615" s="1" t="str">
        <f t="shared" si="344"/>
        <v>07.</v>
      </c>
      <c r="E2615" t="str">
        <f t="shared" si="345"/>
        <v>44.</v>
      </c>
      <c r="F2615" t="str">
        <f t="shared" si="356"/>
        <v>09.07.44.</v>
      </c>
      <c r="G2615" s="12" t="s">
        <v>4894</v>
      </c>
      <c r="H2615" t="str">
        <f t="shared" si="354"/>
        <v>FR</v>
      </c>
      <c r="I2615" s="12" t="s">
        <v>4882</v>
      </c>
      <c r="J2615" s="12"/>
      <c r="K2615" s="12">
        <v>317</v>
      </c>
      <c r="L2615" s="12"/>
      <c r="M2615" s="12"/>
      <c r="N2615" s="12"/>
      <c r="O2615" s="14">
        <f>IF(ISERROR(VLOOKUP(F2615,DataFromWard!$B$484:$E$998,3,FALSE)),"",VLOOKUP(F2615,DataFromWard!$B$484:$E$998,3,FALSE))</f>
        <v>30</v>
      </c>
      <c r="P2615" s="14">
        <v>30</v>
      </c>
      <c r="Q2615" s="12">
        <f>IF(ISERROR(VLOOKUP(F2615,DataFromWard!$B$484:$E$998,4,FALSE)),"",VLOOKUP(F2615,DataFromWard!$B$484:$E$998,4,FALSE))</f>
        <v>0</v>
      </c>
      <c r="R2615">
        <v>8</v>
      </c>
      <c r="S2615" t="s">
        <v>4915</v>
      </c>
      <c r="T2615" t="s">
        <v>592</v>
      </c>
      <c r="U2615" t="str">
        <f t="shared" si="353"/>
        <v>1944.07.09.</v>
      </c>
      <c r="V2615" t="str">
        <f t="shared" si="351"/>
        <v>44. 07.</v>
      </c>
      <c r="W2615" t="str">
        <f t="shared" si="352"/>
        <v>Markers</v>
      </c>
      <c r="X2615" t="str">
        <f t="shared" si="349"/>
        <v>Marking</v>
      </c>
    </row>
    <row r="2616" spans="1:25" x14ac:dyDescent="0.25">
      <c r="A2616" s="1">
        <v>16262</v>
      </c>
      <c r="B2616" t="s">
        <v>5012</v>
      </c>
      <c r="C2616" s="1" t="str">
        <f t="shared" si="355"/>
        <v>09/10.</v>
      </c>
      <c r="D2616" s="1" t="str">
        <f t="shared" si="344"/>
        <v>07.</v>
      </c>
      <c r="E2616" t="str">
        <f t="shared" si="345"/>
        <v>44.</v>
      </c>
      <c r="F2616" t="str">
        <f t="shared" si="356"/>
        <v>09/10.07.44.</v>
      </c>
      <c r="G2616" s="12" t="s">
        <v>1975</v>
      </c>
      <c r="H2616" t="str">
        <f t="shared" si="354"/>
        <v>GE</v>
      </c>
      <c r="I2616" s="12" t="s">
        <v>5332</v>
      </c>
      <c r="J2616" s="12"/>
      <c r="K2616" s="12" t="s">
        <v>653</v>
      </c>
      <c r="L2616" s="12">
        <v>9</v>
      </c>
      <c r="M2616" s="12"/>
      <c r="N2616" s="12"/>
      <c r="O2616" s="14">
        <f>IF(ISERROR(VLOOKUP(F2616,DataFromWard!$B$484:$E$998,3,FALSE)),"",VLOOKUP(F2616,DataFromWard!$B$484:$E$998,3,FALSE))</f>
        <v>8</v>
      </c>
      <c r="P2616" s="14">
        <v>1</v>
      </c>
      <c r="Q2616" s="12">
        <f>IF(ISERROR(VLOOKUP(F2616,DataFromWard!$B$484:$E$998,4,FALSE)),"",VLOOKUP(F2616,DataFromWard!$B$484:$E$998,4,FALSE))</f>
        <v>0</v>
      </c>
      <c r="R2616">
        <v>8</v>
      </c>
      <c r="S2616" t="s">
        <v>4915</v>
      </c>
      <c r="U2616" t="str">
        <f t="shared" si="353"/>
        <v>1944.07.09/10.</v>
      </c>
      <c r="V2616" t="str">
        <f t="shared" si="351"/>
        <v>44. 07.</v>
      </c>
      <c r="W2616" t="str">
        <f t="shared" si="352"/>
        <v>Various Small Ops</v>
      </c>
      <c r="X2616" t="str">
        <f t="shared" ref="X2616:X2679" si="357">IF((W2616=""),"",IF((W2616="Markers"),"Marking","Not Marking"))</f>
        <v>Not Marking</v>
      </c>
    </row>
    <row r="2617" spans="1:25" x14ac:dyDescent="0.25">
      <c r="A2617" s="1">
        <v>16263</v>
      </c>
      <c r="B2617" t="s">
        <v>5009</v>
      </c>
      <c r="C2617" s="1" t="str">
        <f t="shared" si="355"/>
        <v>10.</v>
      </c>
      <c r="D2617" s="1" t="str">
        <f t="shared" si="344"/>
        <v>07.</v>
      </c>
      <c r="E2617" t="str">
        <f t="shared" si="345"/>
        <v>44.</v>
      </c>
      <c r="F2617" t="str">
        <f t="shared" si="356"/>
        <v>10.07.44.</v>
      </c>
      <c r="G2617" s="12" t="str">
        <f>IF(ISERROR(VLOOKUP(F2617,DataFromWard!$B$484:$E$998,2,FALSE)),"",VLOOKUP(F2617,DataFromWard!$B$484:$E$998,2,FALSE))</f>
        <v>Nucourt</v>
      </c>
      <c r="H2617" t="str">
        <f t="shared" si="354"/>
        <v>FR</v>
      </c>
      <c r="I2617" s="12" t="s">
        <v>4889</v>
      </c>
      <c r="J2617" s="12"/>
      <c r="K2617" s="12">
        <v>213</v>
      </c>
      <c r="L2617" s="12">
        <v>6</v>
      </c>
      <c r="M2617" s="12"/>
      <c r="N2617" s="12"/>
      <c r="O2617" s="14">
        <f>IF(ISERROR(VLOOKUP(F2617,DataFromWard!$B$484:$E$998,3,FALSE)),"",VLOOKUP(F2617,DataFromWard!$B$484:$E$998,3,FALSE))</f>
        <v>10</v>
      </c>
      <c r="P2617" s="14">
        <v>10</v>
      </c>
      <c r="Q2617" s="12">
        <f>IF(ISERROR(VLOOKUP(F2617,DataFromWard!$B$484:$E$998,4,FALSE)),"",VLOOKUP(F2617,DataFromWard!$B$484:$E$998,4,FALSE))</f>
        <v>0</v>
      </c>
      <c r="R2617">
        <v>8</v>
      </c>
      <c r="S2617" t="s">
        <v>4915</v>
      </c>
      <c r="T2617" t="s">
        <v>438</v>
      </c>
      <c r="U2617" t="str">
        <f t="shared" si="353"/>
        <v>1944.07.10.</v>
      </c>
      <c r="V2617" t="str">
        <f t="shared" si="351"/>
        <v>44. 07.</v>
      </c>
      <c r="W2617" t="str">
        <f t="shared" si="352"/>
        <v>Markers</v>
      </c>
      <c r="X2617" t="str">
        <f t="shared" si="357"/>
        <v>Marking</v>
      </c>
    </row>
    <row r="2618" spans="1:25" x14ac:dyDescent="0.25">
      <c r="A2618" s="1">
        <v>16263</v>
      </c>
      <c r="B2618" t="s">
        <v>5012</v>
      </c>
      <c r="C2618" s="1" t="str">
        <f t="shared" si="355"/>
        <v>10/11.</v>
      </c>
      <c r="D2618" s="1" t="str">
        <f t="shared" si="344"/>
        <v>07.</v>
      </c>
      <c r="E2618" t="str">
        <f t="shared" si="345"/>
        <v>44.</v>
      </c>
      <c r="F2618" t="str">
        <f t="shared" si="356"/>
        <v>10/11.07.44.</v>
      </c>
      <c r="G2618" s="12" t="str">
        <f>IF(ISERROR(VLOOKUP(F2618,DataFromWard!$B$484:$E$998,2,FALSE)),"",VLOOKUP(F2618,DataFromWard!$B$484:$E$998,2,FALSE))</f>
        <v>Berlin</v>
      </c>
      <c r="H2618" t="str">
        <f t="shared" si="354"/>
        <v>GE</v>
      </c>
      <c r="I2618" t="s">
        <v>5332</v>
      </c>
      <c r="J2618" s="12"/>
      <c r="K2618" s="12" t="s">
        <v>653</v>
      </c>
      <c r="L2618" s="12"/>
      <c r="M2618" s="12"/>
      <c r="N2618" s="12"/>
      <c r="O2618" s="14">
        <f>IF(ISERROR(VLOOKUP(F2618,DataFromWard!$B$484:$E$998,3,FALSE)),"",VLOOKUP(F2618,DataFromWard!$B$484:$E$998,3,FALSE))</f>
        <v>35</v>
      </c>
      <c r="P2618" s="14">
        <v>34</v>
      </c>
      <c r="Q2618" s="12">
        <f>IF(ISERROR(VLOOKUP(F2618,DataFromWard!$B$484:$E$998,4,FALSE)),"",VLOOKUP(F2618,DataFromWard!$B$484:$E$998,4,FALSE))</f>
        <v>1</v>
      </c>
      <c r="R2618">
        <v>8</v>
      </c>
      <c r="S2618" t="s">
        <v>4915</v>
      </c>
      <c r="U2618" t="str">
        <f t="shared" si="353"/>
        <v>1944.07.10/11.</v>
      </c>
      <c r="V2618" t="str">
        <f t="shared" si="351"/>
        <v>44. 07.</v>
      </c>
      <c r="W2618" t="str">
        <f t="shared" si="352"/>
        <v>Various Small Ops</v>
      </c>
      <c r="X2618" t="str">
        <f t="shared" si="357"/>
        <v>Not Marking</v>
      </c>
    </row>
    <row r="2619" spans="1:25" x14ac:dyDescent="0.25">
      <c r="A2619" s="1">
        <v>16264</v>
      </c>
      <c r="B2619" t="s">
        <v>5009</v>
      </c>
      <c r="C2619" s="1" t="str">
        <f t="shared" si="355"/>
        <v>11.</v>
      </c>
      <c r="D2619" s="1" t="str">
        <f t="shared" si="344"/>
        <v>07.</v>
      </c>
      <c r="E2619" t="str">
        <f t="shared" si="345"/>
        <v>44.</v>
      </c>
      <c r="F2619" t="str">
        <f t="shared" si="356"/>
        <v>11.07.44.</v>
      </c>
      <c r="G2619" s="12" t="str">
        <f>IF(ISERROR(VLOOKUP(F2619,DataFromWard!$B$484:$E$998,2,FALSE)),"",VLOOKUP(F2619,DataFromWard!$B$484:$E$998,2,FALSE))</f>
        <v>Gapennes</v>
      </c>
      <c r="H2619" t="str">
        <f t="shared" si="354"/>
        <v>FR</v>
      </c>
      <c r="I2619" t="s">
        <v>4889</v>
      </c>
      <c r="J2619" s="12"/>
      <c r="K2619" s="12">
        <v>26</v>
      </c>
      <c r="L2619" s="12">
        <v>2</v>
      </c>
      <c r="M2619" s="12"/>
      <c r="N2619" s="12"/>
      <c r="O2619" s="14">
        <f>IF(ISERROR(VLOOKUP(F2619,DataFromWard!$B$484:$E$998,3,FALSE)),"",VLOOKUP(F2619,DataFromWard!$B$484:$E$998,3,FALSE))</f>
        <v>6</v>
      </c>
      <c r="P2619" s="14">
        <v>6</v>
      </c>
      <c r="Q2619" s="12">
        <f>IF(ISERROR(VLOOKUP(F2619,DataFromWard!$B$484:$E$998,4,FALSE)),"",VLOOKUP(F2619,DataFromWard!$B$484:$E$998,4,FALSE))</f>
        <v>0</v>
      </c>
      <c r="R2619">
        <v>8</v>
      </c>
      <c r="S2619" t="s">
        <v>4915</v>
      </c>
      <c r="T2619" t="s">
        <v>437</v>
      </c>
      <c r="U2619" t="str">
        <f t="shared" si="353"/>
        <v>1944.07.11.</v>
      </c>
      <c r="V2619" t="str">
        <f t="shared" si="351"/>
        <v>44. 07.</v>
      </c>
      <c r="W2619" t="str">
        <f t="shared" si="352"/>
        <v>Markers</v>
      </c>
      <c r="X2619" t="str">
        <f t="shared" si="357"/>
        <v>Marking</v>
      </c>
    </row>
    <row r="2620" spans="1:25" x14ac:dyDescent="0.25">
      <c r="A2620" s="1">
        <v>16264</v>
      </c>
      <c r="B2620" t="s">
        <v>5012</v>
      </c>
      <c r="C2620" s="1" t="str">
        <f t="shared" si="355"/>
        <v>11/12.</v>
      </c>
      <c r="D2620" s="1" t="str">
        <f t="shared" si="344"/>
        <v>07.</v>
      </c>
      <c r="E2620" t="str">
        <f t="shared" si="345"/>
        <v>44.</v>
      </c>
      <c r="F2620" t="str">
        <f>IF((C2620&lt;C2624),C2620&amp;D2620&amp;E2620,C2620&amp;D2624&amp;E2620)</f>
        <v>11/12.07.44.</v>
      </c>
      <c r="G2620" s="12" t="str">
        <f>IF(ISERROR(VLOOKUP(F2620,DataFromWard!$B$484:$E$998,2,FALSE)),"",VLOOKUP(F2620,DataFromWard!$B$484:$E$998,2,FALSE))</f>
        <v>Homberg</v>
      </c>
      <c r="H2620" t="str">
        <f t="shared" si="354"/>
        <v>GE</v>
      </c>
      <c r="I2620" s="12" t="s">
        <v>4646</v>
      </c>
      <c r="J2620" s="12" t="s">
        <v>4475</v>
      </c>
      <c r="K2620" s="12" t="s">
        <v>81</v>
      </c>
      <c r="L2620" s="12">
        <v>3</v>
      </c>
      <c r="M2620" s="12"/>
      <c r="N2620" s="12"/>
      <c r="O2620" s="14">
        <f>IF(ISERROR(VLOOKUP(F2620,DataFromWard!$B$484:$E$998,3,FALSE)),"",VLOOKUP(F2620,DataFromWard!$B$484:$E$998,3,FALSE))</f>
        <v>8</v>
      </c>
      <c r="P2620" s="14">
        <v>6</v>
      </c>
      <c r="Q2620" s="12">
        <f>IF(ISERROR(VLOOKUP(F2620,DataFromWard!$B$484:$E$998,4,FALSE)),"",VLOOKUP(F2620,DataFromWard!$B$484:$E$998,4,FALSE))</f>
        <v>0</v>
      </c>
      <c r="R2620">
        <v>8</v>
      </c>
      <c r="S2620" t="s">
        <v>4915</v>
      </c>
      <c r="U2620" t="str">
        <f t="shared" si="353"/>
        <v>1944.07.11/12.</v>
      </c>
      <c r="V2620" t="str">
        <f t="shared" si="351"/>
        <v>44. 07.</v>
      </c>
      <c r="W2620" t="str">
        <f t="shared" si="352"/>
        <v>SOE</v>
      </c>
      <c r="X2620" t="str">
        <f t="shared" si="357"/>
        <v>Not Marking</v>
      </c>
    </row>
    <row r="2621" spans="1:25" x14ac:dyDescent="0.25">
      <c r="A2621" s="1">
        <v>16265</v>
      </c>
      <c r="B2621" t="s">
        <v>5009</v>
      </c>
      <c r="C2621" s="1" t="str">
        <f>IF(B2621="Day",TEXT(A2621,"dd"&amp;"."),TEXT(A2621,"dd")&amp;"/"&amp;TEXT(A2624,"dd")&amp;".")</f>
        <v>12.</v>
      </c>
      <c r="D2621" s="1" t="str">
        <f t="shared" si="344"/>
        <v>07.</v>
      </c>
      <c r="E2621" t="str">
        <f t="shared" si="345"/>
        <v>44.</v>
      </c>
      <c r="F2621" t="str">
        <f>IF((C2621&lt;C2628),C2621&amp;D2621&amp;E2621,C2621&amp;D2628&amp;E2621)</f>
        <v>12.07.44.</v>
      </c>
      <c r="G2621" s="12" t="s">
        <v>4728</v>
      </c>
      <c r="H2621" t="str">
        <f t="shared" si="354"/>
        <v>GE</v>
      </c>
      <c r="I2621" s="12" t="s">
        <v>4889</v>
      </c>
      <c r="J2621" s="12"/>
      <c r="K2621" s="12">
        <v>214</v>
      </c>
      <c r="L2621" s="12"/>
      <c r="M2621" s="12"/>
      <c r="N2621" s="12"/>
      <c r="O2621" s="14">
        <v>8</v>
      </c>
      <c r="P2621" s="14">
        <v>8</v>
      </c>
      <c r="Q2621" s="12">
        <f>IF(ISERROR(VLOOKUP(F2621,DataFromWard!$B$484:$E$998,4,FALSE)),"",VLOOKUP(F2621,DataFromWard!$B$484:$E$998,4,FALSE))</f>
        <v>0</v>
      </c>
      <c r="R2621">
        <v>8</v>
      </c>
      <c r="S2621" t="s">
        <v>4915</v>
      </c>
      <c r="T2621" t="s">
        <v>593</v>
      </c>
      <c r="U2621" t="str">
        <f t="shared" si="353"/>
        <v>1944.07.12.</v>
      </c>
      <c r="V2621" t="str">
        <f t="shared" si="351"/>
        <v>44. 07.</v>
      </c>
      <c r="W2621" t="str">
        <f t="shared" si="352"/>
        <v>Markers</v>
      </c>
      <c r="X2621" t="str">
        <f t="shared" si="357"/>
        <v>Marking</v>
      </c>
    </row>
    <row r="2622" spans="1:25" x14ac:dyDescent="0.25">
      <c r="A2622" s="1">
        <v>16265</v>
      </c>
      <c r="B2622" t="s">
        <v>5009</v>
      </c>
      <c r="C2622" s="1" t="s">
        <v>3811</v>
      </c>
      <c r="D2622" s="1" t="s">
        <v>4648</v>
      </c>
      <c r="E2622" t="s">
        <v>3840</v>
      </c>
      <c r="F2622" t="s">
        <v>4726</v>
      </c>
      <c r="G2622" s="12" t="s">
        <v>4727</v>
      </c>
      <c r="H2622" t="str">
        <f t="shared" si="354"/>
        <v>FR</v>
      </c>
      <c r="I2622" s="12" t="s">
        <v>4882</v>
      </c>
      <c r="J2622" s="12"/>
      <c r="K2622" s="12">
        <v>18</v>
      </c>
      <c r="L2622" s="12"/>
      <c r="M2622" s="12"/>
      <c r="N2622" s="12"/>
      <c r="O2622" s="14">
        <v>5</v>
      </c>
      <c r="P2622" s="14">
        <v>5</v>
      </c>
      <c r="Q2622" s="12">
        <v>0</v>
      </c>
      <c r="R2622">
        <v>8</v>
      </c>
      <c r="S2622" t="s">
        <v>4915</v>
      </c>
      <c r="T2622" t="s">
        <v>594</v>
      </c>
      <c r="U2622" t="str">
        <f t="shared" si="353"/>
        <v>1944.07.12.</v>
      </c>
      <c r="V2622" t="str">
        <f t="shared" si="351"/>
        <v>44. 07.</v>
      </c>
      <c r="W2622" t="str">
        <f t="shared" si="352"/>
        <v>Markers</v>
      </c>
      <c r="X2622" t="str">
        <f t="shared" si="357"/>
        <v>Marking</v>
      </c>
    </row>
    <row r="2623" spans="1:25" x14ac:dyDescent="0.25">
      <c r="A2623" s="1">
        <v>16265</v>
      </c>
      <c r="B2623" t="s">
        <v>5009</v>
      </c>
      <c r="C2623" s="1" t="s">
        <v>3811</v>
      </c>
      <c r="D2623" s="1" t="s">
        <v>4648</v>
      </c>
      <c r="E2623" t="s">
        <v>3840</v>
      </c>
      <c r="F2623" t="s">
        <v>4726</v>
      </c>
      <c r="G2623" s="12" t="s">
        <v>3152</v>
      </c>
      <c r="H2623" t="str">
        <f t="shared" si="354"/>
        <v>FR</v>
      </c>
      <c r="I2623" s="12" t="s">
        <v>4614</v>
      </c>
      <c r="J2623" s="12"/>
      <c r="K2623" s="12">
        <v>153</v>
      </c>
      <c r="L2623" s="12"/>
      <c r="M2623" s="12"/>
      <c r="N2623" s="12"/>
      <c r="O2623" s="14">
        <v>6</v>
      </c>
      <c r="P2623" s="14">
        <v>6</v>
      </c>
      <c r="Q2623" s="12">
        <v>0</v>
      </c>
      <c r="R2623">
        <v>8</v>
      </c>
      <c r="S2623" t="s">
        <v>4915</v>
      </c>
      <c r="T2623" t="s">
        <v>595</v>
      </c>
      <c r="U2623" t="str">
        <f t="shared" si="353"/>
        <v>1944.07.12.</v>
      </c>
      <c r="V2623" t="str">
        <f t="shared" si="351"/>
        <v>44. 07.</v>
      </c>
      <c r="W2623" t="str">
        <f t="shared" si="352"/>
        <v>Markers</v>
      </c>
      <c r="X2623" t="str">
        <f t="shared" si="357"/>
        <v>Marking</v>
      </c>
    </row>
    <row r="2624" spans="1:25" x14ac:dyDescent="0.25">
      <c r="A2624" s="1">
        <v>16265</v>
      </c>
      <c r="B2624" t="s">
        <v>5012</v>
      </c>
      <c r="C2624" s="1" t="str">
        <f>IF(B2624="Day",TEXT(A2624,"dd"&amp;"."),TEXT(A2624,"dd")&amp;"/"&amp;TEXT(A2628,"dd")&amp;".")</f>
        <v>12/13.</v>
      </c>
      <c r="D2624" s="1" t="str">
        <f t="shared" si="344"/>
        <v>07.</v>
      </c>
      <c r="E2624" t="str">
        <f t="shared" si="345"/>
        <v>44.</v>
      </c>
      <c r="F2624" t="str">
        <f>IF((C2624&lt;C2629),C2624&amp;D2624&amp;E2624,C2624&amp;D2629&amp;E2624)</f>
        <v>12/13.07.44.</v>
      </c>
      <c r="G2624" s="12" t="s">
        <v>4729</v>
      </c>
      <c r="H2624" t="str">
        <f t="shared" si="354"/>
        <v>FR</v>
      </c>
      <c r="I2624" s="12" t="s">
        <v>4614</v>
      </c>
      <c r="J2624" s="12"/>
      <c r="K2624" s="12">
        <v>378</v>
      </c>
      <c r="L2624" s="12">
        <v>32</v>
      </c>
      <c r="M2624" s="12"/>
      <c r="N2624" s="12"/>
      <c r="O2624" s="14">
        <v>4</v>
      </c>
      <c r="P2624" s="14">
        <v>4</v>
      </c>
      <c r="Q2624" s="12">
        <f>IF(ISERROR(VLOOKUP(F2624,DataFromWard!$B$484:$E$998,4,FALSE)),"",VLOOKUP(F2624,DataFromWard!$B$484:$E$998,4,FALSE))</f>
        <v>0</v>
      </c>
      <c r="R2624">
        <v>5</v>
      </c>
      <c r="S2624" t="s">
        <v>3846</v>
      </c>
      <c r="T2624" t="s">
        <v>434</v>
      </c>
      <c r="U2624" t="str">
        <f t="shared" si="353"/>
        <v>1944.07.12/13.</v>
      </c>
      <c r="V2624" t="str">
        <f t="shared" si="351"/>
        <v>44. 07.</v>
      </c>
      <c r="W2624" t="str">
        <f t="shared" si="352"/>
        <v>Markers</v>
      </c>
      <c r="X2624" t="str">
        <f t="shared" si="357"/>
        <v>Marking</v>
      </c>
    </row>
    <row r="2625" spans="1:24" x14ac:dyDescent="0.25">
      <c r="A2625" s="1">
        <v>16265</v>
      </c>
      <c r="B2625" t="s">
        <v>5012</v>
      </c>
      <c r="C2625" s="1" t="s">
        <v>3836</v>
      </c>
      <c r="D2625" s="1" t="s">
        <v>4648</v>
      </c>
      <c r="E2625" t="s">
        <v>3840</v>
      </c>
      <c r="F2625" t="s">
        <v>3376</v>
      </c>
      <c r="G2625" s="12" t="s">
        <v>3340</v>
      </c>
      <c r="H2625" t="str">
        <f t="shared" si="354"/>
        <v>FR</v>
      </c>
      <c r="I2625" s="12" t="s">
        <v>4614</v>
      </c>
      <c r="J2625" s="12"/>
      <c r="K2625" s="12" t="s">
        <v>5285</v>
      </c>
      <c r="L2625" s="12"/>
      <c r="M2625" s="12"/>
      <c r="N2625" s="12"/>
      <c r="O2625" s="14">
        <v>3</v>
      </c>
      <c r="P2625" s="14">
        <v>3</v>
      </c>
      <c r="Q2625" s="12">
        <v>0</v>
      </c>
      <c r="R2625">
        <v>8</v>
      </c>
      <c r="S2625" t="s">
        <v>4915</v>
      </c>
      <c r="U2625" t="str">
        <f t="shared" si="353"/>
        <v>1944.07.12/13.</v>
      </c>
      <c r="V2625" t="str">
        <f t="shared" si="351"/>
        <v>44. 07.</v>
      </c>
      <c r="W2625" t="s">
        <v>717</v>
      </c>
      <c r="X2625" t="str">
        <f t="shared" si="357"/>
        <v>Marking</v>
      </c>
    </row>
    <row r="2626" spans="1:24" x14ac:dyDescent="0.25">
      <c r="A2626" s="1">
        <v>16265</v>
      </c>
      <c r="B2626" t="s">
        <v>5012</v>
      </c>
      <c r="C2626" s="1" t="s">
        <v>3836</v>
      </c>
      <c r="D2626" s="1" t="s">
        <v>4648</v>
      </c>
      <c r="E2626" t="s">
        <v>3840</v>
      </c>
      <c r="F2626" t="s">
        <v>3376</v>
      </c>
      <c r="G2626" s="12" t="s">
        <v>3313</v>
      </c>
      <c r="H2626" t="str">
        <f t="shared" si="354"/>
        <v>GE</v>
      </c>
      <c r="I2626" s="12" t="s">
        <v>5332</v>
      </c>
      <c r="J2626" s="12"/>
      <c r="K2626" s="12" t="s">
        <v>1908</v>
      </c>
      <c r="L2626" s="12"/>
      <c r="M2626" s="12"/>
      <c r="N2626" s="12"/>
      <c r="O2626" s="14">
        <v>8</v>
      </c>
      <c r="P2626" s="14">
        <v>6</v>
      </c>
      <c r="Q2626" s="12">
        <v>0</v>
      </c>
      <c r="R2626">
        <v>8</v>
      </c>
      <c r="S2626" t="s">
        <v>4915</v>
      </c>
      <c r="U2626" t="str">
        <f t="shared" si="353"/>
        <v>1944.07.12/13.</v>
      </c>
      <c r="V2626" t="str">
        <f t="shared" si="351"/>
        <v>44. 07.</v>
      </c>
      <c r="W2626" t="str">
        <f t="shared" si="352"/>
        <v>Elsewhere</v>
      </c>
      <c r="X2626" t="str">
        <f t="shared" si="357"/>
        <v>Not Marking</v>
      </c>
    </row>
    <row r="2627" spans="1:24" x14ac:dyDescent="0.25">
      <c r="A2627" s="1">
        <v>0</v>
      </c>
      <c r="B2627" t="s">
        <v>5012</v>
      </c>
      <c r="C2627" s="1" t="s">
        <v>3836</v>
      </c>
      <c r="D2627" s="1" t="s">
        <v>4648</v>
      </c>
      <c r="E2627" t="s">
        <v>3840</v>
      </c>
      <c r="F2627" t="s">
        <v>3376</v>
      </c>
      <c r="G2627" s="12" t="s">
        <v>4894</v>
      </c>
      <c r="H2627" t="str">
        <f t="shared" si="354"/>
        <v>FR</v>
      </c>
      <c r="I2627" s="12" t="s">
        <v>4882</v>
      </c>
      <c r="J2627" s="12"/>
      <c r="K2627" s="12">
        <v>230</v>
      </c>
      <c r="L2627" s="12"/>
      <c r="M2627" s="12"/>
      <c r="N2627" s="12"/>
      <c r="O2627" s="14">
        <v>17</v>
      </c>
      <c r="P2627" s="14">
        <v>17</v>
      </c>
      <c r="Q2627" s="12">
        <v>0</v>
      </c>
      <c r="R2627">
        <v>8</v>
      </c>
      <c r="S2627" t="s">
        <v>4915</v>
      </c>
      <c r="T2627" t="s">
        <v>435</v>
      </c>
      <c r="U2627" t="str">
        <f t="shared" si="353"/>
        <v>1944.07.12/13.</v>
      </c>
      <c r="V2627" t="str">
        <f t="shared" si="351"/>
        <v>44. 07.</v>
      </c>
      <c r="W2627" t="str">
        <f t="shared" si="352"/>
        <v>Markers</v>
      </c>
      <c r="X2627" t="str">
        <f t="shared" si="357"/>
        <v>Marking</v>
      </c>
    </row>
    <row r="2628" spans="1:24" x14ac:dyDescent="0.25">
      <c r="A2628" s="1">
        <v>16266</v>
      </c>
      <c r="B2628" t="s">
        <v>5009</v>
      </c>
      <c r="C2628" s="1" t="str">
        <f>IF(B2628="Day",TEXT(A2628,"dd"&amp;"."),TEXT(A2628,"dd")&amp;"/"&amp;TEXT(A2629,"dd")&amp;".")</f>
        <v>13.</v>
      </c>
      <c r="D2628" s="1" t="str">
        <f t="shared" si="344"/>
        <v>07.</v>
      </c>
      <c r="E2628" t="str">
        <f t="shared" si="345"/>
        <v>44.</v>
      </c>
      <c r="F2628" t="str">
        <f>IF((C2628&lt;C2631),C2628&amp;D2628&amp;E2628,C2628&amp;D2631&amp;E2628)</f>
        <v>13.07.44.</v>
      </c>
      <c r="G2628" s="12" t="str">
        <f>IF(ISERROR(VLOOKUP(F2628,DataFromWard!$B$484:$E$998,2,FALSE)),"",VLOOKUP(F2628,DataFromWard!$B$484:$E$998,2,FALSE))</f>
        <v/>
      </c>
      <c r="H2628" t="str">
        <f t="shared" si="354"/>
        <v/>
      </c>
      <c r="I2628" s="12"/>
      <c r="J2628" s="12"/>
      <c r="K2628" s="12"/>
      <c r="L2628" s="12">
        <v>2</v>
      </c>
      <c r="M2628" s="12"/>
      <c r="N2628" s="12"/>
      <c r="O2628" s="14" t="str">
        <f>IF(ISERROR(VLOOKUP(F2628,DataFromWard!$B$484:$E$998,3,FALSE)),"",VLOOKUP(F2628,DataFromWard!$B$484:$E$998,3,FALSE))</f>
        <v/>
      </c>
      <c r="P2628" s="14"/>
      <c r="Q2628" s="12" t="str">
        <f>IF(ISERROR(VLOOKUP(F2628,DataFromWard!$B$484:$E$998,4,FALSE)),"",VLOOKUP(F2628,DataFromWard!$B$484:$E$998,4,FALSE))</f>
        <v/>
      </c>
      <c r="U2628" t="str">
        <f t="shared" si="353"/>
        <v>1944.07.13.</v>
      </c>
      <c r="V2628" t="str">
        <f t="shared" si="351"/>
        <v>44. 07.</v>
      </c>
      <c r="W2628" t="str">
        <f t="shared" si="352"/>
        <v/>
      </c>
      <c r="X2628" t="str">
        <f t="shared" si="357"/>
        <v/>
      </c>
    </row>
    <row r="2629" spans="1:24" x14ac:dyDescent="0.25">
      <c r="A2629" s="1">
        <v>16266</v>
      </c>
      <c r="B2629" t="s">
        <v>5012</v>
      </c>
      <c r="C2629" s="1" t="str">
        <f>IF(B2629="Day",TEXT(A2629,"dd"&amp;"."),TEXT(A2629,"dd")&amp;"/"&amp;TEXT(A2631,"dd")&amp;".")</f>
        <v>13/14.</v>
      </c>
      <c r="D2629" s="1" t="str">
        <f t="shared" si="344"/>
        <v>07.</v>
      </c>
      <c r="E2629" t="str">
        <f t="shared" si="345"/>
        <v>44.</v>
      </c>
      <c r="F2629" t="str">
        <f>IF((C2629&lt;C2632),C2629&amp;D2629&amp;E2629,C2629&amp;D2632&amp;E2629)</f>
        <v>13/14.07.44.</v>
      </c>
      <c r="G2629" s="12" t="s">
        <v>3313</v>
      </c>
      <c r="H2629" t="str">
        <f t="shared" si="354"/>
        <v>GE</v>
      </c>
      <c r="I2629" t="s">
        <v>4646</v>
      </c>
      <c r="J2629" s="12" t="s">
        <v>4475</v>
      </c>
      <c r="K2629" s="12" t="s">
        <v>319</v>
      </c>
      <c r="L2629" s="12">
        <v>4</v>
      </c>
      <c r="M2629" s="12"/>
      <c r="N2629" s="12"/>
      <c r="O2629" s="14">
        <v>4</v>
      </c>
      <c r="P2629" s="14">
        <v>3</v>
      </c>
      <c r="Q2629" s="12">
        <f>IF(ISERROR(VLOOKUP(F2629,DataFromWard!$B$484:$E$998,4,FALSE)),"",VLOOKUP(F2629,DataFromWard!$B$484:$E$998,4,FALSE))</f>
        <v>0</v>
      </c>
      <c r="R2629">
        <v>8</v>
      </c>
      <c r="S2629" t="s">
        <v>4915</v>
      </c>
      <c r="T2629" t="s">
        <v>3786</v>
      </c>
      <c r="U2629" t="str">
        <f t="shared" si="353"/>
        <v>1944.07.13/14.</v>
      </c>
      <c r="V2629" t="str">
        <f t="shared" si="351"/>
        <v>44. 07.</v>
      </c>
      <c r="W2629" t="str">
        <f t="shared" si="352"/>
        <v>Gardening/SOE</v>
      </c>
      <c r="X2629" t="str">
        <f t="shared" si="357"/>
        <v>Not Marking</v>
      </c>
    </row>
    <row r="2630" spans="1:24" x14ac:dyDescent="0.25">
      <c r="A2630" s="1">
        <v>16266</v>
      </c>
      <c r="B2630" t="s">
        <v>5012</v>
      </c>
      <c r="C2630" s="1" t="s">
        <v>3800</v>
      </c>
      <c r="D2630" s="1" t="s">
        <v>4648</v>
      </c>
      <c r="E2630" t="s">
        <v>3840</v>
      </c>
      <c r="F2630" t="s">
        <v>3378</v>
      </c>
      <c r="G2630" s="12" t="s">
        <v>1975</v>
      </c>
      <c r="H2630" t="str">
        <f t="shared" si="354"/>
        <v>GE</v>
      </c>
      <c r="I2630" t="s">
        <v>4646</v>
      </c>
      <c r="J2630" s="12" t="s">
        <v>4891</v>
      </c>
      <c r="K2630" s="12" t="s">
        <v>319</v>
      </c>
      <c r="L2630" s="12"/>
      <c r="M2630" s="12"/>
      <c r="N2630" s="12"/>
      <c r="O2630" s="14">
        <v>4</v>
      </c>
      <c r="P2630" s="14">
        <v>4</v>
      </c>
      <c r="Q2630" s="12">
        <v>0</v>
      </c>
      <c r="R2630">
        <v>8</v>
      </c>
      <c r="S2630" t="s">
        <v>4915</v>
      </c>
      <c r="T2630" t="s">
        <v>3786</v>
      </c>
      <c r="U2630" t="str">
        <f t="shared" si="353"/>
        <v>1944.07.13/14.</v>
      </c>
      <c r="V2630" t="str">
        <f t="shared" si="351"/>
        <v>44. 07.</v>
      </c>
      <c r="W2630" t="str">
        <f t="shared" si="352"/>
        <v>Gardening/SOE</v>
      </c>
      <c r="X2630" t="str">
        <f t="shared" si="357"/>
        <v>Not Marking</v>
      </c>
    </row>
    <row r="2631" spans="1:24" x14ac:dyDescent="0.25">
      <c r="A2631" s="1">
        <v>16267</v>
      </c>
      <c r="B2631" t="s">
        <v>5009</v>
      </c>
      <c r="C2631" s="1" t="str">
        <f>IF(B2631="Day",TEXT(A2631,"dd"&amp;"."),TEXT(A2631,"dd")&amp;"/"&amp;TEXT(A2632,"dd")&amp;".")</f>
        <v>14.</v>
      </c>
      <c r="D2631" s="1" t="str">
        <f t="shared" si="344"/>
        <v>07.</v>
      </c>
      <c r="E2631" t="str">
        <f t="shared" si="345"/>
        <v>44.</v>
      </c>
      <c r="F2631" t="str">
        <f>IF((C2631&lt;C2637),C2631&amp;D2631&amp;E2631,C2631&amp;D2637&amp;E2631)</f>
        <v>14.07.44.</v>
      </c>
      <c r="G2631" s="12" t="str">
        <f>IF(ISERROR(VLOOKUP(F2631,DataFromWard!$B$484:$E$998,2,FALSE)),"",VLOOKUP(F2631,DataFromWard!$B$484:$E$998,2,FALSE))</f>
        <v/>
      </c>
      <c r="H2631" t="str">
        <f t="shared" si="354"/>
        <v/>
      </c>
      <c r="I2631" s="12"/>
      <c r="J2631" s="12"/>
      <c r="K2631" s="12"/>
      <c r="L2631" s="12">
        <v>4</v>
      </c>
      <c r="M2631" s="12"/>
      <c r="N2631" s="12"/>
      <c r="O2631" s="14" t="str">
        <f>IF(ISERROR(VLOOKUP(F2631,DataFromWard!$B$484:$E$998,3,FALSE)),"",VLOOKUP(F2631,DataFromWard!$B$484:$E$998,3,FALSE))</f>
        <v/>
      </c>
      <c r="P2631" s="14"/>
      <c r="Q2631" s="12" t="str">
        <f>IF(ISERROR(VLOOKUP(F2631,DataFromWard!$B$484:$E$998,4,FALSE)),"",VLOOKUP(F2631,DataFromWard!$B$484:$E$998,4,FALSE))</f>
        <v/>
      </c>
      <c r="T2631" t="s">
        <v>436</v>
      </c>
      <c r="U2631" t="str">
        <f t="shared" si="353"/>
        <v>1944.07.14.</v>
      </c>
      <c r="V2631" t="str">
        <f t="shared" si="351"/>
        <v>44. 07.</v>
      </c>
      <c r="W2631" t="str">
        <f t="shared" si="352"/>
        <v/>
      </c>
      <c r="X2631" t="str">
        <f t="shared" si="357"/>
        <v/>
      </c>
    </row>
    <row r="2632" spans="1:24" x14ac:dyDescent="0.25">
      <c r="A2632" s="1">
        <v>16267</v>
      </c>
      <c r="B2632" t="s">
        <v>5012</v>
      </c>
      <c r="C2632" s="1" t="str">
        <f>IF(B2632="Day",TEXT(A2632,"dd"&amp;"."),TEXT(A2632,"dd")&amp;"/"&amp;TEXT(A2637,"dd")&amp;".")</f>
        <v>14/15.</v>
      </c>
      <c r="D2632" s="1" t="str">
        <f t="shared" si="344"/>
        <v>07.</v>
      </c>
      <c r="E2632" t="str">
        <f t="shared" si="345"/>
        <v>44.</v>
      </c>
      <c r="F2632" t="str">
        <f>IF((C2632&lt;C2638),C2632&amp;D2632&amp;E2632,C2632&amp;D2638&amp;E2632)</f>
        <v>14/15.07.44.</v>
      </c>
      <c r="G2632" s="12" t="s">
        <v>4731</v>
      </c>
      <c r="H2632" t="str">
        <f t="shared" si="354"/>
        <v>GE</v>
      </c>
      <c r="I2632" s="12" t="s">
        <v>4889</v>
      </c>
      <c r="J2632" s="12"/>
      <c r="K2632" s="12">
        <v>105</v>
      </c>
      <c r="L2632" s="12">
        <v>56</v>
      </c>
      <c r="M2632" s="12">
        <v>1</v>
      </c>
      <c r="N2632" s="12"/>
      <c r="O2632" s="14">
        <v>5</v>
      </c>
      <c r="P2632" s="14">
        <v>5</v>
      </c>
      <c r="Q2632" s="12">
        <f>IF(ISERROR(VLOOKUP(F2632,DataFromWard!$B$484:$E$998,4,FALSE)),"",VLOOKUP(F2632,DataFromWard!$B$484:$E$998,4,FALSE))</f>
        <v>0</v>
      </c>
      <c r="R2632">
        <v>8</v>
      </c>
      <c r="S2632" t="s">
        <v>4915</v>
      </c>
      <c r="T2632" t="s">
        <v>3786</v>
      </c>
      <c r="U2632" t="str">
        <f t="shared" si="353"/>
        <v>1944.07.14/15.</v>
      </c>
      <c r="V2632" t="str">
        <f t="shared" si="351"/>
        <v>44. 07.</v>
      </c>
      <c r="W2632" t="str">
        <f t="shared" si="352"/>
        <v>Markers</v>
      </c>
      <c r="X2632" t="str">
        <f t="shared" si="357"/>
        <v>Marking</v>
      </c>
    </row>
    <row r="2633" spans="1:24" x14ac:dyDescent="0.25">
      <c r="A2633" s="1">
        <v>16267</v>
      </c>
      <c r="B2633" t="s">
        <v>5012</v>
      </c>
      <c r="C2633" s="1" t="s">
        <v>3844</v>
      </c>
      <c r="D2633" s="1" t="s">
        <v>4648</v>
      </c>
      <c r="E2633" t="s">
        <v>3840</v>
      </c>
      <c r="F2633" t="s">
        <v>3380</v>
      </c>
      <c r="G2633" s="12" t="s">
        <v>4730</v>
      </c>
      <c r="H2633" t="str">
        <f t="shared" si="354"/>
        <v>FR</v>
      </c>
      <c r="I2633" s="12" t="s">
        <v>4889</v>
      </c>
      <c r="J2633" s="12"/>
      <c r="K2633" s="12" t="s">
        <v>5285</v>
      </c>
      <c r="L2633" s="12"/>
      <c r="M2633" s="12"/>
      <c r="N2633" s="12"/>
      <c r="O2633" s="14">
        <v>5</v>
      </c>
      <c r="P2633" s="14">
        <v>5</v>
      </c>
      <c r="Q2633" s="12">
        <v>0</v>
      </c>
      <c r="R2633">
        <v>8</v>
      </c>
      <c r="S2633" t="s">
        <v>4915</v>
      </c>
      <c r="T2633" t="s">
        <v>3786</v>
      </c>
      <c r="U2633" t="str">
        <f t="shared" si="353"/>
        <v>1944.07.14/15.</v>
      </c>
      <c r="V2633" t="str">
        <f t="shared" si="351"/>
        <v>44. 07.</v>
      </c>
      <c r="W2633" t="s">
        <v>717</v>
      </c>
      <c r="X2633" t="str">
        <f t="shared" si="357"/>
        <v>Marking</v>
      </c>
    </row>
    <row r="2634" spans="1:24" x14ac:dyDescent="0.25">
      <c r="A2634" s="1">
        <v>16267</v>
      </c>
      <c r="B2634" t="s">
        <v>5012</v>
      </c>
      <c r="C2634" s="1" t="s">
        <v>3844</v>
      </c>
      <c r="D2634" s="1" t="s">
        <v>4648</v>
      </c>
      <c r="E2634" t="s">
        <v>3840</v>
      </c>
      <c r="F2634" t="s">
        <v>3380</v>
      </c>
      <c r="G2634" s="12" t="s">
        <v>4939</v>
      </c>
      <c r="H2634" t="str">
        <f t="shared" si="354"/>
        <v>GE</v>
      </c>
      <c r="I2634" t="s">
        <v>5332</v>
      </c>
      <c r="J2634" s="12"/>
      <c r="K2634" s="12" t="s">
        <v>1908</v>
      </c>
      <c r="L2634" s="12"/>
      <c r="M2634" s="12"/>
      <c r="N2634" s="12"/>
      <c r="O2634" s="14">
        <v>42</v>
      </c>
      <c r="P2634" s="14">
        <v>42</v>
      </c>
      <c r="Q2634" s="12">
        <v>0</v>
      </c>
      <c r="R2634">
        <v>8</v>
      </c>
      <c r="S2634" t="s">
        <v>4915</v>
      </c>
      <c r="U2634" t="str">
        <f t="shared" si="353"/>
        <v>1944.07.14/15.</v>
      </c>
      <c r="V2634" t="str">
        <f t="shared" si="351"/>
        <v>44. 07.</v>
      </c>
      <c r="W2634" t="str">
        <f t="shared" si="352"/>
        <v>Elsewhere</v>
      </c>
      <c r="X2634" t="str">
        <f t="shared" si="357"/>
        <v>Not Marking</v>
      </c>
    </row>
    <row r="2635" spans="1:24" x14ac:dyDescent="0.25">
      <c r="A2635" s="1">
        <v>16267</v>
      </c>
      <c r="B2635" t="s">
        <v>5012</v>
      </c>
      <c r="C2635" s="1" t="s">
        <v>3844</v>
      </c>
      <c r="D2635" s="1" t="s">
        <v>4648</v>
      </c>
      <c r="E2635" t="s">
        <v>3840</v>
      </c>
      <c r="F2635" t="s">
        <v>3380</v>
      </c>
      <c r="G2635" s="12" t="s">
        <v>4904</v>
      </c>
      <c r="H2635" t="str">
        <f t="shared" si="354"/>
        <v>FR</v>
      </c>
      <c r="I2635" s="12" t="s">
        <v>4614</v>
      </c>
      <c r="J2635" s="12"/>
      <c r="K2635" s="12">
        <v>242</v>
      </c>
      <c r="L2635" s="12"/>
      <c r="M2635" s="12"/>
      <c r="N2635" s="12"/>
      <c r="O2635" s="14">
        <v>6</v>
      </c>
      <c r="P2635" s="14">
        <v>6</v>
      </c>
      <c r="Q2635" s="12">
        <v>0</v>
      </c>
      <c r="R2635">
        <v>5</v>
      </c>
      <c r="S2635" t="s">
        <v>3846</v>
      </c>
      <c r="T2635" t="s">
        <v>454</v>
      </c>
      <c r="U2635" t="str">
        <f t="shared" si="353"/>
        <v>1944.07.14/15.</v>
      </c>
      <c r="V2635" t="str">
        <f t="shared" ref="V2635:V2698" si="358">E2635&amp;" "&amp;D2635</f>
        <v>44. 07.</v>
      </c>
      <c r="W2635" t="str">
        <f t="shared" ref="W2635:W2698" si="359">IF((ISBLANK(K2635)),"",IF(("a"&gt;K2635),"Markers",K2635))</f>
        <v>Markers</v>
      </c>
      <c r="X2635" t="str">
        <f t="shared" si="357"/>
        <v>Marking</v>
      </c>
    </row>
    <row r="2636" spans="1:24" x14ac:dyDescent="0.25">
      <c r="A2636" s="1">
        <v>16267</v>
      </c>
      <c r="B2636" t="s">
        <v>5012</v>
      </c>
      <c r="C2636" s="1" t="s">
        <v>3844</v>
      </c>
      <c r="D2636" s="1" t="s">
        <v>4648</v>
      </c>
      <c r="E2636" t="s">
        <v>3840</v>
      </c>
      <c r="F2636" t="s">
        <v>3380</v>
      </c>
      <c r="G2636" s="12" t="s">
        <v>4732</v>
      </c>
      <c r="H2636" t="str">
        <f t="shared" si="354"/>
        <v>FR</v>
      </c>
      <c r="I2636" s="12" t="s">
        <v>4614</v>
      </c>
      <c r="J2636" s="12"/>
      <c r="K2636" s="12" t="s">
        <v>5285</v>
      </c>
      <c r="L2636" s="12"/>
      <c r="M2636" s="12"/>
      <c r="N2636" s="12"/>
      <c r="O2636" s="14">
        <v>5</v>
      </c>
      <c r="P2636" s="14">
        <v>5</v>
      </c>
      <c r="Q2636" s="12">
        <v>0</v>
      </c>
      <c r="R2636">
        <v>5</v>
      </c>
      <c r="S2636" t="s">
        <v>3846</v>
      </c>
      <c r="T2636" t="s">
        <v>4733</v>
      </c>
      <c r="U2636" t="str">
        <f t="shared" ref="U2636:U2699" si="360">"19"&amp;E2636&amp;D2636&amp;C2636</f>
        <v>1944.07.14/15.</v>
      </c>
      <c r="V2636" t="str">
        <f t="shared" si="358"/>
        <v>44. 07.</v>
      </c>
      <c r="W2636" t="s">
        <v>717</v>
      </c>
      <c r="X2636" t="str">
        <f t="shared" si="357"/>
        <v>Marking</v>
      </c>
    </row>
    <row r="2637" spans="1:24" x14ac:dyDescent="0.25">
      <c r="A2637" s="1">
        <v>16268</v>
      </c>
      <c r="B2637" t="s">
        <v>5009</v>
      </c>
      <c r="C2637" s="1" t="str">
        <f>IF(B2637="Day",TEXT(A2637,"dd"&amp;"."),TEXT(A2637,"dd")&amp;"/"&amp;TEXT(A2638,"dd")&amp;".")</f>
        <v>15.</v>
      </c>
      <c r="D2637" s="1" t="str">
        <f>TEXT(A2637,"mm")&amp;"."</f>
        <v>07.</v>
      </c>
      <c r="E2637" t="str">
        <f>TEXT(A2637,"yy")&amp;"."</f>
        <v>44.</v>
      </c>
      <c r="F2637" t="str">
        <f>IF((C2637&lt;C2643),C2637&amp;D2637&amp;E2637,C2637&amp;D2643&amp;E2637)</f>
        <v>15.07.44.</v>
      </c>
      <c r="G2637" s="12" t="str">
        <f>IF(ISERROR(VLOOKUP(F2637,DataFromWard!$B$484:$E$998,2,FALSE)),"",VLOOKUP(F2637,DataFromWard!$B$484:$E$998,2,FALSE))</f>
        <v>Nucourt</v>
      </c>
      <c r="H2637" t="str">
        <f t="shared" si="354"/>
        <v>FR</v>
      </c>
      <c r="I2637" s="12" t="s">
        <v>4889</v>
      </c>
      <c r="J2637" s="12"/>
      <c r="K2637" s="12">
        <v>47</v>
      </c>
      <c r="L2637" s="12"/>
      <c r="M2637" s="12"/>
      <c r="N2637" s="12"/>
      <c r="O2637" s="14">
        <f>IF(ISERROR(VLOOKUP(F2637,DataFromWard!$B$484:$E$998,3,FALSE)),"",VLOOKUP(F2637,DataFromWard!$B$484:$E$998,3,FALSE))</f>
        <v>6</v>
      </c>
      <c r="P2637" s="14">
        <v>6</v>
      </c>
      <c r="Q2637" s="12">
        <f>IF(ISERROR(VLOOKUP(F2637,DataFromWard!$B$484:$E$998,4,FALSE)),"",VLOOKUP(F2637,DataFromWard!$B$484:$E$998,4,FALSE))</f>
        <v>0</v>
      </c>
      <c r="R2637">
        <v>8</v>
      </c>
      <c r="S2637" t="s">
        <v>4915</v>
      </c>
      <c r="T2637" t="s">
        <v>455</v>
      </c>
      <c r="U2637" t="str">
        <f t="shared" si="360"/>
        <v>1944.07.15.</v>
      </c>
      <c r="V2637" t="str">
        <f t="shared" si="358"/>
        <v>44. 07.</v>
      </c>
      <c r="W2637" t="str">
        <f t="shared" si="359"/>
        <v>Markers</v>
      </c>
      <c r="X2637" t="str">
        <f t="shared" si="357"/>
        <v>Marking</v>
      </c>
    </row>
    <row r="2638" spans="1:24" x14ac:dyDescent="0.25">
      <c r="A2638" s="1">
        <v>16268</v>
      </c>
      <c r="B2638" t="s">
        <v>5012</v>
      </c>
      <c r="C2638" s="1" t="str">
        <f>IF(B2638="Day",TEXT(A2638,"dd"&amp;"."),TEXT(A2638,"dd")&amp;"/"&amp;TEXT(A2643,"dd")&amp;".")</f>
        <v>15/16.</v>
      </c>
      <c r="D2638" s="1" t="str">
        <f>TEXT(A2638,"mm")&amp;"."</f>
        <v>07.</v>
      </c>
      <c r="E2638" t="str">
        <f>TEXT(A2638,"yy")&amp;"."</f>
        <v>44.</v>
      </c>
      <c r="F2638" t="str">
        <f>IF((C2638&lt;C2644),C2638&amp;D2638&amp;E2638,C2638&amp;D2644&amp;E2638)</f>
        <v>15/16.07.44.</v>
      </c>
      <c r="G2638" s="12" t="s">
        <v>4734</v>
      </c>
      <c r="H2638" t="str">
        <f t="shared" si="354"/>
        <v>FR</v>
      </c>
      <c r="I2638" s="12" t="s">
        <v>4882</v>
      </c>
      <c r="J2638" s="12"/>
      <c r="K2638" s="12">
        <v>220</v>
      </c>
      <c r="L2638" s="12">
        <v>45</v>
      </c>
      <c r="M2638" s="12"/>
      <c r="N2638" s="12"/>
      <c r="O2638" s="14">
        <v>7</v>
      </c>
      <c r="P2638" s="14">
        <v>7</v>
      </c>
      <c r="Q2638" s="12">
        <f>IF(ISERROR(VLOOKUP(F2638,DataFromWard!$B$484:$E$998,4,FALSE)),"",VLOOKUP(F2638,DataFromWard!$B$484:$E$998,4,FALSE))</f>
        <v>0</v>
      </c>
      <c r="R2638">
        <v>8</v>
      </c>
      <c r="S2638" t="s">
        <v>4915</v>
      </c>
      <c r="T2638" t="s">
        <v>456</v>
      </c>
      <c r="U2638" t="str">
        <f t="shared" si="360"/>
        <v>1944.07.15/16.</v>
      </c>
      <c r="V2638" t="str">
        <f t="shared" si="358"/>
        <v>44. 07.</v>
      </c>
      <c r="W2638" t="str">
        <f t="shared" si="359"/>
        <v>Markers</v>
      </c>
      <c r="X2638" t="str">
        <f t="shared" si="357"/>
        <v>Marking</v>
      </c>
    </row>
    <row r="2639" spans="1:24" x14ac:dyDescent="0.25">
      <c r="A2639" s="1">
        <v>16268</v>
      </c>
      <c r="B2639" t="s">
        <v>5012</v>
      </c>
      <c r="C2639" s="1" t="s">
        <v>3804</v>
      </c>
      <c r="D2639" s="1" t="s">
        <v>4648</v>
      </c>
      <c r="E2639" t="s">
        <v>3840</v>
      </c>
      <c r="F2639" t="s">
        <v>3382</v>
      </c>
      <c r="G2639" s="12" t="s">
        <v>3371</v>
      </c>
      <c r="H2639" t="str">
        <f t="shared" si="354"/>
        <v>FR</v>
      </c>
      <c r="I2639" s="12" t="s">
        <v>4889</v>
      </c>
      <c r="J2639" s="12"/>
      <c r="K2639" s="12" t="s">
        <v>5285</v>
      </c>
      <c r="L2639" s="12"/>
      <c r="M2639" s="12"/>
      <c r="N2639" s="12"/>
      <c r="O2639" s="14">
        <v>7</v>
      </c>
      <c r="P2639" s="14">
        <v>7</v>
      </c>
      <c r="Q2639" s="12">
        <v>0</v>
      </c>
      <c r="R2639">
        <v>8</v>
      </c>
      <c r="S2639" t="s">
        <v>4915</v>
      </c>
      <c r="T2639" t="s">
        <v>3786</v>
      </c>
      <c r="U2639" t="str">
        <f t="shared" si="360"/>
        <v>1944.07.15/16.</v>
      </c>
      <c r="V2639" t="str">
        <f t="shared" si="358"/>
        <v>44. 07.</v>
      </c>
      <c r="W2639" t="s">
        <v>717</v>
      </c>
      <c r="X2639" t="str">
        <f t="shared" si="357"/>
        <v>Marking</v>
      </c>
    </row>
    <row r="2640" spans="1:24" x14ac:dyDescent="0.25">
      <c r="A2640" s="1">
        <v>16268</v>
      </c>
      <c r="B2640" t="s">
        <v>5012</v>
      </c>
      <c r="C2640" s="1" t="s">
        <v>3804</v>
      </c>
      <c r="D2640" s="1" t="s">
        <v>4648</v>
      </c>
      <c r="E2640" t="s">
        <v>3840</v>
      </c>
      <c r="F2640" t="s">
        <v>3382</v>
      </c>
      <c r="G2640" s="12" t="s">
        <v>4735</v>
      </c>
      <c r="H2640" t="str">
        <f t="shared" si="354"/>
        <v>FR</v>
      </c>
      <c r="I2640" s="12" t="s">
        <v>4614</v>
      </c>
      <c r="J2640" s="12"/>
      <c r="K2640" s="12">
        <v>222</v>
      </c>
      <c r="L2640" s="12"/>
      <c r="M2640" s="12"/>
      <c r="N2640" s="12"/>
      <c r="O2640" s="14">
        <v>4</v>
      </c>
      <c r="P2640" s="14">
        <v>4</v>
      </c>
      <c r="Q2640" s="12">
        <v>0</v>
      </c>
      <c r="R2640">
        <v>8</v>
      </c>
      <c r="S2640" t="s">
        <v>4915</v>
      </c>
      <c r="T2640" t="s">
        <v>457</v>
      </c>
      <c r="U2640" t="str">
        <f t="shared" si="360"/>
        <v>1944.07.15/16.</v>
      </c>
      <c r="V2640" t="str">
        <f t="shared" si="358"/>
        <v>44. 07.</v>
      </c>
      <c r="W2640" t="str">
        <f t="shared" si="359"/>
        <v>Markers</v>
      </c>
      <c r="X2640" t="str">
        <f t="shared" si="357"/>
        <v>Marking</v>
      </c>
    </row>
    <row r="2641" spans="1:24" x14ac:dyDescent="0.25">
      <c r="A2641" s="1">
        <v>16268</v>
      </c>
      <c r="B2641" t="s">
        <v>5012</v>
      </c>
      <c r="C2641" s="1" t="s">
        <v>3804</v>
      </c>
      <c r="D2641" s="1" t="s">
        <v>4648</v>
      </c>
      <c r="E2641" t="s">
        <v>3840</v>
      </c>
      <c r="F2641" t="s">
        <v>3382</v>
      </c>
      <c r="G2641" s="12" t="s">
        <v>4732</v>
      </c>
      <c r="H2641" t="str">
        <f t="shared" si="354"/>
        <v>FR</v>
      </c>
      <c r="I2641" s="12" t="s">
        <v>4614</v>
      </c>
      <c r="J2641" s="12"/>
      <c r="K2641" s="12" t="s">
        <v>5285</v>
      </c>
      <c r="L2641" s="12"/>
      <c r="M2641" s="12"/>
      <c r="N2641" s="12"/>
      <c r="O2641" s="14">
        <v>3</v>
      </c>
      <c r="P2641" s="14">
        <v>3</v>
      </c>
      <c r="Q2641" s="12">
        <v>0</v>
      </c>
      <c r="R2641">
        <v>8</v>
      </c>
      <c r="S2641" t="s">
        <v>4915</v>
      </c>
      <c r="T2641" t="s">
        <v>3786</v>
      </c>
      <c r="U2641" t="str">
        <f t="shared" si="360"/>
        <v>1944.07.15/16.</v>
      </c>
      <c r="V2641" t="str">
        <f t="shared" si="358"/>
        <v>44. 07.</v>
      </c>
      <c r="W2641" t="s">
        <v>717</v>
      </c>
      <c r="X2641" t="str">
        <f t="shared" si="357"/>
        <v>Marking</v>
      </c>
    </row>
    <row r="2642" spans="1:24" x14ac:dyDescent="0.25">
      <c r="A2642" s="1">
        <v>16268</v>
      </c>
      <c r="B2642" t="s">
        <v>5012</v>
      </c>
      <c r="C2642" s="1" t="s">
        <v>3804</v>
      </c>
      <c r="D2642" s="1" t="s">
        <v>4648</v>
      </c>
      <c r="E2642" t="s">
        <v>3840</v>
      </c>
      <c r="F2642" t="s">
        <v>3382</v>
      </c>
      <c r="G2642" s="12" t="s">
        <v>4954</v>
      </c>
      <c r="H2642" t="str">
        <f t="shared" si="354"/>
        <v>GE</v>
      </c>
      <c r="I2642" t="s">
        <v>5332</v>
      </c>
      <c r="J2642" s="12"/>
      <c r="K2642" s="12" t="s">
        <v>1908</v>
      </c>
      <c r="L2642" s="12"/>
      <c r="M2642" s="12"/>
      <c r="N2642" s="12"/>
      <c r="O2642" s="14">
        <v>36</v>
      </c>
      <c r="P2642" s="14">
        <v>34</v>
      </c>
      <c r="Q2642" s="12">
        <v>0</v>
      </c>
      <c r="R2642">
        <v>8</v>
      </c>
      <c r="S2642" t="s">
        <v>4915</v>
      </c>
      <c r="U2642" t="str">
        <f t="shared" si="360"/>
        <v>1944.07.15/16.</v>
      </c>
      <c r="V2642" t="str">
        <f t="shared" si="358"/>
        <v>44. 07.</v>
      </c>
      <c r="W2642" t="str">
        <f t="shared" si="359"/>
        <v>Elsewhere</v>
      </c>
      <c r="X2642" t="str">
        <f t="shared" si="357"/>
        <v>Not Marking</v>
      </c>
    </row>
    <row r="2643" spans="1:24" x14ac:dyDescent="0.25">
      <c r="A2643" s="1">
        <v>16269</v>
      </c>
      <c r="B2643" t="s">
        <v>5009</v>
      </c>
      <c r="C2643" s="1" t="str">
        <f>IF(B2643="Day",TEXT(A2643,"dd"&amp;"."),TEXT(A2643,"dd")&amp;"/"&amp;TEXT(A2644,"dd")&amp;".")</f>
        <v>16.</v>
      </c>
      <c r="D2643" s="1" t="str">
        <f t="shared" ref="D2643:D2649" si="361">TEXT(A2643,"mm")&amp;"."</f>
        <v>07.</v>
      </c>
      <c r="E2643" t="str">
        <f t="shared" ref="E2643:E2649" si="362">TEXT(A2643,"yy")&amp;"."</f>
        <v>44.</v>
      </c>
      <c r="F2643" t="str">
        <f>IF((C2643&lt;C2645),C2643&amp;D2643&amp;E2643,C2643&amp;D2645&amp;E2643)</f>
        <v>16.07.44.</v>
      </c>
      <c r="G2643" s="12" t="str">
        <f>IF(ISERROR(VLOOKUP(F2643,DataFromWard!$B$484:$E$998,2,FALSE)),"",VLOOKUP(F2643,DataFromWard!$B$484:$E$998,2,FALSE))</f>
        <v>St—Philibert—Ferme</v>
      </c>
      <c r="H2643" t="str">
        <f t="shared" si="354"/>
        <v>FR</v>
      </c>
      <c r="I2643" s="12" t="s">
        <v>4882</v>
      </c>
      <c r="J2643" s="12"/>
      <c r="K2643" s="12">
        <v>30</v>
      </c>
      <c r="L2643" s="12"/>
      <c r="M2643" s="12"/>
      <c r="N2643" s="12"/>
      <c r="O2643" s="14">
        <f>IF(ISERROR(VLOOKUP(F2643,DataFromWard!$B$484:$E$998,3,FALSE)),"",VLOOKUP(F2643,DataFromWard!$B$484:$E$998,3,FALSE))</f>
        <v>3</v>
      </c>
      <c r="P2643" s="14">
        <v>3</v>
      </c>
      <c r="Q2643" s="12">
        <f>IF(ISERROR(VLOOKUP(F2643,DataFromWard!$B$484:$E$998,4,FALSE)),"",VLOOKUP(F2643,DataFromWard!$B$484:$E$998,4,FALSE))</f>
        <v>0</v>
      </c>
      <c r="R2643">
        <v>8</v>
      </c>
      <c r="S2643" t="s">
        <v>4915</v>
      </c>
      <c r="T2643" t="s">
        <v>458</v>
      </c>
      <c r="U2643" t="str">
        <f t="shared" si="360"/>
        <v>1944.07.16.</v>
      </c>
      <c r="V2643" t="str">
        <f t="shared" si="358"/>
        <v>44. 07.</v>
      </c>
      <c r="W2643" t="str">
        <f t="shared" si="359"/>
        <v>Markers</v>
      </c>
      <c r="X2643" t="str">
        <f t="shared" si="357"/>
        <v>Marking</v>
      </c>
    </row>
    <row r="2644" spans="1:24" x14ac:dyDescent="0.25">
      <c r="A2644" s="1">
        <v>16269</v>
      </c>
      <c r="B2644" t="s">
        <v>5012</v>
      </c>
      <c r="C2644" s="1" t="str">
        <f>IF(B2644="Day",TEXT(A2644,"dd"&amp;"."),TEXT(A2644,"dd")&amp;"/"&amp;TEXT(A2645,"dd")&amp;".")</f>
        <v>16/17.</v>
      </c>
      <c r="D2644" s="1" t="str">
        <f t="shared" si="361"/>
        <v>07.</v>
      </c>
      <c r="E2644" t="str">
        <f t="shared" si="362"/>
        <v>44.</v>
      </c>
      <c r="F2644" t="str">
        <f>IF((C2644&lt;C2647),C2644&amp;D2644&amp;E2644,C2644&amp;D2647&amp;E2644)</f>
        <v>16/17.07.44.</v>
      </c>
      <c r="G2644" s="12" t="str">
        <f>IF(ISERROR(VLOOKUP(F2644,DataFromWard!$B$484:$E$998,2,FALSE)),"",VLOOKUP(F2644,DataFromWard!$B$484:$E$998,2,FALSE))</f>
        <v>Homberg</v>
      </c>
      <c r="H2644" t="str">
        <f t="shared" si="354"/>
        <v>GE</v>
      </c>
      <c r="I2644" s="12" t="s">
        <v>4646</v>
      </c>
      <c r="J2644" s="12"/>
      <c r="K2644" s="12" t="s">
        <v>83</v>
      </c>
      <c r="L2644" s="12">
        <v>8</v>
      </c>
      <c r="M2644" s="12"/>
      <c r="N2644" s="12"/>
      <c r="O2644" s="14">
        <f>IF(ISERROR(VLOOKUP(F2644,DataFromWard!$B$484:$E$998,3,FALSE)),"",VLOOKUP(F2644,DataFromWard!$B$484:$E$998,3,FALSE))</f>
        <v>38</v>
      </c>
      <c r="P2644" s="14">
        <v>35</v>
      </c>
      <c r="Q2644" s="12">
        <f>IF(ISERROR(VLOOKUP(F2644,DataFromWard!$B$484:$E$998,4,FALSE)),"",VLOOKUP(F2644,DataFromWard!$B$484:$E$998,4,FALSE))</f>
        <v>0</v>
      </c>
      <c r="R2644">
        <v>8</v>
      </c>
      <c r="S2644" t="s">
        <v>4915</v>
      </c>
      <c r="T2644" t="s">
        <v>459</v>
      </c>
      <c r="U2644" t="str">
        <f t="shared" si="360"/>
        <v>1944.07.16/17.</v>
      </c>
      <c r="V2644" t="str">
        <f t="shared" si="358"/>
        <v>44. 07.</v>
      </c>
      <c r="W2644" t="str">
        <f t="shared" si="359"/>
        <v>Gardening/OTU</v>
      </c>
      <c r="X2644" t="str">
        <f t="shared" si="357"/>
        <v>Not Marking</v>
      </c>
    </row>
    <row r="2645" spans="1:24" x14ac:dyDescent="0.25">
      <c r="A2645" s="1">
        <v>16270</v>
      </c>
      <c r="B2645" t="s">
        <v>5009</v>
      </c>
      <c r="C2645" s="1" t="str">
        <f>IF(B2645="Day",TEXT(A2645,"dd"&amp;"."),TEXT(A2645,"dd")&amp;"/"&amp;TEXT(A2647,"dd")&amp;".")</f>
        <v>17.</v>
      </c>
      <c r="D2645" s="1" t="str">
        <f t="shared" si="361"/>
        <v>07.</v>
      </c>
      <c r="E2645" t="str">
        <f t="shared" si="362"/>
        <v>44.</v>
      </c>
      <c r="F2645" t="str">
        <f>IF((C2645&lt;C2648),C2645&amp;D2645&amp;E2645,C2645&amp;D2648&amp;E2645)</f>
        <v>17.07.44.</v>
      </c>
      <c r="G2645" s="12" t="s">
        <v>4894</v>
      </c>
      <c r="H2645" t="str">
        <f t="shared" si="354"/>
        <v>FR</v>
      </c>
      <c r="I2645" s="12" t="s">
        <v>4882</v>
      </c>
      <c r="J2645" s="12"/>
      <c r="K2645" s="12">
        <v>121</v>
      </c>
      <c r="L2645" s="12"/>
      <c r="M2645" s="12"/>
      <c r="N2645" s="12"/>
      <c r="O2645" s="14">
        <f>IF(ISERROR(VLOOKUP(F2645,DataFromWard!$B$484:$E$998,3,FALSE)),"",VLOOKUP(F2645,DataFromWard!$B$484:$E$998,3,FALSE))</f>
        <v>10</v>
      </c>
      <c r="P2645" s="14">
        <v>10</v>
      </c>
      <c r="Q2645" s="12">
        <f>IF(ISERROR(VLOOKUP(F2645,DataFromWard!$B$484:$E$998,4,FALSE)),"",VLOOKUP(F2645,DataFromWard!$B$484:$E$998,4,FALSE))</f>
        <v>0</v>
      </c>
      <c r="R2645">
        <v>8</v>
      </c>
      <c r="S2645" t="s">
        <v>4915</v>
      </c>
      <c r="T2645" t="s">
        <v>460</v>
      </c>
      <c r="U2645" t="str">
        <f t="shared" si="360"/>
        <v>1944.07.17.</v>
      </c>
      <c r="V2645" t="str">
        <f t="shared" si="358"/>
        <v>44. 07.</v>
      </c>
      <c r="W2645" t="str">
        <f t="shared" si="359"/>
        <v>Markers</v>
      </c>
      <c r="X2645" t="str">
        <f t="shared" si="357"/>
        <v>Marking</v>
      </c>
    </row>
    <row r="2646" spans="1:24" x14ac:dyDescent="0.25">
      <c r="A2646" s="1">
        <v>16270</v>
      </c>
      <c r="B2646" t="s">
        <v>5009</v>
      </c>
      <c r="C2646" s="1" t="str">
        <f>IF(B2646="Day",TEXT(A2646,"dd"&amp;"."),TEXT(A2646,"dd")&amp;"/"&amp;TEXT(A2648,"dd")&amp;".")</f>
        <v>17.</v>
      </c>
      <c r="D2646" s="1" t="str">
        <f t="shared" si="361"/>
        <v>07.</v>
      </c>
      <c r="E2646" t="str">
        <f t="shared" si="362"/>
        <v>44.</v>
      </c>
      <c r="F2646" t="str">
        <f>IF((C2646&lt;C2651),C2646&amp;D2646&amp;E2646,C2646&amp;D2651&amp;E2646)</f>
        <v>17.07.44.</v>
      </c>
      <c r="G2646" s="12" t="s">
        <v>4894</v>
      </c>
      <c r="H2646" t="str">
        <f t="shared" si="354"/>
        <v>FR</v>
      </c>
      <c r="I2646" s="12" t="s">
        <v>4882</v>
      </c>
      <c r="J2646" s="12"/>
      <c r="K2646" s="12" t="s">
        <v>5285</v>
      </c>
      <c r="L2646" s="12"/>
      <c r="M2646" s="12"/>
      <c r="N2646" s="12"/>
      <c r="O2646" s="14">
        <v>1</v>
      </c>
      <c r="P2646" s="14">
        <v>1</v>
      </c>
      <c r="Q2646" s="12">
        <v>0</v>
      </c>
      <c r="R2646">
        <v>5</v>
      </c>
      <c r="S2646" t="s">
        <v>4915</v>
      </c>
      <c r="T2646" t="s">
        <v>4737</v>
      </c>
      <c r="U2646" t="str">
        <f t="shared" si="360"/>
        <v>1944.07.17.</v>
      </c>
      <c r="V2646" t="str">
        <f t="shared" si="358"/>
        <v>44. 07.</v>
      </c>
      <c r="W2646" t="s">
        <v>717</v>
      </c>
      <c r="X2646" t="str">
        <f t="shared" si="357"/>
        <v>Marking</v>
      </c>
    </row>
    <row r="2647" spans="1:24" x14ac:dyDescent="0.25">
      <c r="A2647" s="1">
        <v>16270</v>
      </c>
      <c r="B2647" t="s">
        <v>5012</v>
      </c>
      <c r="C2647" s="1" t="str">
        <f>IF(B2647="Day",TEXT(A2647,"dd"&amp;"."),TEXT(A2647,"dd")&amp;"/"&amp;TEXT(A2648,"dd")&amp;".")</f>
        <v>17/18.</v>
      </c>
      <c r="D2647" s="1" t="str">
        <f t="shared" si="361"/>
        <v>07.</v>
      </c>
      <c r="E2647" t="str">
        <f t="shared" si="362"/>
        <v>44.</v>
      </c>
      <c r="F2647" t="str">
        <f>IF((C2647&lt;C2651),C2647&amp;D2647&amp;E2647,C2647&amp;D2651&amp;E2647)</f>
        <v>17/18.07.44.</v>
      </c>
      <c r="G2647" s="12" t="str">
        <f>IF(ISERROR(VLOOKUP(F2647,DataFromWard!$B$484:$E$998,2,FALSE)),"",VLOOKUP(F2647,DataFromWard!$B$484:$E$998,2,FALSE))</f>
        <v>Berlin</v>
      </c>
      <c r="H2647" t="str">
        <f t="shared" si="354"/>
        <v>GE</v>
      </c>
      <c r="I2647" t="s">
        <v>5332</v>
      </c>
      <c r="J2647" s="12"/>
      <c r="K2647" s="12" t="s">
        <v>653</v>
      </c>
      <c r="L2647" s="12">
        <v>38</v>
      </c>
      <c r="M2647" s="12"/>
      <c r="N2647" s="12"/>
      <c r="O2647" s="14">
        <f>IF(ISERROR(VLOOKUP(F2647,DataFromWard!$B$484:$E$998,3,FALSE)),"",VLOOKUP(F2647,DataFromWard!$B$484:$E$998,3,FALSE))</f>
        <v>31</v>
      </c>
      <c r="P2647" s="14">
        <v>30</v>
      </c>
      <c r="Q2647" s="12">
        <f>IF(ISERROR(VLOOKUP(F2647,DataFromWard!$B$484:$E$998,4,FALSE)),"",VLOOKUP(F2647,DataFromWard!$B$484:$E$998,4,FALSE))</f>
        <v>0</v>
      </c>
      <c r="R2647">
        <v>8</v>
      </c>
      <c r="S2647" t="s">
        <v>4915</v>
      </c>
      <c r="U2647" t="str">
        <f t="shared" si="360"/>
        <v>1944.07.17/18.</v>
      </c>
      <c r="V2647" t="str">
        <f t="shared" si="358"/>
        <v>44. 07.</v>
      </c>
      <c r="W2647" t="str">
        <f t="shared" si="359"/>
        <v>Various Small Ops</v>
      </c>
      <c r="X2647" t="str">
        <f t="shared" si="357"/>
        <v>Not Marking</v>
      </c>
    </row>
    <row r="2648" spans="1:24" x14ac:dyDescent="0.25">
      <c r="A2648" s="1">
        <v>16271</v>
      </c>
      <c r="B2648" t="s">
        <v>5009</v>
      </c>
      <c r="C2648" s="1" t="str">
        <f>IF(B2648="Day",TEXT(A2648,"dd"&amp;"."),TEXT(A2648,"dd")&amp;"/"&amp;TEXT(A2651,"dd")&amp;".")</f>
        <v>18.</v>
      </c>
      <c r="D2648" s="1" t="str">
        <f t="shared" si="361"/>
        <v>07.</v>
      </c>
      <c r="E2648" t="str">
        <f t="shared" si="362"/>
        <v>44.</v>
      </c>
      <c r="F2648" t="str">
        <f>IF((C2648&lt;C2658),C2648&amp;D2648&amp;E2648,C2648&amp;D2658&amp;E2648)</f>
        <v>18.07.44.</v>
      </c>
      <c r="G2648" s="12" t="str">
        <f>IF(ISERROR(VLOOKUP(F2648,DataFromWard!$B$484:$E$998,2,FALSE)),"",VLOOKUP(F2648,DataFromWard!$B$484:$E$998,2,FALSE))</f>
        <v>Caen(Operation-Goodwood)</v>
      </c>
      <c r="H2648" t="str">
        <f t="shared" si="354"/>
        <v>FR</v>
      </c>
      <c r="I2648" s="12" t="s">
        <v>4877</v>
      </c>
      <c r="J2648" s="12"/>
      <c r="K2648" s="12">
        <v>927</v>
      </c>
      <c r="L2648" s="12"/>
      <c r="M2648" s="12"/>
      <c r="N2648" s="12"/>
      <c r="O2648" s="14">
        <f>IF(ISERROR(VLOOKUP(F2648,DataFromWard!$B$484:$E$998,3,FALSE)),"",VLOOKUP(F2648,DataFromWard!$B$484:$E$998,3,FALSE))</f>
        <v>15</v>
      </c>
      <c r="P2648" s="14">
        <v>15</v>
      </c>
      <c r="Q2648" s="12">
        <f>IF(ISERROR(VLOOKUP(F2648,DataFromWard!$B$484:$E$998,4,FALSE)),"",VLOOKUP(F2648,DataFromWard!$B$484:$E$998,4,FALSE))</f>
        <v>0</v>
      </c>
      <c r="R2648">
        <v>8</v>
      </c>
      <c r="S2648" t="s">
        <v>4915</v>
      </c>
      <c r="T2648" t="s">
        <v>461</v>
      </c>
      <c r="U2648" t="str">
        <f t="shared" si="360"/>
        <v>1944.07.18.</v>
      </c>
      <c r="V2648" t="str">
        <f t="shared" si="358"/>
        <v>44. 07.</v>
      </c>
      <c r="W2648" t="str">
        <f t="shared" si="359"/>
        <v>Markers</v>
      </c>
      <c r="X2648" t="str">
        <f t="shared" si="357"/>
        <v>Marking</v>
      </c>
    </row>
    <row r="2649" spans="1:24" x14ac:dyDescent="0.25">
      <c r="A2649" s="1">
        <v>16271</v>
      </c>
      <c r="B2649" t="s">
        <v>5009</v>
      </c>
      <c r="C2649" s="1" t="str">
        <f>IF(B2649="Day",TEXT(A2649,"dd"&amp;"."),TEXT(A2649,"dd")&amp;"/"&amp;TEXT(A2658,"dd")&amp;".")</f>
        <v>18.</v>
      </c>
      <c r="D2649" s="1" t="str">
        <f t="shared" si="361"/>
        <v>07.</v>
      </c>
      <c r="E2649" t="str">
        <f t="shared" si="362"/>
        <v>44.</v>
      </c>
      <c r="F2649" t="str">
        <f>IF((C2649&lt;C2660),C2649&amp;D2649&amp;E2649,C2649&amp;D2660&amp;E2649)</f>
        <v>18.07.44.</v>
      </c>
      <c r="G2649" s="12" t="str">
        <f>IF(ISERROR(VLOOKUP(F2649,DataFromWard!$B$484:$E$998,2,FALSE)),"",VLOOKUP(F2649,DataFromWard!$B$484:$E$998,2,FALSE))</f>
        <v>Caen(Operation-Goodwood)</v>
      </c>
      <c r="H2649" t="str">
        <f t="shared" si="354"/>
        <v>FR</v>
      </c>
      <c r="I2649" s="12" t="s">
        <v>4877</v>
      </c>
      <c r="J2649" s="12"/>
      <c r="K2649" s="12" t="s">
        <v>5285</v>
      </c>
      <c r="L2649" s="12"/>
      <c r="M2649" s="12"/>
      <c r="N2649" s="12"/>
      <c r="O2649" s="14">
        <v>14</v>
      </c>
      <c r="P2649" s="14">
        <v>14</v>
      </c>
      <c r="Q2649" s="12">
        <f>IF(ISERROR(VLOOKUP(F2649,DataFromWard!$B$484:$E$998,4,FALSE)),"",VLOOKUP(F2649,DataFromWard!$B$484:$E$998,4,FALSE))</f>
        <v>0</v>
      </c>
      <c r="R2649">
        <v>5</v>
      </c>
      <c r="S2649" t="s">
        <v>3846</v>
      </c>
      <c r="T2649" t="s">
        <v>4739</v>
      </c>
      <c r="U2649" t="str">
        <f t="shared" si="360"/>
        <v>1944.07.18.</v>
      </c>
      <c r="V2649" t="str">
        <f t="shared" si="358"/>
        <v>44. 07.</v>
      </c>
      <c r="W2649" t="s">
        <v>717</v>
      </c>
      <c r="X2649" t="str">
        <f t="shared" si="357"/>
        <v>Marking</v>
      </c>
    </row>
    <row r="2650" spans="1:24" x14ac:dyDescent="0.25">
      <c r="A2650" s="1">
        <v>16271</v>
      </c>
      <c r="B2650" t="s">
        <v>5009</v>
      </c>
      <c r="C2650" s="1" t="s">
        <v>4673</v>
      </c>
      <c r="D2650" s="1" t="s">
        <v>4648</v>
      </c>
      <c r="E2650" t="s">
        <v>3840</v>
      </c>
      <c r="F2650" t="s">
        <v>4738</v>
      </c>
      <c r="G2650" s="12" t="s">
        <v>3152</v>
      </c>
      <c r="H2650" t="str">
        <f t="shared" si="354"/>
        <v>FR</v>
      </c>
      <c r="I2650" s="12" t="s">
        <v>4614</v>
      </c>
      <c r="J2650" s="12"/>
      <c r="K2650" s="12">
        <v>105</v>
      </c>
      <c r="L2650" s="12"/>
      <c r="M2650" s="12"/>
      <c r="N2650" s="12"/>
      <c r="O2650" s="14">
        <v>5</v>
      </c>
      <c r="P2650" s="14">
        <v>5</v>
      </c>
      <c r="Q2650" s="12">
        <v>0</v>
      </c>
      <c r="R2650">
        <v>8</v>
      </c>
      <c r="S2650" t="s">
        <v>4915</v>
      </c>
      <c r="T2650" t="s">
        <v>462</v>
      </c>
      <c r="U2650" t="str">
        <f t="shared" si="360"/>
        <v>1944.07.18.</v>
      </c>
      <c r="V2650" t="str">
        <f t="shared" si="358"/>
        <v>44. 07.</v>
      </c>
      <c r="W2650" t="str">
        <f t="shared" si="359"/>
        <v>Markers</v>
      </c>
      <c r="X2650" t="str">
        <f t="shared" si="357"/>
        <v>Marking</v>
      </c>
    </row>
    <row r="2651" spans="1:24" x14ac:dyDescent="0.25">
      <c r="A2651" s="1">
        <v>16271</v>
      </c>
      <c r="B2651" t="s">
        <v>5012</v>
      </c>
      <c r="C2651" s="1" t="str">
        <f>IF(B2651="Day",TEXT(A2651,"dd"&amp;"."),TEXT(A2651,"dd")&amp;"/"&amp;TEXT(A2658,"dd")&amp;".")</f>
        <v>18/19.</v>
      </c>
      <c r="D2651" s="1" t="str">
        <f>TEXT(A2651,"mm")&amp;"."</f>
        <v>07.</v>
      </c>
      <c r="E2651" t="str">
        <f>TEXT(A2651,"yy")&amp;"."</f>
        <v>44.</v>
      </c>
      <c r="F2651" t="str">
        <f>IF((C2651&lt;C2660),C2651&amp;D2651&amp;E2651,C2651&amp;D2660&amp;E2651)</f>
        <v>18/19.07.44.</v>
      </c>
      <c r="G2651" s="12" t="str">
        <f>IF(ISERROR(VLOOKUP(F2651,DataFromWard!$B$484:$E$998,2,FALSE)),"",VLOOKUP(F2651,DataFromWard!$B$484:$E$998,2,FALSE))</f>
        <v>Wesseling</v>
      </c>
      <c r="H2651" t="str">
        <f t="shared" si="354"/>
        <v>GE</v>
      </c>
      <c r="I2651" s="12" t="s">
        <v>4646</v>
      </c>
      <c r="J2651" s="12"/>
      <c r="K2651" s="12">
        <v>188</v>
      </c>
      <c r="L2651" s="12">
        <v>76</v>
      </c>
      <c r="M2651" s="12"/>
      <c r="N2651" s="12"/>
      <c r="O2651" s="14">
        <f>IF(ISERROR(VLOOKUP(F2651,DataFromWard!$B$484:$E$998,3,FALSE)),"",VLOOKUP(F2651,DataFromWard!$B$484:$E$998,3,FALSE))</f>
        <v>6</v>
      </c>
      <c r="P2651" s="14">
        <v>6</v>
      </c>
      <c r="Q2651" s="12">
        <f>IF(ISERROR(VLOOKUP(F2651,DataFromWard!$B$484:$E$998,4,FALSE)),"",VLOOKUP(F2651,DataFromWard!$B$484:$E$998,4,FALSE))</f>
        <v>0</v>
      </c>
      <c r="R2651">
        <v>8</v>
      </c>
      <c r="S2651" t="s">
        <v>4915</v>
      </c>
      <c r="T2651" t="s">
        <v>463</v>
      </c>
      <c r="U2651" t="str">
        <f t="shared" si="360"/>
        <v>1944.07.18/19.</v>
      </c>
      <c r="V2651" t="str">
        <f t="shared" si="358"/>
        <v>44. 07.</v>
      </c>
      <c r="W2651" t="str">
        <f t="shared" si="359"/>
        <v>Markers</v>
      </c>
      <c r="X2651" t="str">
        <f t="shared" si="357"/>
        <v>Marking</v>
      </c>
    </row>
    <row r="2652" spans="1:24" x14ac:dyDescent="0.25">
      <c r="A2652" s="1">
        <v>16271</v>
      </c>
      <c r="B2652" t="s">
        <v>5012</v>
      </c>
      <c r="C2652" s="1" t="s">
        <v>3828</v>
      </c>
      <c r="D2652" s="1" t="s">
        <v>4648</v>
      </c>
      <c r="E2652" t="s">
        <v>3840</v>
      </c>
      <c r="F2652" t="s">
        <v>3389</v>
      </c>
      <c r="G2652" s="12" t="s">
        <v>794</v>
      </c>
      <c r="H2652" t="str">
        <f t="shared" si="354"/>
        <v>GE</v>
      </c>
      <c r="I2652" s="12" t="s">
        <v>4646</v>
      </c>
      <c r="J2652" s="12"/>
      <c r="K2652" s="12">
        <v>157</v>
      </c>
      <c r="L2652" s="12"/>
      <c r="M2652" s="12"/>
      <c r="N2652" s="12"/>
      <c r="O2652" s="14">
        <v>13</v>
      </c>
      <c r="P2652" s="14">
        <v>13</v>
      </c>
      <c r="Q2652" s="12">
        <v>0</v>
      </c>
      <c r="R2652">
        <v>8</v>
      </c>
      <c r="S2652" t="s">
        <v>4915</v>
      </c>
      <c r="T2652" t="s">
        <v>464</v>
      </c>
      <c r="U2652" t="str">
        <f t="shared" si="360"/>
        <v>1944.07.18/19.</v>
      </c>
      <c r="V2652" t="str">
        <f t="shared" si="358"/>
        <v>44. 07.</v>
      </c>
      <c r="W2652" t="str">
        <f t="shared" si="359"/>
        <v>Markers</v>
      </c>
      <c r="X2652" t="str">
        <f t="shared" si="357"/>
        <v>Marking</v>
      </c>
    </row>
    <row r="2653" spans="1:24" x14ac:dyDescent="0.25">
      <c r="A2653" s="1">
        <v>16271</v>
      </c>
      <c r="B2653" t="s">
        <v>5012</v>
      </c>
      <c r="C2653" s="1" t="s">
        <v>3828</v>
      </c>
      <c r="D2653" s="1" t="s">
        <v>4648</v>
      </c>
      <c r="E2653" t="s">
        <v>3840</v>
      </c>
      <c r="F2653" t="s">
        <v>3389</v>
      </c>
      <c r="G2653" s="12" t="s">
        <v>5006</v>
      </c>
      <c r="H2653" t="str">
        <f t="shared" si="354"/>
        <v>FR</v>
      </c>
      <c r="I2653" s="12" t="s">
        <v>4614</v>
      </c>
      <c r="J2653" s="12"/>
      <c r="K2653" s="12">
        <v>253</v>
      </c>
      <c r="L2653" s="12"/>
      <c r="M2653" s="12"/>
      <c r="N2653" s="12"/>
      <c r="O2653" s="14">
        <v>5</v>
      </c>
      <c r="P2653" s="14">
        <v>5</v>
      </c>
      <c r="Q2653" s="12">
        <v>0</v>
      </c>
      <c r="R2653">
        <v>8</v>
      </c>
      <c r="S2653" t="s">
        <v>4915</v>
      </c>
      <c r="T2653" t="s">
        <v>465</v>
      </c>
      <c r="U2653" t="str">
        <f t="shared" si="360"/>
        <v>1944.07.18/19.</v>
      </c>
      <c r="V2653" t="str">
        <f t="shared" si="358"/>
        <v>44. 07.</v>
      </c>
      <c r="W2653" t="str">
        <f t="shared" si="359"/>
        <v>Markers</v>
      </c>
      <c r="X2653" t="str">
        <f t="shared" si="357"/>
        <v>Marking</v>
      </c>
    </row>
    <row r="2654" spans="1:24" x14ac:dyDescent="0.25">
      <c r="A2654" s="1">
        <v>16271</v>
      </c>
      <c r="B2654" t="s">
        <v>5012</v>
      </c>
      <c r="C2654" s="1" t="s">
        <v>3828</v>
      </c>
      <c r="D2654" s="1" t="s">
        <v>4648</v>
      </c>
      <c r="E2654" t="s">
        <v>3840</v>
      </c>
      <c r="F2654" t="s">
        <v>3389</v>
      </c>
      <c r="G2654" s="12" t="s">
        <v>4740</v>
      </c>
      <c r="H2654" t="str">
        <f t="shared" si="354"/>
        <v>FR</v>
      </c>
      <c r="I2654" s="12" t="s">
        <v>4614</v>
      </c>
      <c r="J2654" s="12"/>
      <c r="K2654" s="12" t="s">
        <v>5285</v>
      </c>
      <c r="L2654" s="12"/>
      <c r="M2654" s="12"/>
      <c r="N2654" s="12"/>
      <c r="O2654" s="14">
        <v>5</v>
      </c>
      <c r="P2654" s="14">
        <v>5</v>
      </c>
      <c r="Q2654" s="12">
        <v>0</v>
      </c>
      <c r="R2654">
        <v>5</v>
      </c>
      <c r="S2654" t="s">
        <v>4915</v>
      </c>
      <c r="T2654" t="s">
        <v>4741</v>
      </c>
      <c r="U2654" t="str">
        <f t="shared" si="360"/>
        <v>1944.07.18/19.</v>
      </c>
      <c r="V2654" t="str">
        <f t="shared" si="358"/>
        <v>44. 07.</v>
      </c>
      <c r="W2654" t="s">
        <v>717</v>
      </c>
      <c r="X2654" t="str">
        <f t="shared" si="357"/>
        <v>Marking</v>
      </c>
    </row>
    <row r="2655" spans="1:24" x14ac:dyDescent="0.25">
      <c r="A2655" s="1">
        <v>16271</v>
      </c>
      <c r="B2655" t="s">
        <v>5012</v>
      </c>
      <c r="C2655" s="1" t="s">
        <v>3828</v>
      </c>
      <c r="D2655" s="1" t="s">
        <v>4648</v>
      </c>
      <c r="E2655" t="s">
        <v>3840</v>
      </c>
      <c r="F2655" t="s">
        <v>3389</v>
      </c>
      <c r="G2655" s="12" t="s">
        <v>3391</v>
      </c>
      <c r="H2655" t="str">
        <f t="shared" si="354"/>
        <v>FR</v>
      </c>
      <c r="I2655" s="12" t="s">
        <v>4882</v>
      </c>
      <c r="J2655" s="12"/>
      <c r="K2655" s="12">
        <v>53</v>
      </c>
      <c r="L2655" s="12"/>
      <c r="M2655" s="12"/>
      <c r="N2655" s="12"/>
      <c r="O2655" s="14">
        <v>9</v>
      </c>
      <c r="P2655" s="14">
        <v>9</v>
      </c>
      <c r="Q2655" s="12">
        <v>0</v>
      </c>
      <c r="R2655">
        <v>8</v>
      </c>
      <c r="S2655" t="s">
        <v>4915</v>
      </c>
      <c r="T2655" t="s">
        <v>466</v>
      </c>
      <c r="U2655" t="str">
        <f t="shared" si="360"/>
        <v>1944.07.18/19.</v>
      </c>
      <c r="V2655" t="str">
        <f t="shared" si="358"/>
        <v>44. 07.</v>
      </c>
      <c r="W2655" t="str">
        <f t="shared" si="359"/>
        <v>Markers</v>
      </c>
      <c r="X2655" t="str">
        <f t="shared" si="357"/>
        <v>Marking</v>
      </c>
    </row>
    <row r="2656" spans="1:24" x14ac:dyDescent="0.25">
      <c r="A2656" s="1">
        <v>16271</v>
      </c>
      <c r="B2656" t="s">
        <v>5012</v>
      </c>
      <c r="C2656" s="1" t="s">
        <v>3828</v>
      </c>
      <c r="D2656" s="1" t="s">
        <v>4648</v>
      </c>
      <c r="E2656" t="s">
        <v>3840</v>
      </c>
      <c r="F2656" t="s">
        <v>3389</v>
      </c>
      <c r="G2656" s="12" t="s">
        <v>4954</v>
      </c>
      <c r="H2656" t="str">
        <f t="shared" si="354"/>
        <v>GE</v>
      </c>
      <c r="I2656" t="s">
        <v>5332</v>
      </c>
      <c r="J2656" s="12"/>
      <c r="K2656" s="12" t="s">
        <v>1908</v>
      </c>
      <c r="L2656" s="12"/>
      <c r="M2656" s="12"/>
      <c r="N2656" s="12"/>
      <c r="O2656" s="14">
        <v>22</v>
      </c>
      <c r="P2656" s="14">
        <v>22</v>
      </c>
      <c r="Q2656" s="12">
        <v>1</v>
      </c>
      <c r="R2656">
        <v>8</v>
      </c>
      <c r="S2656" t="s">
        <v>4915</v>
      </c>
      <c r="U2656" t="str">
        <f t="shared" si="360"/>
        <v>1944.07.18/19.</v>
      </c>
      <c r="V2656" t="str">
        <f t="shared" si="358"/>
        <v>44. 07.</v>
      </c>
      <c r="W2656" t="str">
        <f t="shared" si="359"/>
        <v>Elsewhere</v>
      </c>
      <c r="X2656" t="str">
        <f t="shared" si="357"/>
        <v>Not Marking</v>
      </c>
    </row>
    <row r="2657" spans="1:24" x14ac:dyDescent="0.25">
      <c r="A2657" s="1">
        <v>16271</v>
      </c>
      <c r="B2657" t="s">
        <v>5012</v>
      </c>
      <c r="C2657" s="1" t="s">
        <v>3828</v>
      </c>
      <c r="D2657" s="1" t="s">
        <v>4648</v>
      </c>
      <c r="E2657" t="s">
        <v>3840</v>
      </c>
      <c r="F2657" t="s">
        <v>3389</v>
      </c>
      <c r="G2657" s="12" t="s">
        <v>4913</v>
      </c>
      <c r="H2657" t="str">
        <f t="shared" si="354"/>
        <v>GE</v>
      </c>
      <c r="I2657" t="s">
        <v>5332</v>
      </c>
      <c r="J2657" s="12"/>
      <c r="K2657" s="12" t="s">
        <v>1908</v>
      </c>
      <c r="L2657" s="12"/>
      <c r="M2657" s="12"/>
      <c r="N2657" s="12"/>
      <c r="O2657" s="14">
        <v>6</v>
      </c>
      <c r="P2657" s="14">
        <v>6</v>
      </c>
      <c r="Q2657" s="12">
        <v>0</v>
      </c>
      <c r="R2657">
        <v>8</v>
      </c>
      <c r="S2657" t="s">
        <v>4915</v>
      </c>
      <c r="U2657" t="str">
        <f t="shared" si="360"/>
        <v>1944.07.18/19.</v>
      </c>
      <c r="V2657" t="str">
        <f t="shared" si="358"/>
        <v>44. 07.</v>
      </c>
      <c r="W2657" t="str">
        <f t="shared" si="359"/>
        <v>Elsewhere</v>
      </c>
      <c r="X2657" t="str">
        <f t="shared" si="357"/>
        <v>Not Marking</v>
      </c>
    </row>
    <row r="2658" spans="1:24" x14ac:dyDescent="0.25">
      <c r="A2658" s="1">
        <v>16272</v>
      </c>
      <c r="B2658" t="s">
        <v>5009</v>
      </c>
      <c r="C2658" s="1" t="str">
        <f>IF(B2658="Day",TEXT(A2658,"dd"&amp;"."),TEXT(A2658,"dd")&amp;"/"&amp;TEXT(A2660,"dd")&amp;".")</f>
        <v>19.</v>
      </c>
      <c r="D2658" s="1" t="str">
        <f>TEXT(A2658,"mm")&amp;"."</f>
        <v>07.</v>
      </c>
      <c r="E2658" t="str">
        <f>TEXT(A2658,"yy")&amp;"."</f>
        <v>44.</v>
      </c>
      <c r="F2658" t="str">
        <f>IF((C2658&lt;C2661),C2658&amp;D2658&amp;E2658,C2658&amp;D2661&amp;E2658)</f>
        <v>19.07.44.</v>
      </c>
      <c r="G2658" s="12" t="s">
        <v>4894</v>
      </c>
      <c r="H2658" t="str">
        <f t="shared" si="354"/>
        <v>FR</v>
      </c>
      <c r="I2658" s="12" t="s">
        <v>4882</v>
      </c>
      <c r="J2658" s="12"/>
      <c r="K2658" s="12">
        <v>132</v>
      </c>
      <c r="L2658" s="12"/>
      <c r="M2658" s="12"/>
      <c r="N2658" s="12"/>
      <c r="O2658" s="14">
        <f>IF(ISERROR(VLOOKUP(F2658,DataFromWard!$B$484:$E$998,3,FALSE)),"",VLOOKUP(F2658,DataFromWard!$B$484:$E$998,3,FALSE))</f>
        <v>11</v>
      </c>
      <c r="P2658" s="14">
        <v>11</v>
      </c>
      <c r="Q2658" s="12">
        <f>IF(ISERROR(VLOOKUP(F2658,DataFromWard!$B$484:$E$998,4,FALSE)),"",VLOOKUP(F2658,DataFromWard!$B$484:$E$998,4,FALSE))</f>
        <v>0</v>
      </c>
      <c r="R2658">
        <v>8</v>
      </c>
      <c r="S2658" t="s">
        <v>4915</v>
      </c>
      <c r="T2658" t="s">
        <v>467</v>
      </c>
      <c r="U2658" t="str">
        <f t="shared" si="360"/>
        <v>1944.07.19.</v>
      </c>
      <c r="V2658" t="str">
        <f t="shared" si="358"/>
        <v>44. 07.</v>
      </c>
      <c r="W2658" t="str">
        <f t="shared" si="359"/>
        <v>Markers</v>
      </c>
      <c r="X2658" t="str">
        <f t="shared" si="357"/>
        <v>Marking</v>
      </c>
    </row>
    <row r="2659" spans="1:24" x14ac:dyDescent="0.25">
      <c r="A2659" s="1">
        <v>16272</v>
      </c>
      <c r="B2659" t="s">
        <v>5009</v>
      </c>
      <c r="C2659" s="1" t="s">
        <v>4885</v>
      </c>
      <c r="D2659" s="1" t="s">
        <v>4648</v>
      </c>
      <c r="E2659" t="s">
        <v>3840</v>
      </c>
      <c r="F2659" t="s">
        <v>4736</v>
      </c>
      <c r="G2659" s="12" t="s">
        <v>4894</v>
      </c>
      <c r="H2659" t="str">
        <f t="shared" si="354"/>
        <v>FR</v>
      </c>
      <c r="I2659" s="12" t="s">
        <v>4882</v>
      </c>
      <c r="J2659" s="12"/>
      <c r="K2659" s="12" t="s">
        <v>5285</v>
      </c>
      <c r="L2659" s="12"/>
      <c r="M2659" s="12"/>
      <c r="N2659" s="12"/>
      <c r="O2659" s="14">
        <v>1</v>
      </c>
      <c r="P2659" s="14">
        <v>1</v>
      </c>
      <c r="Q2659" s="12">
        <v>0</v>
      </c>
      <c r="R2659">
        <v>5</v>
      </c>
      <c r="S2659" t="s">
        <v>4915</v>
      </c>
      <c r="T2659" t="s">
        <v>4742</v>
      </c>
      <c r="U2659" t="str">
        <f t="shared" si="360"/>
        <v>1944.07.19.</v>
      </c>
      <c r="V2659" t="str">
        <f t="shared" si="358"/>
        <v>44. 07.</v>
      </c>
      <c r="W2659" t="s">
        <v>717</v>
      </c>
      <c r="X2659" t="str">
        <f t="shared" si="357"/>
        <v>Marking</v>
      </c>
    </row>
    <row r="2660" spans="1:24" x14ac:dyDescent="0.25">
      <c r="A2660" s="1">
        <v>16272</v>
      </c>
      <c r="B2660" t="s">
        <v>5012</v>
      </c>
      <c r="C2660" s="1" t="str">
        <f>IF(B2660="Day",TEXT(A2660,"dd"&amp;"."),TEXT(A2660,"dd")&amp;"/"&amp;TEXT(A2661,"dd")&amp;".")</f>
        <v>19/20.</v>
      </c>
      <c r="D2660" s="1" t="str">
        <f>TEXT(A2660,"mm")&amp;"."</f>
        <v>07.</v>
      </c>
      <c r="E2660" t="str">
        <f>TEXT(A2660,"yy")&amp;"."</f>
        <v>44.</v>
      </c>
      <c r="F2660" t="str">
        <f>IF((C2660&lt;C2662),C2660&amp;D2660&amp;E2660,C2660&amp;D2662&amp;E2660)</f>
        <v>19/20.07.44.</v>
      </c>
      <c r="G2660" s="12" t="str">
        <f>IF(ISERROR(VLOOKUP(F2660,DataFromWard!$B$484:$E$998,2,FALSE)),"",VLOOKUP(F2660,DataFromWard!$B$484:$E$998,2,FALSE))</f>
        <v>Bremen</v>
      </c>
      <c r="H2660" t="str">
        <f t="shared" si="354"/>
        <v>GE</v>
      </c>
      <c r="I2660" t="s">
        <v>5332</v>
      </c>
      <c r="J2660" s="12"/>
      <c r="K2660" s="12" t="s">
        <v>653</v>
      </c>
      <c r="L2660" s="12">
        <v>29</v>
      </c>
      <c r="M2660" s="12"/>
      <c r="N2660" s="12"/>
      <c r="O2660" s="14">
        <f>IF(ISERROR(VLOOKUP(F2660,DataFromWard!$B$484:$E$998,3,FALSE)),"",VLOOKUP(F2660,DataFromWard!$B$484:$E$998,3,FALSE))</f>
        <v>36</v>
      </c>
      <c r="P2660" s="14">
        <v>36</v>
      </c>
      <c r="Q2660" s="12">
        <f>IF(ISERROR(VLOOKUP(F2660,DataFromWard!$B$484:$E$998,4,FALSE)),"",VLOOKUP(F2660,DataFromWard!$B$484:$E$998,4,FALSE))</f>
        <v>0</v>
      </c>
      <c r="R2660">
        <v>8</v>
      </c>
      <c r="S2660" t="s">
        <v>4915</v>
      </c>
      <c r="U2660" t="str">
        <f t="shared" si="360"/>
        <v>1944.07.19/20.</v>
      </c>
      <c r="V2660" t="str">
        <f t="shared" si="358"/>
        <v>44. 07.</v>
      </c>
      <c r="W2660" t="str">
        <f t="shared" si="359"/>
        <v>Various Small Ops</v>
      </c>
      <c r="X2660" t="str">
        <f t="shared" si="357"/>
        <v>Not Marking</v>
      </c>
    </row>
    <row r="2661" spans="1:24" x14ac:dyDescent="0.25">
      <c r="A2661" s="1">
        <v>16273</v>
      </c>
      <c r="B2661" t="s">
        <v>5009</v>
      </c>
      <c r="C2661" s="1" t="str">
        <f>IF(B2661="Day",TEXT(A2661,"dd"&amp;"."),TEXT(A2661,"dd")&amp;"/"&amp;TEXT(A2662,"dd")&amp;".")</f>
        <v>20.</v>
      </c>
      <c r="D2661" s="1" t="str">
        <f>TEXT(A2661,"mm")&amp;"."</f>
        <v>07.</v>
      </c>
      <c r="E2661" t="str">
        <f>TEXT(A2661,"yy")&amp;"."</f>
        <v>44.</v>
      </c>
      <c r="F2661" t="str">
        <f>IF((C2661&lt;C2671),C2661&amp;D2661&amp;E2661,C2661&amp;D2671&amp;E2661)</f>
        <v>20.07.44.</v>
      </c>
      <c r="G2661" s="12" t="s">
        <v>4894</v>
      </c>
      <c r="H2661" t="str">
        <f t="shared" si="354"/>
        <v>FR</v>
      </c>
      <c r="I2661" s="12" t="s">
        <v>4889</v>
      </c>
      <c r="J2661" s="12"/>
      <c r="K2661" s="12">
        <v>369</v>
      </c>
      <c r="L2661" s="12">
        <v>8</v>
      </c>
      <c r="M2661" s="12"/>
      <c r="N2661" s="12"/>
      <c r="O2661" s="14">
        <f>IF(ISERROR(VLOOKUP(F2661,DataFromWard!$B$484:$E$998,3,FALSE)),"",VLOOKUP(F2661,DataFromWard!$B$484:$E$998,3,FALSE))</f>
        <v>30</v>
      </c>
      <c r="P2661" s="14">
        <v>30</v>
      </c>
      <c r="Q2661" s="12">
        <f>IF(ISERROR(VLOOKUP(F2661,DataFromWard!$B$484:$E$998,4,FALSE)),"",VLOOKUP(F2661,DataFromWard!$B$484:$E$998,4,FALSE))</f>
        <v>0</v>
      </c>
      <c r="R2661">
        <v>8</v>
      </c>
      <c r="S2661" t="s">
        <v>4915</v>
      </c>
      <c r="T2661" t="s">
        <v>468</v>
      </c>
      <c r="U2661" t="str">
        <f t="shared" si="360"/>
        <v>1944.07.20.</v>
      </c>
      <c r="V2661" t="str">
        <f t="shared" si="358"/>
        <v>44. 07.</v>
      </c>
      <c r="W2661" t="str">
        <f t="shared" si="359"/>
        <v>Markers</v>
      </c>
      <c r="X2661" t="str">
        <f t="shared" si="357"/>
        <v>Marking</v>
      </c>
    </row>
    <row r="2662" spans="1:24" x14ac:dyDescent="0.25">
      <c r="A2662" s="1">
        <v>16273</v>
      </c>
      <c r="B2662" t="s">
        <v>5012</v>
      </c>
      <c r="C2662" s="1" t="str">
        <f>IF(B2662="Day",TEXT(A2662,"dd"&amp;"."),TEXT(A2662,"dd")&amp;"/"&amp;TEXT(A2671,"dd")&amp;".")</f>
        <v>20/21.</v>
      </c>
      <c r="D2662" s="1" t="str">
        <f>TEXT(A2662,"mm")&amp;"."</f>
        <v>07.</v>
      </c>
      <c r="E2662" t="str">
        <f>TEXT(A2662,"yy")&amp;"."</f>
        <v>44.</v>
      </c>
      <c r="F2662" t="str">
        <f>IF((C2662&lt;C2672),C2662&amp;D2662&amp;E2662,C2662&amp;D2672&amp;E2662)</f>
        <v>20/21.07.44.</v>
      </c>
      <c r="G2662" s="12" t="s">
        <v>3147</v>
      </c>
      <c r="H2662" t="str">
        <f t="shared" si="354"/>
        <v>FR</v>
      </c>
      <c r="I2662" s="12" t="s">
        <v>4614</v>
      </c>
      <c r="J2662" s="12"/>
      <c r="K2662" s="12">
        <v>302</v>
      </c>
      <c r="L2662" s="12">
        <v>42</v>
      </c>
      <c r="M2662" s="12"/>
      <c r="N2662" s="12"/>
      <c r="O2662" s="14">
        <v>15</v>
      </c>
      <c r="P2662" s="14">
        <v>15</v>
      </c>
      <c r="Q2662" s="12">
        <f>IF(ISERROR(VLOOKUP(F2662,DataFromWard!$B$484:$E$998,4,FALSE)),"",VLOOKUP(F2662,DataFromWard!$B$484:$E$998,4,FALSE))</f>
        <v>0</v>
      </c>
      <c r="R2662">
        <v>8</v>
      </c>
      <c r="S2662" t="s">
        <v>4915</v>
      </c>
      <c r="T2662" t="s">
        <v>469</v>
      </c>
      <c r="U2662" t="str">
        <f t="shared" si="360"/>
        <v>1944.07.20/21.</v>
      </c>
      <c r="V2662" t="str">
        <f t="shared" si="358"/>
        <v>44. 07.</v>
      </c>
      <c r="W2662" t="str">
        <f t="shared" si="359"/>
        <v>Markers</v>
      </c>
      <c r="X2662" t="str">
        <f t="shared" si="357"/>
        <v>Marking</v>
      </c>
    </row>
    <row r="2663" spans="1:24" x14ac:dyDescent="0.25">
      <c r="A2663" s="1">
        <v>16273</v>
      </c>
      <c r="B2663" t="s">
        <v>5012</v>
      </c>
      <c r="C2663" s="1" t="s">
        <v>3807</v>
      </c>
      <c r="D2663" s="1" t="s">
        <v>4648</v>
      </c>
      <c r="E2663" t="s">
        <v>3840</v>
      </c>
      <c r="F2663" t="s">
        <v>3394</v>
      </c>
      <c r="G2663" s="12" t="s">
        <v>3147</v>
      </c>
      <c r="H2663" t="str">
        <f t="shared" si="354"/>
        <v>FR</v>
      </c>
      <c r="I2663" s="12" t="s">
        <v>4614</v>
      </c>
      <c r="J2663" s="12"/>
      <c r="K2663" s="12" t="s">
        <v>5285</v>
      </c>
      <c r="L2663" s="12"/>
      <c r="M2663" s="12"/>
      <c r="N2663" s="12"/>
      <c r="O2663" s="14">
        <v>6</v>
      </c>
      <c r="P2663" s="14">
        <v>6</v>
      </c>
      <c r="Q2663" s="12">
        <v>0</v>
      </c>
      <c r="R2663">
        <v>5</v>
      </c>
      <c r="S2663" t="s">
        <v>3846</v>
      </c>
      <c r="T2663" t="s">
        <v>4745</v>
      </c>
      <c r="U2663" t="str">
        <f t="shared" si="360"/>
        <v>1944.07.20/21.</v>
      </c>
      <c r="V2663" t="str">
        <f t="shared" si="358"/>
        <v>44. 07.</v>
      </c>
      <c r="W2663" t="s">
        <v>717</v>
      </c>
      <c r="X2663" t="str">
        <f t="shared" si="357"/>
        <v>Marking</v>
      </c>
    </row>
    <row r="2664" spans="1:24" x14ac:dyDescent="0.25">
      <c r="A2664" s="1">
        <v>16273</v>
      </c>
      <c r="B2664" t="s">
        <v>5012</v>
      </c>
      <c r="C2664" s="1" t="s">
        <v>3807</v>
      </c>
      <c r="D2664" s="1" t="s">
        <v>4648</v>
      </c>
      <c r="E2664" t="s">
        <v>3840</v>
      </c>
      <c r="F2664" t="s">
        <v>3394</v>
      </c>
      <c r="G2664" s="12" t="s">
        <v>848</v>
      </c>
      <c r="H2664" t="str">
        <f t="shared" si="354"/>
        <v>GE</v>
      </c>
      <c r="I2664" s="12" t="s">
        <v>4646</v>
      </c>
      <c r="J2664" s="12"/>
      <c r="K2664" s="12">
        <v>153</v>
      </c>
      <c r="L2664" s="12"/>
      <c r="M2664" s="12"/>
      <c r="N2664" s="12"/>
      <c r="O2664" s="14">
        <v>13</v>
      </c>
      <c r="P2664" s="14">
        <v>13</v>
      </c>
      <c r="Q2664" s="12">
        <v>0</v>
      </c>
      <c r="R2664">
        <v>8</v>
      </c>
      <c r="S2664" t="s">
        <v>4915</v>
      </c>
      <c r="T2664" t="s">
        <v>470</v>
      </c>
      <c r="U2664" t="str">
        <f t="shared" si="360"/>
        <v>1944.07.20/21.</v>
      </c>
      <c r="V2664" t="str">
        <f t="shared" si="358"/>
        <v>44. 07.</v>
      </c>
      <c r="W2664" t="str">
        <f t="shared" si="359"/>
        <v>Markers</v>
      </c>
      <c r="X2664" t="str">
        <f t="shared" si="357"/>
        <v>Marking</v>
      </c>
    </row>
    <row r="2665" spans="1:24" x14ac:dyDescent="0.25">
      <c r="A2665" s="1">
        <v>16273</v>
      </c>
      <c r="B2665" t="s">
        <v>5012</v>
      </c>
      <c r="C2665" s="1" t="s">
        <v>3807</v>
      </c>
      <c r="D2665" s="1" t="s">
        <v>4648</v>
      </c>
      <c r="E2665" t="s">
        <v>3840</v>
      </c>
      <c r="F2665" t="s">
        <v>3394</v>
      </c>
      <c r="G2665" s="12" t="s">
        <v>3313</v>
      </c>
      <c r="H2665" t="str">
        <f t="shared" si="354"/>
        <v>GE</v>
      </c>
      <c r="I2665" s="12" t="s">
        <v>4646</v>
      </c>
      <c r="J2665" s="12"/>
      <c r="K2665" s="12">
        <v>147</v>
      </c>
      <c r="L2665" s="12"/>
      <c r="M2665" s="12"/>
      <c r="N2665" s="12"/>
      <c r="O2665" s="14">
        <v>11</v>
      </c>
      <c r="P2665" s="14">
        <v>11</v>
      </c>
      <c r="Q2665" s="12">
        <v>0</v>
      </c>
      <c r="R2665">
        <v>8</v>
      </c>
      <c r="S2665" t="s">
        <v>4915</v>
      </c>
      <c r="T2665" t="s">
        <v>471</v>
      </c>
      <c r="U2665" t="str">
        <f t="shared" si="360"/>
        <v>1944.07.20/21.</v>
      </c>
      <c r="V2665" t="str">
        <f t="shared" si="358"/>
        <v>44. 07.</v>
      </c>
      <c r="W2665" t="str">
        <f t="shared" si="359"/>
        <v>Markers</v>
      </c>
      <c r="X2665" t="str">
        <f t="shared" si="357"/>
        <v>Marking</v>
      </c>
    </row>
    <row r="2666" spans="1:24" x14ac:dyDescent="0.25">
      <c r="A2666" s="1">
        <v>16273</v>
      </c>
      <c r="B2666" t="s">
        <v>5012</v>
      </c>
      <c r="C2666" s="1" t="s">
        <v>3807</v>
      </c>
      <c r="D2666" s="1" t="s">
        <v>4648</v>
      </c>
      <c r="E2666" t="s">
        <v>3840</v>
      </c>
      <c r="F2666" t="s">
        <v>3394</v>
      </c>
      <c r="G2666" s="12" t="s">
        <v>4743</v>
      </c>
      <c r="H2666" t="str">
        <f t="shared" si="354"/>
        <v>FR</v>
      </c>
      <c r="I2666" s="12" t="s">
        <v>4882</v>
      </c>
      <c r="J2666" s="12"/>
      <c r="K2666" s="12">
        <v>77</v>
      </c>
      <c r="L2666" s="12"/>
      <c r="M2666" s="12"/>
      <c r="N2666" s="12"/>
      <c r="O2666" s="14">
        <v>5</v>
      </c>
      <c r="P2666" s="14">
        <v>5</v>
      </c>
      <c r="Q2666" s="12">
        <v>0</v>
      </c>
      <c r="R2666">
        <v>8</v>
      </c>
      <c r="S2666" t="s">
        <v>4915</v>
      </c>
      <c r="T2666" t="s">
        <v>472</v>
      </c>
      <c r="U2666" t="str">
        <f t="shared" si="360"/>
        <v>1944.07.20/21.</v>
      </c>
      <c r="V2666" t="str">
        <f t="shared" si="358"/>
        <v>44. 07.</v>
      </c>
      <c r="W2666" t="str">
        <f t="shared" si="359"/>
        <v>Markers</v>
      </c>
      <c r="X2666" t="str">
        <f t="shared" si="357"/>
        <v>Marking</v>
      </c>
    </row>
    <row r="2667" spans="1:24" x14ac:dyDescent="0.25">
      <c r="A2667" s="1">
        <v>16273</v>
      </c>
      <c r="B2667" t="s">
        <v>5012</v>
      </c>
      <c r="C2667" s="1" t="s">
        <v>3807</v>
      </c>
      <c r="D2667" s="1" t="s">
        <v>4648</v>
      </c>
      <c r="E2667" t="s">
        <v>3840</v>
      </c>
      <c r="F2667" t="s">
        <v>3394</v>
      </c>
      <c r="G2667" s="12" t="s">
        <v>3318</v>
      </c>
      <c r="H2667" t="str">
        <f t="shared" si="354"/>
        <v>FR</v>
      </c>
      <c r="I2667" s="12" t="s">
        <v>4889</v>
      </c>
      <c r="J2667" s="12"/>
      <c r="K2667" s="12" t="s">
        <v>5285</v>
      </c>
      <c r="L2667" s="12"/>
      <c r="M2667" s="12"/>
      <c r="N2667" s="12"/>
      <c r="O2667" s="14">
        <v>5</v>
      </c>
      <c r="P2667" s="14">
        <v>5</v>
      </c>
      <c r="Q2667" s="12">
        <v>0</v>
      </c>
      <c r="R2667">
        <v>5</v>
      </c>
      <c r="S2667" t="s">
        <v>3846</v>
      </c>
      <c r="T2667" t="s">
        <v>3786</v>
      </c>
      <c r="U2667" t="str">
        <f t="shared" si="360"/>
        <v>1944.07.20/21.</v>
      </c>
      <c r="V2667" t="str">
        <f t="shared" si="358"/>
        <v>44. 07.</v>
      </c>
      <c r="W2667" t="s">
        <v>717</v>
      </c>
      <c r="X2667" t="str">
        <f t="shared" si="357"/>
        <v>Marking</v>
      </c>
    </row>
    <row r="2668" spans="1:24" x14ac:dyDescent="0.25">
      <c r="A2668" s="1">
        <v>16273</v>
      </c>
      <c r="B2668" t="s">
        <v>5012</v>
      </c>
      <c r="C2668" s="1" t="s">
        <v>3807</v>
      </c>
      <c r="D2668" s="1" t="s">
        <v>4648</v>
      </c>
      <c r="E2668" t="s">
        <v>3840</v>
      </c>
      <c r="F2668" t="s">
        <v>3394</v>
      </c>
      <c r="G2668" s="12" t="s">
        <v>4995</v>
      </c>
      <c r="H2668" t="str">
        <f t="shared" si="354"/>
        <v>BE</v>
      </c>
      <c r="I2668" s="12" t="s">
        <v>4746</v>
      </c>
      <c r="J2668" s="12"/>
      <c r="K2668" s="12" t="s">
        <v>1908</v>
      </c>
      <c r="L2668" s="12"/>
      <c r="M2668" s="12"/>
      <c r="N2668" s="12"/>
      <c r="O2668" s="14">
        <v>5</v>
      </c>
      <c r="P2668" s="14">
        <v>5</v>
      </c>
      <c r="Q2668" s="12">
        <v>0</v>
      </c>
      <c r="R2668">
        <v>8</v>
      </c>
      <c r="S2668" t="s">
        <v>4915</v>
      </c>
      <c r="T2668" t="s">
        <v>4744</v>
      </c>
      <c r="U2668" t="str">
        <f t="shared" si="360"/>
        <v>1944.07.20/21.</v>
      </c>
      <c r="V2668" t="str">
        <f t="shared" si="358"/>
        <v>44. 07.</v>
      </c>
      <c r="W2668" t="str">
        <f t="shared" si="359"/>
        <v>Elsewhere</v>
      </c>
      <c r="X2668" t="str">
        <f t="shared" si="357"/>
        <v>Not Marking</v>
      </c>
    </row>
    <row r="2669" spans="1:24" x14ac:dyDescent="0.25">
      <c r="A2669" s="1">
        <v>16273</v>
      </c>
      <c r="B2669" t="s">
        <v>5012</v>
      </c>
      <c r="C2669" s="1" t="s">
        <v>3807</v>
      </c>
      <c r="D2669" s="1" t="s">
        <v>4648</v>
      </c>
      <c r="E2669" t="s">
        <v>3840</v>
      </c>
      <c r="F2669" t="s">
        <v>3394</v>
      </c>
      <c r="G2669" s="12" t="s">
        <v>4995</v>
      </c>
      <c r="H2669" t="str">
        <f t="shared" ref="H2669:H2732" si="363">IF(ISBLANK(G2669),"",IF(ISERROR(VLOOKUP(G2669,LOCS,2,FALSE)),"",VLOOKUP(G2669,LOCS,2,FALSE)))</f>
        <v>BE</v>
      </c>
      <c r="I2669" s="12" t="s">
        <v>4746</v>
      </c>
      <c r="J2669" s="12"/>
      <c r="K2669" s="12" t="s">
        <v>1908</v>
      </c>
      <c r="L2669" s="12"/>
      <c r="M2669" s="12"/>
      <c r="N2669" s="12"/>
      <c r="O2669" s="14">
        <v>1</v>
      </c>
      <c r="P2669" s="14">
        <v>1</v>
      </c>
      <c r="Q2669" s="12">
        <v>0</v>
      </c>
      <c r="R2669">
        <v>5</v>
      </c>
      <c r="S2669" t="s">
        <v>3846</v>
      </c>
      <c r="T2669" t="s">
        <v>4745</v>
      </c>
      <c r="U2669" t="str">
        <f t="shared" si="360"/>
        <v>1944.07.20/21.</v>
      </c>
      <c r="V2669" t="str">
        <f t="shared" si="358"/>
        <v>44. 07.</v>
      </c>
      <c r="W2669" t="str">
        <f t="shared" si="359"/>
        <v>Elsewhere</v>
      </c>
      <c r="X2669" t="str">
        <f t="shared" si="357"/>
        <v>Not Marking</v>
      </c>
    </row>
    <row r="2670" spans="1:24" x14ac:dyDescent="0.25">
      <c r="A2670" s="1">
        <v>16273</v>
      </c>
      <c r="B2670" t="s">
        <v>5012</v>
      </c>
      <c r="C2670" s="1" t="s">
        <v>3807</v>
      </c>
      <c r="D2670" s="1" t="s">
        <v>4648</v>
      </c>
      <c r="E2670" t="s">
        <v>3840</v>
      </c>
      <c r="F2670" t="s">
        <v>3394</v>
      </c>
      <c r="G2670" s="12" t="s">
        <v>4946</v>
      </c>
      <c r="H2670" t="str">
        <f t="shared" si="363"/>
        <v>GE</v>
      </c>
      <c r="I2670" t="s">
        <v>5332</v>
      </c>
      <c r="J2670" s="12"/>
      <c r="K2670" s="12" t="s">
        <v>1908</v>
      </c>
      <c r="L2670" s="12"/>
      <c r="M2670" s="12"/>
      <c r="N2670" s="12"/>
      <c r="O2670" s="14">
        <v>26</v>
      </c>
      <c r="P2670" s="14">
        <v>23</v>
      </c>
      <c r="Q2670" s="12">
        <v>1</v>
      </c>
      <c r="R2670">
        <v>8</v>
      </c>
      <c r="S2670" t="s">
        <v>4915</v>
      </c>
      <c r="U2670" t="str">
        <f t="shared" si="360"/>
        <v>1944.07.20/21.</v>
      </c>
      <c r="V2670" t="str">
        <f t="shared" si="358"/>
        <v>44. 07.</v>
      </c>
      <c r="W2670" t="str">
        <f t="shared" si="359"/>
        <v>Elsewhere</v>
      </c>
      <c r="X2670" t="str">
        <f t="shared" si="357"/>
        <v>Not Marking</v>
      </c>
    </row>
    <row r="2671" spans="1:24" x14ac:dyDescent="0.25">
      <c r="A2671" s="1">
        <v>16274</v>
      </c>
      <c r="B2671" t="s">
        <v>5009</v>
      </c>
      <c r="C2671" s="1" t="str">
        <f>IF(B2671="Day",TEXT(A2671,"dd"&amp;"."),TEXT(A2671,"dd")&amp;"/"&amp;TEXT(A2672,"dd")&amp;".")</f>
        <v>21.</v>
      </c>
      <c r="D2671" s="1" t="str">
        <f>TEXT(A2671,"mm")&amp;"."</f>
        <v>07.</v>
      </c>
      <c r="E2671" t="str">
        <f>TEXT(A2671,"yy")&amp;"."</f>
        <v>44.</v>
      </c>
      <c r="F2671" t="str">
        <f>IF((C2671&lt;C2673),C2671&amp;D2671&amp;E2671,C2671&amp;D2673&amp;E2671)</f>
        <v>21.07.44.</v>
      </c>
      <c r="G2671" s="12" t="str">
        <f>IF(ISERROR(VLOOKUP(F2671,DataFromWard!$B$484:$E$998,2,FALSE)),"",VLOOKUP(F2671,DataFromWard!$B$484:$E$998,2,FALSE))</f>
        <v>Anderbeck</v>
      </c>
      <c r="H2671" t="str">
        <f t="shared" si="363"/>
        <v>GE</v>
      </c>
      <c r="I2671" s="12" t="s">
        <v>4882</v>
      </c>
      <c r="J2671" s="12"/>
      <c r="K2671" s="12">
        <v>47</v>
      </c>
      <c r="L2671" s="12">
        <v>2</v>
      </c>
      <c r="M2671" s="12"/>
      <c r="N2671" s="12"/>
      <c r="O2671" s="14">
        <f>IF(ISERROR(VLOOKUP(F2671,DataFromWard!$B$484:$E$998,3,FALSE)),"",VLOOKUP(F2671,DataFromWard!$B$484:$E$998,3,FALSE))</f>
        <v>5</v>
      </c>
      <c r="P2671" s="14">
        <v>5</v>
      </c>
      <c r="Q2671" s="12">
        <f>IF(ISERROR(VLOOKUP(F2671,DataFromWard!$B$484:$E$998,4,FALSE)),"",VLOOKUP(F2671,DataFromWard!$B$484:$E$998,4,FALSE))</f>
        <v>0</v>
      </c>
      <c r="R2671">
        <v>8</v>
      </c>
      <c r="S2671" t="s">
        <v>4915</v>
      </c>
      <c r="T2671" t="s">
        <v>473</v>
      </c>
      <c r="U2671" t="str">
        <f t="shared" si="360"/>
        <v>1944.07.21.</v>
      </c>
      <c r="V2671" t="str">
        <f t="shared" si="358"/>
        <v>44. 07.</v>
      </c>
      <c r="W2671" t="str">
        <f t="shared" si="359"/>
        <v>Markers</v>
      </c>
      <c r="X2671" t="str">
        <f t="shared" si="357"/>
        <v>Marking</v>
      </c>
    </row>
    <row r="2672" spans="1:24" x14ac:dyDescent="0.25">
      <c r="A2672" s="1">
        <v>16274</v>
      </c>
      <c r="B2672" t="s">
        <v>5012</v>
      </c>
      <c r="C2672" s="1" t="str">
        <f>IF(B2672="Day",TEXT(A2672,"dd"&amp;"."),TEXT(A2672,"dd")&amp;"/"&amp;TEXT(A2673,"dd")&amp;".")</f>
        <v>21/22.</v>
      </c>
      <c r="D2672" s="1" t="str">
        <f>TEXT(A2672,"mm")&amp;"."</f>
        <v>07.</v>
      </c>
      <c r="E2672" t="str">
        <f>TEXT(A2672,"yy")&amp;"."</f>
        <v>44.</v>
      </c>
      <c r="F2672" t="str">
        <f>IF((C2672&lt;C2674),C2672&amp;D2672&amp;E2672,C2672&amp;D2674&amp;E2672)</f>
        <v>21/22.07.44.</v>
      </c>
      <c r="G2672" s="12" t="str">
        <f>IF(ISERROR(VLOOKUP(F2672,DataFromWard!$B$484:$E$998,2,FALSE)),"",VLOOKUP(F2672,DataFromWard!$B$484:$E$998,2,FALSE))</f>
        <v>Berlin</v>
      </c>
      <c r="H2672" t="str">
        <f t="shared" si="363"/>
        <v>GE</v>
      </c>
      <c r="I2672" t="s">
        <v>5332</v>
      </c>
      <c r="J2672" s="12"/>
      <c r="K2672" s="12" t="s">
        <v>80</v>
      </c>
      <c r="L2672" s="12">
        <v>18</v>
      </c>
      <c r="M2672" s="12">
        <v>1</v>
      </c>
      <c r="N2672" s="12"/>
      <c r="O2672" s="14">
        <f>IF(ISERROR(VLOOKUP(F2672,DataFromWard!$B$484:$E$998,3,FALSE)),"",VLOOKUP(F2672,DataFromWard!$B$484:$E$998,3,FALSE))</f>
        <v>33</v>
      </c>
      <c r="P2672" s="14">
        <v>33</v>
      </c>
      <c r="Q2672" s="12">
        <f>IF(ISERROR(VLOOKUP(F2672,DataFromWard!$B$484:$E$998,4,FALSE)),"",VLOOKUP(F2672,DataFromWard!$B$484:$E$998,4,FALSE))</f>
        <v>0</v>
      </c>
      <c r="R2672">
        <v>8</v>
      </c>
      <c r="S2672" t="s">
        <v>4915</v>
      </c>
      <c r="U2672" t="str">
        <f t="shared" si="360"/>
        <v>1944.07.21/22.</v>
      </c>
      <c r="V2672" t="str">
        <f t="shared" si="358"/>
        <v>44. 07.</v>
      </c>
      <c r="W2672" t="str">
        <f t="shared" si="359"/>
        <v>RCM/OTU</v>
      </c>
      <c r="X2672" t="str">
        <f t="shared" si="357"/>
        <v>Not Marking</v>
      </c>
    </row>
    <row r="2673" spans="1:24" x14ac:dyDescent="0.25">
      <c r="A2673" s="1">
        <v>16275</v>
      </c>
      <c r="B2673" t="s">
        <v>5009</v>
      </c>
      <c r="C2673" s="1" t="str">
        <f>IF(B2673="Day",TEXT(A2673,"dd"&amp;"."),TEXT(A2673,"dd")&amp;"/"&amp;TEXT(A2674,"dd")&amp;".")</f>
        <v>22.</v>
      </c>
      <c r="D2673" s="1" t="str">
        <f>TEXT(A2673,"mm")&amp;"."</f>
        <v>07.</v>
      </c>
      <c r="E2673" t="str">
        <f>TEXT(A2673,"yy")&amp;"."</f>
        <v>44.</v>
      </c>
      <c r="F2673" t="str">
        <f>IF((C2673&lt;C2675),C2673&amp;D2673&amp;E2673,C2673&amp;D2675&amp;E2673)</f>
        <v>22.07.44.</v>
      </c>
      <c r="G2673" s="12" t="s">
        <v>4894</v>
      </c>
      <c r="H2673" t="str">
        <f t="shared" si="363"/>
        <v>FR</v>
      </c>
      <c r="I2673" s="12" t="s">
        <v>4882</v>
      </c>
      <c r="J2673" s="12"/>
      <c r="K2673" s="12">
        <v>48</v>
      </c>
      <c r="L2673" s="12">
        <v>2</v>
      </c>
      <c r="M2673" s="12"/>
      <c r="N2673" s="12"/>
      <c r="O2673" s="14">
        <f>IF(ISERROR(VLOOKUP(F2673,DataFromWard!$B$484:$E$998,3,FALSE)),"",VLOOKUP(F2673,DataFromWard!$B$484:$E$998,3,FALSE))</f>
        <v>12</v>
      </c>
      <c r="P2673" s="14">
        <v>12</v>
      </c>
      <c r="Q2673" s="12">
        <f>IF(ISERROR(VLOOKUP(F2673,DataFromWard!$B$484:$E$998,4,FALSE)),"",VLOOKUP(F2673,DataFromWard!$B$484:$E$998,4,FALSE))</f>
        <v>0</v>
      </c>
      <c r="R2673">
        <v>8</v>
      </c>
      <c r="S2673" t="s">
        <v>4915</v>
      </c>
      <c r="T2673" t="s">
        <v>474</v>
      </c>
      <c r="U2673" t="str">
        <f t="shared" si="360"/>
        <v>1944.07.22.</v>
      </c>
      <c r="V2673" t="str">
        <f t="shared" si="358"/>
        <v>44. 07.</v>
      </c>
      <c r="W2673" t="str">
        <f t="shared" si="359"/>
        <v>Markers</v>
      </c>
      <c r="X2673" t="str">
        <f t="shared" si="357"/>
        <v>Marking</v>
      </c>
    </row>
    <row r="2674" spans="1:24" x14ac:dyDescent="0.25">
      <c r="A2674" s="1">
        <v>16275</v>
      </c>
      <c r="B2674" t="s">
        <v>5012</v>
      </c>
      <c r="C2674" s="1" t="str">
        <f>IF(B2674="Day",TEXT(A2674,"dd"&amp;"."),TEXT(A2674,"dd")&amp;"/"&amp;TEXT(A2675,"dd")&amp;".")</f>
        <v>22/23.</v>
      </c>
      <c r="D2674" s="1" t="str">
        <f>TEXT(A2674,"mm")&amp;"."</f>
        <v>07.</v>
      </c>
      <c r="E2674" t="str">
        <f>TEXT(A2674,"yy")&amp;"."</f>
        <v>44.</v>
      </c>
      <c r="F2674" t="str">
        <f>IF((C2674&lt;C2677),C2674&amp;D2674&amp;E2674,C2674&amp;D2677&amp;E2674)</f>
        <v>22/23.07.44.</v>
      </c>
      <c r="G2674" s="12" t="str">
        <f>IF(ISERROR(VLOOKUP(F2674,DataFromWard!$B$484:$E$998,2,FALSE)),"",VLOOKUP(F2674,DataFromWard!$B$484:$E$998,2,FALSE))</f>
        <v/>
      </c>
      <c r="H2674" t="str">
        <f t="shared" si="363"/>
        <v/>
      </c>
      <c r="I2674" s="12"/>
      <c r="J2674" s="12"/>
      <c r="K2674" s="12"/>
      <c r="L2674" s="12"/>
      <c r="M2674" s="12"/>
      <c r="N2674" s="12"/>
      <c r="O2674" s="14" t="str">
        <f>IF(ISERROR(VLOOKUP(F2674,DataFromWard!$B$484:$E$998,3,FALSE)),"",VLOOKUP(F2674,DataFromWard!$B$484:$E$998,3,FALSE))</f>
        <v/>
      </c>
      <c r="P2674" s="14"/>
      <c r="Q2674" s="12" t="str">
        <f>IF(ISERROR(VLOOKUP(F2674,DataFromWard!$B$484:$E$998,4,FALSE)),"",VLOOKUP(F2674,DataFromWard!$B$484:$E$998,4,FALSE))</f>
        <v/>
      </c>
      <c r="T2674" t="s">
        <v>475</v>
      </c>
      <c r="U2674" t="str">
        <f t="shared" si="360"/>
        <v>1944.07.22/23.</v>
      </c>
      <c r="V2674" t="str">
        <f t="shared" si="358"/>
        <v>44. 07.</v>
      </c>
      <c r="W2674" t="str">
        <f t="shared" si="359"/>
        <v/>
      </c>
      <c r="X2674" t="str">
        <f t="shared" si="357"/>
        <v/>
      </c>
    </row>
    <row r="2675" spans="1:24" x14ac:dyDescent="0.25">
      <c r="A2675" s="1">
        <v>16276</v>
      </c>
      <c r="B2675" t="s">
        <v>5009</v>
      </c>
      <c r="C2675" s="1" t="str">
        <f>IF(B2675="Day",TEXT(A2675,"dd"&amp;"."),TEXT(A2675,"dd")&amp;"/"&amp;TEXT(A2677,"dd")&amp;".")</f>
        <v>23.</v>
      </c>
      <c r="D2675" s="1" t="str">
        <f>TEXT(A2675,"mm")&amp;"."</f>
        <v>07.</v>
      </c>
      <c r="E2675" t="str">
        <f>TEXT(A2675,"yy")&amp;"."</f>
        <v>44.</v>
      </c>
      <c r="F2675" t="str">
        <f>IF((C2675&lt;C2682),C2675&amp;D2675&amp;E2675,C2675&amp;D2682&amp;E2675)</f>
        <v>23.07.44.</v>
      </c>
      <c r="G2675" s="12" t="s">
        <v>4748</v>
      </c>
      <c r="H2675" t="str">
        <f t="shared" si="363"/>
        <v>FR</v>
      </c>
      <c r="I2675" s="12" t="s">
        <v>4882</v>
      </c>
      <c r="J2675" s="12"/>
      <c r="K2675" s="12">
        <v>48</v>
      </c>
      <c r="L2675" s="12"/>
      <c r="M2675" s="12"/>
      <c r="N2675" s="12"/>
      <c r="O2675" s="14">
        <v>6</v>
      </c>
      <c r="P2675" s="14">
        <v>6</v>
      </c>
      <c r="Q2675" s="12">
        <f>IF(ISERROR(VLOOKUP(F2675,DataFromWard!$B$484:$E$998,4,FALSE)),"",VLOOKUP(F2675,DataFromWard!$B$484:$E$998,4,FALSE))</f>
        <v>0</v>
      </c>
      <c r="R2675">
        <v>8</v>
      </c>
      <c r="S2675" t="s">
        <v>4915</v>
      </c>
      <c r="T2675" t="s">
        <v>476</v>
      </c>
      <c r="U2675" t="str">
        <f t="shared" si="360"/>
        <v>1944.07.23.</v>
      </c>
      <c r="V2675" t="str">
        <f t="shared" si="358"/>
        <v>44. 07.</v>
      </c>
      <c r="W2675" t="str">
        <f t="shared" si="359"/>
        <v>Markers</v>
      </c>
      <c r="X2675" t="str">
        <f t="shared" si="357"/>
        <v>Marking</v>
      </c>
    </row>
    <row r="2676" spans="1:24" x14ac:dyDescent="0.25">
      <c r="A2676" s="1">
        <v>16276</v>
      </c>
      <c r="B2676" t="s">
        <v>5009</v>
      </c>
      <c r="C2676" s="1" t="s">
        <v>4687</v>
      </c>
      <c r="D2676" s="1" t="s">
        <v>4648</v>
      </c>
      <c r="E2676" t="s">
        <v>3840</v>
      </c>
      <c r="F2676" t="s">
        <v>4747</v>
      </c>
      <c r="G2676" s="12" t="s">
        <v>4749</v>
      </c>
      <c r="H2676" t="str">
        <f t="shared" si="363"/>
        <v>FR</v>
      </c>
      <c r="I2676" s="12" t="s">
        <v>4882</v>
      </c>
      <c r="J2676" s="12"/>
      <c r="K2676" s="12" t="s">
        <v>5285</v>
      </c>
      <c r="L2676" s="12"/>
      <c r="M2676" s="12"/>
      <c r="N2676" s="12"/>
      <c r="O2676" s="14">
        <v>6</v>
      </c>
      <c r="P2676" s="14">
        <v>6</v>
      </c>
      <c r="Q2676" s="12">
        <v>0</v>
      </c>
      <c r="R2676">
        <v>8</v>
      </c>
      <c r="S2676" t="s">
        <v>4915</v>
      </c>
      <c r="T2676" t="s">
        <v>3786</v>
      </c>
      <c r="U2676" t="str">
        <f t="shared" si="360"/>
        <v>1944.07.23.</v>
      </c>
      <c r="V2676" t="str">
        <f t="shared" si="358"/>
        <v>44. 07.</v>
      </c>
      <c r="W2676" t="s">
        <v>717</v>
      </c>
      <c r="X2676" t="str">
        <f t="shared" si="357"/>
        <v>Marking</v>
      </c>
    </row>
    <row r="2677" spans="1:24" x14ac:dyDescent="0.25">
      <c r="A2677" s="1">
        <v>16276</v>
      </c>
      <c r="B2677" t="s">
        <v>5012</v>
      </c>
      <c r="C2677" s="1" t="str">
        <f>IF(B2677="Day",TEXT(A2677,"dd"&amp;"."),TEXT(A2677,"dd")&amp;"/"&amp;TEXT(A2682,"dd")&amp;".")</f>
        <v>23/24.</v>
      </c>
      <c r="D2677" s="1" t="str">
        <f>TEXT(A2677,"mm")&amp;"."</f>
        <v>07.</v>
      </c>
      <c r="E2677" t="str">
        <f>TEXT(A2677,"yy")&amp;"."</f>
        <v>44.</v>
      </c>
      <c r="F2677" t="str">
        <f>IF((C2677&lt;C2684),C2677&amp;D2677&amp;E2677,C2677&amp;D2684&amp;E2677)</f>
        <v>23/24.07.44.</v>
      </c>
      <c r="G2677" s="12" t="str">
        <f>IF(ISERROR(VLOOKUP(F2677,DataFromWard!$B$484:$E$998,2,FALSE)),"",VLOOKUP(F2677,DataFromWard!$B$484:$E$998,2,FALSE))</f>
        <v>Kiel</v>
      </c>
      <c r="H2677" t="str">
        <f t="shared" si="363"/>
        <v>GE</v>
      </c>
      <c r="I2677" t="s">
        <v>5332</v>
      </c>
      <c r="J2677" s="12"/>
      <c r="K2677" s="12">
        <v>619</v>
      </c>
      <c r="L2677" s="12">
        <v>45</v>
      </c>
      <c r="M2677" s="12"/>
      <c r="N2677" s="12"/>
      <c r="O2677" s="14">
        <f>IF(ISERROR(VLOOKUP(F2677,DataFromWard!$B$484:$E$998,3,FALSE)),"",VLOOKUP(F2677,DataFromWard!$B$484:$E$998,3,FALSE))</f>
        <v>10</v>
      </c>
      <c r="P2677" s="14">
        <v>10</v>
      </c>
      <c r="Q2677" s="12">
        <f>IF(ISERROR(VLOOKUP(F2677,DataFromWard!$B$484:$E$998,4,FALSE)),"",VLOOKUP(F2677,DataFromWard!$B$484:$E$998,4,FALSE))</f>
        <v>0</v>
      </c>
      <c r="R2677">
        <v>8</v>
      </c>
      <c r="S2677" t="s">
        <v>4915</v>
      </c>
      <c r="T2677" t="s">
        <v>477</v>
      </c>
      <c r="U2677" t="str">
        <f t="shared" si="360"/>
        <v>1944.07.23/24.</v>
      </c>
      <c r="V2677" t="str">
        <f t="shared" si="358"/>
        <v>44. 07.</v>
      </c>
      <c r="W2677" t="str">
        <f t="shared" si="359"/>
        <v>Markers</v>
      </c>
      <c r="X2677" t="str">
        <f t="shared" si="357"/>
        <v>Marking</v>
      </c>
    </row>
    <row r="2678" spans="1:24" x14ac:dyDescent="0.25">
      <c r="A2678" s="1">
        <v>16276</v>
      </c>
      <c r="B2678" t="s">
        <v>5012</v>
      </c>
      <c r="C2678" s="1" t="s">
        <v>3326</v>
      </c>
      <c r="D2678" s="1" t="s">
        <v>4648</v>
      </c>
      <c r="E2678" t="s">
        <v>3840</v>
      </c>
      <c r="F2678" t="s">
        <v>3398</v>
      </c>
      <c r="G2678" s="12" t="s">
        <v>3399</v>
      </c>
      <c r="H2678" t="str">
        <f t="shared" si="363"/>
        <v>FR</v>
      </c>
      <c r="I2678" s="12" t="s">
        <v>4646</v>
      </c>
      <c r="J2678" s="12"/>
      <c r="K2678" s="12">
        <v>114</v>
      </c>
      <c r="L2678" s="12"/>
      <c r="M2678" s="12"/>
      <c r="N2678" s="12"/>
      <c r="O2678" s="14">
        <v>5</v>
      </c>
      <c r="P2678" s="14">
        <v>5</v>
      </c>
      <c r="Q2678" s="12">
        <v>0</v>
      </c>
      <c r="R2678">
        <v>8</v>
      </c>
      <c r="S2678" t="s">
        <v>4915</v>
      </c>
      <c r="T2678" t="s">
        <v>478</v>
      </c>
      <c r="U2678" t="str">
        <f t="shared" si="360"/>
        <v>1944.07.23/24.</v>
      </c>
      <c r="V2678" t="str">
        <f t="shared" si="358"/>
        <v>44. 07.</v>
      </c>
      <c r="W2678" t="str">
        <f t="shared" si="359"/>
        <v>Markers</v>
      </c>
      <c r="X2678" t="str">
        <f t="shared" si="357"/>
        <v>Marking</v>
      </c>
    </row>
    <row r="2679" spans="1:24" x14ac:dyDescent="0.25">
      <c r="A2679" s="1">
        <v>16276</v>
      </c>
      <c r="B2679" t="s">
        <v>5012</v>
      </c>
      <c r="C2679" s="1" t="s">
        <v>3326</v>
      </c>
      <c r="D2679" s="1" t="s">
        <v>4648</v>
      </c>
      <c r="E2679" t="s">
        <v>3840</v>
      </c>
      <c r="F2679" t="s">
        <v>3398</v>
      </c>
      <c r="G2679" s="12" t="s">
        <v>4894</v>
      </c>
      <c r="H2679" t="str">
        <f t="shared" si="363"/>
        <v>FR</v>
      </c>
      <c r="I2679" s="12" t="s">
        <v>4882</v>
      </c>
      <c r="J2679" s="12"/>
      <c r="K2679" s="12">
        <v>104</v>
      </c>
      <c r="L2679" s="12"/>
      <c r="M2679" s="12"/>
      <c r="N2679" s="12"/>
      <c r="O2679" s="14">
        <v>12</v>
      </c>
      <c r="P2679" s="14">
        <v>12</v>
      </c>
      <c r="Q2679" s="12">
        <v>0</v>
      </c>
      <c r="R2679">
        <v>8</v>
      </c>
      <c r="S2679" t="s">
        <v>4915</v>
      </c>
      <c r="T2679" t="s">
        <v>479</v>
      </c>
      <c r="U2679" t="str">
        <f t="shared" si="360"/>
        <v>1944.07.23/24.</v>
      </c>
      <c r="V2679" t="str">
        <f t="shared" si="358"/>
        <v>44. 07.</v>
      </c>
      <c r="W2679" t="str">
        <f t="shared" si="359"/>
        <v>Markers</v>
      </c>
      <c r="X2679" t="str">
        <f t="shared" si="357"/>
        <v>Marking</v>
      </c>
    </row>
    <row r="2680" spans="1:24" x14ac:dyDescent="0.25">
      <c r="A2680" s="1">
        <v>16276</v>
      </c>
      <c r="B2680" t="s">
        <v>5012</v>
      </c>
      <c r="C2680" s="1" t="s">
        <v>3326</v>
      </c>
      <c r="D2680" s="1" t="s">
        <v>4648</v>
      </c>
      <c r="E2680" t="s">
        <v>3840</v>
      </c>
      <c r="F2680" t="s">
        <v>3398</v>
      </c>
      <c r="G2680" s="12" t="s">
        <v>4954</v>
      </c>
      <c r="H2680" t="str">
        <f t="shared" si="363"/>
        <v>GE</v>
      </c>
      <c r="I2680" t="s">
        <v>5332</v>
      </c>
      <c r="J2680" s="12"/>
      <c r="K2680" s="12" t="s">
        <v>1908</v>
      </c>
      <c r="L2680" s="12"/>
      <c r="M2680" s="12"/>
      <c r="N2680" s="12"/>
      <c r="O2680" s="14">
        <v>27</v>
      </c>
      <c r="P2680" s="14">
        <v>26</v>
      </c>
      <c r="Q2680" s="12">
        <v>0</v>
      </c>
      <c r="R2680">
        <v>8</v>
      </c>
      <c r="S2680" t="s">
        <v>4915</v>
      </c>
      <c r="U2680" t="str">
        <f t="shared" si="360"/>
        <v>1944.07.23/24.</v>
      </c>
      <c r="V2680" t="str">
        <f t="shared" si="358"/>
        <v>44. 07.</v>
      </c>
      <c r="W2680" t="str">
        <f t="shared" si="359"/>
        <v>Elsewhere</v>
      </c>
      <c r="X2680" t="str">
        <f t="shared" ref="X2680:X2743" si="364">IF((W2680=""),"",IF((W2680="Markers"),"Marking","Not Marking"))</f>
        <v>Not Marking</v>
      </c>
    </row>
    <row r="2681" spans="1:24" x14ac:dyDescent="0.25">
      <c r="A2681" s="1">
        <v>16276</v>
      </c>
      <c r="B2681" t="s">
        <v>5012</v>
      </c>
      <c r="C2681" s="1" t="s">
        <v>3326</v>
      </c>
      <c r="D2681" s="1" t="s">
        <v>4648</v>
      </c>
      <c r="E2681" t="s">
        <v>3840</v>
      </c>
      <c r="F2681" t="s">
        <v>3398</v>
      </c>
      <c r="G2681" s="12" t="s">
        <v>3826</v>
      </c>
      <c r="H2681" t="str">
        <f t="shared" si="363"/>
        <v>GE</v>
      </c>
      <c r="I2681" t="s">
        <v>5332</v>
      </c>
      <c r="J2681" s="12"/>
      <c r="K2681" s="12" t="s">
        <v>1908</v>
      </c>
      <c r="L2681" s="12"/>
      <c r="M2681" s="12"/>
      <c r="N2681" s="12"/>
      <c r="O2681" s="14">
        <v>5</v>
      </c>
      <c r="P2681" s="14">
        <v>4</v>
      </c>
      <c r="Q2681" s="12">
        <v>0</v>
      </c>
      <c r="R2681">
        <v>8</v>
      </c>
      <c r="S2681" t="s">
        <v>4915</v>
      </c>
      <c r="U2681" t="str">
        <f t="shared" si="360"/>
        <v>1944.07.23/24.</v>
      </c>
      <c r="V2681" t="str">
        <f t="shared" si="358"/>
        <v>44. 07.</v>
      </c>
      <c r="W2681" t="str">
        <f t="shared" si="359"/>
        <v>Elsewhere</v>
      </c>
      <c r="X2681" t="str">
        <f t="shared" si="364"/>
        <v>Not Marking</v>
      </c>
    </row>
    <row r="2682" spans="1:24" x14ac:dyDescent="0.25">
      <c r="A2682" s="1">
        <v>16277</v>
      </c>
      <c r="B2682" t="s">
        <v>5009</v>
      </c>
      <c r="C2682" s="1" t="str">
        <f>IF(B2682="Day",TEXT(A2682,"dd"&amp;"."),TEXT(A2682,"dd")&amp;"/"&amp;TEXT(A2684,"dd")&amp;".")</f>
        <v>24.</v>
      </c>
      <c r="D2682" s="1" t="str">
        <f>TEXT(A2682,"mm")&amp;"."</f>
        <v>07.</v>
      </c>
      <c r="E2682" t="str">
        <f>TEXT(A2682,"yy")&amp;"."</f>
        <v>44.</v>
      </c>
      <c r="F2682" t="str">
        <f>IF((C2682&lt;C2690),C2682&amp;D2682&amp;E2682,C2682&amp;D2690&amp;E2682)</f>
        <v>24.07.44.</v>
      </c>
      <c r="G2682" s="12" t="s">
        <v>3391</v>
      </c>
      <c r="H2682" t="str">
        <f t="shared" si="363"/>
        <v>FR</v>
      </c>
      <c r="I2682" s="12" t="s">
        <v>4882</v>
      </c>
      <c r="J2682" s="12"/>
      <c r="K2682" s="12">
        <v>28</v>
      </c>
      <c r="L2682" s="12">
        <v>3</v>
      </c>
      <c r="M2682" s="12">
        <v>1</v>
      </c>
      <c r="N2682" s="12"/>
      <c r="O2682" s="14">
        <v>4</v>
      </c>
      <c r="P2682" s="14">
        <v>4</v>
      </c>
      <c r="Q2682" s="12">
        <f>IF(ISERROR(VLOOKUP(F2682,DataFromWard!$B$484:$E$998,4,FALSE)),"",VLOOKUP(F2682,DataFromWard!$B$484:$E$998,4,FALSE))</f>
        <v>0</v>
      </c>
      <c r="R2682">
        <v>8</v>
      </c>
      <c r="S2682" t="s">
        <v>4915</v>
      </c>
      <c r="T2682" t="s">
        <v>480</v>
      </c>
      <c r="U2682" t="str">
        <f t="shared" si="360"/>
        <v>1944.07.24.</v>
      </c>
      <c r="V2682" t="str">
        <f t="shared" si="358"/>
        <v>44. 07.</v>
      </c>
      <c r="W2682" t="str">
        <f t="shared" si="359"/>
        <v>Markers</v>
      </c>
      <c r="X2682" t="str">
        <f t="shared" si="364"/>
        <v>Marking</v>
      </c>
    </row>
    <row r="2683" spans="1:24" x14ac:dyDescent="0.25">
      <c r="A2683" s="1">
        <v>16277</v>
      </c>
      <c r="B2683" t="s">
        <v>5009</v>
      </c>
      <c r="C2683" s="1" t="s">
        <v>4703</v>
      </c>
      <c r="D2683" s="1" t="s">
        <v>4648</v>
      </c>
      <c r="E2683" t="s">
        <v>3840</v>
      </c>
      <c r="F2683" t="s">
        <v>4750</v>
      </c>
      <c r="G2683" s="12" t="s">
        <v>4897</v>
      </c>
      <c r="H2683" t="str">
        <f t="shared" si="363"/>
        <v>FR</v>
      </c>
      <c r="I2683" s="12" t="s">
        <v>4882</v>
      </c>
      <c r="J2683" s="12"/>
      <c r="K2683" s="12" t="s">
        <v>5285</v>
      </c>
      <c r="L2683" s="12"/>
      <c r="M2683" s="12"/>
      <c r="N2683" s="12"/>
      <c r="O2683" s="14">
        <v>4</v>
      </c>
      <c r="P2683" s="14">
        <v>4</v>
      </c>
      <c r="Q2683" s="12">
        <v>0</v>
      </c>
      <c r="R2683">
        <v>8</v>
      </c>
      <c r="S2683" t="s">
        <v>4915</v>
      </c>
      <c r="T2683" t="s">
        <v>3786</v>
      </c>
      <c r="U2683" t="str">
        <f t="shared" si="360"/>
        <v>1944.07.24.</v>
      </c>
      <c r="V2683" t="str">
        <f t="shared" si="358"/>
        <v>44. 07.</v>
      </c>
      <c r="W2683" t="s">
        <v>717</v>
      </c>
      <c r="X2683" t="str">
        <f t="shared" si="364"/>
        <v>Marking</v>
      </c>
    </row>
    <row r="2684" spans="1:24" x14ac:dyDescent="0.25">
      <c r="A2684" s="1">
        <v>16277</v>
      </c>
      <c r="B2684" t="s">
        <v>5012</v>
      </c>
      <c r="C2684" s="1" t="str">
        <f>IF(B2684="Day",TEXT(A2684,"dd"&amp;"."),TEXT(A2684,"dd")&amp;"/"&amp;TEXT(A2690,"dd")&amp;".")</f>
        <v>24/25.</v>
      </c>
      <c r="D2684" s="1" t="str">
        <f>TEXT(A2684,"mm")&amp;"."</f>
        <v>07.</v>
      </c>
      <c r="E2684" t="str">
        <f>TEXT(A2684,"yy")&amp;"."</f>
        <v>44.</v>
      </c>
      <c r="F2684" t="str">
        <f>IF((C2684&lt;C2693),C2684&amp;D2684&amp;E2684,C2684&amp;D2693&amp;E2684)</f>
        <v>24/25.07.44.</v>
      </c>
      <c r="G2684" s="12" t="s">
        <v>3399</v>
      </c>
      <c r="H2684" t="str">
        <f t="shared" si="363"/>
        <v>FR</v>
      </c>
      <c r="I2684" s="12" t="s">
        <v>4646</v>
      </c>
      <c r="J2684" s="12"/>
      <c r="K2684" s="12">
        <v>104</v>
      </c>
      <c r="L2684" s="12">
        <v>46</v>
      </c>
      <c r="M2684" s="12"/>
      <c r="N2684" s="12"/>
      <c r="O2684" s="14">
        <v>4</v>
      </c>
      <c r="P2684" s="14">
        <v>4</v>
      </c>
      <c r="Q2684" s="12">
        <f>IF(ISERROR(VLOOKUP(F2684,DataFromWard!$B$484:$E$998,4,FALSE)),"",VLOOKUP(F2684,DataFromWard!$B$484:$E$998,4,FALSE))</f>
        <v>0</v>
      </c>
      <c r="R2684">
        <v>8</v>
      </c>
      <c r="S2684" t="s">
        <v>4915</v>
      </c>
      <c r="T2684" t="s">
        <v>481</v>
      </c>
      <c r="U2684" t="str">
        <f t="shared" si="360"/>
        <v>1944.07.24/25.</v>
      </c>
      <c r="V2684" t="str">
        <f t="shared" si="358"/>
        <v>44. 07.</v>
      </c>
      <c r="W2684" t="str">
        <f t="shared" si="359"/>
        <v>Markers</v>
      </c>
      <c r="X2684" t="str">
        <f t="shared" si="364"/>
        <v>Marking</v>
      </c>
    </row>
    <row r="2685" spans="1:24" x14ac:dyDescent="0.25">
      <c r="A2685" s="1">
        <v>16277</v>
      </c>
      <c r="B2685" t="s">
        <v>5012</v>
      </c>
      <c r="C2685" s="1" t="s">
        <v>3329</v>
      </c>
      <c r="D2685" s="1" t="s">
        <v>4648</v>
      </c>
      <c r="E2685" t="s">
        <v>3840</v>
      </c>
      <c r="F2685" t="s">
        <v>3402</v>
      </c>
      <c r="G2685" s="12" t="s">
        <v>3399</v>
      </c>
      <c r="H2685" t="str">
        <f t="shared" si="363"/>
        <v>FR</v>
      </c>
      <c r="I2685" s="12" t="s">
        <v>4646</v>
      </c>
      <c r="J2685" s="12"/>
      <c r="K2685" s="12" t="s">
        <v>5285</v>
      </c>
      <c r="L2685" s="12"/>
      <c r="M2685" s="12"/>
      <c r="N2685" s="12"/>
      <c r="O2685" s="14">
        <v>5</v>
      </c>
      <c r="P2685" s="14">
        <v>5</v>
      </c>
      <c r="Q2685" s="12">
        <v>0</v>
      </c>
      <c r="R2685">
        <v>5</v>
      </c>
      <c r="S2685" t="s">
        <v>3846</v>
      </c>
      <c r="U2685" t="str">
        <f t="shared" si="360"/>
        <v>1944.07.24/25.</v>
      </c>
      <c r="V2685" t="str">
        <f t="shared" si="358"/>
        <v>44. 07.</v>
      </c>
      <c r="W2685" t="s">
        <v>717</v>
      </c>
      <c r="X2685" t="str">
        <f t="shared" si="364"/>
        <v>Marking</v>
      </c>
    </row>
    <row r="2686" spans="1:24" x14ac:dyDescent="0.25">
      <c r="A2686" s="1">
        <v>16277</v>
      </c>
      <c r="B2686" t="s">
        <v>5012</v>
      </c>
      <c r="C2686" s="1" t="s">
        <v>3329</v>
      </c>
      <c r="D2686" s="1" t="s">
        <v>4648</v>
      </c>
      <c r="E2686" t="s">
        <v>3840</v>
      </c>
      <c r="F2686" t="s">
        <v>3402</v>
      </c>
      <c r="G2686" s="12" t="s">
        <v>4751</v>
      </c>
      <c r="H2686" t="str">
        <f t="shared" si="363"/>
        <v>FR</v>
      </c>
      <c r="I2686" s="12" t="s">
        <v>4889</v>
      </c>
      <c r="J2686" s="12"/>
      <c r="K2686" s="12">
        <v>102</v>
      </c>
      <c r="L2686" s="12"/>
      <c r="M2686" s="12"/>
      <c r="N2686" s="12"/>
      <c r="O2686" s="14">
        <v>10</v>
      </c>
      <c r="P2686" s="14">
        <v>10</v>
      </c>
      <c r="Q2686" s="12">
        <v>0</v>
      </c>
      <c r="R2686">
        <v>8</v>
      </c>
      <c r="S2686" t="s">
        <v>4915</v>
      </c>
      <c r="U2686" t="str">
        <f t="shared" si="360"/>
        <v>1944.07.24/25.</v>
      </c>
      <c r="V2686" t="str">
        <f t="shared" si="358"/>
        <v>44. 07.</v>
      </c>
      <c r="W2686" t="str">
        <f t="shared" si="359"/>
        <v>Markers</v>
      </c>
      <c r="X2686" t="str">
        <f t="shared" si="364"/>
        <v>Marking</v>
      </c>
    </row>
    <row r="2687" spans="1:24" x14ac:dyDescent="0.25">
      <c r="A2687" s="1">
        <v>16277</v>
      </c>
      <c r="B2687" t="s">
        <v>5012</v>
      </c>
      <c r="C2687" s="1" t="s">
        <v>3329</v>
      </c>
      <c r="D2687" s="1" t="s">
        <v>4648</v>
      </c>
      <c r="E2687" t="s">
        <v>3840</v>
      </c>
      <c r="F2687" t="s">
        <v>3402</v>
      </c>
      <c r="G2687" s="12" t="s">
        <v>4954</v>
      </c>
      <c r="H2687" t="str">
        <f t="shared" si="363"/>
        <v>GE</v>
      </c>
      <c r="I2687" t="s">
        <v>5332</v>
      </c>
      <c r="J2687" s="12"/>
      <c r="K2687" s="12" t="s">
        <v>1908</v>
      </c>
      <c r="L2687" s="12"/>
      <c r="M2687" s="12"/>
      <c r="N2687" s="12"/>
      <c r="O2687" s="14">
        <v>27</v>
      </c>
      <c r="P2687" s="14">
        <v>27</v>
      </c>
      <c r="Q2687" s="12">
        <v>0</v>
      </c>
      <c r="R2687">
        <v>8</v>
      </c>
      <c r="S2687" t="s">
        <v>4915</v>
      </c>
      <c r="T2687" t="s">
        <v>482</v>
      </c>
      <c r="U2687" t="str">
        <f t="shared" si="360"/>
        <v>1944.07.24/25.</v>
      </c>
      <c r="V2687" t="str">
        <f t="shared" si="358"/>
        <v>44. 07.</v>
      </c>
      <c r="W2687" t="str">
        <f t="shared" si="359"/>
        <v>Elsewhere</v>
      </c>
      <c r="X2687" t="str">
        <f t="shared" si="364"/>
        <v>Not Marking</v>
      </c>
    </row>
    <row r="2688" spans="1:24" x14ac:dyDescent="0.25">
      <c r="A2688" s="1">
        <v>16277</v>
      </c>
      <c r="B2688" t="s">
        <v>5012</v>
      </c>
      <c r="C2688" s="1" t="s">
        <v>3329</v>
      </c>
      <c r="D2688" s="1" t="s">
        <v>4648</v>
      </c>
      <c r="E2688" t="s">
        <v>3840</v>
      </c>
      <c r="F2688" t="s">
        <v>3402</v>
      </c>
      <c r="G2688" s="12" t="s">
        <v>4930</v>
      </c>
      <c r="H2688" t="str">
        <f t="shared" si="363"/>
        <v>GE</v>
      </c>
      <c r="I2688" t="s">
        <v>5332</v>
      </c>
      <c r="J2688" s="12"/>
      <c r="K2688" s="12" t="s">
        <v>1908</v>
      </c>
      <c r="L2688" s="12"/>
      <c r="M2688" s="12"/>
      <c r="N2688" s="12"/>
      <c r="O2688" s="14">
        <v>8</v>
      </c>
      <c r="P2688" s="14">
        <v>8</v>
      </c>
      <c r="Q2688" s="12">
        <v>0</v>
      </c>
      <c r="R2688">
        <v>8</v>
      </c>
      <c r="S2688" t="s">
        <v>4915</v>
      </c>
      <c r="U2688" t="str">
        <f t="shared" si="360"/>
        <v>1944.07.24/25.</v>
      </c>
      <c r="V2688" t="str">
        <f t="shared" si="358"/>
        <v>44. 07.</v>
      </c>
      <c r="W2688" t="str">
        <f t="shared" si="359"/>
        <v>Elsewhere</v>
      </c>
      <c r="X2688" t="str">
        <f t="shared" si="364"/>
        <v>Not Marking</v>
      </c>
    </row>
    <row r="2689" spans="1:24" x14ac:dyDescent="0.25">
      <c r="A2689" s="1">
        <v>16277</v>
      </c>
      <c r="B2689" t="s">
        <v>5012</v>
      </c>
      <c r="C2689" s="1" t="s">
        <v>3329</v>
      </c>
      <c r="D2689" s="1" t="s">
        <v>4648</v>
      </c>
      <c r="E2689" t="s">
        <v>3840</v>
      </c>
      <c r="F2689" t="s">
        <v>3402</v>
      </c>
      <c r="G2689" s="12" t="s">
        <v>5007</v>
      </c>
      <c r="H2689" t="str">
        <f t="shared" si="363"/>
        <v>GE</v>
      </c>
      <c r="I2689" t="s">
        <v>5332</v>
      </c>
      <c r="J2689" s="12"/>
      <c r="K2689" s="12" t="s">
        <v>1908</v>
      </c>
      <c r="L2689" s="12"/>
      <c r="M2689" s="12"/>
      <c r="N2689" s="12"/>
      <c r="O2689" s="14">
        <v>5</v>
      </c>
      <c r="P2689" s="14">
        <v>4</v>
      </c>
      <c r="Q2689" s="12">
        <v>0</v>
      </c>
      <c r="R2689">
        <v>8</v>
      </c>
      <c r="S2689" t="s">
        <v>4915</v>
      </c>
      <c r="U2689" t="str">
        <f t="shared" si="360"/>
        <v>1944.07.24/25.</v>
      </c>
      <c r="V2689" t="str">
        <f t="shared" si="358"/>
        <v>44. 07.</v>
      </c>
      <c r="W2689" t="str">
        <f t="shared" si="359"/>
        <v>Elsewhere</v>
      </c>
      <c r="X2689" t="str">
        <f t="shared" si="364"/>
        <v>Not Marking</v>
      </c>
    </row>
    <row r="2690" spans="1:24" x14ac:dyDescent="0.25">
      <c r="A2690" s="1">
        <v>16278</v>
      </c>
      <c r="B2690" t="s">
        <v>5009</v>
      </c>
      <c r="C2690" s="1" t="str">
        <f>IF(B2690="Day",TEXT(A2690,"dd"&amp;"."),TEXT(A2690,"dd")&amp;"/"&amp;TEXT(A2693,"dd")&amp;".")</f>
        <v>25.</v>
      </c>
      <c r="D2690" s="1" t="str">
        <f>TEXT(A2690,"mm")&amp;"."</f>
        <v>07.</v>
      </c>
      <c r="E2690" t="str">
        <f>TEXT(A2690,"yy")&amp;"."</f>
        <v>44.</v>
      </c>
      <c r="F2690" t="str">
        <f>IF((C2690&lt;C2698),C2690&amp;D2690&amp;E2690,C2690&amp;D2698&amp;E2690)</f>
        <v>25.07.44.</v>
      </c>
      <c r="G2690" s="12" t="s">
        <v>4894</v>
      </c>
      <c r="H2690" t="str">
        <f t="shared" si="363"/>
        <v>FR</v>
      </c>
      <c r="I2690" s="12" t="s">
        <v>4882</v>
      </c>
      <c r="J2690" s="12"/>
      <c r="K2690" s="12">
        <v>93</v>
      </c>
      <c r="L2690" s="12"/>
      <c r="M2690" s="12"/>
      <c r="N2690" s="12"/>
      <c r="O2690" s="14">
        <f>IF(ISERROR(VLOOKUP(F2690,DataFromWard!$B$484:$E$998,3,FALSE)),"",VLOOKUP(F2690,DataFromWard!$B$484:$E$998,3,FALSE))</f>
        <v>10</v>
      </c>
      <c r="P2690" s="14">
        <v>10</v>
      </c>
      <c r="Q2690" s="12">
        <f>IF(ISERROR(VLOOKUP(F2690,DataFromWard!$B$484:$E$998,4,FALSE)),"",VLOOKUP(F2690,DataFromWard!$B$484:$E$998,4,FALSE))</f>
        <v>0</v>
      </c>
      <c r="R2690">
        <v>8</v>
      </c>
      <c r="S2690" t="s">
        <v>4915</v>
      </c>
      <c r="T2690" t="s">
        <v>484</v>
      </c>
      <c r="U2690" t="str">
        <f t="shared" si="360"/>
        <v>1944.07.25.</v>
      </c>
      <c r="V2690" t="str">
        <f t="shared" si="358"/>
        <v>44. 07.</v>
      </c>
      <c r="W2690" t="str">
        <f t="shared" si="359"/>
        <v>Markers</v>
      </c>
      <c r="X2690" t="str">
        <f t="shared" si="364"/>
        <v>Marking</v>
      </c>
    </row>
    <row r="2691" spans="1:24" x14ac:dyDescent="0.25">
      <c r="A2691" s="1">
        <v>16278</v>
      </c>
      <c r="B2691" t="s">
        <v>5009</v>
      </c>
      <c r="C2691" s="1" t="s">
        <v>3805</v>
      </c>
      <c r="D2691" s="1" t="s">
        <v>4648</v>
      </c>
      <c r="E2691" t="s">
        <v>3840</v>
      </c>
      <c r="F2691" t="s">
        <v>4752</v>
      </c>
      <c r="G2691" s="12" t="s">
        <v>3302</v>
      </c>
      <c r="H2691" t="str">
        <f t="shared" si="363"/>
        <v>FR</v>
      </c>
      <c r="I2691" s="12" t="s">
        <v>4889</v>
      </c>
      <c r="J2691" s="12"/>
      <c r="K2691" s="12" t="s">
        <v>5285</v>
      </c>
      <c r="L2691" s="12"/>
      <c r="M2691" s="12"/>
      <c r="N2691" s="12"/>
      <c r="O2691" s="14">
        <v>1</v>
      </c>
      <c r="P2691" s="14">
        <v>1</v>
      </c>
      <c r="Q2691" s="12">
        <v>0</v>
      </c>
      <c r="R2691">
        <v>5</v>
      </c>
      <c r="S2691" t="s">
        <v>4915</v>
      </c>
      <c r="T2691" t="s">
        <v>4753</v>
      </c>
      <c r="U2691" t="str">
        <f t="shared" si="360"/>
        <v>1944.07.25.</v>
      </c>
      <c r="V2691" t="str">
        <f t="shared" si="358"/>
        <v>44. 07.</v>
      </c>
      <c r="W2691" t="s">
        <v>717</v>
      </c>
      <c r="X2691" t="str">
        <f t="shared" si="364"/>
        <v>Marking</v>
      </c>
    </row>
    <row r="2692" spans="1:24" x14ac:dyDescent="0.25">
      <c r="A2692" s="1">
        <v>16278</v>
      </c>
      <c r="B2692" t="s">
        <v>5009</v>
      </c>
      <c r="C2692" s="1" t="s">
        <v>3805</v>
      </c>
      <c r="D2692" s="1" t="s">
        <v>4648</v>
      </c>
      <c r="E2692" t="s">
        <v>3840</v>
      </c>
      <c r="F2692" t="s">
        <v>4752</v>
      </c>
      <c r="G2692" s="12" t="s">
        <v>4754</v>
      </c>
      <c r="H2692" t="str">
        <f t="shared" si="363"/>
        <v>FR</v>
      </c>
      <c r="I2692" s="12" t="s">
        <v>4622</v>
      </c>
      <c r="J2692" s="12"/>
      <c r="K2692" s="12">
        <v>94</v>
      </c>
      <c r="L2692" s="12"/>
      <c r="M2692" s="12"/>
      <c r="N2692" s="12"/>
      <c r="O2692" s="14">
        <v>6</v>
      </c>
      <c r="P2692" s="14">
        <v>6</v>
      </c>
      <c r="Q2692" s="12">
        <v>0</v>
      </c>
      <c r="R2692">
        <v>5</v>
      </c>
      <c r="S2692" t="s">
        <v>4915</v>
      </c>
      <c r="T2692" t="s">
        <v>483</v>
      </c>
      <c r="U2692" t="str">
        <f t="shared" si="360"/>
        <v>1944.07.25.</v>
      </c>
      <c r="V2692" t="str">
        <f t="shared" si="358"/>
        <v>44. 07.</v>
      </c>
      <c r="W2692" t="str">
        <f t="shared" si="359"/>
        <v>Markers</v>
      </c>
      <c r="X2692" t="str">
        <f t="shared" si="364"/>
        <v>Marking</v>
      </c>
    </row>
    <row r="2693" spans="1:24" x14ac:dyDescent="0.25">
      <c r="A2693" s="1">
        <v>16278</v>
      </c>
      <c r="B2693" t="s">
        <v>5012</v>
      </c>
      <c r="C2693" s="1" t="str">
        <f>IF(B2693="Day",TEXT(A2693,"dd"&amp;"."),TEXT(A2693,"dd")&amp;"/"&amp;TEXT(A2698,"dd")&amp;".")</f>
        <v>25/26.</v>
      </c>
      <c r="D2693" s="1" t="str">
        <f>TEXT(A2693,"mm")&amp;"."</f>
        <v>07.</v>
      </c>
      <c r="E2693" t="str">
        <f>TEXT(A2693,"yy")&amp;"."</f>
        <v>44.</v>
      </c>
      <c r="F2693" t="str">
        <f>IF((C2693&lt;C2699),C2693&amp;D2693&amp;E2693,C2693&amp;D2699&amp;E2693)</f>
        <v>25/26.07.44.</v>
      </c>
      <c r="G2693" s="12" t="str">
        <f>IF(ISERROR(VLOOKUP(F2693,DataFromWard!$B$484:$E$998,2,FALSE)),"",VLOOKUP(F2693,DataFromWard!$B$484:$E$998,2,FALSE))</f>
        <v>Wanne—Eickel</v>
      </c>
      <c r="H2693" t="str">
        <f t="shared" si="363"/>
        <v>GE</v>
      </c>
      <c r="I2693" s="12" t="s">
        <v>4646</v>
      </c>
      <c r="J2693" s="12" t="s">
        <v>4642</v>
      </c>
      <c r="K2693" s="12">
        <v>125</v>
      </c>
      <c r="L2693" s="12">
        <v>37</v>
      </c>
      <c r="M2693" s="12">
        <v>1</v>
      </c>
      <c r="N2693" s="12"/>
      <c r="O2693" s="14">
        <f>IF(ISERROR(VLOOKUP(F2693,DataFromWard!$B$484:$E$998,3,FALSE)),"",VLOOKUP(F2693,DataFromWard!$B$484:$E$998,3,FALSE))</f>
        <v>10</v>
      </c>
      <c r="P2693" s="14">
        <v>10</v>
      </c>
      <c r="Q2693" s="12">
        <f>IF(ISERROR(VLOOKUP(F2693,DataFromWard!$B$484:$E$998,4,FALSE)),"",VLOOKUP(F2693,DataFromWard!$B$484:$E$998,4,FALSE))</f>
        <v>0</v>
      </c>
      <c r="R2693">
        <v>8</v>
      </c>
      <c r="S2693" t="s">
        <v>4915</v>
      </c>
      <c r="T2693" t="s">
        <v>485</v>
      </c>
      <c r="U2693" t="str">
        <f t="shared" si="360"/>
        <v>1944.07.25/26.</v>
      </c>
      <c r="V2693" t="str">
        <f t="shared" si="358"/>
        <v>44. 07.</v>
      </c>
      <c r="W2693" t="str">
        <f t="shared" si="359"/>
        <v>Markers</v>
      </c>
      <c r="X2693" t="str">
        <f t="shared" si="364"/>
        <v>Marking</v>
      </c>
    </row>
    <row r="2694" spans="1:24" x14ac:dyDescent="0.25">
      <c r="A2694" s="1">
        <v>16278</v>
      </c>
      <c r="B2694" t="s">
        <v>5012</v>
      </c>
      <c r="C2694" s="1" t="s">
        <v>3798</v>
      </c>
      <c r="D2694" s="1" t="s">
        <v>4648</v>
      </c>
      <c r="E2694" t="s">
        <v>3840</v>
      </c>
      <c r="F2694" t="s">
        <v>3405</v>
      </c>
      <c r="G2694" s="12" t="s">
        <v>4894</v>
      </c>
      <c r="H2694" t="str">
        <f t="shared" si="363"/>
        <v>FR</v>
      </c>
      <c r="I2694" s="12" t="s">
        <v>4882</v>
      </c>
      <c r="J2694" s="12"/>
      <c r="K2694" s="12">
        <v>36</v>
      </c>
      <c r="L2694" s="12"/>
      <c r="M2694" s="12"/>
      <c r="N2694" s="12"/>
      <c r="O2694" s="14">
        <v>15</v>
      </c>
      <c r="P2694" s="14">
        <v>15</v>
      </c>
      <c r="Q2694" s="12">
        <v>0</v>
      </c>
      <c r="R2694">
        <v>8</v>
      </c>
      <c r="S2694" t="s">
        <v>4915</v>
      </c>
      <c r="T2694" t="s">
        <v>486</v>
      </c>
      <c r="U2694" t="str">
        <f t="shared" si="360"/>
        <v>1944.07.25/26.</v>
      </c>
      <c r="V2694" t="str">
        <f t="shared" si="358"/>
        <v>44. 07.</v>
      </c>
      <c r="W2694" t="str">
        <f t="shared" si="359"/>
        <v>Markers</v>
      </c>
      <c r="X2694" t="str">
        <f t="shared" si="364"/>
        <v>Marking</v>
      </c>
    </row>
    <row r="2695" spans="1:24" x14ac:dyDescent="0.25">
      <c r="A2695" s="1">
        <v>16278</v>
      </c>
      <c r="B2695" t="s">
        <v>5012</v>
      </c>
      <c r="C2695" s="1" t="s">
        <v>3798</v>
      </c>
      <c r="D2695" s="1" t="s">
        <v>4648</v>
      </c>
      <c r="E2695" t="s">
        <v>3840</v>
      </c>
      <c r="F2695" t="s">
        <v>3405</v>
      </c>
      <c r="G2695" s="12" t="s">
        <v>4954</v>
      </c>
      <c r="H2695" t="str">
        <f t="shared" si="363"/>
        <v>GE</v>
      </c>
      <c r="I2695" t="s">
        <v>5332</v>
      </c>
      <c r="J2695" s="12"/>
      <c r="K2695" s="12" t="s">
        <v>1908</v>
      </c>
      <c r="L2695" s="12"/>
      <c r="M2695" s="12"/>
      <c r="N2695" s="12"/>
      <c r="O2695" s="14">
        <v>21</v>
      </c>
      <c r="P2695" s="14">
        <v>21</v>
      </c>
      <c r="Q2695" s="12">
        <v>0</v>
      </c>
      <c r="R2695">
        <v>8</v>
      </c>
      <c r="S2695" t="s">
        <v>4915</v>
      </c>
      <c r="T2695" t="s">
        <v>487</v>
      </c>
      <c r="U2695" t="str">
        <f t="shared" si="360"/>
        <v>1944.07.25/26.</v>
      </c>
      <c r="V2695" t="str">
        <f t="shared" si="358"/>
        <v>44. 07.</v>
      </c>
      <c r="W2695" t="str">
        <f t="shared" si="359"/>
        <v>Elsewhere</v>
      </c>
      <c r="X2695" t="str">
        <f t="shared" si="364"/>
        <v>Not Marking</v>
      </c>
    </row>
    <row r="2696" spans="1:24" x14ac:dyDescent="0.25">
      <c r="A2696" s="1">
        <v>16278</v>
      </c>
      <c r="B2696" t="s">
        <v>5012</v>
      </c>
      <c r="C2696" s="1" t="s">
        <v>3798</v>
      </c>
      <c r="D2696" s="1" t="s">
        <v>4648</v>
      </c>
      <c r="E2696" t="s">
        <v>3840</v>
      </c>
      <c r="F2696" t="s">
        <v>3405</v>
      </c>
      <c r="G2696" s="12" t="s">
        <v>4931</v>
      </c>
      <c r="H2696" t="str">
        <f t="shared" si="363"/>
        <v>GE</v>
      </c>
      <c r="I2696" t="s">
        <v>5332</v>
      </c>
      <c r="J2696" s="12"/>
      <c r="K2696" s="12" t="s">
        <v>1908</v>
      </c>
      <c r="L2696" s="12"/>
      <c r="M2696" s="12"/>
      <c r="N2696" s="12"/>
      <c r="O2696" s="14">
        <v>15</v>
      </c>
      <c r="P2696" s="14">
        <v>16</v>
      </c>
      <c r="Q2696" s="12">
        <v>0</v>
      </c>
      <c r="R2696">
        <v>8</v>
      </c>
      <c r="S2696" t="s">
        <v>4915</v>
      </c>
      <c r="U2696" t="str">
        <f t="shared" si="360"/>
        <v>1944.07.25/26.</v>
      </c>
      <c r="V2696" t="str">
        <f t="shared" si="358"/>
        <v>44. 07.</v>
      </c>
      <c r="W2696" t="str">
        <f t="shared" si="359"/>
        <v>Elsewhere</v>
      </c>
      <c r="X2696" t="str">
        <f t="shared" si="364"/>
        <v>Not Marking</v>
      </c>
    </row>
    <row r="2697" spans="1:24" x14ac:dyDescent="0.25">
      <c r="A2697" s="1">
        <v>16278</v>
      </c>
      <c r="B2697" t="s">
        <v>5012</v>
      </c>
      <c r="C2697" s="1" t="s">
        <v>3798</v>
      </c>
      <c r="D2697" s="1" t="s">
        <v>4648</v>
      </c>
      <c r="E2697" t="s">
        <v>3840</v>
      </c>
      <c r="F2697" t="s">
        <v>3405</v>
      </c>
      <c r="G2697" s="12" t="s">
        <v>4607</v>
      </c>
      <c r="H2697" t="str">
        <f t="shared" si="363"/>
        <v>FR</v>
      </c>
      <c r="I2697" t="s">
        <v>4614</v>
      </c>
      <c r="J2697" s="12"/>
      <c r="K2697" s="12" t="s">
        <v>1908</v>
      </c>
      <c r="L2697" s="12"/>
      <c r="M2697" s="12"/>
      <c r="N2697" s="12"/>
      <c r="O2697" s="14">
        <v>6</v>
      </c>
      <c r="P2697" s="14">
        <v>3</v>
      </c>
      <c r="Q2697" s="12">
        <v>0</v>
      </c>
      <c r="R2697">
        <v>8</v>
      </c>
      <c r="S2697" t="s">
        <v>4915</v>
      </c>
      <c r="U2697" t="str">
        <f t="shared" si="360"/>
        <v>1944.07.25/26.</v>
      </c>
      <c r="V2697" t="str">
        <f t="shared" si="358"/>
        <v>44. 07.</v>
      </c>
      <c r="W2697" t="str">
        <f t="shared" si="359"/>
        <v>Elsewhere</v>
      </c>
      <c r="X2697" t="str">
        <f t="shared" si="364"/>
        <v>Not Marking</v>
      </c>
    </row>
    <row r="2698" spans="1:24" x14ac:dyDescent="0.25">
      <c r="A2698" s="1">
        <v>16279</v>
      </c>
      <c r="B2698" t="s">
        <v>5009</v>
      </c>
      <c r="C2698" s="1" t="str">
        <f>IF(B2698="Day",TEXT(A2698,"dd"&amp;"."),TEXT(A2698,"dd")&amp;"/"&amp;TEXT(A2699,"dd")&amp;".")</f>
        <v>26.</v>
      </c>
      <c r="D2698" s="1" t="str">
        <f>TEXT(A2698,"mm")&amp;"."</f>
        <v>07.</v>
      </c>
      <c r="E2698" t="str">
        <f>TEXT(A2698,"yy")&amp;"."</f>
        <v>44.</v>
      </c>
      <c r="F2698" t="str">
        <f>IF((C2698&lt;C2703),C2698&amp;D2698&amp;E2698,C2698&amp;D2703&amp;E2698)</f>
        <v>26.07.44.</v>
      </c>
      <c r="G2698" s="12" t="str">
        <f>IF(ISERROR(VLOOKUP(F2698,DataFromWard!$B$484:$E$998,2,FALSE)),"",VLOOKUP(F2698,DataFromWard!$B$484:$E$998,2,FALSE))</f>
        <v/>
      </c>
      <c r="H2698" t="str">
        <f t="shared" si="363"/>
        <v/>
      </c>
      <c r="I2698" s="12"/>
      <c r="J2698" s="12"/>
      <c r="K2698" s="12"/>
      <c r="L2698" s="12"/>
      <c r="M2698" s="12"/>
      <c r="N2698" s="12"/>
      <c r="O2698" s="14" t="str">
        <f>IF(ISERROR(VLOOKUP(F2698,DataFromWard!$B$484:$E$998,3,FALSE)),"",VLOOKUP(F2698,DataFromWard!$B$484:$E$998,3,FALSE))</f>
        <v/>
      </c>
      <c r="P2698" s="14"/>
      <c r="Q2698" s="12" t="str">
        <f>IF(ISERROR(VLOOKUP(F2698,DataFromWard!$B$484:$E$998,4,FALSE)),"",VLOOKUP(F2698,DataFromWard!$B$484:$E$998,4,FALSE))</f>
        <v/>
      </c>
      <c r="U2698" t="str">
        <f t="shared" si="360"/>
        <v>1944.07.26.</v>
      </c>
      <c r="V2698" t="str">
        <f t="shared" si="358"/>
        <v>44. 07.</v>
      </c>
      <c r="W2698" t="str">
        <f t="shared" si="359"/>
        <v/>
      </c>
      <c r="X2698" t="str">
        <f t="shared" si="364"/>
        <v/>
      </c>
    </row>
    <row r="2699" spans="1:24" x14ac:dyDescent="0.25">
      <c r="A2699" s="1">
        <v>16279</v>
      </c>
      <c r="B2699" t="s">
        <v>5012</v>
      </c>
      <c r="C2699" s="1" t="str">
        <f>IF(B2699="Day",TEXT(A2699,"dd"&amp;"."),TEXT(A2699,"dd")&amp;"/"&amp;TEXT(A2703,"dd")&amp;".")</f>
        <v>26/27.</v>
      </c>
      <c r="D2699" s="1" t="str">
        <f>TEXT(A2699,"mm")&amp;"."</f>
        <v>07.</v>
      </c>
      <c r="E2699" t="str">
        <f>TEXT(A2699,"yy")&amp;"."</f>
        <v>44.</v>
      </c>
      <c r="F2699" t="str">
        <f>IF((C2699&lt;C2704),C2699&amp;D2699&amp;E2699,C2699&amp;D2704&amp;E2699)</f>
        <v>26/27.07.44.</v>
      </c>
      <c r="G2699" s="12" t="s">
        <v>4946</v>
      </c>
      <c r="H2699" t="str">
        <f t="shared" si="363"/>
        <v>GE</v>
      </c>
      <c r="I2699" t="s">
        <v>5332</v>
      </c>
      <c r="J2699" s="12"/>
      <c r="K2699" s="12" t="s">
        <v>1908</v>
      </c>
      <c r="L2699" s="12">
        <v>23</v>
      </c>
      <c r="M2699" s="12"/>
      <c r="N2699" s="12"/>
      <c r="O2699" s="14">
        <v>30</v>
      </c>
      <c r="P2699" s="14">
        <v>30</v>
      </c>
      <c r="Q2699" s="12">
        <f>IF(ISERROR(VLOOKUP(F2699,DataFromWard!$B$484:$E$998,4,FALSE)),"",VLOOKUP(F2699,DataFromWard!$B$484:$E$998,4,FALSE))</f>
        <v>1</v>
      </c>
      <c r="R2699">
        <v>8</v>
      </c>
      <c r="S2699" t="s">
        <v>4915</v>
      </c>
      <c r="U2699" t="str">
        <f t="shared" si="360"/>
        <v>1944.07.26/27.</v>
      </c>
      <c r="V2699" t="str">
        <f t="shared" ref="V2699:V2762" si="365">E2699&amp;" "&amp;D2699</f>
        <v>44. 07.</v>
      </c>
      <c r="W2699" t="str">
        <f t="shared" ref="W2699:W2762" si="366">IF((ISBLANK(K2699)),"",IF(("a"&gt;K2699),"Markers",K2699))</f>
        <v>Elsewhere</v>
      </c>
      <c r="X2699" t="str">
        <f t="shared" si="364"/>
        <v>Not Marking</v>
      </c>
    </row>
    <row r="2700" spans="1:24" x14ac:dyDescent="0.25">
      <c r="A2700" s="1">
        <v>16279</v>
      </c>
      <c r="B2700" t="s">
        <v>5012</v>
      </c>
      <c r="C2700" s="1" t="s">
        <v>3802</v>
      </c>
      <c r="D2700" s="1" t="s">
        <v>4648</v>
      </c>
      <c r="E2700" t="s">
        <v>3840</v>
      </c>
      <c r="F2700" t="s">
        <v>3408</v>
      </c>
      <c r="G2700" s="12" t="s">
        <v>4607</v>
      </c>
      <c r="H2700" t="str">
        <f t="shared" si="363"/>
        <v>FR</v>
      </c>
      <c r="I2700" t="s">
        <v>4614</v>
      </c>
      <c r="J2700" s="12"/>
      <c r="K2700" s="12" t="s">
        <v>1908</v>
      </c>
      <c r="L2700" s="12"/>
      <c r="M2700" s="12"/>
      <c r="N2700" s="12"/>
      <c r="O2700" s="14">
        <v>11</v>
      </c>
      <c r="P2700" s="14">
        <v>10</v>
      </c>
      <c r="Q2700" s="12">
        <v>0</v>
      </c>
      <c r="R2700">
        <v>8</v>
      </c>
      <c r="S2700" t="s">
        <v>4915</v>
      </c>
      <c r="U2700" t="str">
        <f t="shared" ref="U2700:U2763" si="367">"19"&amp;E2700&amp;D2700&amp;C2700</f>
        <v>1944.07.26/27.</v>
      </c>
      <c r="V2700" t="str">
        <f t="shared" si="365"/>
        <v>44. 07.</v>
      </c>
      <c r="W2700" t="str">
        <f t="shared" si="366"/>
        <v>Elsewhere</v>
      </c>
      <c r="X2700" t="str">
        <f t="shared" si="364"/>
        <v>Not Marking</v>
      </c>
    </row>
    <row r="2701" spans="1:24" x14ac:dyDescent="0.25">
      <c r="A2701" s="1">
        <v>16279</v>
      </c>
      <c r="B2701" t="s">
        <v>5012</v>
      </c>
      <c r="C2701" s="1" t="s">
        <v>3802</v>
      </c>
      <c r="D2701" s="1" t="s">
        <v>4648</v>
      </c>
      <c r="E2701" t="s">
        <v>3840</v>
      </c>
      <c r="F2701" t="s">
        <v>3408</v>
      </c>
      <c r="G2701" s="12" t="s">
        <v>3531</v>
      </c>
      <c r="H2701" t="str">
        <f t="shared" si="363"/>
        <v>GE</v>
      </c>
      <c r="I2701" t="s">
        <v>5332</v>
      </c>
      <c r="J2701" s="12"/>
      <c r="K2701" s="12" t="s">
        <v>1908</v>
      </c>
      <c r="L2701" s="12"/>
      <c r="M2701" s="12"/>
      <c r="N2701" s="12"/>
      <c r="O2701" s="14">
        <v>2</v>
      </c>
      <c r="P2701" s="14">
        <v>1</v>
      </c>
      <c r="Q2701" s="12">
        <v>0</v>
      </c>
      <c r="R2701">
        <v>8</v>
      </c>
      <c r="S2701" t="s">
        <v>4915</v>
      </c>
      <c r="U2701" t="str">
        <f t="shared" si="367"/>
        <v>1944.07.26/27.</v>
      </c>
      <c r="V2701" t="str">
        <f t="shared" si="365"/>
        <v>44. 07.</v>
      </c>
      <c r="W2701" t="str">
        <f t="shared" si="366"/>
        <v>Elsewhere</v>
      </c>
      <c r="X2701" t="str">
        <f t="shared" si="364"/>
        <v>Not Marking</v>
      </c>
    </row>
    <row r="2702" spans="1:24" x14ac:dyDescent="0.25">
      <c r="A2702" s="1">
        <v>16279</v>
      </c>
      <c r="B2702" t="s">
        <v>5012</v>
      </c>
      <c r="C2702" s="1" t="s">
        <v>3802</v>
      </c>
      <c r="D2702" s="1" t="s">
        <v>4648</v>
      </c>
      <c r="E2702" t="s">
        <v>3840</v>
      </c>
      <c r="F2702" t="s">
        <v>3408</v>
      </c>
      <c r="G2702" s="12" t="s">
        <v>3435</v>
      </c>
      <c r="H2702" t="str">
        <f t="shared" si="363"/>
        <v>FR</v>
      </c>
      <c r="I2702" s="12" t="s">
        <v>4614</v>
      </c>
      <c r="J2702" s="12"/>
      <c r="K2702" s="12">
        <v>178</v>
      </c>
      <c r="L2702" s="12"/>
      <c r="M2702" s="12"/>
      <c r="N2702" s="12"/>
      <c r="O2702" s="14">
        <v>9</v>
      </c>
      <c r="P2702" s="14">
        <v>9</v>
      </c>
      <c r="Q2702" s="12">
        <v>2</v>
      </c>
      <c r="R2702">
        <v>5</v>
      </c>
      <c r="S2702" t="s">
        <v>4915</v>
      </c>
      <c r="T2702" t="s">
        <v>488</v>
      </c>
      <c r="U2702" t="str">
        <f t="shared" si="367"/>
        <v>1944.07.26/27.</v>
      </c>
      <c r="V2702" t="str">
        <f t="shared" si="365"/>
        <v>44. 07.</v>
      </c>
      <c r="W2702" t="str">
        <f t="shared" si="366"/>
        <v>Markers</v>
      </c>
      <c r="X2702" t="str">
        <f t="shared" si="364"/>
        <v>Marking</v>
      </c>
    </row>
    <row r="2703" spans="1:24" x14ac:dyDescent="0.25">
      <c r="A2703" s="1">
        <v>16280</v>
      </c>
      <c r="B2703" t="s">
        <v>5009</v>
      </c>
      <c r="C2703" s="1" t="str">
        <f>IF(B2703="Day",TEXT(A2703,"dd"&amp;"."),TEXT(A2703,"dd")&amp;"/"&amp;TEXT(A2704,"dd")&amp;".")</f>
        <v>27.</v>
      </c>
      <c r="D2703" s="1" t="str">
        <f>TEXT(A2703,"mm")&amp;"."</f>
        <v>07.</v>
      </c>
      <c r="E2703" t="str">
        <f>TEXT(A2703,"yy")&amp;"."</f>
        <v>44.</v>
      </c>
      <c r="F2703" t="str">
        <f>IF((C2703&lt;C2705),C2703&amp;D2703&amp;E2703,C2703&amp;D2705&amp;E2703)</f>
        <v>27.07.44.</v>
      </c>
      <c r="G2703" s="12" t="s">
        <v>4894</v>
      </c>
      <c r="H2703" t="str">
        <f t="shared" si="363"/>
        <v>FR</v>
      </c>
      <c r="I2703" s="12" t="s">
        <v>4889</v>
      </c>
      <c r="J2703" s="12"/>
      <c r="K2703" s="12">
        <v>60</v>
      </c>
      <c r="L2703" s="12"/>
      <c r="M2703" s="12"/>
      <c r="N2703" s="12"/>
      <c r="O2703" s="14">
        <f>IF(ISERROR(VLOOKUP(F2703,DataFromWard!$B$484:$E$998,3,FALSE)),"",VLOOKUP(F2703,DataFromWard!$B$484:$E$998,3,FALSE))</f>
        <v>12</v>
      </c>
      <c r="P2703" s="14">
        <v>12</v>
      </c>
      <c r="Q2703" s="12">
        <f>IF(ISERROR(VLOOKUP(F2703,DataFromWard!$B$484:$E$998,4,FALSE)),"",VLOOKUP(F2703,DataFromWard!$B$484:$E$998,4,FALSE))</f>
        <v>0</v>
      </c>
      <c r="R2703">
        <v>8</v>
      </c>
      <c r="S2703" t="s">
        <v>4915</v>
      </c>
      <c r="T2703" t="s">
        <v>489</v>
      </c>
      <c r="U2703" t="str">
        <f t="shared" si="367"/>
        <v>1944.07.27.</v>
      </c>
      <c r="V2703" t="str">
        <f t="shared" si="365"/>
        <v>44. 07.</v>
      </c>
      <c r="W2703" t="str">
        <f t="shared" si="366"/>
        <v>Markers</v>
      </c>
      <c r="X2703" t="str">
        <f t="shared" si="364"/>
        <v>Marking</v>
      </c>
    </row>
    <row r="2704" spans="1:24" x14ac:dyDescent="0.25">
      <c r="A2704" s="1">
        <v>16280</v>
      </c>
      <c r="B2704" t="s">
        <v>5012</v>
      </c>
      <c r="C2704" s="1" t="str">
        <f>IF(B2704="Day",TEXT(A2704,"dd"&amp;"."),TEXT(A2704,"dd")&amp;"/"&amp;TEXT(A2705,"dd")&amp;".")</f>
        <v>27/28.</v>
      </c>
      <c r="D2704" s="1" t="str">
        <f>TEXT(A2704,"mm")&amp;"."</f>
        <v>07.</v>
      </c>
      <c r="E2704" t="str">
        <f>TEXT(A2704,"yy")&amp;"."</f>
        <v>44.</v>
      </c>
      <c r="F2704" t="str">
        <f>IF((C2704&lt;C2706),C2704&amp;D2704&amp;E2704,C2704&amp;D2706&amp;E2704)</f>
        <v>27/28.07.44.</v>
      </c>
      <c r="G2704" s="12" t="str">
        <f>IF(ISERROR(VLOOKUP(F2704,DataFromWard!$B$484:$E$998,2,FALSE)),"",VLOOKUP(F2704,DataFromWard!$B$484:$E$998,2,FALSE))</f>
        <v>Stuttgart</v>
      </c>
      <c r="H2704" t="str">
        <f t="shared" si="363"/>
        <v>GE</v>
      </c>
      <c r="I2704" t="s">
        <v>5332</v>
      </c>
      <c r="J2704" s="12"/>
      <c r="K2704" s="12" t="s">
        <v>81</v>
      </c>
      <c r="L2704" s="12"/>
      <c r="M2704" s="12"/>
      <c r="N2704" s="12"/>
      <c r="O2704" s="14">
        <f>IF(ISERROR(VLOOKUP(F2704,DataFromWard!$B$484:$E$998,3,FALSE)),"",VLOOKUP(F2704,DataFromWard!$B$484:$E$998,3,FALSE))</f>
        <v>30</v>
      </c>
      <c r="P2704" s="14">
        <v>27</v>
      </c>
      <c r="Q2704" s="12">
        <f>IF(ISERROR(VLOOKUP(F2704,DataFromWard!$B$484:$E$998,4,FALSE)),"",VLOOKUP(F2704,DataFromWard!$B$484:$E$998,4,FALSE))</f>
        <v>0</v>
      </c>
      <c r="R2704">
        <v>8</v>
      </c>
      <c r="S2704" t="s">
        <v>4915</v>
      </c>
      <c r="U2704" t="str">
        <f t="shared" si="367"/>
        <v>1944.07.27/28.</v>
      </c>
      <c r="V2704" t="str">
        <f t="shared" si="365"/>
        <v>44. 07.</v>
      </c>
      <c r="W2704" t="str">
        <f t="shared" si="366"/>
        <v>SOE</v>
      </c>
      <c r="X2704" t="str">
        <f t="shared" si="364"/>
        <v>Not Marking</v>
      </c>
    </row>
    <row r="2705" spans="1:25" x14ac:dyDescent="0.25">
      <c r="A2705" s="1">
        <v>16281</v>
      </c>
      <c r="B2705" t="s">
        <v>5009</v>
      </c>
      <c r="C2705" s="1" t="str">
        <f>IF(B2705="Day",TEXT(A2705,"dd"&amp;"."),TEXT(A2705,"dd")&amp;"/"&amp;TEXT(A2706,"dd")&amp;".")</f>
        <v>28.</v>
      </c>
      <c r="D2705" s="1" t="str">
        <f>TEXT(A2705,"mm")&amp;"."</f>
        <v>07.</v>
      </c>
      <c r="E2705" t="str">
        <f>TEXT(A2705,"yy")&amp;"."</f>
        <v>44.</v>
      </c>
      <c r="F2705" t="str">
        <f>IF((C2705&lt;C2709),C2705&amp;D2705&amp;E2705,C2705&amp;D2709&amp;E2705)</f>
        <v>28.07.44.</v>
      </c>
      <c r="G2705" s="12" t="str">
        <f>IF(ISERROR(VLOOKUP(F2705,DataFromWard!$B$484:$E$998,2,FALSE)),"",VLOOKUP(F2705,DataFromWard!$B$484:$E$998,2,FALSE))</f>
        <v>Pas—de—Calais</v>
      </c>
      <c r="H2705" t="str">
        <f t="shared" si="363"/>
        <v>FR</v>
      </c>
      <c r="I2705" s="12" t="s">
        <v>4889</v>
      </c>
      <c r="J2705" s="12"/>
      <c r="K2705" s="12">
        <v>179</v>
      </c>
      <c r="L2705" s="12"/>
      <c r="M2705" s="12"/>
      <c r="N2705" s="12"/>
      <c r="O2705" s="14">
        <f>IF(ISERROR(VLOOKUP(F2705,DataFromWard!$B$484:$E$998,3,FALSE)),"",VLOOKUP(F2705,DataFromWard!$B$484:$E$998,3,FALSE))</f>
        <v>20</v>
      </c>
      <c r="P2705" s="14">
        <v>20</v>
      </c>
      <c r="Q2705" s="12">
        <f>IF(ISERROR(VLOOKUP(F2705,DataFromWard!$B$484:$E$998,4,FALSE)),"",VLOOKUP(F2705,DataFromWard!$B$484:$E$998,4,FALSE))</f>
        <v>0</v>
      </c>
      <c r="R2705">
        <v>8</v>
      </c>
      <c r="S2705" t="s">
        <v>4915</v>
      </c>
      <c r="T2705" t="s">
        <v>490</v>
      </c>
      <c r="U2705" t="str">
        <f t="shared" si="367"/>
        <v>1944.07.28.</v>
      </c>
      <c r="V2705" t="str">
        <f t="shared" si="365"/>
        <v>44. 07.</v>
      </c>
      <c r="W2705" t="str">
        <f t="shared" si="366"/>
        <v>Markers</v>
      </c>
      <c r="X2705" t="str">
        <f t="shared" si="364"/>
        <v>Marking</v>
      </c>
    </row>
    <row r="2706" spans="1:25" x14ac:dyDescent="0.25">
      <c r="A2706" s="1">
        <v>16281</v>
      </c>
      <c r="B2706" t="s">
        <v>5012</v>
      </c>
      <c r="C2706" s="1" t="str">
        <f>IF(B2706="Day",TEXT(A2706,"dd"&amp;"."),TEXT(A2706,"dd")&amp;"/"&amp;TEXT(A2709,"dd")&amp;".")</f>
        <v>28/29.</v>
      </c>
      <c r="D2706" s="1" t="str">
        <f>TEXT(A2706,"mm")&amp;"."</f>
        <v>07.</v>
      </c>
      <c r="E2706" t="str">
        <f>TEXT(A2706,"yy")&amp;"."</f>
        <v>44.</v>
      </c>
      <c r="F2706" t="str">
        <f>IF((C2706&lt;C2710),C2706&amp;D2706&amp;E2706,C2706&amp;D2710&amp;E2706)</f>
        <v>28/29.07.44.</v>
      </c>
      <c r="G2706" s="12" t="str">
        <f>IF(ISERROR(VLOOKUP(F2706,DataFromWard!$B$484:$E$998,2,FALSE)),"",VLOOKUP(F2706,DataFromWard!$B$484:$E$998,2,FALSE))</f>
        <v>Stuttgart</v>
      </c>
      <c r="H2706" t="str">
        <f t="shared" si="363"/>
        <v>GE</v>
      </c>
      <c r="I2706" t="s">
        <v>5332</v>
      </c>
      <c r="J2706" s="12"/>
      <c r="K2706" s="12">
        <v>494</v>
      </c>
      <c r="L2706" s="12">
        <v>50</v>
      </c>
      <c r="M2706" s="12"/>
      <c r="N2706" s="12"/>
      <c r="O2706" s="14">
        <f>IF(ISERROR(VLOOKUP(F2706,DataFromWard!$B$484:$E$998,3,FALSE)),"",VLOOKUP(F2706,DataFromWard!$B$484:$E$998,3,FALSE))</f>
        <v>2</v>
      </c>
      <c r="P2706" s="14">
        <v>2</v>
      </c>
      <c r="Q2706" s="12">
        <f>IF(ISERROR(VLOOKUP(F2706,DataFromWard!$B$484:$E$998,4,FALSE)),"",VLOOKUP(F2706,DataFromWard!$B$484:$E$998,4,FALSE))</f>
        <v>0</v>
      </c>
      <c r="R2706">
        <v>8</v>
      </c>
      <c r="S2706" t="s">
        <v>4915</v>
      </c>
      <c r="T2706" t="s">
        <v>491</v>
      </c>
      <c r="U2706" t="str">
        <f t="shared" si="367"/>
        <v>1944.07.28/29.</v>
      </c>
      <c r="V2706" t="str">
        <f t="shared" si="365"/>
        <v>44. 07.</v>
      </c>
      <c r="W2706" t="str">
        <f t="shared" si="366"/>
        <v>Markers</v>
      </c>
      <c r="X2706" t="str">
        <f t="shared" si="364"/>
        <v>Marking</v>
      </c>
    </row>
    <row r="2707" spans="1:25" x14ac:dyDescent="0.25">
      <c r="A2707" s="1">
        <v>16281</v>
      </c>
      <c r="B2707" t="s">
        <v>5012</v>
      </c>
      <c r="C2707" s="1" t="s">
        <v>3808</v>
      </c>
      <c r="D2707" s="1" t="s">
        <v>4648</v>
      </c>
      <c r="E2707" t="s">
        <v>3840</v>
      </c>
      <c r="F2707" t="s">
        <v>3411</v>
      </c>
      <c r="G2707" s="12" t="s">
        <v>4946</v>
      </c>
      <c r="H2707" t="str">
        <f t="shared" si="363"/>
        <v>GE</v>
      </c>
      <c r="I2707" t="s">
        <v>5332</v>
      </c>
      <c r="J2707" s="12"/>
      <c r="K2707" s="12">
        <v>293</v>
      </c>
      <c r="L2707" s="12"/>
      <c r="M2707" s="12"/>
      <c r="N2707" s="12"/>
      <c r="O2707" s="14">
        <v>14</v>
      </c>
      <c r="P2707" s="14">
        <v>14</v>
      </c>
      <c r="Q2707" s="12">
        <v>0</v>
      </c>
      <c r="R2707">
        <v>8</v>
      </c>
      <c r="S2707" t="s">
        <v>4915</v>
      </c>
      <c r="T2707" t="s">
        <v>492</v>
      </c>
      <c r="U2707" t="str">
        <f t="shared" si="367"/>
        <v>1944.07.28/29.</v>
      </c>
      <c r="V2707" t="str">
        <f t="shared" si="365"/>
        <v>44. 07.</v>
      </c>
      <c r="W2707" t="str">
        <f t="shared" si="366"/>
        <v>Markers</v>
      </c>
      <c r="X2707" t="str">
        <f t="shared" si="364"/>
        <v>Marking</v>
      </c>
    </row>
    <row r="2708" spans="1:25" x14ac:dyDescent="0.25">
      <c r="A2708" s="1">
        <v>16281</v>
      </c>
      <c r="B2708" t="s">
        <v>5012</v>
      </c>
      <c r="C2708" s="1" t="s">
        <v>3808</v>
      </c>
      <c r="D2708" s="1" t="s">
        <v>4648</v>
      </c>
      <c r="E2708" t="s">
        <v>3840</v>
      </c>
      <c r="F2708" t="s">
        <v>3411</v>
      </c>
      <c r="G2708" s="12" t="s">
        <v>4930</v>
      </c>
      <c r="H2708" t="str">
        <f t="shared" si="363"/>
        <v>GE</v>
      </c>
      <c r="I2708" t="s">
        <v>5332</v>
      </c>
      <c r="J2708" s="12"/>
      <c r="K2708" s="12" t="s">
        <v>1908</v>
      </c>
      <c r="L2708" s="12"/>
      <c r="M2708" s="12"/>
      <c r="N2708" s="12"/>
      <c r="O2708" s="14">
        <v>13</v>
      </c>
      <c r="P2708" s="14">
        <v>13</v>
      </c>
      <c r="Q2708" s="12">
        <v>0</v>
      </c>
      <c r="R2708">
        <v>8</v>
      </c>
      <c r="S2708" t="s">
        <v>4915</v>
      </c>
      <c r="U2708" t="str">
        <f t="shared" si="367"/>
        <v>1944.07.28/29.</v>
      </c>
      <c r="V2708" t="str">
        <f t="shared" si="365"/>
        <v>44. 07.</v>
      </c>
      <c r="W2708" t="str">
        <f t="shared" si="366"/>
        <v>Elsewhere</v>
      </c>
      <c r="X2708" t="str">
        <f t="shared" si="364"/>
        <v>Not Marking</v>
      </c>
    </row>
    <row r="2709" spans="1:25" x14ac:dyDescent="0.25">
      <c r="A2709" s="1">
        <v>16282</v>
      </c>
      <c r="B2709" t="s">
        <v>5009</v>
      </c>
      <c r="C2709" s="1" t="str">
        <f>IF(B2709="Day",TEXT(A2709,"dd"&amp;"."),TEXT(A2709,"dd")&amp;"/"&amp;TEXT(A2710,"dd")&amp;".")</f>
        <v>29.</v>
      </c>
      <c r="D2709" s="1" t="str">
        <f>TEXT(A2709,"mm")&amp;"."</f>
        <v>07.</v>
      </c>
      <c r="E2709" t="str">
        <f>TEXT(A2709,"yy")&amp;"."</f>
        <v>44.</v>
      </c>
      <c r="F2709" t="str">
        <f>IF((C2709&lt;C2713),C2709&amp;D2709&amp;E2709,C2709&amp;D2713&amp;E2709)</f>
        <v>29.07.44.</v>
      </c>
      <c r="G2709" s="12" t="str">
        <f>IF(ISERROR(VLOOKUP(F2709,DataFromWard!$B$484:$E$998,2,FALSE)),"",VLOOKUP(F2709,DataFromWard!$B$484:$E$998,2,FALSE))</f>
        <v>Foret-de-Nieppe</v>
      </c>
      <c r="H2709" t="str">
        <f t="shared" si="363"/>
        <v>FR</v>
      </c>
      <c r="I2709" s="12" t="s">
        <v>4623</v>
      </c>
      <c r="J2709" s="12"/>
      <c r="K2709" s="12">
        <v>66</v>
      </c>
      <c r="L2709" s="12"/>
      <c r="M2709" s="12"/>
      <c r="N2709" s="12"/>
      <c r="O2709" s="14">
        <f>IF(ISERROR(VLOOKUP(F2709,DataFromWard!$B$484:$E$998,3,FALSE)),"",VLOOKUP(F2709,DataFromWard!$B$484:$E$998,3,FALSE))</f>
        <v>10</v>
      </c>
      <c r="P2709" s="14">
        <v>10</v>
      </c>
      <c r="Q2709" s="12">
        <f>IF(ISERROR(VLOOKUP(F2709,DataFromWard!$B$484:$E$998,4,FALSE)),"",VLOOKUP(F2709,DataFromWard!$B$484:$E$998,4,FALSE))</f>
        <v>0</v>
      </c>
      <c r="R2709">
        <v>8</v>
      </c>
      <c r="S2709" t="s">
        <v>4915</v>
      </c>
      <c r="T2709" t="s">
        <v>493</v>
      </c>
      <c r="U2709" t="str">
        <f t="shared" si="367"/>
        <v>1944.07.29.</v>
      </c>
      <c r="V2709" t="str">
        <f t="shared" si="365"/>
        <v>44. 07.</v>
      </c>
      <c r="W2709" t="str">
        <f t="shared" si="366"/>
        <v>Markers</v>
      </c>
      <c r="X2709" t="str">
        <f t="shared" si="364"/>
        <v>Marking</v>
      </c>
    </row>
    <row r="2710" spans="1:25" x14ac:dyDescent="0.25">
      <c r="A2710" s="1">
        <v>16282</v>
      </c>
      <c r="B2710" t="s">
        <v>5012</v>
      </c>
      <c r="C2710" s="1" t="str">
        <f>IF(B2710="Day",TEXT(A2710,"dd"&amp;"."),TEXT(A2710,"dd")&amp;"/"&amp;TEXT(A2713,"dd")&amp;".")</f>
        <v>29/30.</v>
      </c>
      <c r="D2710" s="1" t="str">
        <f>TEXT(A2710,"mm")&amp;"."</f>
        <v>07.</v>
      </c>
      <c r="E2710" t="str">
        <f>TEXT(A2710,"yy")&amp;"."</f>
        <v>44.</v>
      </c>
      <c r="F2710" t="str">
        <f>IF((C2710&lt;C2715),C2710&amp;D2710&amp;E2710,C2710&amp;D2715&amp;E2710)</f>
        <v>29/30.07.44.</v>
      </c>
      <c r="G2710" s="12" t="s">
        <v>4930</v>
      </c>
      <c r="H2710" t="str">
        <f t="shared" si="363"/>
        <v>GE</v>
      </c>
      <c r="I2710" t="s">
        <v>5332</v>
      </c>
      <c r="J2710" s="12"/>
      <c r="K2710" s="12" t="s">
        <v>80</v>
      </c>
      <c r="L2710" s="12">
        <v>6</v>
      </c>
      <c r="M2710" s="12"/>
      <c r="N2710" s="12"/>
      <c r="O2710" s="14">
        <v>30</v>
      </c>
      <c r="P2710" s="14">
        <v>27</v>
      </c>
      <c r="Q2710" s="12">
        <f>IF(ISERROR(VLOOKUP(F2710,DataFromWard!$B$484:$E$998,4,FALSE)),"",VLOOKUP(F2710,DataFromWard!$B$484:$E$998,4,FALSE))</f>
        <v>0</v>
      </c>
      <c r="R2710">
        <v>8</v>
      </c>
      <c r="S2710" t="s">
        <v>4915</v>
      </c>
      <c r="U2710" t="str">
        <f t="shared" si="367"/>
        <v>1944.07.29/30.</v>
      </c>
      <c r="V2710" t="str">
        <f t="shared" si="365"/>
        <v>44. 07.</v>
      </c>
      <c r="W2710" t="str">
        <f t="shared" si="366"/>
        <v>RCM/OTU</v>
      </c>
      <c r="X2710" t="str">
        <f t="shared" si="364"/>
        <v>Not Marking</v>
      </c>
    </row>
    <row r="2711" spans="1:25" x14ac:dyDescent="0.25">
      <c r="A2711" s="1">
        <v>16282</v>
      </c>
      <c r="B2711" t="s">
        <v>5012</v>
      </c>
      <c r="C2711" s="1" t="s">
        <v>3327</v>
      </c>
      <c r="D2711" s="1" t="s">
        <v>4648</v>
      </c>
      <c r="E2711" t="s">
        <v>3840</v>
      </c>
      <c r="F2711" t="s">
        <v>3413</v>
      </c>
      <c r="G2711" s="12" t="s">
        <v>4755</v>
      </c>
      <c r="H2711" t="str">
        <f t="shared" si="363"/>
        <v>BE</v>
      </c>
      <c r="I2711" s="12" t="s">
        <v>4634</v>
      </c>
      <c r="J2711" s="12"/>
      <c r="K2711" s="12" t="s">
        <v>80</v>
      </c>
      <c r="L2711" s="12"/>
      <c r="M2711" s="12"/>
      <c r="N2711" s="12"/>
      <c r="O2711" s="14">
        <v>9</v>
      </c>
      <c r="P2711" s="14">
        <v>3</v>
      </c>
      <c r="Q2711" s="12">
        <v>0</v>
      </c>
      <c r="R2711">
        <v>8</v>
      </c>
      <c r="S2711" t="s">
        <v>4915</v>
      </c>
      <c r="U2711" t="str">
        <f t="shared" si="367"/>
        <v>1944.07.29/30.</v>
      </c>
      <c r="V2711" t="str">
        <f t="shared" si="365"/>
        <v>44. 07.</v>
      </c>
      <c r="W2711" t="str">
        <f t="shared" si="366"/>
        <v>RCM/OTU</v>
      </c>
      <c r="X2711" t="str">
        <f t="shared" si="364"/>
        <v>Not Marking</v>
      </c>
    </row>
    <row r="2712" spans="1:25" x14ac:dyDescent="0.25">
      <c r="A2712" s="1">
        <v>16282</v>
      </c>
      <c r="B2712" t="s">
        <v>5012</v>
      </c>
      <c r="C2712" s="1" t="s">
        <v>3327</v>
      </c>
      <c r="D2712" s="1" t="s">
        <v>4648</v>
      </c>
      <c r="E2712" t="s">
        <v>3840</v>
      </c>
      <c r="F2712" t="s">
        <v>3413</v>
      </c>
      <c r="G2712" s="12" t="s">
        <v>3425</v>
      </c>
      <c r="H2712" t="str">
        <f t="shared" si="363"/>
        <v>FR</v>
      </c>
      <c r="I2712" s="12" t="s">
        <v>4634</v>
      </c>
      <c r="J2712" s="12"/>
      <c r="K2712" s="12" t="s">
        <v>80</v>
      </c>
      <c r="L2712" s="12"/>
      <c r="M2712" s="12"/>
      <c r="N2712" s="12"/>
      <c r="O2712" s="14">
        <v>4</v>
      </c>
      <c r="P2712" s="14">
        <v>3</v>
      </c>
      <c r="Q2712" s="12">
        <v>0</v>
      </c>
      <c r="R2712">
        <v>8</v>
      </c>
      <c r="S2712" t="s">
        <v>4915</v>
      </c>
      <c r="U2712" t="str">
        <f t="shared" si="367"/>
        <v>1944.07.29/30.</v>
      </c>
      <c r="V2712" t="str">
        <f t="shared" si="365"/>
        <v>44. 07.</v>
      </c>
      <c r="W2712" t="str">
        <f t="shared" si="366"/>
        <v>RCM/OTU</v>
      </c>
      <c r="X2712" t="str">
        <f t="shared" si="364"/>
        <v>Not Marking</v>
      </c>
    </row>
    <row r="2713" spans="1:25" x14ac:dyDescent="0.25">
      <c r="A2713" s="1">
        <v>16283</v>
      </c>
      <c r="B2713" t="s">
        <v>5009</v>
      </c>
      <c r="C2713" s="1" t="str">
        <f>IF(B2713="Day",TEXT(A2713,"dd"&amp;"."),TEXT(A2713,"dd")&amp;"/"&amp;TEXT(A2715,"dd")&amp;".")</f>
        <v>30.</v>
      </c>
      <c r="D2713" s="1" t="str">
        <f>TEXT(A2713,"mm")&amp;"."</f>
        <v>07.</v>
      </c>
      <c r="E2713" t="str">
        <f>TEXT(A2713,"yy")&amp;"."</f>
        <v>44.</v>
      </c>
      <c r="F2713" t="str">
        <f>IF((C2713&lt;C2716),C2713&amp;D2713&amp;E2713,C2713&amp;D2716&amp;E2713)</f>
        <v>30.07.44.</v>
      </c>
      <c r="G2713" s="12" t="str">
        <f>IF(ISERROR(VLOOKUP(F2713,DataFromWard!$B$484:$E$998,2,FALSE)),"",VLOOKUP(F2713,DataFromWard!$B$484:$E$998,2,FALSE))</f>
        <v>Villers—Bocage—Caumont</v>
      </c>
      <c r="H2713" t="str">
        <f t="shared" si="363"/>
        <v>FR</v>
      </c>
      <c r="I2713" s="12" t="s">
        <v>4877</v>
      </c>
      <c r="J2713" s="12"/>
      <c r="K2713" s="12">
        <v>662</v>
      </c>
      <c r="L2713" s="12">
        <v>2</v>
      </c>
      <c r="M2713" s="12"/>
      <c r="N2713" s="12"/>
      <c r="O2713" s="14">
        <f>IF(ISERROR(VLOOKUP(F2713,DataFromWard!$B$484:$E$998,3,FALSE)),"",VLOOKUP(F2713,DataFromWard!$B$484:$E$998,3,FALSE))</f>
        <v>30</v>
      </c>
      <c r="P2713" s="14">
        <v>30</v>
      </c>
      <c r="Q2713" s="12">
        <f>IF(ISERROR(VLOOKUP(F2713,DataFromWard!$B$484:$E$998,4,FALSE)),"",VLOOKUP(F2713,DataFromWard!$B$484:$E$998,4,FALSE))</f>
        <v>0</v>
      </c>
      <c r="R2713">
        <v>8</v>
      </c>
      <c r="S2713" t="s">
        <v>4915</v>
      </c>
      <c r="T2713" t="s">
        <v>494</v>
      </c>
      <c r="U2713" t="str">
        <f t="shared" si="367"/>
        <v>1944.07.30.</v>
      </c>
      <c r="V2713" t="str">
        <f t="shared" si="365"/>
        <v>44. 07.</v>
      </c>
      <c r="W2713" t="str">
        <f t="shared" si="366"/>
        <v>Markers</v>
      </c>
      <c r="X2713" t="str">
        <f t="shared" si="364"/>
        <v>Marking</v>
      </c>
    </row>
    <row r="2714" spans="1:25" x14ac:dyDescent="0.25">
      <c r="A2714" s="1">
        <v>16283</v>
      </c>
      <c r="B2714" t="s">
        <v>5009</v>
      </c>
      <c r="C2714" s="1" t="s">
        <v>4757</v>
      </c>
      <c r="D2714" s="1" t="s">
        <v>4648</v>
      </c>
      <c r="E2714" t="s">
        <v>3840</v>
      </c>
      <c r="F2714" t="s">
        <v>4758</v>
      </c>
      <c r="G2714" s="12" t="str">
        <f>IF(ISERROR(VLOOKUP(F2714,DataFromWard!$B$484:$E$998,2,FALSE)),"",VLOOKUP(F2714,DataFromWard!$B$484:$E$998,2,FALSE))</f>
        <v>Villers—Bocage—Caumont</v>
      </c>
      <c r="H2714" t="str">
        <f t="shared" si="363"/>
        <v>FR</v>
      </c>
      <c r="I2714" s="12" t="s">
        <v>4918</v>
      </c>
      <c r="J2714" s="12"/>
      <c r="K2714" s="12" t="s">
        <v>1908</v>
      </c>
      <c r="L2714" s="12"/>
      <c r="M2714" s="12"/>
      <c r="N2714" s="12"/>
      <c r="O2714" s="59">
        <v>1</v>
      </c>
      <c r="P2714" s="14"/>
      <c r="Q2714" s="12">
        <v>0</v>
      </c>
      <c r="R2714">
        <v>5</v>
      </c>
      <c r="S2714" t="s">
        <v>4915</v>
      </c>
      <c r="U2714" t="str">
        <f t="shared" si="367"/>
        <v>1944.07.30.</v>
      </c>
      <c r="V2714" t="str">
        <f t="shared" si="365"/>
        <v>44. 07.</v>
      </c>
      <c r="W2714" t="s">
        <v>497</v>
      </c>
      <c r="X2714" t="str">
        <f t="shared" si="364"/>
        <v>Not Marking</v>
      </c>
      <c r="Y2714" t="s">
        <v>5283</v>
      </c>
    </row>
    <row r="2715" spans="1:25" x14ac:dyDescent="0.25">
      <c r="A2715" s="1">
        <v>16283</v>
      </c>
      <c r="B2715" t="s">
        <v>5012</v>
      </c>
      <c r="C2715" s="1" t="str">
        <f>IF(B2715="Day",TEXT(A2715,"dd"&amp;"."),TEXT(A2715,"dd")&amp;"/"&amp;TEXT(A2716,"dd")&amp;".")</f>
        <v>30/31.</v>
      </c>
      <c r="D2715" s="1" t="str">
        <f>TEXT(A2715,"mm")&amp;"."</f>
        <v>07.</v>
      </c>
      <c r="E2715" t="str">
        <f>TEXT(A2715,"yy")&amp;"."</f>
        <v>44.</v>
      </c>
      <c r="F2715" t="str">
        <f>IF((C2715&lt;C2721),C2715&amp;D2715&amp;E2715,C2715&amp;D2721&amp;E2715)</f>
        <v>30/31.07.44.</v>
      </c>
      <c r="G2715" s="12" t="str">
        <f>IF(ISERROR(VLOOKUP(F2715,DataFromWard!$B$484:$E$998,2,FALSE)),"",VLOOKUP(F2715,DataFromWard!$B$484:$E$998,2,FALSE))</f>
        <v/>
      </c>
      <c r="H2715" t="str">
        <f t="shared" si="363"/>
        <v/>
      </c>
      <c r="I2715" s="12"/>
      <c r="J2715" s="12"/>
      <c r="K2715" s="12"/>
      <c r="L2715" s="12"/>
      <c r="M2715" s="12"/>
      <c r="N2715" s="12"/>
      <c r="O2715" s="14" t="str">
        <f>IF(ISERROR(VLOOKUP(F2715,DataFromWard!$B$484:$E$998,3,FALSE)),"",VLOOKUP(F2715,DataFromWard!$B$484:$E$998,3,FALSE))</f>
        <v/>
      </c>
      <c r="P2715" s="14"/>
      <c r="Q2715" s="12" t="str">
        <f>IF(ISERROR(VLOOKUP(F2715,DataFromWard!$B$484:$E$998,4,FALSE)),"",VLOOKUP(F2715,DataFromWard!$B$484:$E$998,4,FALSE))</f>
        <v/>
      </c>
      <c r="U2715" t="str">
        <f t="shared" si="367"/>
        <v>1944.07.30/31.</v>
      </c>
      <c r="V2715" t="str">
        <f t="shared" si="365"/>
        <v>44. 07.</v>
      </c>
      <c r="W2715" t="str">
        <f t="shared" si="366"/>
        <v/>
      </c>
      <c r="X2715" t="str">
        <f t="shared" si="364"/>
        <v/>
      </c>
    </row>
    <row r="2716" spans="1:25" x14ac:dyDescent="0.25">
      <c r="A2716" s="1">
        <v>16284</v>
      </c>
      <c r="B2716" t="s">
        <v>5009</v>
      </c>
      <c r="C2716" s="1" t="str">
        <f>IF(B2716="Day",TEXT(A2716,"dd"&amp;"."),TEXT(A2716,"dd")&amp;"/"&amp;TEXT(A2721,"dd")&amp;".")</f>
        <v>31.</v>
      </c>
      <c r="D2716" s="1" t="str">
        <f>TEXT(A2716,"mm")&amp;"."</f>
        <v>07.</v>
      </c>
      <c r="E2716" t="str">
        <f>TEXT(A2716,"yy")&amp;"."</f>
        <v>44.</v>
      </c>
      <c r="F2716" t="s">
        <v>4759</v>
      </c>
      <c r="G2716" s="12" t="str">
        <f>IF(ISERROR(VLOOKUP(F2716,DataFromWard!$B$484:$E$998,2,FALSE)),"",VLOOKUP(F2716,DataFromWard!$B$484:$E$998,2,FALSE))</f>
        <v>Rilly—la—Nontagne</v>
      </c>
      <c r="H2716" t="str">
        <f t="shared" si="363"/>
        <v>FR</v>
      </c>
      <c r="I2716" s="12" t="s">
        <v>4889</v>
      </c>
      <c r="J2716" s="12"/>
      <c r="K2716" s="12">
        <v>97</v>
      </c>
      <c r="L2716" s="12"/>
      <c r="M2716" s="12"/>
      <c r="N2716" s="12"/>
      <c r="O2716" s="14">
        <f>IF(ISERROR(VLOOKUP(F2716,DataFromWard!$B$484:$E$998,3,FALSE)),"",VLOOKUP(F2716,DataFromWard!$B$484:$E$998,3,FALSE))</f>
        <v>5</v>
      </c>
      <c r="P2716" s="14">
        <v>5</v>
      </c>
      <c r="Q2716" s="12">
        <f>IF(ISERROR(VLOOKUP(F2716,DataFromWard!$B$484:$E$998,4,FALSE)),"",VLOOKUP(F2716,DataFromWard!$B$484:$E$998,4,FALSE))</f>
        <v>0</v>
      </c>
      <c r="R2716">
        <v>8</v>
      </c>
      <c r="S2716" t="s">
        <v>3331</v>
      </c>
      <c r="T2716" t="s">
        <v>496</v>
      </c>
      <c r="U2716" t="str">
        <f t="shared" si="367"/>
        <v>1944.07.31.</v>
      </c>
      <c r="V2716" t="str">
        <f t="shared" si="365"/>
        <v>44. 07.</v>
      </c>
      <c r="W2716" t="str">
        <f t="shared" si="366"/>
        <v>Markers</v>
      </c>
      <c r="X2716" t="str">
        <f t="shared" si="364"/>
        <v>Marking</v>
      </c>
    </row>
    <row r="2717" spans="1:25" x14ac:dyDescent="0.25">
      <c r="A2717" s="1">
        <v>16284</v>
      </c>
      <c r="B2717" t="s">
        <v>5009</v>
      </c>
      <c r="C2717" s="1" t="s">
        <v>4756</v>
      </c>
      <c r="D2717" s="1" t="s">
        <v>4648</v>
      </c>
      <c r="E2717" t="s">
        <v>3840</v>
      </c>
      <c r="F2717" t="s">
        <v>4759</v>
      </c>
      <c r="G2717" s="12" t="str">
        <f>IF(ISERROR(VLOOKUP(F2717,DataFromWard!$B$484:$E$998,2,FALSE)),"",VLOOKUP(F2717,DataFromWard!$B$484:$E$998,2,FALSE))</f>
        <v>Rilly—la—Nontagne</v>
      </c>
      <c r="H2717" t="str">
        <f t="shared" si="363"/>
        <v>FR</v>
      </c>
      <c r="I2717" s="12" t="s">
        <v>4889</v>
      </c>
      <c r="J2717" s="12"/>
      <c r="K2717" s="12" t="s">
        <v>5285</v>
      </c>
      <c r="L2717" s="12"/>
      <c r="M2717" s="12"/>
      <c r="N2717" s="12"/>
      <c r="O2717" s="14">
        <v>1</v>
      </c>
      <c r="P2717" s="14">
        <v>1</v>
      </c>
      <c r="Q2717" s="12">
        <v>0</v>
      </c>
      <c r="R2717">
        <v>5</v>
      </c>
      <c r="S2717" t="s">
        <v>4915</v>
      </c>
      <c r="T2717" t="s">
        <v>4761</v>
      </c>
      <c r="U2717" t="str">
        <f t="shared" si="367"/>
        <v>1944.07.31.</v>
      </c>
      <c r="V2717" t="str">
        <f t="shared" si="365"/>
        <v>44. 07.</v>
      </c>
      <c r="W2717" t="s">
        <v>717</v>
      </c>
      <c r="X2717" t="str">
        <f t="shared" si="364"/>
        <v>Marking</v>
      </c>
    </row>
    <row r="2718" spans="1:25" x14ac:dyDescent="0.25">
      <c r="A2718" s="1">
        <v>16284</v>
      </c>
      <c r="B2718" t="s">
        <v>5009</v>
      </c>
      <c r="C2718" s="1" t="s">
        <v>4756</v>
      </c>
      <c r="D2718" s="1" t="s">
        <v>4648</v>
      </c>
      <c r="E2718" t="s">
        <v>3840</v>
      </c>
      <c r="F2718" t="s">
        <v>4759</v>
      </c>
      <c r="G2718" s="12" t="s">
        <v>3416</v>
      </c>
      <c r="H2718" t="str">
        <f t="shared" si="363"/>
        <v>FR</v>
      </c>
      <c r="I2718" s="12" t="s">
        <v>4918</v>
      </c>
      <c r="J2718" s="12"/>
      <c r="K2718" s="12" t="s">
        <v>5285</v>
      </c>
      <c r="L2718" s="12"/>
      <c r="M2718" s="12"/>
      <c r="N2718" s="12"/>
      <c r="O2718" s="14">
        <v>1</v>
      </c>
      <c r="P2718" s="14">
        <v>1</v>
      </c>
      <c r="Q2718" s="12">
        <v>0</v>
      </c>
      <c r="R2718">
        <v>5</v>
      </c>
      <c r="S2718" t="s">
        <v>3846</v>
      </c>
      <c r="U2718" t="str">
        <f t="shared" si="367"/>
        <v>1944.07.31.</v>
      </c>
      <c r="V2718" t="str">
        <f t="shared" si="365"/>
        <v>44. 07.</v>
      </c>
      <c r="W2718" t="s">
        <v>497</v>
      </c>
      <c r="X2718" t="str">
        <f t="shared" si="364"/>
        <v>Not Marking</v>
      </c>
    </row>
    <row r="2719" spans="1:25" x14ac:dyDescent="0.25">
      <c r="A2719" s="1">
        <v>16284</v>
      </c>
      <c r="B2719" t="s">
        <v>5009</v>
      </c>
      <c r="C2719" s="1" t="s">
        <v>4756</v>
      </c>
      <c r="D2719" s="1" t="s">
        <v>4648</v>
      </c>
      <c r="E2719" t="s">
        <v>3840</v>
      </c>
      <c r="F2719" t="s">
        <v>4759</v>
      </c>
      <c r="G2719" s="12" t="s">
        <v>4760</v>
      </c>
      <c r="H2719" t="str">
        <f t="shared" si="363"/>
        <v>FR</v>
      </c>
      <c r="I2719" s="12" t="s">
        <v>4614</v>
      </c>
      <c r="J2719" s="12"/>
      <c r="K2719" s="12">
        <v>127</v>
      </c>
      <c r="L2719" s="12"/>
      <c r="M2719" s="12"/>
      <c r="N2719" s="12"/>
      <c r="O2719" s="14">
        <v>4</v>
      </c>
      <c r="P2719" s="14">
        <v>4</v>
      </c>
      <c r="Q2719" s="12">
        <v>0</v>
      </c>
      <c r="R2719">
        <v>5</v>
      </c>
      <c r="S2719" t="s">
        <v>4915</v>
      </c>
      <c r="T2719" t="s">
        <v>495</v>
      </c>
      <c r="U2719" t="str">
        <f t="shared" si="367"/>
        <v>1944.07.31.</v>
      </c>
      <c r="V2719" t="str">
        <f t="shared" si="365"/>
        <v>44. 07.</v>
      </c>
      <c r="W2719" t="str">
        <f t="shared" si="366"/>
        <v>Markers</v>
      </c>
      <c r="X2719" t="str">
        <f t="shared" si="364"/>
        <v>Marking</v>
      </c>
    </row>
    <row r="2720" spans="1:25" x14ac:dyDescent="0.25">
      <c r="A2720" s="1">
        <v>16284</v>
      </c>
      <c r="B2720" t="s">
        <v>5009</v>
      </c>
      <c r="C2720" s="1" t="s">
        <v>4756</v>
      </c>
      <c r="D2720" s="1" t="s">
        <v>4648</v>
      </c>
      <c r="E2720" t="s">
        <v>3840</v>
      </c>
      <c r="F2720" t="s">
        <v>4759</v>
      </c>
      <c r="G2720" s="12" t="s">
        <v>4762</v>
      </c>
      <c r="H2720" t="str">
        <f t="shared" si="363"/>
        <v>FR</v>
      </c>
      <c r="I2720" s="12" t="s">
        <v>4763</v>
      </c>
      <c r="J2720" s="12"/>
      <c r="K2720" s="12">
        <v>52</v>
      </c>
      <c r="L2720" s="12"/>
      <c r="M2720" s="12"/>
      <c r="N2720" s="12"/>
      <c r="O2720" s="14">
        <v>5</v>
      </c>
      <c r="P2720" s="14">
        <v>5</v>
      </c>
      <c r="Q2720" s="12">
        <v>0</v>
      </c>
      <c r="R2720">
        <v>8</v>
      </c>
      <c r="S2720" t="s">
        <v>4915</v>
      </c>
      <c r="T2720" t="s">
        <v>498</v>
      </c>
      <c r="U2720" t="str">
        <f t="shared" si="367"/>
        <v>1944.07.31.</v>
      </c>
      <c r="V2720" t="str">
        <f t="shared" si="365"/>
        <v>44. 07.</v>
      </c>
      <c r="W2720" t="str">
        <f t="shared" si="366"/>
        <v>Markers</v>
      </c>
      <c r="X2720" t="str">
        <f t="shared" si="364"/>
        <v>Marking</v>
      </c>
    </row>
    <row r="2721" spans="1:25" x14ac:dyDescent="0.25">
      <c r="A2721" s="1">
        <v>16284</v>
      </c>
      <c r="B2721" t="s">
        <v>5012</v>
      </c>
      <c r="C2721" s="1" t="str">
        <f>IF(B2721="Day",TEXT(A2721,"dd"&amp;"."),TEXT(A2721,"dd")&amp;"/"&amp;TEXT(A2722,"dd")&amp;".")</f>
        <v>31/01.</v>
      </c>
      <c r="D2721" s="1" t="str">
        <f>TEXT(A2721,"mm")&amp;"."</f>
        <v>07.</v>
      </c>
      <c r="E2721" t="str">
        <f>TEXT(A2721,"yy")&amp;"."</f>
        <v>44.</v>
      </c>
      <c r="F2721" t="str">
        <f>IF((C2721&lt;C2724),C2721&amp;D2721&amp;E2721,C2721&amp;D2724&amp;E2721)</f>
        <v>31/01.08.44.</v>
      </c>
      <c r="G2721" s="12" t="s">
        <v>4894</v>
      </c>
      <c r="H2721" t="str">
        <f t="shared" si="363"/>
        <v>FR</v>
      </c>
      <c r="I2721" s="12" t="s">
        <v>4882</v>
      </c>
      <c r="J2721" s="12"/>
      <c r="K2721" s="12">
        <v>180</v>
      </c>
      <c r="L2721" s="12">
        <v>4</v>
      </c>
      <c r="M2721" s="12"/>
      <c r="N2721" s="12"/>
      <c r="O2721" s="14">
        <f>IF(ISERROR(VLOOKUP(F2721,DataFromWard!$B$484:$E$998,3,FALSE)),"",VLOOKUP(F2721,DataFromWard!$B$484:$E$998,3,FALSE))</f>
        <v>22</v>
      </c>
      <c r="P2721" s="14">
        <v>22</v>
      </c>
      <c r="Q2721" s="12">
        <f>IF(ISERROR(VLOOKUP(F2721,DataFromWard!$B$484:$E$998,4,FALSE)),"",VLOOKUP(F2721,DataFromWard!$B$484:$E$998,4,FALSE))</f>
        <v>0</v>
      </c>
      <c r="R2721">
        <v>8</v>
      </c>
      <c r="S2721" t="s">
        <v>4915</v>
      </c>
      <c r="T2721" t="s">
        <v>499</v>
      </c>
      <c r="U2721" t="str">
        <f t="shared" si="367"/>
        <v>1944.07.31/01.</v>
      </c>
      <c r="V2721" t="str">
        <f t="shared" si="365"/>
        <v>44. 07.</v>
      </c>
      <c r="W2721" t="str">
        <f t="shared" si="366"/>
        <v>Markers</v>
      </c>
      <c r="X2721" t="str">
        <f t="shared" si="364"/>
        <v>Marking</v>
      </c>
    </row>
    <row r="2722" spans="1:25" x14ac:dyDescent="0.25">
      <c r="A2722" s="1">
        <v>16285</v>
      </c>
      <c r="B2722" t="s">
        <v>5009</v>
      </c>
      <c r="C2722" s="1" t="str">
        <f>IF(B2722="Day",TEXT(A2722,"dd"&amp;"."),TEXT(A2722,"dd")&amp;"/"&amp;TEXT(A2724,"dd")&amp;".")</f>
        <v>01.</v>
      </c>
      <c r="D2722" s="1" t="str">
        <f>TEXT(A2722,"mm")&amp;"."</f>
        <v>08.</v>
      </c>
      <c r="E2722" t="str">
        <f>TEXT(A2722,"yy")&amp;"."</f>
        <v>44.</v>
      </c>
      <c r="F2722" t="str">
        <f>IF((C2722&lt;C2725),C2722&amp;D2722&amp;E2722,C2722&amp;D2725&amp;E2722)</f>
        <v>01.08.44.</v>
      </c>
      <c r="G2722" s="12" t="s">
        <v>4894</v>
      </c>
      <c r="H2722" t="str">
        <f t="shared" si="363"/>
        <v>FR</v>
      </c>
      <c r="I2722" s="12" t="s">
        <v>4882</v>
      </c>
      <c r="J2722" s="12"/>
      <c r="K2722" s="12">
        <v>710</v>
      </c>
      <c r="L2722" s="12"/>
      <c r="M2722" s="12"/>
      <c r="N2722" s="12"/>
      <c r="O2722" s="14">
        <f>IF(ISERROR(VLOOKUP(F2722,DataFromWard!$B$484:$E$998,3,FALSE)),"",VLOOKUP(F2722,DataFromWard!$B$484:$E$998,3,FALSE))</f>
        <v>67</v>
      </c>
      <c r="P2722" s="14">
        <v>67</v>
      </c>
      <c r="Q2722" s="12">
        <f>IF(ISERROR(VLOOKUP(F2722,DataFromWard!$B$484:$E$998,4,FALSE)),"",VLOOKUP(F2722,DataFromWard!$B$484:$E$998,4,FALSE))</f>
        <v>0</v>
      </c>
      <c r="R2722">
        <v>8</v>
      </c>
      <c r="S2722" t="s">
        <v>4915</v>
      </c>
      <c r="T2722" t="s">
        <v>500</v>
      </c>
      <c r="U2722" t="str">
        <f t="shared" si="367"/>
        <v>1944.08.01.</v>
      </c>
      <c r="V2722" t="str">
        <f t="shared" si="365"/>
        <v>44. 08.</v>
      </c>
      <c r="W2722" t="str">
        <f t="shared" si="366"/>
        <v>Markers</v>
      </c>
      <c r="X2722" t="str">
        <f t="shared" si="364"/>
        <v>Marking</v>
      </c>
    </row>
    <row r="2723" spans="1:25" x14ac:dyDescent="0.25">
      <c r="A2723" s="1">
        <v>16285</v>
      </c>
      <c r="B2723" t="s">
        <v>5009</v>
      </c>
      <c r="C2723" s="1" t="s">
        <v>3810</v>
      </c>
      <c r="D2723" s="1" t="s">
        <v>4692</v>
      </c>
      <c r="E2723" t="s">
        <v>3840</v>
      </c>
      <c r="F2723" t="s">
        <v>4770</v>
      </c>
      <c r="G2723" s="12" t="s">
        <v>4771</v>
      </c>
      <c r="H2723" t="str">
        <f t="shared" si="363"/>
        <v>FR</v>
      </c>
      <c r="I2723" s="12" t="s">
        <v>4918</v>
      </c>
      <c r="J2723" s="12"/>
      <c r="K2723" s="12" t="s">
        <v>1908</v>
      </c>
      <c r="L2723" s="12"/>
      <c r="M2723" s="12"/>
      <c r="N2723" s="12"/>
      <c r="O2723" s="59">
        <v>1</v>
      </c>
      <c r="P2723" s="14"/>
      <c r="Q2723" s="12">
        <v>0</v>
      </c>
      <c r="R2723">
        <v>5</v>
      </c>
      <c r="S2723" t="s">
        <v>3846</v>
      </c>
      <c r="U2723" t="str">
        <f t="shared" si="367"/>
        <v>1944.08.01.</v>
      </c>
      <c r="V2723" t="str">
        <f t="shared" si="365"/>
        <v>44. 08.</v>
      </c>
      <c r="W2723" t="s">
        <v>497</v>
      </c>
      <c r="X2723" t="str">
        <f t="shared" si="364"/>
        <v>Not Marking</v>
      </c>
      <c r="Y2723" t="s">
        <v>5283</v>
      </c>
    </row>
    <row r="2724" spans="1:25" x14ac:dyDescent="0.25">
      <c r="A2724" s="1">
        <v>16285</v>
      </c>
      <c r="B2724" t="s">
        <v>5012</v>
      </c>
      <c r="C2724" s="1" t="str">
        <f>IF(B2724="Day",TEXT(A2724,"dd"&amp;"."),TEXT(A2724,"dd")&amp;"/"&amp;TEXT(A2725,"dd")&amp;".")</f>
        <v>01/02.</v>
      </c>
      <c r="D2724" s="1" t="str">
        <f>TEXT(A2724,"mm")&amp;"."</f>
        <v>08.</v>
      </c>
      <c r="E2724" t="str">
        <f>TEXT(A2724,"yy")&amp;"."</f>
        <v>44.</v>
      </c>
      <c r="F2724" t="str">
        <f>IF((C2724&lt;C2727),C2724&amp;D2724&amp;E2724,C2724&amp;D2727&amp;E2724)</f>
        <v>01/02.08.44.</v>
      </c>
      <c r="H2724" t="str">
        <f t="shared" si="363"/>
        <v/>
      </c>
      <c r="I2724" s="12" t="str">
        <f>IF(ISERROR(VLOOKUP(F2724,DataFromWard!$B$484:$E$998,2,FALSE)),"",VLOOKUP(F2724,DataFromWard!$B$484:$E$998,2,FALSE))</f>
        <v/>
      </c>
      <c r="J2724" s="12"/>
      <c r="K2724" s="12"/>
      <c r="L2724" s="12"/>
      <c r="M2724" s="12"/>
      <c r="N2724" s="12"/>
      <c r="O2724" s="14" t="str">
        <f>IF(ISERROR(VLOOKUP(F2724,DataFromWard!$B$484:$E$998,3,FALSE)),"",VLOOKUP(F2724,DataFromWard!$B$484:$E$998,3,FALSE))</f>
        <v/>
      </c>
      <c r="P2724" s="14"/>
      <c r="Q2724" s="12" t="str">
        <f>IF(ISERROR(VLOOKUP(F2724,DataFromWard!$B$484:$E$998,4,FALSE)),"",VLOOKUP(F2724,DataFromWard!$B$484:$E$998,4,FALSE))</f>
        <v/>
      </c>
      <c r="U2724" t="str">
        <f t="shared" si="367"/>
        <v>1944.08.01/02.</v>
      </c>
      <c r="V2724" t="str">
        <f t="shared" si="365"/>
        <v>44. 08.</v>
      </c>
      <c r="W2724" t="str">
        <f t="shared" si="366"/>
        <v/>
      </c>
      <c r="X2724" t="str">
        <f t="shared" si="364"/>
        <v/>
      </c>
    </row>
    <row r="2725" spans="1:25" x14ac:dyDescent="0.25">
      <c r="A2725" s="1">
        <v>16286</v>
      </c>
      <c r="B2725" t="s">
        <v>5009</v>
      </c>
      <c r="C2725" s="1" t="str">
        <f>IF(B2725="Day",TEXT(A2725,"dd"&amp;"."),TEXT(A2725,"dd")&amp;"/"&amp;TEXT(A2727,"dd")&amp;".")</f>
        <v>02.</v>
      </c>
      <c r="D2725" s="1" t="str">
        <f>TEXT(A2725,"mm")&amp;"."</f>
        <v>08.</v>
      </c>
      <c r="E2725" t="str">
        <f>TEXT(A2725,"yy")&amp;"."</f>
        <v>44.</v>
      </c>
      <c r="F2725" t="str">
        <f>IF((C2725&lt;C2728),C2725&amp;D2725&amp;E2725,C2725&amp;D2728&amp;E2725)</f>
        <v>02.08.44.</v>
      </c>
      <c r="G2725" s="12" t="s">
        <v>4894</v>
      </c>
      <c r="H2725" t="str">
        <f t="shared" si="363"/>
        <v>FR</v>
      </c>
      <c r="I2725" s="12" t="s">
        <v>4882</v>
      </c>
      <c r="J2725" s="12"/>
      <c r="K2725" s="12">
        <v>354</v>
      </c>
      <c r="L2725" s="12"/>
      <c r="M2725" s="12"/>
      <c r="N2725" s="12"/>
      <c r="O2725" s="14">
        <f>IF(ISERROR(VLOOKUP(F2725,DataFromWard!$B$484:$E$998,3,FALSE)),"",VLOOKUP(F2725,DataFromWard!$B$484:$E$998,3,FALSE))</f>
        <v>40</v>
      </c>
      <c r="P2725" s="14">
        <v>40</v>
      </c>
      <c r="Q2725" s="12">
        <f>IF(ISERROR(VLOOKUP(F2725,DataFromWard!$B$484:$E$998,4,FALSE)),"",VLOOKUP(F2725,DataFromWard!$B$484:$E$998,4,FALSE))</f>
        <v>0</v>
      </c>
      <c r="R2725">
        <v>8</v>
      </c>
      <c r="S2725" t="s">
        <v>4915</v>
      </c>
      <c r="T2725" t="s">
        <v>501</v>
      </c>
      <c r="U2725" t="str">
        <f t="shared" si="367"/>
        <v>1944.08.02.</v>
      </c>
      <c r="V2725" t="str">
        <f t="shared" si="365"/>
        <v>44. 08.</v>
      </c>
      <c r="W2725" t="str">
        <f t="shared" si="366"/>
        <v>Markers</v>
      </c>
      <c r="X2725" t="str">
        <f t="shared" si="364"/>
        <v>Marking</v>
      </c>
    </row>
    <row r="2726" spans="1:25" x14ac:dyDescent="0.25">
      <c r="A2726" s="1">
        <v>16286</v>
      </c>
      <c r="B2726" t="s">
        <v>5009</v>
      </c>
      <c r="C2726" s="1" t="s">
        <v>3851</v>
      </c>
      <c r="D2726" s="1" t="s">
        <v>4692</v>
      </c>
      <c r="E2726" t="s">
        <v>3840</v>
      </c>
      <c r="F2726" t="s">
        <v>4772</v>
      </c>
      <c r="G2726" s="12" t="s">
        <v>4769</v>
      </c>
      <c r="H2726" t="str">
        <f t="shared" si="363"/>
        <v>FR</v>
      </c>
      <c r="I2726" s="12" t="s">
        <v>4918</v>
      </c>
      <c r="J2726" s="12"/>
      <c r="K2726" s="12" t="s">
        <v>1908</v>
      </c>
      <c r="L2726" s="12"/>
      <c r="M2726" s="12"/>
      <c r="N2726" s="12"/>
      <c r="O2726" s="59">
        <v>1</v>
      </c>
      <c r="P2726" s="14"/>
      <c r="Q2726" s="12">
        <v>0</v>
      </c>
      <c r="R2726">
        <v>5</v>
      </c>
      <c r="S2726" t="s">
        <v>3846</v>
      </c>
      <c r="U2726" t="str">
        <f t="shared" si="367"/>
        <v>1944.08.02.</v>
      </c>
      <c r="V2726" t="str">
        <f t="shared" si="365"/>
        <v>44. 08.</v>
      </c>
      <c r="W2726" t="s">
        <v>497</v>
      </c>
      <c r="X2726" t="str">
        <f t="shared" si="364"/>
        <v>Not Marking</v>
      </c>
      <c r="Y2726" t="s">
        <v>5283</v>
      </c>
    </row>
    <row r="2727" spans="1:25" x14ac:dyDescent="0.25">
      <c r="A2727" s="1">
        <v>16286</v>
      </c>
      <c r="B2727" t="s">
        <v>5012</v>
      </c>
      <c r="C2727" s="1" t="str">
        <f>IF(B2727="Day",TEXT(A2727,"dd"&amp;"."),TEXT(A2727,"dd")&amp;"/"&amp;TEXT(A2728,"dd")&amp;".")</f>
        <v>02/03.</v>
      </c>
      <c r="D2727" s="1" t="str">
        <f>TEXT(A2727,"mm")&amp;"."</f>
        <v>08.</v>
      </c>
      <c r="E2727" t="str">
        <f>TEXT(A2727,"yy")&amp;"."</f>
        <v>44.</v>
      </c>
      <c r="F2727" t="str">
        <f>IF((C2727&lt;C2732),C2727&amp;D2727&amp;E2727,C2727&amp;D2732&amp;E2727)</f>
        <v>02/03.08.44.</v>
      </c>
      <c r="H2727" t="str">
        <f t="shared" si="363"/>
        <v/>
      </c>
      <c r="I2727" s="12" t="str">
        <f>IF(ISERROR(VLOOKUP(F2727,DataFromWard!$B$484:$E$998,2,FALSE)),"",VLOOKUP(F2727,DataFromWard!$B$484:$E$998,2,FALSE))</f>
        <v/>
      </c>
      <c r="J2727" s="12"/>
      <c r="K2727" s="12"/>
      <c r="L2727" s="12"/>
      <c r="M2727" s="12"/>
      <c r="N2727" s="12"/>
      <c r="O2727" s="14" t="str">
        <f>IF(ISERROR(VLOOKUP(F2727,DataFromWard!$B$484:$E$998,3,FALSE)),"",VLOOKUP(F2727,DataFromWard!$B$484:$E$998,3,FALSE))</f>
        <v/>
      </c>
      <c r="P2727" s="14"/>
      <c r="Q2727" s="12" t="str">
        <f>IF(ISERROR(VLOOKUP(F2727,DataFromWard!$B$484:$E$998,4,FALSE)),"",VLOOKUP(F2727,DataFromWard!$B$484:$E$998,4,FALSE))</f>
        <v/>
      </c>
      <c r="U2727" t="str">
        <f t="shared" si="367"/>
        <v>1944.08.02/03.</v>
      </c>
      <c r="V2727" t="str">
        <f t="shared" si="365"/>
        <v>44. 08.</v>
      </c>
      <c r="W2727" t="str">
        <f t="shared" si="366"/>
        <v/>
      </c>
      <c r="X2727" t="str">
        <f t="shared" si="364"/>
        <v/>
      </c>
    </row>
    <row r="2728" spans="1:25" x14ac:dyDescent="0.25">
      <c r="A2728" s="1">
        <v>16287</v>
      </c>
      <c r="B2728" t="s">
        <v>5009</v>
      </c>
      <c r="C2728" s="1" t="str">
        <f>IF(B2728="Day",TEXT(A2728,"dd"&amp;"."),TEXT(A2728,"dd")&amp;"/"&amp;TEXT(A2732,"dd")&amp;".")</f>
        <v>03.</v>
      </c>
      <c r="D2728" s="1" t="str">
        <f>TEXT(A2728,"mm")&amp;"."</f>
        <v>08.</v>
      </c>
      <c r="E2728" t="str">
        <f>TEXT(A2728,"yy")&amp;"."</f>
        <v>44.</v>
      </c>
      <c r="F2728" t="str">
        <f>IF((C2728&lt;C2733),C2728&amp;D2728&amp;E2728,C2728&amp;D2733&amp;E2728)</f>
        <v>03.08.44.</v>
      </c>
      <c r="G2728" s="12" t="s">
        <v>4767</v>
      </c>
      <c r="H2728" t="str">
        <f t="shared" si="363"/>
        <v>FR</v>
      </c>
      <c r="I2728" s="12" t="s">
        <v>4882</v>
      </c>
      <c r="J2728" s="12"/>
      <c r="K2728" s="12">
        <v>1093</v>
      </c>
      <c r="L2728" s="12"/>
      <c r="M2728" s="12"/>
      <c r="N2728" s="12"/>
      <c r="O2728" s="14">
        <v>7</v>
      </c>
      <c r="P2728" s="14">
        <v>7</v>
      </c>
      <c r="Q2728" s="12">
        <f>IF(ISERROR(VLOOKUP(F2728,DataFromWard!$B$484:$E$998,4,FALSE)),"",VLOOKUP(F2728,DataFromWard!$B$484:$E$998,4,FALSE))</f>
        <v>0</v>
      </c>
      <c r="R2728">
        <v>8</v>
      </c>
      <c r="S2728" t="s">
        <v>4915</v>
      </c>
      <c r="T2728" t="s">
        <v>502</v>
      </c>
      <c r="U2728" t="str">
        <f t="shared" si="367"/>
        <v>1944.08.03.</v>
      </c>
      <c r="V2728" t="str">
        <f t="shared" si="365"/>
        <v>44. 08.</v>
      </c>
      <c r="W2728" t="str">
        <f t="shared" si="366"/>
        <v>Markers</v>
      </c>
      <c r="X2728" t="str">
        <f t="shared" si="364"/>
        <v>Marking</v>
      </c>
    </row>
    <row r="2729" spans="1:25" x14ac:dyDescent="0.25">
      <c r="A2729" s="1">
        <v>16287</v>
      </c>
      <c r="B2729" t="s">
        <v>5009</v>
      </c>
      <c r="C2729" s="1" t="s">
        <v>3859</v>
      </c>
      <c r="D2729" s="1" t="s">
        <v>4692</v>
      </c>
      <c r="E2729" t="s">
        <v>3840</v>
      </c>
      <c r="F2729" t="s">
        <v>4766</v>
      </c>
      <c r="G2729" s="12" t="s">
        <v>4768</v>
      </c>
      <c r="H2729" t="str">
        <f t="shared" si="363"/>
        <v>FR</v>
      </c>
      <c r="I2729" s="12" t="s">
        <v>4882</v>
      </c>
      <c r="J2729" s="12"/>
      <c r="K2729" s="12" t="s">
        <v>5285</v>
      </c>
      <c r="L2729" s="12"/>
      <c r="M2729" s="12"/>
      <c r="N2729" s="12"/>
      <c r="O2729" s="14">
        <v>7</v>
      </c>
      <c r="P2729" s="14">
        <v>7</v>
      </c>
      <c r="Q2729" s="12">
        <v>0</v>
      </c>
      <c r="R2729">
        <v>8</v>
      </c>
      <c r="S2729" t="s">
        <v>4915</v>
      </c>
      <c r="T2729" t="s">
        <v>3786</v>
      </c>
      <c r="U2729" t="str">
        <f t="shared" si="367"/>
        <v>1944.08.03.</v>
      </c>
      <c r="V2729" t="str">
        <f t="shared" si="365"/>
        <v>44. 08.</v>
      </c>
      <c r="W2729" t="s">
        <v>717</v>
      </c>
      <c r="X2729" t="str">
        <f t="shared" si="364"/>
        <v>Marking</v>
      </c>
    </row>
    <row r="2730" spans="1:25" x14ac:dyDescent="0.25">
      <c r="A2730" s="1">
        <v>16287</v>
      </c>
      <c r="B2730" t="s">
        <v>5009</v>
      </c>
      <c r="C2730" s="1" t="s">
        <v>3859</v>
      </c>
      <c r="D2730" s="1" t="s">
        <v>4692</v>
      </c>
      <c r="E2730" t="s">
        <v>3840</v>
      </c>
      <c r="F2730" t="s">
        <v>4766</v>
      </c>
      <c r="G2730" s="12" t="s">
        <v>4769</v>
      </c>
      <c r="H2730" t="str">
        <f t="shared" si="363"/>
        <v>FR</v>
      </c>
      <c r="I2730" s="12" t="s">
        <v>4882</v>
      </c>
      <c r="J2730" s="12"/>
      <c r="K2730" s="12" t="s">
        <v>5285</v>
      </c>
      <c r="L2730" s="12"/>
      <c r="M2730" s="12"/>
      <c r="N2730" s="12"/>
      <c r="O2730" s="14">
        <v>7</v>
      </c>
      <c r="P2730" s="14">
        <v>7</v>
      </c>
      <c r="Q2730" s="12">
        <v>0</v>
      </c>
      <c r="R2730">
        <v>8</v>
      </c>
      <c r="S2730" t="s">
        <v>4915</v>
      </c>
      <c r="T2730" t="s">
        <v>3786</v>
      </c>
      <c r="U2730" t="str">
        <f t="shared" si="367"/>
        <v>1944.08.03.</v>
      </c>
      <c r="V2730" t="str">
        <f t="shared" si="365"/>
        <v>44. 08.</v>
      </c>
      <c r="W2730" t="s">
        <v>717</v>
      </c>
      <c r="X2730" t="str">
        <f t="shared" si="364"/>
        <v>Marking</v>
      </c>
    </row>
    <row r="2731" spans="1:25" x14ac:dyDescent="0.25">
      <c r="A2731" s="1">
        <v>16287</v>
      </c>
      <c r="B2731" t="s">
        <v>5009</v>
      </c>
      <c r="C2731" s="1" t="s">
        <v>3859</v>
      </c>
      <c r="D2731" s="1" t="s">
        <v>4692</v>
      </c>
      <c r="E2731" t="s">
        <v>3840</v>
      </c>
      <c r="F2731" t="s">
        <v>4766</v>
      </c>
      <c r="G2731" s="12" t="s">
        <v>4769</v>
      </c>
      <c r="H2731" t="str">
        <f t="shared" si="363"/>
        <v>FR</v>
      </c>
      <c r="I2731" s="12" t="s">
        <v>4918</v>
      </c>
      <c r="J2731" s="12"/>
      <c r="K2731" s="12" t="s">
        <v>5285</v>
      </c>
      <c r="L2731" s="12"/>
      <c r="M2731" s="12"/>
      <c r="N2731" s="12"/>
      <c r="O2731" s="14">
        <v>1</v>
      </c>
      <c r="P2731" s="14">
        <v>1</v>
      </c>
      <c r="Q2731" s="12">
        <v>0</v>
      </c>
      <c r="R2731">
        <v>5</v>
      </c>
      <c r="S2731" t="s">
        <v>3846</v>
      </c>
      <c r="U2731" t="str">
        <f t="shared" si="367"/>
        <v>1944.08.03.</v>
      </c>
      <c r="V2731" t="str">
        <f t="shared" si="365"/>
        <v>44. 08.</v>
      </c>
      <c r="W2731" t="s">
        <v>497</v>
      </c>
      <c r="X2731" t="str">
        <f t="shared" si="364"/>
        <v>Not Marking</v>
      </c>
    </row>
    <row r="2732" spans="1:25" x14ac:dyDescent="0.25">
      <c r="A2732" s="1">
        <v>16287</v>
      </c>
      <c r="B2732" t="s">
        <v>5012</v>
      </c>
      <c r="C2732" s="1" t="str">
        <f>IF(B2732="Day",TEXT(A2732,"dd"&amp;"."),TEXT(A2732,"dd")&amp;"/"&amp;TEXT(A2733,"dd")&amp;".")</f>
        <v>03/04.</v>
      </c>
      <c r="D2732" s="1" t="str">
        <f>TEXT(A2732,"mm")&amp;"."</f>
        <v>08.</v>
      </c>
      <c r="E2732" t="str">
        <f>TEXT(A2732,"yy")&amp;"."</f>
        <v>44.</v>
      </c>
      <c r="F2732" t="str">
        <f>IF((C2732&lt;C2738),C2732&amp;D2732&amp;E2732,C2732&amp;D2738&amp;E2732)</f>
        <v>03/04.08.44.</v>
      </c>
      <c r="H2732" t="str">
        <f t="shared" si="363"/>
        <v/>
      </c>
      <c r="I2732" s="12" t="str">
        <f>IF(ISERROR(VLOOKUP(F2732,DataFromWard!$B$484:$E$998,2,FALSE)),"",VLOOKUP(F2732,DataFromWard!$B$484:$E$998,2,FALSE))</f>
        <v/>
      </c>
      <c r="J2732" s="12"/>
      <c r="K2732" s="12"/>
      <c r="L2732" s="12"/>
      <c r="M2732" s="12"/>
      <c r="N2732" s="12"/>
      <c r="O2732" s="14" t="str">
        <f>IF(ISERROR(VLOOKUP(F2732,DataFromWard!$B$484:$E$998,3,FALSE)),"",VLOOKUP(F2732,DataFromWard!$B$484:$E$998,3,FALSE))</f>
        <v/>
      </c>
      <c r="P2732" s="14"/>
      <c r="Q2732" s="12" t="str">
        <f>IF(ISERROR(VLOOKUP(F2732,DataFromWard!$B$484:$E$998,4,FALSE)),"",VLOOKUP(F2732,DataFromWard!$B$484:$E$998,4,FALSE))</f>
        <v/>
      </c>
      <c r="U2732" t="str">
        <f t="shared" si="367"/>
        <v>1944.08.03/04.</v>
      </c>
      <c r="V2732" t="str">
        <f t="shared" si="365"/>
        <v>44. 08.</v>
      </c>
      <c r="W2732" t="str">
        <f t="shared" si="366"/>
        <v/>
      </c>
      <c r="X2732" t="str">
        <f t="shared" si="364"/>
        <v/>
      </c>
    </row>
    <row r="2733" spans="1:25" x14ac:dyDescent="0.25">
      <c r="A2733" s="1">
        <v>16288</v>
      </c>
      <c r="B2733" t="s">
        <v>5009</v>
      </c>
      <c r="C2733" s="1" t="str">
        <f>IF(B2733="Day",TEXT(A2733,"dd"&amp;"."),TEXT(A2733,"dd")&amp;"/"&amp;TEXT(A2738,"dd")&amp;".")</f>
        <v>04.</v>
      </c>
      <c r="D2733" s="1" t="str">
        <f>TEXT(A2733,"mm")&amp;"."</f>
        <v>08.</v>
      </c>
      <c r="E2733" t="str">
        <f>TEXT(A2733,"yy")&amp;"."</f>
        <v>44.</v>
      </c>
      <c r="F2733" t="str">
        <f>IF((C2733&lt;C2739),C2733&amp;D2733&amp;E2733,C2733&amp;D2739&amp;E2733)</f>
        <v>04.08.44.</v>
      </c>
      <c r="G2733" s="12" t="s">
        <v>4767</v>
      </c>
      <c r="H2733" t="str">
        <f t="shared" ref="H2733:H2796" si="368">IF(ISBLANK(G2733),"",IF(ISERROR(VLOOKUP(G2733,LOCS,2,FALSE)),"",VLOOKUP(G2733,LOCS,2,FALSE)))</f>
        <v>FR</v>
      </c>
      <c r="I2733" s="12" t="s">
        <v>4882</v>
      </c>
      <c r="J2733" s="12"/>
      <c r="K2733" s="12">
        <v>281</v>
      </c>
      <c r="L2733" s="12"/>
      <c r="M2733" s="12"/>
      <c r="N2733" s="12"/>
      <c r="O2733" s="14">
        <v>5</v>
      </c>
      <c r="P2733" s="14">
        <v>5</v>
      </c>
      <c r="Q2733" s="12">
        <f>IF(ISERROR(VLOOKUP(F2733,DataFromWard!$B$484:$E$998,4,FALSE)),"",VLOOKUP(F2733,DataFromWard!$B$484:$E$998,4,FALSE))</f>
        <v>0</v>
      </c>
      <c r="R2733">
        <v>8</v>
      </c>
      <c r="S2733" t="s">
        <v>4915</v>
      </c>
      <c r="T2733" t="s">
        <v>503</v>
      </c>
      <c r="U2733" t="str">
        <f t="shared" si="367"/>
        <v>1944.08.04.</v>
      </c>
      <c r="V2733" t="str">
        <f t="shared" si="365"/>
        <v>44. 08.</v>
      </c>
      <c r="W2733" t="str">
        <f t="shared" si="366"/>
        <v>Markers</v>
      </c>
      <c r="X2733" t="str">
        <f t="shared" si="364"/>
        <v>Marking</v>
      </c>
    </row>
    <row r="2734" spans="1:25" x14ac:dyDescent="0.25">
      <c r="A2734" s="1">
        <v>16288</v>
      </c>
      <c r="B2734" t="s">
        <v>5009</v>
      </c>
      <c r="C2734" s="1" t="s">
        <v>3873</v>
      </c>
      <c r="D2734" s="1" t="s">
        <v>4692</v>
      </c>
      <c r="E2734" t="s">
        <v>3840</v>
      </c>
      <c r="F2734" t="s">
        <v>4773</v>
      </c>
      <c r="G2734" s="12" t="s">
        <v>4769</v>
      </c>
      <c r="H2734" t="str">
        <f t="shared" si="368"/>
        <v>FR</v>
      </c>
      <c r="I2734" s="12" t="s">
        <v>4882</v>
      </c>
      <c r="J2734" s="12"/>
      <c r="K2734" s="12" t="s">
        <v>5285</v>
      </c>
      <c r="L2734" s="12"/>
      <c r="M2734" s="12"/>
      <c r="N2734" s="12"/>
      <c r="O2734" s="14">
        <v>5</v>
      </c>
      <c r="P2734" s="14">
        <v>5</v>
      </c>
      <c r="Q2734" s="12">
        <v>0</v>
      </c>
      <c r="R2734">
        <v>8</v>
      </c>
      <c r="S2734" t="s">
        <v>4915</v>
      </c>
      <c r="T2734" t="s">
        <v>3786</v>
      </c>
      <c r="U2734" t="str">
        <f t="shared" si="367"/>
        <v>1944.08.04.</v>
      </c>
      <c r="V2734" t="str">
        <f t="shared" si="365"/>
        <v>44. 08.</v>
      </c>
      <c r="W2734" t="s">
        <v>717</v>
      </c>
      <c r="X2734" t="str">
        <f t="shared" si="364"/>
        <v>Marking</v>
      </c>
    </row>
    <row r="2735" spans="1:25" x14ac:dyDescent="0.25">
      <c r="A2735" s="1">
        <v>16288</v>
      </c>
      <c r="B2735" t="s">
        <v>5009</v>
      </c>
      <c r="C2735" s="1" t="s">
        <v>3873</v>
      </c>
      <c r="D2735" s="1" t="s">
        <v>4692</v>
      </c>
      <c r="E2735" t="s">
        <v>3840</v>
      </c>
      <c r="F2735" t="s">
        <v>4773</v>
      </c>
      <c r="G2735" s="12" t="s">
        <v>4774</v>
      </c>
      <c r="H2735" t="str">
        <f t="shared" si="368"/>
        <v>FR</v>
      </c>
      <c r="I2735" s="12" t="s">
        <v>4775</v>
      </c>
      <c r="J2735" s="12"/>
      <c r="K2735" s="12">
        <v>27</v>
      </c>
      <c r="L2735" s="12"/>
      <c r="M2735" s="12"/>
      <c r="N2735" s="12"/>
      <c r="O2735" s="14">
        <v>2</v>
      </c>
      <c r="P2735" s="14">
        <v>2</v>
      </c>
      <c r="Q2735" s="12">
        <v>0</v>
      </c>
      <c r="R2735">
        <v>5</v>
      </c>
      <c r="S2735" t="s">
        <v>4915</v>
      </c>
      <c r="T2735" t="s">
        <v>504</v>
      </c>
      <c r="U2735" t="str">
        <f t="shared" si="367"/>
        <v>1944.08.04.</v>
      </c>
      <c r="V2735" t="str">
        <f t="shared" si="365"/>
        <v>44. 08.</v>
      </c>
      <c r="W2735" t="str">
        <f t="shared" si="366"/>
        <v>Markers</v>
      </c>
      <c r="X2735" t="str">
        <f t="shared" si="364"/>
        <v>Marking</v>
      </c>
    </row>
    <row r="2736" spans="1:25" x14ac:dyDescent="0.25">
      <c r="A2736" s="1">
        <v>16288</v>
      </c>
      <c r="B2736" t="s">
        <v>5009</v>
      </c>
      <c r="C2736" s="1" t="s">
        <v>3873</v>
      </c>
      <c r="D2736" s="1" t="s">
        <v>4692</v>
      </c>
      <c r="E2736" t="s">
        <v>3840</v>
      </c>
      <c r="F2736" t="s">
        <v>4773</v>
      </c>
      <c r="G2736" s="12" t="s">
        <v>4768</v>
      </c>
      <c r="H2736" t="str">
        <f t="shared" si="368"/>
        <v>FR</v>
      </c>
      <c r="I2736" s="12" t="s">
        <v>4882</v>
      </c>
      <c r="J2736" s="12"/>
      <c r="K2736" s="12" t="s">
        <v>1908</v>
      </c>
      <c r="L2736" s="47">
        <v>27</v>
      </c>
      <c r="M2736" s="12"/>
      <c r="N2736" s="12"/>
      <c r="O2736" s="14">
        <v>3</v>
      </c>
      <c r="P2736" s="14">
        <v>2</v>
      </c>
      <c r="Q2736" s="12">
        <v>0</v>
      </c>
      <c r="R2736">
        <v>8</v>
      </c>
      <c r="S2736" t="s">
        <v>4915</v>
      </c>
      <c r="T2736" t="s">
        <v>505</v>
      </c>
      <c r="U2736" t="str">
        <f t="shared" si="367"/>
        <v>1944.08.04.</v>
      </c>
      <c r="V2736" t="str">
        <f t="shared" si="365"/>
        <v>44. 08.</v>
      </c>
      <c r="W2736" t="str">
        <f t="shared" si="366"/>
        <v>Elsewhere</v>
      </c>
      <c r="X2736" t="str">
        <f t="shared" si="364"/>
        <v>Not Marking</v>
      </c>
    </row>
    <row r="2737" spans="1:25" x14ac:dyDescent="0.25">
      <c r="A2737" s="1">
        <v>16288</v>
      </c>
      <c r="B2737" t="s">
        <v>5009</v>
      </c>
      <c r="C2737" s="1" t="s">
        <v>3873</v>
      </c>
      <c r="D2737" s="1" t="s">
        <v>4692</v>
      </c>
      <c r="E2737" t="s">
        <v>3840</v>
      </c>
      <c r="F2737" t="s">
        <v>4773</v>
      </c>
      <c r="G2737" s="12" t="s">
        <v>3764</v>
      </c>
      <c r="H2737" t="str">
        <f t="shared" si="368"/>
        <v>FR</v>
      </c>
      <c r="I2737" s="12" t="s">
        <v>4918</v>
      </c>
      <c r="J2737" s="12"/>
      <c r="K2737" s="12" t="s">
        <v>1908</v>
      </c>
      <c r="L2737" s="12"/>
      <c r="M2737" s="12"/>
      <c r="N2737" s="12"/>
      <c r="O2737" s="59">
        <v>1</v>
      </c>
      <c r="P2737" s="14"/>
      <c r="Q2737" s="12">
        <v>0</v>
      </c>
      <c r="R2737">
        <v>5</v>
      </c>
      <c r="S2737" t="s">
        <v>3846</v>
      </c>
      <c r="U2737" t="str">
        <f t="shared" si="367"/>
        <v>1944.08.04.</v>
      </c>
      <c r="V2737" t="str">
        <f t="shared" si="365"/>
        <v>44. 08.</v>
      </c>
      <c r="W2737" t="s">
        <v>497</v>
      </c>
      <c r="X2737" t="str">
        <f t="shared" si="364"/>
        <v>Not Marking</v>
      </c>
      <c r="Y2737" t="s">
        <v>5283</v>
      </c>
    </row>
    <row r="2738" spans="1:25" x14ac:dyDescent="0.25">
      <c r="A2738" s="1">
        <v>16288</v>
      </c>
      <c r="B2738" t="s">
        <v>5012</v>
      </c>
      <c r="C2738" s="1" t="str">
        <f>IF(B2738="Day",TEXT(A2738,"dd"&amp;"."),TEXT(A2738,"dd")&amp;"/"&amp;TEXT(A2739,"dd")&amp;".")</f>
        <v>04/05.</v>
      </c>
      <c r="D2738" s="1" t="str">
        <f>TEXT(A2738,"mm")&amp;"."</f>
        <v>08.</v>
      </c>
      <c r="E2738" t="str">
        <f>TEXT(A2738,"yy")&amp;"."</f>
        <v>44.</v>
      </c>
      <c r="F2738" t="str">
        <f>IF((C2738&lt;C2744),C2738&amp;D2738&amp;E2738,C2738&amp;D2744&amp;E2738)</f>
        <v>04/05.08.44.</v>
      </c>
      <c r="H2738" t="str">
        <f t="shared" si="368"/>
        <v/>
      </c>
      <c r="I2738" s="12" t="str">
        <f>IF(ISERROR(VLOOKUP(F2738,DataFromWard!$B$484:$E$998,2,FALSE)),"",VLOOKUP(F2738,DataFromWard!$B$484:$E$998,2,FALSE))</f>
        <v/>
      </c>
      <c r="J2738" s="12"/>
      <c r="K2738" s="12"/>
      <c r="L2738" s="12"/>
      <c r="M2738" s="12"/>
      <c r="N2738" s="12"/>
      <c r="O2738" s="14" t="str">
        <f>IF(ISERROR(VLOOKUP(F2738,DataFromWard!$B$484:$E$998,3,FALSE)),"",VLOOKUP(F2738,DataFromWard!$B$484:$E$998,3,FALSE))</f>
        <v/>
      </c>
      <c r="P2738" s="14"/>
      <c r="Q2738" s="12" t="str">
        <f>IF(ISERROR(VLOOKUP(F2738,DataFromWard!$B$484:$E$998,4,FALSE)),"",VLOOKUP(F2738,DataFromWard!$B$484:$E$998,4,FALSE))</f>
        <v/>
      </c>
      <c r="T2738" t="s">
        <v>506</v>
      </c>
      <c r="U2738" t="str">
        <f t="shared" si="367"/>
        <v>1944.08.04/05.</v>
      </c>
      <c r="V2738" t="str">
        <f t="shared" si="365"/>
        <v>44. 08.</v>
      </c>
      <c r="W2738" t="str">
        <f t="shared" si="366"/>
        <v/>
      </c>
      <c r="X2738" t="str">
        <f t="shared" si="364"/>
        <v/>
      </c>
    </row>
    <row r="2739" spans="1:25" x14ac:dyDescent="0.25">
      <c r="A2739" s="1">
        <v>16289</v>
      </c>
      <c r="B2739" t="s">
        <v>5009</v>
      </c>
      <c r="C2739" s="1" t="str">
        <f>IF(B2739="Day",TEXT(A2739,"dd"&amp;"."),TEXT(A2739,"dd")&amp;"/"&amp;TEXT(A2744,"dd")&amp;".")</f>
        <v>05.</v>
      </c>
      <c r="D2739" s="1" t="str">
        <f>TEXT(A2739,"mm")&amp;"."</f>
        <v>08.</v>
      </c>
      <c r="E2739" t="str">
        <f>TEXT(A2739,"yy")&amp;"."</f>
        <v>44.</v>
      </c>
      <c r="F2739" t="str">
        <f>IF((C2739&lt;C2745),C2739&amp;D2739&amp;E2739,C2739&amp;D2745&amp;E2739)</f>
        <v>05.08.44.</v>
      </c>
      <c r="G2739" s="12" t="s">
        <v>4768</v>
      </c>
      <c r="H2739" t="str">
        <f t="shared" si="368"/>
        <v>FR</v>
      </c>
      <c r="I2739" s="12" t="s">
        <v>4889</v>
      </c>
      <c r="J2739" s="12"/>
      <c r="K2739" s="12">
        <v>726</v>
      </c>
      <c r="L2739" s="12"/>
      <c r="M2739" s="12"/>
      <c r="N2739" s="12"/>
      <c r="O2739" s="14">
        <v>8</v>
      </c>
      <c r="P2739" s="14">
        <v>8</v>
      </c>
      <c r="Q2739" s="12">
        <f>IF(ISERROR(VLOOKUP(F2739,DataFromWard!$B$484:$E$998,4,FALSE)),"",VLOOKUP(F2739,DataFromWard!$B$484:$E$998,4,FALSE))</f>
        <v>0</v>
      </c>
      <c r="R2739">
        <v>8</v>
      </c>
      <c r="S2739" t="s">
        <v>4915</v>
      </c>
      <c r="T2739" t="s">
        <v>507</v>
      </c>
      <c r="U2739" t="str">
        <f t="shared" si="367"/>
        <v>1944.08.05.</v>
      </c>
      <c r="V2739" t="str">
        <f t="shared" si="365"/>
        <v>44. 08.</v>
      </c>
      <c r="W2739" t="str">
        <f t="shared" si="366"/>
        <v>Markers</v>
      </c>
      <c r="X2739" t="str">
        <f t="shared" si="364"/>
        <v>Marking</v>
      </c>
    </row>
    <row r="2740" spans="1:25" x14ac:dyDescent="0.25">
      <c r="A2740" s="1">
        <v>16289</v>
      </c>
      <c r="B2740" t="s">
        <v>5009</v>
      </c>
      <c r="C2740" s="1" t="s">
        <v>4608</v>
      </c>
      <c r="D2740" s="1" t="s">
        <v>4692</v>
      </c>
      <c r="E2740" t="s">
        <v>3840</v>
      </c>
      <c r="F2740" t="s">
        <v>4776</v>
      </c>
      <c r="G2740" s="12" t="s">
        <v>3361</v>
      </c>
      <c r="H2740" t="str">
        <f t="shared" si="368"/>
        <v>FR</v>
      </c>
      <c r="I2740" s="12" t="s">
        <v>4889</v>
      </c>
      <c r="J2740" s="12"/>
      <c r="K2740" s="12" t="s">
        <v>5285</v>
      </c>
      <c r="L2740" s="12"/>
      <c r="M2740" s="12"/>
      <c r="N2740" s="12"/>
      <c r="O2740" s="14">
        <v>8</v>
      </c>
      <c r="P2740" s="14">
        <v>8</v>
      </c>
      <c r="Q2740" s="12">
        <v>0</v>
      </c>
      <c r="R2740">
        <v>8</v>
      </c>
      <c r="S2740" t="s">
        <v>4915</v>
      </c>
      <c r="T2740" t="s">
        <v>3786</v>
      </c>
      <c r="U2740" t="str">
        <f t="shared" si="367"/>
        <v>1944.08.05.</v>
      </c>
      <c r="V2740" t="str">
        <f t="shared" si="365"/>
        <v>44. 08.</v>
      </c>
      <c r="W2740" t="s">
        <v>717</v>
      </c>
      <c r="X2740" t="str">
        <f t="shared" si="364"/>
        <v>Marking</v>
      </c>
    </row>
    <row r="2741" spans="1:25" x14ac:dyDescent="0.25">
      <c r="A2741" s="1">
        <v>16289</v>
      </c>
      <c r="B2741" t="s">
        <v>5009</v>
      </c>
      <c r="C2741" s="1" t="s">
        <v>4608</v>
      </c>
      <c r="D2741" s="1" t="s">
        <v>4692</v>
      </c>
      <c r="E2741" t="s">
        <v>3840</v>
      </c>
      <c r="F2741" t="s">
        <v>4776</v>
      </c>
      <c r="G2741" s="12" t="s">
        <v>4894</v>
      </c>
      <c r="H2741" t="str">
        <f t="shared" si="368"/>
        <v>FR</v>
      </c>
      <c r="I2741" s="12" t="s">
        <v>4882</v>
      </c>
      <c r="J2741" s="12"/>
      <c r="K2741" s="12">
        <v>31</v>
      </c>
      <c r="L2741" s="12"/>
      <c r="M2741" s="12"/>
      <c r="N2741" s="12"/>
      <c r="O2741" s="14">
        <v>8</v>
      </c>
      <c r="P2741" s="14">
        <v>8</v>
      </c>
      <c r="Q2741" s="12">
        <v>0</v>
      </c>
      <c r="R2741">
        <v>8</v>
      </c>
      <c r="S2741" t="s">
        <v>4915</v>
      </c>
      <c r="T2741" t="s">
        <v>508</v>
      </c>
      <c r="U2741" t="str">
        <f t="shared" si="367"/>
        <v>1944.08.05.</v>
      </c>
      <c r="V2741" t="str">
        <f t="shared" si="365"/>
        <v>44. 08.</v>
      </c>
      <c r="W2741" t="str">
        <f t="shared" si="366"/>
        <v>Markers</v>
      </c>
      <c r="X2741" t="str">
        <f t="shared" si="364"/>
        <v>Marking</v>
      </c>
    </row>
    <row r="2742" spans="1:25" x14ac:dyDescent="0.25">
      <c r="A2742" s="1">
        <v>16289</v>
      </c>
      <c r="B2742" t="s">
        <v>5009</v>
      </c>
      <c r="C2742" s="1" t="s">
        <v>4608</v>
      </c>
      <c r="D2742" s="1" t="s">
        <v>4692</v>
      </c>
      <c r="E2742" t="s">
        <v>3840</v>
      </c>
      <c r="F2742" t="s">
        <v>4776</v>
      </c>
      <c r="G2742" s="12" t="s">
        <v>3764</v>
      </c>
      <c r="H2742" t="str">
        <f t="shared" si="368"/>
        <v>FR</v>
      </c>
      <c r="I2742" s="12" t="s">
        <v>4777</v>
      </c>
      <c r="J2742" s="12"/>
      <c r="K2742" s="12">
        <v>15</v>
      </c>
      <c r="L2742" s="12"/>
      <c r="M2742" s="12"/>
      <c r="N2742" s="12"/>
      <c r="O2742" s="14">
        <v>2</v>
      </c>
      <c r="P2742" s="14">
        <v>2</v>
      </c>
      <c r="Q2742" s="12">
        <v>0</v>
      </c>
      <c r="R2742">
        <v>5</v>
      </c>
      <c r="S2742" t="s">
        <v>4915</v>
      </c>
      <c r="T2742" t="s">
        <v>509</v>
      </c>
      <c r="U2742" t="str">
        <f t="shared" si="367"/>
        <v>1944.08.05.</v>
      </c>
      <c r="V2742" t="str">
        <f t="shared" si="365"/>
        <v>44. 08.</v>
      </c>
      <c r="W2742" t="str">
        <f t="shared" si="366"/>
        <v>Markers</v>
      </c>
      <c r="X2742" t="str">
        <f t="shared" si="364"/>
        <v>Marking</v>
      </c>
    </row>
    <row r="2743" spans="1:25" x14ac:dyDescent="0.25">
      <c r="A2743" s="1">
        <v>16289</v>
      </c>
      <c r="B2743" t="s">
        <v>5009</v>
      </c>
      <c r="C2743" s="1" t="s">
        <v>4608</v>
      </c>
      <c r="D2743" s="1" t="s">
        <v>4692</v>
      </c>
      <c r="E2743" t="s">
        <v>3840</v>
      </c>
      <c r="F2743" t="s">
        <v>4776</v>
      </c>
      <c r="G2743" s="12" t="s">
        <v>4851</v>
      </c>
      <c r="H2743" t="str">
        <f t="shared" si="368"/>
        <v>FR</v>
      </c>
      <c r="I2743" s="12" t="s">
        <v>4918</v>
      </c>
      <c r="J2743" s="12"/>
      <c r="K2743" s="12" t="s">
        <v>1908</v>
      </c>
      <c r="L2743" s="12">
        <v>30</v>
      </c>
      <c r="M2743" s="12"/>
      <c r="N2743" s="12"/>
      <c r="O2743" s="59">
        <v>1</v>
      </c>
      <c r="P2743" s="14"/>
      <c r="Q2743" s="12">
        <v>0</v>
      </c>
      <c r="R2743">
        <v>5</v>
      </c>
      <c r="S2743" t="s">
        <v>3846</v>
      </c>
      <c r="T2743" t="s">
        <v>510</v>
      </c>
      <c r="U2743" t="str">
        <f t="shared" si="367"/>
        <v>1944.08.05.</v>
      </c>
      <c r="V2743" t="str">
        <f t="shared" si="365"/>
        <v>44. 08.</v>
      </c>
      <c r="W2743" t="s">
        <v>497</v>
      </c>
      <c r="X2743" t="str">
        <f t="shared" si="364"/>
        <v>Not Marking</v>
      </c>
      <c r="Y2743" t="s">
        <v>5283</v>
      </c>
    </row>
    <row r="2744" spans="1:25" x14ac:dyDescent="0.25">
      <c r="A2744" s="1">
        <v>16289</v>
      </c>
      <c r="B2744" t="s">
        <v>5012</v>
      </c>
      <c r="C2744" s="1" t="str">
        <f>IF(B2744="Day",TEXT(A2744,"dd"&amp;"."),TEXT(A2744,"dd")&amp;"/"&amp;TEXT(A2745,"dd")&amp;".")</f>
        <v>05/06.</v>
      </c>
      <c r="D2744" s="1" t="str">
        <f>TEXT(A2744,"mm")&amp;"."</f>
        <v>08.</v>
      </c>
      <c r="E2744" t="str">
        <f>TEXT(A2744,"yy")&amp;"."</f>
        <v>44.</v>
      </c>
      <c r="F2744" t="str">
        <f>IF((C2744&lt;C2750),C2744&amp;D2744&amp;E2744,C2744&amp;D2750&amp;E2744)</f>
        <v>05/06.08.44.</v>
      </c>
      <c r="G2744" s="12" t="str">
        <f>IF(ISERROR(VLOOKUP(F2744,DataFromWard!$B$484:$E$998,2,FALSE)),"",VLOOKUP(F2744,DataFromWard!$B$484:$E$998,2,FALSE))</f>
        <v>Wanne—Eickel</v>
      </c>
      <c r="H2744" t="str">
        <f t="shared" si="368"/>
        <v>GE</v>
      </c>
      <c r="I2744" s="12" t="s">
        <v>4646</v>
      </c>
      <c r="J2744" s="12" t="s">
        <v>4642</v>
      </c>
      <c r="K2744" s="12" t="s">
        <v>662</v>
      </c>
      <c r="L2744" s="12"/>
      <c r="M2744" s="12"/>
      <c r="N2744" s="12"/>
      <c r="O2744" s="14">
        <f>IF(ISERROR(VLOOKUP(F2744,DataFromWard!$B$484:$E$998,3,FALSE)),"",VLOOKUP(F2744,DataFromWard!$B$484:$E$998,3,FALSE))</f>
        <v>35</v>
      </c>
      <c r="P2744" s="14">
        <v>34</v>
      </c>
      <c r="Q2744" s="12">
        <f>IF(ISERROR(VLOOKUP(F2744,DataFromWard!$B$484:$E$998,4,FALSE)),"",VLOOKUP(F2744,DataFromWard!$B$484:$E$998,4,FALSE))</f>
        <v>0</v>
      </c>
      <c r="R2744">
        <v>8</v>
      </c>
      <c r="S2744" t="s">
        <v>4915</v>
      </c>
      <c r="T2744" t="s">
        <v>511</v>
      </c>
      <c r="U2744" t="str">
        <f t="shared" si="367"/>
        <v>1944.08.05/06.</v>
      </c>
      <c r="V2744" t="str">
        <f t="shared" si="365"/>
        <v>44. 08.</v>
      </c>
      <c r="W2744" t="str">
        <f t="shared" si="366"/>
        <v>Various Small ops</v>
      </c>
      <c r="X2744" t="str">
        <f t="shared" ref="X2744:X2807" si="369">IF((W2744=""),"",IF((W2744="Markers"),"Marking","Not Marking"))</f>
        <v>Not Marking</v>
      </c>
    </row>
    <row r="2745" spans="1:25" x14ac:dyDescent="0.25">
      <c r="A2745" s="1">
        <v>16290</v>
      </c>
      <c r="B2745" t="s">
        <v>5009</v>
      </c>
      <c r="C2745" s="1" t="str">
        <f>IF(B2745="Day",TEXT(A2745,"dd"&amp;"."),TEXT(A2745,"dd")&amp;"/"&amp;TEXT(A2750,"dd")&amp;".")</f>
        <v>06.</v>
      </c>
      <c r="D2745" s="1" t="str">
        <f>TEXT(A2745,"mm")&amp;"."</f>
        <v>08.</v>
      </c>
      <c r="E2745" t="str">
        <f>TEXT(A2745,"yy")&amp;"."</f>
        <v>44.</v>
      </c>
      <c r="F2745" t="str">
        <f>IF((C2745&lt;C2753),C2745&amp;D2745&amp;E2745,C2745&amp;D2753&amp;E2745)</f>
        <v>06.08.44.</v>
      </c>
      <c r="G2745" s="12" t="s">
        <v>4767</v>
      </c>
      <c r="H2745" t="str">
        <f t="shared" si="368"/>
        <v>FR</v>
      </c>
      <c r="I2745" s="12" t="s">
        <v>4889</v>
      </c>
      <c r="J2745" s="12"/>
      <c r="K2745" s="12">
        <v>212</v>
      </c>
      <c r="L2745" s="12"/>
      <c r="M2745" s="12"/>
      <c r="N2745" s="12"/>
      <c r="O2745" s="14">
        <v>5</v>
      </c>
      <c r="P2745" s="14">
        <v>5</v>
      </c>
      <c r="Q2745" s="12">
        <f>IF(ISERROR(VLOOKUP(F2745,DataFromWard!$B$484:$E$998,4,FALSE)),"",VLOOKUP(F2745,DataFromWard!$B$484:$E$998,4,FALSE))</f>
        <v>0</v>
      </c>
      <c r="R2745">
        <v>8</v>
      </c>
      <c r="S2745" t="s">
        <v>4915</v>
      </c>
      <c r="T2745" t="s">
        <v>512</v>
      </c>
      <c r="U2745" t="str">
        <f t="shared" si="367"/>
        <v>1944.08.06.</v>
      </c>
      <c r="V2745" t="str">
        <f t="shared" si="365"/>
        <v>44. 08.</v>
      </c>
      <c r="W2745" t="str">
        <f t="shared" si="366"/>
        <v>Markers</v>
      </c>
      <c r="X2745" t="str">
        <f t="shared" si="369"/>
        <v>Marking</v>
      </c>
    </row>
    <row r="2746" spans="1:25" x14ac:dyDescent="0.25">
      <c r="A2746" s="1">
        <v>16290</v>
      </c>
      <c r="B2746" t="s">
        <v>5009</v>
      </c>
      <c r="C2746" s="1" t="s">
        <v>4674</v>
      </c>
      <c r="D2746" s="1" t="s">
        <v>4692</v>
      </c>
      <c r="E2746" t="s">
        <v>3840</v>
      </c>
      <c r="F2746" t="s">
        <v>4778</v>
      </c>
      <c r="G2746" s="12" t="s">
        <v>4768</v>
      </c>
      <c r="H2746" t="str">
        <f t="shared" si="368"/>
        <v>FR</v>
      </c>
      <c r="I2746" s="12" t="s">
        <v>4889</v>
      </c>
      <c r="J2746" s="12"/>
      <c r="K2746" s="12" t="s">
        <v>5285</v>
      </c>
      <c r="L2746" s="12"/>
      <c r="M2746" s="12"/>
      <c r="N2746" s="12"/>
      <c r="O2746" s="14">
        <v>5</v>
      </c>
      <c r="P2746" s="14">
        <v>5</v>
      </c>
      <c r="Q2746" s="12">
        <v>0</v>
      </c>
      <c r="R2746">
        <v>8</v>
      </c>
      <c r="S2746" t="s">
        <v>4915</v>
      </c>
      <c r="T2746" t="s">
        <v>3786</v>
      </c>
      <c r="U2746" t="str">
        <f t="shared" si="367"/>
        <v>1944.08.06.</v>
      </c>
      <c r="V2746" t="str">
        <f t="shared" si="365"/>
        <v>44. 08.</v>
      </c>
      <c r="W2746" t="str">
        <f t="shared" si="366"/>
        <v>Markers</v>
      </c>
      <c r="X2746" t="s">
        <v>311</v>
      </c>
    </row>
    <row r="2747" spans="1:25" x14ac:dyDescent="0.25">
      <c r="A2747" s="1">
        <v>16290</v>
      </c>
      <c r="B2747" t="s">
        <v>5009</v>
      </c>
      <c r="C2747" s="1" t="s">
        <v>4674</v>
      </c>
      <c r="D2747" s="1" t="s">
        <v>4692</v>
      </c>
      <c r="E2747" t="s">
        <v>3840</v>
      </c>
      <c r="F2747" t="s">
        <v>4778</v>
      </c>
      <c r="G2747" s="12" t="s">
        <v>4779</v>
      </c>
      <c r="H2747" t="str">
        <f t="shared" si="368"/>
        <v>FR</v>
      </c>
      <c r="I2747" s="12" t="s">
        <v>4614</v>
      </c>
      <c r="J2747" s="12"/>
      <c r="K2747" s="12">
        <v>57</v>
      </c>
      <c r="L2747" s="12"/>
      <c r="M2747" s="12"/>
      <c r="N2747" s="12"/>
      <c r="O2747" s="14">
        <v>5</v>
      </c>
      <c r="P2747" s="14">
        <v>5</v>
      </c>
      <c r="Q2747" s="12">
        <v>0</v>
      </c>
      <c r="R2747">
        <v>8</v>
      </c>
      <c r="S2747" t="s">
        <v>4915</v>
      </c>
      <c r="T2747" t="s">
        <v>513</v>
      </c>
      <c r="U2747" t="str">
        <f t="shared" si="367"/>
        <v>1944.08.06.</v>
      </c>
      <c r="V2747" t="str">
        <f t="shared" si="365"/>
        <v>44. 08.</v>
      </c>
      <c r="W2747" t="str">
        <f t="shared" si="366"/>
        <v>Markers</v>
      </c>
      <c r="X2747" t="str">
        <f t="shared" si="369"/>
        <v>Marking</v>
      </c>
    </row>
    <row r="2748" spans="1:25" x14ac:dyDescent="0.25">
      <c r="A2748" s="1">
        <v>16290</v>
      </c>
      <c r="B2748" t="s">
        <v>5009</v>
      </c>
      <c r="C2748" s="1" t="s">
        <v>4674</v>
      </c>
      <c r="D2748" s="1" t="s">
        <v>4692</v>
      </c>
      <c r="E2748" t="s">
        <v>3840</v>
      </c>
      <c r="F2748" t="s">
        <v>4778</v>
      </c>
      <c r="G2748" s="12" t="s">
        <v>4780</v>
      </c>
      <c r="H2748" t="str">
        <f t="shared" si="368"/>
        <v>FR</v>
      </c>
      <c r="I2748" s="12" t="s">
        <v>4777</v>
      </c>
      <c r="J2748" s="12"/>
      <c r="K2748" s="12">
        <v>12</v>
      </c>
      <c r="L2748" s="12"/>
      <c r="M2748" s="12"/>
      <c r="N2748" s="12"/>
      <c r="O2748" s="14">
        <v>3</v>
      </c>
      <c r="P2748" s="14">
        <v>3</v>
      </c>
      <c r="Q2748" s="12">
        <v>0</v>
      </c>
      <c r="R2748">
        <v>5</v>
      </c>
      <c r="S2748" t="s">
        <v>4915</v>
      </c>
      <c r="T2748" t="s">
        <v>514</v>
      </c>
      <c r="U2748" t="str">
        <f t="shared" si="367"/>
        <v>1944.08.06.</v>
      </c>
      <c r="V2748" t="str">
        <f t="shared" si="365"/>
        <v>44. 08.</v>
      </c>
      <c r="W2748" t="str">
        <f t="shared" si="366"/>
        <v>Markers</v>
      </c>
      <c r="X2748" t="str">
        <f t="shared" si="369"/>
        <v>Marking</v>
      </c>
    </row>
    <row r="2749" spans="1:25" x14ac:dyDescent="0.25">
      <c r="A2749" s="1">
        <v>16290</v>
      </c>
      <c r="B2749" t="s">
        <v>5009</v>
      </c>
      <c r="C2749" s="1" t="s">
        <v>4674</v>
      </c>
      <c r="D2749" s="1" t="s">
        <v>4692</v>
      </c>
      <c r="E2749" t="s">
        <v>3840</v>
      </c>
      <c r="F2749" t="s">
        <v>4778</v>
      </c>
      <c r="G2749" s="12" t="s">
        <v>4780</v>
      </c>
      <c r="H2749" t="str">
        <f t="shared" si="368"/>
        <v>FR</v>
      </c>
      <c r="I2749" s="12" t="s">
        <v>4918</v>
      </c>
      <c r="J2749" s="12"/>
      <c r="K2749" s="12" t="s">
        <v>1908</v>
      </c>
      <c r="L2749" s="12"/>
      <c r="M2749" s="12"/>
      <c r="N2749" s="12"/>
      <c r="O2749" s="59">
        <v>1</v>
      </c>
      <c r="P2749" s="14"/>
      <c r="Q2749" s="12">
        <v>0</v>
      </c>
      <c r="R2749">
        <v>5</v>
      </c>
      <c r="S2749" t="s">
        <v>4915</v>
      </c>
      <c r="U2749" t="str">
        <f t="shared" si="367"/>
        <v>1944.08.06.</v>
      </c>
      <c r="V2749" t="str">
        <f t="shared" si="365"/>
        <v>44. 08.</v>
      </c>
      <c r="W2749" t="s">
        <v>497</v>
      </c>
      <c r="X2749" t="str">
        <f t="shared" si="369"/>
        <v>Not Marking</v>
      </c>
      <c r="Y2749" t="s">
        <v>5283</v>
      </c>
    </row>
    <row r="2750" spans="1:25" x14ac:dyDescent="0.25">
      <c r="A2750" s="1">
        <v>16290</v>
      </c>
      <c r="B2750" t="s">
        <v>5012</v>
      </c>
      <c r="C2750" s="1" t="str">
        <f>IF(B2750="Day",TEXT(A2750,"dd"&amp;"."),TEXT(A2750,"dd")&amp;"/"&amp;TEXT(A2753,"dd")&amp;".")</f>
        <v>06/07.</v>
      </c>
      <c r="D2750" s="1" t="str">
        <f>TEXT(A2750,"mm")&amp;"."</f>
        <v>08.</v>
      </c>
      <c r="E2750" t="str">
        <f>TEXT(A2750,"yy")&amp;"."</f>
        <v>44.</v>
      </c>
      <c r="F2750" t="str">
        <f>IF((C2750&lt;C2755),C2750&amp;D2750&amp;E2750,C2750&amp;D2755&amp;E2750)</f>
        <v>06/07.08.44.</v>
      </c>
      <c r="G2750" s="12" t="s">
        <v>3825</v>
      </c>
      <c r="H2750" t="str">
        <f t="shared" si="368"/>
        <v>GE</v>
      </c>
      <c r="I2750" s="12" t="s">
        <v>4646</v>
      </c>
      <c r="J2750" s="12" t="s">
        <v>5293</v>
      </c>
      <c r="K2750" s="12" t="s">
        <v>662</v>
      </c>
      <c r="L2750" s="12">
        <v>10</v>
      </c>
      <c r="M2750" s="12"/>
      <c r="N2750" s="12"/>
      <c r="O2750" s="14">
        <f>IF(ISERROR(VLOOKUP(F2750,DataFromWard!$B$484:$E$998,3,FALSE)),"",VLOOKUP(F2750,DataFromWard!$B$484:$E$998,3,FALSE))</f>
        <v>40</v>
      </c>
      <c r="P2750" s="14">
        <v>38</v>
      </c>
      <c r="Q2750" s="12">
        <f>IF(ISERROR(VLOOKUP(F2750,DataFromWard!$B$484:$E$998,4,FALSE)),"",VLOOKUP(F2750,DataFromWard!$B$484:$E$998,4,FALSE))</f>
        <v>1</v>
      </c>
      <c r="R2750">
        <v>8</v>
      </c>
      <c r="S2750" t="s">
        <v>4915</v>
      </c>
      <c r="T2750" t="s">
        <v>515</v>
      </c>
      <c r="U2750" t="str">
        <f t="shared" si="367"/>
        <v>1944.08.06/07.</v>
      </c>
      <c r="V2750" t="str">
        <f t="shared" si="365"/>
        <v>44. 08.</v>
      </c>
      <c r="W2750" t="str">
        <f t="shared" si="366"/>
        <v>Various Small ops</v>
      </c>
      <c r="X2750" t="str">
        <f t="shared" si="369"/>
        <v>Not Marking</v>
      </c>
    </row>
    <row r="2751" spans="1:25" x14ac:dyDescent="0.25">
      <c r="A2751" s="1">
        <v>16290</v>
      </c>
      <c r="B2751" t="s">
        <v>5012</v>
      </c>
      <c r="C2751" s="1" t="s">
        <v>3834</v>
      </c>
      <c r="D2751" s="1" t="s">
        <v>4692</v>
      </c>
      <c r="E2751" t="s">
        <v>3840</v>
      </c>
      <c r="F2751" t="s">
        <v>3420</v>
      </c>
      <c r="G2751" s="12" t="s">
        <v>4913</v>
      </c>
      <c r="H2751" t="str">
        <f t="shared" si="368"/>
        <v>GE</v>
      </c>
      <c r="I2751" s="12" t="s">
        <v>5332</v>
      </c>
      <c r="J2751" s="12"/>
      <c r="K2751" s="12" t="s">
        <v>662</v>
      </c>
      <c r="L2751" s="12"/>
      <c r="M2751" s="12"/>
      <c r="N2751" s="12"/>
      <c r="O2751" s="14">
        <v>7</v>
      </c>
      <c r="P2751" s="14">
        <v>6</v>
      </c>
      <c r="Q2751" s="12">
        <v>0</v>
      </c>
      <c r="R2751">
        <v>8</v>
      </c>
      <c r="S2751" t="s">
        <v>4915</v>
      </c>
      <c r="U2751" t="str">
        <f t="shared" si="367"/>
        <v>1944.08.06/07.</v>
      </c>
      <c r="V2751" t="str">
        <f t="shared" si="365"/>
        <v>44. 08.</v>
      </c>
      <c r="W2751" t="str">
        <f t="shared" si="366"/>
        <v>Various Small ops</v>
      </c>
      <c r="X2751" t="str">
        <f t="shared" si="369"/>
        <v>Not Marking</v>
      </c>
    </row>
    <row r="2752" spans="1:25" x14ac:dyDescent="0.25">
      <c r="A2752" s="1">
        <v>16290</v>
      </c>
      <c r="B2752" t="s">
        <v>5012</v>
      </c>
      <c r="C2752" s="1" t="s">
        <v>3834</v>
      </c>
      <c r="D2752" s="1" t="s">
        <v>4692</v>
      </c>
      <c r="E2752" t="s">
        <v>3840</v>
      </c>
      <c r="F2752" t="s">
        <v>3420</v>
      </c>
      <c r="G2752" s="12" t="s">
        <v>4768</v>
      </c>
      <c r="H2752" t="str">
        <f t="shared" si="368"/>
        <v>FR</v>
      </c>
      <c r="I2752" s="12" t="s">
        <v>4889</v>
      </c>
      <c r="J2752" s="12"/>
      <c r="K2752" s="12" t="s">
        <v>662</v>
      </c>
      <c r="L2752" s="12"/>
      <c r="M2752" s="12"/>
      <c r="N2752" s="12"/>
      <c r="O2752" s="14">
        <v>4</v>
      </c>
      <c r="P2752" s="14">
        <v>3</v>
      </c>
      <c r="Q2752" s="12">
        <v>0</v>
      </c>
      <c r="R2752">
        <v>8</v>
      </c>
      <c r="S2752" t="s">
        <v>4915</v>
      </c>
      <c r="U2752" t="str">
        <f t="shared" si="367"/>
        <v>1944.08.06/07.</v>
      </c>
      <c r="V2752" t="str">
        <f t="shared" si="365"/>
        <v>44. 08.</v>
      </c>
      <c r="W2752" t="str">
        <f t="shared" si="366"/>
        <v>Various Small ops</v>
      </c>
      <c r="X2752" t="str">
        <f t="shared" si="369"/>
        <v>Not Marking</v>
      </c>
    </row>
    <row r="2753" spans="1:25" x14ac:dyDescent="0.25">
      <c r="A2753" s="1">
        <v>16291</v>
      </c>
      <c r="B2753" t="s">
        <v>5009</v>
      </c>
      <c r="C2753" s="1" t="str">
        <f>IF(B2753="Day",TEXT(A2753,"dd"&amp;"."),TEXT(A2753,"dd")&amp;"/"&amp;TEXT(A2755,"dd")&amp;".")</f>
        <v>07.</v>
      </c>
      <c r="D2753" s="1" t="str">
        <f>TEXT(A2753,"mm")&amp;"."</f>
        <v>08.</v>
      </c>
      <c r="E2753" t="str">
        <f>TEXT(A2753,"yy")&amp;"."</f>
        <v>44.</v>
      </c>
      <c r="F2753" t="str">
        <f>IF((C2753&lt;C2757),C2753&amp;D2753&amp;E2753,C2753&amp;D2757&amp;E2753)</f>
        <v>07.08.44.</v>
      </c>
      <c r="G2753" s="12" t="s">
        <v>4780</v>
      </c>
      <c r="H2753" t="str">
        <f t="shared" si="368"/>
        <v>FR</v>
      </c>
      <c r="I2753" s="12" t="s">
        <v>4777</v>
      </c>
      <c r="J2753" s="12"/>
      <c r="K2753" s="12">
        <v>25</v>
      </c>
      <c r="L2753" s="12"/>
      <c r="M2753" s="12"/>
      <c r="N2753" s="12"/>
      <c r="O2753" s="14">
        <v>2</v>
      </c>
      <c r="P2753" s="14">
        <v>2</v>
      </c>
      <c r="Q2753" s="12">
        <v>0</v>
      </c>
      <c r="R2753">
        <v>5</v>
      </c>
      <c r="S2753" t="s">
        <v>4915</v>
      </c>
      <c r="T2753" t="s">
        <v>516</v>
      </c>
      <c r="U2753" t="str">
        <f t="shared" si="367"/>
        <v>1944.08.07.</v>
      </c>
      <c r="V2753" t="str">
        <f t="shared" si="365"/>
        <v>44. 08.</v>
      </c>
      <c r="W2753" t="str">
        <f t="shared" si="366"/>
        <v>Markers</v>
      </c>
      <c r="X2753" t="str">
        <f t="shared" si="369"/>
        <v>Marking</v>
      </c>
    </row>
    <row r="2754" spans="1:25" x14ac:dyDescent="0.25">
      <c r="A2754" s="1">
        <v>16291</v>
      </c>
      <c r="B2754" t="s">
        <v>5009</v>
      </c>
      <c r="C2754" s="1" t="s">
        <v>4648</v>
      </c>
      <c r="D2754" s="1" t="s">
        <v>4692</v>
      </c>
      <c r="E2754" t="s">
        <v>3840</v>
      </c>
      <c r="F2754" t="s">
        <v>4781</v>
      </c>
      <c r="G2754" s="12" t="s">
        <v>4780</v>
      </c>
      <c r="H2754" t="str">
        <f t="shared" si="368"/>
        <v>FR</v>
      </c>
      <c r="I2754" s="12" t="s">
        <v>4918</v>
      </c>
      <c r="J2754" s="12"/>
      <c r="K2754" s="12">
        <v>25</v>
      </c>
      <c r="L2754" s="12"/>
      <c r="M2754" s="12"/>
      <c r="N2754" s="12"/>
      <c r="O2754" s="59">
        <v>1</v>
      </c>
      <c r="P2754" s="14"/>
      <c r="Q2754" s="12">
        <v>0</v>
      </c>
      <c r="R2754">
        <v>5</v>
      </c>
      <c r="S2754" t="s">
        <v>3846</v>
      </c>
      <c r="T2754" t="s">
        <v>5471</v>
      </c>
      <c r="U2754" t="str">
        <f t="shared" si="367"/>
        <v>1944.08.07.</v>
      </c>
      <c r="V2754" t="str">
        <f t="shared" si="365"/>
        <v>44. 08.</v>
      </c>
      <c r="W2754" t="s">
        <v>497</v>
      </c>
      <c r="X2754" t="str">
        <f t="shared" si="369"/>
        <v>Not Marking</v>
      </c>
      <c r="Y2754" t="s">
        <v>5283</v>
      </c>
    </row>
    <row r="2755" spans="1:25" x14ac:dyDescent="0.25">
      <c r="A2755" s="1">
        <v>16291</v>
      </c>
      <c r="B2755" t="s">
        <v>5012</v>
      </c>
      <c r="C2755" s="1" t="str">
        <f>IF(B2755="Day",TEXT(A2755,"dd"&amp;"."),TEXT(A2755,"dd")&amp;"/"&amp;TEXT(A2757,"dd")&amp;".")</f>
        <v>07/08.</v>
      </c>
      <c r="D2755" s="1" t="str">
        <f>TEXT(A2755,"mm")&amp;"."</f>
        <v>08.</v>
      </c>
      <c r="E2755" t="str">
        <f>TEXT(A2755,"yy")&amp;"."</f>
        <v>44.</v>
      </c>
      <c r="F2755" t="str">
        <f>IF((C2755&lt;C2759),C2755&amp;D2755&amp;E2755,C2755&amp;D2759&amp;E2755)</f>
        <v>07/08.08.44.</v>
      </c>
      <c r="G2755" s="12" t="str">
        <f>IF(ISERROR(VLOOKUP(F2755,DataFromWard!$B$484:$E$998,2,FALSE)),"",VLOOKUP(F2755,DataFromWard!$B$484:$E$998,2,FALSE))</f>
        <v>Normandy</v>
      </c>
      <c r="H2755" t="str">
        <f t="shared" si="368"/>
        <v>FR</v>
      </c>
      <c r="I2755" s="12" t="s">
        <v>4877</v>
      </c>
      <c r="J2755" s="12"/>
      <c r="K2755" s="12">
        <v>1006</v>
      </c>
      <c r="L2755" s="12">
        <v>11</v>
      </c>
      <c r="M2755" s="12"/>
      <c r="N2755" s="12"/>
      <c r="O2755" s="14">
        <f>IF(ISERROR(VLOOKUP(F2755,DataFromWard!$B$484:$E$998,3,FALSE)),"",VLOOKUP(F2755,DataFromWard!$B$484:$E$998,3,FALSE))</f>
        <v>13</v>
      </c>
      <c r="P2755" s="14">
        <v>13</v>
      </c>
      <c r="Q2755" s="12">
        <f>IF(ISERROR(VLOOKUP(F2755,DataFromWard!$B$484:$E$998,4,FALSE)),"",VLOOKUP(F2755,DataFromWard!$B$484:$E$998,4,FALSE))</f>
        <v>0</v>
      </c>
      <c r="R2755">
        <v>8</v>
      </c>
      <c r="S2755" t="s">
        <v>4915</v>
      </c>
      <c r="T2755" t="s">
        <v>517</v>
      </c>
      <c r="U2755" t="str">
        <f t="shared" si="367"/>
        <v>1944.08.07/08.</v>
      </c>
      <c r="V2755" t="str">
        <f t="shared" si="365"/>
        <v>44. 08.</v>
      </c>
      <c r="W2755" t="str">
        <f t="shared" si="366"/>
        <v>Markers</v>
      </c>
      <c r="X2755" t="str">
        <f t="shared" si="369"/>
        <v>Marking</v>
      </c>
    </row>
    <row r="2756" spans="1:25" x14ac:dyDescent="0.25">
      <c r="A2756" s="1">
        <v>16291</v>
      </c>
      <c r="B2756" t="s">
        <v>5012</v>
      </c>
      <c r="C2756" s="1" t="s">
        <v>3822</v>
      </c>
      <c r="D2756" s="1" t="s">
        <v>4692</v>
      </c>
      <c r="E2756" t="s">
        <v>3840</v>
      </c>
      <c r="F2756" t="s">
        <v>3423</v>
      </c>
      <c r="G2756" s="12" t="s">
        <v>3425</v>
      </c>
      <c r="H2756" t="str">
        <f t="shared" si="368"/>
        <v>FR</v>
      </c>
      <c r="I2756" s="12" t="s">
        <v>4634</v>
      </c>
      <c r="J2756" s="12"/>
      <c r="K2756" s="12" t="s">
        <v>1908</v>
      </c>
      <c r="L2756" s="12"/>
      <c r="M2756" s="12"/>
      <c r="N2756" s="12"/>
      <c r="O2756" s="14">
        <v>4</v>
      </c>
      <c r="P2756" s="14">
        <v>4</v>
      </c>
      <c r="Q2756" s="12">
        <v>0</v>
      </c>
      <c r="R2756">
        <v>8</v>
      </c>
      <c r="S2756" t="s">
        <v>4915</v>
      </c>
      <c r="U2756" t="str">
        <f t="shared" si="367"/>
        <v>1944.08.07/08.</v>
      </c>
      <c r="V2756" t="str">
        <f t="shared" si="365"/>
        <v>44. 08.</v>
      </c>
      <c r="W2756" t="str">
        <f t="shared" si="366"/>
        <v>Elsewhere</v>
      </c>
      <c r="X2756" t="str">
        <f t="shared" si="369"/>
        <v>Not Marking</v>
      </c>
    </row>
    <row r="2757" spans="1:25" x14ac:dyDescent="0.25">
      <c r="A2757" s="1">
        <v>16292</v>
      </c>
      <c r="B2757" t="s">
        <v>5009</v>
      </c>
      <c r="C2757" s="1" t="str">
        <f>IF(B2757="Day",TEXT(A2757,"dd"&amp;"."),TEXT(A2757,"dd")&amp;"/"&amp;TEXT(A2759,"dd")&amp;".")</f>
        <v>08.</v>
      </c>
      <c r="D2757" s="1" t="str">
        <f>TEXT(A2757,"mm")&amp;"."</f>
        <v>08.</v>
      </c>
      <c r="E2757" t="str">
        <f>TEXT(A2757,"yy")&amp;"."</f>
        <v>44.</v>
      </c>
      <c r="F2757" t="str">
        <f>IF((C2757&lt;C2762),C2757&amp;D2757&amp;E2757,C2757&amp;D2762&amp;E2757)</f>
        <v>08.08.44.</v>
      </c>
      <c r="G2757" s="12" t="str">
        <f>IF(ISERROR(VLOOKUP(F2757,DataFromWard!$B$484:$E$998,2,FALSE)),"",VLOOKUP(F2757,DataFromWard!$B$484:$E$998,2,FALSE))</f>
        <v>Foret-de-Chantilly</v>
      </c>
      <c r="H2757" t="str">
        <f t="shared" si="368"/>
        <v>FR</v>
      </c>
      <c r="I2757" s="12" t="s">
        <v>4788</v>
      </c>
      <c r="J2757" s="12"/>
      <c r="K2757" s="12">
        <v>197</v>
      </c>
      <c r="L2757" s="12"/>
      <c r="M2757" s="12"/>
      <c r="N2757" s="12"/>
      <c r="O2757" s="14">
        <f>IF(ISERROR(VLOOKUP(F2757,DataFromWard!$B$484:$E$998,3,FALSE)),"",VLOOKUP(F2757,DataFromWard!$B$484:$E$998,3,FALSE))</f>
        <v>5</v>
      </c>
      <c r="P2757" s="14">
        <v>5</v>
      </c>
      <c r="Q2757" s="12">
        <f>IF(ISERROR(VLOOKUP(F2757,DataFromWard!$B$484:$E$998,4,FALSE)),"",VLOOKUP(F2757,DataFromWard!$B$484:$E$998,4,FALSE))</f>
        <v>0</v>
      </c>
      <c r="R2757">
        <v>8</v>
      </c>
      <c r="S2757" t="s">
        <v>4915</v>
      </c>
      <c r="T2757" t="s">
        <v>518</v>
      </c>
      <c r="U2757" t="str">
        <f t="shared" si="367"/>
        <v>1944.08.08.</v>
      </c>
      <c r="V2757" t="str">
        <f t="shared" si="365"/>
        <v>44. 08.</v>
      </c>
      <c r="W2757" t="str">
        <f t="shared" si="366"/>
        <v>Markers</v>
      </c>
      <c r="X2757" t="str">
        <f t="shared" si="369"/>
        <v>Marking</v>
      </c>
    </row>
    <row r="2758" spans="1:25" x14ac:dyDescent="0.25">
      <c r="A2758" s="1">
        <v>16292</v>
      </c>
      <c r="B2758" t="s">
        <v>5009</v>
      </c>
      <c r="C2758" s="1" t="s">
        <v>4692</v>
      </c>
      <c r="D2758" s="1" t="s">
        <v>4692</v>
      </c>
      <c r="E2758" t="s">
        <v>3840</v>
      </c>
      <c r="F2758" t="s">
        <v>4783</v>
      </c>
      <c r="G2758" s="12" t="s">
        <v>4894</v>
      </c>
      <c r="H2758" t="str">
        <f t="shared" si="368"/>
        <v>FR</v>
      </c>
      <c r="I2758" s="12" t="s">
        <v>4882</v>
      </c>
      <c r="J2758" s="12"/>
      <c r="K2758" s="12">
        <v>58</v>
      </c>
      <c r="L2758" s="12"/>
      <c r="M2758" s="12"/>
      <c r="N2758" s="12"/>
      <c r="O2758" s="14">
        <v>20</v>
      </c>
      <c r="P2758" s="14">
        <v>20</v>
      </c>
      <c r="Q2758" s="12">
        <v>0</v>
      </c>
      <c r="R2758">
        <v>8</v>
      </c>
      <c r="S2758" t="s">
        <v>4915</v>
      </c>
      <c r="T2758" t="s">
        <v>519</v>
      </c>
      <c r="U2758" t="str">
        <f t="shared" si="367"/>
        <v>1944.08.08.</v>
      </c>
      <c r="V2758" t="str">
        <f t="shared" si="365"/>
        <v>44. 08.</v>
      </c>
      <c r="W2758" t="str">
        <f t="shared" si="366"/>
        <v>Markers</v>
      </c>
      <c r="X2758" t="str">
        <f t="shared" si="369"/>
        <v>Marking</v>
      </c>
    </row>
    <row r="2759" spans="1:25" x14ac:dyDescent="0.25">
      <c r="A2759" s="1">
        <v>16292</v>
      </c>
      <c r="B2759" t="s">
        <v>5012</v>
      </c>
      <c r="C2759" s="1" t="str">
        <f>IF(B2759="Day",TEXT(A2759,"dd"&amp;"."),TEXT(A2759,"dd")&amp;"/"&amp;TEXT(A2762,"dd")&amp;".")</f>
        <v>08/09.</v>
      </c>
      <c r="D2759" s="1" t="str">
        <f>TEXT(A2759,"mm")&amp;"."</f>
        <v>08.</v>
      </c>
      <c r="E2759" t="str">
        <f>TEXT(A2759,"yy")&amp;"."</f>
        <v>44.</v>
      </c>
      <c r="F2759" t="str">
        <f>IF((C2759&lt;C2767),C2759&amp;D2759&amp;E2759,C2759&amp;D2767&amp;E2759)</f>
        <v>08/09.08.44.</v>
      </c>
      <c r="G2759" s="12" t="s">
        <v>4785</v>
      </c>
      <c r="H2759" t="str">
        <f t="shared" si="368"/>
        <v>FR</v>
      </c>
      <c r="I2759" s="12" t="s">
        <v>4623</v>
      </c>
      <c r="J2759" s="12"/>
      <c r="K2759" s="12">
        <v>170</v>
      </c>
      <c r="L2759" s="12">
        <v>18</v>
      </c>
      <c r="M2759" s="12"/>
      <c r="N2759" s="12"/>
      <c r="O2759" s="14">
        <v>5</v>
      </c>
      <c r="P2759" s="14">
        <v>5</v>
      </c>
      <c r="Q2759" s="12">
        <f>IF(ISERROR(VLOOKUP(F2759,DataFromWard!$B$484:$E$998,4,FALSE)),"",VLOOKUP(F2759,DataFromWard!$B$484:$E$998,4,FALSE))</f>
        <v>0</v>
      </c>
      <c r="R2759">
        <v>8</v>
      </c>
      <c r="S2759" t="s">
        <v>4915</v>
      </c>
      <c r="T2759" t="s">
        <v>520</v>
      </c>
      <c r="U2759" t="str">
        <f t="shared" si="367"/>
        <v>1944.08.08/09.</v>
      </c>
      <c r="V2759" t="str">
        <f t="shared" si="365"/>
        <v>44. 08.</v>
      </c>
      <c r="W2759" t="str">
        <f t="shared" si="366"/>
        <v>Markers</v>
      </c>
      <c r="X2759" t="str">
        <f t="shared" si="369"/>
        <v>Marking</v>
      </c>
    </row>
    <row r="2760" spans="1:25" x14ac:dyDescent="0.25">
      <c r="A2760" s="1">
        <v>16292</v>
      </c>
      <c r="B2760" t="s">
        <v>5012</v>
      </c>
      <c r="C2760" s="1" t="s">
        <v>3824</v>
      </c>
      <c r="D2760" s="1" t="s">
        <v>4692</v>
      </c>
      <c r="E2760" t="s">
        <v>3840</v>
      </c>
      <c r="F2760" t="s">
        <v>3427</v>
      </c>
      <c r="G2760" s="12" t="s">
        <v>4784</v>
      </c>
      <c r="H2760" t="str">
        <f t="shared" si="368"/>
        <v>FR</v>
      </c>
      <c r="I2760" s="12" t="s">
        <v>4623</v>
      </c>
      <c r="J2760" s="12"/>
      <c r="K2760" s="12" t="s">
        <v>5285</v>
      </c>
      <c r="L2760" s="12"/>
      <c r="M2760" s="12"/>
      <c r="N2760" s="12"/>
      <c r="O2760" s="14">
        <v>5</v>
      </c>
      <c r="P2760" s="14">
        <v>5</v>
      </c>
      <c r="Q2760" s="12">
        <v>0</v>
      </c>
      <c r="R2760">
        <v>8</v>
      </c>
      <c r="S2760" t="s">
        <v>4915</v>
      </c>
      <c r="T2760" t="s">
        <v>3786</v>
      </c>
      <c r="U2760" t="str">
        <f t="shared" si="367"/>
        <v>1944.08.08/09.</v>
      </c>
      <c r="V2760" t="str">
        <f t="shared" si="365"/>
        <v>44. 08.</v>
      </c>
      <c r="W2760" t="s">
        <v>717</v>
      </c>
      <c r="X2760" t="str">
        <f t="shared" si="369"/>
        <v>Marking</v>
      </c>
    </row>
    <row r="2761" spans="1:25" x14ac:dyDescent="0.25">
      <c r="A2761" s="1">
        <v>16292</v>
      </c>
      <c r="B2761" t="s">
        <v>5012</v>
      </c>
      <c r="C2761" s="1" t="s">
        <v>3824</v>
      </c>
      <c r="D2761" s="1" t="s">
        <v>4692</v>
      </c>
      <c r="E2761" t="s">
        <v>3840</v>
      </c>
      <c r="F2761" t="s">
        <v>3427</v>
      </c>
      <c r="G2761" s="12" t="s">
        <v>4913</v>
      </c>
      <c r="H2761" t="str">
        <f t="shared" si="368"/>
        <v>GE</v>
      </c>
      <c r="I2761" s="12" t="s">
        <v>5332</v>
      </c>
      <c r="J2761" s="12"/>
      <c r="K2761" s="12" t="s">
        <v>1908</v>
      </c>
      <c r="L2761" s="12"/>
      <c r="M2761" s="12"/>
      <c r="N2761" s="12"/>
      <c r="O2761" s="14">
        <v>34</v>
      </c>
      <c r="P2761" s="14">
        <v>34</v>
      </c>
      <c r="Q2761" s="12">
        <v>0</v>
      </c>
      <c r="R2761">
        <v>8</v>
      </c>
      <c r="S2761" t="s">
        <v>4915</v>
      </c>
      <c r="U2761" t="str">
        <f t="shared" si="367"/>
        <v>1944.08.08/09.</v>
      </c>
      <c r="V2761" t="str">
        <f t="shared" si="365"/>
        <v>44. 08.</v>
      </c>
      <c r="W2761" t="str">
        <f t="shared" si="366"/>
        <v>Elsewhere</v>
      </c>
      <c r="X2761" t="str">
        <f t="shared" si="369"/>
        <v>Not Marking</v>
      </c>
    </row>
    <row r="2762" spans="1:25" x14ac:dyDescent="0.25">
      <c r="A2762" s="1">
        <v>16293</v>
      </c>
      <c r="B2762" t="s">
        <v>5009</v>
      </c>
      <c r="C2762" s="1" t="str">
        <f>IF(B2762="Day",TEXT(A2762,"dd"&amp;"."),TEXT(A2762,"dd")&amp;"/"&amp;TEXT(A2767,"dd")&amp;".")</f>
        <v>09.</v>
      </c>
      <c r="D2762" s="1" t="str">
        <f>TEXT(A2762,"mm")&amp;"."</f>
        <v>08.</v>
      </c>
      <c r="E2762" t="str">
        <f>TEXT(A2762,"yy")&amp;"."</f>
        <v>44.</v>
      </c>
      <c r="F2762" t="str">
        <f>IF((C2762&lt;C2771),C2762&amp;D2762&amp;E2762,C2762&amp;D2771&amp;E2762)</f>
        <v>09.08.44.</v>
      </c>
      <c r="G2762" s="12" t="s">
        <v>4894</v>
      </c>
      <c r="H2762" t="str">
        <f t="shared" si="368"/>
        <v>FR</v>
      </c>
      <c r="I2762" s="12" t="s">
        <v>4882</v>
      </c>
      <c r="J2762" s="12"/>
      <c r="K2762" s="12">
        <v>137</v>
      </c>
      <c r="L2762" s="12"/>
      <c r="M2762" s="12"/>
      <c r="N2762" s="12"/>
      <c r="O2762" s="14">
        <f>IF(ISERROR(VLOOKUP(F2762,DataFromWard!$B$484:$E$998,3,FALSE)),"",VLOOKUP(F2762,DataFromWard!$B$484:$E$998,3,FALSE))</f>
        <v>35</v>
      </c>
      <c r="P2762" s="14">
        <v>35</v>
      </c>
      <c r="Q2762" s="12">
        <f>IF(ISERROR(VLOOKUP(F2762,DataFromWard!$B$484:$E$998,4,FALSE)),"",VLOOKUP(F2762,DataFromWard!$B$484:$E$998,4,FALSE))</f>
        <v>0</v>
      </c>
      <c r="R2762">
        <v>8</v>
      </c>
      <c r="S2762" t="s">
        <v>4915</v>
      </c>
      <c r="T2762" t="s">
        <v>521</v>
      </c>
      <c r="U2762" t="str">
        <f t="shared" si="367"/>
        <v>1944.08.09.</v>
      </c>
      <c r="V2762" t="str">
        <f t="shared" si="365"/>
        <v>44. 08.</v>
      </c>
      <c r="W2762" t="str">
        <f t="shared" si="366"/>
        <v>Markers</v>
      </c>
      <c r="X2762" t="str">
        <f t="shared" si="369"/>
        <v>Marking</v>
      </c>
    </row>
    <row r="2763" spans="1:25" x14ac:dyDescent="0.25">
      <c r="A2763" s="1">
        <v>16293</v>
      </c>
      <c r="B2763" t="s">
        <v>5009</v>
      </c>
      <c r="C2763" s="1" t="s">
        <v>3794</v>
      </c>
      <c r="D2763" s="1" t="s">
        <v>4692</v>
      </c>
      <c r="E2763" t="s">
        <v>3840</v>
      </c>
      <c r="F2763" t="s">
        <v>4786</v>
      </c>
      <c r="G2763" s="12" t="s">
        <v>523</v>
      </c>
      <c r="H2763" t="str">
        <f t="shared" si="368"/>
        <v>FR</v>
      </c>
      <c r="I2763" s="12" t="s">
        <v>4788</v>
      </c>
      <c r="J2763" s="12"/>
      <c r="K2763" s="12">
        <v>155</v>
      </c>
      <c r="L2763" s="12"/>
      <c r="M2763" s="12"/>
      <c r="N2763" s="12"/>
      <c r="O2763" s="14">
        <v>5</v>
      </c>
      <c r="P2763" s="14">
        <v>155</v>
      </c>
      <c r="Q2763" s="12">
        <v>0</v>
      </c>
      <c r="R2763">
        <v>8</v>
      </c>
      <c r="S2763" t="s">
        <v>4915</v>
      </c>
      <c r="T2763" t="s">
        <v>522</v>
      </c>
      <c r="U2763" t="str">
        <f t="shared" si="367"/>
        <v>1944.08.09.</v>
      </c>
      <c r="V2763" t="str">
        <f t="shared" ref="V2763:V2827" si="370">E2763&amp;" "&amp;D2763</f>
        <v>44. 08.</v>
      </c>
      <c r="W2763" t="str">
        <f t="shared" ref="W2763:W2827" si="371">IF((ISBLANK(K2763)),"",IF(("a"&gt;K2763),"Markers",K2763))</f>
        <v>Markers</v>
      </c>
      <c r="X2763" t="str">
        <f t="shared" si="369"/>
        <v>Marking</v>
      </c>
    </row>
    <row r="2764" spans="1:25" x14ac:dyDescent="0.25">
      <c r="A2764" s="1">
        <v>16293</v>
      </c>
      <c r="B2764" t="s">
        <v>5009</v>
      </c>
      <c r="C2764" s="1" t="s">
        <v>3794</v>
      </c>
      <c r="D2764" s="1" t="s">
        <v>4692</v>
      </c>
      <c r="E2764" t="s">
        <v>3840</v>
      </c>
      <c r="F2764" t="s">
        <v>4786</v>
      </c>
      <c r="G2764" s="12" t="s">
        <v>4990</v>
      </c>
      <c r="H2764" t="str">
        <f t="shared" si="368"/>
        <v>FR</v>
      </c>
      <c r="I2764" s="12" t="s">
        <v>4788</v>
      </c>
      <c r="J2764" s="12"/>
      <c r="K2764" s="12">
        <v>46</v>
      </c>
      <c r="L2764" s="12"/>
      <c r="M2764" s="12"/>
      <c r="N2764" s="12"/>
      <c r="O2764" s="14">
        <v>1</v>
      </c>
      <c r="P2764" s="14">
        <v>1</v>
      </c>
      <c r="Q2764" s="12">
        <v>0</v>
      </c>
      <c r="R2764">
        <v>5</v>
      </c>
      <c r="S2764" t="s">
        <v>4915</v>
      </c>
      <c r="T2764" t="s">
        <v>525</v>
      </c>
      <c r="U2764" t="str">
        <f t="shared" ref="U2764:U2828" si="372">"19"&amp;E2764&amp;D2764&amp;C2764</f>
        <v>1944.08.09.</v>
      </c>
      <c r="V2764" t="str">
        <f t="shared" si="370"/>
        <v>44. 08.</v>
      </c>
      <c r="W2764" t="str">
        <f t="shared" si="371"/>
        <v>Markers</v>
      </c>
      <c r="X2764" t="str">
        <f t="shared" si="369"/>
        <v>Marking</v>
      </c>
    </row>
    <row r="2765" spans="1:25" x14ac:dyDescent="0.25">
      <c r="A2765" s="1">
        <v>16293</v>
      </c>
      <c r="B2765" t="s">
        <v>5009</v>
      </c>
      <c r="C2765" s="1" t="s">
        <v>3794</v>
      </c>
      <c r="D2765" s="1" t="s">
        <v>4692</v>
      </c>
      <c r="E2765" t="s">
        <v>3840</v>
      </c>
      <c r="F2765" t="s">
        <v>4786</v>
      </c>
      <c r="G2765" s="12" t="s">
        <v>4787</v>
      </c>
      <c r="H2765" t="str">
        <f t="shared" si="368"/>
        <v>FR</v>
      </c>
      <c r="I2765" s="12" t="s">
        <v>4788</v>
      </c>
      <c r="J2765" s="12"/>
      <c r="K2765" s="12">
        <v>12</v>
      </c>
      <c r="L2765" s="12"/>
      <c r="M2765" s="12"/>
      <c r="N2765" s="12"/>
      <c r="O2765" s="14">
        <v>1</v>
      </c>
      <c r="P2765" s="14">
        <v>1</v>
      </c>
      <c r="Q2765" s="12">
        <v>0</v>
      </c>
      <c r="R2765">
        <v>5</v>
      </c>
      <c r="S2765" t="s">
        <v>4915</v>
      </c>
      <c r="T2765" t="s">
        <v>524</v>
      </c>
      <c r="U2765" t="str">
        <f t="shared" si="372"/>
        <v>1944.08.09.</v>
      </c>
      <c r="V2765" t="str">
        <f t="shared" si="370"/>
        <v>44. 08.</v>
      </c>
      <c r="W2765" t="str">
        <f t="shared" si="371"/>
        <v>Markers</v>
      </c>
      <c r="X2765" t="str">
        <f t="shared" si="369"/>
        <v>Marking</v>
      </c>
    </row>
    <row r="2766" spans="1:25" x14ac:dyDescent="0.25">
      <c r="A2766" s="1">
        <v>16293</v>
      </c>
      <c r="B2766" t="s">
        <v>5009</v>
      </c>
      <c r="C2766" s="1" t="s">
        <v>3794</v>
      </c>
      <c r="D2766" s="1" t="s">
        <v>4692</v>
      </c>
      <c r="E2766" t="s">
        <v>3840</v>
      </c>
      <c r="F2766" t="s">
        <v>4786</v>
      </c>
      <c r="G2766" s="12" t="s">
        <v>4787</v>
      </c>
      <c r="H2766" t="str">
        <f t="shared" si="368"/>
        <v>FR</v>
      </c>
      <c r="I2766" s="12" t="s">
        <v>4918</v>
      </c>
      <c r="J2766" s="12"/>
      <c r="K2766" s="12">
        <v>29</v>
      </c>
      <c r="L2766" s="12"/>
      <c r="M2766" s="12"/>
      <c r="N2766" s="12"/>
      <c r="O2766" s="59">
        <v>1</v>
      </c>
      <c r="P2766" s="14"/>
      <c r="Q2766" s="12">
        <v>0</v>
      </c>
      <c r="R2766">
        <v>5</v>
      </c>
      <c r="S2766" t="s">
        <v>3846</v>
      </c>
      <c r="U2766" t="str">
        <f t="shared" si="372"/>
        <v>1944.08.09.</v>
      </c>
      <c r="V2766" t="str">
        <f t="shared" si="370"/>
        <v>44. 08.</v>
      </c>
      <c r="W2766" t="s">
        <v>497</v>
      </c>
      <c r="X2766" t="str">
        <f t="shared" si="369"/>
        <v>Not Marking</v>
      </c>
      <c r="Y2766" t="s">
        <v>5283</v>
      </c>
    </row>
    <row r="2767" spans="1:25" x14ac:dyDescent="0.25">
      <c r="A2767" s="1">
        <v>16293</v>
      </c>
      <c r="B2767" t="s">
        <v>5012</v>
      </c>
      <c r="C2767" s="1" t="str">
        <f>IF(B2767="Day",TEXT(A2767,"dd"&amp;"."),TEXT(A2767,"dd")&amp;"/"&amp;TEXT(A2771,"dd")&amp;".")</f>
        <v>09/10.</v>
      </c>
      <c r="D2767" s="1" t="str">
        <f>TEXT(A2767,"mm")&amp;"."</f>
        <v>08.</v>
      </c>
      <c r="E2767" t="str">
        <f>TEXT(A2767,"yy")&amp;"."</f>
        <v>44.</v>
      </c>
      <c r="F2767" t="str">
        <f>IF((C2767&lt;C2773),C2767&amp;D2767&amp;E2767,C2767&amp;D2773&amp;E2767)</f>
        <v>09/10.08.44.</v>
      </c>
      <c r="G2767" s="12" t="s">
        <v>4894</v>
      </c>
      <c r="H2767" t="str">
        <f t="shared" si="368"/>
        <v>FR</v>
      </c>
      <c r="I2767" s="12" t="s">
        <v>4882</v>
      </c>
      <c r="J2767" s="12"/>
      <c r="K2767" s="12">
        <f>311-25</f>
        <v>286</v>
      </c>
      <c r="L2767" s="12">
        <v>40</v>
      </c>
      <c r="M2767" s="12"/>
      <c r="N2767" s="12"/>
      <c r="O2767" s="14">
        <f>IF(ISERROR(VLOOKUP(F2767,DataFromWard!$B$484:$E$998,3,FALSE)),"",VLOOKUP(F2767,DataFromWard!$B$484:$E$998,3,FALSE))</f>
        <v>25</v>
      </c>
      <c r="P2767" s="14">
        <v>25</v>
      </c>
      <c r="Q2767" s="12">
        <f>IF(ISERROR(VLOOKUP(F2767,DataFromWard!$B$484:$E$998,4,FALSE)),"",VLOOKUP(F2767,DataFromWard!$B$484:$E$998,4,FALSE))</f>
        <v>0</v>
      </c>
      <c r="R2767">
        <v>8</v>
      </c>
      <c r="S2767" t="s">
        <v>4915</v>
      </c>
      <c r="T2767" t="s">
        <v>526</v>
      </c>
      <c r="U2767" t="str">
        <f t="shared" si="372"/>
        <v>1944.08.09/10.</v>
      </c>
      <c r="V2767" t="str">
        <f t="shared" si="370"/>
        <v>44. 08.</v>
      </c>
      <c r="W2767" t="str">
        <f t="shared" si="371"/>
        <v>Markers</v>
      </c>
      <c r="X2767" t="str">
        <f t="shared" si="369"/>
        <v>Marking</v>
      </c>
    </row>
    <row r="2768" spans="1:25" x14ac:dyDescent="0.25">
      <c r="A2768" s="1">
        <v>16293</v>
      </c>
      <c r="B2768" t="s">
        <v>5012</v>
      </c>
      <c r="C2768" s="1" t="s">
        <v>3835</v>
      </c>
      <c r="D2768" s="1" t="s">
        <v>4692</v>
      </c>
      <c r="E2768" t="s">
        <v>3840</v>
      </c>
      <c r="F2768" t="s">
        <v>3429</v>
      </c>
      <c r="G2768" s="12" t="s">
        <v>4789</v>
      </c>
      <c r="H2768" t="str">
        <f t="shared" si="368"/>
        <v>FR</v>
      </c>
      <c r="I2768" s="12" t="s">
        <v>4788</v>
      </c>
      <c r="J2768" s="12"/>
      <c r="K2768" s="12">
        <v>176</v>
      </c>
      <c r="L2768" s="12"/>
      <c r="M2768" s="12"/>
      <c r="N2768" s="12"/>
      <c r="O2768" s="14">
        <v>14</v>
      </c>
      <c r="P2768" s="14">
        <v>14</v>
      </c>
      <c r="Q2768" s="12">
        <v>0</v>
      </c>
      <c r="R2768">
        <v>5</v>
      </c>
      <c r="S2768" t="s">
        <v>4915</v>
      </c>
      <c r="T2768" t="s">
        <v>527</v>
      </c>
      <c r="U2768" t="str">
        <f t="shared" si="372"/>
        <v>1944.08.09/10.</v>
      </c>
      <c r="V2768" t="str">
        <f t="shared" si="370"/>
        <v>44. 08.</v>
      </c>
      <c r="W2768" t="str">
        <f t="shared" si="371"/>
        <v>Markers</v>
      </c>
      <c r="X2768" t="str">
        <f t="shared" si="369"/>
        <v>Marking</v>
      </c>
    </row>
    <row r="2769" spans="1:25" x14ac:dyDescent="0.25">
      <c r="A2769" s="1">
        <v>16293</v>
      </c>
      <c r="B2769" t="s">
        <v>5012</v>
      </c>
      <c r="C2769" s="1" t="s">
        <v>3835</v>
      </c>
      <c r="D2769" s="1" t="s">
        <v>4692</v>
      </c>
      <c r="E2769" t="s">
        <v>3840</v>
      </c>
      <c r="F2769" t="s">
        <v>3429</v>
      </c>
      <c r="G2769" s="12" t="s">
        <v>4943</v>
      </c>
      <c r="H2769" t="str">
        <f t="shared" si="368"/>
        <v>GE</v>
      </c>
      <c r="I2769" s="12" t="s">
        <v>5332</v>
      </c>
      <c r="J2769" s="12"/>
      <c r="K2769" s="12" t="s">
        <v>1908</v>
      </c>
      <c r="L2769" s="12"/>
      <c r="M2769" s="12"/>
      <c r="N2769" s="12"/>
      <c r="O2769" s="59">
        <v>3</v>
      </c>
      <c r="P2769" s="14"/>
      <c r="Q2769" s="12">
        <v>0</v>
      </c>
      <c r="R2769">
        <v>8</v>
      </c>
      <c r="S2769" t="s">
        <v>4915</v>
      </c>
      <c r="T2769" t="s">
        <v>5475</v>
      </c>
      <c r="U2769" t="str">
        <f t="shared" si="372"/>
        <v>1944.08.09/10.</v>
      </c>
      <c r="V2769" t="str">
        <f t="shared" si="370"/>
        <v>44. 08.</v>
      </c>
      <c r="W2769" t="str">
        <f t="shared" si="371"/>
        <v>Elsewhere</v>
      </c>
      <c r="X2769" t="str">
        <f t="shared" si="369"/>
        <v>Not Marking</v>
      </c>
      <c r="Y2769" t="s">
        <v>5283</v>
      </c>
    </row>
    <row r="2770" spans="1:25" x14ac:dyDescent="0.25">
      <c r="A2770" s="1">
        <v>16293</v>
      </c>
      <c r="B2770" t="s">
        <v>5012</v>
      </c>
      <c r="C2770" s="1" t="s">
        <v>3835</v>
      </c>
      <c r="D2770" s="1" t="s">
        <v>4692</v>
      </c>
      <c r="E2770" t="s">
        <v>3840</v>
      </c>
      <c r="F2770" t="s">
        <v>3429</v>
      </c>
      <c r="G2770" s="12" t="s">
        <v>4790</v>
      </c>
      <c r="H2770" t="str">
        <f t="shared" si="368"/>
        <v>GE</v>
      </c>
      <c r="I2770" s="12" t="s">
        <v>4791</v>
      </c>
      <c r="J2770" s="12"/>
      <c r="K2770" s="12" t="s">
        <v>1908</v>
      </c>
      <c r="L2770" s="12"/>
      <c r="M2770" s="12"/>
      <c r="N2770" s="12"/>
      <c r="O2770" s="14">
        <v>16</v>
      </c>
      <c r="P2770" s="14">
        <v>11</v>
      </c>
      <c r="Q2770" s="12">
        <v>0</v>
      </c>
      <c r="R2770">
        <v>8</v>
      </c>
      <c r="S2770" t="s">
        <v>4915</v>
      </c>
      <c r="U2770" t="str">
        <f t="shared" si="372"/>
        <v>1944.08.09/10.</v>
      </c>
      <c r="V2770" t="str">
        <f t="shared" si="370"/>
        <v>44. 08.</v>
      </c>
      <c r="W2770" t="str">
        <f t="shared" si="371"/>
        <v>Elsewhere</v>
      </c>
      <c r="X2770" t="str">
        <f t="shared" si="369"/>
        <v>Not Marking</v>
      </c>
    </row>
    <row r="2771" spans="1:25" x14ac:dyDescent="0.25">
      <c r="A2771" s="1">
        <v>16294</v>
      </c>
      <c r="B2771" t="s">
        <v>5009</v>
      </c>
      <c r="C2771" s="1" t="str">
        <f>IF(B2771="Day",TEXT(A2771,"dd"&amp;"."),TEXT(A2771,"dd")&amp;"/"&amp;TEXT(A2773,"dd")&amp;".")</f>
        <v>10.</v>
      </c>
      <c r="D2771" s="1" t="str">
        <f>TEXT(A2771,"mm")&amp;"."</f>
        <v>08.</v>
      </c>
      <c r="E2771" t="str">
        <f>TEXT(A2771,"yy")&amp;"."</f>
        <v>44.</v>
      </c>
      <c r="F2771" t="str">
        <f>IF((C2771&lt;C2776),C2771&amp;D2771&amp;E2771,C2771&amp;D2776&amp;E2771)</f>
        <v>10.08.44.</v>
      </c>
      <c r="G2771" s="12" t="str">
        <f>IF(ISERROR(VLOOKUP(F2771,DataFromWard!$B$484:$E$998,2,FALSE)),"",VLOOKUP(F2771,DataFromWard!$B$484:$E$998,2,FALSE))</f>
        <v>Dugny</v>
      </c>
      <c r="H2771" t="str">
        <f t="shared" si="368"/>
        <v>FR</v>
      </c>
      <c r="I2771" s="12" t="s">
        <v>4788</v>
      </c>
      <c r="J2771" s="12"/>
      <c r="K2771" s="12">
        <v>98</v>
      </c>
      <c r="L2771" s="12"/>
      <c r="M2771" s="12"/>
      <c r="N2771" s="12"/>
      <c r="O2771" s="14">
        <f>IF(ISERROR(VLOOKUP(F2771,DataFromWard!$B$484:$E$998,3,FALSE)),"",VLOOKUP(F2771,DataFromWard!$B$484:$E$998,3,FALSE))</f>
        <v>5</v>
      </c>
      <c r="P2771" s="14">
        <v>5</v>
      </c>
      <c r="Q2771" s="12">
        <f>IF(ISERROR(VLOOKUP(F2771,DataFromWard!$B$484:$E$998,4,FALSE)),"",VLOOKUP(F2771,DataFromWard!$B$484:$E$998,4,FALSE))</f>
        <v>0</v>
      </c>
      <c r="R2771">
        <v>8</v>
      </c>
      <c r="S2771" t="s">
        <v>4915</v>
      </c>
      <c r="T2771" t="s">
        <v>528</v>
      </c>
      <c r="U2771" t="str">
        <f t="shared" si="372"/>
        <v>1944.08.10.</v>
      </c>
      <c r="V2771" t="str">
        <f t="shared" si="370"/>
        <v>44. 08.</v>
      </c>
      <c r="W2771" t="str">
        <f t="shared" si="371"/>
        <v>Markers</v>
      </c>
      <c r="X2771" t="str">
        <f t="shared" si="369"/>
        <v>Marking</v>
      </c>
    </row>
    <row r="2772" spans="1:25" x14ac:dyDescent="0.25">
      <c r="A2772" s="1">
        <v>16294</v>
      </c>
      <c r="B2772" t="s">
        <v>5009</v>
      </c>
      <c r="C2772" s="1" t="s">
        <v>3812</v>
      </c>
      <c r="D2772" s="1" t="s">
        <v>4692</v>
      </c>
      <c r="E2772" t="s">
        <v>3840</v>
      </c>
      <c r="F2772" t="s">
        <v>4792</v>
      </c>
      <c r="G2772" s="12" t="s">
        <v>4793</v>
      </c>
      <c r="H2772" t="str">
        <f t="shared" si="368"/>
        <v>FR</v>
      </c>
      <c r="I2772" s="12" t="s">
        <v>4882</v>
      </c>
      <c r="J2772" s="12"/>
      <c r="K2772" s="12">
        <v>60</v>
      </c>
      <c r="L2772" s="12"/>
      <c r="M2772" s="12"/>
      <c r="N2772" s="12"/>
      <c r="O2772" s="14">
        <v>20</v>
      </c>
      <c r="P2772" s="14">
        <v>20</v>
      </c>
      <c r="Q2772" s="12">
        <v>0</v>
      </c>
      <c r="R2772">
        <v>8</v>
      </c>
      <c r="S2772" t="s">
        <v>4915</v>
      </c>
      <c r="T2772" t="s">
        <v>529</v>
      </c>
      <c r="U2772" t="str">
        <f t="shared" si="372"/>
        <v>1944.08.10.</v>
      </c>
      <c r="V2772" t="str">
        <f t="shared" si="370"/>
        <v>44. 08.</v>
      </c>
      <c r="W2772" t="str">
        <f t="shared" si="371"/>
        <v>Markers</v>
      </c>
      <c r="X2772" t="str">
        <f t="shared" si="369"/>
        <v>Marking</v>
      </c>
    </row>
    <row r="2773" spans="1:25" x14ac:dyDescent="0.25">
      <c r="A2773" s="1">
        <v>16294</v>
      </c>
      <c r="B2773" t="s">
        <v>5012</v>
      </c>
      <c r="C2773" s="1" t="str">
        <f>IF(B2773="Day",TEXT(A2773,"dd"&amp;"."),TEXT(A2773,"dd")&amp;"/"&amp;TEXT(A2776,"dd")&amp;".")</f>
        <v>10/11.</v>
      </c>
      <c r="D2773" s="1" t="str">
        <f>TEXT(A2773,"mm")&amp;"."</f>
        <v>08.</v>
      </c>
      <c r="E2773" t="str">
        <f>TEXT(A2773,"yy")&amp;"."</f>
        <v>44.</v>
      </c>
      <c r="F2773" t="str">
        <f>IF((C2773&lt;C2782),C2773&amp;D2773&amp;E2773,C2773&amp;D2782&amp;E2773)</f>
        <v>10/11.08.44.</v>
      </c>
      <c r="G2773" s="12" t="str">
        <f>IF(ISERROR(VLOOKUP(F2773,DataFromWard!$B$484:$E$998,2,FALSE)),"",VLOOKUP(F2773,DataFromWard!$B$484:$E$998,2,FALSE))</f>
        <v>Berlin</v>
      </c>
      <c r="H2773" t="str">
        <f t="shared" si="368"/>
        <v>GE</v>
      </c>
      <c r="I2773" s="12" t="s">
        <v>5332</v>
      </c>
      <c r="J2773" s="12"/>
      <c r="K2773" s="12" t="s">
        <v>1908</v>
      </c>
      <c r="L2773" s="12">
        <v>37</v>
      </c>
      <c r="M2773" s="12"/>
      <c r="N2773" s="12"/>
      <c r="O2773" s="14">
        <f>IF(ISERROR(VLOOKUP(F2773,DataFromWard!$B$484:$E$998,3,FALSE)),"",VLOOKUP(F2773,DataFromWard!$B$484:$E$998,3,FALSE))</f>
        <v>32</v>
      </c>
      <c r="P2773" s="14">
        <v>30</v>
      </c>
      <c r="Q2773" s="12">
        <f>IF(ISERROR(VLOOKUP(F2773,DataFromWard!$B$484:$E$998,4,FALSE)),"",VLOOKUP(F2773,DataFromWard!$B$484:$E$998,4,FALSE))</f>
        <v>0</v>
      </c>
      <c r="R2773">
        <v>8</v>
      </c>
      <c r="S2773" t="s">
        <v>4915</v>
      </c>
      <c r="T2773" t="s">
        <v>359</v>
      </c>
      <c r="U2773" t="str">
        <f t="shared" si="372"/>
        <v>1944.08.10/11.</v>
      </c>
      <c r="V2773" t="str">
        <f t="shared" si="370"/>
        <v>44. 08.</v>
      </c>
      <c r="W2773" t="str">
        <f t="shared" si="371"/>
        <v>Elsewhere</v>
      </c>
      <c r="X2773" t="str">
        <f t="shared" si="369"/>
        <v>Not Marking</v>
      </c>
    </row>
    <row r="2774" spans="1:25" x14ac:dyDescent="0.25">
      <c r="A2774" s="1">
        <v>16294</v>
      </c>
      <c r="B2774" t="s">
        <v>5012</v>
      </c>
      <c r="C2774" s="1" t="s">
        <v>3837</v>
      </c>
      <c r="D2774" s="1" t="s">
        <v>4692</v>
      </c>
      <c r="E2774" t="s">
        <v>3840</v>
      </c>
      <c r="F2774" t="s">
        <v>3432</v>
      </c>
      <c r="G2774" s="12" t="s">
        <v>3452</v>
      </c>
      <c r="H2774" t="str">
        <f t="shared" si="368"/>
        <v>FR</v>
      </c>
      <c r="I2774" s="12" t="s">
        <v>4788</v>
      </c>
      <c r="J2774" s="12"/>
      <c r="K2774" s="12">
        <v>210</v>
      </c>
      <c r="L2774" s="12"/>
      <c r="M2774" s="12"/>
      <c r="N2774" s="12"/>
      <c r="O2774" s="14">
        <v>5</v>
      </c>
      <c r="P2774" s="14">
        <v>5</v>
      </c>
      <c r="Q2774" s="12">
        <v>0</v>
      </c>
      <c r="R2774">
        <v>5</v>
      </c>
      <c r="S2774" t="s">
        <v>4915</v>
      </c>
      <c r="T2774" t="s">
        <v>358</v>
      </c>
      <c r="U2774" t="str">
        <f t="shared" si="372"/>
        <v>1944.08.10/11.</v>
      </c>
      <c r="V2774" t="str">
        <f t="shared" si="370"/>
        <v>44. 08.</v>
      </c>
      <c r="W2774" t="str">
        <f t="shared" si="371"/>
        <v>Markers</v>
      </c>
      <c r="X2774" t="str">
        <f t="shared" si="369"/>
        <v>Marking</v>
      </c>
    </row>
    <row r="2775" spans="1:25" x14ac:dyDescent="0.25">
      <c r="A2775" s="1">
        <v>16294</v>
      </c>
      <c r="B2775" t="s">
        <v>5012</v>
      </c>
      <c r="C2775" s="1" t="s">
        <v>3837</v>
      </c>
      <c r="D2775" s="1" t="s">
        <v>4692</v>
      </c>
      <c r="E2775" t="s">
        <v>3840</v>
      </c>
      <c r="F2775" t="s">
        <v>3432</v>
      </c>
      <c r="G2775" s="12" t="s">
        <v>4787</v>
      </c>
      <c r="H2775" t="str">
        <f t="shared" si="368"/>
        <v>FR</v>
      </c>
      <c r="I2775" s="12" t="s">
        <v>4788</v>
      </c>
      <c r="J2775" s="12"/>
      <c r="K2775" s="12" t="s">
        <v>5285</v>
      </c>
      <c r="L2775" s="12"/>
      <c r="M2775" s="12"/>
      <c r="N2775" s="12"/>
      <c r="O2775" s="14">
        <v>1</v>
      </c>
      <c r="P2775" s="14">
        <v>1</v>
      </c>
      <c r="Q2775" s="12">
        <v>0</v>
      </c>
      <c r="R2775">
        <v>5</v>
      </c>
      <c r="S2775" t="s">
        <v>3846</v>
      </c>
      <c r="T2775" t="s">
        <v>4794</v>
      </c>
      <c r="U2775" t="str">
        <f t="shared" si="372"/>
        <v>1944.08.10/11.</v>
      </c>
      <c r="V2775" t="str">
        <f t="shared" si="370"/>
        <v>44. 08.</v>
      </c>
      <c r="W2775" t="s">
        <v>717</v>
      </c>
      <c r="X2775" t="str">
        <f t="shared" si="369"/>
        <v>Marking</v>
      </c>
    </row>
    <row r="2776" spans="1:25" x14ac:dyDescent="0.25">
      <c r="A2776" s="1">
        <v>16295</v>
      </c>
      <c r="B2776" t="s">
        <v>5009</v>
      </c>
      <c r="C2776" s="1" t="str">
        <f>IF(B2776="Day",TEXT(A2776,"dd"&amp;"."),TEXT(A2776,"dd")&amp;"/"&amp;TEXT(A2782,"dd")&amp;".")</f>
        <v>11.</v>
      </c>
      <c r="D2776" s="1" t="str">
        <f>TEXT(A2776,"mm")&amp;"."</f>
        <v>08.</v>
      </c>
      <c r="E2776" t="str">
        <f>TEXT(A2776,"yy")&amp;"."</f>
        <v>44.</v>
      </c>
      <c r="F2776" t="str">
        <f>IF((C2776&lt;C2786),C2776&amp;D2776&amp;E2776,C2776&amp;D2786&amp;E2776)</f>
        <v>11.08.44.</v>
      </c>
      <c r="G2776" s="12" t="s">
        <v>4878</v>
      </c>
      <c r="H2776" t="str">
        <f t="shared" si="368"/>
        <v>FR</v>
      </c>
      <c r="I2776" s="12" t="s">
        <v>4614</v>
      </c>
      <c r="J2776" s="12"/>
      <c r="K2776" s="12">
        <v>439</v>
      </c>
      <c r="L2776" s="12"/>
      <c r="M2776" s="12"/>
      <c r="N2776" s="12"/>
      <c r="O2776" s="14">
        <v>7</v>
      </c>
      <c r="P2776" s="14">
        <v>7</v>
      </c>
      <c r="Q2776" s="12">
        <f>IF(ISERROR(VLOOKUP(F2776,DataFromWard!$B$484:$E$998,4,FALSE)),"",VLOOKUP(F2776,DataFromWard!$B$484:$E$998,4,FALSE))</f>
        <v>0</v>
      </c>
      <c r="R2776">
        <v>8</v>
      </c>
      <c r="S2776" t="s">
        <v>4915</v>
      </c>
      <c r="T2776" t="s">
        <v>360</v>
      </c>
      <c r="U2776" t="str">
        <f t="shared" si="372"/>
        <v>1944.08.11.</v>
      </c>
      <c r="V2776" t="str">
        <f t="shared" si="370"/>
        <v>44. 08.</v>
      </c>
      <c r="W2776" t="str">
        <f t="shared" si="371"/>
        <v>Markers</v>
      </c>
      <c r="X2776" t="str">
        <f t="shared" si="369"/>
        <v>Marking</v>
      </c>
    </row>
    <row r="2777" spans="1:25" x14ac:dyDescent="0.25">
      <c r="A2777" s="1">
        <v>16295</v>
      </c>
      <c r="B2777" t="s">
        <v>5009</v>
      </c>
      <c r="C2777" s="1" t="s">
        <v>3809</v>
      </c>
      <c r="D2777" s="1" t="s">
        <v>4692</v>
      </c>
      <c r="E2777" t="s">
        <v>3840</v>
      </c>
      <c r="F2777" t="s">
        <v>4795</v>
      </c>
      <c r="G2777" s="12" t="s">
        <v>3883</v>
      </c>
      <c r="H2777" t="str">
        <f t="shared" si="368"/>
        <v>FR</v>
      </c>
      <c r="I2777" s="12" t="s">
        <v>4614</v>
      </c>
      <c r="J2777" s="12"/>
      <c r="K2777" s="12" t="s">
        <v>5285</v>
      </c>
      <c r="L2777" s="12"/>
      <c r="M2777" s="12"/>
      <c r="N2777" s="12"/>
      <c r="O2777" s="14">
        <v>7</v>
      </c>
      <c r="P2777" s="14">
        <v>7</v>
      </c>
      <c r="Q2777" s="12">
        <v>0</v>
      </c>
      <c r="R2777">
        <v>8</v>
      </c>
      <c r="S2777" t="s">
        <v>4915</v>
      </c>
      <c r="T2777" t="s">
        <v>5185</v>
      </c>
      <c r="U2777" t="str">
        <f t="shared" si="372"/>
        <v>1944.08.11.</v>
      </c>
      <c r="V2777" t="str">
        <f t="shared" si="370"/>
        <v>44. 08.</v>
      </c>
      <c r="W2777" t="s">
        <v>717</v>
      </c>
      <c r="X2777" t="str">
        <f t="shared" si="369"/>
        <v>Marking</v>
      </c>
    </row>
    <row r="2778" spans="1:25" x14ac:dyDescent="0.25">
      <c r="A2778" s="1">
        <v>16295</v>
      </c>
      <c r="B2778" t="s">
        <v>5009</v>
      </c>
      <c r="C2778" s="1" t="s">
        <v>3809</v>
      </c>
      <c r="D2778" s="1" t="s">
        <v>4692</v>
      </c>
      <c r="E2778" t="s">
        <v>3840</v>
      </c>
      <c r="F2778" t="s">
        <v>4795</v>
      </c>
      <c r="G2778" s="12" t="s">
        <v>4607</v>
      </c>
      <c r="H2778" t="str">
        <f t="shared" si="368"/>
        <v>FR</v>
      </c>
      <c r="I2778" s="12" t="s">
        <v>4614</v>
      </c>
      <c r="J2778" s="12"/>
      <c r="K2778" s="12" t="s">
        <v>5285</v>
      </c>
      <c r="L2778" s="12"/>
      <c r="M2778" s="12"/>
      <c r="N2778" s="12"/>
      <c r="O2778" s="14">
        <v>6</v>
      </c>
      <c r="P2778" s="14">
        <v>6</v>
      </c>
      <c r="Q2778" s="12">
        <v>0</v>
      </c>
      <c r="R2778">
        <v>8</v>
      </c>
      <c r="S2778" t="s">
        <v>4915</v>
      </c>
      <c r="T2778" t="s">
        <v>5185</v>
      </c>
      <c r="U2778" t="str">
        <f t="shared" si="372"/>
        <v>1944.08.11.</v>
      </c>
      <c r="V2778" t="str">
        <f t="shared" si="370"/>
        <v>44. 08.</v>
      </c>
      <c r="W2778" t="s">
        <v>717</v>
      </c>
      <c r="X2778" t="str">
        <f t="shared" si="369"/>
        <v>Marking</v>
      </c>
    </row>
    <row r="2779" spans="1:25" x14ac:dyDescent="0.25">
      <c r="A2779" s="1">
        <v>16295</v>
      </c>
      <c r="B2779" t="s">
        <v>5009</v>
      </c>
      <c r="C2779" s="1" t="s">
        <v>3809</v>
      </c>
      <c r="D2779" s="1" t="s">
        <v>4692</v>
      </c>
      <c r="E2779" t="s">
        <v>3840</v>
      </c>
      <c r="F2779" t="s">
        <v>4795</v>
      </c>
      <c r="G2779" s="12" t="s">
        <v>3452</v>
      </c>
      <c r="H2779" t="str">
        <f t="shared" si="368"/>
        <v>FR</v>
      </c>
      <c r="I2779" s="12" t="s">
        <v>4777</v>
      </c>
      <c r="J2779" s="12"/>
      <c r="K2779" s="12">
        <v>53</v>
      </c>
      <c r="L2779" s="12">
        <v>6</v>
      </c>
      <c r="M2779" s="12"/>
      <c r="N2779" s="12"/>
      <c r="O2779" s="14">
        <v>2</v>
      </c>
      <c r="P2779" s="14">
        <v>2</v>
      </c>
      <c r="Q2779" s="12">
        <v>0</v>
      </c>
      <c r="R2779">
        <v>5</v>
      </c>
      <c r="S2779" t="s">
        <v>4915</v>
      </c>
      <c r="T2779" t="s">
        <v>361</v>
      </c>
      <c r="U2779" t="str">
        <f t="shared" si="372"/>
        <v>1944.08.11.</v>
      </c>
      <c r="V2779" t="str">
        <f t="shared" si="370"/>
        <v>44. 08.</v>
      </c>
      <c r="W2779" t="str">
        <f t="shared" si="371"/>
        <v>Markers</v>
      </c>
      <c r="X2779" t="str">
        <f t="shared" si="369"/>
        <v>Marking</v>
      </c>
    </row>
    <row r="2780" spans="1:25" x14ac:dyDescent="0.25">
      <c r="A2780" s="1">
        <v>16295</v>
      </c>
      <c r="B2780" t="s">
        <v>5009</v>
      </c>
      <c r="C2780" s="1" t="s">
        <v>3809</v>
      </c>
      <c r="D2780" s="1" t="s">
        <v>4692</v>
      </c>
      <c r="E2780" t="s">
        <v>3840</v>
      </c>
      <c r="F2780" t="s">
        <v>4795</v>
      </c>
      <c r="G2780" s="12" t="s">
        <v>4787</v>
      </c>
      <c r="H2780" t="str">
        <f t="shared" si="368"/>
        <v>FR</v>
      </c>
      <c r="I2780" s="12" t="s">
        <v>4777</v>
      </c>
      <c r="J2780" s="12"/>
      <c r="K2780" s="12" t="s">
        <v>5285</v>
      </c>
      <c r="L2780" s="12"/>
      <c r="M2780" s="12"/>
      <c r="N2780" s="12"/>
      <c r="O2780" s="14">
        <v>1</v>
      </c>
      <c r="P2780" s="14">
        <v>1</v>
      </c>
      <c r="Q2780" s="12">
        <v>0</v>
      </c>
      <c r="R2780">
        <v>5</v>
      </c>
      <c r="S2780" t="s">
        <v>4915</v>
      </c>
      <c r="T2780" t="s">
        <v>5185</v>
      </c>
      <c r="U2780" t="str">
        <f>"19"&amp;E2780&amp;D2780&amp;C2780</f>
        <v>1944.08.11.</v>
      </c>
      <c r="V2780" t="str">
        <f>E2780&amp;" "&amp;D2780</f>
        <v>44. 08.</v>
      </c>
      <c r="W2780" t="s">
        <v>717</v>
      </c>
      <c r="X2780" t="str">
        <f t="shared" si="369"/>
        <v>Marking</v>
      </c>
    </row>
    <row r="2781" spans="1:25" x14ac:dyDescent="0.25">
      <c r="A2781" s="1">
        <v>16295</v>
      </c>
      <c r="B2781" t="s">
        <v>5009</v>
      </c>
      <c r="C2781" s="1" t="s">
        <v>3809</v>
      </c>
      <c r="D2781" s="1" t="s">
        <v>4692</v>
      </c>
      <c r="E2781" t="s">
        <v>3840</v>
      </c>
      <c r="F2781" t="s">
        <v>4795</v>
      </c>
      <c r="G2781" s="12" t="s">
        <v>4894</v>
      </c>
      <c r="H2781" t="str">
        <f t="shared" si="368"/>
        <v>FR</v>
      </c>
      <c r="I2781" s="12" t="s">
        <v>4882</v>
      </c>
      <c r="J2781" s="12"/>
      <c r="K2781" s="12">
        <v>40</v>
      </c>
      <c r="L2781" s="12"/>
      <c r="M2781" s="12"/>
      <c r="N2781" s="12"/>
      <c r="O2781" s="14">
        <v>20</v>
      </c>
      <c r="P2781" s="14">
        <v>20</v>
      </c>
      <c r="Q2781" s="12">
        <v>0</v>
      </c>
      <c r="R2781">
        <v>8</v>
      </c>
      <c r="S2781" t="s">
        <v>4915</v>
      </c>
      <c r="U2781" t="str">
        <f t="shared" si="372"/>
        <v>1944.08.11.</v>
      </c>
      <c r="V2781" t="str">
        <f t="shared" si="370"/>
        <v>44. 08.</v>
      </c>
      <c r="W2781" t="str">
        <f t="shared" si="371"/>
        <v>Markers</v>
      </c>
      <c r="X2781" t="str">
        <f t="shared" si="369"/>
        <v>Marking</v>
      </c>
    </row>
    <row r="2782" spans="1:25" x14ac:dyDescent="0.25">
      <c r="A2782" s="1">
        <v>16295</v>
      </c>
      <c r="B2782" t="s">
        <v>5012</v>
      </c>
      <c r="C2782" s="1" t="str">
        <f>IF(B2782="Day",TEXT(A2782,"dd"&amp;"."),TEXT(A2782,"dd")&amp;"/"&amp;TEXT(A2786,"dd")&amp;".")</f>
        <v>11/12.</v>
      </c>
      <c r="D2782" s="1" t="str">
        <f>TEXT(A2782,"mm")&amp;"."</f>
        <v>08.</v>
      </c>
      <c r="E2782" t="str">
        <f>TEXT(A2782,"yy")&amp;"."</f>
        <v>44.</v>
      </c>
      <c r="F2782" t="str">
        <f>IF((C2782&lt;C2790),C2782&amp;D2782&amp;E2782,C2782&amp;D2790&amp;E2782)</f>
        <v>11/12.08.44.</v>
      </c>
      <c r="G2782" s="12" t="str">
        <f>IF(ISERROR(VLOOKUP(F2782,DataFromWard!$B$484:$E$998,2,FALSE)),"",VLOOKUP(F2782,DataFromWard!$B$484:$E$998,2,FALSE))</f>
        <v>Givors</v>
      </c>
      <c r="H2782" t="str">
        <f t="shared" si="368"/>
        <v>FR</v>
      </c>
      <c r="I2782" s="12" t="s">
        <v>4614</v>
      </c>
      <c r="J2782" s="12"/>
      <c r="K2782" s="12">
        <v>179</v>
      </c>
      <c r="L2782" s="12">
        <v>28</v>
      </c>
      <c r="M2782" s="12"/>
      <c r="N2782" s="12"/>
      <c r="O2782" s="14">
        <f>IF(ISERROR(VLOOKUP(F2782,DataFromWard!$B$484:$E$998,3,FALSE)),"",VLOOKUP(F2782,DataFromWard!$B$484:$E$998,3,FALSE))</f>
        <v>4</v>
      </c>
      <c r="P2782" s="14">
        <v>4</v>
      </c>
      <c r="Q2782" s="12">
        <f>IF(ISERROR(VLOOKUP(F2782,DataFromWard!$B$484:$E$998,4,FALSE)),"",VLOOKUP(F2782,DataFromWard!$B$484:$E$998,4,FALSE))</f>
        <v>0</v>
      </c>
      <c r="R2782">
        <v>8</v>
      </c>
      <c r="S2782" t="s">
        <v>4915</v>
      </c>
      <c r="T2782" t="s">
        <v>362</v>
      </c>
      <c r="U2782" t="str">
        <f t="shared" si="372"/>
        <v>1944.08.11/12.</v>
      </c>
      <c r="V2782" t="str">
        <f t="shared" si="370"/>
        <v>44. 08.</v>
      </c>
      <c r="W2782" t="str">
        <f t="shared" si="371"/>
        <v>Markers</v>
      </c>
      <c r="X2782" t="str">
        <f t="shared" si="369"/>
        <v>Marking</v>
      </c>
    </row>
    <row r="2783" spans="1:25" x14ac:dyDescent="0.25">
      <c r="A2783" s="1">
        <v>16295</v>
      </c>
      <c r="B2783" t="s">
        <v>5012</v>
      </c>
      <c r="C2783" s="1" t="s">
        <v>3801</v>
      </c>
      <c r="D2783" s="1" t="s">
        <v>4692</v>
      </c>
      <c r="E2783" t="s">
        <v>3840</v>
      </c>
      <c r="F2783" t="s">
        <v>3434</v>
      </c>
      <c r="G2783" s="12" t="s">
        <v>3435</v>
      </c>
      <c r="H2783" t="str">
        <f t="shared" si="368"/>
        <v>FR</v>
      </c>
      <c r="I2783" s="12" t="s">
        <v>4614</v>
      </c>
      <c r="J2783" s="12"/>
      <c r="K2783" s="12" t="s">
        <v>5285</v>
      </c>
      <c r="L2783" s="12"/>
      <c r="M2783" s="12"/>
      <c r="N2783" s="12"/>
      <c r="O2783" s="14">
        <v>6</v>
      </c>
      <c r="P2783" s="14">
        <v>6</v>
      </c>
      <c r="Q2783" s="12">
        <v>0</v>
      </c>
      <c r="R2783">
        <v>5</v>
      </c>
      <c r="S2783" t="s">
        <v>3846</v>
      </c>
      <c r="T2783" t="s">
        <v>4796</v>
      </c>
      <c r="U2783" t="str">
        <f t="shared" si="372"/>
        <v>1944.08.11/12.</v>
      </c>
      <c r="V2783" t="str">
        <f t="shared" si="370"/>
        <v>44. 08.</v>
      </c>
      <c r="W2783" t="s">
        <v>717</v>
      </c>
      <c r="X2783" t="str">
        <f t="shared" si="369"/>
        <v>Marking</v>
      </c>
    </row>
    <row r="2784" spans="1:25" x14ac:dyDescent="0.25">
      <c r="A2784" s="1">
        <v>16295</v>
      </c>
      <c r="B2784" t="s">
        <v>5012</v>
      </c>
      <c r="C2784" s="1" t="s">
        <v>3801</v>
      </c>
      <c r="D2784" s="1" t="s">
        <v>4692</v>
      </c>
      <c r="E2784" t="s">
        <v>3840</v>
      </c>
      <c r="F2784" t="s">
        <v>3434</v>
      </c>
      <c r="G2784" s="12" t="s">
        <v>4954</v>
      </c>
      <c r="H2784" t="str">
        <f t="shared" si="368"/>
        <v>GE</v>
      </c>
      <c r="I2784" s="12" t="s">
        <v>5332</v>
      </c>
      <c r="J2784" s="12"/>
      <c r="K2784" s="12" t="s">
        <v>1908</v>
      </c>
      <c r="L2784" s="12"/>
      <c r="M2784" s="12"/>
      <c r="N2784" s="12"/>
      <c r="O2784" s="14">
        <v>33</v>
      </c>
      <c r="P2784" s="14">
        <v>32</v>
      </c>
      <c r="Q2784" s="12">
        <v>0</v>
      </c>
      <c r="R2784">
        <v>8</v>
      </c>
      <c r="S2784" t="s">
        <v>4915</v>
      </c>
      <c r="U2784" t="str">
        <f t="shared" si="372"/>
        <v>1944.08.11/12.</v>
      </c>
      <c r="V2784" t="str">
        <f t="shared" si="370"/>
        <v>44. 08.</v>
      </c>
      <c r="W2784" t="str">
        <f t="shared" si="371"/>
        <v>Elsewhere</v>
      </c>
      <c r="X2784" t="str">
        <f t="shared" si="369"/>
        <v>Not Marking</v>
      </c>
    </row>
    <row r="2785" spans="1:25" x14ac:dyDescent="0.25">
      <c r="A2785" s="1">
        <v>16295</v>
      </c>
      <c r="B2785" t="s">
        <v>5012</v>
      </c>
      <c r="C2785" s="1" t="s">
        <v>3801</v>
      </c>
      <c r="D2785" s="1" t="s">
        <v>4692</v>
      </c>
      <c r="E2785" t="s">
        <v>3840</v>
      </c>
      <c r="F2785" t="s">
        <v>3434</v>
      </c>
      <c r="G2785" s="12" t="s">
        <v>4769</v>
      </c>
      <c r="H2785" t="str">
        <f t="shared" si="368"/>
        <v>FR</v>
      </c>
      <c r="I2785" s="12" t="s">
        <v>4882</v>
      </c>
      <c r="J2785" s="12"/>
      <c r="K2785" s="12" t="s">
        <v>1908</v>
      </c>
      <c r="L2785" s="12"/>
      <c r="M2785" s="12"/>
      <c r="N2785" s="12"/>
      <c r="O2785" s="14">
        <v>2</v>
      </c>
      <c r="P2785" s="14">
        <v>1</v>
      </c>
      <c r="Q2785" s="12">
        <v>0</v>
      </c>
      <c r="R2785">
        <v>8</v>
      </c>
      <c r="S2785" t="s">
        <v>4915</v>
      </c>
      <c r="U2785" t="str">
        <f t="shared" si="372"/>
        <v>1944.08.11/12.</v>
      </c>
      <c r="V2785" t="str">
        <f t="shared" si="370"/>
        <v>44. 08.</v>
      </c>
      <c r="W2785" t="str">
        <f t="shared" si="371"/>
        <v>Elsewhere</v>
      </c>
      <c r="X2785" t="str">
        <f t="shared" si="369"/>
        <v>Not Marking</v>
      </c>
    </row>
    <row r="2786" spans="1:25" x14ac:dyDescent="0.25">
      <c r="A2786" s="1">
        <v>16296</v>
      </c>
      <c r="B2786" t="s">
        <v>5009</v>
      </c>
      <c r="C2786" s="1" t="str">
        <f>IF(B2786="Day",TEXT(A2786,"dd"&amp;"."),TEXT(A2786,"dd")&amp;"/"&amp;TEXT(A2790,"dd")&amp;".")</f>
        <v>12.</v>
      </c>
      <c r="D2786" s="1" t="str">
        <f>TEXT(A2786,"mm")&amp;"."</f>
        <v>08.</v>
      </c>
      <c r="E2786" t="str">
        <f>TEXT(A2786,"yy")&amp;"."</f>
        <v>44.</v>
      </c>
      <c r="F2786" t="str">
        <f>IF((C2786&lt;C2797),C2786&amp;D2786&amp;E2786,C2786&amp;D2797&amp;E2786)</f>
        <v>12.08.44.</v>
      </c>
      <c r="G2786" s="12" t="str">
        <f>IF(ISERROR(VLOOKUP(F2786,DataFromWard!$B$484:$E$998,2,FALSE)),"",VLOOKUP(F2786,DataFromWard!$B$484:$E$998,2,FALSE))</f>
        <v>Foret-de-Montrichard</v>
      </c>
      <c r="H2786" t="str">
        <f t="shared" si="368"/>
        <v>FR</v>
      </c>
      <c r="I2786" s="12" t="s">
        <v>4788</v>
      </c>
      <c r="J2786" s="12"/>
      <c r="K2786" s="12">
        <v>116</v>
      </c>
      <c r="L2786" s="12"/>
      <c r="M2786" s="12"/>
      <c r="N2786" s="12"/>
      <c r="O2786" s="14">
        <f>IF(ISERROR(VLOOKUP(F2786,DataFromWard!$B$484:$E$998,3,FALSE)),"",VLOOKUP(F2786,DataFromWard!$B$484:$E$998,3,FALSE))</f>
        <v>6</v>
      </c>
      <c r="P2786" s="14">
        <v>6</v>
      </c>
      <c r="Q2786" s="12">
        <f>IF(ISERROR(VLOOKUP(F2786,DataFromWard!$B$484:$E$998,4,FALSE)),"",VLOOKUP(F2786,DataFromWard!$B$484:$E$998,4,FALSE))</f>
        <v>0</v>
      </c>
      <c r="R2786">
        <v>8</v>
      </c>
      <c r="S2786" t="s">
        <v>4915</v>
      </c>
      <c r="T2786" t="s">
        <v>363</v>
      </c>
      <c r="U2786" t="str">
        <f t="shared" si="372"/>
        <v>1944.08.12.</v>
      </c>
      <c r="V2786" t="str">
        <f t="shared" si="370"/>
        <v>44. 08.</v>
      </c>
      <c r="W2786" t="str">
        <f t="shared" si="371"/>
        <v>Markers</v>
      </c>
      <c r="X2786" t="str">
        <f t="shared" si="369"/>
        <v>Marking</v>
      </c>
    </row>
    <row r="2787" spans="1:25" x14ac:dyDescent="0.25">
      <c r="A2787" s="1">
        <v>16296</v>
      </c>
      <c r="B2787" t="s">
        <v>5009</v>
      </c>
      <c r="C2787" s="1" t="s">
        <v>3811</v>
      </c>
      <c r="D2787" s="1" t="s">
        <v>4692</v>
      </c>
      <c r="E2787" t="s">
        <v>3840</v>
      </c>
      <c r="F2787" t="s">
        <v>4797</v>
      </c>
      <c r="G2787" s="12" t="s">
        <v>3764</v>
      </c>
      <c r="H2787" t="str">
        <f t="shared" si="368"/>
        <v>FR</v>
      </c>
      <c r="I2787" s="12" t="s">
        <v>4777</v>
      </c>
      <c r="J2787" s="12"/>
      <c r="K2787" s="12">
        <v>68</v>
      </c>
      <c r="L2787" s="12">
        <v>8</v>
      </c>
      <c r="M2787" s="12"/>
      <c r="N2787" s="12"/>
      <c r="O2787" s="14">
        <v>1</v>
      </c>
      <c r="P2787" s="14">
        <v>1</v>
      </c>
      <c r="Q2787" s="12">
        <v>0</v>
      </c>
      <c r="R2787">
        <v>5</v>
      </c>
      <c r="S2787" t="s">
        <v>4915</v>
      </c>
      <c r="T2787" t="s">
        <v>364</v>
      </c>
      <c r="U2787" t="str">
        <f t="shared" si="372"/>
        <v>1944.08.12.</v>
      </c>
      <c r="V2787" t="str">
        <f t="shared" si="370"/>
        <v>44. 08.</v>
      </c>
      <c r="W2787" t="str">
        <f t="shared" si="371"/>
        <v>Markers</v>
      </c>
      <c r="X2787" t="str">
        <f t="shared" si="369"/>
        <v>Marking</v>
      </c>
    </row>
    <row r="2788" spans="1:25" x14ac:dyDescent="0.25">
      <c r="A2788" s="1">
        <v>16296</v>
      </c>
      <c r="B2788" t="s">
        <v>5009</v>
      </c>
      <c r="C2788" s="1" t="s">
        <v>3811</v>
      </c>
      <c r="D2788" s="1" t="s">
        <v>4692</v>
      </c>
      <c r="E2788" t="s">
        <v>3840</v>
      </c>
      <c r="F2788" t="s">
        <v>4797</v>
      </c>
      <c r="G2788" s="12" t="s">
        <v>4787</v>
      </c>
      <c r="H2788" t="str">
        <f t="shared" si="368"/>
        <v>FR</v>
      </c>
      <c r="I2788" s="12" t="s">
        <v>4777</v>
      </c>
      <c r="J2788" s="12"/>
      <c r="K2788" s="12" t="s">
        <v>5285</v>
      </c>
      <c r="L2788" s="12"/>
      <c r="M2788" s="12"/>
      <c r="N2788" s="12"/>
      <c r="O2788" s="14">
        <v>1</v>
      </c>
      <c r="P2788" s="14">
        <v>1</v>
      </c>
      <c r="Q2788" s="12">
        <v>0</v>
      </c>
      <c r="R2788">
        <v>5</v>
      </c>
      <c r="S2788" t="s">
        <v>4915</v>
      </c>
      <c r="T2788" t="s">
        <v>3786</v>
      </c>
      <c r="U2788" t="str">
        <f t="shared" si="372"/>
        <v>1944.08.12.</v>
      </c>
      <c r="V2788" t="str">
        <f t="shared" si="370"/>
        <v>44. 08.</v>
      </c>
      <c r="W2788" t="s">
        <v>717</v>
      </c>
      <c r="X2788" t="str">
        <f t="shared" si="369"/>
        <v>Marking</v>
      </c>
    </row>
    <row r="2789" spans="1:25" x14ac:dyDescent="0.25">
      <c r="A2789" s="1">
        <v>16296</v>
      </c>
      <c r="B2789" t="s">
        <v>5009</v>
      </c>
      <c r="C2789" s="1" t="s">
        <v>3811</v>
      </c>
      <c r="D2789" s="1" t="s">
        <v>4692</v>
      </c>
      <c r="E2789" t="s">
        <v>3840</v>
      </c>
      <c r="F2789" t="s">
        <v>4797</v>
      </c>
      <c r="G2789" s="12" t="s">
        <v>4787</v>
      </c>
      <c r="H2789" t="str">
        <f t="shared" si="368"/>
        <v>FR</v>
      </c>
      <c r="I2789" s="12" t="s">
        <v>4798</v>
      </c>
      <c r="J2789" s="12"/>
      <c r="K2789" s="12" t="s">
        <v>5285</v>
      </c>
      <c r="L2789" s="12"/>
      <c r="M2789" s="12"/>
      <c r="N2789" s="12"/>
      <c r="O2789" s="14">
        <v>1</v>
      </c>
      <c r="P2789" s="14">
        <v>1</v>
      </c>
      <c r="Q2789" s="12">
        <v>0</v>
      </c>
      <c r="R2789">
        <v>5</v>
      </c>
      <c r="S2789" t="s">
        <v>3846</v>
      </c>
      <c r="T2789" t="s">
        <v>4782</v>
      </c>
      <c r="U2789" t="str">
        <f t="shared" si="372"/>
        <v>1944.08.12.</v>
      </c>
      <c r="V2789" t="str">
        <f t="shared" si="370"/>
        <v>44. 08.</v>
      </c>
      <c r="W2789" t="s">
        <v>4798</v>
      </c>
      <c r="X2789" t="str">
        <f t="shared" si="369"/>
        <v>Not Marking</v>
      </c>
    </row>
    <row r="2790" spans="1:25" x14ac:dyDescent="0.25">
      <c r="A2790" s="1">
        <v>16296</v>
      </c>
      <c r="B2790" t="s">
        <v>5012</v>
      </c>
      <c r="C2790" s="1" t="str">
        <f>IF(B2790="Day",TEXT(A2790,"dd"&amp;"."),TEXT(A2790,"dd")&amp;"/"&amp;TEXT(A2797,"dd")&amp;".")</f>
        <v>12/13.</v>
      </c>
      <c r="D2790" s="1" t="str">
        <f>TEXT(A2790,"mm")&amp;"."</f>
        <v>08.</v>
      </c>
      <c r="E2790" t="str">
        <f>TEXT(A2790,"yy")&amp;"."</f>
        <v>44.</v>
      </c>
      <c r="F2790" t="str">
        <f>IF((C2790&lt;C2799),C2790&amp;D2790&amp;E2790,C2790&amp;D2799&amp;E2790)</f>
        <v>12/13.08.44.</v>
      </c>
      <c r="G2790" s="12" t="str">
        <f>IF(ISERROR(VLOOKUP(F2790,DataFromWard!$B$484:$E$998,2,FALSE)),"",VLOOKUP(F2790,DataFromWard!$B$484:$E$998,2,FALSE))</f>
        <v>Russeisheim</v>
      </c>
      <c r="H2790" t="str">
        <f t="shared" si="368"/>
        <v>GE</v>
      </c>
      <c r="I2790" s="12" t="s">
        <v>4830</v>
      </c>
      <c r="J2790" s="12" t="s">
        <v>4799</v>
      </c>
      <c r="K2790" s="12">
        <v>287</v>
      </c>
      <c r="L2790" s="12">
        <v>47</v>
      </c>
      <c r="M2790" s="12">
        <v>1</v>
      </c>
      <c r="N2790" s="12"/>
      <c r="O2790" s="14">
        <f>IF(ISERROR(VLOOKUP(F2790,DataFromWard!$B$484:$E$998,3,FALSE)),"",VLOOKUP(F2790,DataFromWard!$B$484:$E$998,3,FALSE))</f>
        <v>10</v>
      </c>
      <c r="P2790" s="14">
        <v>10</v>
      </c>
      <c r="Q2790" s="12">
        <f>IF(ISERROR(VLOOKUP(F2790,DataFromWard!$B$484:$E$998,4,FALSE)),"",VLOOKUP(F2790,DataFromWard!$B$484:$E$998,4,FALSE))</f>
        <v>0</v>
      </c>
      <c r="R2790">
        <v>8</v>
      </c>
      <c r="S2790" t="s">
        <v>4915</v>
      </c>
      <c r="T2790" t="s">
        <v>366</v>
      </c>
      <c r="U2790" t="str">
        <f t="shared" si="372"/>
        <v>1944.08.12/13.</v>
      </c>
      <c r="V2790" t="str">
        <f t="shared" si="370"/>
        <v>44. 08.</v>
      </c>
      <c r="W2790" t="str">
        <f t="shared" si="371"/>
        <v>Markers</v>
      </c>
      <c r="X2790" t="str">
        <f t="shared" si="369"/>
        <v>Marking</v>
      </c>
    </row>
    <row r="2791" spans="1:25" x14ac:dyDescent="0.25">
      <c r="A2791" s="1">
        <v>16296</v>
      </c>
      <c r="B2791" t="s">
        <v>5012</v>
      </c>
      <c r="C2791" s="1" t="s">
        <v>3836</v>
      </c>
      <c r="D2791" s="1" t="s">
        <v>4692</v>
      </c>
      <c r="E2791" t="s">
        <v>3840</v>
      </c>
      <c r="F2791" t="s">
        <v>3438</v>
      </c>
      <c r="G2791" s="12" t="s">
        <v>3440</v>
      </c>
      <c r="H2791" t="str">
        <f t="shared" si="368"/>
        <v>FR</v>
      </c>
      <c r="I2791" s="12" t="s">
        <v>4877</v>
      </c>
      <c r="J2791" s="12"/>
      <c r="K2791" s="12">
        <v>139</v>
      </c>
      <c r="L2791" s="12"/>
      <c r="M2791" s="12"/>
      <c r="N2791" s="12"/>
      <c r="O2791" s="14">
        <v>5</v>
      </c>
      <c r="P2791" s="14">
        <v>5</v>
      </c>
      <c r="Q2791" s="12">
        <v>0</v>
      </c>
      <c r="R2791">
        <v>8</v>
      </c>
      <c r="S2791" t="s">
        <v>4915</v>
      </c>
      <c r="T2791" t="s">
        <v>367</v>
      </c>
      <c r="U2791" t="str">
        <f t="shared" si="372"/>
        <v>1944.08.12/13.</v>
      </c>
      <c r="V2791" t="str">
        <f t="shared" si="370"/>
        <v>44. 08.</v>
      </c>
      <c r="W2791" t="str">
        <f t="shared" si="371"/>
        <v>Markers</v>
      </c>
      <c r="X2791" t="str">
        <f t="shared" si="369"/>
        <v>Marking</v>
      </c>
    </row>
    <row r="2792" spans="1:25" x14ac:dyDescent="0.25">
      <c r="A2792" s="1">
        <v>16296</v>
      </c>
      <c r="B2792" t="s">
        <v>5012</v>
      </c>
      <c r="C2792" s="1" t="s">
        <v>3836</v>
      </c>
      <c r="D2792" s="1" t="s">
        <v>4692</v>
      </c>
      <c r="E2792" t="s">
        <v>3840</v>
      </c>
      <c r="F2792" t="s">
        <v>3438</v>
      </c>
      <c r="G2792" s="12" t="s">
        <v>4894</v>
      </c>
      <c r="H2792" t="str">
        <f t="shared" si="368"/>
        <v>FR</v>
      </c>
      <c r="I2792" s="12" t="s">
        <v>4882</v>
      </c>
      <c r="J2792" s="12"/>
      <c r="K2792" s="12">
        <v>40</v>
      </c>
      <c r="L2792" s="12"/>
      <c r="M2792" s="12"/>
      <c r="N2792" s="12"/>
      <c r="O2792" s="14">
        <v>12</v>
      </c>
      <c r="P2792" s="14">
        <v>12</v>
      </c>
      <c r="Q2792" s="12">
        <v>0</v>
      </c>
      <c r="R2792">
        <v>8</v>
      </c>
      <c r="S2792" t="s">
        <v>4915</v>
      </c>
      <c r="T2792" t="s">
        <v>368</v>
      </c>
      <c r="U2792" t="str">
        <f t="shared" si="372"/>
        <v>1944.08.12/13.</v>
      </c>
      <c r="V2792" t="str">
        <f t="shared" si="370"/>
        <v>44. 08.</v>
      </c>
      <c r="W2792" t="str">
        <f t="shared" si="371"/>
        <v>Markers</v>
      </c>
      <c r="X2792" t="str">
        <f t="shared" si="369"/>
        <v>Marking</v>
      </c>
    </row>
    <row r="2793" spans="1:25" x14ac:dyDescent="0.25">
      <c r="A2793" s="1">
        <v>16296</v>
      </c>
      <c r="B2793" t="s">
        <v>5012</v>
      </c>
      <c r="C2793" s="1" t="s">
        <v>3836</v>
      </c>
      <c r="D2793" s="1" t="s">
        <v>4692</v>
      </c>
      <c r="E2793" t="s">
        <v>3840</v>
      </c>
      <c r="F2793" t="s">
        <v>3438</v>
      </c>
      <c r="G2793" s="12" t="s">
        <v>4924</v>
      </c>
      <c r="H2793" t="str">
        <f t="shared" si="368"/>
        <v>GE</v>
      </c>
      <c r="I2793" s="12" t="s">
        <v>4746</v>
      </c>
      <c r="J2793" s="12"/>
      <c r="K2793" s="12" t="s">
        <v>1908</v>
      </c>
      <c r="L2793" s="12"/>
      <c r="M2793" s="12"/>
      <c r="N2793" s="12"/>
      <c r="O2793" s="14">
        <v>21</v>
      </c>
      <c r="P2793" s="14">
        <v>20</v>
      </c>
      <c r="Q2793" s="12">
        <v>0</v>
      </c>
      <c r="R2793">
        <v>8</v>
      </c>
      <c r="S2793" t="s">
        <v>4915</v>
      </c>
      <c r="T2793" t="s">
        <v>365</v>
      </c>
      <c r="U2793" t="str">
        <f t="shared" si="372"/>
        <v>1944.08.12/13.</v>
      </c>
      <c r="V2793" t="str">
        <f t="shared" si="370"/>
        <v>44. 08.</v>
      </c>
      <c r="W2793" t="str">
        <f t="shared" si="371"/>
        <v>Elsewhere</v>
      </c>
      <c r="X2793" t="str">
        <f t="shared" si="369"/>
        <v>Not Marking</v>
      </c>
    </row>
    <row r="2794" spans="1:25" x14ac:dyDescent="0.25">
      <c r="A2794" s="1">
        <v>16296</v>
      </c>
      <c r="B2794" t="s">
        <v>5012</v>
      </c>
      <c r="C2794" s="1" t="s">
        <v>3836</v>
      </c>
      <c r="D2794" s="1" t="s">
        <v>4692</v>
      </c>
      <c r="E2794" t="s">
        <v>3840</v>
      </c>
      <c r="F2794" t="s">
        <v>3438</v>
      </c>
      <c r="G2794" s="12" t="s">
        <v>4930</v>
      </c>
      <c r="H2794" t="str">
        <f t="shared" si="368"/>
        <v>GE</v>
      </c>
      <c r="I2794" s="12" t="s">
        <v>5332</v>
      </c>
      <c r="J2794" s="12"/>
      <c r="K2794" s="12" t="s">
        <v>1908</v>
      </c>
      <c r="L2794" s="12"/>
      <c r="M2794" s="12"/>
      <c r="N2794" s="12"/>
      <c r="O2794" s="14">
        <v>10</v>
      </c>
      <c r="P2794" s="14">
        <v>10</v>
      </c>
      <c r="Q2794" s="12">
        <v>1</v>
      </c>
      <c r="R2794">
        <v>8</v>
      </c>
      <c r="S2794" t="s">
        <v>4915</v>
      </c>
      <c r="U2794" t="str">
        <f t="shared" si="372"/>
        <v>1944.08.12/13.</v>
      </c>
      <c r="V2794" t="str">
        <f t="shared" si="370"/>
        <v>44. 08.</v>
      </c>
      <c r="W2794" t="str">
        <f t="shared" si="371"/>
        <v>Elsewhere</v>
      </c>
      <c r="X2794" t="str">
        <f t="shared" si="369"/>
        <v>Not Marking</v>
      </c>
    </row>
    <row r="2795" spans="1:25" x14ac:dyDescent="0.25">
      <c r="A2795" s="1">
        <v>16296</v>
      </c>
      <c r="B2795" t="s">
        <v>5012</v>
      </c>
      <c r="C2795" s="1" t="s">
        <v>3836</v>
      </c>
      <c r="D2795" s="1" t="s">
        <v>4692</v>
      </c>
      <c r="E2795" t="s">
        <v>3840</v>
      </c>
      <c r="F2795" t="s">
        <v>3438</v>
      </c>
      <c r="G2795" s="12" t="s">
        <v>3425</v>
      </c>
      <c r="H2795" t="str">
        <f t="shared" si="368"/>
        <v>FR</v>
      </c>
      <c r="I2795" s="12" t="s">
        <v>4634</v>
      </c>
      <c r="J2795" s="12"/>
      <c r="K2795" s="12" t="s">
        <v>1908</v>
      </c>
      <c r="L2795" s="12"/>
      <c r="M2795" s="12"/>
      <c r="N2795" s="12"/>
      <c r="O2795" s="59">
        <v>3</v>
      </c>
      <c r="P2795" s="14"/>
      <c r="Q2795" s="12">
        <v>0</v>
      </c>
      <c r="R2795">
        <v>8</v>
      </c>
      <c r="S2795" t="s">
        <v>4915</v>
      </c>
      <c r="U2795" t="str">
        <f t="shared" si="372"/>
        <v>1944.08.12/13.</v>
      </c>
      <c r="V2795" t="str">
        <f t="shared" si="370"/>
        <v>44. 08.</v>
      </c>
      <c r="W2795" t="str">
        <f t="shared" si="371"/>
        <v>Elsewhere</v>
      </c>
      <c r="X2795" t="str">
        <f t="shared" si="369"/>
        <v>Not Marking</v>
      </c>
      <c r="Y2795" t="s">
        <v>5283</v>
      </c>
    </row>
    <row r="2796" spans="1:25" x14ac:dyDescent="0.25">
      <c r="A2796" s="1">
        <v>16296</v>
      </c>
      <c r="B2796" t="s">
        <v>5012</v>
      </c>
      <c r="C2796" s="1" t="s">
        <v>3836</v>
      </c>
      <c r="D2796" s="1" t="s">
        <v>4692</v>
      </c>
      <c r="E2796" t="s">
        <v>3840</v>
      </c>
      <c r="F2796" t="s">
        <v>3438</v>
      </c>
      <c r="G2796" s="12" t="s">
        <v>4810</v>
      </c>
      <c r="H2796" t="str">
        <f t="shared" si="368"/>
        <v>FR</v>
      </c>
      <c r="I2796" s="12" t="s">
        <v>4634</v>
      </c>
      <c r="J2796" s="12"/>
      <c r="K2796" s="12" t="s">
        <v>1908</v>
      </c>
      <c r="L2796" s="12"/>
      <c r="M2796" s="12"/>
      <c r="N2796" s="12"/>
      <c r="O2796" s="59">
        <v>3</v>
      </c>
      <c r="P2796" s="14"/>
      <c r="Q2796" s="12">
        <v>0</v>
      </c>
      <c r="R2796">
        <v>8</v>
      </c>
      <c r="S2796" t="s">
        <v>4915</v>
      </c>
      <c r="U2796" t="str">
        <f t="shared" si="372"/>
        <v>1944.08.12/13.</v>
      </c>
      <c r="V2796" t="str">
        <f t="shared" si="370"/>
        <v>44. 08.</v>
      </c>
      <c r="W2796" t="str">
        <f t="shared" si="371"/>
        <v>Elsewhere</v>
      </c>
      <c r="X2796" t="str">
        <f t="shared" si="369"/>
        <v>Not Marking</v>
      </c>
      <c r="Y2796" t="s">
        <v>5283</v>
      </c>
    </row>
    <row r="2797" spans="1:25" x14ac:dyDescent="0.25">
      <c r="A2797" s="1">
        <v>16297</v>
      </c>
      <c r="B2797" t="s">
        <v>5009</v>
      </c>
      <c r="C2797" s="1" t="str">
        <f>IF(B2797="Day",TEXT(A2797,"dd"&amp;"."),TEXT(A2797,"dd")&amp;"/"&amp;TEXT(A2799,"dd")&amp;".")</f>
        <v>13.</v>
      </c>
      <c r="D2797" s="1" t="str">
        <f>TEXT(A2797,"mm")&amp;"."</f>
        <v>08.</v>
      </c>
      <c r="E2797" t="str">
        <f>TEXT(A2797,"yy")&amp;"."</f>
        <v>44.</v>
      </c>
      <c r="F2797" t="str">
        <f>IF((C2797&lt;C2800),C2797&amp;D2797&amp;E2797,C2797&amp;D2800&amp;E2797)</f>
        <v>13.08.44.</v>
      </c>
      <c r="G2797" s="12" t="s">
        <v>3764</v>
      </c>
      <c r="H2797" t="str">
        <f t="shared" ref="H2797:H2860" si="373">IF(ISBLANK(G2797),"",IF(ISERROR(VLOOKUP(G2797,LOCS,2,FALSE)),"",VLOOKUP(G2797,LOCS,2,FALSE)))</f>
        <v>FR</v>
      </c>
      <c r="I2797" s="12" t="s">
        <v>4777</v>
      </c>
      <c r="J2797" s="12"/>
      <c r="K2797" s="12">
        <v>28</v>
      </c>
      <c r="L2797" s="12"/>
      <c r="M2797" s="12"/>
      <c r="N2797" s="12"/>
      <c r="O2797" s="14">
        <v>1</v>
      </c>
      <c r="P2797" s="14">
        <v>1</v>
      </c>
      <c r="Q2797" s="12">
        <v>0</v>
      </c>
      <c r="R2797">
        <v>5</v>
      </c>
      <c r="S2797" t="s">
        <v>4915</v>
      </c>
      <c r="T2797" t="s">
        <v>369</v>
      </c>
      <c r="U2797" t="str">
        <f t="shared" si="372"/>
        <v>1944.08.13.</v>
      </c>
      <c r="V2797" t="str">
        <f t="shared" si="370"/>
        <v>44. 08.</v>
      </c>
      <c r="W2797" t="str">
        <f t="shared" si="371"/>
        <v>Markers</v>
      </c>
      <c r="X2797" t="str">
        <f t="shared" si="369"/>
        <v>Marking</v>
      </c>
    </row>
    <row r="2798" spans="1:25" x14ac:dyDescent="0.25">
      <c r="A2798" s="1">
        <v>16297</v>
      </c>
      <c r="B2798" t="s">
        <v>5009</v>
      </c>
      <c r="C2798" s="1" t="s">
        <v>4800</v>
      </c>
      <c r="D2798" s="1" t="s">
        <v>4692</v>
      </c>
      <c r="E2798" t="s">
        <v>3840</v>
      </c>
      <c r="F2798" t="s">
        <v>4801</v>
      </c>
      <c r="G2798" s="12" t="s">
        <v>3764</v>
      </c>
      <c r="H2798" t="str">
        <f t="shared" si="373"/>
        <v>FR</v>
      </c>
      <c r="I2798" s="12" t="s">
        <v>4798</v>
      </c>
      <c r="J2798" s="12"/>
      <c r="K2798" s="12" t="s">
        <v>5285</v>
      </c>
      <c r="L2798" s="12">
        <v>8</v>
      </c>
      <c r="M2798" s="12"/>
      <c r="N2798" s="12"/>
      <c r="O2798" s="14">
        <v>1</v>
      </c>
      <c r="P2798" s="14">
        <v>1</v>
      </c>
      <c r="Q2798" s="12">
        <v>0</v>
      </c>
      <c r="R2798">
        <v>5</v>
      </c>
      <c r="S2798" t="s">
        <v>3846</v>
      </c>
      <c r="T2798" t="s">
        <v>370</v>
      </c>
      <c r="U2798" t="str">
        <f t="shared" si="372"/>
        <v>1944.08.13.</v>
      </c>
      <c r="V2798" t="str">
        <f t="shared" si="370"/>
        <v>44. 08.</v>
      </c>
      <c r="W2798" t="s">
        <v>4798</v>
      </c>
      <c r="X2798" t="str">
        <f t="shared" si="369"/>
        <v>Not Marking</v>
      </c>
    </row>
    <row r="2799" spans="1:25" x14ac:dyDescent="0.25">
      <c r="A2799" s="1">
        <v>16297</v>
      </c>
      <c r="B2799" t="s">
        <v>5012</v>
      </c>
      <c r="C2799" s="1" t="str">
        <f>IF(B2799="Day",TEXT(A2799,"dd"&amp;"."),TEXT(A2799,"dd")&amp;"/"&amp;TEXT(A2800,"dd")&amp;".")</f>
        <v>13/14.</v>
      </c>
      <c r="D2799" s="1" t="str">
        <f>TEXT(A2799,"mm")&amp;"."</f>
        <v>08.</v>
      </c>
      <c r="E2799" t="str">
        <f>TEXT(A2799,"yy")&amp;"."</f>
        <v>44.</v>
      </c>
      <c r="F2799" t="str">
        <f>IF((C2799&lt;C2805),C2799&amp;D2799&amp;E2799,C2799&amp;D2805&amp;E2799)</f>
        <v>13/14.08.44.</v>
      </c>
      <c r="G2799" s="12" t="s">
        <v>4939</v>
      </c>
      <c r="H2799" t="str">
        <f t="shared" si="373"/>
        <v>GE</v>
      </c>
      <c r="I2799" s="12" t="s">
        <v>5332</v>
      </c>
      <c r="J2799" s="12"/>
      <c r="K2799" s="12" t="s">
        <v>662</v>
      </c>
      <c r="L2799" s="12"/>
      <c r="M2799" s="12"/>
      <c r="N2799" s="12"/>
      <c r="O2799" s="14">
        <f>IF(ISERROR(VLOOKUP(F2799,DataFromWard!$B$484:$E$998,3,FALSE)),"",VLOOKUP(F2799,DataFromWard!$B$484:$E$998,3,FALSE))</f>
        <v>30</v>
      </c>
      <c r="P2799" s="14">
        <v>28</v>
      </c>
      <c r="Q2799" s="12">
        <f>IF(ISERROR(VLOOKUP(F2799,DataFromWard!$B$484:$E$998,4,FALSE)),"",VLOOKUP(F2799,DataFromWard!$B$484:$E$998,4,FALSE))</f>
        <v>0</v>
      </c>
      <c r="R2799">
        <v>8</v>
      </c>
      <c r="S2799" t="s">
        <v>4915</v>
      </c>
      <c r="U2799" t="str">
        <f t="shared" si="372"/>
        <v>1944.08.13/14.</v>
      </c>
      <c r="V2799" t="str">
        <f t="shared" si="370"/>
        <v>44. 08.</v>
      </c>
      <c r="W2799" t="str">
        <f t="shared" si="371"/>
        <v>Various Small ops</v>
      </c>
      <c r="X2799" t="str">
        <f t="shared" si="369"/>
        <v>Not Marking</v>
      </c>
    </row>
    <row r="2800" spans="1:25" x14ac:dyDescent="0.25">
      <c r="A2800" s="1">
        <v>16298</v>
      </c>
      <c r="B2800" t="s">
        <v>5009</v>
      </c>
      <c r="C2800" s="1" t="str">
        <f>IF(B2800="Day",TEXT(A2800,"dd"&amp;"."),TEXT(A2800,"dd")&amp;"/"&amp;TEXT(A2805,"dd")&amp;".")</f>
        <v>14.</v>
      </c>
      <c r="D2800" s="1" t="str">
        <f>TEXT(A2800,"mm")&amp;"."</f>
        <v>08.</v>
      </c>
      <c r="E2800" t="str">
        <f>TEXT(A2800,"yy")&amp;"."</f>
        <v>44.</v>
      </c>
      <c r="F2800" t="str">
        <f>IF((C2800&lt;C2808),C2800&amp;D2800&amp;E2800,C2800&amp;D2808&amp;E2800)</f>
        <v>14.08.44.</v>
      </c>
      <c r="G2800" s="12" t="s">
        <v>3440</v>
      </c>
      <c r="H2800" t="str">
        <f t="shared" si="373"/>
        <v>FR</v>
      </c>
      <c r="I2800" s="12" t="s">
        <v>4877</v>
      </c>
      <c r="J2800" s="12"/>
      <c r="K2800" s="12">
        <f>805-42</f>
        <v>763</v>
      </c>
      <c r="L2800" s="12"/>
      <c r="M2800" s="12"/>
      <c r="N2800" s="12"/>
      <c r="O2800" s="14">
        <f>IF(ISERROR(VLOOKUP(F2800,DataFromWard!$B$484:$E$998,3,FALSE)),"",VLOOKUP(F2800,DataFromWard!$B$484:$E$998,3,FALSE))</f>
        <v>42</v>
      </c>
      <c r="P2800" s="14"/>
      <c r="Q2800" s="12">
        <f>IF(ISERROR(VLOOKUP(F2800,DataFromWard!$B$484:$E$998,4,FALSE)),"",VLOOKUP(F2800,DataFromWard!$B$484:$E$998,4,FALSE))</f>
        <v>0</v>
      </c>
      <c r="R2800">
        <v>8</v>
      </c>
      <c r="S2800" t="s">
        <v>4915</v>
      </c>
      <c r="T2800" t="s">
        <v>371</v>
      </c>
      <c r="U2800" t="str">
        <f t="shared" si="372"/>
        <v>1944.08.14.</v>
      </c>
      <c r="V2800" t="str">
        <f t="shared" si="370"/>
        <v>44. 08.</v>
      </c>
      <c r="W2800" t="str">
        <f t="shared" si="371"/>
        <v>Markers</v>
      </c>
      <c r="X2800" t="str">
        <f t="shared" si="369"/>
        <v>Marking</v>
      </c>
    </row>
    <row r="2801" spans="1:25" x14ac:dyDescent="0.25">
      <c r="A2801" s="1">
        <v>16298</v>
      </c>
      <c r="B2801" t="s">
        <v>5009</v>
      </c>
      <c r="C2801" s="1" t="s">
        <v>3892</v>
      </c>
      <c r="D2801" s="1" t="s">
        <v>4692</v>
      </c>
      <c r="E2801" t="s">
        <v>3840</v>
      </c>
      <c r="F2801" t="s">
        <v>3893</v>
      </c>
      <c r="G2801" s="12" t="s">
        <v>3764</v>
      </c>
      <c r="H2801" t="str">
        <f t="shared" si="373"/>
        <v>FR</v>
      </c>
      <c r="I2801" s="12" t="s">
        <v>3894</v>
      </c>
      <c r="J2801" s="12"/>
      <c r="K2801" s="12">
        <v>155</v>
      </c>
      <c r="L2801" s="12"/>
      <c r="M2801" s="12"/>
      <c r="N2801" s="12"/>
      <c r="O2801" s="14">
        <v>5</v>
      </c>
      <c r="P2801" s="14"/>
      <c r="Q2801" s="12">
        <v>0</v>
      </c>
      <c r="R2801">
        <v>5</v>
      </c>
      <c r="S2801" t="s">
        <v>4915</v>
      </c>
      <c r="T2801" t="s">
        <v>372</v>
      </c>
      <c r="U2801" t="str">
        <f t="shared" si="372"/>
        <v>1944.08.14.</v>
      </c>
      <c r="V2801" t="str">
        <f t="shared" si="370"/>
        <v>44. 08.</v>
      </c>
      <c r="W2801" t="str">
        <f t="shared" si="371"/>
        <v>Markers</v>
      </c>
      <c r="X2801" t="str">
        <f t="shared" si="369"/>
        <v>Marking</v>
      </c>
    </row>
    <row r="2802" spans="1:25" x14ac:dyDescent="0.25">
      <c r="A2802" s="1">
        <v>16298</v>
      </c>
      <c r="B2802" t="s">
        <v>5009</v>
      </c>
      <c r="C2802" s="1" t="s">
        <v>3892</v>
      </c>
      <c r="D2802" s="1" t="s">
        <v>4692</v>
      </c>
      <c r="E2802" t="s">
        <v>3840</v>
      </c>
      <c r="F2802" t="s">
        <v>3893</v>
      </c>
      <c r="G2802" s="12" t="s">
        <v>3440</v>
      </c>
      <c r="H2802" t="str">
        <f t="shared" si="373"/>
        <v>FR</v>
      </c>
      <c r="I2802" s="12" t="s">
        <v>4918</v>
      </c>
      <c r="J2802" s="12"/>
      <c r="K2802" s="12" t="s">
        <v>5285</v>
      </c>
      <c r="L2802" s="12"/>
      <c r="M2802" s="12"/>
      <c r="N2802" s="12"/>
      <c r="O2802" s="14">
        <v>1</v>
      </c>
      <c r="P2802" s="14"/>
      <c r="Q2802" s="12">
        <v>0</v>
      </c>
      <c r="R2802">
        <v>5</v>
      </c>
      <c r="S2802" t="s">
        <v>3846</v>
      </c>
      <c r="U2802" t="str">
        <f t="shared" si="372"/>
        <v>1944.08.14.</v>
      </c>
      <c r="V2802" t="str">
        <f t="shared" si="370"/>
        <v>44. 08.</v>
      </c>
      <c r="W2802" t="s">
        <v>497</v>
      </c>
      <c r="X2802" t="str">
        <f t="shared" si="369"/>
        <v>Not Marking</v>
      </c>
    </row>
    <row r="2803" spans="1:25" x14ac:dyDescent="0.25">
      <c r="A2803" s="1">
        <v>16298</v>
      </c>
      <c r="B2803" t="s">
        <v>5009</v>
      </c>
      <c r="C2803" s="1" t="s">
        <v>3892</v>
      </c>
      <c r="D2803" s="1" t="s">
        <v>4692</v>
      </c>
      <c r="E2803" t="s">
        <v>3840</v>
      </c>
      <c r="F2803" t="s">
        <v>3893</v>
      </c>
      <c r="G2803" s="12" t="s">
        <v>3764</v>
      </c>
      <c r="H2803" t="str">
        <f t="shared" si="373"/>
        <v>FR</v>
      </c>
      <c r="I2803" s="12" t="s">
        <v>4918</v>
      </c>
      <c r="J2803" s="12"/>
      <c r="K2803" s="12">
        <v>155</v>
      </c>
      <c r="L2803" s="12"/>
      <c r="M2803" s="12"/>
      <c r="N2803" s="12"/>
      <c r="O2803" s="59">
        <v>1</v>
      </c>
      <c r="P2803" s="14"/>
      <c r="Q2803" s="12">
        <v>0</v>
      </c>
      <c r="R2803">
        <v>5</v>
      </c>
      <c r="S2803" t="s">
        <v>3846</v>
      </c>
      <c r="U2803" t="str">
        <f t="shared" si="372"/>
        <v>1944.08.14.</v>
      </c>
      <c r="V2803" t="str">
        <f t="shared" si="370"/>
        <v>44. 08.</v>
      </c>
      <c r="W2803" t="s">
        <v>497</v>
      </c>
      <c r="X2803" t="str">
        <f t="shared" si="369"/>
        <v>Not Marking</v>
      </c>
      <c r="Y2803" t="s">
        <v>5283</v>
      </c>
    </row>
    <row r="2804" spans="1:25" x14ac:dyDescent="0.25">
      <c r="A2804" s="1">
        <v>16298</v>
      </c>
      <c r="B2804" t="s">
        <v>5009</v>
      </c>
      <c r="C2804" s="1" t="s">
        <v>3892</v>
      </c>
      <c r="D2804" s="1" t="s">
        <v>4692</v>
      </c>
      <c r="E2804" t="s">
        <v>3840</v>
      </c>
      <c r="F2804" t="s">
        <v>3893</v>
      </c>
      <c r="G2804" s="12" t="s">
        <v>3764</v>
      </c>
      <c r="H2804" t="str">
        <f t="shared" si="373"/>
        <v>FR</v>
      </c>
      <c r="I2804" s="12" t="s">
        <v>4918</v>
      </c>
      <c r="J2804" s="12"/>
      <c r="K2804" s="12" t="s">
        <v>5285</v>
      </c>
      <c r="L2804" s="12"/>
      <c r="M2804" s="12"/>
      <c r="N2804" s="12"/>
      <c r="O2804" s="59">
        <v>2</v>
      </c>
      <c r="P2804" s="14"/>
      <c r="Q2804" s="12">
        <v>0</v>
      </c>
      <c r="R2804">
        <v>5</v>
      </c>
      <c r="S2804" t="s">
        <v>3846</v>
      </c>
      <c r="U2804" t="str">
        <f t="shared" si="372"/>
        <v>1944.08.14.</v>
      </c>
      <c r="V2804" t="str">
        <f t="shared" si="370"/>
        <v>44. 08.</v>
      </c>
      <c r="W2804" t="s">
        <v>497</v>
      </c>
      <c r="X2804" t="str">
        <f t="shared" si="369"/>
        <v>Not Marking</v>
      </c>
      <c r="Y2804" t="s">
        <v>5283</v>
      </c>
    </row>
    <row r="2805" spans="1:25" x14ac:dyDescent="0.25">
      <c r="A2805" s="1">
        <v>16298</v>
      </c>
      <c r="B2805" t="s">
        <v>5012</v>
      </c>
      <c r="C2805" s="1" t="str">
        <f>IF(B2805="Day",TEXT(A2805,"dd"&amp;"."),TEXT(A2805,"dd")&amp;"/"&amp;TEXT(A2808,"dd")&amp;".")</f>
        <v>14/15.</v>
      </c>
      <c r="D2805" s="1" t="str">
        <f>TEXT(A2805,"mm")&amp;"."</f>
        <v>08.</v>
      </c>
      <c r="E2805" t="str">
        <f>TEXT(A2805,"yy")&amp;"."</f>
        <v>44.</v>
      </c>
      <c r="F2805" t="str">
        <f>IF((C2805&lt;C2810),C2805&amp;D2805&amp;E2805,C2805&amp;D2810&amp;E2805)</f>
        <v>14/15.08.44.</v>
      </c>
      <c r="G2805" s="12" t="s">
        <v>4954</v>
      </c>
      <c r="H2805" t="str">
        <f t="shared" si="373"/>
        <v>GE</v>
      </c>
      <c r="I2805" s="12" t="s">
        <v>5332</v>
      </c>
      <c r="J2805" s="12"/>
      <c r="K2805" s="12" t="s">
        <v>653</v>
      </c>
      <c r="L2805" s="12"/>
      <c r="M2805" s="12"/>
      <c r="N2805" s="12"/>
      <c r="O2805" s="14">
        <v>32</v>
      </c>
      <c r="P2805" s="14">
        <v>31</v>
      </c>
      <c r="Q2805" s="12">
        <f>IF(ISERROR(VLOOKUP(F2805,DataFromWard!$B$484:$E$998,4,FALSE)),"",VLOOKUP(F2805,DataFromWard!$B$484:$E$998,4,FALSE))</f>
        <v>0</v>
      </c>
      <c r="R2805">
        <v>8</v>
      </c>
      <c r="S2805" t="s">
        <v>4915</v>
      </c>
      <c r="U2805" t="str">
        <f t="shared" si="372"/>
        <v>1944.08.14/15.</v>
      </c>
      <c r="V2805" t="str">
        <f t="shared" si="370"/>
        <v>44. 08.</v>
      </c>
      <c r="W2805" t="str">
        <f t="shared" si="371"/>
        <v>Various Small Ops</v>
      </c>
      <c r="X2805" t="str">
        <f t="shared" si="369"/>
        <v>Not Marking</v>
      </c>
    </row>
    <row r="2806" spans="1:25" x14ac:dyDescent="0.25">
      <c r="A2806" s="1">
        <v>16298</v>
      </c>
      <c r="B2806" t="s">
        <v>5012</v>
      </c>
      <c r="C2806" s="1" t="s">
        <v>3844</v>
      </c>
      <c r="D2806" s="1" t="s">
        <v>4692</v>
      </c>
      <c r="E2806" t="s">
        <v>3840</v>
      </c>
      <c r="F2806" t="s">
        <v>3443</v>
      </c>
      <c r="G2806" s="12" t="s">
        <v>3296</v>
      </c>
      <c r="H2806" t="str">
        <f t="shared" si="373"/>
        <v>GE</v>
      </c>
      <c r="I2806" s="12" t="s">
        <v>4646</v>
      </c>
      <c r="J2806" s="12" t="s">
        <v>5340</v>
      </c>
      <c r="K2806" s="12" t="s">
        <v>653</v>
      </c>
      <c r="L2806" s="12"/>
      <c r="M2806" s="12"/>
      <c r="N2806" s="12"/>
      <c r="O2806" s="14">
        <v>2</v>
      </c>
      <c r="P2806" s="14">
        <v>1</v>
      </c>
      <c r="Q2806" s="12">
        <v>0</v>
      </c>
      <c r="R2806">
        <v>8</v>
      </c>
      <c r="S2806" t="s">
        <v>4915</v>
      </c>
      <c r="U2806" t="str">
        <f t="shared" si="372"/>
        <v>1944.08.14/15.</v>
      </c>
      <c r="V2806" t="str">
        <f t="shared" si="370"/>
        <v>44. 08.</v>
      </c>
      <c r="W2806" t="str">
        <f t="shared" si="371"/>
        <v>Various Small Ops</v>
      </c>
      <c r="X2806" t="str">
        <f t="shared" si="369"/>
        <v>Not Marking</v>
      </c>
    </row>
    <row r="2807" spans="1:25" x14ac:dyDescent="0.25">
      <c r="A2807" s="1">
        <v>16298</v>
      </c>
      <c r="B2807" t="s">
        <v>5012</v>
      </c>
      <c r="C2807" s="1" t="s">
        <v>3844</v>
      </c>
      <c r="D2807" s="1" t="s">
        <v>4692</v>
      </c>
      <c r="E2807" t="s">
        <v>3840</v>
      </c>
      <c r="F2807" t="s">
        <v>3443</v>
      </c>
      <c r="G2807" s="12" t="s">
        <v>4755</v>
      </c>
      <c r="H2807" t="str">
        <f t="shared" si="373"/>
        <v>BE</v>
      </c>
      <c r="I2807" s="12" t="s">
        <v>4634</v>
      </c>
      <c r="J2807" s="12"/>
      <c r="K2807" s="12" t="s">
        <v>653</v>
      </c>
      <c r="L2807" s="12"/>
      <c r="M2807" s="12"/>
      <c r="N2807" s="12"/>
      <c r="O2807" s="14">
        <v>2</v>
      </c>
      <c r="P2807" s="14">
        <v>1</v>
      </c>
      <c r="Q2807" s="12">
        <v>0</v>
      </c>
      <c r="R2807">
        <v>8</v>
      </c>
      <c r="S2807" t="s">
        <v>4915</v>
      </c>
      <c r="U2807" t="str">
        <f t="shared" si="372"/>
        <v>1944.08.14/15.</v>
      </c>
      <c r="V2807" t="str">
        <f t="shared" si="370"/>
        <v>44. 08.</v>
      </c>
      <c r="W2807" t="str">
        <f t="shared" si="371"/>
        <v>Various Small Ops</v>
      </c>
      <c r="X2807" t="str">
        <f t="shared" si="369"/>
        <v>Not Marking</v>
      </c>
    </row>
    <row r="2808" spans="1:25" x14ac:dyDescent="0.25">
      <c r="A2808" s="1">
        <v>16299</v>
      </c>
      <c r="B2808" t="s">
        <v>5009</v>
      </c>
      <c r="C2808" s="1" t="str">
        <f>IF(B2808="Day",TEXT(A2808,"dd"&amp;"."),TEXT(A2808,"dd")&amp;"/"&amp;TEXT(A2810,"dd")&amp;".")</f>
        <v>15.</v>
      </c>
      <c r="D2808" s="1" t="str">
        <f>TEXT(A2808,"mm")&amp;"."</f>
        <v>08.</v>
      </c>
      <c r="E2808" t="str">
        <f>TEXT(A2808,"yy")&amp;"."</f>
        <v>44.</v>
      </c>
      <c r="F2808" t="str">
        <f>IF((C2808&lt;C2815),C2808&amp;D2808&amp;E2808,C2808&amp;D2815&amp;E2808)</f>
        <v>15.08.44.</v>
      </c>
      <c r="G2808" s="12" t="s">
        <v>3897</v>
      </c>
      <c r="H2808" t="str">
        <f t="shared" si="373"/>
        <v>NL</v>
      </c>
      <c r="I2808" s="12" t="s">
        <v>4622</v>
      </c>
      <c r="J2808" s="12"/>
      <c r="K2808" s="12">
        <f>1004-19</f>
        <v>985</v>
      </c>
      <c r="L2808" s="12"/>
      <c r="M2808" s="12"/>
      <c r="N2808" s="12"/>
      <c r="O2808" s="14">
        <f>IF(ISERROR(VLOOKUP(F2808,DataFromWard!$B$484:$E$998,3,FALSE)),"",VLOOKUP(F2808,DataFromWard!$B$484:$E$998,3,FALSE))</f>
        <v>11</v>
      </c>
      <c r="P2808" s="14">
        <v>11</v>
      </c>
      <c r="Q2808" s="12">
        <f>IF(ISERROR(VLOOKUP(F2808,DataFromWard!$B$484:$E$998,4,FALSE)),"",VLOOKUP(F2808,DataFromWard!$B$484:$E$998,4,FALSE))</f>
        <v>0</v>
      </c>
      <c r="R2808">
        <v>8</v>
      </c>
      <c r="S2808" t="s">
        <v>4915</v>
      </c>
      <c r="T2808" t="s">
        <v>373</v>
      </c>
      <c r="U2808" t="str">
        <f t="shared" si="372"/>
        <v>1944.08.15.</v>
      </c>
      <c r="V2808" t="str">
        <f t="shared" si="370"/>
        <v>44. 08.</v>
      </c>
      <c r="W2808" t="str">
        <f t="shared" si="371"/>
        <v>Markers</v>
      </c>
      <c r="X2808" t="str">
        <f t="shared" ref="X2808:X2871" si="374">IF((W2808=""),"",IF((W2808="Markers"),"Marking","Not Marking"))</f>
        <v>Marking</v>
      </c>
    </row>
    <row r="2809" spans="1:25" x14ac:dyDescent="0.25">
      <c r="A2809" s="1">
        <v>16299</v>
      </c>
      <c r="B2809" t="s">
        <v>5009</v>
      </c>
      <c r="C2809" s="1" t="s">
        <v>3895</v>
      </c>
      <c r="D2809" s="1" t="s">
        <v>4692</v>
      </c>
      <c r="E2809" t="s">
        <v>3840</v>
      </c>
      <c r="F2809" t="s">
        <v>3896</v>
      </c>
      <c r="G2809" s="12" t="s">
        <v>3897</v>
      </c>
      <c r="H2809" t="str">
        <f t="shared" si="373"/>
        <v>NL</v>
      </c>
      <c r="I2809" s="12" t="s">
        <v>4622</v>
      </c>
      <c r="J2809" s="12"/>
      <c r="K2809" s="12" t="s">
        <v>5285</v>
      </c>
      <c r="L2809" s="12"/>
      <c r="M2809" s="12"/>
      <c r="N2809" s="12"/>
      <c r="O2809" s="14">
        <v>8</v>
      </c>
      <c r="P2809" s="14">
        <v>8</v>
      </c>
      <c r="Q2809" s="12">
        <v>0</v>
      </c>
      <c r="R2809">
        <v>5</v>
      </c>
      <c r="S2809" t="s">
        <v>4915</v>
      </c>
      <c r="U2809" t="str">
        <f t="shared" si="372"/>
        <v>1944.08.15.</v>
      </c>
      <c r="V2809" t="str">
        <f t="shared" si="370"/>
        <v>44. 08.</v>
      </c>
      <c r="W2809" t="s">
        <v>717</v>
      </c>
      <c r="X2809" t="str">
        <f t="shared" si="374"/>
        <v>Marking</v>
      </c>
    </row>
    <row r="2810" spans="1:25" x14ac:dyDescent="0.25">
      <c r="A2810" s="1">
        <v>16299</v>
      </c>
      <c r="B2810" t="s">
        <v>5012</v>
      </c>
      <c r="C2810" s="1" t="str">
        <f>IF(B2810="Day",TEXT(A2810,"dd"&amp;"."),TEXT(A2810,"dd")&amp;"/"&amp;TEXT(A2815,"dd")&amp;".")</f>
        <v>15/16.</v>
      </c>
      <c r="D2810" s="1" t="str">
        <f>TEXT(A2810,"mm")&amp;"."</f>
        <v>08.</v>
      </c>
      <c r="E2810" t="str">
        <f>TEXT(A2810,"yy")&amp;"."</f>
        <v>44.</v>
      </c>
      <c r="F2810" t="str">
        <f>IF((C2810&lt;C2816),C2810&amp;D2810&amp;E2810,C2810&amp;D2816&amp;E2810)</f>
        <v>15/16.08.44.</v>
      </c>
      <c r="G2810" s="12" t="s">
        <v>4954</v>
      </c>
      <c r="H2810" t="str">
        <f t="shared" si="373"/>
        <v>GE</v>
      </c>
      <c r="I2810" s="12" t="s">
        <v>5332</v>
      </c>
      <c r="J2810" s="12"/>
      <c r="K2810" s="12" t="s">
        <v>374</v>
      </c>
      <c r="L2810" s="12">
        <v>7</v>
      </c>
      <c r="M2810" s="12"/>
      <c r="N2810" s="12"/>
      <c r="O2810" s="14">
        <v>32</v>
      </c>
      <c r="P2810" s="14">
        <v>32</v>
      </c>
      <c r="Q2810" s="12">
        <f>IF(ISERROR(VLOOKUP(F2810,DataFromWard!$B$484:$E$998,4,FALSE)),"",VLOOKUP(F2810,DataFromWard!$B$484:$E$998,4,FALSE))</f>
        <v>0</v>
      </c>
      <c r="R2810">
        <v>8</v>
      </c>
      <c r="S2810" t="s">
        <v>4915</v>
      </c>
      <c r="U2810" t="str">
        <f t="shared" si="372"/>
        <v>1944.08.15/16.</v>
      </c>
      <c r="V2810" t="str">
        <f t="shared" si="370"/>
        <v>44. 08.</v>
      </c>
      <c r="W2810" t="str">
        <f t="shared" si="371"/>
        <v>RCM/Gardening</v>
      </c>
      <c r="X2810" t="str">
        <f t="shared" si="374"/>
        <v>Not Marking</v>
      </c>
    </row>
    <row r="2811" spans="1:25" x14ac:dyDescent="0.25">
      <c r="A2811" s="1">
        <v>16299</v>
      </c>
      <c r="B2811" t="s">
        <v>5012</v>
      </c>
      <c r="C2811" s="1" t="s">
        <v>3804</v>
      </c>
      <c r="D2811" s="1" t="s">
        <v>4692</v>
      </c>
      <c r="E2811" t="s">
        <v>3840</v>
      </c>
      <c r="F2811" t="s">
        <v>3445</v>
      </c>
      <c r="G2811" s="12" t="s">
        <v>3848</v>
      </c>
      <c r="H2811" t="str">
        <f t="shared" si="373"/>
        <v>NL</v>
      </c>
      <c r="I2811" s="12" t="s">
        <v>4634</v>
      </c>
      <c r="J2811" s="12"/>
      <c r="K2811" s="12" t="s">
        <v>374</v>
      </c>
      <c r="L2811" s="12"/>
      <c r="M2811" s="12"/>
      <c r="N2811" s="12"/>
      <c r="O2811" s="14">
        <v>8</v>
      </c>
      <c r="P2811" s="14">
        <v>6</v>
      </c>
      <c r="Q2811" s="12">
        <v>0</v>
      </c>
      <c r="R2811">
        <v>8</v>
      </c>
      <c r="S2811" t="s">
        <v>4915</v>
      </c>
      <c r="U2811" t="str">
        <f t="shared" si="372"/>
        <v>1944.08.15/16.</v>
      </c>
      <c r="V2811" t="str">
        <f t="shared" si="370"/>
        <v>44. 08.</v>
      </c>
      <c r="W2811" t="str">
        <f t="shared" si="371"/>
        <v>RCM/Gardening</v>
      </c>
      <c r="X2811" t="str">
        <f t="shared" si="374"/>
        <v>Not Marking</v>
      </c>
    </row>
    <row r="2812" spans="1:25" x14ac:dyDescent="0.25">
      <c r="A2812" s="1">
        <v>16299</v>
      </c>
      <c r="B2812" t="s">
        <v>5012</v>
      </c>
      <c r="C2812" s="1" t="s">
        <v>3804</v>
      </c>
      <c r="D2812" s="1" t="s">
        <v>4692</v>
      </c>
      <c r="E2812" t="s">
        <v>3840</v>
      </c>
      <c r="F2812" t="s">
        <v>3445</v>
      </c>
      <c r="G2812" s="12" t="s">
        <v>4928</v>
      </c>
      <c r="H2812" t="str">
        <f t="shared" si="373"/>
        <v>GE</v>
      </c>
      <c r="I2812" s="12" t="s">
        <v>4646</v>
      </c>
      <c r="J2812" s="12"/>
      <c r="K2812" s="12" t="s">
        <v>374</v>
      </c>
      <c r="L2812" s="12"/>
      <c r="M2812" s="12"/>
      <c r="N2812" s="12"/>
      <c r="O2812" s="14">
        <v>9</v>
      </c>
      <c r="P2812" s="14">
        <v>8</v>
      </c>
      <c r="Q2812" s="12">
        <v>0</v>
      </c>
      <c r="R2812">
        <v>8</v>
      </c>
      <c r="S2812" t="s">
        <v>4915</v>
      </c>
      <c r="T2812" t="s">
        <v>3845</v>
      </c>
      <c r="U2812" t="str">
        <f t="shared" si="372"/>
        <v>1944.08.15/16.</v>
      </c>
      <c r="V2812" t="str">
        <f t="shared" si="370"/>
        <v>44. 08.</v>
      </c>
      <c r="W2812" t="str">
        <f t="shared" si="371"/>
        <v>RCM/Gardening</v>
      </c>
      <c r="X2812" t="str">
        <f t="shared" si="374"/>
        <v>Not Marking</v>
      </c>
      <c r="Y2812" t="s">
        <v>5338</v>
      </c>
    </row>
    <row r="2813" spans="1:25" x14ac:dyDescent="0.25">
      <c r="A2813" s="1">
        <v>16299</v>
      </c>
      <c r="B2813" t="s">
        <v>5012</v>
      </c>
      <c r="C2813" s="1" t="s">
        <v>3804</v>
      </c>
      <c r="D2813" s="1" t="s">
        <v>4692</v>
      </c>
      <c r="E2813" t="s">
        <v>3840</v>
      </c>
      <c r="F2813" t="s">
        <v>3445</v>
      </c>
      <c r="G2813" s="12" t="s">
        <v>3871</v>
      </c>
      <c r="H2813" t="str">
        <f t="shared" si="373"/>
        <v>NL</v>
      </c>
      <c r="I2813" s="12" t="s">
        <v>4634</v>
      </c>
      <c r="J2813" s="12"/>
      <c r="K2813" s="12" t="s">
        <v>374</v>
      </c>
      <c r="L2813" s="12"/>
      <c r="M2813" s="12"/>
      <c r="N2813" s="12"/>
      <c r="O2813" s="59">
        <v>4</v>
      </c>
      <c r="P2813" s="14"/>
      <c r="Q2813" s="12">
        <v>0</v>
      </c>
      <c r="R2813">
        <v>5</v>
      </c>
      <c r="S2813" t="s">
        <v>3846</v>
      </c>
      <c r="T2813" t="s">
        <v>4745</v>
      </c>
      <c r="U2813" t="str">
        <f t="shared" si="372"/>
        <v>1944.08.15/16.</v>
      </c>
      <c r="V2813" t="str">
        <f t="shared" si="370"/>
        <v>44. 08.</v>
      </c>
      <c r="W2813" t="str">
        <f t="shared" si="371"/>
        <v>RCM/Gardening</v>
      </c>
      <c r="X2813" t="str">
        <f t="shared" si="374"/>
        <v>Not Marking</v>
      </c>
      <c r="Y2813" t="s">
        <v>5283</v>
      </c>
    </row>
    <row r="2814" spans="1:25" x14ac:dyDescent="0.25">
      <c r="A2814" s="1">
        <v>16299</v>
      </c>
      <c r="B2814" t="s">
        <v>5012</v>
      </c>
      <c r="C2814" s="1" t="s">
        <v>3804</v>
      </c>
      <c r="D2814" s="1" t="s">
        <v>4692</v>
      </c>
      <c r="E2814" t="s">
        <v>3840</v>
      </c>
      <c r="F2814" t="s">
        <v>3445</v>
      </c>
      <c r="G2814" s="12" t="s">
        <v>4975</v>
      </c>
      <c r="H2814" t="str">
        <f t="shared" si="373"/>
        <v>NL</v>
      </c>
      <c r="I2814" s="12" t="s">
        <v>4634</v>
      </c>
      <c r="J2814" s="12"/>
      <c r="K2814" s="12" t="s">
        <v>374</v>
      </c>
      <c r="L2814" s="12"/>
      <c r="M2814" s="12"/>
      <c r="N2814" s="12"/>
      <c r="O2814" s="59">
        <v>4</v>
      </c>
      <c r="P2814" s="14"/>
      <c r="Q2814" s="12">
        <v>0</v>
      </c>
      <c r="R2814">
        <v>5</v>
      </c>
      <c r="S2814" t="s">
        <v>3846</v>
      </c>
      <c r="T2814" t="s">
        <v>4745</v>
      </c>
      <c r="U2814" t="str">
        <f t="shared" si="372"/>
        <v>1944.08.15/16.</v>
      </c>
      <c r="V2814" t="str">
        <f t="shared" si="370"/>
        <v>44. 08.</v>
      </c>
      <c r="W2814" t="str">
        <f t="shared" si="371"/>
        <v>RCM/Gardening</v>
      </c>
      <c r="X2814" t="str">
        <f t="shared" si="374"/>
        <v>Not Marking</v>
      </c>
      <c r="Y2814" t="s">
        <v>5283</v>
      </c>
    </row>
    <row r="2815" spans="1:25" x14ac:dyDescent="0.25">
      <c r="A2815" s="1">
        <v>16300</v>
      </c>
      <c r="B2815" t="s">
        <v>5009</v>
      </c>
      <c r="C2815" s="1" t="str">
        <f>IF(B2815="Day",TEXT(A2815,"dd"&amp;"."),TEXT(A2815,"dd")&amp;"/"&amp;TEXT(A2816,"dd")&amp;".")</f>
        <v>16.</v>
      </c>
      <c r="D2815" s="1" t="str">
        <f>TEXT(A2815,"mm")&amp;"."</f>
        <v>08.</v>
      </c>
      <c r="E2815" t="str">
        <f>TEXT(A2815,"yy")&amp;"."</f>
        <v>44.</v>
      </c>
      <c r="F2815" t="str">
        <f>IF((C2815&lt;C2822),C2815&amp;D2815&amp;E2815,C2815&amp;D2822&amp;E2815)</f>
        <v>16.08.44.</v>
      </c>
      <c r="G2815" s="12" t="s">
        <v>4787</v>
      </c>
      <c r="H2815" t="str">
        <f t="shared" si="373"/>
        <v>FR</v>
      </c>
      <c r="I2815" s="12" t="s">
        <v>4777</v>
      </c>
      <c r="J2815" s="12"/>
      <c r="K2815" s="12">
        <v>25</v>
      </c>
      <c r="L2815" s="12"/>
      <c r="M2815" s="12"/>
      <c r="N2815" s="12"/>
      <c r="O2815" s="14">
        <v>1</v>
      </c>
      <c r="P2815" s="14">
        <v>1</v>
      </c>
      <c r="Q2815" s="12">
        <v>0</v>
      </c>
      <c r="R2815">
        <v>5</v>
      </c>
      <c r="S2815" t="s">
        <v>4915</v>
      </c>
      <c r="T2815" t="s">
        <v>375</v>
      </c>
      <c r="U2815" t="str">
        <f t="shared" si="372"/>
        <v>1944.08.16.</v>
      </c>
      <c r="V2815" t="str">
        <f t="shared" si="370"/>
        <v>44. 08.</v>
      </c>
      <c r="W2815" t="str">
        <f t="shared" si="371"/>
        <v>Markers</v>
      </c>
      <c r="X2815" t="str">
        <f t="shared" si="374"/>
        <v>Marking</v>
      </c>
    </row>
    <row r="2816" spans="1:25" x14ac:dyDescent="0.25">
      <c r="A2816" s="1">
        <v>16300</v>
      </c>
      <c r="B2816" t="s">
        <v>5012</v>
      </c>
      <c r="C2816" s="1" t="str">
        <f>IF(B2816="Day",TEXT(A2816,"dd"&amp;"."),TEXT(A2816,"dd")&amp;"/"&amp;TEXT(A2822,"dd")&amp;".")</f>
        <v>16/17.</v>
      </c>
      <c r="D2816" s="1" t="str">
        <f>TEXT(A2816,"mm")&amp;"."</f>
        <v>08.</v>
      </c>
      <c r="E2816" t="str">
        <f>TEXT(A2816,"yy")&amp;"."</f>
        <v>44.</v>
      </c>
      <c r="F2816" t="str">
        <f>IF((C2816&lt;C2823),C2816&amp;D2816&amp;E2816,C2816&amp;D2823&amp;E2816)</f>
        <v>16/17.08.44.</v>
      </c>
      <c r="G2816" s="12" t="str">
        <f>IF(ISERROR(VLOOKUP(F2816,DataFromWard!$B$484:$E$998,2,FALSE)),"",VLOOKUP(F2816,DataFromWard!$B$484:$E$998,2,FALSE))</f>
        <v>Kiel</v>
      </c>
      <c r="H2816" t="str">
        <f t="shared" si="373"/>
        <v>GE</v>
      </c>
      <c r="I2816" s="12" t="s">
        <v>5332</v>
      </c>
      <c r="J2816" s="12"/>
      <c r="K2816" s="12">
        <v>348</v>
      </c>
      <c r="L2816" s="12">
        <v>47</v>
      </c>
      <c r="M2816" s="12"/>
      <c r="N2816" s="12"/>
      <c r="O2816" s="14">
        <f>IF(ISERROR(VLOOKUP(F2816,DataFromWard!$B$484:$E$998,3,FALSE)),"",VLOOKUP(F2816,DataFromWard!$B$484:$E$998,3,FALSE))</f>
        <v>9</v>
      </c>
      <c r="P2816" s="14">
        <v>9</v>
      </c>
      <c r="Q2816" s="12">
        <f>IF(ISERROR(VLOOKUP(F2816,DataFromWard!$B$484:$E$998,4,FALSE)),"",VLOOKUP(F2816,DataFromWard!$B$484:$E$998,4,FALSE))</f>
        <v>0</v>
      </c>
      <c r="R2816">
        <v>8</v>
      </c>
      <c r="S2816" t="s">
        <v>4915</v>
      </c>
      <c r="T2816" t="s">
        <v>376</v>
      </c>
      <c r="U2816" t="str">
        <f t="shared" si="372"/>
        <v>1944.08.16/17.</v>
      </c>
      <c r="V2816" t="str">
        <f t="shared" si="370"/>
        <v>44. 08.</v>
      </c>
      <c r="W2816" t="str">
        <f t="shared" si="371"/>
        <v>Markers</v>
      </c>
      <c r="X2816" t="str">
        <f t="shared" si="374"/>
        <v>Marking</v>
      </c>
    </row>
    <row r="2817" spans="1:24" x14ac:dyDescent="0.25">
      <c r="A2817" s="1">
        <v>16300</v>
      </c>
      <c r="B2817" t="s">
        <v>5012</v>
      </c>
      <c r="C2817" s="1" t="s">
        <v>3332</v>
      </c>
      <c r="D2817" s="1" t="s">
        <v>4692</v>
      </c>
      <c r="E2817" t="s">
        <v>3840</v>
      </c>
      <c r="F2817" t="s">
        <v>3447</v>
      </c>
      <c r="G2817" s="12" t="s">
        <v>4954</v>
      </c>
      <c r="H2817" t="str">
        <f t="shared" si="373"/>
        <v>GE</v>
      </c>
      <c r="I2817" s="12" t="s">
        <v>5332</v>
      </c>
      <c r="J2817" s="12"/>
      <c r="K2817" s="12" t="s">
        <v>1908</v>
      </c>
      <c r="L2817" s="12"/>
      <c r="M2817" s="12"/>
      <c r="N2817" s="12"/>
      <c r="O2817" s="14">
        <v>23</v>
      </c>
      <c r="P2817" s="14">
        <v>20</v>
      </c>
      <c r="Q2817" s="12">
        <f>IF(ISERROR(VLOOKUP(F2817,DataFromWard!$B$484:$E$998,4,FALSE)),"",VLOOKUP(F2817,DataFromWard!$B$484:$E$998,4,FALSE))</f>
        <v>0</v>
      </c>
      <c r="R2817">
        <v>8</v>
      </c>
      <c r="S2817" t="s">
        <v>4915</v>
      </c>
      <c r="T2817" t="s">
        <v>377</v>
      </c>
      <c r="U2817" t="str">
        <f t="shared" si="372"/>
        <v>1944.08.16/17.</v>
      </c>
      <c r="V2817" t="str">
        <f t="shared" si="370"/>
        <v>44. 08.</v>
      </c>
      <c r="W2817" t="str">
        <f t="shared" si="371"/>
        <v>Elsewhere</v>
      </c>
      <c r="X2817" t="str">
        <f t="shared" si="374"/>
        <v>Not Marking</v>
      </c>
    </row>
    <row r="2818" spans="1:24" x14ac:dyDescent="0.25">
      <c r="A2818" s="1">
        <v>16300</v>
      </c>
      <c r="B2818" t="s">
        <v>5012</v>
      </c>
      <c r="C2818" s="1" t="s">
        <v>3332</v>
      </c>
      <c r="D2818" s="1" t="s">
        <v>4692</v>
      </c>
      <c r="E2818" t="s">
        <v>3840</v>
      </c>
      <c r="F2818" t="s">
        <v>3447</v>
      </c>
      <c r="G2818" s="12" t="s">
        <v>4975</v>
      </c>
      <c r="H2818" t="str">
        <f t="shared" si="373"/>
        <v>NL</v>
      </c>
      <c r="I2818" s="12" t="s">
        <v>4634</v>
      </c>
      <c r="J2818" s="12"/>
      <c r="K2818" s="12" t="s">
        <v>1908</v>
      </c>
      <c r="L2818" s="12"/>
      <c r="M2818" s="12"/>
      <c r="N2818" s="12"/>
      <c r="O2818" s="14">
        <v>5</v>
      </c>
      <c r="P2818" s="14">
        <v>3</v>
      </c>
      <c r="Q2818" s="12">
        <f>IF(ISERROR(VLOOKUP(F2818,DataFromWard!$B$484:$E$998,4,FALSE)),"",VLOOKUP(F2818,DataFromWard!$B$484:$E$998,4,FALSE))</f>
        <v>0</v>
      </c>
      <c r="R2818">
        <v>8</v>
      </c>
      <c r="S2818" t="s">
        <v>4915</v>
      </c>
      <c r="U2818" t="str">
        <f t="shared" si="372"/>
        <v>1944.08.16/17.</v>
      </c>
      <c r="V2818" t="str">
        <f t="shared" si="370"/>
        <v>44. 08.</v>
      </c>
      <c r="W2818" t="str">
        <f t="shared" si="371"/>
        <v>Elsewhere</v>
      </c>
      <c r="X2818" t="str">
        <f t="shared" si="374"/>
        <v>Not Marking</v>
      </c>
    </row>
    <row r="2819" spans="1:24" x14ac:dyDescent="0.25">
      <c r="A2819" s="1">
        <v>16300</v>
      </c>
      <c r="B2819" t="s">
        <v>5012</v>
      </c>
      <c r="C2819" s="1" t="s">
        <v>3332</v>
      </c>
      <c r="D2819" s="1" t="s">
        <v>4692</v>
      </c>
      <c r="E2819" t="s">
        <v>3840</v>
      </c>
      <c r="F2819" t="s">
        <v>3447</v>
      </c>
      <c r="G2819" s="12" t="s">
        <v>5096</v>
      </c>
      <c r="H2819" t="str">
        <f t="shared" si="373"/>
        <v>GE</v>
      </c>
      <c r="I2819" s="12" t="s">
        <v>4646</v>
      </c>
      <c r="J2819" s="12" t="s">
        <v>4487</v>
      </c>
      <c r="K2819" s="12" t="s">
        <v>1908</v>
      </c>
      <c r="L2819" s="12"/>
      <c r="M2819" s="12"/>
      <c r="N2819" s="12"/>
      <c r="O2819" s="14">
        <v>3</v>
      </c>
      <c r="P2819" s="14">
        <v>2</v>
      </c>
      <c r="Q2819" s="12">
        <f>IF(ISERROR(VLOOKUP(F2819,DataFromWard!$B$484:$E$998,4,FALSE)),"",VLOOKUP(F2819,DataFromWard!$B$484:$E$998,4,FALSE))</f>
        <v>0</v>
      </c>
      <c r="R2819">
        <v>8</v>
      </c>
      <c r="S2819" t="s">
        <v>4915</v>
      </c>
      <c r="U2819" t="str">
        <f t="shared" si="372"/>
        <v>1944.08.16/17.</v>
      </c>
      <c r="V2819" t="str">
        <f t="shared" si="370"/>
        <v>44. 08.</v>
      </c>
      <c r="W2819" t="str">
        <f t="shared" si="371"/>
        <v>Elsewhere</v>
      </c>
      <c r="X2819" t="str">
        <f t="shared" si="374"/>
        <v>Not Marking</v>
      </c>
    </row>
    <row r="2820" spans="1:24" x14ac:dyDescent="0.25">
      <c r="A2820" s="1">
        <v>16300</v>
      </c>
      <c r="B2820" t="s">
        <v>5012</v>
      </c>
      <c r="C2820" s="1" t="s">
        <v>3332</v>
      </c>
      <c r="D2820" s="1" t="s">
        <v>4692</v>
      </c>
      <c r="E2820" t="s">
        <v>3840</v>
      </c>
      <c r="F2820" t="s">
        <v>3447</v>
      </c>
      <c r="G2820" s="12" t="s">
        <v>887</v>
      </c>
      <c r="H2820" t="str">
        <f t="shared" si="373"/>
        <v>GE</v>
      </c>
      <c r="I2820" s="12" t="s">
        <v>4646</v>
      </c>
      <c r="J2820" s="12" t="s">
        <v>5323</v>
      </c>
      <c r="K2820" s="12" t="s">
        <v>1908</v>
      </c>
      <c r="L2820" s="12"/>
      <c r="M2820" s="12"/>
      <c r="N2820" s="12"/>
      <c r="O2820" s="14">
        <v>3</v>
      </c>
      <c r="P2820" s="14">
        <v>3</v>
      </c>
      <c r="Q2820" s="12">
        <f>IF(ISERROR(VLOOKUP(F2820,DataFromWard!$B$484:$E$998,4,FALSE)),"",VLOOKUP(F2820,DataFromWard!$B$484:$E$998,4,FALSE))</f>
        <v>0</v>
      </c>
      <c r="R2820">
        <v>8</v>
      </c>
      <c r="S2820" t="s">
        <v>4915</v>
      </c>
      <c r="U2820" t="str">
        <f t="shared" si="372"/>
        <v>1944.08.16/17.</v>
      </c>
      <c r="V2820" t="str">
        <f t="shared" si="370"/>
        <v>44. 08.</v>
      </c>
      <c r="W2820" t="str">
        <f t="shared" si="371"/>
        <v>Elsewhere</v>
      </c>
      <c r="X2820" t="str">
        <f t="shared" si="374"/>
        <v>Not Marking</v>
      </c>
    </row>
    <row r="2821" spans="1:24" x14ac:dyDescent="0.25">
      <c r="A2821" s="1">
        <v>16300</v>
      </c>
      <c r="B2821" t="s">
        <v>5012</v>
      </c>
      <c r="C2821" s="1" t="s">
        <v>3332</v>
      </c>
      <c r="D2821" s="1" t="s">
        <v>4692</v>
      </c>
      <c r="E2821" t="s">
        <v>3840</v>
      </c>
      <c r="F2821" t="s">
        <v>3447</v>
      </c>
      <c r="G2821" s="12" t="s">
        <v>3296</v>
      </c>
      <c r="H2821" t="str">
        <f t="shared" si="373"/>
        <v>GE</v>
      </c>
      <c r="I2821" s="12" t="s">
        <v>4646</v>
      </c>
      <c r="J2821" s="12" t="s">
        <v>5340</v>
      </c>
      <c r="K2821" s="12" t="s">
        <v>1908</v>
      </c>
      <c r="L2821" s="12"/>
      <c r="M2821" s="12"/>
      <c r="N2821" s="12"/>
      <c r="O2821" s="14">
        <v>3</v>
      </c>
      <c r="P2821" s="14">
        <v>3</v>
      </c>
      <c r="Q2821" s="12">
        <f>IF(ISERROR(VLOOKUP(F2821,DataFromWard!$B$484:$E$998,4,FALSE)),"",VLOOKUP(F2821,DataFromWard!$B$484:$E$998,4,FALSE))</f>
        <v>0</v>
      </c>
      <c r="R2821">
        <v>8</v>
      </c>
      <c r="S2821" t="s">
        <v>4915</v>
      </c>
      <c r="U2821" t="str">
        <f t="shared" si="372"/>
        <v>1944.08.16/17.</v>
      </c>
      <c r="V2821" t="str">
        <f t="shared" si="370"/>
        <v>44. 08.</v>
      </c>
      <c r="W2821" t="str">
        <f t="shared" si="371"/>
        <v>Elsewhere</v>
      </c>
      <c r="X2821" t="str">
        <f t="shared" si="374"/>
        <v>Not Marking</v>
      </c>
    </row>
    <row r="2822" spans="1:24" x14ac:dyDescent="0.25">
      <c r="A2822" s="1">
        <v>16301</v>
      </c>
      <c r="B2822" t="s">
        <v>5009</v>
      </c>
      <c r="C2822" s="1" t="str">
        <f>IF(B2822="Day",TEXT(A2822,"dd"&amp;"."),TEXT(A2822,"dd")&amp;"/"&amp;TEXT(A2823,"dd")&amp;".")</f>
        <v>17.</v>
      </c>
      <c r="D2822" s="1" t="str">
        <f>TEXT(A2822,"mm")&amp;"."</f>
        <v>08.</v>
      </c>
      <c r="E2822" t="str">
        <f>TEXT(A2822,"yy")&amp;"."</f>
        <v>44.</v>
      </c>
      <c r="F2822" t="str">
        <f>IF((C2822&lt;C2827),C2822&amp;D2822&amp;E2822,C2822&amp;D2827&amp;E2822)</f>
        <v>17.08.44.</v>
      </c>
      <c r="G2822" s="12" t="str">
        <f>IF(ISERROR(VLOOKUP(F2822,DataFromWard!$B$484:$E$998,2,FALSE)),"",VLOOKUP(F2822,DataFromWard!$B$484:$E$998,2,FALSE))</f>
        <v/>
      </c>
      <c r="H2822" t="str">
        <f t="shared" si="373"/>
        <v/>
      </c>
      <c r="I2822" s="12"/>
      <c r="J2822" s="12"/>
      <c r="K2822" s="12"/>
      <c r="L2822" s="12"/>
      <c r="M2822" s="12"/>
      <c r="N2822" s="12"/>
      <c r="O2822" s="14" t="str">
        <f>IF(ISERROR(VLOOKUP(F2822,DataFromWard!$B$484:$E$998,3,FALSE)),"",VLOOKUP(F2822,DataFromWard!$B$484:$E$998,3,FALSE))</f>
        <v/>
      </c>
      <c r="P2822" s="14"/>
      <c r="Q2822" s="12" t="str">
        <f>IF(ISERROR(VLOOKUP(F2822,DataFromWard!$B$484:$E$998,4,FALSE)),"",VLOOKUP(F2822,DataFromWard!$B$484:$E$998,4,FALSE))</f>
        <v/>
      </c>
      <c r="S2822" t="s">
        <v>4915</v>
      </c>
      <c r="T2822" t="s">
        <v>378</v>
      </c>
      <c r="U2822" t="str">
        <f t="shared" si="372"/>
        <v>1944.08.17.</v>
      </c>
      <c r="V2822" t="str">
        <f t="shared" si="370"/>
        <v>44. 08.</v>
      </c>
      <c r="W2822" t="str">
        <f t="shared" si="371"/>
        <v/>
      </c>
      <c r="X2822" t="str">
        <f t="shared" si="374"/>
        <v/>
      </c>
    </row>
    <row r="2823" spans="1:24" x14ac:dyDescent="0.25">
      <c r="A2823" s="1">
        <v>16301</v>
      </c>
      <c r="B2823" t="s">
        <v>5012</v>
      </c>
      <c r="C2823" s="1" t="str">
        <f>IF(B2823="Day",TEXT(A2823,"dd"&amp;"."),TEXT(A2823,"dd")&amp;"/"&amp;TEXT(A2827,"dd")&amp;".")</f>
        <v>17/18.</v>
      </c>
      <c r="D2823" s="1" t="str">
        <f>TEXT(A2823,"mm")&amp;"."</f>
        <v>08.</v>
      </c>
      <c r="E2823" t="str">
        <f>TEXT(A2823,"yy")&amp;"."</f>
        <v>44.</v>
      </c>
      <c r="F2823" t="str">
        <f>IF((C2823&lt;C2831),C2823&amp;D2823&amp;E2823,C2823&amp;D2831&amp;E2823)</f>
        <v>17/18.08.44.</v>
      </c>
      <c r="G2823" s="12" t="s">
        <v>4931</v>
      </c>
      <c r="H2823" t="str">
        <f t="shared" si="373"/>
        <v>GE</v>
      </c>
      <c r="I2823" s="12" t="s">
        <v>5332</v>
      </c>
      <c r="J2823" s="12"/>
      <c r="K2823" s="12" t="s">
        <v>653</v>
      </c>
      <c r="L2823" s="12">
        <v>14</v>
      </c>
      <c r="M2823" s="12"/>
      <c r="N2823" s="12"/>
      <c r="O2823" s="14">
        <v>37</v>
      </c>
      <c r="P2823" s="14">
        <v>37</v>
      </c>
      <c r="Q2823" s="12">
        <f>IF(ISERROR(VLOOKUP(F2823,DataFromWard!$B$484:$E$998,4,FALSE)),"",VLOOKUP(F2823,DataFromWard!$B$484:$E$998,4,FALSE))</f>
        <v>0</v>
      </c>
      <c r="R2823">
        <v>8</v>
      </c>
      <c r="S2823" t="s">
        <v>4915</v>
      </c>
      <c r="T2823" t="s">
        <v>379</v>
      </c>
      <c r="U2823" t="str">
        <f t="shared" si="372"/>
        <v>1944.08.17/18.</v>
      </c>
      <c r="V2823" t="str">
        <f t="shared" si="370"/>
        <v>44. 08.</v>
      </c>
      <c r="W2823" t="str">
        <f t="shared" si="371"/>
        <v>Various Small Ops</v>
      </c>
      <c r="X2823" t="str">
        <f t="shared" si="374"/>
        <v>Not Marking</v>
      </c>
    </row>
    <row r="2824" spans="1:24" x14ac:dyDescent="0.25">
      <c r="A2824" s="1">
        <v>16301</v>
      </c>
      <c r="B2824" t="s">
        <v>5012</v>
      </c>
      <c r="C2824" s="1" t="s">
        <v>3803</v>
      </c>
      <c r="D2824" s="1" t="s">
        <v>4692</v>
      </c>
      <c r="E2824" t="s">
        <v>3840</v>
      </c>
      <c r="F2824" t="s">
        <v>3449</v>
      </c>
      <c r="G2824" s="12" t="s">
        <v>5096</v>
      </c>
      <c r="H2824" t="str">
        <f t="shared" si="373"/>
        <v>GE</v>
      </c>
      <c r="I2824" s="12" t="s">
        <v>5332</v>
      </c>
      <c r="J2824" s="12"/>
      <c r="K2824" s="12" t="s">
        <v>653</v>
      </c>
      <c r="L2824" s="12"/>
      <c r="M2824" s="12"/>
      <c r="N2824" s="12"/>
      <c r="O2824" s="14">
        <v>3</v>
      </c>
      <c r="P2824" s="14">
        <v>1</v>
      </c>
      <c r="Q2824" s="12">
        <v>0</v>
      </c>
      <c r="R2824">
        <v>8</v>
      </c>
      <c r="S2824" t="s">
        <v>4915</v>
      </c>
      <c r="U2824" t="str">
        <f t="shared" si="372"/>
        <v>1944.08.17/18.</v>
      </c>
      <c r="V2824" t="str">
        <f t="shared" si="370"/>
        <v>44. 08.</v>
      </c>
      <c r="W2824" t="str">
        <f t="shared" si="371"/>
        <v>Various Small Ops</v>
      </c>
      <c r="X2824" t="str">
        <f t="shared" si="374"/>
        <v>Not Marking</v>
      </c>
    </row>
    <row r="2825" spans="1:24" x14ac:dyDescent="0.25">
      <c r="A2825" s="1">
        <v>16301</v>
      </c>
      <c r="B2825" t="s">
        <v>5012</v>
      </c>
      <c r="C2825" s="1" t="s">
        <v>3803</v>
      </c>
      <c r="D2825" s="1" t="s">
        <v>4692</v>
      </c>
      <c r="E2825" t="s">
        <v>3840</v>
      </c>
      <c r="F2825" t="s">
        <v>3449</v>
      </c>
      <c r="G2825" s="12" t="s">
        <v>887</v>
      </c>
      <c r="H2825" t="str">
        <f t="shared" si="373"/>
        <v>GE</v>
      </c>
      <c r="I2825" s="12" t="s">
        <v>4646</v>
      </c>
      <c r="J2825" s="12" t="s">
        <v>5323</v>
      </c>
      <c r="K2825" s="12" t="s">
        <v>653</v>
      </c>
      <c r="L2825" s="12"/>
      <c r="M2825" s="12"/>
      <c r="N2825" s="12"/>
      <c r="O2825" s="14">
        <v>3</v>
      </c>
      <c r="P2825" s="14">
        <v>2</v>
      </c>
      <c r="Q2825" s="12">
        <v>0</v>
      </c>
      <c r="R2825">
        <v>8</v>
      </c>
      <c r="S2825" t="s">
        <v>4915</v>
      </c>
      <c r="U2825" t="str">
        <f t="shared" si="372"/>
        <v>1944.08.17/18.</v>
      </c>
      <c r="V2825" t="str">
        <f t="shared" si="370"/>
        <v>44. 08.</v>
      </c>
      <c r="W2825" t="str">
        <f t="shared" si="371"/>
        <v>Various Small Ops</v>
      </c>
      <c r="X2825" t="str">
        <f t="shared" si="374"/>
        <v>Not Marking</v>
      </c>
    </row>
    <row r="2826" spans="1:24" x14ac:dyDescent="0.25">
      <c r="A2826" s="1">
        <v>16301</v>
      </c>
      <c r="B2826" t="s">
        <v>5012</v>
      </c>
      <c r="C2826" s="1" t="s">
        <v>3803</v>
      </c>
      <c r="D2826" s="1" t="s">
        <v>4692</v>
      </c>
      <c r="E2826" t="s">
        <v>3840</v>
      </c>
      <c r="F2826" t="s">
        <v>3449</v>
      </c>
      <c r="G2826" s="12" t="s">
        <v>3296</v>
      </c>
      <c r="H2826" t="str">
        <f t="shared" si="373"/>
        <v>GE</v>
      </c>
      <c r="I2826" s="12" t="s">
        <v>4646</v>
      </c>
      <c r="J2826" s="12" t="s">
        <v>5340</v>
      </c>
      <c r="K2826" s="12" t="s">
        <v>653</v>
      </c>
      <c r="L2826" s="12"/>
      <c r="M2826" s="12"/>
      <c r="N2826" s="12"/>
      <c r="O2826" s="14">
        <v>3</v>
      </c>
      <c r="P2826" s="14">
        <v>2</v>
      </c>
      <c r="Q2826" s="12">
        <v>0</v>
      </c>
      <c r="R2826">
        <v>8</v>
      </c>
      <c r="S2826" t="s">
        <v>4915</v>
      </c>
      <c r="U2826" t="str">
        <f t="shared" si="372"/>
        <v>1944.08.17/18.</v>
      </c>
      <c r="V2826" t="str">
        <f t="shared" si="370"/>
        <v>44. 08.</v>
      </c>
      <c r="W2826" t="str">
        <f t="shared" si="371"/>
        <v>Various Small Ops</v>
      </c>
      <c r="X2826" t="str">
        <f t="shared" si="374"/>
        <v>Not Marking</v>
      </c>
    </row>
    <row r="2827" spans="1:24" x14ac:dyDescent="0.25">
      <c r="A2827" s="1">
        <v>16302</v>
      </c>
      <c r="B2827" t="s">
        <v>5009</v>
      </c>
      <c r="C2827" s="1" t="str">
        <f>IF(B2827="Day",TEXT(A2827,"dd"&amp;"."),TEXT(A2827,"dd")&amp;"/"&amp;TEXT(A2831,"dd")&amp;".")</f>
        <v>18.</v>
      </c>
      <c r="D2827" s="1" t="str">
        <f>TEXT(A2827,"mm")&amp;"."</f>
        <v>08.</v>
      </c>
      <c r="E2827" t="str">
        <f>TEXT(A2827,"yy")&amp;"."</f>
        <v>44.</v>
      </c>
      <c r="F2827" t="str">
        <f>IF((C2827&lt;C2838),C2827&amp;D2827&amp;E2827,C2827&amp;D2838&amp;E2827)</f>
        <v>18.08.44.</v>
      </c>
      <c r="G2827" s="12" t="str">
        <f>IF(ISERROR(VLOOKUP(F2827,DataFromWard!$B$484:$E$998,2,FALSE)),"",VLOOKUP(F2827,DataFromWard!$B$484:$E$998,2,FALSE))</f>
        <v>L’Isle—Adam</v>
      </c>
      <c r="H2827" t="str">
        <f t="shared" si="373"/>
        <v>FR</v>
      </c>
      <c r="I2827" s="12" t="s">
        <v>5341</v>
      </c>
      <c r="J2827" s="12"/>
      <c r="K2827" s="12">
        <v>158</v>
      </c>
      <c r="L2827" s="12"/>
      <c r="M2827" s="12"/>
      <c r="N2827" s="12"/>
      <c r="O2827" s="14">
        <f>IF(ISERROR(VLOOKUP(F2827,DataFromWard!$B$484:$E$998,3,FALSE)),"",VLOOKUP(F2827,DataFromWard!$B$484:$E$998,3,FALSE))</f>
        <v>5</v>
      </c>
      <c r="P2827" s="14">
        <v>5</v>
      </c>
      <c r="Q2827" s="12">
        <f>IF(ISERROR(VLOOKUP(F2827,DataFromWard!$B$484:$E$998,4,FALSE)),"",VLOOKUP(F2827,DataFromWard!$B$484:$E$998,4,FALSE))</f>
        <v>0</v>
      </c>
      <c r="R2827">
        <v>8</v>
      </c>
      <c r="S2827" t="s">
        <v>4915</v>
      </c>
      <c r="T2827" t="s">
        <v>380</v>
      </c>
      <c r="U2827" t="str">
        <f t="shared" si="372"/>
        <v>1944.08.18.</v>
      </c>
      <c r="V2827" t="str">
        <f t="shared" si="370"/>
        <v>44. 08.</v>
      </c>
      <c r="W2827" t="str">
        <f t="shared" si="371"/>
        <v>Markers</v>
      </c>
      <c r="X2827" t="str">
        <f t="shared" si="374"/>
        <v>Marking</v>
      </c>
    </row>
    <row r="2828" spans="1:24" x14ac:dyDescent="0.25">
      <c r="A2828" s="1">
        <v>16302</v>
      </c>
      <c r="B2828" t="s">
        <v>5009</v>
      </c>
      <c r="C2828" s="1" t="s">
        <v>4673</v>
      </c>
      <c r="D2828" s="1" t="s">
        <v>4692</v>
      </c>
      <c r="E2828" t="s">
        <v>3840</v>
      </c>
      <c r="F2828" t="s">
        <v>3898</v>
      </c>
      <c r="G2828" s="12" t="str">
        <f>IF(ISERROR(VLOOKUP(F2828,DataFromWard!$B$484:$E$998,2,FALSE)),"",VLOOKUP(F2828,DataFromWard!$B$484:$E$998,2,FALSE))</f>
        <v>L’Isle—Adam</v>
      </c>
      <c r="H2828" t="str">
        <f t="shared" si="373"/>
        <v>FR</v>
      </c>
      <c r="I2828" s="12" t="s">
        <v>5341</v>
      </c>
      <c r="J2828" s="12"/>
      <c r="K2828" s="12" t="s">
        <v>5285</v>
      </c>
      <c r="L2828" s="12"/>
      <c r="M2828" s="12"/>
      <c r="N2828" s="12"/>
      <c r="O2828" s="14">
        <v>6</v>
      </c>
      <c r="P2828" s="14">
        <v>6</v>
      </c>
      <c r="Q2828" s="12">
        <v>0</v>
      </c>
      <c r="R2828">
        <v>5</v>
      </c>
      <c r="S2828" t="s">
        <v>3846</v>
      </c>
      <c r="T2828" t="s">
        <v>3899</v>
      </c>
      <c r="U2828" t="str">
        <f t="shared" si="372"/>
        <v>1944.08.18.</v>
      </c>
      <c r="V2828" t="str">
        <f t="shared" ref="V2828:V2891" si="375">E2828&amp;" "&amp;D2828</f>
        <v>44. 08.</v>
      </c>
      <c r="W2828" t="s">
        <v>717</v>
      </c>
      <c r="X2828" t="str">
        <f t="shared" si="374"/>
        <v>Marking</v>
      </c>
    </row>
    <row r="2829" spans="1:24" x14ac:dyDescent="0.25">
      <c r="A2829" s="1">
        <v>16302</v>
      </c>
      <c r="B2829" t="s">
        <v>5009</v>
      </c>
      <c r="C2829" s="1" t="s">
        <v>4673</v>
      </c>
      <c r="D2829" s="1" t="s">
        <v>4692</v>
      </c>
      <c r="E2829" t="s">
        <v>3840</v>
      </c>
      <c r="F2829" t="s">
        <v>3898</v>
      </c>
      <c r="G2829" s="12" t="s">
        <v>3452</v>
      </c>
      <c r="H2829" t="str">
        <f t="shared" si="373"/>
        <v>FR</v>
      </c>
      <c r="I2829" s="12" t="s">
        <v>4788</v>
      </c>
      <c r="J2829" s="12"/>
      <c r="K2829" s="12">
        <v>64</v>
      </c>
      <c r="L2829" s="12"/>
      <c r="M2829" s="12"/>
      <c r="N2829" s="12"/>
      <c r="O2829" s="14">
        <v>3</v>
      </c>
      <c r="P2829" s="14">
        <v>3</v>
      </c>
      <c r="Q2829" s="12">
        <v>0</v>
      </c>
      <c r="R2829">
        <v>8</v>
      </c>
      <c r="S2829" t="s">
        <v>4915</v>
      </c>
      <c r="T2829" t="s">
        <v>381</v>
      </c>
      <c r="U2829" t="str">
        <f t="shared" ref="U2829:U2892" si="376">"19"&amp;E2829&amp;D2829&amp;C2829</f>
        <v>1944.08.18.</v>
      </c>
      <c r="V2829" t="str">
        <f t="shared" si="375"/>
        <v>44. 08.</v>
      </c>
      <c r="W2829" t="str">
        <f t="shared" ref="W2829:W2887" si="377">IF((ISBLANK(K2829)),"",IF(("a"&gt;K2829),"Markers",K2829))</f>
        <v>Markers</v>
      </c>
      <c r="X2829" t="str">
        <f t="shared" si="374"/>
        <v>Marking</v>
      </c>
    </row>
    <row r="2830" spans="1:24" x14ac:dyDescent="0.25">
      <c r="A2830" s="1">
        <v>16302</v>
      </c>
      <c r="B2830" t="s">
        <v>5009</v>
      </c>
      <c r="C2830" s="1" t="s">
        <v>4673</v>
      </c>
      <c r="D2830" s="1" t="s">
        <v>4692</v>
      </c>
      <c r="E2830" t="s">
        <v>3840</v>
      </c>
      <c r="F2830" t="s">
        <v>3898</v>
      </c>
      <c r="G2830" s="12" t="s">
        <v>3900</v>
      </c>
      <c r="H2830" t="str">
        <f t="shared" si="373"/>
        <v>BE</v>
      </c>
      <c r="I2830" s="12" t="s">
        <v>4788</v>
      </c>
      <c r="J2830" s="12"/>
      <c r="K2830" s="12" t="s">
        <v>5285</v>
      </c>
      <c r="L2830" s="12"/>
      <c r="M2830" s="12"/>
      <c r="N2830" s="12"/>
      <c r="O2830" s="14">
        <v>2</v>
      </c>
      <c r="P2830" s="14">
        <v>2</v>
      </c>
      <c r="Q2830" s="12">
        <v>0</v>
      </c>
      <c r="R2830">
        <v>8</v>
      </c>
      <c r="S2830" t="s">
        <v>4915</v>
      </c>
      <c r="T2830" t="s">
        <v>3786</v>
      </c>
      <c r="U2830" t="str">
        <f t="shared" si="376"/>
        <v>1944.08.18.</v>
      </c>
      <c r="V2830" t="str">
        <f t="shared" si="375"/>
        <v>44. 08.</v>
      </c>
      <c r="W2830" t="s">
        <v>717</v>
      </c>
      <c r="X2830" t="str">
        <f t="shared" si="374"/>
        <v>Marking</v>
      </c>
    </row>
    <row r="2831" spans="1:24" x14ac:dyDescent="0.25">
      <c r="A2831" s="1">
        <v>16302</v>
      </c>
      <c r="B2831" t="s">
        <v>5012</v>
      </c>
      <c r="C2831" s="1" t="str">
        <f>IF(B2831="Day",TEXT(A2831,"dd"&amp;"."),TEXT(A2831,"dd")&amp;"/"&amp;TEXT(A2838,"dd")&amp;".")</f>
        <v>18/19.</v>
      </c>
      <c r="D2831" s="1" t="str">
        <f>TEXT(A2831,"mm")&amp;"."</f>
        <v>08.</v>
      </c>
      <c r="E2831" t="str">
        <f>TEXT(A2831,"yy")&amp;"."</f>
        <v>44.</v>
      </c>
      <c r="F2831" t="str">
        <f>IF((C2831&lt;C2839),C2831&amp;D2831&amp;E2831,C2831&amp;D2839&amp;E2831)</f>
        <v>18/19.08.44.</v>
      </c>
      <c r="G2831" s="12" t="str">
        <f>IF(ISERROR(VLOOKUP(F2831,DataFromWard!$B$484:$E$998,2,FALSE)),"",VLOOKUP(F2831,DataFromWard!$B$484:$E$998,2,FALSE))</f>
        <v>Bremen</v>
      </c>
      <c r="H2831" t="str">
        <f t="shared" si="373"/>
        <v>GE</v>
      </c>
      <c r="I2831" s="12" t="s">
        <v>5332</v>
      </c>
      <c r="J2831" s="12"/>
      <c r="K2831" s="12">
        <v>281</v>
      </c>
      <c r="L2831" s="12">
        <v>62</v>
      </c>
      <c r="M2831" s="12"/>
      <c r="N2831" s="12"/>
      <c r="O2831" s="14">
        <f>IF(ISERROR(VLOOKUP(F2831,DataFromWard!$B$484:$E$998,3,FALSE)),"",VLOOKUP(F2831,DataFromWard!$B$484:$E$998,3,FALSE))</f>
        <v>7</v>
      </c>
      <c r="P2831" s="14">
        <v>7</v>
      </c>
      <c r="Q2831" s="12">
        <f>IF(ISERROR(VLOOKUP(F2831,DataFromWard!$B$484:$E$998,4,FALSE)),"",VLOOKUP(F2831,DataFromWard!$B$484:$E$998,4,FALSE))</f>
        <v>0</v>
      </c>
      <c r="R2831">
        <v>8</v>
      </c>
      <c r="S2831" t="s">
        <v>4915</v>
      </c>
      <c r="T2831" t="s">
        <v>382</v>
      </c>
      <c r="U2831" t="str">
        <f t="shared" si="376"/>
        <v>1944.08.18/19.</v>
      </c>
      <c r="V2831" t="str">
        <f t="shared" si="375"/>
        <v>44. 08.</v>
      </c>
      <c r="W2831" t="str">
        <f t="shared" si="377"/>
        <v>Markers</v>
      </c>
      <c r="X2831" t="str">
        <f t="shared" si="374"/>
        <v>Marking</v>
      </c>
    </row>
    <row r="2832" spans="1:24" x14ac:dyDescent="0.25">
      <c r="A2832" s="1">
        <v>16302</v>
      </c>
      <c r="B2832" t="s">
        <v>5012</v>
      </c>
      <c r="C2832" s="1" t="s">
        <v>3828</v>
      </c>
      <c r="D2832" s="1" t="s">
        <v>4692</v>
      </c>
      <c r="E2832" t="s">
        <v>3840</v>
      </c>
      <c r="F2832" t="s">
        <v>3453</v>
      </c>
      <c r="G2832" s="12" t="s">
        <v>3296</v>
      </c>
      <c r="H2832" t="str">
        <f t="shared" si="373"/>
        <v>GE</v>
      </c>
      <c r="I2832" s="12" t="s">
        <v>4646</v>
      </c>
      <c r="J2832" s="12"/>
      <c r="K2832" s="12">
        <v>220</v>
      </c>
      <c r="L2832" s="12"/>
      <c r="M2832" s="12"/>
      <c r="N2832" s="12"/>
      <c r="O2832" s="14">
        <v>14</v>
      </c>
      <c r="P2832" s="14">
        <v>14</v>
      </c>
      <c r="Q2832" s="12">
        <v>0</v>
      </c>
      <c r="R2832">
        <v>8</v>
      </c>
      <c r="S2832" t="s">
        <v>4915</v>
      </c>
      <c r="T2832" t="s">
        <v>383</v>
      </c>
      <c r="U2832" t="str">
        <f t="shared" si="376"/>
        <v>1944.08.18/19.</v>
      </c>
      <c r="V2832" t="str">
        <f t="shared" si="375"/>
        <v>44. 08.</v>
      </c>
      <c r="W2832" t="str">
        <f t="shared" si="377"/>
        <v>Markers</v>
      </c>
      <c r="X2832" t="str">
        <f t="shared" si="374"/>
        <v>Marking</v>
      </c>
    </row>
    <row r="2833" spans="1:24" x14ac:dyDescent="0.25">
      <c r="A2833" s="1">
        <v>16302</v>
      </c>
      <c r="B2833" t="s">
        <v>5012</v>
      </c>
      <c r="C2833" s="1" t="s">
        <v>3828</v>
      </c>
      <c r="D2833" s="1" t="s">
        <v>4692</v>
      </c>
      <c r="E2833" t="s">
        <v>3840</v>
      </c>
      <c r="F2833" t="s">
        <v>3453</v>
      </c>
      <c r="G2833" s="12" t="s">
        <v>3900</v>
      </c>
      <c r="H2833" t="str">
        <f t="shared" si="373"/>
        <v>BE</v>
      </c>
      <c r="I2833" s="12" t="s">
        <v>4788</v>
      </c>
      <c r="J2833" s="12"/>
      <c r="K2833" s="12">
        <v>108</v>
      </c>
      <c r="L2833" s="12"/>
      <c r="M2833" s="12"/>
      <c r="N2833" s="12"/>
      <c r="O2833" s="14">
        <v>5</v>
      </c>
      <c r="P2833" s="14">
        <v>108</v>
      </c>
      <c r="Q2833" s="12">
        <v>0</v>
      </c>
      <c r="R2833">
        <v>8</v>
      </c>
      <c r="S2833" t="s">
        <v>4915</v>
      </c>
      <c r="T2833" t="s">
        <v>385</v>
      </c>
      <c r="U2833" t="str">
        <f t="shared" si="376"/>
        <v>1944.08.18/19.</v>
      </c>
      <c r="V2833" t="str">
        <f t="shared" si="375"/>
        <v>44. 08.</v>
      </c>
      <c r="W2833" t="str">
        <f t="shared" si="377"/>
        <v>Markers</v>
      </c>
      <c r="X2833" t="str">
        <f t="shared" si="374"/>
        <v>Marking</v>
      </c>
    </row>
    <row r="2834" spans="1:24" x14ac:dyDescent="0.25">
      <c r="A2834" s="1">
        <v>16302</v>
      </c>
      <c r="B2834" t="s">
        <v>5012</v>
      </c>
      <c r="C2834" s="1" t="s">
        <v>3828</v>
      </c>
      <c r="D2834" s="1" t="s">
        <v>4692</v>
      </c>
      <c r="E2834" t="s">
        <v>3840</v>
      </c>
      <c r="F2834" t="s">
        <v>3453</v>
      </c>
      <c r="G2834" s="12" t="s">
        <v>4954</v>
      </c>
      <c r="H2834" t="str">
        <f t="shared" si="373"/>
        <v>GE</v>
      </c>
      <c r="I2834" s="12" t="s">
        <v>5332</v>
      </c>
      <c r="J2834" s="12"/>
      <c r="K2834" s="12" t="s">
        <v>1908</v>
      </c>
      <c r="L2834" s="12"/>
      <c r="M2834" s="12"/>
      <c r="N2834" s="12"/>
      <c r="O2834" s="14">
        <v>21</v>
      </c>
      <c r="P2834" s="14">
        <v>21</v>
      </c>
      <c r="Q2834" s="12">
        <v>0</v>
      </c>
      <c r="R2834">
        <v>8</v>
      </c>
      <c r="S2834" t="s">
        <v>4915</v>
      </c>
      <c r="U2834" t="str">
        <f t="shared" si="376"/>
        <v>1944.08.18/19.</v>
      </c>
      <c r="V2834" t="str">
        <f t="shared" si="375"/>
        <v>44. 08.</v>
      </c>
      <c r="W2834" t="str">
        <f t="shared" si="377"/>
        <v>Elsewhere</v>
      </c>
      <c r="X2834" t="str">
        <f t="shared" si="374"/>
        <v>Not Marking</v>
      </c>
    </row>
    <row r="2835" spans="1:24" x14ac:dyDescent="0.25">
      <c r="A2835" s="1">
        <v>16302</v>
      </c>
      <c r="B2835" t="s">
        <v>5012</v>
      </c>
      <c r="C2835" s="1" t="s">
        <v>3828</v>
      </c>
      <c r="D2835" s="1" t="s">
        <v>4692</v>
      </c>
      <c r="E2835" t="s">
        <v>3840</v>
      </c>
      <c r="F2835" t="s">
        <v>3453</v>
      </c>
      <c r="G2835" s="12" t="s">
        <v>3901</v>
      </c>
      <c r="H2835">
        <f t="shared" si="373"/>
        <v>0</v>
      </c>
      <c r="I2835" s="12" t="s">
        <v>5332</v>
      </c>
      <c r="J2835" s="12"/>
      <c r="K2835" s="12" t="s">
        <v>1908</v>
      </c>
      <c r="L2835" s="12"/>
      <c r="M2835" s="12"/>
      <c r="N2835" s="12"/>
      <c r="O2835" s="14">
        <v>16</v>
      </c>
      <c r="P2835" s="14"/>
      <c r="Q2835" s="12">
        <v>0</v>
      </c>
      <c r="R2835">
        <v>8</v>
      </c>
      <c r="S2835" t="s">
        <v>4915</v>
      </c>
      <c r="U2835" t="str">
        <f t="shared" si="376"/>
        <v>1944.08.18/19.</v>
      </c>
      <c r="V2835" t="str">
        <f t="shared" si="375"/>
        <v>44. 08.</v>
      </c>
      <c r="W2835" t="str">
        <f t="shared" si="377"/>
        <v>Elsewhere</v>
      </c>
      <c r="X2835" t="str">
        <f t="shared" si="374"/>
        <v>Not Marking</v>
      </c>
    </row>
    <row r="2836" spans="1:24" x14ac:dyDescent="0.25">
      <c r="A2836" s="1">
        <v>16302</v>
      </c>
      <c r="B2836" t="s">
        <v>5012</v>
      </c>
      <c r="C2836" s="1" t="s">
        <v>3828</v>
      </c>
      <c r="D2836" s="1" t="s">
        <v>4692</v>
      </c>
      <c r="E2836" t="s">
        <v>3840</v>
      </c>
      <c r="F2836" t="s">
        <v>3453</v>
      </c>
      <c r="G2836" s="12" t="s">
        <v>3902</v>
      </c>
      <c r="H2836" t="str">
        <f t="shared" si="373"/>
        <v>GE</v>
      </c>
      <c r="I2836" s="12" t="s">
        <v>4650</v>
      </c>
      <c r="J2836" s="12"/>
      <c r="K2836" s="12" t="s">
        <v>1908</v>
      </c>
      <c r="L2836" s="12"/>
      <c r="M2836" s="12"/>
      <c r="N2836" s="12"/>
      <c r="O2836" s="14">
        <v>3</v>
      </c>
      <c r="P2836" s="14">
        <v>2</v>
      </c>
      <c r="Q2836" s="12">
        <v>1</v>
      </c>
      <c r="R2836">
        <v>8</v>
      </c>
      <c r="S2836" t="s">
        <v>4915</v>
      </c>
      <c r="U2836" t="str">
        <f t="shared" si="376"/>
        <v>1944.08.18/19.</v>
      </c>
      <c r="V2836" t="str">
        <f t="shared" si="375"/>
        <v>44. 08.</v>
      </c>
      <c r="W2836" t="str">
        <f t="shared" si="377"/>
        <v>Elsewhere</v>
      </c>
      <c r="X2836" t="str">
        <f t="shared" si="374"/>
        <v>Not Marking</v>
      </c>
    </row>
    <row r="2837" spans="1:24" x14ac:dyDescent="0.25">
      <c r="A2837" s="1">
        <v>16302</v>
      </c>
      <c r="B2837" t="s">
        <v>5012</v>
      </c>
      <c r="C2837" s="1" t="s">
        <v>3828</v>
      </c>
      <c r="D2837" s="1" t="s">
        <v>4692</v>
      </c>
      <c r="E2837" t="s">
        <v>3840</v>
      </c>
      <c r="F2837" t="s">
        <v>3453</v>
      </c>
      <c r="G2837" s="12" t="s">
        <v>3454</v>
      </c>
      <c r="H2837" t="str">
        <f t="shared" si="373"/>
        <v>FR</v>
      </c>
      <c r="I2837" s="12" t="s">
        <v>4614</v>
      </c>
      <c r="J2837" s="12"/>
      <c r="K2837" s="12">
        <v>140</v>
      </c>
      <c r="L2837" s="12"/>
      <c r="M2837" s="12"/>
      <c r="N2837" s="12"/>
      <c r="O2837" s="14">
        <v>4</v>
      </c>
      <c r="P2837" s="14">
        <v>4</v>
      </c>
      <c r="Q2837" s="12">
        <v>0</v>
      </c>
      <c r="R2837">
        <v>8</v>
      </c>
      <c r="S2837" t="s">
        <v>4915</v>
      </c>
      <c r="T2837" t="s">
        <v>384</v>
      </c>
      <c r="U2837" t="str">
        <f t="shared" si="376"/>
        <v>1944.08.18/19.</v>
      </c>
      <c r="V2837" t="str">
        <f t="shared" si="375"/>
        <v>44. 08.</v>
      </c>
      <c r="W2837" t="str">
        <f t="shared" si="377"/>
        <v>Markers</v>
      </c>
      <c r="X2837" t="str">
        <f t="shared" si="374"/>
        <v>Marking</v>
      </c>
    </row>
    <row r="2838" spans="1:24" x14ac:dyDescent="0.25">
      <c r="A2838" s="1">
        <v>16303</v>
      </c>
      <c r="B2838" t="s">
        <v>5009</v>
      </c>
      <c r="C2838" s="1" t="str">
        <f t="shared" ref="C2838:C2846" si="378">IF(B2838="Day",TEXT(A2838,"dd"&amp;"."),TEXT(A2838,"dd")&amp;"/"&amp;TEXT(A2839,"dd")&amp;".")</f>
        <v>19.</v>
      </c>
      <c r="D2838" s="1" t="str">
        <f t="shared" ref="D2838:D2847" si="379">TEXT(A2838,"mm")&amp;"."</f>
        <v>08.</v>
      </c>
      <c r="E2838" t="str">
        <f t="shared" ref="E2838:E2847" si="380">TEXT(A2838,"yy")&amp;"."</f>
        <v>44.</v>
      </c>
      <c r="F2838" t="str">
        <f t="shared" ref="F2838:F2853" si="381">IF((C2838&lt;C2840),C2838&amp;D2838&amp;E2838,C2838&amp;D2840&amp;E2838)</f>
        <v>19.08.44.</v>
      </c>
      <c r="G2838" s="12" t="str">
        <f>IF(ISERROR(VLOOKUP(F2838,DataFromWard!$B$484:$E$998,2,FALSE)),"",VLOOKUP(F2838,DataFromWard!$B$484:$E$998,2,FALSE))</f>
        <v/>
      </c>
      <c r="H2838" t="str">
        <f t="shared" si="373"/>
        <v/>
      </c>
      <c r="I2838" s="12"/>
      <c r="J2838" s="12"/>
      <c r="K2838" s="12"/>
      <c r="L2838" s="12"/>
      <c r="M2838" s="12"/>
      <c r="N2838" s="12"/>
      <c r="O2838" s="14" t="str">
        <f>IF(ISERROR(VLOOKUP(F2838,DataFromWard!$B$484:$E$998,3,FALSE)),"",VLOOKUP(F2838,DataFromWard!$B$484:$E$998,3,FALSE))</f>
        <v/>
      </c>
      <c r="P2838" s="14"/>
      <c r="Q2838" s="12" t="str">
        <f>IF(ISERROR(VLOOKUP(F2838,DataFromWard!$B$484:$E$998,4,FALSE)),"",VLOOKUP(F2838,DataFromWard!$B$484:$E$998,4,FALSE))</f>
        <v/>
      </c>
      <c r="U2838" t="str">
        <f t="shared" si="376"/>
        <v>1944.08.19.</v>
      </c>
      <c r="V2838" t="str">
        <f t="shared" si="375"/>
        <v>44. 08.</v>
      </c>
      <c r="W2838" t="str">
        <f t="shared" si="377"/>
        <v/>
      </c>
      <c r="X2838" t="str">
        <f t="shared" si="374"/>
        <v/>
      </c>
    </row>
    <row r="2839" spans="1:24" x14ac:dyDescent="0.25">
      <c r="A2839" s="1">
        <v>16303</v>
      </c>
      <c r="B2839" t="s">
        <v>5012</v>
      </c>
      <c r="C2839" s="1" t="str">
        <f t="shared" si="378"/>
        <v>19/20.</v>
      </c>
      <c r="D2839" s="1" t="str">
        <f t="shared" si="379"/>
        <v>08.</v>
      </c>
      <c r="E2839" t="str">
        <f t="shared" si="380"/>
        <v>44.</v>
      </c>
      <c r="F2839" t="str">
        <f t="shared" si="381"/>
        <v>19/20.08.44.</v>
      </c>
      <c r="G2839" s="12" t="str">
        <f>IF(ISERROR(VLOOKUP(F2839,DataFromWard!$B$484:$E$998,2,FALSE)),"",VLOOKUP(F2839,DataFromWard!$B$484:$E$998,2,FALSE))</f>
        <v/>
      </c>
      <c r="H2839" t="str">
        <f t="shared" si="373"/>
        <v/>
      </c>
      <c r="I2839" s="12"/>
      <c r="J2839" s="12"/>
      <c r="K2839" s="12"/>
      <c r="L2839" s="12"/>
      <c r="M2839" s="12"/>
      <c r="N2839" s="12"/>
      <c r="O2839" s="14" t="str">
        <f>IF(ISERROR(VLOOKUP(F2839,DataFromWard!$B$484:$E$998,3,FALSE)),"",VLOOKUP(F2839,DataFromWard!$B$484:$E$998,3,FALSE))</f>
        <v/>
      </c>
      <c r="P2839" s="14"/>
      <c r="Q2839" s="12" t="str">
        <f>IF(ISERROR(VLOOKUP(F2839,DataFromWard!$B$484:$E$998,4,FALSE)),"",VLOOKUP(F2839,DataFromWard!$B$484:$E$998,4,FALSE))</f>
        <v/>
      </c>
      <c r="U2839" t="str">
        <f t="shared" si="376"/>
        <v>1944.08.19/20.</v>
      </c>
      <c r="V2839" t="str">
        <f t="shared" si="375"/>
        <v>44. 08.</v>
      </c>
      <c r="W2839" t="str">
        <f t="shared" si="377"/>
        <v/>
      </c>
      <c r="X2839" t="str">
        <f t="shared" si="374"/>
        <v/>
      </c>
    </row>
    <row r="2840" spans="1:24" x14ac:dyDescent="0.25">
      <c r="A2840" s="1">
        <v>16304</v>
      </c>
      <c r="B2840" t="s">
        <v>5009</v>
      </c>
      <c r="C2840" s="1" t="str">
        <f t="shared" si="378"/>
        <v>20.</v>
      </c>
      <c r="D2840" s="1" t="str">
        <f t="shared" si="379"/>
        <v>08.</v>
      </c>
      <c r="E2840" t="str">
        <f t="shared" si="380"/>
        <v>44.</v>
      </c>
      <c r="F2840" t="str">
        <f t="shared" si="381"/>
        <v>20.08.44.</v>
      </c>
      <c r="G2840" s="12" t="str">
        <f>IF(ISERROR(VLOOKUP(F2840,DataFromWard!$B$484:$E$998,2,FALSE)),"",VLOOKUP(F2840,DataFromWard!$B$484:$E$998,2,FALSE))</f>
        <v/>
      </c>
      <c r="H2840" t="str">
        <f t="shared" si="373"/>
        <v/>
      </c>
      <c r="I2840" s="12"/>
      <c r="J2840" s="12"/>
      <c r="K2840" s="12"/>
      <c r="L2840" s="12">
        <v>3</v>
      </c>
      <c r="M2840" s="12"/>
      <c r="N2840" s="12"/>
      <c r="O2840" s="14" t="str">
        <f>IF(ISERROR(VLOOKUP(F2840,DataFromWard!$B$484:$E$998,3,FALSE)),"",VLOOKUP(F2840,DataFromWard!$B$484:$E$998,3,FALSE))</f>
        <v/>
      </c>
      <c r="P2840" s="14"/>
      <c r="Q2840" s="12" t="str">
        <f>IF(ISERROR(VLOOKUP(F2840,DataFromWard!$B$484:$E$998,4,FALSE)),"",VLOOKUP(F2840,DataFromWard!$B$484:$E$998,4,FALSE))</f>
        <v/>
      </c>
      <c r="S2840" t="s">
        <v>4915</v>
      </c>
      <c r="T2840" t="s">
        <v>386</v>
      </c>
      <c r="U2840" t="str">
        <f t="shared" si="376"/>
        <v>1944.08.20.</v>
      </c>
      <c r="V2840" t="str">
        <f t="shared" si="375"/>
        <v>44. 08.</v>
      </c>
      <c r="W2840" t="str">
        <f t="shared" si="377"/>
        <v/>
      </c>
      <c r="X2840" t="str">
        <f t="shared" si="374"/>
        <v/>
      </c>
    </row>
    <row r="2841" spans="1:24" x14ac:dyDescent="0.25">
      <c r="A2841" s="1">
        <v>16304</v>
      </c>
      <c r="B2841" t="s">
        <v>5012</v>
      </c>
      <c r="C2841" s="1" t="str">
        <f t="shared" si="378"/>
        <v>20/21.</v>
      </c>
      <c r="D2841" s="1" t="str">
        <f t="shared" si="379"/>
        <v>08.</v>
      </c>
      <c r="E2841" t="str">
        <f t="shared" si="380"/>
        <v>44.</v>
      </c>
      <c r="F2841" t="str">
        <f t="shared" si="381"/>
        <v>20/21.08.44.</v>
      </c>
      <c r="G2841" s="12" t="str">
        <f>IF(ISERROR(VLOOKUP(F2841,DataFromWard!$B$484:$E$998,2,FALSE)),"",VLOOKUP(F2841,DataFromWard!$B$484:$E$998,2,FALSE))</f>
        <v/>
      </c>
      <c r="H2841" t="str">
        <f t="shared" si="373"/>
        <v/>
      </c>
      <c r="I2841" s="12"/>
      <c r="J2841" s="12"/>
      <c r="K2841" s="12"/>
      <c r="L2841" s="12"/>
      <c r="M2841" s="12"/>
      <c r="N2841" s="12"/>
      <c r="O2841" s="14" t="str">
        <f>IF(ISERROR(VLOOKUP(F2841,DataFromWard!$B$484:$E$998,3,FALSE)),"",VLOOKUP(F2841,DataFromWard!$B$484:$E$998,3,FALSE))</f>
        <v/>
      </c>
      <c r="P2841" s="14"/>
      <c r="Q2841" s="12" t="str">
        <f>IF(ISERROR(VLOOKUP(F2841,DataFromWard!$B$484:$E$998,4,FALSE)),"",VLOOKUP(F2841,DataFromWard!$B$484:$E$998,4,FALSE))</f>
        <v/>
      </c>
      <c r="U2841" t="str">
        <f t="shared" si="376"/>
        <v>1944.08.20/21.</v>
      </c>
      <c r="V2841" t="str">
        <f t="shared" si="375"/>
        <v>44. 08.</v>
      </c>
      <c r="W2841" t="str">
        <f t="shared" si="377"/>
        <v/>
      </c>
      <c r="X2841" t="str">
        <f t="shared" si="374"/>
        <v/>
      </c>
    </row>
    <row r="2842" spans="1:24" x14ac:dyDescent="0.25">
      <c r="A2842" s="1">
        <v>16305</v>
      </c>
      <c r="B2842" t="s">
        <v>5009</v>
      </c>
      <c r="C2842" s="1" t="str">
        <f t="shared" si="378"/>
        <v>21.</v>
      </c>
      <c r="D2842" s="1" t="str">
        <f t="shared" si="379"/>
        <v>08.</v>
      </c>
      <c r="E2842" t="str">
        <f t="shared" si="380"/>
        <v>44.</v>
      </c>
      <c r="F2842" t="str">
        <f t="shared" si="381"/>
        <v>21.08.44.</v>
      </c>
      <c r="G2842" s="12" t="str">
        <f>IF(ISERROR(VLOOKUP(F2842,DataFromWard!$B$484:$E$998,2,FALSE)),"",VLOOKUP(F2842,DataFromWard!$B$484:$E$998,2,FALSE))</f>
        <v/>
      </c>
      <c r="H2842" t="str">
        <f t="shared" si="373"/>
        <v/>
      </c>
      <c r="I2842" s="12"/>
      <c r="J2842" s="12"/>
      <c r="K2842" s="12"/>
      <c r="L2842" s="12"/>
      <c r="M2842" s="12"/>
      <c r="N2842" s="12"/>
      <c r="O2842" s="14" t="str">
        <f>IF(ISERROR(VLOOKUP(F2842,DataFromWard!$B$484:$E$998,3,FALSE)),"",VLOOKUP(F2842,DataFromWard!$B$484:$E$998,3,FALSE))</f>
        <v/>
      </c>
      <c r="P2842" s="14"/>
      <c r="Q2842" s="12" t="str">
        <f>IF(ISERROR(VLOOKUP(F2842,DataFromWard!$B$484:$E$998,4,FALSE)),"",VLOOKUP(F2842,DataFromWard!$B$484:$E$998,4,FALSE))</f>
        <v/>
      </c>
      <c r="U2842" t="str">
        <f t="shared" si="376"/>
        <v>1944.08.21.</v>
      </c>
      <c r="V2842" t="str">
        <f t="shared" si="375"/>
        <v>44. 08.</v>
      </c>
      <c r="W2842" t="str">
        <f t="shared" si="377"/>
        <v/>
      </c>
      <c r="X2842" t="str">
        <f t="shared" si="374"/>
        <v/>
      </c>
    </row>
    <row r="2843" spans="1:24" x14ac:dyDescent="0.25">
      <c r="A2843" s="1">
        <v>16305</v>
      </c>
      <c r="B2843" t="s">
        <v>5012</v>
      </c>
      <c r="C2843" s="1" t="str">
        <f t="shared" si="378"/>
        <v>21/22.</v>
      </c>
      <c r="D2843" s="1" t="str">
        <f t="shared" si="379"/>
        <v>08.</v>
      </c>
      <c r="E2843" t="str">
        <f t="shared" si="380"/>
        <v>44.</v>
      </c>
      <c r="F2843" t="str">
        <f t="shared" si="381"/>
        <v>21/22.08.44.</v>
      </c>
      <c r="G2843" s="12" t="str">
        <f>IF(ISERROR(VLOOKUP(F2843,DataFromWard!$B$484:$E$998,2,FALSE)),"",VLOOKUP(F2843,DataFromWard!$B$484:$E$998,2,FALSE))</f>
        <v/>
      </c>
      <c r="H2843" t="str">
        <f t="shared" si="373"/>
        <v/>
      </c>
      <c r="I2843" s="12"/>
      <c r="J2843" s="12"/>
      <c r="K2843" s="12"/>
      <c r="L2843" s="12"/>
      <c r="M2843" s="12"/>
      <c r="N2843" s="12"/>
      <c r="O2843" s="14" t="str">
        <f>IF(ISERROR(VLOOKUP(F2843,DataFromWard!$B$484:$E$998,3,FALSE)),"",VLOOKUP(F2843,DataFromWard!$B$484:$E$998,3,FALSE))</f>
        <v/>
      </c>
      <c r="P2843" s="14"/>
      <c r="Q2843" s="12" t="str">
        <f>IF(ISERROR(VLOOKUP(F2843,DataFromWard!$B$484:$E$998,4,FALSE)),"",VLOOKUP(F2843,DataFromWard!$B$484:$E$998,4,FALSE))</f>
        <v/>
      </c>
      <c r="U2843" t="str">
        <f t="shared" si="376"/>
        <v>1944.08.21/22.</v>
      </c>
      <c r="V2843" t="str">
        <f t="shared" si="375"/>
        <v>44. 08.</v>
      </c>
      <c r="W2843" t="str">
        <f t="shared" si="377"/>
        <v/>
      </c>
      <c r="X2843" t="str">
        <f t="shared" si="374"/>
        <v/>
      </c>
    </row>
    <row r="2844" spans="1:24" x14ac:dyDescent="0.25">
      <c r="A2844" s="1">
        <v>16306</v>
      </c>
      <c r="B2844" t="s">
        <v>5009</v>
      </c>
      <c r="C2844" s="1" t="str">
        <f t="shared" si="378"/>
        <v>22.</v>
      </c>
      <c r="D2844" s="1" t="str">
        <f t="shared" si="379"/>
        <v>08.</v>
      </c>
      <c r="E2844" t="str">
        <f t="shared" si="380"/>
        <v>44.</v>
      </c>
      <c r="F2844" t="str">
        <f t="shared" si="381"/>
        <v>22.08.44.</v>
      </c>
      <c r="G2844" s="12" t="str">
        <f>IF(ISERROR(VLOOKUP(F2844,DataFromWard!$B$484:$E$998,2,FALSE)),"",VLOOKUP(F2844,DataFromWard!$B$484:$E$998,2,FALSE))</f>
        <v/>
      </c>
      <c r="H2844" t="str">
        <f t="shared" si="373"/>
        <v/>
      </c>
      <c r="I2844" s="12"/>
      <c r="J2844" s="12"/>
      <c r="K2844" s="12"/>
      <c r="L2844" s="12"/>
      <c r="M2844" s="12"/>
      <c r="N2844" s="12"/>
      <c r="O2844" s="14" t="str">
        <f>IF(ISERROR(VLOOKUP(F2844,DataFromWard!$B$484:$E$998,3,FALSE)),"",VLOOKUP(F2844,DataFromWard!$B$484:$E$998,3,FALSE))</f>
        <v/>
      </c>
      <c r="P2844" s="14"/>
      <c r="Q2844" s="12" t="str">
        <f>IF(ISERROR(VLOOKUP(F2844,DataFromWard!$B$484:$E$998,4,FALSE)),"",VLOOKUP(F2844,DataFromWard!$B$484:$E$998,4,FALSE))</f>
        <v/>
      </c>
      <c r="U2844" t="str">
        <f t="shared" si="376"/>
        <v>1944.08.22.</v>
      </c>
      <c r="V2844" t="str">
        <f t="shared" si="375"/>
        <v>44. 08.</v>
      </c>
      <c r="W2844" t="str">
        <f t="shared" si="377"/>
        <v/>
      </c>
      <c r="X2844" t="str">
        <f t="shared" si="374"/>
        <v/>
      </c>
    </row>
    <row r="2845" spans="1:24" x14ac:dyDescent="0.25">
      <c r="A2845" s="1">
        <v>16306</v>
      </c>
      <c r="B2845" t="s">
        <v>5012</v>
      </c>
      <c r="C2845" s="1" t="str">
        <f t="shared" si="378"/>
        <v>22/23.</v>
      </c>
      <c r="D2845" s="1" t="str">
        <f t="shared" si="379"/>
        <v>08.</v>
      </c>
      <c r="E2845" t="str">
        <f t="shared" si="380"/>
        <v>44.</v>
      </c>
      <c r="F2845" t="str">
        <f t="shared" si="381"/>
        <v>22/23.08.44.</v>
      </c>
      <c r="G2845" s="12" t="str">
        <f>IF(ISERROR(VLOOKUP(F2845,DataFromWard!$B$484:$E$998,2,FALSE)),"",VLOOKUP(F2845,DataFromWard!$B$484:$E$998,2,FALSE))</f>
        <v/>
      </c>
      <c r="H2845" t="str">
        <f t="shared" si="373"/>
        <v/>
      </c>
      <c r="I2845" s="12"/>
      <c r="J2845" s="12"/>
      <c r="K2845" s="12"/>
      <c r="L2845" s="12"/>
      <c r="M2845" s="12"/>
      <c r="N2845" s="12"/>
      <c r="O2845" s="14" t="str">
        <f>IF(ISERROR(VLOOKUP(F2845,DataFromWard!$B$484:$E$998,3,FALSE)),"",VLOOKUP(F2845,DataFromWard!$B$484:$E$998,3,FALSE))</f>
        <v/>
      </c>
      <c r="P2845" s="14"/>
      <c r="Q2845" s="12" t="str">
        <f>IF(ISERROR(VLOOKUP(F2845,DataFromWard!$B$484:$E$998,4,FALSE)),"",VLOOKUP(F2845,DataFromWard!$B$484:$E$998,4,FALSE))</f>
        <v/>
      </c>
      <c r="U2845" t="str">
        <f t="shared" si="376"/>
        <v>1944.08.22/23.</v>
      </c>
      <c r="V2845" t="str">
        <f t="shared" si="375"/>
        <v>44. 08.</v>
      </c>
      <c r="W2845" t="str">
        <f t="shared" si="377"/>
        <v/>
      </c>
      <c r="X2845" t="str">
        <f t="shared" si="374"/>
        <v/>
      </c>
    </row>
    <row r="2846" spans="1:24" x14ac:dyDescent="0.25">
      <c r="A2846" s="1">
        <v>16307</v>
      </c>
      <c r="B2846" t="s">
        <v>5009</v>
      </c>
      <c r="C2846" s="1" t="str">
        <f t="shared" si="378"/>
        <v>23.</v>
      </c>
      <c r="D2846" s="1" t="str">
        <f t="shared" si="379"/>
        <v>08.</v>
      </c>
      <c r="E2846" t="str">
        <f t="shared" si="380"/>
        <v>44.</v>
      </c>
      <c r="F2846" t="str">
        <f>IF((C2846&lt;C2851),C2846&amp;D2846&amp;E2846,C2846&amp;D2851&amp;E2846)</f>
        <v>23.08.44.</v>
      </c>
      <c r="G2846" s="12" t="str">
        <f>IF(ISERROR(VLOOKUP(F2846,DataFromWard!$B$484:$E$998,2,FALSE)),"",VLOOKUP(F2846,DataFromWard!$B$484:$E$998,2,FALSE))</f>
        <v/>
      </c>
      <c r="H2846" t="str">
        <f t="shared" si="373"/>
        <v/>
      </c>
      <c r="I2846" s="12"/>
      <c r="J2846" s="12"/>
      <c r="K2846" s="12"/>
      <c r="L2846" s="12"/>
      <c r="M2846" s="12"/>
      <c r="N2846" s="12"/>
      <c r="O2846" s="14" t="str">
        <f>IF(ISERROR(VLOOKUP(F2846,DataFromWard!$B$484:$E$998,3,FALSE)),"",VLOOKUP(F2846,DataFromWard!$B$484:$E$998,3,FALSE))</f>
        <v/>
      </c>
      <c r="P2846" s="14"/>
      <c r="Q2846" s="12" t="str">
        <f>IF(ISERROR(VLOOKUP(F2846,DataFromWard!$B$484:$E$998,4,FALSE)),"",VLOOKUP(F2846,DataFromWard!$B$484:$E$998,4,FALSE))</f>
        <v/>
      </c>
      <c r="U2846" t="str">
        <f t="shared" si="376"/>
        <v>1944.08.23.</v>
      </c>
      <c r="V2846" t="str">
        <f t="shared" si="375"/>
        <v>44. 08.</v>
      </c>
      <c r="W2846" t="str">
        <f t="shared" si="377"/>
        <v/>
      </c>
      <c r="X2846" t="str">
        <f t="shared" si="374"/>
        <v/>
      </c>
    </row>
    <row r="2847" spans="1:24" x14ac:dyDescent="0.25">
      <c r="A2847" s="1">
        <v>16307</v>
      </c>
      <c r="B2847" t="s">
        <v>5012</v>
      </c>
      <c r="C2847" s="1" t="str">
        <f>IF(B2847="Day",TEXT(A2847,"dd"&amp;"."),TEXT(A2847,"dd")&amp;"/"&amp;TEXT(A2851,"dd")&amp;".")</f>
        <v>23/24.</v>
      </c>
      <c r="D2847" s="1" t="str">
        <f t="shared" si="379"/>
        <v>08.</v>
      </c>
      <c r="E2847" t="str">
        <f t="shared" si="380"/>
        <v>44.</v>
      </c>
      <c r="F2847" t="str">
        <f>IF((C2847&lt;C2853),C2847&amp;D2847&amp;E2847,C2847&amp;D2853&amp;E2847)</f>
        <v>23/24.08.44.</v>
      </c>
      <c r="G2847" s="12" t="s">
        <v>4913</v>
      </c>
      <c r="H2847" t="str">
        <f t="shared" si="373"/>
        <v>GE</v>
      </c>
      <c r="I2847" s="12" t="s">
        <v>5332</v>
      </c>
      <c r="J2847" s="12"/>
      <c r="K2847" s="12" t="s">
        <v>1912</v>
      </c>
      <c r="L2847" s="12"/>
      <c r="M2847" s="12"/>
      <c r="N2847" s="12"/>
      <c r="O2847" s="14">
        <v>46</v>
      </c>
      <c r="P2847" s="14">
        <v>42</v>
      </c>
      <c r="Q2847" s="12">
        <f>IF(ISERROR(VLOOKUP(F2847,DataFromWard!$B$484:$E$998,4,FALSE)),"",VLOOKUP(F2847,DataFromWard!$B$484:$E$998,4,FALSE))</f>
        <v>0</v>
      </c>
      <c r="R2847">
        <v>8</v>
      </c>
      <c r="S2847" t="s">
        <v>4915</v>
      </c>
      <c r="T2847" t="s">
        <v>387</v>
      </c>
      <c r="U2847" t="str">
        <f t="shared" si="376"/>
        <v>1944.08.23/24.</v>
      </c>
      <c r="V2847" t="str">
        <f t="shared" si="375"/>
        <v>44. 08.</v>
      </c>
      <c r="W2847" t="str">
        <f t="shared" si="377"/>
        <v>None</v>
      </c>
      <c r="X2847" t="str">
        <f t="shared" si="374"/>
        <v>Not Marking</v>
      </c>
    </row>
    <row r="2848" spans="1:24" x14ac:dyDescent="0.25">
      <c r="A2848" s="1">
        <v>16307</v>
      </c>
      <c r="B2848" t="s">
        <v>5012</v>
      </c>
      <c r="C2848" s="1" t="s">
        <v>3326</v>
      </c>
      <c r="D2848" s="1" t="s">
        <v>4692</v>
      </c>
      <c r="E2848" t="s">
        <v>3840</v>
      </c>
      <c r="F2848" t="s">
        <v>3457</v>
      </c>
      <c r="G2848" s="12" t="s">
        <v>3313</v>
      </c>
      <c r="H2848" t="str">
        <f t="shared" si="373"/>
        <v>GE</v>
      </c>
      <c r="I2848" s="12" t="s">
        <v>5332</v>
      </c>
      <c r="J2848" s="12"/>
      <c r="K2848" s="12" t="s">
        <v>1912</v>
      </c>
      <c r="L2848" s="12"/>
      <c r="M2848" s="12"/>
      <c r="N2848" s="12"/>
      <c r="O2848" s="14">
        <v>3</v>
      </c>
      <c r="P2848" s="14">
        <v>1</v>
      </c>
      <c r="Q2848" s="12">
        <v>0</v>
      </c>
      <c r="R2848">
        <v>8</v>
      </c>
      <c r="S2848" t="s">
        <v>4915</v>
      </c>
      <c r="T2848" t="s">
        <v>3786</v>
      </c>
      <c r="U2848" t="str">
        <f t="shared" si="376"/>
        <v>1944.08.23/24.</v>
      </c>
      <c r="V2848" t="str">
        <f t="shared" si="375"/>
        <v>44. 08.</v>
      </c>
      <c r="W2848" t="str">
        <f t="shared" si="377"/>
        <v>None</v>
      </c>
      <c r="X2848" t="str">
        <f t="shared" si="374"/>
        <v>Not Marking</v>
      </c>
    </row>
    <row r="2849" spans="1:25" x14ac:dyDescent="0.25">
      <c r="A2849" s="1">
        <v>16307</v>
      </c>
      <c r="B2849" t="s">
        <v>5012</v>
      </c>
      <c r="C2849" s="1" t="s">
        <v>3326</v>
      </c>
      <c r="D2849" s="1" t="s">
        <v>4692</v>
      </c>
      <c r="E2849" t="s">
        <v>3840</v>
      </c>
      <c r="F2849" t="s">
        <v>3457</v>
      </c>
      <c r="G2849" s="12" t="s">
        <v>3848</v>
      </c>
      <c r="H2849" t="str">
        <f t="shared" si="373"/>
        <v>NL</v>
      </c>
      <c r="I2849" s="12" t="s">
        <v>4634</v>
      </c>
      <c r="J2849" s="12"/>
      <c r="K2849" s="12" t="s">
        <v>1912</v>
      </c>
      <c r="L2849" s="12"/>
      <c r="M2849" s="12"/>
      <c r="N2849" s="12"/>
      <c r="O2849" s="14">
        <v>2</v>
      </c>
      <c r="P2849" s="14">
        <v>2</v>
      </c>
      <c r="Q2849" s="12">
        <v>0</v>
      </c>
      <c r="R2849">
        <v>8</v>
      </c>
      <c r="S2849" t="s">
        <v>4915</v>
      </c>
      <c r="T2849" t="s">
        <v>3786</v>
      </c>
      <c r="U2849" t="str">
        <f t="shared" si="376"/>
        <v>1944.08.23/24.</v>
      </c>
      <c r="V2849" t="str">
        <f t="shared" si="375"/>
        <v>44. 08.</v>
      </c>
      <c r="W2849" t="str">
        <f t="shared" si="377"/>
        <v>None</v>
      </c>
      <c r="X2849" t="str">
        <f t="shared" si="374"/>
        <v>Not Marking</v>
      </c>
    </row>
    <row r="2850" spans="1:25" x14ac:dyDescent="0.25">
      <c r="A2850" s="1">
        <v>16307</v>
      </c>
      <c r="B2850" t="s">
        <v>5012</v>
      </c>
      <c r="C2850" s="1" t="s">
        <v>3326</v>
      </c>
      <c r="D2850" s="1" t="s">
        <v>4692</v>
      </c>
      <c r="E2850" t="s">
        <v>3840</v>
      </c>
      <c r="F2850" t="s">
        <v>3457</v>
      </c>
      <c r="G2850" s="12" t="s">
        <v>3825</v>
      </c>
      <c r="H2850" t="str">
        <f t="shared" si="373"/>
        <v>GE</v>
      </c>
      <c r="I2850" s="12" t="s">
        <v>4646</v>
      </c>
      <c r="J2850" s="12" t="s">
        <v>5293</v>
      </c>
      <c r="K2850" s="12" t="s">
        <v>1912</v>
      </c>
      <c r="L2850" s="12"/>
      <c r="M2850" s="12"/>
      <c r="N2850" s="12"/>
      <c r="O2850" s="14">
        <v>3</v>
      </c>
      <c r="P2850" s="14">
        <v>2</v>
      </c>
      <c r="Q2850" s="12">
        <v>0</v>
      </c>
      <c r="R2850">
        <v>8</v>
      </c>
      <c r="S2850" t="s">
        <v>4915</v>
      </c>
      <c r="T2850" t="s">
        <v>3786</v>
      </c>
      <c r="U2850" t="str">
        <f t="shared" si="376"/>
        <v>1944.08.23/24.</v>
      </c>
      <c r="V2850" t="str">
        <f t="shared" si="375"/>
        <v>44. 08.</v>
      </c>
      <c r="W2850" t="str">
        <f t="shared" si="377"/>
        <v>None</v>
      </c>
      <c r="X2850" t="str">
        <f t="shared" si="374"/>
        <v>Not Marking</v>
      </c>
      <c r="Y2850" t="s">
        <v>5312</v>
      </c>
    </row>
    <row r="2851" spans="1:25" x14ac:dyDescent="0.25">
      <c r="A2851" s="1">
        <v>16308</v>
      </c>
      <c r="B2851" t="s">
        <v>5009</v>
      </c>
      <c r="C2851" s="1" t="str">
        <f>IF(B2851="Day",TEXT(A2851,"dd"&amp;"."),TEXT(A2851,"dd")&amp;"/"&amp;TEXT(A2853,"dd")&amp;".")</f>
        <v>24.</v>
      </c>
      <c r="D2851" s="1" t="str">
        <f>TEXT(A2851,"mm")&amp;"."</f>
        <v>08.</v>
      </c>
      <c r="E2851" t="str">
        <f>TEXT(A2851,"yy")&amp;"."</f>
        <v>44.</v>
      </c>
      <c r="F2851" t="str">
        <f>IF((C2851&lt;C2854),C2851&amp;D2851&amp;E2851,C2851&amp;D2854&amp;E2851)</f>
        <v>24.08.44.</v>
      </c>
      <c r="G2851" s="12" t="s">
        <v>4926</v>
      </c>
      <c r="H2851" t="str">
        <f t="shared" si="373"/>
        <v>NL</v>
      </c>
      <c r="I2851" s="12" t="s">
        <v>3903</v>
      </c>
      <c r="J2851" s="12"/>
      <c r="K2851" s="12">
        <v>22</v>
      </c>
      <c r="L2851" s="12"/>
      <c r="M2851" s="12"/>
      <c r="N2851" s="12"/>
      <c r="O2851" s="14">
        <v>1</v>
      </c>
      <c r="P2851" s="14">
        <v>1</v>
      </c>
      <c r="Q2851" s="12">
        <v>0</v>
      </c>
      <c r="R2851">
        <v>5</v>
      </c>
      <c r="S2851" t="s">
        <v>4915</v>
      </c>
      <c r="T2851" t="s">
        <v>388</v>
      </c>
      <c r="U2851" t="str">
        <f t="shared" si="376"/>
        <v>1944.08.24.</v>
      </c>
      <c r="V2851" t="str">
        <f t="shared" si="375"/>
        <v>44. 08.</v>
      </c>
      <c r="W2851" t="str">
        <f t="shared" si="377"/>
        <v>Markers</v>
      </c>
      <c r="X2851" t="str">
        <f t="shared" si="374"/>
        <v>Marking</v>
      </c>
    </row>
    <row r="2852" spans="1:25" x14ac:dyDescent="0.25">
      <c r="A2852" s="1">
        <v>16308</v>
      </c>
      <c r="B2852" t="s">
        <v>5009</v>
      </c>
      <c r="C2852" s="1" t="s">
        <v>4703</v>
      </c>
      <c r="D2852" s="1" t="s">
        <v>4692</v>
      </c>
      <c r="E2852" t="s">
        <v>3840</v>
      </c>
      <c r="F2852" t="s">
        <v>3904</v>
      </c>
      <c r="G2852" s="12" t="s">
        <v>4926</v>
      </c>
      <c r="H2852" t="str">
        <f t="shared" si="373"/>
        <v>NL</v>
      </c>
      <c r="I2852" s="12" t="s">
        <v>4798</v>
      </c>
      <c r="J2852" s="12"/>
      <c r="K2852" s="12">
        <v>22</v>
      </c>
      <c r="L2852" s="12"/>
      <c r="M2852" s="12"/>
      <c r="N2852" s="12"/>
      <c r="O2852" s="59">
        <v>1</v>
      </c>
      <c r="P2852" s="14"/>
      <c r="Q2852" s="12">
        <v>0</v>
      </c>
      <c r="R2852">
        <v>5</v>
      </c>
      <c r="S2852" t="s">
        <v>3846</v>
      </c>
      <c r="U2852" t="str">
        <f t="shared" si="376"/>
        <v>1944.08.24.</v>
      </c>
      <c r="V2852" t="str">
        <f t="shared" si="375"/>
        <v>44. 08.</v>
      </c>
      <c r="W2852" t="s">
        <v>4798</v>
      </c>
      <c r="X2852" t="str">
        <f t="shared" si="374"/>
        <v>Not Marking</v>
      </c>
      <c r="Y2852" t="s">
        <v>5283</v>
      </c>
    </row>
    <row r="2853" spans="1:25" x14ac:dyDescent="0.25">
      <c r="A2853" s="1">
        <v>16308</v>
      </c>
      <c r="B2853" t="s">
        <v>5012</v>
      </c>
      <c r="C2853" s="1" t="str">
        <f>IF(B2853="Day",TEXT(A2853,"dd"&amp;"."),TEXT(A2853,"dd")&amp;"/"&amp;TEXT(A2854,"dd")&amp;".")</f>
        <v>24/25.</v>
      </c>
      <c r="D2853" s="1" t="str">
        <f>TEXT(A2853,"mm")&amp;"."</f>
        <v>08.</v>
      </c>
      <c r="E2853" t="str">
        <f>TEXT(A2853,"yy")&amp;"."</f>
        <v>44.</v>
      </c>
      <c r="F2853" t="str">
        <f t="shared" si="381"/>
        <v>24/25.08.44.</v>
      </c>
      <c r="G2853" s="12" t="str">
        <f>IF(ISERROR(VLOOKUP(F2853,DataFromWard!$B$484:$E$998,2,FALSE)),"",VLOOKUP(F2853,DataFromWard!$B$484:$E$998,2,FALSE))</f>
        <v/>
      </c>
      <c r="H2853" t="str">
        <f t="shared" si="373"/>
        <v/>
      </c>
      <c r="I2853" s="12"/>
      <c r="J2853" s="12"/>
      <c r="K2853" s="12"/>
      <c r="L2853" s="12"/>
      <c r="M2853" s="12"/>
      <c r="N2853" s="12"/>
      <c r="O2853" s="14" t="str">
        <f>IF(ISERROR(VLOOKUP(F2853,DataFromWard!$B$484:$E$998,3,FALSE)),"",VLOOKUP(F2853,DataFromWard!$B$484:$E$998,3,FALSE))</f>
        <v/>
      </c>
      <c r="P2853" s="14"/>
      <c r="Q2853" s="12" t="str">
        <f>IF(ISERROR(VLOOKUP(F2853,DataFromWard!$B$484:$E$998,4,FALSE)),"",VLOOKUP(F2853,DataFromWard!$B$484:$E$998,4,FALSE))</f>
        <v/>
      </c>
      <c r="T2853" t="s">
        <v>389</v>
      </c>
      <c r="U2853" t="str">
        <f t="shared" si="376"/>
        <v>1944.08.24/25.</v>
      </c>
      <c r="V2853" t="str">
        <f t="shared" si="375"/>
        <v>44. 08.</v>
      </c>
      <c r="W2853" t="str">
        <f t="shared" si="377"/>
        <v/>
      </c>
      <c r="X2853" t="str">
        <f t="shared" si="374"/>
        <v/>
      </c>
    </row>
    <row r="2854" spans="1:25" x14ac:dyDescent="0.25">
      <c r="A2854" s="1">
        <v>16309</v>
      </c>
      <c r="B2854" t="s">
        <v>5009</v>
      </c>
      <c r="C2854" s="1" t="str">
        <f>IF(B2854="Day",TEXT(A2854,"dd"&amp;"."),TEXT(A2854,"dd")&amp;"/"&amp;TEXT(A2855,"dd")&amp;".")</f>
        <v>25.</v>
      </c>
      <c r="D2854" s="1" t="str">
        <f>TEXT(A2854,"mm")&amp;"."</f>
        <v>08.</v>
      </c>
      <c r="E2854" t="str">
        <f>TEXT(A2854,"yy")&amp;"."</f>
        <v>44.</v>
      </c>
      <c r="F2854" t="str">
        <f>IF((C2854&lt;C2861),C2854&amp;D2854&amp;E2854,C2854&amp;D2861&amp;E2854)</f>
        <v>25.08.44.</v>
      </c>
      <c r="G2854" s="12" t="s">
        <v>4894</v>
      </c>
      <c r="H2854" t="str">
        <f t="shared" si="373"/>
        <v>FR</v>
      </c>
      <c r="I2854" s="12" t="s">
        <v>4882</v>
      </c>
      <c r="J2854" s="12"/>
      <c r="K2854" s="12">
        <v>156</v>
      </c>
      <c r="L2854" s="12"/>
      <c r="M2854" s="12"/>
      <c r="N2854" s="12"/>
      <c r="O2854" s="14">
        <f>IF(ISERROR(VLOOKUP(F2854,DataFromWard!$B$484:$E$998,3,FALSE)),"",VLOOKUP(F2854,DataFromWard!$B$484:$E$998,3,FALSE))</f>
        <v>5</v>
      </c>
      <c r="P2854" s="14">
        <v>5</v>
      </c>
      <c r="Q2854" s="12">
        <f>IF(ISERROR(VLOOKUP(F2854,DataFromWard!$B$484:$E$998,4,FALSE)),"",VLOOKUP(F2854,DataFromWard!$B$484:$E$998,4,FALSE))</f>
        <v>0</v>
      </c>
      <c r="R2854">
        <v>8</v>
      </c>
      <c r="S2854" t="s">
        <v>4915</v>
      </c>
      <c r="T2854" t="s">
        <v>390</v>
      </c>
      <c r="U2854" t="str">
        <f t="shared" si="376"/>
        <v>1944.08.25.</v>
      </c>
      <c r="V2854" t="str">
        <f t="shared" si="375"/>
        <v>44. 08.</v>
      </c>
      <c r="W2854" t="str">
        <f t="shared" si="377"/>
        <v>Markers</v>
      </c>
      <c r="X2854" t="str">
        <f t="shared" si="374"/>
        <v>Marking</v>
      </c>
    </row>
    <row r="2855" spans="1:25" x14ac:dyDescent="0.25">
      <c r="A2855" s="1">
        <v>16309</v>
      </c>
      <c r="B2855" t="s">
        <v>5012</v>
      </c>
      <c r="C2855" s="1" t="str">
        <f>IF(B2855="Day",TEXT(A2855,"dd"&amp;"."),TEXT(A2855,"dd")&amp;"/"&amp;TEXT(A2861,"dd")&amp;".")</f>
        <v>25/26.</v>
      </c>
      <c r="D2855" s="1" t="str">
        <f>TEXT(A2855,"mm")&amp;"."</f>
        <v>08.</v>
      </c>
      <c r="E2855" t="str">
        <f>TEXT(A2855,"yy")&amp;"."</f>
        <v>44.</v>
      </c>
      <c r="F2855" t="str">
        <f>IF((C2855&lt;C2862),C2855&amp;D2855&amp;E2855,C2855&amp;D2862&amp;E2855)</f>
        <v>25/26.08.44.</v>
      </c>
      <c r="G2855" s="12" t="str">
        <f>IF(ISERROR(VLOOKUP(F2855,DataFromWard!$B$484:$E$998,2,FALSE)),"",VLOOKUP(F2855,DataFromWard!$B$484:$E$998,2,FALSE))</f>
        <v>Brest</v>
      </c>
      <c r="H2855" t="str">
        <f t="shared" si="373"/>
        <v>FR</v>
      </c>
      <c r="I2855" s="12" t="s">
        <v>4626</v>
      </c>
      <c r="J2855" s="12"/>
      <c r="K2855" s="12">
        <v>316</v>
      </c>
      <c r="L2855" s="12">
        <v>68</v>
      </c>
      <c r="M2855" s="12"/>
      <c r="N2855" s="12"/>
      <c r="O2855" s="14">
        <f>IF(ISERROR(VLOOKUP(F2855,DataFromWard!$B$484:$E$998,3,FALSE)),"",VLOOKUP(F2855,DataFromWard!$B$484:$E$998,3,FALSE))</f>
        <v>18</v>
      </c>
      <c r="P2855" s="14">
        <v>18</v>
      </c>
      <c r="Q2855" s="12">
        <f>IF(ISERROR(VLOOKUP(F2855,DataFromWard!$B$484:$E$998,4,FALSE)),"",VLOOKUP(F2855,DataFromWard!$B$484:$E$998,4,FALSE))</f>
        <v>0</v>
      </c>
      <c r="R2855">
        <v>8</v>
      </c>
      <c r="S2855" t="s">
        <v>4915</v>
      </c>
      <c r="T2855" t="s">
        <v>393</v>
      </c>
      <c r="U2855" t="str">
        <f t="shared" si="376"/>
        <v>1944.08.25/26.</v>
      </c>
      <c r="V2855" t="str">
        <f t="shared" si="375"/>
        <v>44. 08.</v>
      </c>
      <c r="W2855" t="str">
        <f t="shared" si="377"/>
        <v>Markers</v>
      </c>
      <c r="X2855" t="str">
        <f t="shared" si="374"/>
        <v>Marking</v>
      </c>
    </row>
    <row r="2856" spans="1:25" x14ac:dyDescent="0.25">
      <c r="A2856" s="1">
        <v>16309</v>
      </c>
      <c r="B2856" t="s">
        <v>5012</v>
      </c>
      <c r="C2856" s="1" t="s">
        <v>3798</v>
      </c>
      <c r="D2856" s="1" t="s">
        <v>4692</v>
      </c>
      <c r="E2856" t="s">
        <v>3840</v>
      </c>
      <c r="F2856" t="s">
        <v>3458</v>
      </c>
      <c r="G2856" s="12" t="s">
        <v>3816</v>
      </c>
      <c r="H2856" t="str">
        <f t="shared" si="373"/>
        <v>GE</v>
      </c>
      <c r="I2856" s="12" t="s">
        <v>5332</v>
      </c>
      <c r="J2856" s="12"/>
      <c r="K2856" s="12">
        <v>190</v>
      </c>
      <c r="L2856" s="12"/>
      <c r="M2856" s="12"/>
      <c r="N2856" s="12"/>
      <c r="O2856" s="14">
        <v>6</v>
      </c>
      <c r="P2856" s="14">
        <v>6</v>
      </c>
      <c r="Q2856" s="12">
        <v>0</v>
      </c>
      <c r="R2856">
        <v>5</v>
      </c>
      <c r="S2856" t="s">
        <v>4915</v>
      </c>
      <c r="T2856" t="s">
        <v>392</v>
      </c>
      <c r="U2856" t="str">
        <f t="shared" si="376"/>
        <v>1944.08.25/26.</v>
      </c>
      <c r="V2856" t="str">
        <f t="shared" si="375"/>
        <v>44. 08.</v>
      </c>
      <c r="W2856" t="str">
        <f t="shared" si="377"/>
        <v>Markers</v>
      </c>
      <c r="X2856" t="str">
        <f t="shared" si="374"/>
        <v>Marking</v>
      </c>
    </row>
    <row r="2857" spans="1:25" x14ac:dyDescent="0.25">
      <c r="A2857" s="1">
        <v>16309</v>
      </c>
      <c r="B2857" t="s">
        <v>5012</v>
      </c>
      <c r="C2857" s="1" t="s">
        <v>3798</v>
      </c>
      <c r="D2857" s="1" t="s">
        <v>4692</v>
      </c>
      <c r="E2857" t="s">
        <v>3840</v>
      </c>
      <c r="F2857" t="s">
        <v>3458</v>
      </c>
      <c r="G2857" s="12" t="s">
        <v>3905</v>
      </c>
      <c r="H2857">
        <f t="shared" si="373"/>
        <v>0</v>
      </c>
      <c r="I2857" s="12" t="s">
        <v>3906</v>
      </c>
      <c r="J2857" s="12"/>
      <c r="K2857" s="12" t="s">
        <v>1908</v>
      </c>
      <c r="L2857" s="12"/>
      <c r="M2857" s="12"/>
      <c r="N2857" s="12"/>
      <c r="O2857" s="14">
        <v>2</v>
      </c>
      <c r="P2857" s="14"/>
      <c r="Q2857" s="12">
        <v>0</v>
      </c>
      <c r="R2857">
        <v>8</v>
      </c>
      <c r="S2857" t="s">
        <v>4915</v>
      </c>
      <c r="U2857" t="str">
        <f t="shared" si="376"/>
        <v>1944.08.25/26.</v>
      </c>
      <c r="V2857" t="str">
        <f t="shared" si="375"/>
        <v>44. 08.</v>
      </c>
      <c r="W2857" t="str">
        <f t="shared" si="377"/>
        <v>Elsewhere</v>
      </c>
      <c r="X2857" t="str">
        <f t="shared" si="374"/>
        <v>Not Marking</v>
      </c>
    </row>
    <row r="2858" spans="1:25" x14ac:dyDescent="0.25">
      <c r="A2858" s="1">
        <v>16309</v>
      </c>
      <c r="B2858" t="s">
        <v>5012</v>
      </c>
      <c r="C2858" s="1" t="s">
        <v>3798</v>
      </c>
      <c r="D2858" s="1" t="s">
        <v>4692</v>
      </c>
      <c r="E2858" t="s">
        <v>3840</v>
      </c>
      <c r="F2858" t="s">
        <v>3458</v>
      </c>
      <c r="G2858" s="12" t="s">
        <v>4954</v>
      </c>
      <c r="H2858" t="str">
        <f t="shared" si="373"/>
        <v>GE</v>
      </c>
      <c r="I2858" s="12" t="s">
        <v>5332</v>
      </c>
      <c r="J2858" s="12"/>
      <c r="K2858" s="12" t="s">
        <v>1908</v>
      </c>
      <c r="L2858" s="12"/>
      <c r="M2858" s="12"/>
      <c r="N2858" s="12"/>
      <c r="O2858" s="14">
        <v>36</v>
      </c>
      <c r="P2858" s="14">
        <v>33</v>
      </c>
      <c r="Q2858" s="12">
        <v>0</v>
      </c>
      <c r="R2858">
        <v>8</v>
      </c>
      <c r="S2858" t="s">
        <v>4915</v>
      </c>
      <c r="T2858" t="s">
        <v>391</v>
      </c>
      <c r="U2858" t="str">
        <f t="shared" si="376"/>
        <v>1944.08.25/26.</v>
      </c>
      <c r="V2858" t="str">
        <f t="shared" si="375"/>
        <v>44. 08.</v>
      </c>
      <c r="W2858" t="str">
        <f t="shared" si="377"/>
        <v>Elsewhere</v>
      </c>
      <c r="X2858" t="str">
        <f t="shared" si="374"/>
        <v>Not Marking</v>
      </c>
    </row>
    <row r="2859" spans="1:25" x14ac:dyDescent="0.25">
      <c r="A2859" s="1">
        <v>16309</v>
      </c>
      <c r="B2859" t="s">
        <v>5012</v>
      </c>
      <c r="C2859" s="1" t="s">
        <v>3798</v>
      </c>
      <c r="D2859" s="1" t="s">
        <v>4692</v>
      </c>
      <c r="E2859" t="s">
        <v>3840</v>
      </c>
      <c r="F2859" t="s">
        <v>3458</v>
      </c>
      <c r="G2859" s="12" t="s">
        <v>3901</v>
      </c>
      <c r="H2859">
        <f t="shared" si="373"/>
        <v>0</v>
      </c>
      <c r="I2859" s="12" t="s">
        <v>5332</v>
      </c>
      <c r="J2859" s="12"/>
      <c r="K2859" s="12" t="s">
        <v>1908</v>
      </c>
      <c r="L2859" s="12"/>
      <c r="M2859" s="12"/>
      <c r="N2859" s="12"/>
      <c r="O2859" s="14">
        <v>22</v>
      </c>
      <c r="P2859" s="14">
        <v>19</v>
      </c>
      <c r="Q2859" s="12">
        <v>0</v>
      </c>
      <c r="R2859">
        <v>8</v>
      </c>
      <c r="S2859" t="s">
        <v>4915</v>
      </c>
      <c r="U2859" t="str">
        <f t="shared" si="376"/>
        <v>1944.08.25/26.</v>
      </c>
      <c r="V2859" t="str">
        <f t="shared" si="375"/>
        <v>44. 08.</v>
      </c>
      <c r="W2859" t="str">
        <f t="shared" si="377"/>
        <v>Elsewhere</v>
      </c>
      <c r="X2859" t="str">
        <f t="shared" si="374"/>
        <v>Not Marking</v>
      </c>
      <c r="Y2859" t="s">
        <v>5329</v>
      </c>
    </row>
    <row r="2860" spans="1:25" x14ac:dyDescent="0.25">
      <c r="A2860" s="1">
        <v>16309</v>
      </c>
      <c r="B2860" t="s">
        <v>5012</v>
      </c>
      <c r="C2860" s="1" t="s">
        <v>3798</v>
      </c>
      <c r="D2860" s="1" t="s">
        <v>4692</v>
      </c>
      <c r="E2860" t="s">
        <v>3840</v>
      </c>
      <c r="F2860" t="s">
        <v>3458</v>
      </c>
      <c r="G2860" s="12"/>
      <c r="H2860" t="str">
        <f t="shared" si="373"/>
        <v/>
      </c>
      <c r="I2860" s="12"/>
      <c r="J2860" s="12"/>
      <c r="K2860" s="12"/>
      <c r="L2860" s="12"/>
      <c r="M2860" s="12"/>
      <c r="N2860" s="12"/>
      <c r="O2860" s="14"/>
      <c r="P2860" s="14"/>
      <c r="Q2860" s="12"/>
      <c r="U2860" t="str">
        <f t="shared" si="376"/>
        <v>1944.08.25/26.</v>
      </c>
      <c r="V2860" t="str">
        <f t="shared" si="375"/>
        <v>44. 08.</v>
      </c>
      <c r="W2860" t="str">
        <f t="shared" si="377"/>
        <v/>
      </c>
      <c r="X2860" t="str">
        <f t="shared" si="374"/>
        <v/>
      </c>
    </row>
    <row r="2861" spans="1:25" x14ac:dyDescent="0.25">
      <c r="A2861" s="1">
        <v>16310</v>
      </c>
      <c r="B2861" t="s">
        <v>5009</v>
      </c>
      <c r="C2861" s="1" t="str">
        <f>IF(B2861="Day",TEXT(A2861,"dd"&amp;"."),TEXT(A2861,"dd")&amp;"/"&amp;TEXT(A2862,"dd")&amp;".")</f>
        <v>26.</v>
      </c>
      <c r="D2861" s="1" t="str">
        <f>TEXT(A2861,"mm")&amp;"."</f>
        <v>08.</v>
      </c>
      <c r="E2861" t="str">
        <f>TEXT(A2861,"yy")&amp;"."</f>
        <v>44.</v>
      </c>
      <c r="F2861" t="str">
        <f>IF((C2861&lt;C2866),C2861&amp;D2861&amp;E2861,C2861&amp;D2866&amp;E2861)</f>
        <v>26.08.44.</v>
      </c>
      <c r="G2861" s="12" t="str">
        <f>IF(ISERROR(VLOOKUP(F2861,DataFromWard!$B$484:$E$998,2,FALSE)),"",VLOOKUP(F2861,DataFromWard!$B$484:$E$998,2,FALSE))</f>
        <v/>
      </c>
      <c r="H2861" t="str">
        <f t="shared" ref="H2861:H2924" si="382">IF(ISBLANK(G2861),"",IF(ISERROR(VLOOKUP(G2861,LOCS,2,FALSE)),"",VLOOKUP(G2861,LOCS,2,FALSE)))</f>
        <v/>
      </c>
      <c r="I2861" s="12"/>
      <c r="J2861" s="12"/>
      <c r="K2861" s="12"/>
      <c r="L2861" s="12"/>
      <c r="M2861" s="12"/>
      <c r="N2861" s="12"/>
      <c r="O2861" s="14" t="str">
        <f>IF(ISERROR(VLOOKUP(F2861,DataFromWard!$B$484:$E$998,3,FALSE)),"",VLOOKUP(F2861,DataFromWard!$B$484:$E$998,3,FALSE))</f>
        <v/>
      </c>
      <c r="P2861" s="14"/>
      <c r="Q2861" s="12" t="str">
        <f>IF(ISERROR(VLOOKUP(F2861,DataFromWard!$B$484:$E$998,4,FALSE)),"",VLOOKUP(F2861,DataFromWard!$B$484:$E$998,4,FALSE))</f>
        <v/>
      </c>
      <c r="U2861" t="str">
        <f t="shared" si="376"/>
        <v>1944.08.26.</v>
      </c>
      <c r="V2861" t="str">
        <f t="shared" si="375"/>
        <v>44. 08.</v>
      </c>
      <c r="W2861" t="str">
        <f t="shared" si="377"/>
        <v/>
      </c>
      <c r="X2861" t="str">
        <f t="shared" si="374"/>
        <v/>
      </c>
    </row>
    <row r="2862" spans="1:25" x14ac:dyDescent="0.25">
      <c r="A2862" s="1">
        <v>16310</v>
      </c>
      <c r="B2862" t="s">
        <v>5012</v>
      </c>
      <c r="C2862" s="1" t="str">
        <f>IF(B2862="Day",TEXT(A2862,"dd"&amp;"."),TEXT(A2862,"dd")&amp;"/"&amp;TEXT(A2866,"dd")&amp;".")</f>
        <v>26/27.</v>
      </c>
      <c r="D2862" s="1" t="str">
        <f>TEXT(A2862,"mm")&amp;"."</f>
        <v>08.</v>
      </c>
      <c r="E2862" t="str">
        <f>TEXT(A2862,"yy")&amp;"."</f>
        <v>44.</v>
      </c>
      <c r="F2862" t="str">
        <f>IF((C2862&lt;C2870),C2862&amp;D2862&amp;E2862,C2862&amp;D2870&amp;E2862)</f>
        <v>26/27.08.44.</v>
      </c>
      <c r="G2862" s="12" t="str">
        <f>IF(ISERROR(VLOOKUP(F2862,DataFromWard!$B$484:$E$998,2,FALSE)),"",VLOOKUP(F2862,DataFromWard!$B$484:$E$998,2,FALSE))</f>
        <v>Kiel</v>
      </c>
      <c r="H2862" t="str">
        <f t="shared" si="382"/>
        <v>GE</v>
      </c>
      <c r="I2862" s="12" t="s">
        <v>5332</v>
      </c>
      <c r="J2862" s="12"/>
      <c r="K2862" s="12">
        <v>362</v>
      </c>
      <c r="L2862" s="12">
        <v>70</v>
      </c>
      <c r="M2862" s="12">
        <v>1</v>
      </c>
      <c r="N2862" s="12"/>
      <c r="O2862" s="14">
        <f>IF(ISERROR(VLOOKUP(F2862,DataFromWard!$B$484:$E$998,3,FALSE)),"",VLOOKUP(F2862,DataFromWard!$B$484:$E$998,3,FALSE))</f>
        <v>10</v>
      </c>
      <c r="P2862" s="14">
        <v>10</v>
      </c>
      <c r="Q2862" s="12">
        <f>IF(ISERROR(VLOOKUP(F2862,DataFromWard!$B$484:$E$998,4,FALSE)),"",VLOOKUP(F2862,DataFromWard!$B$484:$E$998,4,FALSE))</f>
        <v>0</v>
      </c>
      <c r="R2862">
        <v>8</v>
      </c>
      <c r="S2862" t="s">
        <v>4915</v>
      </c>
      <c r="T2862" t="s">
        <v>394</v>
      </c>
      <c r="U2862" t="str">
        <f t="shared" si="376"/>
        <v>1944.08.26/27.</v>
      </c>
      <c r="V2862" t="str">
        <f t="shared" si="375"/>
        <v>44. 08.</v>
      </c>
      <c r="W2862" t="str">
        <f t="shared" si="377"/>
        <v>Markers</v>
      </c>
      <c r="X2862" t="str">
        <f t="shared" si="374"/>
        <v>Marking</v>
      </c>
    </row>
    <row r="2863" spans="1:25" x14ac:dyDescent="0.25">
      <c r="A2863" s="1">
        <v>16310</v>
      </c>
      <c r="B2863" t="s">
        <v>5012</v>
      </c>
      <c r="C2863" s="1" t="s">
        <v>3802</v>
      </c>
      <c r="D2863" s="1" t="s">
        <v>4692</v>
      </c>
      <c r="E2863" t="s">
        <v>3840</v>
      </c>
      <c r="F2863" t="s">
        <v>3459</v>
      </c>
      <c r="G2863" s="12" t="s">
        <v>4954</v>
      </c>
      <c r="H2863" t="str">
        <f t="shared" si="382"/>
        <v>GE</v>
      </c>
      <c r="I2863" s="12" t="s">
        <v>5332</v>
      </c>
      <c r="J2863" s="12"/>
      <c r="K2863" s="12" t="s">
        <v>1908</v>
      </c>
      <c r="L2863" s="12"/>
      <c r="M2863" s="12"/>
      <c r="N2863" s="12"/>
      <c r="O2863" s="14">
        <v>21</v>
      </c>
      <c r="P2863" s="14">
        <v>21</v>
      </c>
      <c r="Q2863" s="12">
        <v>0</v>
      </c>
      <c r="R2863">
        <v>8</v>
      </c>
      <c r="S2863" t="s">
        <v>4915</v>
      </c>
      <c r="T2863" t="s">
        <v>395</v>
      </c>
      <c r="U2863" t="str">
        <f t="shared" si="376"/>
        <v>1944.08.26/27.</v>
      </c>
      <c r="V2863" t="str">
        <f t="shared" si="375"/>
        <v>44. 08.</v>
      </c>
      <c r="W2863" t="str">
        <f t="shared" si="377"/>
        <v>Elsewhere</v>
      </c>
      <c r="X2863" t="str">
        <f t="shared" si="374"/>
        <v>Not Marking</v>
      </c>
    </row>
    <row r="2864" spans="1:25" x14ac:dyDescent="0.25">
      <c r="A2864" s="1">
        <v>16310</v>
      </c>
      <c r="B2864" t="s">
        <v>5012</v>
      </c>
      <c r="C2864" s="1" t="s">
        <v>3802</v>
      </c>
      <c r="D2864" s="1" t="s">
        <v>4692</v>
      </c>
      <c r="E2864" t="s">
        <v>3840</v>
      </c>
      <c r="F2864" t="s">
        <v>3459</v>
      </c>
      <c r="G2864" s="12" t="s">
        <v>4946</v>
      </c>
      <c r="H2864" t="str">
        <f t="shared" si="382"/>
        <v>GE</v>
      </c>
      <c r="I2864" s="12" t="s">
        <v>5332</v>
      </c>
      <c r="J2864" s="12"/>
      <c r="K2864" s="12" t="s">
        <v>1908</v>
      </c>
      <c r="L2864" s="12"/>
      <c r="M2864" s="12"/>
      <c r="N2864" s="12"/>
      <c r="O2864" s="14">
        <v>13</v>
      </c>
      <c r="P2864" s="14">
        <v>13</v>
      </c>
      <c r="Q2864" s="12">
        <v>0</v>
      </c>
      <c r="R2864">
        <v>8</v>
      </c>
      <c r="S2864" t="s">
        <v>4915</v>
      </c>
      <c r="U2864" t="str">
        <f t="shared" si="376"/>
        <v>1944.08.26/27.</v>
      </c>
      <c r="V2864" t="str">
        <f t="shared" si="375"/>
        <v>44. 08.</v>
      </c>
      <c r="W2864" t="str">
        <f t="shared" si="377"/>
        <v>Elsewhere</v>
      </c>
      <c r="X2864" t="str">
        <f t="shared" si="374"/>
        <v>Not Marking</v>
      </c>
    </row>
    <row r="2865" spans="1:25" x14ac:dyDescent="0.25">
      <c r="A2865" s="1">
        <v>16310</v>
      </c>
      <c r="B2865" t="s">
        <v>5012</v>
      </c>
      <c r="C2865" s="1" t="s">
        <v>3802</v>
      </c>
      <c r="D2865" s="1" t="s">
        <v>4692</v>
      </c>
      <c r="E2865" t="s">
        <v>3840</v>
      </c>
      <c r="F2865" t="s">
        <v>3459</v>
      </c>
      <c r="G2865" s="12" t="s">
        <v>3901</v>
      </c>
      <c r="H2865">
        <f t="shared" si="382"/>
        <v>0</v>
      </c>
      <c r="I2865" s="12" t="s">
        <v>5332</v>
      </c>
      <c r="J2865" s="12"/>
      <c r="K2865" s="12" t="s">
        <v>1908</v>
      </c>
      <c r="L2865" s="12"/>
      <c r="M2865" s="12"/>
      <c r="N2865" s="12"/>
      <c r="O2865" s="14">
        <v>12</v>
      </c>
      <c r="P2865" s="14">
        <v>12</v>
      </c>
      <c r="Q2865" s="12">
        <v>0</v>
      </c>
      <c r="R2865">
        <v>8</v>
      </c>
      <c r="S2865" t="s">
        <v>4915</v>
      </c>
      <c r="U2865" t="str">
        <f t="shared" si="376"/>
        <v>1944.08.26/27.</v>
      </c>
      <c r="V2865" t="str">
        <f t="shared" si="375"/>
        <v>44. 08.</v>
      </c>
      <c r="W2865" t="str">
        <f t="shared" si="377"/>
        <v>Elsewhere</v>
      </c>
      <c r="X2865" t="str">
        <f t="shared" si="374"/>
        <v>Not Marking</v>
      </c>
      <c r="Y2865" t="s">
        <v>5328</v>
      </c>
    </row>
    <row r="2866" spans="1:25" x14ac:dyDescent="0.25">
      <c r="A2866" s="1">
        <v>16311</v>
      </c>
      <c r="B2866" t="s">
        <v>5009</v>
      </c>
      <c r="C2866" s="1" t="str">
        <f>IF(B2866="Day",TEXT(A2866,"dd"&amp;"."),TEXT(A2866,"dd")&amp;"/"&amp;TEXT(A2870,"dd")&amp;".")</f>
        <v>27.</v>
      </c>
      <c r="D2866" s="1" t="str">
        <f>TEXT(A2866,"mm")&amp;"."</f>
        <v>08.</v>
      </c>
      <c r="E2866" t="str">
        <f>TEXT(A2866,"yy")&amp;"."</f>
        <v>44.</v>
      </c>
      <c r="F2866" t="str">
        <f>IF((C2866&lt;C2871),C2866&amp;D2866&amp;E2866,C2866&amp;D2871&amp;E2866)</f>
        <v>27.08.44.</v>
      </c>
      <c r="G2866" s="12" t="str">
        <f>IF(ISERROR(VLOOKUP(F2866,DataFromWard!$B$484:$E$998,2,FALSE)),"",VLOOKUP(F2866,DataFromWard!$B$484:$E$998,2,FALSE))</f>
        <v>Homberg</v>
      </c>
      <c r="H2866" t="str">
        <f t="shared" si="382"/>
        <v>GE</v>
      </c>
      <c r="I2866" s="12" t="s">
        <v>4646</v>
      </c>
      <c r="J2866" s="12" t="s">
        <v>4900</v>
      </c>
      <c r="K2866" s="12">
        <v>229</v>
      </c>
      <c r="L2866" s="12"/>
      <c r="M2866" s="12"/>
      <c r="N2866" s="12"/>
      <c r="O2866" s="14">
        <f>IF(ISERROR(VLOOKUP(F2866,DataFromWard!$B$484:$E$998,3,FALSE)),"",VLOOKUP(F2866,DataFromWard!$B$484:$E$998,3,FALSE))</f>
        <v>14</v>
      </c>
      <c r="P2866" s="14">
        <v>14</v>
      </c>
      <c r="Q2866" s="12">
        <f>IF(ISERROR(VLOOKUP(F2866,DataFromWard!$B$484:$E$998,4,FALSE)),"",VLOOKUP(F2866,DataFromWard!$B$484:$E$998,4,FALSE))</f>
        <v>0</v>
      </c>
      <c r="R2866">
        <v>8</v>
      </c>
      <c r="S2866" t="s">
        <v>4915</v>
      </c>
      <c r="T2866" t="s">
        <v>396</v>
      </c>
      <c r="U2866" t="str">
        <f t="shared" si="376"/>
        <v>1944.08.27.</v>
      </c>
      <c r="V2866" t="str">
        <f t="shared" si="375"/>
        <v>44. 08.</v>
      </c>
      <c r="W2866" t="str">
        <f t="shared" si="377"/>
        <v>Markers</v>
      </c>
      <c r="X2866" t="str">
        <f t="shared" si="374"/>
        <v>Marking</v>
      </c>
    </row>
    <row r="2867" spans="1:25" x14ac:dyDescent="0.25">
      <c r="A2867" s="1">
        <v>16311</v>
      </c>
      <c r="B2867" t="s">
        <v>5009</v>
      </c>
      <c r="C2867" s="1" t="s">
        <v>3907</v>
      </c>
      <c r="D2867" s="1" t="s">
        <v>4692</v>
      </c>
      <c r="E2867" t="s">
        <v>3840</v>
      </c>
      <c r="F2867" t="s">
        <v>3908</v>
      </c>
      <c r="G2867" s="12" t="s">
        <v>3313</v>
      </c>
      <c r="H2867" t="str">
        <f t="shared" si="382"/>
        <v>GE</v>
      </c>
      <c r="I2867" s="12" t="s">
        <v>4918</v>
      </c>
      <c r="J2867" s="12"/>
      <c r="K2867" s="12" t="s">
        <v>5285</v>
      </c>
      <c r="L2867" s="12"/>
      <c r="M2867" s="12"/>
      <c r="N2867" s="12"/>
      <c r="O2867" s="14">
        <v>1</v>
      </c>
      <c r="P2867" s="14">
        <v>1</v>
      </c>
      <c r="Q2867" s="12">
        <v>0</v>
      </c>
      <c r="R2867">
        <v>5</v>
      </c>
      <c r="S2867" t="s">
        <v>3846</v>
      </c>
      <c r="U2867" t="str">
        <f t="shared" si="376"/>
        <v>1944.08.27.</v>
      </c>
      <c r="V2867" t="str">
        <f t="shared" si="375"/>
        <v>44. 08.</v>
      </c>
      <c r="W2867" t="s">
        <v>497</v>
      </c>
      <c r="X2867" t="str">
        <f t="shared" si="374"/>
        <v>Not Marking</v>
      </c>
      <c r="Y2867" t="s">
        <v>5283</v>
      </c>
    </row>
    <row r="2868" spans="1:25" x14ac:dyDescent="0.25">
      <c r="A2868" s="1">
        <v>16311</v>
      </c>
      <c r="B2868" t="s">
        <v>5009</v>
      </c>
      <c r="C2868" s="1" t="s">
        <v>3907</v>
      </c>
      <c r="D2868" s="1" t="s">
        <v>4692</v>
      </c>
      <c r="E2868" t="s">
        <v>3840</v>
      </c>
      <c r="F2868" t="s">
        <v>3908</v>
      </c>
      <c r="G2868" s="12" t="s">
        <v>3316</v>
      </c>
      <c r="H2868" t="str">
        <f t="shared" si="382"/>
        <v>FR</v>
      </c>
      <c r="I2868" s="12" t="s">
        <v>4882</v>
      </c>
      <c r="J2868" s="12"/>
      <c r="K2868" s="12">
        <v>216</v>
      </c>
      <c r="L2868" s="12"/>
      <c r="M2868" s="12"/>
      <c r="N2868" s="12"/>
      <c r="O2868" s="14">
        <v>10</v>
      </c>
      <c r="P2868" s="14">
        <v>10</v>
      </c>
      <c r="Q2868" s="12">
        <v>0</v>
      </c>
      <c r="R2868">
        <v>8</v>
      </c>
      <c r="S2868" t="s">
        <v>4915</v>
      </c>
      <c r="T2868" t="s">
        <v>398</v>
      </c>
      <c r="U2868" t="str">
        <f t="shared" si="376"/>
        <v>1944.08.27.</v>
      </c>
      <c r="V2868" t="str">
        <f t="shared" si="375"/>
        <v>44. 08.</v>
      </c>
      <c r="W2868" t="str">
        <f t="shared" si="377"/>
        <v>Markers</v>
      </c>
      <c r="X2868" t="str">
        <f t="shared" si="374"/>
        <v>Marking</v>
      </c>
    </row>
    <row r="2869" spans="1:25" x14ac:dyDescent="0.25">
      <c r="A2869" s="1">
        <v>16311</v>
      </c>
      <c r="B2869" t="s">
        <v>5009</v>
      </c>
      <c r="C2869" s="1" t="s">
        <v>3907</v>
      </c>
      <c r="D2869" s="1" t="s">
        <v>4692</v>
      </c>
      <c r="E2869" t="s">
        <v>3840</v>
      </c>
      <c r="F2869" t="s">
        <v>3908</v>
      </c>
      <c r="G2869" s="12" t="s">
        <v>3764</v>
      </c>
      <c r="H2869" t="str">
        <f t="shared" si="382"/>
        <v>FR</v>
      </c>
      <c r="I2869" s="12" t="s">
        <v>4978</v>
      </c>
      <c r="J2869" s="12"/>
      <c r="K2869" s="12">
        <v>24</v>
      </c>
      <c r="L2869" s="12"/>
      <c r="M2869" s="12"/>
      <c r="N2869" s="12"/>
      <c r="O2869" s="14">
        <v>1</v>
      </c>
      <c r="P2869" s="14">
        <v>1</v>
      </c>
      <c r="Q2869" s="12">
        <v>0</v>
      </c>
      <c r="R2869">
        <v>5</v>
      </c>
      <c r="S2869" t="s">
        <v>4915</v>
      </c>
      <c r="T2869" t="s">
        <v>397</v>
      </c>
      <c r="U2869" t="str">
        <f t="shared" si="376"/>
        <v>1944.08.27.</v>
      </c>
      <c r="V2869" t="str">
        <f t="shared" si="375"/>
        <v>44. 08.</v>
      </c>
      <c r="W2869" t="str">
        <f t="shared" si="377"/>
        <v>Markers</v>
      </c>
      <c r="X2869" t="str">
        <f t="shared" si="374"/>
        <v>Marking</v>
      </c>
    </row>
    <row r="2870" spans="1:25" x14ac:dyDescent="0.25">
      <c r="A2870" s="1">
        <v>16311</v>
      </c>
      <c r="B2870" t="s">
        <v>5012</v>
      </c>
      <c r="C2870" s="1" t="str">
        <f>IF(B2870="Day",TEXT(A2870,"dd"&amp;"."),TEXT(A2870,"dd")&amp;"/"&amp;TEXT(A2871,"dd")&amp;".")</f>
        <v>27/28.</v>
      </c>
      <c r="D2870" s="1" t="str">
        <f>TEXT(A2870,"mm")&amp;"."</f>
        <v>08.</v>
      </c>
      <c r="E2870" t="str">
        <f>TEXT(A2870,"yy")&amp;"."</f>
        <v>44.</v>
      </c>
      <c r="F2870" t="str">
        <f>IF((C2870&lt;C2872),C2870&amp;D2870&amp;E2870,C2870&amp;D2872&amp;E2870)</f>
        <v>27/28.08.44.</v>
      </c>
      <c r="G2870" s="12" t="str">
        <f>IF(ISERROR(VLOOKUP(F2870,DataFromWard!$B$484:$E$998,2,FALSE)),"",VLOOKUP(F2870,DataFromWard!$B$484:$E$998,2,FALSE))</f>
        <v>Mannheim</v>
      </c>
      <c r="H2870" t="str">
        <f t="shared" si="382"/>
        <v>GE</v>
      </c>
      <c r="I2870" s="12" t="s">
        <v>5332</v>
      </c>
      <c r="J2870" s="12"/>
      <c r="K2870" s="12" t="s">
        <v>653</v>
      </c>
      <c r="L2870" s="12">
        <v>26</v>
      </c>
      <c r="M2870" s="12">
        <v>1</v>
      </c>
      <c r="N2870" s="12"/>
      <c r="O2870" s="14">
        <f>IF(ISERROR(VLOOKUP(F2870,DataFromWard!$B$484:$E$998,3,FALSE)),"",VLOOKUP(F2870,DataFromWard!$B$484:$E$998,3,FALSE))</f>
        <v>30</v>
      </c>
      <c r="P2870" s="14">
        <v>27</v>
      </c>
      <c r="Q2870" s="12">
        <f>IF(ISERROR(VLOOKUP(F2870,DataFromWard!$B$484:$E$998,4,FALSE)),"",VLOOKUP(F2870,DataFromWard!$B$484:$E$998,4,FALSE))</f>
        <v>2</v>
      </c>
      <c r="R2870">
        <v>8</v>
      </c>
      <c r="S2870" t="s">
        <v>4915</v>
      </c>
      <c r="U2870" t="str">
        <f t="shared" si="376"/>
        <v>1944.08.27/28.</v>
      </c>
      <c r="V2870" t="str">
        <f t="shared" si="375"/>
        <v>44. 08.</v>
      </c>
      <c r="W2870" t="str">
        <f t="shared" si="377"/>
        <v>Various Small Ops</v>
      </c>
      <c r="X2870" t="str">
        <f t="shared" si="374"/>
        <v>Not Marking</v>
      </c>
    </row>
    <row r="2871" spans="1:25" x14ac:dyDescent="0.25">
      <c r="A2871" s="1">
        <v>16312</v>
      </c>
      <c r="B2871" t="s">
        <v>5009</v>
      </c>
      <c r="C2871" s="1" t="str">
        <f>IF(B2871="Day",TEXT(A2871,"dd"&amp;"."),TEXT(A2871,"dd")&amp;"/"&amp;TEXT(A2872,"dd")&amp;".")</f>
        <v>28.</v>
      </c>
      <c r="D2871" s="1" t="str">
        <f>TEXT(A2871,"mm")&amp;"."</f>
        <v>08.</v>
      </c>
      <c r="E2871" t="str">
        <f>TEXT(A2871,"yy")&amp;"."</f>
        <v>44.</v>
      </c>
      <c r="F2871" t="str">
        <f>IF((C2871&lt;C2877),C2871&amp;D2871&amp;E2871,C2871&amp;D2877&amp;E2871)</f>
        <v>28.08.44.</v>
      </c>
      <c r="G2871" s="12" t="s">
        <v>4894</v>
      </c>
      <c r="H2871" t="str">
        <f t="shared" si="382"/>
        <v>FR</v>
      </c>
      <c r="I2871" s="12" t="s">
        <v>4882</v>
      </c>
      <c r="J2871" s="12"/>
      <c r="K2871" s="12">
        <v>125</v>
      </c>
      <c r="L2871" s="12"/>
      <c r="M2871" s="12"/>
      <c r="N2871" s="12"/>
      <c r="O2871" s="14">
        <f>IF(ISERROR(VLOOKUP(F2871,DataFromWard!$B$484:$E$998,3,FALSE)),"",VLOOKUP(F2871,DataFromWard!$B$484:$E$998,3,FALSE))</f>
        <v>25</v>
      </c>
      <c r="P2871" s="14">
        <v>25</v>
      </c>
      <c r="Q2871" s="12">
        <f>IF(ISERROR(VLOOKUP(F2871,DataFromWard!$B$484:$E$998,4,FALSE)),"",VLOOKUP(F2871,DataFromWard!$B$484:$E$998,4,FALSE))</f>
        <v>0</v>
      </c>
      <c r="R2871">
        <v>8</v>
      </c>
      <c r="S2871" t="s">
        <v>4915</v>
      </c>
      <c r="T2871" t="s">
        <v>399</v>
      </c>
      <c r="U2871" t="str">
        <f t="shared" si="376"/>
        <v>1944.08.28.</v>
      </c>
      <c r="V2871" t="str">
        <f t="shared" si="375"/>
        <v>44. 08.</v>
      </c>
      <c r="W2871" t="str">
        <f t="shared" si="377"/>
        <v>Markers</v>
      </c>
      <c r="X2871" t="str">
        <f t="shared" si="374"/>
        <v>Marking</v>
      </c>
    </row>
    <row r="2872" spans="1:25" x14ac:dyDescent="0.25">
      <c r="A2872" s="1">
        <v>16312</v>
      </c>
      <c r="B2872" t="s">
        <v>5012</v>
      </c>
      <c r="C2872" s="1" t="str">
        <f>IF(B2872="Day",TEXT(A2872,"dd"&amp;"."),TEXT(A2872,"dd")&amp;"/"&amp;TEXT(A2877,"dd")&amp;".")</f>
        <v>28/29.</v>
      </c>
      <c r="D2872" s="1" t="str">
        <f>TEXT(A2872,"mm")&amp;"."</f>
        <v>08.</v>
      </c>
      <c r="E2872" t="str">
        <f>TEXT(A2872,"yy")&amp;"."</f>
        <v>44.</v>
      </c>
      <c r="F2872" t="str">
        <f>IF((C2872&lt;C2878),C2872&amp;D2872&amp;E2872,C2872&amp;D2878&amp;E2872)</f>
        <v>28/29.08.44.</v>
      </c>
      <c r="G2872" s="12" t="s">
        <v>4916</v>
      </c>
      <c r="H2872" t="str">
        <f t="shared" si="382"/>
        <v>GE</v>
      </c>
      <c r="I2872" s="12" t="s">
        <v>5332</v>
      </c>
      <c r="J2872" s="12"/>
      <c r="K2872" s="12" t="s">
        <v>653</v>
      </c>
      <c r="L2872" s="12">
        <v>13</v>
      </c>
      <c r="M2872" s="12"/>
      <c r="N2872" s="12"/>
      <c r="O2872" s="14">
        <v>35</v>
      </c>
      <c r="P2872" s="14">
        <v>32</v>
      </c>
      <c r="Q2872" s="12">
        <f>IF(ISERROR(VLOOKUP(F2872,DataFromWard!$B$484:$E$998,4,FALSE)),"",VLOOKUP(F2872,DataFromWard!$B$484:$E$998,4,FALSE))</f>
        <v>0</v>
      </c>
      <c r="R2872">
        <v>8</v>
      </c>
      <c r="S2872" t="s">
        <v>4915</v>
      </c>
      <c r="T2872" t="s">
        <v>400</v>
      </c>
      <c r="U2872" t="str">
        <f t="shared" si="376"/>
        <v>1944.08.28/29.</v>
      </c>
      <c r="V2872" t="str">
        <f t="shared" si="375"/>
        <v>44. 08.</v>
      </c>
      <c r="W2872" t="str">
        <f t="shared" si="377"/>
        <v>Various Small Ops</v>
      </c>
      <c r="X2872" t="str">
        <f t="shared" ref="X2872:X2935" si="383">IF((W2872=""),"",IF((W2872="Markers"),"Marking","Not Marking"))</f>
        <v>Not Marking</v>
      </c>
    </row>
    <row r="2873" spans="1:25" x14ac:dyDescent="0.25">
      <c r="A2873" s="1">
        <v>16312</v>
      </c>
      <c r="B2873" t="s">
        <v>5012</v>
      </c>
      <c r="C2873" s="1" t="s">
        <v>3808</v>
      </c>
      <c r="D2873" s="1" t="s">
        <v>4692</v>
      </c>
      <c r="E2873" t="s">
        <v>3840</v>
      </c>
      <c r="F2873" t="s">
        <v>3462</v>
      </c>
      <c r="G2873" s="12" t="s">
        <v>2117</v>
      </c>
      <c r="H2873" t="str">
        <f t="shared" si="382"/>
        <v>GE</v>
      </c>
      <c r="I2873" s="12" t="s">
        <v>4643</v>
      </c>
      <c r="J2873" s="12" t="s">
        <v>5326</v>
      </c>
      <c r="K2873" s="12" t="s">
        <v>653</v>
      </c>
      <c r="L2873" s="12"/>
      <c r="M2873" s="12"/>
      <c r="N2873" s="12"/>
      <c r="O2873" s="14">
        <v>4</v>
      </c>
      <c r="P2873" s="14">
        <v>3</v>
      </c>
      <c r="Q2873" s="12">
        <v>0</v>
      </c>
      <c r="R2873">
        <v>8</v>
      </c>
      <c r="S2873" t="s">
        <v>4915</v>
      </c>
      <c r="U2873" t="str">
        <f t="shared" si="376"/>
        <v>1944.08.28/29.</v>
      </c>
      <c r="V2873" t="str">
        <f t="shared" si="375"/>
        <v>44. 08.</v>
      </c>
      <c r="W2873" t="str">
        <f t="shared" si="377"/>
        <v>Various Small Ops</v>
      </c>
      <c r="X2873" t="str">
        <f t="shared" si="383"/>
        <v>Not Marking</v>
      </c>
    </row>
    <row r="2874" spans="1:25" x14ac:dyDescent="0.25">
      <c r="A2874" s="1">
        <v>16312</v>
      </c>
      <c r="B2874" t="s">
        <v>5012</v>
      </c>
      <c r="C2874" s="1" t="s">
        <v>3808</v>
      </c>
      <c r="D2874" s="1" t="s">
        <v>4692</v>
      </c>
      <c r="E2874" t="s">
        <v>3840</v>
      </c>
      <c r="F2874" t="s">
        <v>3462</v>
      </c>
      <c r="G2874" s="12" t="s">
        <v>3909</v>
      </c>
      <c r="H2874" t="s">
        <v>91</v>
      </c>
      <c r="I2874" s="12" t="s">
        <v>4634</v>
      </c>
      <c r="J2874" s="12"/>
      <c r="K2874" s="12" t="s">
        <v>653</v>
      </c>
      <c r="L2874" s="12"/>
      <c r="M2874" s="12"/>
      <c r="N2874" s="12"/>
      <c r="O2874" s="14">
        <v>3</v>
      </c>
      <c r="P2874" s="14">
        <v>2</v>
      </c>
      <c r="Q2874" s="12">
        <v>0</v>
      </c>
      <c r="R2874">
        <v>8</v>
      </c>
      <c r="S2874" t="s">
        <v>4915</v>
      </c>
      <c r="U2874" t="str">
        <f t="shared" si="376"/>
        <v>1944.08.28/29.</v>
      </c>
      <c r="V2874" t="str">
        <f t="shared" si="375"/>
        <v>44. 08.</v>
      </c>
      <c r="W2874" t="str">
        <f t="shared" si="377"/>
        <v>Various Small Ops</v>
      </c>
      <c r="X2874" t="str">
        <f t="shared" si="383"/>
        <v>Not Marking</v>
      </c>
    </row>
    <row r="2875" spans="1:25" x14ac:dyDescent="0.25">
      <c r="A2875" s="1">
        <v>16312</v>
      </c>
      <c r="B2875" t="s">
        <v>5012</v>
      </c>
      <c r="C2875" s="1" t="s">
        <v>3808</v>
      </c>
      <c r="D2875" s="1" t="s">
        <v>4692</v>
      </c>
      <c r="E2875" t="s">
        <v>3840</v>
      </c>
      <c r="F2875" t="s">
        <v>3462</v>
      </c>
      <c r="G2875" s="12" t="s">
        <v>3848</v>
      </c>
      <c r="H2875" t="str">
        <f t="shared" si="382"/>
        <v>NL</v>
      </c>
      <c r="I2875" s="12" t="s">
        <v>4634</v>
      </c>
      <c r="J2875" s="12"/>
      <c r="K2875" s="12" t="s">
        <v>653</v>
      </c>
      <c r="L2875" s="12"/>
      <c r="M2875" s="12"/>
      <c r="N2875" s="12"/>
      <c r="O2875" s="14">
        <v>3</v>
      </c>
      <c r="P2875" s="14">
        <v>2</v>
      </c>
      <c r="Q2875" s="12">
        <v>0</v>
      </c>
      <c r="R2875">
        <v>8</v>
      </c>
      <c r="S2875" t="s">
        <v>4915</v>
      </c>
      <c r="U2875" t="str">
        <f t="shared" si="376"/>
        <v>1944.08.28/29.</v>
      </c>
      <c r="V2875" t="str">
        <f t="shared" si="375"/>
        <v>44. 08.</v>
      </c>
      <c r="W2875" t="str">
        <f t="shared" si="377"/>
        <v>Various Small Ops</v>
      </c>
      <c r="X2875" t="str">
        <f t="shared" si="383"/>
        <v>Not Marking</v>
      </c>
    </row>
    <row r="2876" spans="1:25" x14ac:dyDescent="0.25">
      <c r="A2876" s="1">
        <v>16312</v>
      </c>
      <c r="B2876" t="s">
        <v>5012</v>
      </c>
      <c r="C2876" s="1" t="s">
        <v>3808</v>
      </c>
      <c r="D2876" s="1" t="s">
        <v>4692</v>
      </c>
      <c r="E2876" t="s">
        <v>3840</v>
      </c>
      <c r="F2876" t="s">
        <v>3462</v>
      </c>
      <c r="G2876" s="12" t="s">
        <v>4913</v>
      </c>
      <c r="H2876" t="str">
        <f t="shared" si="382"/>
        <v>GE</v>
      </c>
      <c r="I2876" s="12" t="s">
        <v>4614</v>
      </c>
      <c r="J2876" s="12"/>
      <c r="K2876" s="12" t="s">
        <v>653</v>
      </c>
      <c r="L2876" s="12"/>
      <c r="M2876" s="12"/>
      <c r="N2876" s="12"/>
      <c r="O2876" s="14">
        <v>2</v>
      </c>
      <c r="P2876" s="14">
        <v>2</v>
      </c>
      <c r="Q2876" s="12">
        <v>0</v>
      </c>
      <c r="R2876">
        <v>8</v>
      </c>
      <c r="S2876" t="s">
        <v>4915</v>
      </c>
      <c r="U2876" t="str">
        <f t="shared" si="376"/>
        <v>1944.08.28/29.</v>
      </c>
      <c r="V2876" t="str">
        <f t="shared" si="375"/>
        <v>44. 08.</v>
      </c>
      <c r="W2876" t="str">
        <f t="shared" si="377"/>
        <v>Various Small Ops</v>
      </c>
      <c r="X2876" t="str">
        <f t="shared" si="383"/>
        <v>Not Marking</v>
      </c>
    </row>
    <row r="2877" spans="1:25" x14ac:dyDescent="0.25">
      <c r="A2877" s="1">
        <v>16313</v>
      </c>
      <c r="B2877" t="s">
        <v>5009</v>
      </c>
      <c r="C2877" s="1" t="str">
        <f>IF(B2877="Day",TEXT(A2877,"dd"&amp;"."),TEXT(A2877,"dd")&amp;"/"&amp;TEXT(A2878,"dd")&amp;".")</f>
        <v>29.</v>
      </c>
      <c r="D2877" s="1" t="str">
        <f>TEXT(A2877,"mm")&amp;"."</f>
        <v>08.</v>
      </c>
      <c r="E2877" t="str">
        <f>TEXT(A2877,"yy")&amp;"."</f>
        <v>44.</v>
      </c>
      <c r="F2877" t="str">
        <f>IF((C2877&lt;C2885),C2877&amp;D2877&amp;E2877,C2877&amp;D2885&amp;E2877)</f>
        <v>29.08.44.</v>
      </c>
      <c r="G2877" s="12" t="str">
        <f>IF(ISERROR(VLOOKUP(F2877,DataFromWard!$B$484:$E$998,2,FALSE)),"",VLOOKUP(F2877,DataFromWard!$B$484:$E$998,2,FALSE))</f>
        <v/>
      </c>
      <c r="H2877" t="str">
        <f t="shared" si="382"/>
        <v/>
      </c>
      <c r="I2877" s="12"/>
      <c r="J2877" s="12"/>
      <c r="K2877" s="12"/>
      <c r="L2877" s="12"/>
      <c r="M2877" s="12"/>
      <c r="N2877" s="12"/>
      <c r="O2877" s="14" t="str">
        <f>IF(ISERROR(VLOOKUP(F2877,DataFromWard!$B$484:$E$998,3,FALSE)),"",VLOOKUP(F2877,DataFromWard!$B$484:$E$998,3,FALSE))</f>
        <v/>
      </c>
      <c r="P2877" s="14"/>
      <c r="Q2877" s="12" t="str">
        <f>IF(ISERROR(VLOOKUP(F2877,DataFromWard!$B$484:$E$998,4,FALSE)),"",VLOOKUP(F2877,DataFromWard!$B$484:$E$998,4,FALSE))</f>
        <v/>
      </c>
      <c r="U2877" t="str">
        <f t="shared" si="376"/>
        <v>1944.08.29.</v>
      </c>
      <c r="V2877" t="str">
        <f t="shared" si="375"/>
        <v>44. 08.</v>
      </c>
      <c r="W2877" t="str">
        <f t="shared" si="377"/>
        <v/>
      </c>
      <c r="X2877" t="str">
        <f t="shared" si="383"/>
        <v/>
      </c>
    </row>
    <row r="2878" spans="1:25" x14ac:dyDescent="0.25">
      <c r="A2878" s="1">
        <v>16313</v>
      </c>
      <c r="B2878" t="s">
        <v>5012</v>
      </c>
      <c r="C2878" s="1" t="str">
        <f>IF(B2878="Day",TEXT(A2878,"dd"&amp;"."),TEXT(A2878,"dd")&amp;"/"&amp;TEXT(A2885,"dd")&amp;".")</f>
        <v>29/30.</v>
      </c>
      <c r="D2878" s="1" t="str">
        <f>TEXT(A2878,"mm")&amp;"."</f>
        <v>08.</v>
      </c>
      <c r="E2878" t="str">
        <f>TEXT(A2878,"yy")&amp;"."</f>
        <v>44.</v>
      </c>
      <c r="F2878" t="str">
        <f>IF((C2878&lt;C2886),C2878&amp;D2878&amp;E2878,C2878&amp;D2886&amp;E2878)</f>
        <v>29/30.08.44.</v>
      </c>
      <c r="G2878" s="12" t="str">
        <f>IF(ISERROR(VLOOKUP(F2878,DataFromWard!$B$484:$E$998,2,FALSE)),"",VLOOKUP(F2878,DataFromWard!$B$484:$E$998,2,FALSE))</f>
        <v>Stettin</v>
      </c>
      <c r="H2878" t="str">
        <f t="shared" si="382"/>
        <v>GE</v>
      </c>
      <c r="I2878" s="12" t="s">
        <v>5332</v>
      </c>
      <c r="J2878" s="12"/>
      <c r="K2878" s="12">
        <v>402</v>
      </c>
      <c r="L2878" s="12">
        <v>49</v>
      </c>
      <c r="M2878" s="12"/>
      <c r="N2878" s="12"/>
      <c r="O2878" s="14">
        <f>IF(ISERROR(VLOOKUP(F2878,DataFromWard!$B$484:$E$998,3,FALSE)),"",VLOOKUP(F2878,DataFromWard!$B$484:$E$998,3,FALSE))</f>
        <v>1</v>
      </c>
      <c r="P2878" s="14">
        <v>1</v>
      </c>
      <c r="Q2878" s="12">
        <f>IF(ISERROR(VLOOKUP(F2878,DataFromWard!$B$484:$E$998,4,FALSE)),"",VLOOKUP(F2878,DataFromWard!$B$484:$E$998,4,FALSE))</f>
        <v>0</v>
      </c>
      <c r="R2878">
        <v>8</v>
      </c>
      <c r="S2878" t="s">
        <v>4915</v>
      </c>
      <c r="T2878" t="s">
        <v>401</v>
      </c>
      <c r="U2878" t="str">
        <f t="shared" si="376"/>
        <v>1944.08.29/30.</v>
      </c>
      <c r="V2878" t="str">
        <f t="shared" si="375"/>
        <v>44. 08.</v>
      </c>
      <c r="W2878" t="str">
        <f t="shared" si="377"/>
        <v>Markers</v>
      </c>
      <c r="X2878" t="str">
        <f t="shared" si="383"/>
        <v>Marking</v>
      </c>
    </row>
    <row r="2879" spans="1:25" x14ac:dyDescent="0.25">
      <c r="A2879" s="1">
        <v>16313</v>
      </c>
      <c r="B2879" t="s">
        <v>5012</v>
      </c>
      <c r="C2879" s="1" t="s">
        <v>3327</v>
      </c>
      <c r="D2879" s="1" t="s">
        <v>4692</v>
      </c>
      <c r="E2879" t="s">
        <v>3840</v>
      </c>
      <c r="F2879" t="s">
        <v>3464</v>
      </c>
      <c r="G2879" s="12" t="s">
        <v>4946</v>
      </c>
      <c r="H2879" t="str">
        <f t="shared" si="382"/>
        <v>GE</v>
      </c>
      <c r="I2879" s="12" t="s">
        <v>5332</v>
      </c>
      <c r="J2879" s="12"/>
      <c r="K2879" s="12" t="s">
        <v>1908</v>
      </c>
      <c r="L2879" s="12"/>
      <c r="M2879" s="12"/>
      <c r="N2879" s="12"/>
      <c r="O2879" s="14">
        <v>17</v>
      </c>
      <c r="P2879" s="14">
        <v>16</v>
      </c>
      <c r="Q2879" s="12">
        <v>0</v>
      </c>
      <c r="R2879">
        <v>8</v>
      </c>
      <c r="S2879" t="s">
        <v>3910</v>
      </c>
      <c r="T2879" t="s">
        <v>402</v>
      </c>
      <c r="U2879" t="str">
        <f t="shared" si="376"/>
        <v>1944.08.29/30.</v>
      </c>
      <c r="V2879" t="str">
        <f t="shared" si="375"/>
        <v>44. 08.</v>
      </c>
      <c r="W2879" t="str">
        <f t="shared" si="377"/>
        <v>Elsewhere</v>
      </c>
      <c r="X2879" t="str">
        <f t="shared" si="383"/>
        <v>Not Marking</v>
      </c>
    </row>
    <row r="2880" spans="1:25" x14ac:dyDescent="0.25">
      <c r="A2880" s="1">
        <v>16313</v>
      </c>
      <c r="B2880" t="s">
        <v>5012</v>
      </c>
      <c r="C2880" s="1" t="s">
        <v>3327</v>
      </c>
      <c r="D2880" s="1" t="s">
        <v>4692</v>
      </c>
      <c r="E2880" t="s">
        <v>3840</v>
      </c>
      <c r="F2880" t="s">
        <v>3464</v>
      </c>
      <c r="G2880" s="12" t="s">
        <v>4954</v>
      </c>
      <c r="H2880" t="str">
        <f t="shared" si="382"/>
        <v>GE</v>
      </c>
      <c r="I2880" s="12" t="s">
        <v>5332</v>
      </c>
      <c r="J2880" s="12"/>
      <c r="K2880" s="12" t="s">
        <v>1908</v>
      </c>
      <c r="L2880" s="12"/>
      <c r="M2880" s="12"/>
      <c r="N2880" s="12"/>
      <c r="O2880" s="14">
        <v>21</v>
      </c>
      <c r="P2880" s="14">
        <v>20</v>
      </c>
      <c r="Q2880" s="12">
        <v>0</v>
      </c>
      <c r="R2880">
        <v>8</v>
      </c>
      <c r="S2880" t="s">
        <v>3910</v>
      </c>
      <c r="U2880" t="str">
        <f t="shared" si="376"/>
        <v>1944.08.29/30.</v>
      </c>
      <c r="V2880" t="str">
        <f t="shared" si="375"/>
        <v>44. 08.</v>
      </c>
      <c r="W2880" t="str">
        <f t="shared" si="377"/>
        <v>Elsewhere</v>
      </c>
      <c r="X2880" t="str">
        <f t="shared" si="383"/>
        <v>Not Marking</v>
      </c>
    </row>
    <row r="2881" spans="1:25" x14ac:dyDescent="0.25">
      <c r="A2881" s="1">
        <v>16313</v>
      </c>
      <c r="B2881" t="s">
        <v>5012</v>
      </c>
      <c r="C2881" s="1" t="s">
        <v>3327</v>
      </c>
      <c r="D2881" s="1" t="s">
        <v>4692</v>
      </c>
      <c r="E2881" t="s">
        <v>3840</v>
      </c>
      <c r="F2881" t="s">
        <v>3464</v>
      </c>
      <c r="G2881" s="12" t="s">
        <v>2117</v>
      </c>
      <c r="H2881" t="str">
        <f t="shared" si="382"/>
        <v>GE</v>
      </c>
      <c r="I2881" s="12" t="s">
        <v>4643</v>
      </c>
      <c r="J2881" s="12" t="s">
        <v>5326</v>
      </c>
      <c r="K2881" s="12" t="s">
        <v>1908</v>
      </c>
      <c r="L2881" s="12"/>
      <c r="M2881" s="12"/>
      <c r="N2881" s="12"/>
      <c r="O2881" s="14">
        <v>4</v>
      </c>
      <c r="P2881" s="14">
        <v>2</v>
      </c>
      <c r="Q2881" s="12">
        <v>0</v>
      </c>
      <c r="R2881">
        <v>8</v>
      </c>
      <c r="S2881" t="s">
        <v>3910</v>
      </c>
      <c r="U2881" t="str">
        <f t="shared" si="376"/>
        <v>1944.08.29/30.</v>
      </c>
      <c r="V2881" t="str">
        <f t="shared" si="375"/>
        <v>44. 08.</v>
      </c>
      <c r="W2881" t="str">
        <f t="shared" si="377"/>
        <v>Elsewhere</v>
      </c>
      <c r="X2881" t="str">
        <f t="shared" si="383"/>
        <v>Not Marking</v>
      </c>
    </row>
    <row r="2882" spans="1:25" x14ac:dyDescent="0.25">
      <c r="A2882" s="1">
        <v>16313</v>
      </c>
      <c r="B2882" t="s">
        <v>5012</v>
      </c>
      <c r="C2882" s="1" t="s">
        <v>3327</v>
      </c>
      <c r="D2882" s="1" t="s">
        <v>4692</v>
      </c>
      <c r="E2882" t="s">
        <v>3840</v>
      </c>
      <c r="F2882" t="s">
        <v>3464</v>
      </c>
      <c r="G2882" s="12" t="s">
        <v>4913</v>
      </c>
      <c r="H2882" t="str">
        <f t="shared" si="382"/>
        <v>GE</v>
      </c>
      <c r="I2882" s="12" t="s">
        <v>4614</v>
      </c>
      <c r="J2882" s="12"/>
      <c r="K2882" s="12" t="s">
        <v>1908</v>
      </c>
      <c r="L2882" s="12"/>
      <c r="M2882" s="12"/>
      <c r="N2882" s="12"/>
      <c r="O2882" s="14">
        <v>2</v>
      </c>
      <c r="P2882" s="14">
        <v>2</v>
      </c>
      <c r="Q2882" s="12">
        <v>0</v>
      </c>
      <c r="R2882">
        <v>8</v>
      </c>
      <c r="S2882" t="s">
        <v>3910</v>
      </c>
      <c r="U2882" t="str">
        <f t="shared" si="376"/>
        <v>1944.08.29/30.</v>
      </c>
      <c r="V2882" t="str">
        <f t="shared" si="375"/>
        <v>44. 08.</v>
      </c>
      <c r="W2882" t="str">
        <f t="shared" si="377"/>
        <v>Elsewhere</v>
      </c>
      <c r="X2882" t="str">
        <f t="shared" si="383"/>
        <v>Not Marking</v>
      </c>
    </row>
    <row r="2883" spans="1:25" x14ac:dyDescent="0.25">
      <c r="A2883" s="1">
        <v>16313</v>
      </c>
      <c r="B2883" t="s">
        <v>5012</v>
      </c>
      <c r="C2883" s="1" t="s">
        <v>3327</v>
      </c>
      <c r="D2883" s="1" t="s">
        <v>4692</v>
      </c>
      <c r="E2883" t="s">
        <v>3840</v>
      </c>
      <c r="F2883" t="s">
        <v>3464</v>
      </c>
      <c r="G2883" s="12" t="s">
        <v>5003</v>
      </c>
      <c r="H2883" t="str">
        <f t="shared" si="382"/>
        <v>BE</v>
      </c>
      <c r="I2883" s="12" t="s">
        <v>4634</v>
      </c>
      <c r="J2883" s="12"/>
      <c r="K2883" s="12" t="s">
        <v>1908</v>
      </c>
      <c r="L2883" s="12"/>
      <c r="M2883" s="12"/>
      <c r="N2883" s="12"/>
      <c r="O2883" s="14">
        <v>4</v>
      </c>
      <c r="P2883" s="14">
        <v>4</v>
      </c>
      <c r="Q2883" s="12">
        <v>0</v>
      </c>
      <c r="R2883">
        <v>8</v>
      </c>
      <c r="S2883" t="s">
        <v>3910</v>
      </c>
      <c r="U2883" t="str">
        <f t="shared" si="376"/>
        <v>1944.08.29/30.</v>
      </c>
      <c r="V2883" t="str">
        <f t="shared" si="375"/>
        <v>44. 08.</v>
      </c>
      <c r="W2883" t="str">
        <f t="shared" si="377"/>
        <v>Elsewhere</v>
      </c>
      <c r="X2883" t="str">
        <f t="shared" si="383"/>
        <v>Not Marking</v>
      </c>
    </row>
    <row r="2884" spans="1:25" x14ac:dyDescent="0.25">
      <c r="A2884" s="1">
        <v>16313</v>
      </c>
      <c r="B2884" t="s">
        <v>5012</v>
      </c>
      <c r="C2884" s="1" t="s">
        <v>3327</v>
      </c>
      <c r="D2884" s="1" t="s">
        <v>4692</v>
      </c>
      <c r="E2884" t="s">
        <v>3840</v>
      </c>
      <c r="F2884" t="s">
        <v>3464</v>
      </c>
      <c r="G2884" s="12" t="s">
        <v>3909</v>
      </c>
      <c r="H2884" t="s">
        <v>91</v>
      </c>
      <c r="I2884" s="12" t="s">
        <v>4634</v>
      </c>
      <c r="J2884" s="12"/>
      <c r="K2884" s="12" t="s">
        <v>1908</v>
      </c>
      <c r="L2884" s="12"/>
      <c r="M2884" s="12"/>
      <c r="N2884" s="12"/>
      <c r="O2884" s="14">
        <v>5</v>
      </c>
      <c r="P2884" s="14">
        <v>3</v>
      </c>
      <c r="Q2884" s="12">
        <v>0</v>
      </c>
      <c r="R2884">
        <v>8</v>
      </c>
      <c r="S2884" t="s">
        <v>3910</v>
      </c>
      <c r="U2884" t="str">
        <f t="shared" si="376"/>
        <v>1944.08.29/30.</v>
      </c>
      <c r="V2884" t="str">
        <f t="shared" si="375"/>
        <v>44. 08.</v>
      </c>
      <c r="W2884" t="str">
        <f t="shared" si="377"/>
        <v>Elsewhere</v>
      </c>
      <c r="X2884" t="str">
        <f t="shared" si="383"/>
        <v>Not Marking</v>
      </c>
    </row>
    <row r="2885" spans="1:25" x14ac:dyDescent="0.25">
      <c r="A2885" s="1">
        <v>16314</v>
      </c>
      <c r="B2885" t="s">
        <v>5009</v>
      </c>
      <c r="C2885" s="1" t="str">
        <f>IF(B2885="Day",TEXT(A2885,"dd"&amp;"."),TEXT(A2885,"dd")&amp;"/"&amp;TEXT(A2886,"dd")&amp;".")</f>
        <v>30.</v>
      </c>
      <c r="D2885" s="1" t="str">
        <f>TEXT(A2885,"mm")&amp;"."</f>
        <v>08.</v>
      </c>
      <c r="E2885" t="str">
        <f>TEXT(A2885,"yy")&amp;"."</f>
        <v>44.</v>
      </c>
      <c r="F2885" t="str">
        <f>IF((C2885&lt;C2887),C2885&amp;D2885&amp;E2885,C2885&amp;D2887&amp;E2885)</f>
        <v>30.08.44.</v>
      </c>
      <c r="G2885" s="12"/>
      <c r="H2885" t="str">
        <f t="shared" si="382"/>
        <v/>
      </c>
      <c r="I2885" s="12"/>
      <c r="J2885" s="12"/>
      <c r="K2885" s="12"/>
      <c r="L2885" s="12"/>
      <c r="M2885" s="12"/>
      <c r="N2885" s="12"/>
      <c r="O2885" s="14" t="str">
        <f>IF(ISERROR(VLOOKUP(F2885,DataFromWard!$B$484:$E$998,3,FALSE)),"",VLOOKUP(F2885,DataFromWard!$B$484:$E$998,3,FALSE))</f>
        <v/>
      </c>
      <c r="P2885" s="14"/>
      <c r="Q2885" s="12" t="str">
        <f>IF(ISERROR(VLOOKUP(F2885,DataFromWard!$B$484:$E$998,4,FALSE)),"",VLOOKUP(F2885,DataFromWard!$B$484:$E$998,4,FALSE))</f>
        <v/>
      </c>
      <c r="U2885" t="str">
        <f t="shared" si="376"/>
        <v>1944.08.30.</v>
      </c>
      <c r="V2885" t="str">
        <f t="shared" si="375"/>
        <v>44. 08.</v>
      </c>
      <c r="W2885" t="str">
        <f t="shared" si="377"/>
        <v/>
      </c>
      <c r="X2885" t="str">
        <f t="shared" si="383"/>
        <v/>
      </c>
    </row>
    <row r="2886" spans="1:25" x14ac:dyDescent="0.25">
      <c r="A2886" s="1">
        <v>16314</v>
      </c>
      <c r="B2886" t="s">
        <v>5012</v>
      </c>
      <c r="C2886" s="1" t="str">
        <f>IF(B2886="Day",TEXT(A2886,"dd"&amp;"."),TEXT(A2886,"dd")&amp;"/"&amp;TEXT(A2887,"dd")&amp;".")</f>
        <v>30/31.</v>
      </c>
      <c r="D2886" s="1" t="str">
        <f>TEXT(A2886,"mm")&amp;"."</f>
        <v>08.</v>
      </c>
      <c r="E2886" t="str">
        <f>TEXT(A2886,"yy")&amp;"."</f>
        <v>44.</v>
      </c>
      <c r="F2886" t="str">
        <f>IF((C2886&lt;C2893),C2886&amp;D2886&amp;E2886,C2886&amp;D2893&amp;E2886)</f>
        <v>30/31.08.44.</v>
      </c>
      <c r="G2886" s="12" t="str">
        <f>IF(ISERROR(VLOOKUP(F2886,DataFromWard!$B$484:$E$998,2,FALSE)),"",VLOOKUP(F2886,DataFromWard!$B$484:$E$998,2,FALSE))</f>
        <v>Frankfurt</v>
      </c>
      <c r="H2886" t="str">
        <f t="shared" si="382"/>
        <v>GE</v>
      </c>
      <c r="I2886" s="12" t="s">
        <v>5332</v>
      </c>
      <c r="J2886" s="12"/>
      <c r="K2886" s="12" t="s">
        <v>374</v>
      </c>
      <c r="L2886" s="12">
        <v>6</v>
      </c>
      <c r="M2886" s="12"/>
      <c r="N2886" s="12"/>
      <c r="O2886" s="14">
        <f>IF(ISERROR(VLOOKUP(F2886,DataFromWard!$B$484:$E$998,3,FALSE)),"",VLOOKUP(F2886,DataFromWard!$B$484:$E$998,3,FALSE))</f>
        <v>36</v>
      </c>
      <c r="P2886" s="14"/>
      <c r="Q2886" s="12">
        <f>IF(ISERROR(VLOOKUP(F2886,DataFromWard!$B$484:$E$998,4,FALSE)),"",VLOOKUP(F2886,DataFromWard!$B$484:$E$998,4,FALSE))</f>
        <v>0</v>
      </c>
      <c r="R2886">
        <v>8</v>
      </c>
      <c r="S2886" t="s">
        <v>4915</v>
      </c>
      <c r="U2886" t="str">
        <f t="shared" si="376"/>
        <v>1944.08.30/31.</v>
      </c>
      <c r="V2886" t="str">
        <f t="shared" si="375"/>
        <v>44. 08.</v>
      </c>
      <c r="W2886" t="str">
        <f t="shared" si="377"/>
        <v>RCM/Gardening</v>
      </c>
      <c r="X2886" t="str">
        <f t="shared" si="383"/>
        <v>Not Marking</v>
      </c>
    </row>
    <row r="2887" spans="1:25" x14ac:dyDescent="0.25">
      <c r="A2887" s="1">
        <v>16315</v>
      </c>
      <c r="B2887" t="s">
        <v>5009</v>
      </c>
      <c r="C2887" s="1" t="str">
        <f>IF(B2887="Day",TEXT(A2887,"dd"&amp;"."),TEXT(A2887,"dd")&amp;"/"&amp;TEXT(A2893,"dd")&amp;".")</f>
        <v>31.</v>
      </c>
      <c r="D2887" s="1" t="str">
        <f>TEXT(A2887,"mm")&amp;"."</f>
        <v>08.</v>
      </c>
      <c r="E2887" t="str">
        <f>TEXT(A2887,"yy")&amp;"."</f>
        <v>44.</v>
      </c>
      <c r="F2887" t="s">
        <v>3911</v>
      </c>
      <c r="G2887" s="12" t="s">
        <v>621</v>
      </c>
      <c r="H2887" t="str">
        <f t="shared" si="382"/>
        <v>FR</v>
      </c>
      <c r="I2887" s="12" t="s">
        <v>3912</v>
      </c>
      <c r="J2887" s="12"/>
      <c r="K2887" s="12">
        <f>610-36</f>
        <v>574</v>
      </c>
      <c r="L2887" s="12"/>
      <c r="M2887" s="12"/>
      <c r="N2887" s="12"/>
      <c r="O2887" s="14">
        <v>29</v>
      </c>
      <c r="P2887" s="14">
        <v>29</v>
      </c>
      <c r="Q2887" s="12">
        <f>IF(ISERROR(VLOOKUP(F2887,DataFromWard!$B$484:$E$998,4,FALSE)),"",VLOOKUP(F2887,DataFromWard!$B$484:$E$998,4,FALSE))</f>
        <v>0</v>
      </c>
      <c r="R2887">
        <v>8</v>
      </c>
      <c r="S2887" t="s">
        <v>4915</v>
      </c>
      <c r="T2887" t="s">
        <v>403</v>
      </c>
      <c r="U2887" t="str">
        <f t="shared" si="376"/>
        <v>1944.08.31.</v>
      </c>
      <c r="V2887" t="str">
        <f t="shared" si="375"/>
        <v>44. 08.</v>
      </c>
      <c r="W2887" t="str">
        <f t="shared" si="377"/>
        <v>Markers</v>
      </c>
      <c r="X2887" t="str">
        <f t="shared" si="383"/>
        <v>Marking</v>
      </c>
    </row>
    <row r="2888" spans="1:25" x14ac:dyDescent="0.25">
      <c r="A2888" s="1">
        <v>16315</v>
      </c>
      <c r="B2888" t="s">
        <v>5009</v>
      </c>
      <c r="C2888" s="1" t="s">
        <v>4756</v>
      </c>
      <c r="D2888" s="1" t="s">
        <v>4692</v>
      </c>
      <c r="E2888" t="s">
        <v>3840</v>
      </c>
      <c r="F2888" t="s">
        <v>3911</v>
      </c>
      <c r="G2888" s="12" t="s">
        <v>3914</v>
      </c>
      <c r="H2888" t="str">
        <f t="shared" si="382"/>
        <v>FR</v>
      </c>
      <c r="I2888" s="12" t="s">
        <v>3912</v>
      </c>
      <c r="J2888" s="12"/>
      <c r="K2888" s="12" t="s">
        <v>5285</v>
      </c>
      <c r="L2888" s="12"/>
      <c r="M2888" s="12"/>
      <c r="N2888" s="12"/>
      <c r="O2888" s="14">
        <v>3</v>
      </c>
      <c r="P2888" s="14">
        <v>3</v>
      </c>
      <c r="Q2888" s="12">
        <v>0</v>
      </c>
      <c r="R2888">
        <v>5</v>
      </c>
      <c r="S2888" t="s">
        <v>3846</v>
      </c>
      <c r="T2888" t="s">
        <v>3917</v>
      </c>
      <c r="U2888" t="str">
        <f t="shared" si="376"/>
        <v>1944.08.31.</v>
      </c>
      <c r="V2888" t="str">
        <f t="shared" si="375"/>
        <v>44. 08.</v>
      </c>
      <c r="W2888" t="s">
        <v>717</v>
      </c>
      <c r="X2888" t="str">
        <f t="shared" si="383"/>
        <v>Marking</v>
      </c>
    </row>
    <row r="2889" spans="1:25" x14ac:dyDescent="0.25">
      <c r="A2889" s="1">
        <v>16315</v>
      </c>
      <c r="B2889" t="s">
        <v>5009</v>
      </c>
      <c r="C2889" s="1" t="s">
        <v>4756</v>
      </c>
      <c r="D2889" s="1" t="s">
        <v>4692</v>
      </c>
      <c r="E2889" t="s">
        <v>3840</v>
      </c>
      <c r="F2889" t="s">
        <v>3911</v>
      </c>
      <c r="G2889" s="12" t="s">
        <v>3915</v>
      </c>
      <c r="H2889" t="str">
        <f t="shared" si="382"/>
        <v>FR</v>
      </c>
      <c r="I2889" s="12" t="s">
        <v>3912</v>
      </c>
      <c r="J2889" s="12"/>
      <c r="K2889" s="12" t="s">
        <v>5285</v>
      </c>
      <c r="L2889" s="12"/>
      <c r="M2889" s="12"/>
      <c r="N2889" s="12"/>
      <c r="O2889" s="14">
        <v>2</v>
      </c>
      <c r="P2889" s="14">
        <v>3</v>
      </c>
      <c r="Q2889" s="12">
        <v>0</v>
      </c>
      <c r="R2889">
        <v>5</v>
      </c>
      <c r="S2889" t="s">
        <v>3846</v>
      </c>
      <c r="T2889" t="s">
        <v>3786</v>
      </c>
      <c r="U2889" t="str">
        <f t="shared" si="376"/>
        <v>1944.08.31.</v>
      </c>
      <c r="V2889" t="str">
        <f t="shared" si="375"/>
        <v>44. 08.</v>
      </c>
      <c r="W2889" t="s">
        <v>717</v>
      </c>
      <c r="X2889" t="str">
        <f t="shared" si="383"/>
        <v>Marking</v>
      </c>
    </row>
    <row r="2890" spans="1:25" x14ac:dyDescent="0.25">
      <c r="A2890" s="1">
        <v>16315</v>
      </c>
      <c r="B2890" t="s">
        <v>5009</v>
      </c>
      <c r="C2890" s="1" t="s">
        <v>4756</v>
      </c>
      <c r="D2890" s="1" t="s">
        <v>4692</v>
      </c>
      <c r="E2890" t="s">
        <v>3840</v>
      </c>
      <c r="F2890" t="s">
        <v>3911</v>
      </c>
      <c r="G2890" s="12" t="s">
        <v>3916</v>
      </c>
      <c r="H2890" t="str">
        <f t="shared" si="382"/>
        <v>FR</v>
      </c>
      <c r="I2890" s="12" t="s">
        <v>3912</v>
      </c>
      <c r="J2890" s="12"/>
      <c r="K2890" s="12" t="s">
        <v>5285</v>
      </c>
      <c r="L2890" s="12"/>
      <c r="M2890" s="12"/>
      <c r="N2890" s="12"/>
      <c r="O2890" s="14">
        <v>2</v>
      </c>
      <c r="P2890" s="14">
        <v>2</v>
      </c>
      <c r="Q2890" s="12">
        <v>0</v>
      </c>
      <c r="R2890">
        <v>5</v>
      </c>
      <c r="S2890" t="s">
        <v>3846</v>
      </c>
      <c r="T2890" t="s">
        <v>3786</v>
      </c>
      <c r="U2890" t="str">
        <f t="shared" si="376"/>
        <v>1944.08.31.</v>
      </c>
      <c r="V2890" t="str">
        <f t="shared" si="375"/>
        <v>44. 08.</v>
      </c>
      <c r="W2890" t="s">
        <v>717</v>
      </c>
      <c r="X2890" t="str">
        <f t="shared" si="383"/>
        <v>Marking</v>
      </c>
    </row>
    <row r="2891" spans="1:25" x14ac:dyDescent="0.25">
      <c r="A2891" s="1">
        <v>16315</v>
      </c>
      <c r="B2891" t="s">
        <v>5009</v>
      </c>
      <c r="C2891" s="1" t="s">
        <v>4756</v>
      </c>
      <c r="D2891" s="1" t="s">
        <v>4692</v>
      </c>
      <c r="E2891" t="s">
        <v>3840</v>
      </c>
      <c r="F2891" t="s">
        <v>3911</v>
      </c>
      <c r="G2891" s="12" t="s">
        <v>3913</v>
      </c>
      <c r="H2891" t="str">
        <f t="shared" si="382"/>
        <v>FR</v>
      </c>
      <c r="I2891" s="12" t="s">
        <v>4626</v>
      </c>
      <c r="J2891" s="12"/>
      <c r="K2891" s="12">
        <v>165</v>
      </c>
      <c r="L2891" s="12"/>
      <c r="M2891" s="12"/>
      <c r="N2891" s="12"/>
      <c r="O2891" s="14">
        <v>5</v>
      </c>
      <c r="P2891" s="14">
        <v>5</v>
      </c>
      <c r="Q2891" s="12">
        <v>0</v>
      </c>
      <c r="R2891">
        <v>5</v>
      </c>
      <c r="S2891" t="s">
        <v>4915</v>
      </c>
      <c r="T2891" t="s">
        <v>404</v>
      </c>
      <c r="U2891" t="str">
        <f t="shared" si="376"/>
        <v>1944.08.31.</v>
      </c>
      <c r="V2891" t="str">
        <f t="shared" si="375"/>
        <v>44. 08.</v>
      </c>
      <c r="W2891" t="s">
        <v>717</v>
      </c>
      <c r="X2891" t="str">
        <f t="shared" si="383"/>
        <v>Marking</v>
      </c>
    </row>
    <row r="2892" spans="1:25" x14ac:dyDescent="0.25">
      <c r="A2892" s="1">
        <v>16315</v>
      </c>
      <c r="B2892" t="s">
        <v>5009</v>
      </c>
      <c r="C2892" s="1" t="s">
        <v>4756</v>
      </c>
      <c r="D2892" s="1" t="s">
        <v>4692</v>
      </c>
      <c r="E2892" t="s">
        <v>3840</v>
      </c>
      <c r="F2892" t="s">
        <v>3911</v>
      </c>
      <c r="G2892" s="12" t="s">
        <v>3913</v>
      </c>
      <c r="H2892" t="str">
        <f t="shared" si="382"/>
        <v>FR</v>
      </c>
      <c r="I2892" s="12" t="s">
        <v>4918</v>
      </c>
      <c r="J2892" s="12"/>
      <c r="K2892" s="12" t="s">
        <v>5285</v>
      </c>
      <c r="L2892" s="12"/>
      <c r="M2892" s="12"/>
      <c r="N2892" s="12"/>
      <c r="O2892" s="59">
        <v>1</v>
      </c>
      <c r="P2892" s="14"/>
      <c r="Q2892" s="12">
        <v>0</v>
      </c>
      <c r="R2892">
        <v>5</v>
      </c>
      <c r="S2892" t="s">
        <v>3846</v>
      </c>
      <c r="U2892" t="str">
        <f t="shared" si="376"/>
        <v>1944.08.31.</v>
      </c>
      <c r="V2892" t="str">
        <f t="shared" ref="V2892:V2955" si="384">E2892&amp;" "&amp;D2892</f>
        <v>44. 08.</v>
      </c>
      <c r="W2892" t="s">
        <v>497</v>
      </c>
      <c r="X2892" t="str">
        <f t="shared" si="383"/>
        <v>Not Marking</v>
      </c>
      <c r="Y2892" t="s">
        <v>5283</v>
      </c>
    </row>
    <row r="2893" spans="1:25" x14ac:dyDescent="0.25">
      <c r="A2893" s="1">
        <v>16315</v>
      </c>
      <c r="B2893" t="s">
        <v>5012</v>
      </c>
      <c r="C2893" s="1" t="str">
        <f>IF(B2893="Day",TEXT(A2893,"dd"&amp;"."),TEXT(A2893,"dd")&amp;"/"&amp;TEXT(A2896,"dd")&amp;".")</f>
        <v>31/01.</v>
      </c>
      <c r="D2893" s="1" t="str">
        <f>TEXT(A2893,"mm")&amp;"."</f>
        <v>08.</v>
      </c>
      <c r="E2893" t="str">
        <f>TEXT(A2893,"yy")&amp;"."</f>
        <v>44.</v>
      </c>
      <c r="F2893" t="str">
        <f>IF((C2893&lt;C2897),C2893&amp;D2893&amp;E2893,C2893&amp;D2897&amp;E2893)</f>
        <v>31/01.09.44.</v>
      </c>
      <c r="G2893" s="12" t="s">
        <v>4937</v>
      </c>
      <c r="H2893" t="str">
        <f t="shared" si="382"/>
        <v>GE</v>
      </c>
      <c r="I2893" s="12" t="s">
        <v>5332</v>
      </c>
      <c r="J2893" s="12"/>
      <c r="K2893" s="12" t="s">
        <v>405</v>
      </c>
      <c r="L2893" s="12">
        <v>21</v>
      </c>
      <c r="M2893" s="12"/>
      <c r="N2893" s="12"/>
      <c r="O2893" s="14">
        <v>42</v>
      </c>
      <c r="P2893" s="14">
        <v>41</v>
      </c>
      <c r="Q2893" s="12">
        <v>0</v>
      </c>
      <c r="R2893">
        <v>8</v>
      </c>
      <c r="S2893" t="s">
        <v>4915</v>
      </c>
      <c r="U2893" t="str">
        <f t="shared" ref="U2893:U2956" si="385">"19"&amp;E2893&amp;D2893&amp;C2893</f>
        <v>1944.08.31/01.</v>
      </c>
      <c r="V2893" t="str">
        <f t="shared" si="384"/>
        <v>44. 08.</v>
      </c>
      <c r="W2893" t="str">
        <f t="shared" ref="W2893:W2955" si="386">IF((ISBLANK(K2893)),"",IF(("a"&gt;K2893),"Markers",K2893))</f>
        <v>RCM/SOE</v>
      </c>
      <c r="X2893" t="str">
        <f t="shared" si="383"/>
        <v>Not Marking</v>
      </c>
    </row>
    <row r="2894" spans="1:25" x14ac:dyDescent="0.25">
      <c r="A2894" s="1">
        <v>16315</v>
      </c>
      <c r="B2894" t="s">
        <v>5012</v>
      </c>
      <c r="C2894" s="1" t="s">
        <v>3328</v>
      </c>
      <c r="D2894" s="1" t="s">
        <v>4692</v>
      </c>
      <c r="E2894" t="s">
        <v>3840</v>
      </c>
      <c r="F2894" t="s">
        <v>3761</v>
      </c>
      <c r="G2894" s="12" t="s">
        <v>4913</v>
      </c>
      <c r="H2894" t="str">
        <f t="shared" si="382"/>
        <v>GE</v>
      </c>
      <c r="I2894" s="12" t="s">
        <v>4614</v>
      </c>
      <c r="J2894" s="12"/>
      <c r="K2894" s="12" t="s">
        <v>405</v>
      </c>
      <c r="L2894" s="12"/>
      <c r="M2894" s="12"/>
      <c r="N2894" s="12"/>
      <c r="O2894" s="14">
        <v>6</v>
      </c>
      <c r="P2894" s="14">
        <v>1</v>
      </c>
      <c r="Q2894" s="12">
        <v>1</v>
      </c>
      <c r="R2894">
        <v>8</v>
      </c>
      <c r="S2894" t="s">
        <v>4915</v>
      </c>
      <c r="U2894" t="str">
        <f t="shared" si="385"/>
        <v>1944.08.31/01.</v>
      </c>
      <c r="V2894" t="str">
        <f t="shared" si="384"/>
        <v>44. 08.</v>
      </c>
      <c r="W2894" t="str">
        <f t="shared" si="386"/>
        <v>RCM/SOE</v>
      </c>
      <c r="X2894" t="str">
        <f t="shared" si="383"/>
        <v>Not Marking</v>
      </c>
    </row>
    <row r="2895" spans="1:25" x14ac:dyDescent="0.25">
      <c r="A2895" s="1">
        <v>16315</v>
      </c>
      <c r="B2895" t="s">
        <v>5012</v>
      </c>
      <c r="C2895" s="1" t="s">
        <v>3328</v>
      </c>
      <c r="D2895" s="1" t="s">
        <v>4692</v>
      </c>
      <c r="E2895" t="s">
        <v>3840</v>
      </c>
      <c r="F2895" t="s">
        <v>3761</v>
      </c>
      <c r="G2895" s="12" t="s">
        <v>2117</v>
      </c>
      <c r="H2895" t="str">
        <f t="shared" si="382"/>
        <v>GE</v>
      </c>
      <c r="I2895" s="12" t="s">
        <v>4643</v>
      </c>
      <c r="J2895" s="12" t="s">
        <v>5326</v>
      </c>
      <c r="K2895" s="12" t="s">
        <v>405</v>
      </c>
      <c r="L2895" s="12"/>
      <c r="M2895" s="12"/>
      <c r="N2895" s="12"/>
      <c r="O2895" s="14">
        <v>6</v>
      </c>
      <c r="P2895" s="14">
        <v>5</v>
      </c>
      <c r="Q2895" s="12">
        <v>1</v>
      </c>
      <c r="R2895">
        <v>8</v>
      </c>
      <c r="S2895" t="s">
        <v>4915</v>
      </c>
      <c r="U2895" t="str">
        <f t="shared" si="385"/>
        <v>1944.08.31/01.</v>
      </c>
      <c r="V2895" t="str">
        <f t="shared" si="384"/>
        <v>44. 08.</v>
      </c>
      <c r="W2895" t="str">
        <f t="shared" si="386"/>
        <v>RCM/SOE</v>
      </c>
      <c r="X2895" t="str">
        <f t="shared" si="383"/>
        <v>Not Marking</v>
      </c>
    </row>
    <row r="2896" spans="1:25" x14ac:dyDescent="0.25">
      <c r="A2896" s="1">
        <v>16316</v>
      </c>
      <c r="B2896" t="s">
        <v>5009</v>
      </c>
      <c r="C2896" s="1" t="str">
        <f>IF(B2896="Day",TEXT(A2896,"dd"&amp;"."),TEXT(A2896,"dd")&amp;"/"&amp;TEXT(A2897,"dd")&amp;".")</f>
        <v>01.</v>
      </c>
      <c r="D2896" s="1" t="str">
        <f>TEXT(A2896,"mm")&amp;"."</f>
        <v>09.</v>
      </c>
      <c r="E2896" t="str">
        <f>TEXT(A2896,"yy")&amp;"."</f>
        <v>44.</v>
      </c>
      <c r="F2896" t="str">
        <f>IF((C2896&lt;C2898),C2896&amp;D2896&amp;E2896,C2896&amp;D2898&amp;E2896)</f>
        <v>01.09.44.</v>
      </c>
      <c r="G2896" s="12" t="str">
        <f>IF(ISERROR(VLOOKUP(F2896,DataFromWard!$B$484:$E$998,2,FALSE)),"",VLOOKUP(F2896,DataFromWard!$B$484:$E$998,2,FALSE))</f>
        <v>V—2-Sites</v>
      </c>
      <c r="H2896" t="s">
        <v>90</v>
      </c>
      <c r="I2896" s="12" t="s">
        <v>3912</v>
      </c>
      <c r="J2896" s="12"/>
      <c r="K2896" s="12">
        <v>106</v>
      </c>
      <c r="L2896" s="12"/>
      <c r="M2896" s="12"/>
      <c r="N2896" s="12"/>
      <c r="O2896" s="14">
        <f>IF(ISERROR(VLOOKUP(F2896,DataFromWard!$B$484:$E$998,3,FALSE)),"",VLOOKUP(F2896,DataFromWard!$B$484:$E$998,3,FALSE))</f>
        <v>15</v>
      </c>
      <c r="P2896" s="14">
        <v>15</v>
      </c>
      <c r="Q2896" s="12">
        <f>IF(ISERROR(VLOOKUP(F2896,DataFromWard!$B$484:$E$998,4,FALSE)),"",VLOOKUP(F2896,DataFromWard!$B$484:$E$998,4,FALSE))</f>
        <v>0</v>
      </c>
      <c r="R2896">
        <v>8</v>
      </c>
      <c r="S2896" t="s">
        <v>4915</v>
      </c>
      <c r="T2896" t="s">
        <v>406</v>
      </c>
      <c r="U2896" t="str">
        <f t="shared" si="385"/>
        <v>1944.09.01.</v>
      </c>
      <c r="V2896" t="str">
        <f t="shared" si="384"/>
        <v>44. 09.</v>
      </c>
      <c r="W2896" t="str">
        <f t="shared" si="386"/>
        <v>Markers</v>
      </c>
      <c r="X2896" t="str">
        <f t="shared" si="383"/>
        <v>Marking</v>
      </c>
    </row>
    <row r="2897" spans="1:25" x14ac:dyDescent="0.25">
      <c r="A2897" s="1">
        <v>16316</v>
      </c>
      <c r="B2897" t="s">
        <v>5012</v>
      </c>
      <c r="C2897" s="1" t="str">
        <f>IF(B2897="Day",TEXT(A2897,"dd"&amp;"."),TEXT(A2897,"dd")&amp;"/"&amp;TEXT(A2898,"dd")&amp;".")</f>
        <v>01/02.</v>
      </c>
      <c r="D2897" s="1" t="str">
        <f>TEXT(A2897,"mm")&amp;"."</f>
        <v>09.</v>
      </c>
      <c r="E2897" t="str">
        <f>TEXT(A2897,"yy")&amp;"."</f>
        <v>44.</v>
      </c>
      <c r="F2897" t="str">
        <f>IF((C2897&lt;C2899),C2897&amp;D2897&amp;E2897,C2897&amp;D2899&amp;E2897)</f>
        <v>01/02.09.44.</v>
      </c>
      <c r="G2897" s="12" t="str">
        <f>IF(ISERROR(VLOOKUP(F2897,DataFromWard!$B$484:$E$998,2,FALSE)),"",VLOOKUP(F2897,DataFromWard!$B$484:$E$998,2,FALSE))</f>
        <v>Bremen</v>
      </c>
      <c r="H2897" t="str">
        <f t="shared" si="382"/>
        <v>GE</v>
      </c>
      <c r="I2897" s="12" t="s">
        <v>5332</v>
      </c>
      <c r="J2897" s="12"/>
      <c r="K2897" s="12" t="s">
        <v>405</v>
      </c>
      <c r="L2897" s="12">
        <v>39</v>
      </c>
      <c r="M2897" s="12"/>
      <c r="N2897" s="12"/>
      <c r="O2897" s="14">
        <f>IF(ISERROR(VLOOKUP(F2897,DataFromWard!$B$484:$E$998,3,FALSE)),"",VLOOKUP(F2897,DataFromWard!$B$484:$E$998,3,FALSE))</f>
        <v>35</v>
      </c>
      <c r="P2897" s="14">
        <v>34</v>
      </c>
      <c r="Q2897" s="12">
        <f>IF(ISERROR(VLOOKUP(F2897,DataFromWard!$B$484:$E$998,4,FALSE)),"",VLOOKUP(F2897,DataFromWard!$B$484:$E$998,4,FALSE))</f>
        <v>0</v>
      </c>
      <c r="R2897">
        <v>8</v>
      </c>
      <c r="S2897" t="s">
        <v>4915</v>
      </c>
      <c r="U2897" t="str">
        <f t="shared" si="385"/>
        <v>1944.09.01/02.</v>
      </c>
      <c r="V2897" t="str">
        <f t="shared" si="384"/>
        <v>44. 09.</v>
      </c>
      <c r="W2897" t="str">
        <f t="shared" si="386"/>
        <v>RCM/SOE</v>
      </c>
      <c r="X2897" t="str">
        <f t="shared" si="383"/>
        <v>Not Marking</v>
      </c>
    </row>
    <row r="2898" spans="1:25" x14ac:dyDescent="0.25">
      <c r="A2898" s="1">
        <v>16317</v>
      </c>
      <c r="B2898" t="s">
        <v>5009</v>
      </c>
      <c r="C2898" s="1" t="str">
        <f>IF(B2898="Day",TEXT(A2898,"dd"&amp;"."),TEXT(A2898,"dd")&amp;"/"&amp;TEXT(A2899,"dd")&amp;".")</f>
        <v>02.</v>
      </c>
      <c r="D2898" s="1" t="str">
        <f>TEXT(A2898,"mm")&amp;"."</f>
        <v>09.</v>
      </c>
      <c r="E2898" t="str">
        <f>TEXT(A2898,"yy")&amp;"."</f>
        <v>44.</v>
      </c>
      <c r="F2898" t="str">
        <f>IF((C2898&lt;C2900),C2898&amp;D2898&amp;E2898,C2898&amp;D2900&amp;E2898)</f>
        <v>02.09.44.</v>
      </c>
      <c r="G2898" s="12" t="s">
        <v>3764</v>
      </c>
      <c r="H2898" t="str">
        <f t="shared" si="382"/>
        <v>FR</v>
      </c>
      <c r="I2898" s="12" t="s">
        <v>4918</v>
      </c>
      <c r="J2898" s="12"/>
      <c r="K2898" s="12">
        <v>67</v>
      </c>
      <c r="M2898" s="12"/>
      <c r="N2898" s="12"/>
      <c r="O2898" s="59">
        <v>2</v>
      </c>
      <c r="P2898" s="14"/>
      <c r="Q2898" s="12">
        <v>0</v>
      </c>
      <c r="R2898">
        <v>5</v>
      </c>
      <c r="S2898" t="s">
        <v>3846</v>
      </c>
      <c r="U2898" t="str">
        <f t="shared" si="385"/>
        <v>1944.09.02.</v>
      </c>
      <c r="V2898" t="str">
        <f t="shared" si="384"/>
        <v>44. 09.</v>
      </c>
      <c r="W2898" t="s">
        <v>497</v>
      </c>
      <c r="X2898" t="str">
        <f t="shared" si="383"/>
        <v>Not Marking</v>
      </c>
      <c r="Y2898" t="s">
        <v>5283</v>
      </c>
    </row>
    <row r="2899" spans="1:25" x14ac:dyDescent="0.25">
      <c r="A2899" s="1">
        <v>16317</v>
      </c>
      <c r="B2899" t="s">
        <v>5012</v>
      </c>
      <c r="C2899" s="1" t="str">
        <f>IF(B2899="Day",TEXT(A2899,"dd"&amp;"."),TEXT(A2899,"dd")&amp;"/"&amp;TEXT(A2900,"dd")&amp;".")</f>
        <v>02/03.</v>
      </c>
      <c r="D2899" s="1" t="str">
        <f>TEXT(A2899,"mm")&amp;"."</f>
        <v>09.</v>
      </c>
      <c r="E2899" t="str">
        <f>TEXT(A2899,"yy")&amp;"."</f>
        <v>44.</v>
      </c>
      <c r="F2899" t="str">
        <f>IF((C2899&lt;C2903),C2899&amp;D2899&amp;E2899,C2899&amp;D2903&amp;E2899)</f>
        <v>02/03.09.44.</v>
      </c>
      <c r="G2899" s="12" t="str">
        <f>IF(ISERROR(VLOOKUP(F2899,DataFromWard!$B$484:$E$998,2,FALSE)),"",VLOOKUP(F2899,DataFromWard!$B$484:$E$998,2,FALSE))</f>
        <v/>
      </c>
      <c r="H2899" t="str">
        <f t="shared" si="382"/>
        <v/>
      </c>
      <c r="I2899" s="12"/>
      <c r="J2899" s="12"/>
      <c r="K2899" s="12"/>
      <c r="L2899" s="12"/>
      <c r="M2899" s="12"/>
      <c r="N2899" s="12"/>
      <c r="O2899" s="14" t="str">
        <f>IF(ISERROR(VLOOKUP(F2899,DataFromWard!$B$484:$E$998,3,FALSE)),"",VLOOKUP(F2899,DataFromWard!$B$484:$E$998,3,FALSE))</f>
        <v/>
      </c>
      <c r="P2899" s="14"/>
      <c r="Q2899" s="12" t="str">
        <f>IF(ISERROR(VLOOKUP(F2899,DataFromWard!$B$484:$E$998,4,FALSE)),"",VLOOKUP(F2899,DataFromWard!$B$484:$E$998,4,FALSE))</f>
        <v/>
      </c>
      <c r="U2899" t="str">
        <f t="shared" si="385"/>
        <v>1944.09.02/03.</v>
      </c>
      <c r="V2899" t="str">
        <f t="shared" si="384"/>
        <v>44. 09.</v>
      </c>
      <c r="W2899" t="str">
        <f t="shared" si="386"/>
        <v/>
      </c>
      <c r="X2899" t="str">
        <f t="shared" si="383"/>
        <v/>
      </c>
    </row>
    <row r="2900" spans="1:25" x14ac:dyDescent="0.25">
      <c r="A2900" s="1">
        <v>16318</v>
      </c>
      <c r="B2900" t="s">
        <v>5009</v>
      </c>
      <c r="C2900" s="1" t="str">
        <f>IF(B2900="Day",TEXT(A2900,"dd"&amp;"."),TEXT(A2900,"dd")&amp;"/"&amp;TEXT(A2903,"dd")&amp;".")</f>
        <v>03.</v>
      </c>
      <c r="D2900" s="1" t="str">
        <f>TEXT(A2900,"mm")&amp;"."</f>
        <v>09.</v>
      </c>
      <c r="E2900" t="str">
        <f>TEXT(A2900,"yy")&amp;"."</f>
        <v>44.</v>
      </c>
      <c r="F2900" t="str">
        <f>IF((C2900&lt;C2904),C2900&amp;D2900&amp;E2900,C2900&amp;D2904&amp;E2900)</f>
        <v>03.09.44.</v>
      </c>
      <c r="G2900" s="12" t="s">
        <v>4948</v>
      </c>
      <c r="H2900" t="str">
        <f t="shared" si="382"/>
        <v>NL</v>
      </c>
      <c r="I2900" s="12" t="s">
        <v>4634</v>
      </c>
      <c r="J2900" s="12"/>
      <c r="K2900" s="12">
        <v>675</v>
      </c>
      <c r="L2900" s="12">
        <v>2</v>
      </c>
      <c r="M2900" s="12"/>
      <c r="N2900" s="12"/>
      <c r="O2900" s="14">
        <v>6</v>
      </c>
      <c r="P2900" s="14">
        <v>6</v>
      </c>
      <c r="Q2900" s="12">
        <f>IF(ISERROR(VLOOKUP(F2900,DataFromWard!$B$484:$E$998,4,FALSE)),"",VLOOKUP(F2900,DataFromWard!$B$484:$E$998,4,FALSE))</f>
        <v>0</v>
      </c>
      <c r="R2900">
        <v>8</v>
      </c>
      <c r="S2900" t="s">
        <v>4915</v>
      </c>
      <c r="T2900" t="s">
        <v>407</v>
      </c>
      <c r="U2900" t="str">
        <f t="shared" si="385"/>
        <v>1944.09.03.</v>
      </c>
      <c r="V2900" t="str">
        <f t="shared" si="384"/>
        <v>44. 09.</v>
      </c>
      <c r="W2900" t="str">
        <f t="shared" si="386"/>
        <v>Markers</v>
      </c>
      <c r="X2900" t="str">
        <f t="shared" si="383"/>
        <v>Marking</v>
      </c>
    </row>
    <row r="2901" spans="1:25" x14ac:dyDescent="0.25">
      <c r="A2901" s="1">
        <v>16318</v>
      </c>
      <c r="B2901" t="s">
        <v>5009</v>
      </c>
      <c r="C2901" s="1" t="s">
        <v>3859</v>
      </c>
      <c r="D2901" s="1" t="s">
        <v>3794</v>
      </c>
      <c r="E2901" t="s">
        <v>3840</v>
      </c>
      <c r="F2901" t="s">
        <v>3918</v>
      </c>
      <c r="G2901" s="12" t="s">
        <v>3848</v>
      </c>
      <c r="H2901" t="str">
        <f t="shared" si="382"/>
        <v>NL</v>
      </c>
      <c r="I2901" s="12" t="s">
        <v>4634</v>
      </c>
      <c r="J2901" s="12"/>
      <c r="K2901" s="12" t="s">
        <v>5285</v>
      </c>
      <c r="L2901" s="12"/>
      <c r="M2901" s="12"/>
      <c r="N2901" s="12"/>
      <c r="O2901" s="14">
        <v>2</v>
      </c>
      <c r="P2901" s="14">
        <v>2</v>
      </c>
      <c r="Q2901" s="12">
        <v>0</v>
      </c>
      <c r="R2901">
        <v>8</v>
      </c>
      <c r="S2901" t="s">
        <v>4915</v>
      </c>
      <c r="T2901" t="s">
        <v>3786</v>
      </c>
      <c r="U2901" t="str">
        <f t="shared" si="385"/>
        <v>1944.09.03.</v>
      </c>
      <c r="V2901" t="str">
        <f t="shared" si="384"/>
        <v>44. 09.</v>
      </c>
      <c r="W2901" t="s">
        <v>717</v>
      </c>
      <c r="X2901" t="str">
        <f t="shared" si="383"/>
        <v>Marking</v>
      </c>
    </row>
    <row r="2902" spans="1:25" x14ac:dyDescent="0.25">
      <c r="A2902" s="1">
        <v>16318</v>
      </c>
      <c r="B2902" t="s">
        <v>5009</v>
      </c>
      <c r="C2902" s="1" t="s">
        <v>3859</v>
      </c>
      <c r="D2902" s="1" t="s">
        <v>3794</v>
      </c>
      <c r="E2902" t="s">
        <v>3840</v>
      </c>
      <c r="F2902" t="s">
        <v>3918</v>
      </c>
      <c r="G2902" s="12" t="s">
        <v>4975</v>
      </c>
      <c r="H2902" t="str">
        <f t="shared" si="382"/>
        <v>NL</v>
      </c>
      <c r="I2902" s="12" t="s">
        <v>4634</v>
      </c>
      <c r="J2902" s="12"/>
      <c r="K2902" s="12" t="s">
        <v>5285</v>
      </c>
      <c r="L2902" s="12"/>
      <c r="M2902" s="12"/>
      <c r="N2902" s="12"/>
      <c r="O2902" s="14">
        <v>4</v>
      </c>
      <c r="P2902" s="14">
        <v>4</v>
      </c>
      <c r="Q2902" s="12">
        <v>0</v>
      </c>
      <c r="R2902">
        <v>5</v>
      </c>
      <c r="S2902" t="s">
        <v>3846</v>
      </c>
      <c r="T2902" t="s">
        <v>3899</v>
      </c>
      <c r="U2902" t="str">
        <f t="shared" si="385"/>
        <v>1944.09.03.</v>
      </c>
      <c r="V2902" t="str">
        <f t="shared" si="384"/>
        <v>44. 09.</v>
      </c>
      <c r="W2902" t="s">
        <v>717</v>
      </c>
      <c r="X2902" t="str">
        <f t="shared" si="383"/>
        <v>Marking</v>
      </c>
    </row>
    <row r="2903" spans="1:25" x14ac:dyDescent="0.25">
      <c r="A2903" s="1">
        <v>16318</v>
      </c>
      <c r="B2903" t="s">
        <v>5012</v>
      </c>
      <c r="C2903" s="1" t="str">
        <f>IF(B2903="Day",TEXT(A2903,"dd"&amp;"."),TEXT(A2903,"dd")&amp;"/"&amp;TEXT(A2904,"dd")&amp;".")</f>
        <v>03/04.</v>
      </c>
      <c r="D2903" s="1" t="str">
        <f>TEXT(A2903,"mm")&amp;"."</f>
        <v>09.</v>
      </c>
      <c r="E2903" t="str">
        <f>TEXT(A2903,"yy")&amp;"."</f>
        <v>44.</v>
      </c>
      <c r="F2903" t="str">
        <f>IF((C2903&lt;C2905),C2903&amp;D2903&amp;E2903,C2903&amp;D2905&amp;E2903)</f>
        <v>03/04.09.44.</v>
      </c>
      <c r="G2903" s="12" t="str">
        <f>IF(ISERROR(VLOOKUP(F2903,DataFromWard!$B$484:$E$998,2,FALSE)),"",VLOOKUP(F2903,DataFromWard!$B$484:$E$998,2,FALSE))</f>
        <v/>
      </c>
      <c r="H2903" t="str">
        <f t="shared" si="382"/>
        <v/>
      </c>
      <c r="I2903" s="12"/>
      <c r="J2903" s="12"/>
      <c r="K2903" s="12"/>
      <c r="L2903" s="12"/>
      <c r="M2903" s="12"/>
      <c r="N2903" s="12"/>
      <c r="O2903" s="14" t="str">
        <f>IF(ISERROR(VLOOKUP(F2903,DataFromWard!$B$484:$E$998,3,FALSE)),"",VLOOKUP(F2903,DataFromWard!$B$484:$E$998,3,FALSE))</f>
        <v/>
      </c>
      <c r="P2903" s="14"/>
      <c r="Q2903" s="12" t="str">
        <f>IF(ISERROR(VLOOKUP(F2903,DataFromWard!$B$484:$E$998,4,FALSE)),"",VLOOKUP(F2903,DataFromWard!$B$484:$E$998,4,FALSE))</f>
        <v/>
      </c>
      <c r="U2903" t="str">
        <f t="shared" si="385"/>
        <v>1944.09.03/04.</v>
      </c>
      <c r="V2903" t="str">
        <f t="shared" si="384"/>
        <v>44. 09.</v>
      </c>
      <c r="W2903" t="str">
        <f t="shared" si="386"/>
        <v/>
      </c>
      <c r="X2903" t="str">
        <f t="shared" si="383"/>
        <v/>
      </c>
    </row>
    <row r="2904" spans="1:25" x14ac:dyDescent="0.25">
      <c r="A2904" s="1">
        <v>16319</v>
      </c>
      <c r="B2904" t="s">
        <v>5009</v>
      </c>
      <c r="C2904" s="1" t="str">
        <f>IF(B2904="Day",TEXT(A2904,"dd"&amp;"."),TEXT(A2904,"dd")&amp;"/"&amp;TEXT(A2905,"dd")&amp;".")</f>
        <v>04.</v>
      </c>
      <c r="D2904" s="1" t="str">
        <f>TEXT(A2904,"mm")&amp;"."</f>
        <v>09.</v>
      </c>
      <c r="E2904" t="str">
        <f>TEXT(A2904,"yy")&amp;"."</f>
        <v>44.</v>
      </c>
      <c r="F2904" t="str">
        <f>IF((C2904&lt;C2907),C2904&amp;D2904&amp;E2904,C2904&amp;D2907&amp;E2904)</f>
        <v>04.09.44.</v>
      </c>
      <c r="G2904" s="12" t="str">
        <f>IF(ISERROR(VLOOKUP(F2904,DataFromWard!$B$484:$E$998,2,FALSE)),"",VLOOKUP(F2904,DataFromWard!$B$484:$E$998,2,FALSE))</f>
        <v/>
      </c>
      <c r="H2904" t="str">
        <f t="shared" si="382"/>
        <v/>
      </c>
      <c r="I2904" s="12"/>
      <c r="J2904" s="12"/>
      <c r="K2904" s="12"/>
      <c r="L2904" s="12">
        <v>5</v>
      </c>
      <c r="M2904" s="12">
        <v>2</v>
      </c>
      <c r="N2904" s="12"/>
      <c r="O2904" s="14" t="str">
        <f>IF(ISERROR(VLOOKUP(F2904,DataFromWard!$B$484:$E$998,3,FALSE)),"",VLOOKUP(F2904,DataFromWard!$B$484:$E$998,3,FALSE))</f>
        <v/>
      </c>
      <c r="P2904" s="14"/>
      <c r="Q2904" s="12" t="str">
        <f>IF(ISERROR(VLOOKUP(F2904,DataFromWard!$B$484:$E$998,4,FALSE)),"",VLOOKUP(F2904,DataFromWard!$B$484:$E$998,4,FALSE))</f>
        <v/>
      </c>
      <c r="T2904" t="s">
        <v>408</v>
      </c>
      <c r="U2904" t="str">
        <f t="shared" si="385"/>
        <v>1944.09.04.</v>
      </c>
      <c r="V2904" t="str">
        <f t="shared" si="384"/>
        <v>44. 09.</v>
      </c>
      <c r="W2904" t="str">
        <f t="shared" si="386"/>
        <v/>
      </c>
      <c r="X2904" t="str">
        <f t="shared" si="383"/>
        <v/>
      </c>
    </row>
    <row r="2905" spans="1:25" x14ac:dyDescent="0.25">
      <c r="A2905" s="1">
        <v>16319</v>
      </c>
      <c r="B2905" t="s">
        <v>5012</v>
      </c>
      <c r="C2905" s="1" t="str">
        <f>IF(B2905="Day",TEXT(A2905,"dd"&amp;"."),TEXT(A2905,"dd")&amp;"/"&amp;TEXT(A2907,"dd")&amp;".")</f>
        <v>04/05.</v>
      </c>
      <c r="D2905" s="1" t="str">
        <f>TEXT(A2905,"mm")&amp;"."</f>
        <v>09.</v>
      </c>
      <c r="E2905" t="str">
        <f>TEXT(A2905,"yy")&amp;"."</f>
        <v>44.</v>
      </c>
      <c r="F2905" t="str">
        <f>IF((C2905&lt;C2909),C2905&amp;D2905&amp;E2905,C2905&amp;D2909&amp;E2905)</f>
        <v>04/05.09.44.</v>
      </c>
      <c r="G2905" s="12" t="s">
        <v>3518</v>
      </c>
      <c r="H2905" t="str">
        <f t="shared" si="382"/>
        <v>GE</v>
      </c>
      <c r="I2905" s="12" t="s">
        <v>5332</v>
      </c>
      <c r="J2905" s="12"/>
      <c r="K2905" s="12" t="s">
        <v>1912</v>
      </c>
      <c r="L2905" s="12">
        <v>6</v>
      </c>
      <c r="M2905" s="12"/>
      <c r="N2905" s="12"/>
      <c r="O2905" s="14">
        <v>43</v>
      </c>
      <c r="P2905" s="14">
        <v>42</v>
      </c>
      <c r="Q2905" s="12">
        <f>IF(ISERROR(VLOOKUP(F2905,DataFromWard!$B$484:$E$998,4,FALSE)),"",VLOOKUP(F2905,DataFromWard!$B$484:$E$998,4,FALSE))</f>
        <v>0</v>
      </c>
      <c r="R2905">
        <v>8</v>
      </c>
      <c r="S2905" t="s">
        <v>4915</v>
      </c>
      <c r="U2905" t="str">
        <f t="shared" si="385"/>
        <v>1944.09.04/05.</v>
      </c>
      <c r="V2905" t="str">
        <f t="shared" si="384"/>
        <v>44. 09.</v>
      </c>
      <c r="W2905" t="str">
        <f t="shared" si="386"/>
        <v>None</v>
      </c>
      <c r="X2905" t="str">
        <f t="shared" si="383"/>
        <v>Not Marking</v>
      </c>
    </row>
    <row r="2906" spans="1:25" x14ac:dyDescent="0.25">
      <c r="A2906" s="1">
        <v>16319</v>
      </c>
      <c r="B2906" t="s">
        <v>5012</v>
      </c>
      <c r="C2906" s="1" t="s">
        <v>3813</v>
      </c>
      <c r="D2906" s="1" t="s">
        <v>3794</v>
      </c>
      <c r="E2906" t="s">
        <v>3840</v>
      </c>
      <c r="F2906" t="s">
        <v>3471</v>
      </c>
      <c r="G2906" s="12" t="s">
        <v>3919</v>
      </c>
      <c r="H2906" t="str">
        <f t="shared" si="382"/>
        <v>NL</v>
      </c>
      <c r="I2906" s="12" t="s">
        <v>5332</v>
      </c>
      <c r="J2906" s="12"/>
      <c r="K2906" s="12" t="s">
        <v>1912</v>
      </c>
      <c r="L2906" s="12"/>
      <c r="M2906" s="12"/>
      <c r="N2906" s="12"/>
      <c r="O2906" s="14">
        <v>14</v>
      </c>
      <c r="P2906" s="14">
        <v>9</v>
      </c>
      <c r="Q2906" s="12">
        <v>0</v>
      </c>
      <c r="R2906">
        <v>8</v>
      </c>
      <c r="S2906" t="s">
        <v>4915</v>
      </c>
      <c r="U2906" t="str">
        <f t="shared" si="385"/>
        <v>1944.09.04/05.</v>
      </c>
      <c r="V2906" t="str">
        <f t="shared" si="384"/>
        <v>44. 09.</v>
      </c>
      <c r="W2906" t="str">
        <f t="shared" si="386"/>
        <v>None</v>
      </c>
      <c r="X2906" t="str">
        <f t="shared" si="383"/>
        <v>Not Marking</v>
      </c>
    </row>
    <row r="2907" spans="1:25" x14ac:dyDescent="0.25">
      <c r="A2907" s="1">
        <v>16320</v>
      </c>
      <c r="B2907" t="s">
        <v>5009</v>
      </c>
      <c r="C2907" s="1" t="str">
        <f>IF(B2907="Day",TEXT(A2907,"dd"&amp;"."),TEXT(A2907,"dd")&amp;"/"&amp;TEXT(A2909,"dd")&amp;".")</f>
        <v>05.</v>
      </c>
      <c r="D2907" s="1" t="str">
        <f>TEXT(A2907,"mm")&amp;"."</f>
        <v>09.</v>
      </c>
      <c r="E2907" t="str">
        <f>TEXT(A2907,"yy")&amp;"."</f>
        <v>44.</v>
      </c>
      <c r="F2907" t="str">
        <f>IF((C2907&lt;C2911),C2907&amp;D2907&amp;E2907,C2907&amp;D2911&amp;E2907)</f>
        <v>05.09.44.</v>
      </c>
      <c r="G2907" s="12" t="str">
        <f>IF(ISERROR(VLOOKUP(F2907,DataFromWard!$B$484:$E$998,2,FALSE)),"",VLOOKUP(F2907,DataFromWard!$B$484:$E$998,2,FALSE))</f>
        <v>Le-Havre</v>
      </c>
      <c r="H2907" t="str">
        <f t="shared" si="382"/>
        <v>FR</v>
      </c>
      <c r="I2907" s="12" t="s">
        <v>4877</v>
      </c>
      <c r="J2907" s="12"/>
      <c r="K2907" s="12">
        <v>318</v>
      </c>
      <c r="L2907" s="12"/>
      <c r="M2907" s="12"/>
      <c r="N2907" s="12"/>
      <c r="O2907" s="14">
        <f>IF(ISERROR(VLOOKUP(F2907,DataFromWard!$B$484:$E$998,3,FALSE)),"",VLOOKUP(F2907,DataFromWard!$B$484:$E$998,3,FALSE))</f>
        <v>30</v>
      </c>
      <c r="P2907" s="14">
        <v>30</v>
      </c>
      <c r="Q2907" s="12">
        <f>IF(ISERROR(VLOOKUP(F2907,DataFromWard!$B$484:$E$998,4,FALSE)),"",VLOOKUP(F2907,DataFromWard!$B$484:$E$998,4,FALSE))</f>
        <v>0</v>
      </c>
      <c r="R2907">
        <v>8</v>
      </c>
      <c r="S2907" t="s">
        <v>4915</v>
      </c>
      <c r="T2907" t="s">
        <v>409</v>
      </c>
      <c r="U2907" t="str">
        <f t="shared" si="385"/>
        <v>1944.09.05.</v>
      </c>
      <c r="V2907" t="str">
        <f t="shared" si="384"/>
        <v>44. 09.</v>
      </c>
      <c r="W2907" t="str">
        <f t="shared" si="386"/>
        <v>Markers</v>
      </c>
      <c r="X2907" t="str">
        <f t="shared" si="383"/>
        <v>Marking</v>
      </c>
    </row>
    <row r="2908" spans="1:25" x14ac:dyDescent="0.25">
      <c r="A2908" s="1">
        <v>16320</v>
      </c>
      <c r="B2908" t="s">
        <v>5009</v>
      </c>
      <c r="C2908" s="1" t="s">
        <v>4608</v>
      </c>
      <c r="D2908" s="1" t="s">
        <v>3794</v>
      </c>
      <c r="E2908" t="s">
        <v>3840</v>
      </c>
      <c r="F2908" t="s">
        <v>3920</v>
      </c>
      <c r="G2908" s="12" t="s">
        <v>3764</v>
      </c>
      <c r="H2908" t="str">
        <f t="shared" si="382"/>
        <v>FR</v>
      </c>
      <c r="I2908" s="12" t="s">
        <v>4626</v>
      </c>
      <c r="J2908" s="12"/>
      <c r="K2908" s="12">
        <v>60</v>
      </c>
      <c r="L2908" s="12"/>
      <c r="M2908" s="12"/>
      <c r="N2908" s="12"/>
      <c r="O2908" s="14">
        <v>8</v>
      </c>
      <c r="P2908" s="14">
        <v>8</v>
      </c>
      <c r="Q2908" s="12">
        <v>0</v>
      </c>
      <c r="R2908">
        <v>5</v>
      </c>
      <c r="S2908" t="s">
        <v>3846</v>
      </c>
      <c r="T2908" t="s">
        <v>3921</v>
      </c>
      <c r="U2908" t="str">
        <f t="shared" si="385"/>
        <v>1944.09.05.</v>
      </c>
      <c r="V2908" t="str">
        <f t="shared" si="384"/>
        <v>44. 09.</v>
      </c>
      <c r="W2908" t="str">
        <f t="shared" si="386"/>
        <v>Markers</v>
      </c>
      <c r="X2908" t="str">
        <f t="shared" si="383"/>
        <v>Marking</v>
      </c>
    </row>
    <row r="2909" spans="1:25" x14ac:dyDescent="0.25">
      <c r="A2909" s="1">
        <v>16320</v>
      </c>
      <c r="B2909" t="s">
        <v>5012</v>
      </c>
      <c r="C2909" s="1" t="str">
        <f>IF(B2909="Day",TEXT(A2909,"dd"&amp;"."),TEXT(A2909,"dd")&amp;"/"&amp;TEXT(A2911,"dd")&amp;".")</f>
        <v>05/06.</v>
      </c>
      <c r="D2909" s="1" t="str">
        <f>TEXT(A2909,"mm")&amp;"."</f>
        <v>09.</v>
      </c>
      <c r="E2909" t="str">
        <f>TEXT(A2909,"yy")&amp;"."</f>
        <v>44.</v>
      </c>
      <c r="F2909" t="str">
        <f>IF((C2909&lt;C2912),C2909&amp;D2909&amp;E2909,C2909&amp;D2912&amp;E2909)</f>
        <v>05/06.09.44.</v>
      </c>
      <c r="G2909" s="12" t="s">
        <v>4939</v>
      </c>
      <c r="H2909" t="str">
        <f t="shared" si="382"/>
        <v>GE</v>
      </c>
      <c r="I2909" s="12" t="s">
        <v>5332</v>
      </c>
      <c r="J2909" s="12"/>
      <c r="K2909" s="12" t="s">
        <v>405</v>
      </c>
      <c r="L2909" s="12">
        <v>23</v>
      </c>
      <c r="M2909" s="12"/>
      <c r="N2909" s="12"/>
      <c r="O2909" s="14">
        <f>IF(ISERROR(VLOOKUP(F2909,DataFromWard!$B$484:$E$998,3,FALSE)),"",VLOOKUP(F2909,DataFromWard!$B$484:$E$998,3,FALSE))</f>
        <v>43</v>
      </c>
      <c r="P2909" s="14">
        <v>41</v>
      </c>
      <c r="Q2909" s="12">
        <f>IF(ISERROR(VLOOKUP(F2909,DataFromWard!$B$484:$E$998,4,FALSE)),"",VLOOKUP(F2909,DataFromWard!$B$484:$E$998,4,FALSE))</f>
        <v>0</v>
      </c>
      <c r="R2909">
        <v>8</v>
      </c>
      <c r="S2909" t="s">
        <v>4915</v>
      </c>
      <c r="U2909" t="str">
        <f t="shared" si="385"/>
        <v>1944.09.05/06.</v>
      </c>
      <c r="V2909" t="str">
        <f t="shared" si="384"/>
        <v>44. 09.</v>
      </c>
      <c r="W2909" t="str">
        <f t="shared" si="386"/>
        <v>RCM/SOE</v>
      </c>
      <c r="X2909" t="str">
        <f t="shared" si="383"/>
        <v>Not Marking</v>
      </c>
    </row>
    <row r="2910" spans="1:25" x14ac:dyDescent="0.25">
      <c r="A2910" s="1">
        <v>16320</v>
      </c>
      <c r="B2910" t="s">
        <v>5012</v>
      </c>
      <c r="C2910" s="1" t="s">
        <v>3833</v>
      </c>
      <c r="D2910" s="1" t="s">
        <v>3794</v>
      </c>
      <c r="E2910" t="s">
        <v>3840</v>
      </c>
      <c r="F2910" t="s">
        <v>3473</v>
      </c>
      <c r="G2910" s="12" t="s">
        <v>3919</v>
      </c>
      <c r="H2910" t="str">
        <f t="shared" si="382"/>
        <v>NL</v>
      </c>
      <c r="I2910" s="12" t="s">
        <v>5332</v>
      </c>
      <c r="J2910" s="12"/>
      <c r="K2910" s="12" t="s">
        <v>405</v>
      </c>
      <c r="L2910" s="12"/>
      <c r="M2910" s="12"/>
      <c r="N2910" s="12"/>
      <c r="O2910" s="14">
        <v>12</v>
      </c>
      <c r="P2910" s="14">
        <v>6</v>
      </c>
      <c r="Q2910" s="12">
        <v>0</v>
      </c>
      <c r="R2910">
        <v>8</v>
      </c>
      <c r="S2910" t="s">
        <v>4915</v>
      </c>
      <c r="T2910" t="s">
        <v>3922</v>
      </c>
      <c r="U2910" t="str">
        <f t="shared" si="385"/>
        <v>1944.09.05/06.</v>
      </c>
      <c r="V2910" t="str">
        <f t="shared" si="384"/>
        <v>44. 09.</v>
      </c>
      <c r="W2910" t="str">
        <f t="shared" si="386"/>
        <v>RCM/SOE</v>
      </c>
      <c r="X2910" t="str">
        <f t="shared" si="383"/>
        <v>Not Marking</v>
      </c>
    </row>
    <row r="2911" spans="1:25" x14ac:dyDescent="0.25">
      <c r="A2911" s="1">
        <v>16321</v>
      </c>
      <c r="B2911" t="s">
        <v>5009</v>
      </c>
      <c r="C2911" s="1" t="str">
        <f>IF(B2911="Day",TEXT(A2911,"dd"&amp;"."),TEXT(A2911,"dd")&amp;"/"&amp;TEXT(A2912,"dd")&amp;".")</f>
        <v>06.</v>
      </c>
      <c r="D2911" s="1" t="str">
        <f>TEXT(A2911,"mm")&amp;"."</f>
        <v>09.</v>
      </c>
      <c r="E2911" t="str">
        <f>TEXT(A2911,"yy")&amp;"."</f>
        <v>44.</v>
      </c>
      <c r="F2911" t="str">
        <f>IF((C2911&lt;C2914),C2911&amp;D2911&amp;E2911,C2911&amp;D2914&amp;E2911)</f>
        <v>06.09.44.</v>
      </c>
      <c r="G2911" s="12" t="str">
        <f>IF(ISERROR(VLOOKUP(F2911,DataFromWard!$B$484:$E$998,2,FALSE)),"",VLOOKUP(F2911,DataFromWard!$B$484:$E$998,2,FALSE))</f>
        <v>Le-Havre</v>
      </c>
      <c r="H2911" t="str">
        <f t="shared" si="382"/>
        <v>FR</v>
      </c>
      <c r="I2911" s="12" t="s">
        <v>4877</v>
      </c>
      <c r="J2911" s="12"/>
      <c r="K2911" s="12">
        <v>314</v>
      </c>
      <c r="L2911" s="12"/>
      <c r="M2911" s="12"/>
      <c r="N2911" s="12"/>
      <c r="O2911" s="14">
        <f>IF(ISERROR(VLOOKUP(F2911,DataFromWard!$B$484:$E$998,3,FALSE)),"",VLOOKUP(F2911,DataFromWard!$B$484:$E$998,3,FALSE))</f>
        <v>30</v>
      </c>
      <c r="P2911" s="14">
        <v>30</v>
      </c>
      <c r="Q2911" s="12">
        <f>IF(ISERROR(VLOOKUP(F2911,DataFromWard!$B$484:$E$998,4,FALSE)),"",VLOOKUP(F2911,DataFromWard!$B$484:$E$998,4,FALSE))</f>
        <v>0</v>
      </c>
      <c r="R2911">
        <v>8</v>
      </c>
      <c r="S2911" t="s">
        <v>4915</v>
      </c>
      <c r="T2911" t="s">
        <v>410</v>
      </c>
      <c r="U2911" t="str">
        <f t="shared" si="385"/>
        <v>1944.09.06.</v>
      </c>
      <c r="V2911" t="str">
        <f t="shared" si="384"/>
        <v>44. 09.</v>
      </c>
      <c r="W2911" t="str">
        <f t="shared" si="386"/>
        <v>Markers</v>
      </c>
      <c r="X2911" t="str">
        <f t="shared" si="383"/>
        <v>Marking</v>
      </c>
    </row>
    <row r="2912" spans="1:25" x14ac:dyDescent="0.25">
      <c r="A2912" s="1">
        <v>16321</v>
      </c>
      <c r="B2912" t="s">
        <v>5012</v>
      </c>
      <c r="C2912" s="1" t="str">
        <f>IF(B2912="Day",TEXT(A2912,"dd"&amp;"."),TEXT(A2912,"dd")&amp;"/"&amp;TEXT(A2914,"dd")&amp;".")</f>
        <v>06/07.</v>
      </c>
      <c r="D2912" s="1" t="str">
        <f>TEXT(A2912,"mm")&amp;"."</f>
        <v>09.</v>
      </c>
      <c r="E2912" t="str">
        <f>TEXT(A2912,"yy")&amp;"."</f>
        <v>44.</v>
      </c>
      <c r="F2912" t="str">
        <f>IF((C2912&lt;C2915),C2912&amp;D2912&amp;E2912,C2912&amp;D2915&amp;E2912)</f>
        <v>06/07.09.44.</v>
      </c>
      <c r="G2912" s="12" t="s">
        <v>4946</v>
      </c>
      <c r="H2912" t="str">
        <f t="shared" si="382"/>
        <v>GE</v>
      </c>
      <c r="I2912" s="12" t="s">
        <v>5332</v>
      </c>
      <c r="J2912" s="12"/>
      <c r="K2912" s="12" t="s">
        <v>653</v>
      </c>
      <c r="L2912" s="12">
        <v>33</v>
      </c>
      <c r="M2912" s="12">
        <v>1</v>
      </c>
      <c r="N2912" s="12"/>
      <c r="O2912" s="14">
        <v>32</v>
      </c>
      <c r="P2912" s="14">
        <v>29</v>
      </c>
      <c r="Q2912" s="12">
        <f>IF(ISERROR(VLOOKUP(F2912,DataFromWard!$B$484:$E$998,4,FALSE)),"",VLOOKUP(F2912,DataFromWard!$B$484:$E$998,4,FALSE))</f>
        <v>0</v>
      </c>
      <c r="R2912">
        <v>8</v>
      </c>
      <c r="S2912" t="s">
        <v>4915</v>
      </c>
      <c r="T2912" t="s">
        <v>411</v>
      </c>
      <c r="U2912" t="str">
        <f t="shared" si="385"/>
        <v>1944.09.06/07.</v>
      </c>
      <c r="V2912" t="str">
        <f t="shared" si="384"/>
        <v>44. 09.</v>
      </c>
      <c r="W2912" t="str">
        <f t="shared" si="386"/>
        <v>Various Small Ops</v>
      </c>
      <c r="X2912" t="str">
        <f t="shared" si="383"/>
        <v>Not Marking</v>
      </c>
    </row>
    <row r="2913" spans="1:25" x14ac:dyDescent="0.25">
      <c r="A2913" s="1">
        <v>16321</v>
      </c>
      <c r="B2913" t="s">
        <v>5012</v>
      </c>
      <c r="C2913" s="1" t="s">
        <v>3834</v>
      </c>
      <c r="D2913" s="1" t="s">
        <v>3794</v>
      </c>
      <c r="E2913" t="s">
        <v>3840</v>
      </c>
      <c r="F2913" t="s">
        <v>3475</v>
      </c>
      <c r="G2913" s="12" t="s">
        <v>4920</v>
      </c>
      <c r="H2913" t="str">
        <f t="shared" si="382"/>
        <v>GE</v>
      </c>
      <c r="I2913" s="12" t="s">
        <v>5332</v>
      </c>
      <c r="J2913" s="12"/>
      <c r="K2913" s="12" t="s">
        <v>653</v>
      </c>
      <c r="L2913" s="12"/>
      <c r="M2913" s="12"/>
      <c r="N2913" s="12"/>
      <c r="O2913" s="14">
        <v>6</v>
      </c>
      <c r="P2913" s="14">
        <v>8</v>
      </c>
      <c r="Q2913" s="12">
        <v>0</v>
      </c>
      <c r="R2913">
        <v>8</v>
      </c>
      <c r="S2913" t="s">
        <v>4915</v>
      </c>
      <c r="U2913" t="str">
        <f t="shared" si="385"/>
        <v>1944.09.06/07.</v>
      </c>
      <c r="V2913" t="str">
        <f t="shared" si="384"/>
        <v>44. 09.</v>
      </c>
      <c r="W2913" t="str">
        <f t="shared" si="386"/>
        <v>Various Small Ops</v>
      </c>
      <c r="X2913" t="str">
        <f t="shared" si="383"/>
        <v>Not Marking</v>
      </c>
    </row>
    <row r="2914" spans="1:25" x14ac:dyDescent="0.25">
      <c r="A2914" s="1">
        <v>16322</v>
      </c>
      <c r="B2914" t="s">
        <v>5009</v>
      </c>
      <c r="C2914" s="1" t="str">
        <f>IF(B2914="Day",TEXT(A2914,"dd"&amp;"."),TEXT(A2914,"dd")&amp;"/"&amp;TEXT(A2915,"dd")&amp;".")</f>
        <v>07.</v>
      </c>
      <c r="D2914" s="1" t="str">
        <f>TEXT(A2914,"mm")&amp;"."</f>
        <v>09.</v>
      </c>
      <c r="E2914" t="str">
        <f>TEXT(A2914,"yy")&amp;"."</f>
        <v>44.</v>
      </c>
      <c r="F2914" t="str">
        <f>IF((C2914&lt;C2918),C2914&amp;D2914&amp;E2914,C2914&amp;D2918&amp;E2914)</f>
        <v>07.09.44.</v>
      </c>
      <c r="G2914" s="12" t="str">
        <f>IF(ISERROR(VLOOKUP(F2914,DataFromWard!$B$484:$E$998,2,FALSE)),"",VLOOKUP(F2914,DataFromWard!$B$484:$E$998,2,FALSE))</f>
        <v/>
      </c>
      <c r="H2914" t="str">
        <f t="shared" si="382"/>
        <v/>
      </c>
      <c r="I2914" s="12"/>
      <c r="J2914" s="12"/>
      <c r="K2914" s="12"/>
      <c r="L2914" s="12"/>
      <c r="M2914" s="12"/>
      <c r="N2914" s="12"/>
      <c r="O2914" s="14" t="str">
        <f>IF(ISERROR(VLOOKUP(F2914,DataFromWard!$B$484:$E$998,3,FALSE)),"",VLOOKUP(F2914,DataFromWard!$B$484:$E$998,3,FALSE))</f>
        <v/>
      </c>
      <c r="P2914" s="14"/>
      <c r="Q2914" s="12" t="str">
        <f>IF(ISERROR(VLOOKUP(F2914,DataFromWard!$B$484:$E$998,4,FALSE)),"",VLOOKUP(F2914,DataFromWard!$B$484:$E$998,4,FALSE))</f>
        <v/>
      </c>
      <c r="U2914" t="str">
        <f t="shared" si="385"/>
        <v>1944.09.07.</v>
      </c>
      <c r="V2914" t="str">
        <f t="shared" si="384"/>
        <v>44. 09.</v>
      </c>
      <c r="W2914" t="str">
        <f t="shared" si="386"/>
        <v/>
      </c>
      <c r="X2914" t="str">
        <f t="shared" si="383"/>
        <v/>
      </c>
    </row>
    <row r="2915" spans="1:25" x14ac:dyDescent="0.25">
      <c r="A2915" s="1">
        <v>16322</v>
      </c>
      <c r="B2915" t="s">
        <v>5012</v>
      </c>
      <c r="C2915" s="1" t="str">
        <f>IF(B2915="Day",TEXT(A2915,"dd"&amp;"."),TEXT(A2915,"dd")&amp;"/"&amp;TEXT(A2918,"dd")&amp;".")</f>
        <v>07/08.</v>
      </c>
      <c r="D2915" s="1" t="str">
        <f>TEXT(A2915,"mm")&amp;"."</f>
        <v>09.</v>
      </c>
      <c r="E2915" t="str">
        <f>TEXT(A2915,"yy")&amp;"."</f>
        <v>44.</v>
      </c>
      <c r="F2915" t="str">
        <f>IF((C2915&lt;C2920),C2915&amp;D2915&amp;E2915,C2915&amp;D2920&amp;E2915)</f>
        <v>07/08.09.44.</v>
      </c>
      <c r="G2915" s="12" t="s">
        <v>3518</v>
      </c>
      <c r="H2915" t="str">
        <f t="shared" si="382"/>
        <v>GE</v>
      </c>
      <c r="I2915" s="12" t="s">
        <v>5332</v>
      </c>
      <c r="J2915" s="12"/>
      <c r="K2915" s="12" t="s">
        <v>81</v>
      </c>
      <c r="L2915" s="12"/>
      <c r="M2915" s="12"/>
      <c r="N2915" s="12"/>
      <c r="O2915" s="14">
        <v>41</v>
      </c>
      <c r="P2915" s="14">
        <v>38</v>
      </c>
      <c r="Q2915" s="12">
        <f>IF(ISERROR(VLOOKUP(F2915,DataFromWard!$B$484:$E$998,4,FALSE)),"",VLOOKUP(F2915,DataFromWard!$B$484:$E$998,4,FALSE))</f>
        <v>0</v>
      </c>
      <c r="R2915">
        <v>8</v>
      </c>
      <c r="S2915" t="s">
        <v>4915</v>
      </c>
      <c r="U2915" t="str">
        <f t="shared" si="385"/>
        <v>1944.09.07/08.</v>
      </c>
      <c r="V2915" t="str">
        <f t="shared" si="384"/>
        <v>44. 09.</v>
      </c>
      <c r="W2915" t="str">
        <f t="shared" si="386"/>
        <v>SOE</v>
      </c>
      <c r="X2915" t="str">
        <f t="shared" si="383"/>
        <v>Not Marking</v>
      </c>
    </row>
    <row r="2916" spans="1:25" x14ac:dyDescent="0.25">
      <c r="A2916" s="1">
        <v>16322</v>
      </c>
      <c r="B2916" t="s">
        <v>5012</v>
      </c>
      <c r="C2916" s="1" t="s">
        <v>3822</v>
      </c>
      <c r="D2916" s="1" t="s">
        <v>3794</v>
      </c>
      <c r="E2916" t="s">
        <v>3840</v>
      </c>
      <c r="F2916" t="s">
        <v>3477</v>
      </c>
      <c r="G2916" s="12" t="s">
        <v>3919</v>
      </c>
      <c r="H2916" t="str">
        <f t="shared" si="382"/>
        <v>NL</v>
      </c>
      <c r="I2916" s="12" t="s">
        <v>5332</v>
      </c>
      <c r="J2916" s="12"/>
      <c r="K2916" s="12" t="s">
        <v>81</v>
      </c>
      <c r="L2916" s="12"/>
      <c r="M2916" s="12"/>
      <c r="N2916" s="12"/>
      <c r="O2916" s="14">
        <v>12</v>
      </c>
      <c r="P2916" s="14">
        <v>4</v>
      </c>
      <c r="Q2916" s="12">
        <v>0</v>
      </c>
      <c r="R2916">
        <v>8</v>
      </c>
      <c r="S2916" t="s">
        <v>4915</v>
      </c>
      <c r="U2916" t="str">
        <f t="shared" si="385"/>
        <v>1944.09.07/08.</v>
      </c>
      <c r="V2916" t="str">
        <f t="shared" si="384"/>
        <v>44. 09.</v>
      </c>
      <c r="W2916" t="str">
        <f t="shared" si="386"/>
        <v>SOE</v>
      </c>
      <c r="X2916" t="str">
        <f t="shared" si="383"/>
        <v>Not Marking</v>
      </c>
    </row>
    <row r="2917" spans="1:25" x14ac:dyDescent="0.25">
      <c r="A2917" s="1">
        <v>16322</v>
      </c>
      <c r="B2917" t="s">
        <v>5012</v>
      </c>
      <c r="C2917" s="1" t="s">
        <v>3822</v>
      </c>
      <c r="D2917" s="1" t="s">
        <v>3794</v>
      </c>
      <c r="E2917" t="s">
        <v>3840</v>
      </c>
      <c r="F2917" t="s">
        <v>3477</v>
      </c>
      <c r="G2917" s="12" t="s">
        <v>4920</v>
      </c>
      <c r="H2917" t="str">
        <f t="shared" si="382"/>
        <v>GE</v>
      </c>
      <c r="I2917" s="12" t="s">
        <v>5332</v>
      </c>
      <c r="J2917" s="12"/>
      <c r="K2917" s="12" t="s">
        <v>81</v>
      </c>
      <c r="L2917" s="12"/>
      <c r="M2917" s="12"/>
      <c r="N2917" s="12"/>
      <c r="O2917" s="14">
        <v>6</v>
      </c>
      <c r="P2917" s="14">
        <v>5</v>
      </c>
      <c r="Q2917" s="12">
        <v>0</v>
      </c>
      <c r="R2917">
        <v>8</v>
      </c>
      <c r="S2917" t="s">
        <v>4915</v>
      </c>
      <c r="U2917" t="str">
        <f t="shared" si="385"/>
        <v>1944.09.07/08.</v>
      </c>
      <c r="V2917" t="str">
        <f t="shared" si="384"/>
        <v>44. 09.</v>
      </c>
      <c r="W2917" t="str">
        <f t="shared" si="386"/>
        <v>SOE</v>
      </c>
      <c r="X2917" t="str">
        <f t="shared" si="383"/>
        <v>Not Marking</v>
      </c>
    </row>
    <row r="2918" spans="1:25" x14ac:dyDescent="0.25">
      <c r="A2918" s="1">
        <v>16323</v>
      </c>
      <c r="B2918" t="s">
        <v>5009</v>
      </c>
      <c r="C2918" s="1" t="str">
        <f>IF(B2918="Day",TEXT(A2918,"dd"&amp;"."),TEXT(A2918,"dd")&amp;"/"&amp;TEXT(A2920,"dd")&amp;".")</f>
        <v>08.</v>
      </c>
      <c r="D2918" s="1" t="str">
        <f>TEXT(A2918,"mm")&amp;"."</f>
        <v>09.</v>
      </c>
      <c r="E2918" t="str">
        <f>TEXT(A2918,"yy")&amp;"."</f>
        <v>44.</v>
      </c>
      <c r="F2918" t="str">
        <f>IF((C2918&lt;C2923),C2918&amp;D2918&amp;E2918,C2918&amp;D2923&amp;E2918)</f>
        <v>08.09.44.</v>
      </c>
      <c r="G2918" s="12" t="str">
        <f>IF(ISERROR(VLOOKUP(F2918,DataFromWard!$B$484:$E$998,2,FALSE)),"",VLOOKUP(F2918,DataFromWard!$B$484:$E$998,2,FALSE))</f>
        <v>Le-Havre</v>
      </c>
      <c r="H2918" t="str">
        <f t="shared" si="382"/>
        <v>FR</v>
      </c>
      <c r="I2918" s="12" t="s">
        <v>4877</v>
      </c>
      <c r="J2918" s="12"/>
      <c r="K2918">
        <v>308</v>
      </c>
      <c r="L2918" s="12"/>
      <c r="M2918" s="12"/>
      <c r="N2918" s="12"/>
      <c r="O2918" s="14">
        <f>IF(ISERROR(VLOOKUP(F2918,DataFromWard!$B$484:$E$998,3,FALSE)),"",VLOOKUP(F2918,DataFromWard!$B$484:$E$998,3,FALSE))</f>
        <v>25</v>
      </c>
      <c r="P2918" s="14">
        <v>25</v>
      </c>
      <c r="Q2918" s="12">
        <f>IF(ISERROR(VLOOKUP(F2918,DataFromWard!$B$484:$E$998,4,FALSE)),"",VLOOKUP(F2918,DataFromWard!$B$484:$E$998,4,FALSE))</f>
        <v>0</v>
      </c>
      <c r="R2918">
        <v>8</v>
      </c>
      <c r="S2918" t="s">
        <v>4915</v>
      </c>
      <c r="T2918" s="12" t="s">
        <v>412</v>
      </c>
      <c r="U2918" t="str">
        <f t="shared" si="385"/>
        <v>1944.09.08.</v>
      </c>
      <c r="V2918" t="str">
        <f t="shared" si="384"/>
        <v>44. 09.</v>
      </c>
      <c r="W2918" t="str">
        <f>IF((ISBLANK(T2918)),"",IF(("a"&gt;T2918),"Markers",T2918))</f>
        <v>Markers</v>
      </c>
      <c r="X2918" t="str">
        <f t="shared" si="383"/>
        <v>Marking</v>
      </c>
    </row>
    <row r="2919" spans="1:25" x14ac:dyDescent="0.25">
      <c r="A2919" s="1">
        <v>16323</v>
      </c>
      <c r="B2919" t="s">
        <v>5009</v>
      </c>
      <c r="C2919" s="1" t="s">
        <v>4692</v>
      </c>
      <c r="D2919" s="1" t="s">
        <v>3794</v>
      </c>
      <c r="E2919" t="s">
        <v>3840</v>
      </c>
      <c r="F2919" t="s">
        <v>3923</v>
      </c>
      <c r="G2919" s="12" t="s">
        <v>3287</v>
      </c>
      <c r="H2919" t="str">
        <f t="shared" si="382"/>
        <v>FR</v>
      </c>
      <c r="I2919" s="12" t="s">
        <v>4918</v>
      </c>
      <c r="J2919" s="12"/>
      <c r="K2919" s="12" t="s">
        <v>5285</v>
      </c>
      <c r="L2919" s="12"/>
      <c r="M2919" s="12"/>
      <c r="N2919" s="12"/>
      <c r="O2919" s="59">
        <v>1</v>
      </c>
      <c r="P2919" s="14"/>
      <c r="Q2919" s="12">
        <v>0</v>
      </c>
      <c r="R2919">
        <v>5</v>
      </c>
      <c r="S2919" t="s">
        <v>3846</v>
      </c>
      <c r="U2919" t="str">
        <f t="shared" si="385"/>
        <v>1944.09.08.</v>
      </c>
      <c r="V2919" t="str">
        <f t="shared" si="384"/>
        <v>44. 09.</v>
      </c>
      <c r="W2919" t="s">
        <v>497</v>
      </c>
      <c r="X2919" t="str">
        <f t="shared" si="383"/>
        <v>Not Marking</v>
      </c>
      <c r="Y2919" t="s">
        <v>5283</v>
      </c>
    </row>
    <row r="2920" spans="1:25" x14ac:dyDescent="0.25">
      <c r="A2920" s="1">
        <v>16323</v>
      </c>
      <c r="B2920" t="s">
        <v>5012</v>
      </c>
      <c r="C2920" s="1" t="str">
        <f>IF(B2920="Day",TEXT(A2920,"dd"&amp;"."),TEXT(A2920,"dd")&amp;"/"&amp;TEXT(A2923,"dd")&amp;".")</f>
        <v>08/09.</v>
      </c>
      <c r="D2920" s="1" t="str">
        <f>TEXT(A2920,"mm")&amp;"."</f>
        <v>09.</v>
      </c>
      <c r="E2920" t="str">
        <f>TEXT(A2920,"yy")&amp;"."</f>
        <v>44.</v>
      </c>
      <c r="F2920" t="str">
        <f>IF((C2920&lt;C2924),C2920&amp;D2920&amp;E2920,C2920&amp;D2924&amp;E2920)</f>
        <v>08/09.09.44.</v>
      </c>
      <c r="G2920" s="12" t="s">
        <v>3155</v>
      </c>
      <c r="H2920" t="str">
        <f t="shared" si="382"/>
        <v>GE</v>
      </c>
      <c r="I2920" s="12" t="s">
        <v>5332</v>
      </c>
      <c r="J2920" s="12"/>
      <c r="K2920" s="12" t="s">
        <v>405</v>
      </c>
      <c r="L2920" s="12"/>
      <c r="M2920" s="12"/>
      <c r="N2920" s="12"/>
      <c r="O2920" s="14">
        <v>45</v>
      </c>
      <c r="P2920" s="14">
        <v>44</v>
      </c>
      <c r="Q2920" s="12">
        <f>IF(ISERROR(VLOOKUP(F2920,DataFromWard!$B$484:$E$998,4,FALSE)),"",VLOOKUP(F2920,DataFromWard!$B$484:$E$998,4,FALSE))</f>
        <v>0</v>
      </c>
      <c r="R2920">
        <v>8</v>
      </c>
      <c r="S2920" t="s">
        <v>4915</v>
      </c>
      <c r="U2920" t="str">
        <f t="shared" si="385"/>
        <v>1944.09.08/09.</v>
      </c>
      <c r="V2920" t="str">
        <f t="shared" si="384"/>
        <v>44. 09.</v>
      </c>
      <c r="W2920" t="str">
        <f t="shared" si="386"/>
        <v>RCM/SOE</v>
      </c>
      <c r="X2920" t="str">
        <f t="shared" si="383"/>
        <v>Not Marking</v>
      </c>
    </row>
    <row r="2921" spans="1:25" x14ac:dyDescent="0.25">
      <c r="A2921" s="1">
        <v>16323</v>
      </c>
      <c r="B2921" t="s">
        <v>5012</v>
      </c>
      <c r="C2921" s="1" t="s">
        <v>3824</v>
      </c>
      <c r="D2921" s="1" t="s">
        <v>3794</v>
      </c>
      <c r="E2921" t="s">
        <v>3840</v>
      </c>
      <c r="F2921" t="s">
        <v>3479</v>
      </c>
      <c r="G2921" s="12" t="s">
        <v>4920</v>
      </c>
      <c r="H2921" t="str">
        <f t="shared" si="382"/>
        <v>GE</v>
      </c>
      <c r="I2921" s="12" t="s">
        <v>5332</v>
      </c>
      <c r="J2921" s="12"/>
      <c r="K2921" s="12" t="s">
        <v>405</v>
      </c>
      <c r="L2921" s="12"/>
      <c r="M2921" s="12"/>
      <c r="N2921" s="12"/>
      <c r="O2921" s="14">
        <v>6</v>
      </c>
      <c r="P2921" s="14">
        <v>4</v>
      </c>
      <c r="Q2921" s="12">
        <v>0</v>
      </c>
      <c r="R2921">
        <v>8</v>
      </c>
      <c r="S2921" t="s">
        <v>4915</v>
      </c>
      <c r="U2921" t="str">
        <f t="shared" si="385"/>
        <v>1944.09.08/09.</v>
      </c>
      <c r="V2921" t="str">
        <f t="shared" si="384"/>
        <v>44. 09.</v>
      </c>
      <c r="W2921" t="str">
        <f t="shared" si="386"/>
        <v>RCM/SOE</v>
      </c>
      <c r="X2921" t="str">
        <f t="shared" si="383"/>
        <v>Not Marking</v>
      </c>
    </row>
    <row r="2922" spans="1:25" x14ac:dyDescent="0.25">
      <c r="A2922" s="1">
        <v>16323</v>
      </c>
      <c r="B2922" t="s">
        <v>5012</v>
      </c>
      <c r="C2922" s="1" t="s">
        <v>3824</v>
      </c>
      <c r="D2922" s="1" t="s">
        <v>3794</v>
      </c>
      <c r="E2922" t="s">
        <v>3840</v>
      </c>
      <c r="F2922" t="s">
        <v>3479</v>
      </c>
      <c r="G2922" s="12" t="s">
        <v>3919</v>
      </c>
      <c r="H2922" t="str">
        <f t="shared" si="382"/>
        <v>NL</v>
      </c>
      <c r="I2922" s="12" t="s">
        <v>5332</v>
      </c>
      <c r="J2922" s="12"/>
      <c r="K2922" s="12" t="s">
        <v>405</v>
      </c>
      <c r="L2922" s="12"/>
      <c r="M2922" s="12"/>
      <c r="N2922" s="12"/>
      <c r="O2922" s="14">
        <v>3</v>
      </c>
      <c r="P2922" s="14">
        <v>2</v>
      </c>
      <c r="Q2922" s="12">
        <v>0</v>
      </c>
      <c r="R2922">
        <v>8</v>
      </c>
      <c r="S2922" t="s">
        <v>4915</v>
      </c>
      <c r="U2922" t="str">
        <f t="shared" si="385"/>
        <v>1944.09.08/09.</v>
      </c>
      <c r="V2922" t="str">
        <f t="shared" si="384"/>
        <v>44. 09.</v>
      </c>
      <c r="W2922" t="str">
        <f t="shared" si="386"/>
        <v>RCM/SOE</v>
      </c>
      <c r="X2922" t="str">
        <f t="shared" si="383"/>
        <v>Not Marking</v>
      </c>
    </row>
    <row r="2923" spans="1:25" x14ac:dyDescent="0.25">
      <c r="A2923" s="1">
        <v>16324</v>
      </c>
      <c r="B2923" t="s">
        <v>5009</v>
      </c>
      <c r="C2923" s="1" t="str">
        <f>IF(B2923="Day",TEXT(A2923,"dd"&amp;"."),TEXT(A2923,"dd")&amp;"/"&amp;TEXT(A2924,"dd")&amp;".")</f>
        <v>09.</v>
      </c>
      <c r="D2923" s="1" t="str">
        <f>TEXT(A2923,"mm")&amp;"."</f>
        <v>09.</v>
      </c>
      <c r="E2923" t="str">
        <f>TEXT(A2923,"yy")&amp;"."</f>
        <v>44.</v>
      </c>
      <c r="F2923" t="str">
        <f>IF((C2923&lt;C2928),C2923&amp;D2923&amp;E2923,C2923&amp;D2928&amp;E2923)</f>
        <v>09.09.44.</v>
      </c>
      <c r="G2923" s="12" t="str">
        <f>IF(ISERROR(VLOOKUP(F2923,DataFromWard!$B$484:$E$998,2,FALSE)),"",VLOOKUP(F2923,DataFromWard!$B$484:$E$998,2,FALSE))</f>
        <v>Le-Havre</v>
      </c>
      <c r="H2923" t="str">
        <f t="shared" si="382"/>
        <v>FR</v>
      </c>
      <c r="I2923" s="12" t="s">
        <v>4877</v>
      </c>
      <c r="J2923" s="12"/>
      <c r="K2923" s="12">
        <v>252</v>
      </c>
      <c r="L2923" s="12"/>
      <c r="M2923" s="12"/>
      <c r="N2923" s="12"/>
      <c r="O2923" s="14">
        <f>IF(ISERROR(VLOOKUP(F2923,DataFromWard!$B$484:$E$998,3,FALSE)),"",VLOOKUP(F2923,DataFromWard!$B$484:$E$998,3,FALSE))</f>
        <v>20</v>
      </c>
      <c r="P2923" s="14">
        <v>20</v>
      </c>
      <c r="Q2923" s="12">
        <f>IF(ISERROR(VLOOKUP(F2923,DataFromWard!$B$484:$E$998,4,FALSE)),"",VLOOKUP(F2923,DataFromWard!$B$484:$E$998,4,FALSE))</f>
        <v>0</v>
      </c>
      <c r="R2923">
        <v>8</v>
      </c>
      <c r="S2923" t="s">
        <v>4915</v>
      </c>
      <c r="T2923" t="s">
        <v>413</v>
      </c>
      <c r="U2923" t="str">
        <f t="shared" si="385"/>
        <v>1944.09.09.</v>
      </c>
      <c r="V2923" t="str">
        <f t="shared" si="384"/>
        <v>44. 09.</v>
      </c>
      <c r="W2923" t="str">
        <f t="shared" si="386"/>
        <v>Markers</v>
      </c>
      <c r="X2923" t="str">
        <f t="shared" si="383"/>
        <v>Marking</v>
      </c>
    </row>
    <row r="2924" spans="1:25" x14ac:dyDescent="0.25">
      <c r="A2924" s="1">
        <v>16324</v>
      </c>
      <c r="B2924" t="s">
        <v>5012</v>
      </c>
      <c r="C2924" s="1" t="str">
        <f>IF(B2924="Day",TEXT(A2924,"dd"&amp;"."),TEXT(A2924,"dd")&amp;"/"&amp;TEXT(A2928,"dd")&amp;".")</f>
        <v>09/10.</v>
      </c>
      <c r="D2924" s="1" t="str">
        <f>TEXT(A2924,"mm")&amp;"."</f>
        <v>09.</v>
      </c>
      <c r="E2924" t="str">
        <f>TEXT(A2924,"yy")&amp;"."</f>
        <v>44.</v>
      </c>
      <c r="F2924" t="str">
        <f>IF((C2924&lt;C2929),C2924&amp;D2924&amp;E2924,C2924&amp;D2929&amp;E2924)</f>
        <v>09/10.09.44.</v>
      </c>
      <c r="G2924" s="12" t="str">
        <f>IF(ISERROR(VLOOKUP(F2924,DataFromWard!$B$484:$E$998,2,FALSE)),"",VLOOKUP(F2924,DataFromWard!$B$484:$E$998,2,FALSE))</f>
        <v>Monchen—Gladbach</v>
      </c>
      <c r="H2924" t="str">
        <f t="shared" si="382"/>
        <v>GE</v>
      </c>
      <c r="I2924" s="12" t="s">
        <v>5332</v>
      </c>
      <c r="J2924" s="12"/>
      <c r="K2924" s="12">
        <v>113</v>
      </c>
      <c r="L2924" s="12"/>
      <c r="M2924" s="12"/>
      <c r="N2924" s="12"/>
      <c r="O2924" s="14">
        <f>IF(ISERROR(VLOOKUP(F2924,DataFromWard!$B$484:$E$998,3,FALSE)),"",VLOOKUP(F2924,DataFromWard!$B$484:$E$998,3,FALSE))</f>
        <v>11</v>
      </c>
      <c r="P2924" s="14">
        <v>11</v>
      </c>
      <c r="Q2924" s="12">
        <f>IF(ISERROR(VLOOKUP(F2924,DataFromWard!$B$484:$E$998,4,FALSE)),"",VLOOKUP(F2924,DataFromWard!$B$484:$E$998,4,FALSE))</f>
        <v>0</v>
      </c>
      <c r="R2924">
        <v>8</v>
      </c>
      <c r="S2924" t="s">
        <v>4915</v>
      </c>
      <c r="T2924" t="s">
        <v>414</v>
      </c>
      <c r="U2924" t="str">
        <f t="shared" si="385"/>
        <v>1944.09.09/10.</v>
      </c>
      <c r="V2924" t="str">
        <f t="shared" si="384"/>
        <v>44. 09.</v>
      </c>
      <c r="W2924" t="str">
        <f t="shared" si="386"/>
        <v>Markers</v>
      </c>
      <c r="X2924" t="str">
        <f t="shared" si="383"/>
        <v>Marking</v>
      </c>
    </row>
    <row r="2925" spans="1:25" x14ac:dyDescent="0.25">
      <c r="A2925" s="1">
        <v>16324</v>
      </c>
      <c r="B2925" t="s">
        <v>5012</v>
      </c>
      <c r="C2925" s="1" t="s">
        <v>3835</v>
      </c>
      <c r="D2925" s="1" t="s">
        <v>3794</v>
      </c>
      <c r="E2925" t="s">
        <v>3840</v>
      </c>
      <c r="F2925" t="s">
        <v>3481</v>
      </c>
      <c r="G2925" s="12" t="s">
        <v>3482</v>
      </c>
      <c r="H2925" t="str">
        <f t="shared" ref="H2925:H2988" si="387">IF(ISBLANK(G2925),"",IF(ISERROR(VLOOKUP(G2925,LOCS,2,FALSE)),"",VLOOKUP(G2925,LOCS,2,FALSE)))</f>
        <v>GE</v>
      </c>
      <c r="I2925" s="12" t="s">
        <v>5339</v>
      </c>
      <c r="J2925" s="12"/>
      <c r="K2925" s="12" t="s">
        <v>5285</v>
      </c>
      <c r="L2925" s="12"/>
      <c r="M2925" s="12"/>
      <c r="N2925" s="12"/>
      <c r="O2925" s="14">
        <v>13</v>
      </c>
      <c r="P2925" s="14">
        <v>13</v>
      </c>
      <c r="Q2925" s="12">
        <v>0</v>
      </c>
      <c r="R2925">
        <v>5</v>
      </c>
      <c r="S2925" t="s">
        <v>3846</v>
      </c>
      <c r="T2925" t="s">
        <v>3899</v>
      </c>
      <c r="U2925" t="str">
        <f t="shared" si="385"/>
        <v>1944.09.09/10.</v>
      </c>
      <c r="V2925" t="str">
        <f t="shared" si="384"/>
        <v>44. 09.</v>
      </c>
      <c r="W2925" t="s">
        <v>717</v>
      </c>
      <c r="X2925" t="str">
        <f t="shared" si="383"/>
        <v>Marking</v>
      </c>
    </row>
    <row r="2926" spans="1:25" x14ac:dyDescent="0.25">
      <c r="A2926" s="1">
        <v>16324</v>
      </c>
      <c r="B2926" t="s">
        <v>5012</v>
      </c>
      <c r="C2926" s="1" t="s">
        <v>3835</v>
      </c>
      <c r="D2926" s="1" t="s">
        <v>3794</v>
      </c>
      <c r="E2926" t="s">
        <v>3840</v>
      </c>
      <c r="F2926" t="s">
        <v>3481</v>
      </c>
      <c r="G2926" s="12" t="s">
        <v>3819</v>
      </c>
      <c r="H2926" t="str">
        <f t="shared" si="387"/>
        <v>GE</v>
      </c>
      <c r="I2926" s="12" t="s">
        <v>5332</v>
      </c>
      <c r="J2926" s="12"/>
      <c r="K2926" s="12" t="s">
        <v>1908</v>
      </c>
      <c r="L2926" s="12">
        <v>30</v>
      </c>
      <c r="M2926" s="12"/>
      <c r="N2926" s="12"/>
      <c r="O2926" s="14">
        <v>39</v>
      </c>
      <c r="P2926" s="14">
        <v>39</v>
      </c>
      <c r="Q2926" s="12">
        <v>0</v>
      </c>
      <c r="R2926">
        <v>8</v>
      </c>
      <c r="S2926" t="s">
        <v>4915</v>
      </c>
      <c r="U2926" t="str">
        <f t="shared" si="385"/>
        <v>1944.09.09/10.</v>
      </c>
      <c r="V2926" t="str">
        <f t="shared" si="384"/>
        <v>44. 09.</v>
      </c>
      <c r="W2926" t="str">
        <f t="shared" si="386"/>
        <v>Elsewhere</v>
      </c>
      <c r="X2926" t="str">
        <f t="shared" si="383"/>
        <v>Not Marking</v>
      </c>
    </row>
    <row r="2927" spans="1:25" x14ac:dyDescent="0.25">
      <c r="A2927" s="1">
        <v>16324</v>
      </c>
      <c r="B2927" t="s">
        <v>5012</v>
      </c>
      <c r="C2927" s="1" t="s">
        <v>3835</v>
      </c>
      <c r="D2927" s="1" t="s">
        <v>3794</v>
      </c>
      <c r="E2927" t="s">
        <v>3840</v>
      </c>
      <c r="F2927" t="s">
        <v>3481</v>
      </c>
      <c r="G2927" s="12" t="s">
        <v>3919</v>
      </c>
      <c r="H2927" t="str">
        <f t="shared" si="387"/>
        <v>NL</v>
      </c>
      <c r="I2927" s="12" t="s">
        <v>5332</v>
      </c>
      <c r="J2927" s="12"/>
      <c r="K2927" s="12" t="s">
        <v>1908</v>
      </c>
      <c r="L2927" s="12"/>
      <c r="M2927" s="12"/>
      <c r="N2927" s="12"/>
      <c r="O2927" s="14">
        <v>6</v>
      </c>
      <c r="P2927" s="14">
        <v>3</v>
      </c>
      <c r="Q2927" s="12">
        <v>0</v>
      </c>
      <c r="R2927">
        <v>8</v>
      </c>
      <c r="S2927" t="s">
        <v>4915</v>
      </c>
      <c r="U2927" t="str">
        <f t="shared" si="385"/>
        <v>1944.09.09/10.</v>
      </c>
      <c r="V2927" t="str">
        <f t="shared" si="384"/>
        <v>44. 09.</v>
      </c>
      <c r="W2927" t="str">
        <f t="shared" si="386"/>
        <v>Elsewhere</v>
      </c>
      <c r="X2927" t="str">
        <f t="shared" si="383"/>
        <v>Not Marking</v>
      </c>
    </row>
    <row r="2928" spans="1:25" x14ac:dyDescent="0.25">
      <c r="A2928" s="1">
        <v>16325</v>
      </c>
      <c r="B2928" t="s">
        <v>5009</v>
      </c>
      <c r="C2928" s="1" t="str">
        <f>IF(B2928="Day",TEXT(A2928,"dd"&amp;"."),TEXT(A2928,"dd")&amp;"/"&amp;TEXT(A2929,"dd")&amp;".")</f>
        <v>10.</v>
      </c>
      <c r="D2928" s="1" t="str">
        <f>TEXT(A2928,"mm")&amp;"."</f>
        <v>09.</v>
      </c>
      <c r="E2928" t="str">
        <f>TEXT(A2928,"yy")&amp;"."</f>
        <v>44.</v>
      </c>
      <c r="F2928" t="str">
        <f>IF((C2928&lt;C2930),C2928&amp;D2928&amp;E2928,C2928&amp;D2930&amp;E2928)</f>
        <v>10.09.44.</v>
      </c>
      <c r="G2928" s="12" t="str">
        <f>IF(ISERROR(VLOOKUP(F2928,DataFromWard!$B$484:$E$998,2,FALSE)),"",VLOOKUP(F2928,DataFromWard!$B$484:$E$998,2,FALSE))</f>
        <v>Le-Havre</v>
      </c>
      <c r="H2928" t="str">
        <f t="shared" si="387"/>
        <v>FR</v>
      </c>
      <c r="I2928" s="12" t="s">
        <v>4877</v>
      </c>
      <c r="J2928" s="12"/>
      <c r="K2928" s="12">
        <v>947</v>
      </c>
      <c r="L2928" s="12"/>
      <c r="M2928" s="12"/>
      <c r="N2928" s="12"/>
      <c r="O2928" s="14">
        <f>IF(ISERROR(VLOOKUP(F2928,DataFromWard!$B$484:$E$998,3,FALSE)),"",VLOOKUP(F2928,DataFromWard!$B$484:$E$998,3,FALSE))</f>
        <v>45</v>
      </c>
      <c r="P2928" s="14">
        <v>45</v>
      </c>
      <c r="Q2928" s="12">
        <f>IF(ISERROR(VLOOKUP(F2928,DataFromWard!$B$484:$E$998,4,FALSE)),"",VLOOKUP(F2928,DataFromWard!$B$484:$E$998,4,FALSE))</f>
        <v>0</v>
      </c>
      <c r="R2928">
        <v>8</v>
      </c>
      <c r="S2928" t="s">
        <v>4915</v>
      </c>
      <c r="T2928" t="s">
        <v>415</v>
      </c>
      <c r="U2928" t="str">
        <f t="shared" si="385"/>
        <v>1944.09.10.</v>
      </c>
      <c r="V2928" t="str">
        <f t="shared" si="384"/>
        <v>44. 09.</v>
      </c>
      <c r="W2928" t="str">
        <f t="shared" si="386"/>
        <v>Markers</v>
      </c>
      <c r="X2928" t="str">
        <f t="shared" si="383"/>
        <v>Marking</v>
      </c>
    </row>
    <row r="2929" spans="1:25" x14ac:dyDescent="0.25">
      <c r="A2929" s="1">
        <v>16325</v>
      </c>
      <c r="B2929" t="s">
        <v>5012</v>
      </c>
      <c r="C2929" s="1" t="str">
        <f>IF(B2929="Day",TEXT(A2929,"dd"&amp;"."),TEXT(A2929,"dd")&amp;"/"&amp;TEXT(A2930,"dd")&amp;".")</f>
        <v>10/11.</v>
      </c>
      <c r="D2929" s="1" t="str">
        <f>TEXT(A2929,"mm")&amp;"."</f>
        <v>09.</v>
      </c>
      <c r="E2929" t="str">
        <f>TEXT(A2929,"yy")&amp;"."</f>
        <v>44.</v>
      </c>
      <c r="F2929" t="str">
        <f>IF((C2929&lt;C2934),C2929&amp;D2929&amp;E2929,C2929&amp;D2934&amp;E2929)</f>
        <v>10/11.09.44.</v>
      </c>
      <c r="G2929" s="12" t="str">
        <f>IF(ISERROR(VLOOKUP(F2929,DataFromWard!$B$484:$E$998,2,FALSE)),"",VLOOKUP(F2929,DataFromWard!$B$484:$E$998,2,FALSE))</f>
        <v>Berlin</v>
      </c>
      <c r="H2929" t="str">
        <f t="shared" si="387"/>
        <v>GE</v>
      </c>
      <c r="I2929" s="12" t="s">
        <v>5332</v>
      </c>
      <c r="J2929" s="12"/>
      <c r="K2929" s="12" t="s">
        <v>374</v>
      </c>
      <c r="L2929" s="12">
        <v>24</v>
      </c>
      <c r="M2929" s="12"/>
      <c r="N2929" s="12"/>
      <c r="O2929" s="14">
        <f>IF(ISERROR(VLOOKUP(F2929,DataFromWard!$B$484:$E$998,3,FALSE)),"",VLOOKUP(F2929,DataFromWard!$B$484:$E$998,3,FALSE))</f>
        <v>47</v>
      </c>
      <c r="P2929" s="14">
        <v>41</v>
      </c>
      <c r="Q2929" s="12">
        <f>IF(ISERROR(VLOOKUP(F2929,DataFromWard!$B$484:$E$998,4,FALSE)),"",VLOOKUP(F2929,DataFromWard!$B$484:$E$998,4,FALSE))</f>
        <v>0</v>
      </c>
      <c r="R2929">
        <v>8</v>
      </c>
      <c r="S2929" t="s">
        <v>4915</v>
      </c>
      <c r="T2929" t="s">
        <v>416</v>
      </c>
      <c r="U2929" t="str">
        <f t="shared" si="385"/>
        <v>1944.09.10/11.</v>
      </c>
      <c r="V2929" t="str">
        <f t="shared" si="384"/>
        <v>44. 09.</v>
      </c>
      <c r="W2929" t="str">
        <f t="shared" si="386"/>
        <v>RCM/Gardening</v>
      </c>
      <c r="X2929" t="str">
        <f t="shared" si="383"/>
        <v>Not Marking</v>
      </c>
    </row>
    <row r="2930" spans="1:25" x14ac:dyDescent="0.25">
      <c r="A2930" s="1">
        <v>16326</v>
      </c>
      <c r="B2930" t="s">
        <v>5009</v>
      </c>
      <c r="C2930" s="1" t="str">
        <f>IF(B2930="Day",TEXT(A2930,"dd"&amp;"."),TEXT(A2930,"dd")&amp;"/"&amp;TEXT(A2934,"dd")&amp;".")</f>
        <v>11.</v>
      </c>
      <c r="D2930" s="1" t="str">
        <f>TEXT(A2930,"mm")&amp;"."</f>
        <v>09.</v>
      </c>
      <c r="E2930" t="str">
        <f>TEXT(A2930,"yy")&amp;"."</f>
        <v>44.</v>
      </c>
      <c r="F2930" t="str">
        <f>IF((C2930&lt;C2937),C2930&amp;D2930&amp;E2930,C2930&amp;D2937&amp;E2930)</f>
        <v>11.09.44.</v>
      </c>
      <c r="G2930" s="12" t="str">
        <f>IF(ISERROR(VLOOKUP(F2930,DataFromWard!$B$484:$E$998,2,FALSE)),"",VLOOKUP(F2930,DataFromWard!$B$484:$E$998,2,FALSE))</f>
        <v>Le-Havre</v>
      </c>
      <c r="H2930" t="str">
        <f t="shared" si="387"/>
        <v>FR</v>
      </c>
      <c r="I2930" s="12" t="s">
        <v>4877</v>
      </c>
      <c r="J2930" s="12"/>
      <c r="K2930" s="12">
        <v>208</v>
      </c>
      <c r="L2930" s="12"/>
      <c r="M2930" s="12"/>
      <c r="N2930" s="12"/>
      <c r="O2930" s="14">
        <f>IF(ISERROR(VLOOKUP(F2930,DataFromWard!$B$484:$E$998,3,FALSE)),"",VLOOKUP(F2930,DataFromWard!$B$484:$E$998,3,FALSE))</f>
        <v>10</v>
      </c>
      <c r="P2930" s="14">
        <v>10</v>
      </c>
      <c r="Q2930" s="12">
        <f>IF(ISERROR(VLOOKUP(F2930,DataFromWard!$B$484:$E$998,4,FALSE)),"",VLOOKUP(F2930,DataFromWard!$B$484:$E$998,4,FALSE))</f>
        <v>0</v>
      </c>
      <c r="R2930">
        <v>8</v>
      </c>
      <c r="S2930" t="s">
        <v>4915</v>
      </c>
      <c r="T2930" t="s">
        <v>417</v>
      </c>
      <c r="U2930" t="str">
        <f t="shared" si="385"/>
        <v>1944.09.11.</v>
      </c>
      <c r="V2930" t="str">
        <f t="shared" si="384"/>
        <v>44. 09.</v>
      </c>
      <c r="W2930" t="str">
        <f t="shared" si="386"/>
        <v>Markers</v>
      </c>
      <c r="X2930" t="str">
        <f t="shared" si="383"/>
        <v>Marking</v>
      </c>
    </row>
    <row r="2931" spans="1:25" x14ac:dyDescent="0.25">
      <c r="A2931" s="1">
        <v>16326</v>
      </c>
      <c r="B2931" t="s">
        <v>5009</v>
      </c>
      <c r="C2931" s="1" t="s">
        <v>3809</v>
      </c>
      <c r="D2931" s="1" t="s">
        <v>3794</v>
      </c>
      <c r="E2931" t="s">
        <v>3840</v>
      </c>
      <c r="F2931" t="s">
        <v>3924</v>
      </c>
      <c r="G2931" s="12" t="s">
        <v>3825</v>
      </c>
      <c r="H2931" t="str">
        <f t="shared" si="387"/>
        <v>GE</v>
      </c>
      <c r="I2931" s="12" t="s">
        <v>4646</v>
      </c>
      <c r="J2931" s="12"/>
      <c r="K2931" s="12">
        <v>359</v>
      </c>
      <c r="L2931" s="12"/>
      <c r="M2931" s="12"/>
      <c r="N2931" s="12"/>
      <c r="O2931" s="14">
        <v>7</v>
      </c>
      <c r="P2931" s="14">
        <v>7</v>
      </c>
      <c r="Q2931" s="12">
        <v>0</v>
      </c>
      <c r="R2931">
        <v>8</v>
      </c>
      <c r="S2931" t="s">
        <v>4915</v>
      </c>
      <c r="T2931" t="s">
        <v>418</v>
      </c>
      <c r="U2931" t="str">
        <f t="shared" si="385"/>
        <v>1944.09.11.</v>
      </c>
      <c r="V2931" t="str">
        <f t="shared" si="384"/>
        <v>44. 09.</v>
      </c>
      <c r="W2931" t="str">
        <f t="shared" si="386"/>
        <v>Markers</v>
      </c>
      <c r="X2931" t="str">
        <f t="shared" si="383"/>
        <v>Marking</v>
      </c>
    </row>
    <row r="2932" spans="1:25" x14ac:dyDescent="0.25">
      <c r="A2932" s="1">
        <v>16326</v>
      </c>
      <c r="B2932" t="s">
        <v>5009</v>
      </c>
      <c r="C2932" s="1" t="s">
        <v>3809</v>
      </c>
      <c r="D2932" s="1" t="s">
        <v>3794</v>
      </c>
      <c r="E2932" t="s">
        <v>3840</v>
      </c>
      <c r="F2932" t="s">
        <v>3924</v>
      </c>
      <c r="G2932" s="12" t="s">
        <v>887</v>
      </c>
      <c r="H2932" t="str">
        <f t="shared" si="387"/>
        <v>GE</v>
      </c>
      <c r="I2932" s="12" t="s">
        <v>4646</v>
      </c>
      <c r="J2932" s="12"/>
      <c r="K2932" s="12" t="s">
        <v>5285</v>
      </c>
      <c r="L2932" s="12"/>
      <c r="M2932" s="12"/>
      <c r="N2932" s="12"/>
      <c r="O2932" s="59">
        <v>7</v>
      </c>
      <c r="P2932" s="14"/>
      <c r="Q2932" s="12">
        <v>0</v>
      </c>
      <c r="R2932">
        <v>8</v>
      </c>
      <c r="S2932" t="s">
        <v>4915</v>
      </c>
      <c r="U2932" t="str">
        <f t="shared" si="385"/>
        <v>1944.09.11.</v>
      </c>
      <c r="V2932" t="str">
        <f t="shared" si="384"/>
        <v>44. 09.</v>
      </c>
      <c r="W2932" t="s">
        <v>717</v>
      </c>
      <c r="X2932" t="str">
        <f t="shared" si="383"/>
        <v>Marking</v>
      </c>
      <c r="Y2932" t="s">
        <v>5283</v>
      </c>
    </row>
    <row r="2933" spans="1:25" x14ac:dyDescent="0.25">
      <c r="A2933" s="1">
        <v>16326</v>
      </c>
      <c r="B2933" t="s">
        <v>5009</v>
      </c>
      <c r="C2933" s="1" t="s">
        <v>3809</v>
      </c>
      <c r="D2933" s="1" t="s">
        <v>3794</v>
      </c>
      <c r="E2933" t="s">
        <v>3840</v>
      </c>
      <c r="F2933" t="s">
        <v>3924</v>
      </c>
      <c r="G2933" s="12" t="s">
        <v>1975</v>
      </c>
      <c r="H2933" t="str">
        <f t="shared" si="387"/>
        <v>GE</v>
      </c>
      <c r="I2933" s="12" t="s">
        <v>4646</v>
      </c>
      <c r="J2933" s="4" t="s">
        <v>3783</v>
      </c>
      <c r="K2933" s="12" t="s">
        <v>5285</v>
      </c>
      <c r="L2933" s="12"/>
      <c r="M2933" s="12"/>
      <c r="N2933" s="12"/>
      <c r="O2933" s="14">
        <v>6</v>
      </c>
      <c r="P2933" s="14">
        <v>5</v>
      </c>
      <c r="Q2933" s="12">
        <v>0</v>
      </c>
      <c r="R2933">
        <v>8</v>
      </c>
      <c r="S2933" t="s">
        <v>4915</v>
      </c>
      <c r="U2933" t="str">
        <f t="shared" si="385"/>
        <v>1944.09.11.</v>
      </c>
      <c r="V2933" t="str">
        <f t="shared" si="384"/>
        <v>44. 09.</v>
      </c>
      <c r="W2933" t="s">
        <v>717</v>
      </c>
      <c r="X2933" t="str">
        <f t="shared" si="383"/>
        <v>Marking</v>
      </c>
    </row>
    <row r="2934" spans="1:25" x14ac:dyDescent="0.25">
      <c r="A2934" s="1">
        <v>16326</v>
      </c>
      <c r="B2934" t="s">
        <v>5012</v>
      </c>
      <c r="C2934" s="1" t="str">
        <f>IF(B2934="Day",TEXT(A2934,"dd"&amp;"."),TEXT(A2934,"dd")&amp;"/"&amp;TEXT(A2937,"dd")&amp;".")</f>
        <v>11/12.</v>
      </c>
      <c r="D2934" s="1" t="str">
        <f>TEXT(A2934,"mm")&amp;"."</f>
        <v>09.</v>
      </c>
      <c r="E2934" t="str">
        <f>TEXT(A2934,"yy")&amp;"."</f>
        <v>44.</v>
      </c>
      <c r="F2934" t="str">
        <f>IF((C2934&lt;C2940),C2934&amp;D2934&amp;E2934,C2934&amp;D2940&amp;E2934)</f>
        <v>11/12.09.44.</v>
      </c>
      <c r="G2934" s="12" t="s">
        <v>4954</v>
      </c>
      <c r="H2934" t="str">
        <f t="shared" si="387"/>
        <v>GE</v>
      </c>
      <c r="I2934" s="12" t="s">
        <v>5332</v>
      </c>
      <c r="J2934" s="12"/>
      <c r="K2934" s="12" t="s">
        <v>1908</v>
      </c>
      <c r="L2934" s="12">
        <v>44</v>
      </c>
      <c r="M2934" s="12"/>
      <c r="N2934" s="12"/>
      <c r="O2934" s="14">
        <v>47</v>
      </c>
      <c r="P2934" s="14">
        <v>42</v>
      </c>
      <c r="Q2934" s="12">
        <f>IF(ISERROR(VLOOKUP(F2934,DataFromWard!$B$484:$E$998,4,FALSE)),"",VLOOKUP(F2934,DataFromWard!$B$484:$E$998,4,FALSE))</f>
        <v>1</v>
      </c>
      <c r="R2934">
        <v>8</v>
      </c>
      <c r="S2934" t="s">
        <v>4915</v>
      </c>
      <c r="U2934" t="str">
        <f t="shared" si="385"/>
        <v>1944.09.11/12.</v>
      </c>
      <c r="V2934" t="str">
        <f t="shared" si="384"/>
        <v>44. 09.</v>
      </c>
      <c r="W2934" t="str">
        <f t="shared" si="386"/>
        <v>Elsewhere</v>
      </c>
      <c r="X2934" t="str">
        <f t="shared" si="383"/>
        <v>Not Marking</v>
      </c>
    </row>
    <row r="2935" spans="1:25" x14ac:dyDescent="0.25">
      <c r="A2935" s="1">
        <v>16326</v>
      </c>
      <c r="B2935" t="s">
        <v>5012</v>
      </c>
      <c r="C2935" s="1" t="s">
        <v>3801</v>
      </c>
      <c r="D2935" s="1" t="s">
        <v>3794</v>
      </c>
      <c r="E2935" t="s">
        <v>3840</v>
      </c>
      <c r="F2935" t="s">
        <v>3486</v>
      </c>
      <c r="G2935" s="12" t="s">
        <v>3919</v>
      </c>
      <c r="H2935" t="str">
        <f t="shared" si="387"/>
        <v>NL</v>
      </c>
      <c r="I2935" s="12" t="s">
        <v>5332</v>
      </c>
      <c r="J2935" s="12"/>
      <c r="K2935" s="12" t="s">
        <v>1908</v>
      </c>
      <c r="L2935" s="12"/>
      <c r="M2935" s="12"/>
      <c r="N2935" s="12"/>
      <c r="O2935" s="14">
        <v>7</v>
      </c>
      <c r="P2935" s="14">
        <v>3</v>
      </c>
      <c r="Q2935" s="12">
        <v>0</v>
      </c>
      <c r="R2935">
        <v>8</v>
      </c>
      <c r="S2935" t="s">
        <v>4915</v>
      </c>
      <c r="U2935" t="str">
        <f t="shared" si="385"/>
        <v>1944.09.11/12.</v>
      </c>
      <c r="V2935" t="str">
        <f t="shared" si="384"/>
        <v>44. 09.</v>
      </c>
      <c r="W2935" t="str">
        <f t="shared" si="386"/>
        <v>Elsewhere</v>
      </c>
      <c r="X2935" t="str">
        <f t="shared" si="383"/>
        <v>Not Marking</v>
      </c>
    </row>
    <row r="2936" spans="1:25" x14ac:dyDescent="0.25">
      <c r="A2936" s="1">
        <v>16326</v>
      </c>
      <c r="B2936" t="s">
        <v>5012</v>
      </c>
      <c r="C2936" s="1" t="s">
        <v>3801</v>
      </c>
      <c r="D2936" s="1" t="s">
        <v>3794</v>
      </c>
      <c r="E2936" t="s">
        <v>3840</v>
      </c>
      <c r="F2936" t="s">
        <v>3486</v>
      </c>
      <c r="G2936" s="12" t="s">
        <v>3816</v>
      </c>
      <c r="H2936" t="str">
        <f t="shared" si="387"/>
        <v>GE</v>
      </c>
      <c r="I2936" s="12" t="s">
        <v>5332</v>
      </c>
      <c r="J2936" s="12"/>
      <c r="K2936" s="12">
        <v>226</v>
      </c>
      <c r="L2936" s="12"/>
      <c r="M2936" s="12"/>
      <c r="N2936" s="12"/>
      <c r="O2936" s="14">
        <v>14</v>
      </c>
      <c r="P2936" s="14">
        <v>14</v>
      </c>
      <c r="Q2936" s="12">
        <v>0</v>
      </c>
      <c r="R2936">
        <v>5</v>
      </c>
      <c r="S2936" t="s">
        <v>4915</v>
      </c>
      <c r="T2936" t="s">
        <v>420</v>
      </c>
      <c r="U2936" t="str">
        <f t="shared" si="385"/>
        <v>1944.09.11/12.</v>
      </c>
      <c r="V2936" t="str">
        <f t="shared" si="384"/>
        <v>44. 09.</v>
      </c>
      <c r="W2936" t="str">
        <f t="shared" si="386"/>
        <v>Markers</v>
      </c>
      <c r="X2936" t="str">
        <f t="shared" ref="X2936:X2999" si="388">IF((W2936=""),"",IF((W2936="Markers"),"Marking","Not Marking"))</f>
        <v>Marking</v>
      </c>
    </row>
    <row r="2937" spans="1:25" x14ac:dyDescent="0.25">
      <c r="A2937" s="1">
        <v>16327</v>
      </c>
      <c r="B2937" t="s">
        <v>5009</v>
      </c>
      <c r="C2937" s="1" t="str">
        <f>IF(B2937="Day",TEXT(A2937,"dd"&amp;"."),TEXT(A2937,"dd")&amp;"/"&amp;TEXT(A2940,"dd")&amp;".")</f>
        <v>12.</v>
      </c>
      <c r="D2937" s="1" t="str">
        <f>TEXT(A2937,"mm")&amp;"."</f>
        <v>09.</v>
      </c>
      <c r="E2937" t="str">
        <f>TEXT(A2937,"yy")&amp;"."</f>
        <v>44.</v>
      </c>
      <c r="F2937" t="str">
        <f>IF((C2937&lt;C2944),C2937&amp;D2937&amp;E2937,C2937&amp;D2944&amp;E2937)</f>
        <v>12.09.44.</v>
      </c>
      <c r="G2937" s="12" t="s">
        <v>794</v>
      </c>
      <c r="H2937" t="str">
        <f t="shared" si="387"/>
        <v>GE</v>
      </c>
      <c r="I2937" s="12" t="s">
        <v>4646</v>
      </c>
      <c r="J2937" s="12"/>
      <c r="K2937" s="12">
        <v>490</v>
      </c>
      <c r="L2937" s="12"/>
      <c r="M2937" s="12"/>
      <c r="N2937" s="12"/>
      <c r="O2937" s="14">
        <v>8</v>
      </c>
      <c r="P2937" s="14">
        <v>8</v>
      </c>
      <c r="Q2937" s="12">
        <f>IF(ISERROR(VLOOKUP(F2937,DataFromWard!$B$484:$E$998,4,FALSE)),"",VLOOKUP(F2937,DataFromWard!$B$484:$E$998,4,FALSE))</f>
        <v>0</v>
      </c>
      <c r="R2937">
        <v>8</v>
      </c>
      <c r="S2937" t="s">
        <v>4915</v>
      </c>
      <c r="T2937" t="s">
        <v>419</v>
      </c>
      <c r="U2937" t="str">
        <f t="shared" si="385"/>
        <v>1944.09.12.</v>
      </c>
      <c r="V2937" t="str">
        <f t="shared" si="384"/>
        <v>44. 09.</v>
      </c>
      <c r="W2937" t="str">
        <f t="shared" si="386"/>
        <v>Markers</v>
      </c>
      <c r="X2937" t="str">
        <f t="shared" si="388"/>
        <v>Marking</v>
      </c>
    </row>
    <row r="2938" spans="1:25" x14ac:dyDescent="0.25">
      <c r="A2938" s="1">
        <v>16327</v>
      </c>
      <c r="B2938" t="s">
        <v>5009</v>
      </c>
      <c r="C2938" s="1" t="s">
        <v>3811</v>
      </c>
      <c r="D2938" s="1" t="s">
        <v>3794</v>
      </c>
      <c r="E2938" t="s">
        <v>3840</v>
      </c>
      <c r="F2938" t="s">
        <v>3925</v>
      </c>
      <c r="G2938" s="12" t="s">
        <v>5096</v>
      </c>
      <c r="H2938" t="str">
        <f t="shared" si="387"/>
        <v>GE</v>
      </c>
      <c r="I2938" s="12" t="s">
        <v>4646</v>
      </c>
      <c r="J2938" s="12"/>
      <c r="K2938" s="12" t="s">
        <v>5285</v>
      </c>
      <c r="L2938" s="12"/>
      <c r="M2938" s="12"/>
      <c r="N2938" s="12"/>
      <c r="O2938" s="14">
        <v>7</v>
      </c>
      <c r="P2938" s="14">
        <v>4</v>
      </c>
      <c r="Q2938" s="12">
        <v>0</v>
      </c>
      <c r="R2938">
        <v>8</v>
      </c>
      <c r="S2938" t="s">
        <v>4915</v>
      </c>
      <c r="T2938" t="s">
        <v>5185</v>
      </c>
      <c r="U2938" t="str">
        <f t="shared" si="385"/>
        <v>1944.09.12.</v>
      </c>
      <c r="V2938" t="str">
        <f t="shared" si="384"/>
        <v>44. 09.</v>
      </c>
      <c r="W2938" t="s">
        <v>717</v>
      </c>
      <c r="X2938" t="str">
        <f t="shared" si="388"/>
        <v>Marking</v>
      </c>
      <c r="Y2938" t="s">
        <v>5325</v>
      </c>
    </row>
    <row r="2939" spans="1:25" x14ac:dyDescent="0.25">
      <c r="A2939" s="1">
        <v>16327</v>
      </c>
      <c r="B2939" t="s">
        <v>5009</v>
      </c>
      <c r="C2939" s="1" t="s">
        <v>3811</v>
      </c>
      <c r="D2939" s="1" t="s">
        <v>3794</v>
      </c>
      <c r="E2939" t="s">
        <v>3840</v>
      </c>
      <c r="F2939" t="s">
        <v>3925</v>
      </c>
      <c r="G2939" s="12" t="s">
        <v>5148</v>
      </c>
      <c r="H2939" t="str">
        <f t="shared" si="387"/>
        <v>GE</v>
      </c>
      <c r="I2939" s="12" t="s">
        <v>4646</v>
      </c>
      <c r="J2939" s="12"/>
      <c r="K2939" s="12" t="s">
        <v>5285</v>
      </c>
      <c r="L2939" s="12"/>
      <c r="M2939" s="12"/>
      <c r="N2939" s="12"/>
      <c r="O2939" s="14">
        <v>7</v>
      </c>
      <c r="P2939" s="14">
        <v>5</v>
      </c>
      <c r="Q2939" s="12">
        <v>0</v>
      </c>
      <c r="R2939">
        <v>8</v>
      </c>
      <c r="S2939" t="s">
        <v>4915</v>
      </c>
      <c r="T2939" t="s">
        <v>5185</v>
      </c>
      <c r="U2939" t="str">
        <f t="shared" si="385"/>
        <v>1944.09.12.</v>
      </c>
      <c r="V2939" t="str">
        <f t="shared" si="384"/>
        <v>44. 09.</v>
      </c>
      <c r="W2939" t="s">
        <v>717</v>
      </c>
      <c r="X2939" t="str">
        <f t="shared" si="388"/>
        <v>Marking</v>
      </c>
    </row>
    <row r="2940" spans="1:25" x14ac:dyDescent="0.25">
      <c r="A2940" s="1">
        <v>16327</v>
      </c>
      <c r="B2940" t="s">
        <v>5012</v>
      </c>
      <c r="C2940" s="1" t="str">
        <f>IF(B2940="Day",TEXT(A2940,"dd"&amp;"."),TEXT(A2940,"dd")&amp;"/"&amp;TEXT(A2944,"dd")&amp;".")</f>
        <v>12/13.</v>
      </c>
      <c r="D2940" s="1" t="str">
        <f>TEXT(A2940,"mm")&amp;"."</f>
        <v>09.</v>
      </c>
      <c r="E2940" t="str">
        <f>TEXT(A2940,"yy")&amp;"."</f>
        <v>44.</v>
      </c>
      <c r="F2940" t="str">
        <f>IF((C2940&lt;C2945),C2940&amp;D2940&amp;E2940,C2940&amp;D2945&amp;E2940)</f>
        <v>12/13.09.44.</v>
      </c>
      <c r="G2940" s="12" t="str">
        <f>IF(ISERROR(VLOOKUP(F2940,DataFromWard!$B$484:$E$998,2,FALSE)),"",VLOOKUP(F2940,DataFromWard!$B$484:$E$998,2,FALSE))</f>
        <v>Frankfurt</v>
      </c>
      <c r="H2940" t="str">
        <f t="shared" si="387"/>
        <v>GE</v>
      </c>
      <c r="I2940" s="12" t="s">
        <v>5332</v>
      </c>
      <c r="J2940" s="12"/>
      <c r="K2940" s="12">
        <v>378</v>
      </c>
      <c r="L2940" s="12">
        <v>81</v>
      </c>
      <c r="M2940" s="12"/>
      <c r="N2940" s="12"/>
      <c r="O2940" s="14">
        <f>IF(ISERROR(VLOOKUP(F2940,DataFromWard!$B$484:$E$998,3,FALSE)),"",VLOOKUP(F2940,DataFromWard!$B$484:$E$998,3,FALSE))</f>
        <v>9</v>
      </c>
      <c r="P2940" s="14">
        <v>9</v>
      </c>
      <c r="Q2940" s="12">
        <f>IF(ISERROR(VLOOKUP(F2940,DataFromWard!$B$484:$E$998,4,FALSE)),"",VLOOKUP(F2940,DataFromWard!$B$484:$E$998,4,FALSE))</f>
        <v>0</v>
      </c>
      <c r="R2940">
        <v>8</v>
      </c>
      <c r="S2940" t="s">
        <v>4915</v>
      </c>
      <c r="T2940" t="s">
        <v>421</v>
      </c>
      <c r="U2940" t="str">
        <f t="shared" si="385"/>
        <v>1944.09.12/13.</v>
      </c>
      <c r="V2940" t="str">
        <f t="shared" si="384"/>
        <v>44. 09.</v>
      </c>
      <c r="W2940" t="str">
        <f t="shared" si="386"/>
        <v>Markers</v>
      </c>
      <c r="X2940" t="str">
        <f t="shared" si="388"/>
        <v>Marking</v>
      </c>
    </row>
    <row r="2941" spans="1:25" x14ac:dyDescent="0.25">
      <c r="A2941" s="1">
        <v>16327</v>
      </c>
      <c r="B2941" t="s">
        <v>5012</v>
      </c>
      <c r="C2941" s="1" t="s">
        <v>3836</v>
      </c>
      <c r="D2941" s="1" t="s">
        <v>3794</v>
      </c>
      <c r="E2941" t="s">
        <v>3840</v>
      </c>
      <c r="F2941" t="s">
        <v>3489</v>
      </c>
      <c r="G2941" s="12" t="s">
        <v>3088</v>
      </c>
      <c r="H2941" t="str">
        <f t="shared" si="387"/>
        <v>GE</v>
      </c>
      <c r="I2941" s="12" t="s">
        <v>5332</v>
      </c>
      <c r="J2941" s="12"/>
      <c r="K2941" s="12">
        <v>204</v>
      </c>
      <c r="L2941" s="12"/>
      <c r="M2941" s="12"/>
      <c r="N2941" s="12"/>
      <c r="O2941" s="14">
        <v>13</v>
      </c>
      <c r="P2941" s="14">
        <v>13</v>
      </c>
      <c r="Q2941" s="12">
        <v>0</v>
      </c>
      <c r="R2941">
        <v>5</v>
      </c>
      <c r="S2941" t="s">
        <v>4915</v>
      </c>
      <c r="T2941" t="s">
        <v>422</v>
      </c>
      <c r="U2941" t="str">
        <f t="shared" si="385"/>
        <v>1944.09.12/13.</v>
      </c>
      <c r="V2941" t="str">
        <f t="shared" si="384"/>
        <v>44. 09.</v>
      </c>
      <c r="W2941" t="str">
        <f t="shared" si="386"/>
        <v>Markers</v>
      </c>
      <c r="X2941" t="str">
        <f t="shared" si="388"/>
        <v>Marking</v>
      </c>
    </row>
    <row r="2942" spans="1:25" x14ac:dyDescent="0.25">
      <c r="A2942" s="1">
        <v>16327</v>
      </c>
      <c r="B2942" t="s">
        <v>5012</v>
      </c>
      <c r="C2942" s="1" t="s">
        <v>3836</v>
      </c>
      <c r="D2942" s="1" t="s">
        <v>3794</v>
      </c>
      <c r="E2942" t="s">
        <v>3840</v>
      </c>
      <c r="F2942" t="s">
        <v>3489</v>
      </c>
      <c r="G2942" s="12" t="s">
        <v>4954</v>
      </c>
      <c r="H2942" t="str">
        <f t="shared" si="387"/>
        <v>GE</v>
      </c>
      <c r="I2942" s="12" t="s">
        <v>5332</v>
      </c>
      <c r="J2942" s="12"/>
      <c r="K2942" s="12" t="s">
        <v>1908</v>
      </c>
      <c r="L2942" s="12"/>
      <c r="M2942" s="12"/>
      <c r="N2942" s="12"/>
      <c r="O2942" s="14">
        <v>29</v>
      </c>
      <c r="P2942" s="14">
        <v>29</v>
      </c>
      <c r="Q2942" s="12">
        <v>0</v>
      </c>
      <c r="R2942">
        <v>8</v>
      </c>
      <c r="S2942" t="s">
        <v>4915</v>
      </c>
      <c r="U2942" t="str">
        <f t="shared" si="385"/>
        <v>1944.09.12/13.</v>
      </c>
      <c r="V2942" t="str">
        <f t="shared" si="384"/>
        <v>44. 09.</v>
      </c>
      <c r="W2942" t="str">
        <f t="shared" si="386"/>
        <v>Elsewhere</v>
      </c>
      <c r="X2942" t="str">
        <f t="shared" si="388"/>
        <v>Not Marking</v>
      </c>
    </row>
    <row r="2943" spans="1:25" x14ac:dyDescent="0.25">
      <c r="A2943" s="1">
        <v>16327</v>
      </c>
      <c r="B2943" t="s">
        <v>5012</v>
      </c>
      <c r="C2943" s="1" t="s">
        <v>3836</v>
      </c>
      <c r="D2943" s="1" t="s">
        <v>3794</v>
      </c>
      <c r="E2943" t="s">
        <v>3840</v>
      </c>
      <c r="F2943" t="s">
        <v>3489</v>
      </c>
      <c r="G2943" s="12" t="s">
        <v>3919</v>
      </c>
      <c r="H2943" t="str">
        <f t="shared" si="387"/>
        <v>NL</v>
      </c>
      <c r="I2943" s="12" t="s">
        <v>5332</v>
      </c>
      <c r="J2943" s="12"/>
      <c r="K2943" s="12" t="s">
        <v>1908</v>
      </c>
      <c r="L2943" s="12"/>
      <c r="M2943" s="12"/>
      <c r="N2943" s="12"/>
      <c r="O2943" s="14">
        <v>6</v>
      </c>
      <c r="P2943" s="14">
        <v>5</v>
      </c>
      <c r="Q2943" s="12">
        <v>0</v>
      </c>
      <c r="R2943">
        <v>8</v>
      </c>
      <c r="S2943" t="s">
        <v>4915</v>
      </c>
      <c r="U2943" t="str">
        <f t="shared" si="385"/>
        <v>1944.09.12/13.</v>
      </c>
      <c r="V2943" t="str">
        <f t="shared" si="384"/>
        <v>44. 09.</v>
      </c>
      <c r="W2943" t="str">
        <f t="shared" si="386"/>
        <v>Elsewhere</v>
      </c>
      <c r="X2943" t="str">
        <f t="shared" si="388"/>
        <v>Not Marking</v>
      </c>
    </row>
    <row r="2944" spans="1:25" x14ac:dyDescent="0.25">
      <c r="A2944" s="1">
        <v>16328</v>
      </c>
      <c r="B2944" t="s">
        <v>5009</v>
      </c>
      <c r="C2944" s="1" t="str">
        <f>IF(B2944="Day",TEXT(A2944,"dd"&amp;"."),TEXT(A2944,"dd")&amp;"/"&amp;TEXT(A2945,"dd")&amp;".")</f>
        <v>13.</v>
      </c>
      <c r="D2944" s="1" t="str">
        <f>TEXT(A2944,"mm")&amp;"."</f>
        <v>09.</v>
      </c>
      <c r="E2944" t="str">
        <f>TEXT(A2944,"yy")&amp;"."</f>
        <v>44.</v>
      </c>
      <c r="F2944" t="str">
        <f>IF((C2944&lt;C2947),C2944&amp;D2944&amp;E2944,C2944&amp;D2947&amp;E2944)</f>
        <v>13.09.44.</v>
      </c>
      <c r="G2944" s="12" t="str">
        <f>IF(ISERROR(VLOOKUP(F2944,DataFromWard!$B$484:$E$998,2,FALSE)),"",VLOOKUP(F2944,DataFromWard!$B$484:$E$998,2,FALSE))</f>
        <v>Gelsenkirchen</v>
      </c>
      <c r="H2944" t="str">
        <f t="shared" si="387"/>
        <v>GE</v>
      </c>
      <c r="I2944" s="12" t="s">
        <v>4646</v>
      </c>
      <c r="J2944" s="12" t="s">
        <v>3783</v>
      </c>
      <c r="K2944" s="12">
        <v>130</v>
      </c>
      <c r="L2944" s="12"/>
      <c r="M2944" s="12"/>
      <c r="N2944" s="12"/>
      <c r="O2944" s="14">
        <f>IF(ISERROR(VLOOKUP(F2944,DataFromWard!$B$484:$E$998,3,FALSE)),"",VLOOKUP(F2944,DataFromWard!$B$484:$E$998,3,FALSE))</f>
        <v>10</v>
      </c>
      <c r="P2944" s="14">
        <v>14</v>
      </c>
      <c r="Q2944" s="12">
        <f>IF(ISERROR(VLOOKUP(F2944,DataFromWard!$B$484:$E$998,4,FALSE)),"",VLOOKUP(F2944,DataFromWard!$B$484:$E$998,4,FALSE))</f>
        <v>0</v>
      </c>
      <c r="R2944">
        <v>8</v>
      </c>
      <c r="S2944" t="s">
        <v>4915</v>
      </c>
      <c r="T2944" t="s">
        <v>423</v>
      </c>
      <c r="U2944" t="str">
        <f t="shared" si="385"/>
        <v>1944.09.13.</v>
      </c>
      <c r="V2944" t="str">
        <f t="shared" si="384"/>
        <v>44. 09.</v>
      </c>
      <c r="W2944" t="str">
        <f t="shared" si="386"/>
        <v>Markers</v>
      </c>
      <c r="X2944" t="str">
        <f t="shared" si="388"/>
        <v>Marking</v>
      </c>
    </row>
    <row r="2945" spans="1:25" x14ac:dyDescent="0.25">
      <c r="A2945" s="1">
        <v>16328</v>
      </c>
      <c r="B2945" t="s">
        <v>5012</v>
      </c>
      <c r="C2945" s="1" t="str">
        <f>IF(B2945="Day",TEXT(A2945,"dd"&amp;"."),TEXT(A2945,"dd")&amp;"/"&amp;TEXT(A2947,"dd")&amp;".")</f>
        <v>13/14.</v>
      </c>
      <c r="D2945" s="1" t="str">
        <f>TEXT(A2945,"mm")&amp;"."</f>
        <v>09.</v>
      </c>
      <c r="E2945" t="str">
        <f>TEXT(A2945,"yy")&amp;"."</f>
        <v>44.</v>
      </c>
      <c r="F2945" t="str">
        <f>IF((C2945&lt;C2948),C2945&amp;D2945&amp;E2945,C2945&amp;D2948&amp;E2945)</f>
        <v>13/14.09.44.</v>
      </c>
      <c r="G2945" s="12" t="s">
        <v>4954</v>
      </c>
      <c r="H2945" t="str">
        <f t="shared" si="387"/>
        <v>GE</v>
      </c>
      <c r="I2945" s="12" t="s">
        <v>5332</v>
      </c>
      <c r="J2945" s="12"/>
      <c r="K2945" s="12" t="s">
        <v>752</v>
      </c>
      <c r="L2945" s="12">
        <v>41</v>
      </c>
      <c r="M2945" s="12"/>
      <c r="N2945" s="12"/>
      <c r="O2945" s="14">
        <v>36</v>
      </c>
      <c r="P2945" s="14">
        <v>36</v>
      </c>
      <c r="Q2945" s="12">
        <f>IF(ISERROR(VLOOKUP(F2945,DataFromWard!$B$484:$E$998,4,FALSE)),"",VLOOKUP(F2945,DataFromWard!$B$484:$E$998,4,FALSE))</f>
        <v>2</v>
      </c>
      <c r="R2945">
        <v>8</v>
      </c>
      <c r="S2945" t="s">
        <v>4915</v>
      </c>
      <c r="T2945" t="s">
        <v>423</v>
      </c>
      <c r="U2945" t="str">
        <f t="shared" si="385"/>
        <v>1944.09.13/14.</v>
      </c>
      <c r="V2945" t="str">
        <f t="shared" si="384"/>
        <v>44. 09.</v>
      </c>
      <c r="W2945" t="str">
        <f t="shared" si="386"/>
        <v>RCM</v>
      </c>
      <c r="X2945" t="str">
        <f t="shared" si="388"/>
        <v>Not Marking</v>
      </c>
    </row>
    <row r="2946" spans="1:25" x14ac:dyDescent="0.25">
      <c r="A2946" s="1">
        <v>16328</v>
      </c>
      <c r="B2946" t="s">
        <v>5012</v>
      </c>
      <c r="C2946" s="1" t="s">
        <v>3800</v>
      </c>
      <c r="D2946" s="1" t="s">
        <v>3794</v>
      </c>
      <c r="E2946" t="s">
        <v>3840</v>
      </c>
      <c r="F2946" t="s">
        <v>3490</v>
      </c>
      <c r="G2946" s="12" t="s">
        <v>3518</v>
      </c>
      <c r="H2946" t="str">
        <f t="shared" si="387"/>
        <v>GE</v>
      </c>
      <c r="I2946" s="12" t="s">
        <v>5332</v>
      </c>
      <c r="J2946" s="12"/>
      <c r="K2946" s="12" t="s">
        <v>752</v>
      </c>
      <c r="L2946" s="12"/>
      <c r="M2946" s="12"/>
      <c r="N2946" s="12"/>
      <c r="O2946" s="14">
        <v>3</v>
      </c>
      <c r="P2946" s="14">
        <v>3</v>
      </c>
      <c r="Q2946" s="12">
        <v>0</v>
      </c>
      <c r="R2946">
        <v>8</v>
      </c>
      <c r="S2946" t="s">
        <v>4915</v>
      </c>
      <c r="U2946" t="str">
        <f t="shared" si="385"/>
        <v>1944.09.13/14.</v>
      </c>
      <c r="V2946" t="str">
        <f t="shared" si="384"/>
        <v>44. 09.</v>
      </c>
      <c r="W2946" t="str">
        <f t="shared" si="386"/>
        <v>RCM</v>
      </c>
      <c r="X2946" t="str">
        <f t="shared" si="388"/>
        <v>Not Marking</v>
      </c>
    </row>
    <row r="2947" spans="1:25" x14ac:dyDescent="0.25">
      <c r="A2947" s="1">
        <v>16329</v>
      </c>
      <c r="B2947" t="s">
        <v>5009</v>
      </c>
      <c r="C2947" s="1" t="str">
        <f>IF(B2947="Day",TEXT(A2947,"dd"&amp;"."),TEXT(A2947,"dd")&amp;"/"&amp;TEXT(A2948,"dd")&amp;".")</f>
        <v>14.</v>
      </c>
      <c r="D2947" s="1" t="str">
        <f>TEXT(A2947,"mm")&amp;"."</f>
        <v>09.</v>
      </c>
      <c r="E2947" t="str">
        <f>TEXT(A2947,"yy")&amp;"."</f>
        <v>44.</v>
      </c>
      <c r="F2947" t="str">
        <f>IF((C2947&lt;C2949),C2947&amp;D2947&amp;E2947,C2947&amp;D2949&amp;E2947)</f>
        <v>14.09.44.</v>
      </c>
      <c r="G2947" s="12" t="str">
        <f>IF(ISERROR(VLOOKUP(F2947,DataFromWard!$B$484:$E$998,2,FALSE)),"",VLOOKUP(F2947,DataFromWard!$B$484:$E$998,2,FALSE))</f>
        <v>Wassenar</v>
      </c>
      <c r="H2947" t="str">
        <f t="shared" si="387"/>
        <v>NL</v>
      </c>
      <c r="I2947" s="12" t="s">
        <v>4623</v>
      </c>
      <c r="J2947" s="12"/>
      <c r="K2947" s="12">
        <v>35</v>
      </c>
      <c r="L2947" s="12"/>
      <c r="M2947" s="12"/>
      <c r="N2947" s="12"/>
      <c r="O2947" s="14">
        <f>IF(ISERROR(VLOOKUP(F2947,DataFromWard!$B$484:$E$998,3,FALSE)),"",VLOOKUP(F2947,DataFromWard!$B$484:$E$998,3,FALSE))</f>
        <v>10</v>
      </c>
      <c r="P2947" s="14">
        <v>10</v>
      </c>
      <c r="Q2947" s="12">
        <f>IF(ISERROR(VLOOKUP(F2947,DataFromWard!$B$484:$E$998,4,FALSE)),"",VLOOKUP(F2947,DataFromWard!$B$484:$E$998,4,FALSE))</f>
        <v>0</v>
      </c>
      <c r="R2947">
        <v>8</v>
      </c>
      <c r="S2947" t="s">
        <v>4915</v>
      </c>
      <c r="T2947" t="s">
        <v>424</v>
      </c>
      <c r="U2947" t="str">
        <f t="shared" si="385"/>
        <v>1944.09.14.</v>
      </c>
      <c r="V2947" t="str">
        <f t="shared" si="384"/>
        <v>44. 09.</v>
      </c>
      <c r="W2947" t="str">
        <f t="shared" si="386"/>
        <v>Markers</v>
      </c>
      <c r="X2947" t="str">
        <f t="shared" si="388"/>
        <v>Marking</v>
      </c>
    </row>
    <row r="2948" spans="1:25" x14ac:dyDescent="0.25">
      <c r="A2948" s="1">
        <v>16329</v>
      </c>
      <c r="B2948" t="s">
        <v>5012</v>
      </c>
      <c r="C2948" s="1" t="str">
        <f>IF(B2948="Day",TEXT(A2948,"dd"&amp;"."),TEXT(A2948,"dd")&amp;"/"&amp;TEXT(A2949,"dd")&amp;".")</f>
        <v>14/15.</v>
      </c>
      <c r="D2948" s="1" t="str">
        <f>TEXT(A2948,"mm")&amp;"."</f>
        <v>09.</v>
      </c>
      <c r="E2948" t="str">
        <f>TEXT(A2948,"yy")&amp;"."</f>
        <v>44.</v>
      </c>
      <c r="F2948" t="str">
        <f>IF((C2948&lt;C2950),C2948&amp;D2948&amp;E2948,C2948&amp;D2950&amp;E2948)</f>
        <v>14/15.09.44.</v>
      </c>
      <c r="G2948" s="12" t="str">
        <f>IF(ISERROR(VLOOKUP(F2948,DataFromWard!$B$484:$E$998,2,FALSE)),"",VLOOKUP(F2948,DataFromWard!$B$484:$E$998,2,FALSE))</f>
        <v/>
      </c>
      <c r="H2948" t="str">
        <f t="shared" si="387"/>
        <v/>
      </c>
      <c r="I2948" s="12"/>
      <c r="J2948" s="12"/>
      <c r="K2948" s="12"/>
      <c r="L2948" s="12"/>
      <c r="M2948" s="12"/>
      <c r="N2948" s="12"/>
      <c r="O2948" s="14" t="str">
        <f>IF(ISERROR(VLOOKUP(F2948,DataFromWard!$B$484:$E$998,3,FALSE)),"",VLOOKUP(F2948,DataFromWard!$B$484:$E$998,3,FALSE))</f>
        <v/>
      </c>
      <c r="P2948" s="14"/>
      <c r="Q2948" s="12" t="str">
        <f>IF(ISERROR(VLOOKUP(F2948,DataFromWard!$B$484:$E$998,4,FALSE)),"",VLOOKUP(F2948,DataFromWard!$B$484:$E$998,4,FALSE))</f>
        <v/>
      </c>
      <c r="U2948" t="str">
        <f t="shared" si="385"/>
        <v>1944.09.14/15.</v>
      </c>
      <c r="V2948" t="str">
        <f t="shared" si="384"/>
        <v>44. 09.</v>
      </c>
      <c r="W2948" t="str">
        <f t="shared" si="386"/>
        <v/>
      </c>
      <c r="X2948" t="str">
        <f t="shared" si="388"/>
        <v/>
      </c>
    </row>
    <row r="2949" spans="1:25" x14ac:dyDescent="0.25">
      <c r="A2949" s="1">
        <v>16330</v>
      </c>
      <c r="B2949" t="s">
        <v>5009</v>
      </c>
      <c r="C2949" s="1" t="str">
        <f>IF(B2949="Day",TEXT(A2949,"dd"&amp;"."),TEXT(A2949,"dd")&amp;"/"&amp;TEXT(A2950,"dd")&amp;".")</f>
        <v>15.</v>
      </c>
      <c r="D2949" s="1" t="str">
        <f>TEXT(A2949,"mm")&amp;"."</f>
        <v>09.</v>
      </c>
      <c r="E2949" t="str">
        <f>TEXT(A2949,"yy")&amp;"."</f>
        <v>44.</v>
      </c>
      <c r="F2949" t="str">
        <f>IF((C2949&lt;C2954),C2949&amp;D2949&amp;E2949,C2949&amp;D2954&amp;E2949)</f>
        <v>15.09.44.</v>
      </c>
      <c r="G2949" s="12" t="s">
        <v>3926</v>
      </c>
      <c r="H2949" t="str">
        <f t="shared" si="387"/>
        <v>NO</v>
      </c>
      <c r="I2949" s="12" t="s">
        <v>4667</v>
      </c>
      <c r="J2949" s="12"/>
      <c r="K2949" s="12">
        <v>38</v>
      </c>
      <c r="L2949" s="12"/>
      <c r="M2949" s="12"/>
      <c r="N2949" s="12"/>
      <c r="O2949" s="59">
        <v>1</v>
      </c>
      <c r="P2949" s="14"/>
      <c r="Q2949" s="12">
        <v>0</v>
      </c>
      <c r="R2949">
        <v>5</v>
      </c>
      <c r="S2949" t="s">
        <v>4915</v>
      </c>
      <c r="T2949" t="s">
        <v>425</v>
      </c>
      <c r="U2949" t="str">
        <f t="shared" si="385"/>
        <v>1944.09.15.</v>
      </c>
      <c r="V2949" t="str">
        <f t="shared" si="384"/>
        <v>44. 09.</v>
      </c>
      <c r="W2949" t="s">
        <v>497</v>
      </c>
      <c r="X2949" t="str">
        <f t="shared" si="388"/>
        <v>Not Marking</v>
      </c>
      <c r="Y2949" t="s">
        <v>5283</v>
      </c>
    </row>
    <row r="2950" spans="1:25" x14ac:dyDescent="0.25">
      <c r="A2950" s="1">
        <v>16330</v>
      </c>
      <c r="B2950" t="s">
        <v>5012</v>
      </c>
      <c r="C2950" s="1" t="str">
        <f>IF(B2950="Day",TEXT(A2950,"dd"&amp;"."),TEXT(A2950,"dd")&amp;"/"&amp;TEXT(A2954,"dd")&amp;".")</f>
        <v>15/16.</v>
      </c>
      <c r="D2950" s="1" t="str">
        <f>TEXT(A2950,"mm")&amp;"."</f>
        <v>09.</v>
      </c>
      <c r="E2950" t="str">
        <f>TEXT(A2950,"yy")&amp;"."</f>
        <v>44.</v>
      </c>
      <c r="F2950" t="str">
        <f>IF((C2950&lt;C2955),C2950&amp;D2950&amp;E2950,C2950&amp;D2955&amp;E2950)</f>
        <v>15/16.09.44.</v>
      </c>
      <c r="G2950" s="12" t="str">
        <f>IF(ISERROR(VLOOKUP(F2950,DataFromWard!$B$484:$E$998,2,FALSE)),"",VLOOKUP(F2950,DataFromWard!$B$484:$E$998,2,FALSE))</f>
        <v>Kiel</v>
      </c>
      <c r="H2950" t="str">
        <f t="shared" si="387"/>
        <v>GE</v>
      </c>
      <c r="I2950" s="12" t="s">
        <v>5332</v>
      </c>
      <c r="J2950" s="12"/>
      <c r="K2950" s="12">
        <v>483</v>
      </c>
      <c r="L2950" s="12">
        <v>56</v>
      </c>
      <c r="M2950" s="12">
        <v>3</v>
      </c>
      <c r="N2950" s="12"/>
      <c r="O2950" s="14">
        <f>IF(ISERROR(VLOOKUP(F2950,DataFromWard!$B$484:$E$998,3,FALSE)),"",VLOOKUP(F2950,DataFromWard!$B$484:$E$998,3,FALSE))</f>
        <v>7</v>
      </c>
      <c r="P2950" s="14">
        <v>7</v>
      </c>
      <c r="Q2950" s="12">
        <f>IF(ISERROR(VLOOKUP(F2950,DataFromWard!$B$484:$E$998,4,FALSE)),"",VLOOKUP(F2950,DataFromWard!$B$484:$E$998,4,FALSE))</f>
        <v>0</v>
      </c>
      <c r="R2950">
        <v>8</v>
      </c>
      <c r="S2950" t="s">
        <v>4915</v>
      </c>
      <c r="T2950" t="s">
        <v>426</v>
      </c>
      <c r="U2950" t="str">
        <f t="shared" si="385"/>
        <v>1944.09.15/16.</v>
      </c>
      <c r="V2950" t="str">
        <f t="shared" si="384"/>
        <v>44. 09.</v>
      </c>
      <c r="W2950" t="str">
        <f t="shared" si="386"/>
        <v>Markers</v>
      </c>
      <c r="X2950" t="str">
        <f t="shared" si="388"/>
        <v>Marking</v>
      </c>
    </row>
    <row r="2951" spans="1:25" x14ac:dyDescent="0.25">
      <c r="A2951" s="1">
        <v>16330</v>
      </c>
      <c r="B2951" t="s">
        <v>5012</v>
      </c>
      <c r="C2951" s="1" t="s">
        <v>3804</v>
      </c>
      <c r="D2951" s="1" t="s">
        <v>3794</v>
      </c>
      <c r="E2951" t="s">
        <v>3840</v>
      </c>
      <c r="F2951" t="s">
        <v>3493</v>
      </c>
      <c r="G2951" s="12" t="s">
        <v>4954</v>
      </c>
      <c r="H2951" t="str">
        <f t="shared" si="387"/>
        <v>GE</v>
      </c>
      <c r="I2951" s="12" t="s">
        <v>5332</v>
      </c>
      <c r="J2951" s="12"/>
      <c r="K2951" s="12" t="s">
        <v>1908</v>
      </c>
      <c r="L2951" s="12"/>
      <c r="M2951" s="12"/>
      <c r="N2951" s="12"/>
      <c r="O2951" s="14">
        <v>27</v>
      </c>
      <c r="P2951" s="14">
        <v>24</v>
      </c>
      <c r="Q2951" s="12">
        <v>1</v>
      </c>
      <c r="R2951">
        <v>8</v>
      </c>
      <c r="S2951" t="s">
        <v>4915</v>
      </c>
      <c r="U2951" t="str">
        <f t="shared" si="385"/>
        <v>1944.09.15/16.</v>
      </c>
      <c r="V2951" t="str">
        <f t="shared" si="384"/>
        <v>44. 09.</v>
      </c>
      <c r="W2951" t="str">
        <f t="shared" si="386"/>
        <v>Elsewhere</v>
      </c>
      <c r="X2951" t="str">
        <f t="shared" si="388"/>
        <v>Not Marking</v>
      </c>
    </row>
    <row r="2952" spans="1:25" x14ac:dyDescent="0.25">
      <c r="A2952" s="1">
        <v>16330</v>
      </c>
      <c r="B2952" t="s">
        <v>5012</v>
      </c>
      <c r="C2952" s="1" t="s">
        <v>3804</v>
      </c>
      <c r="D2952" s="1" t="s">
        <v>3794</v>
      </c>
      <c r="E2952" t="s">
        <v>3840</v>
      </c>
      <c r="F2952" t="s">
        <v>3493</v>
      </c>
      <c r="G2952" s="12" t="s">
        <v>4933</v>
      </c>
      <c r="H2952" t="str">
        <f t="shared" si="387"/>
        <v>GE</v>
      </c>
      <c r="I2952" s="12" t="s">
        <v>5332</v>
      </c>
      <c r="J2952" s="12"/>
      <c r="K2952" s="12" t="s">
        <v>1908</v>
      </c>
      <c r="L2952" s="12"/>
      <c r="M2952" s="12"/>
      <c r="N2952" s="12"/>
      <c r="O2952" s="14">
        <v>9</v>
      </c>
      <c r="P2952" s="14">
        <v>7</v>
      </c>
      <c r="Q2952" s="12">
        <v>0</v>
      </c>
      <c r="R2952">
        <v>8</v>
      </c>
      <c r="S2952" t="s">
        <v>4915</v>
      </c>
      <c r="U2952" t="str">
        <f t="shared" si="385"/>
        <v>1944.09.15/16.</v>
      </c>
      <c r="V2952" t="str">
        <f t="shared" si="384"/>
        <v>44. 09.</v>
      </c>
      <c r="W2952" t="str">
        <f t="shared" si="386"/>
        <v>Elsewhere</v>
      </c>
      <c r="X2952" t="str">
        <f t="shared" si="388"/>
        <v>Not Marking</v>
      </c>
    </row>
    <row r="2953" spans="1:25" x14ac:dyDescent="0.25">
      <c r="A2953" s="1">
        <v>16330</v>
      </c>
      <c r="B2953" t="s">
        <v>5012</v>
      </c>
      <c r="C2953" s="1" t="s">
        <v>3804</v>
      </c>
      <c r="D2953" s="1" t="s">
        <v>3794</v>
      </c>
      <c r="E2953" t="s">
        <v>3840</v>
      </c>
      <c r="F2953" t="s">
        <v>3493</v>
      </c>
      <c r="G2953" s="12" t="s">
        <v>3338</v>
      </c>
      <c r="H2953" t="str">
        <f t="shared" si="387"/>
        <v>GE</v>
      </c>
      <c r="I2953" s="12" t="s">
        <v>4614</v>
      </c>
      <c r="J2953" s="12"/>
      <c r="K2953" s="12" t="s">
        <v>1908</v>
      </c>
      <c r="L2953" s="12"/>
      <c r="M2953" s="12"/>
      <c r="N2953" s="12"/>
      <c r="O2953" s="14">
        <v>8</v>
      </c>
      <c r="P2953" s="14">
        <v>7</v>
      </c>
      <c r="Q2953" s="12">
        <v>0</v>
      </c>
      <c r="R2953">
        <v>8</v>
      </c>
      <c r="S2953" t="s">
        <v>4915</v>
      </c>
      <c r="U2953" t="str">
        <f t="shared" si="385"/>
        <v>1944.09.15/16.</v>
      </c>
      <c r="V2953" t="str">
        <f t="shared" si="384"/>
        <v>44. 09.</v>
      </c>
      <c r="W2953" t="str">
        <f t="shared" si="386"/>
        <v>Elsewhere</v>
      </c>
      <c r="X2953" t="str">
        <f t="shared" si="388"/>
        <v>Not Marking</v>
      </c>
    </row>
    <row r="2954" spans="1:25" x14ac:dyDescent="0.25">
      <c r="A2954" s="1">
        <v>16331</v>
      </c>
      <c r="B2954" t="s">
        <v>5009</v>
      </c>
      <c r="C2954" s="1" t="str">
        <f>IF(B2954="Day",TEXT(A2954,"dd"&amp;"."),TEXT(A2954,"dd")&amp;"/"&amp;TEXT(A2955,"dd")&amp;".")</f>
        <v>16.</v>
      </c>
      <c r="D2954" s="1" t="str">
        <f>TEXT(A2954,"mm")&amp;"."</f>
        <v>09.</v>
      </c>
      <c r="E2954" t="str">
        <f>TEXT(A2954,"yy")&amp;"."</f>
        <v>44.</v>
      </c>
      <c r="F2954" t="str">
        <f>IF((C2954&lt;C2962),C2954&amp;D2954&amp;E2954,C2954&amp;D2962&amp;E2954)</f>
        <v>16.09.44.</v>
      </c>
      <c r="G2954" s="12" t="str">
        <f>IF(ISERROR(VLOOKUP(F2954,DataFromWard!$B$484:$E$998,2,FALSE)),"",VLOOKUP(F2954,DataFromWard!$B$484:$E$998,2,FALSE))</f>
        <v/>
      </c>
      <c r="H2954" t="str">
        <f t="shared" si="387"/>
        <v/>
      </c>
      <c r="I2954" s="12"/>
      <c r="J2954" s="12"/>
      <c r="K2954" s="12"/>
      <c r="L2954" s="12">
        <v>2</v>
      </c>
      <c r="M2954" s="12"/>
      <c r="N2954" s="12"/>
      <c r="O2954" s="14" t="str">
        <f>IF(ISERROR(VLOOKUP(F2954,DataFromWard!$B$484:$E$998,3,FALSE)),"",VLOOKUP(F2954,DataFromWard!$B$484:$E$998,3,FALSE))</f>
        <v/>
      </c>
      <c r="P2954" s="14"/>
      <c r="Q2954" s="12" t="str">
        <f>IF(ISERROR(VLOOKUP(F2954,DataFromWard!$B$484:$E$998,4,FALSE)),"",VLOOKUP(F2954,DataFromWard!$B$484:$E$998,4,FALSE))</f>
        <v/>
      </c>
      <c r="U2954" t="str">
        <f t="shared" si="385"/>
        <v>1944.09.16.</v>
      </c>
      <c r="V2954" t="str">
        <f t="shared" si="384"/>
        <v>44. 09.</v>
      </c>
      <c r="W2954" t="str">
        <f t="shared" si="386"/>
        <v/>
      </c>
      <c r="X2954" t="str">
        <f t="shared" si="388"/>
        <v/>
      </c>
    </row>
    <row r="2955" spans="1:25" x14ac:dyDescent="0.25">
      <c r="A2955" s="1">
        <v>16331</v>
      </c>
      <c r="B2955" t="s">
        <v>5012</v>
      </c>
      <c r="C2955" s="1" t="str">
        <f>IF(B2955="Day",TEXT(A2955,"dd"&amp;"."),TEXT(A2955,"dd")&amp;"/"&amp;TEXT(A2962,"dd")&amp;".")</f>
        <v>16/17.</v>
      </c>
      <c r="D2955" s="1" t="str">
        <f>TEXT(A2955,"mm")&amp;"."</f>
        <v>09.</v>
      </c>
      <c r="E2955" t="str">
        <f>TEXT(A2955,"yy")&amp;"."</f>
        <v>44.</v>
      </c>
      <c r="F2955" t="str">
        <f>IF((C2955&lt;C2966),C2955&amp;D2955&amp;E2955,C2955&amp;D2966&amp;E2955)</f>
        <v>16/17.09.44.</v>
      </c>
      <c r="G2955" s="12" t="s">
        <v>3927</v>
      </c>
      <c r="H2955" t="str">
        <f t="shared" si="387"/>
        <v>GE</v>
      </c>
      <c r="I2955" s="12" t="s">
        <v>4622</v>
      </c>
      <c r="J2955" s="12"/>
      <c r="K2955" s="12">
        <v>200</v>
      </c>
      <c r="L2955" s="12">
        <v>29</v>
      </c>
      <c r="M2955" s="12"/>
      <c r="N2955" s="12"/>
      <c r="O2955" s="14">
        <v>6</v>
      </c>
      <c r="P2955" s="14">
        <v>6</v>
      </c>
      <c r="Q2955" s="12">
        <v>0</v>
      </c>
      <c r="R2955">
        <v>8</v>
      </c>
      <c r="S2955" t="s">
        <v>4915</v>
      </c>
      <c r="T2955" t="s">
        <v>427</v>
      </c>
      <c r="U2955" t="str">
        <f t="shared" si="385"/>
        <v>1944.09.16/17.</v>
      </c>
      <c r="V2955" t="str">
        <f t="shared" si="384"/>
        <v>44. 09.</v>
      </c>
      <c r="W2955" t="str">
        <f t="shared" si="386"/>
        <v>Markers</v>
      </c>
      <c r="X2955" t="str">
        <f t="shared" si="388"/>
        <v>Marking</v>
      </c>
    </row>
    <row r="2956" spans="1:25" x14ac:dyDescent="0.25">
      <c r="A2956" s="1">
        <v>16331</v>
      </c>
      <c r="B2956" t="s">
        <v>5012</v>
      </c>
      <c r="C2956" s="1" t="s">
        <v>3332</v>
      </c>
      <c r="D2956" s="1" t="s">
        <v>3794</v>
      </c>
      <c r="E2956" t="s">
        <v>3840</v>
      </c>
      <c r="F2956" t="s">
        <v>3495</v>
      </c>
      <c r="G2956" s="12" t="s">
        <v>4968</v>
      </c>
      <c r="H2956" t="str">
        <f t="shared" si="387"/>
        <v>NL</v>
      </c>
      <c r="I2956" s="12" t="s">
        <v>4622</v>
      </c>
      <c r="J2956" s="12"/>
      <c r="K2956" s="12" t="s">
        <v>5285</v>
      </c>
      <c r="L2956" s="12"/>
      <c r="M2956" s="12"/>
      <c r="N2956" s="12"/>
      <c r="O2956" s="14">
        <v>6</v>
      </c>
      <c r="P2956" s="14">
        <v>6</v>
      </c>
      <c r="Q2956" s="12">
        <v>0</v>
      </c>
      <c r="R2956">
        <v>8</v>
      </c>
      <c r="S2956" t="s">
        <v>4915</v>
      </c>
      <c r="T2956" t="s">
        <v>5185</v>
      </c>
      <c r="U2956" t="str">
        <f t="shared" si="385"/>
        <v>1944.09.16/17.</v>
      </c>
      <c r="V2956" t="str">
        <f t="shared" ref="V2956:V3019" si="389">E2956&amp;" "&amp;D2956</f>
        <v>44. 09.</v>
      </c>
      <c r="W2956" t="s">
        <v>717</v>
      </c>
      <c r="X2956" t="str">
        <f t="shared" si="388"/>
        <v>Marking</v>
      </c>
    </row>
    <row r="2957" spans="1:25" x14ac:dyDescent="0.25">
      <c r="A2957" s="1">
        <v>16331</v>
      </c>
      <c r="B2957" t="s">
        <v>5012</v>
      </c>
      <c r="C2957" s="1" t="s">
        <v>3332</v>
      </c>
      <c r="D2957" s="1" t="s">
        <v>3794</v>
      </c>
      <c r="E2957" t="s">
        <v>3840</v>
      </c>
      <c r="F2957" t="s">
        <v>3495</v>
      </c>
      <c r="G2957" s="12" t="s">
        <v>3919</v>
      </c>
      <c r="H2957" t="str">
        <f t="shared" si="387"/>
        <v>NL</v>
      </c>
      <c r="I2957" s="12" t="s">
        <v>4622</v>
      </c>
      <c r="J2957" s="12"/>
      <c r="K2957" s="12" t="s">
        <v>5285</v>
      </c>
      <c r="L2957" s="12"/>
      <c r="M2957" s="12"/>
      <c r="N2957" s="12"/>
      <c r="O2957" s="14">
        <v>6</v>
      </c>
      <c r="P2957" s="14">
        <v>6</v>
      </c>
      <c r="Q2957" s="12">
        <v>0</v>
      </c>
      <c r="R2957">
        <v>8</v>
      </c>
      <c r="S2957" t="s">
        <v>4915</v>
      </c>
      <c r="T2957" t="s">
        <v>5185</v>
      </c>
      <c r="U2957" t="str">
        <f t="shared" ref="U2957:U3020" si="390">"19"&amp;E2957&amp;D2957&amp;C2957</f>
        <v>1944.09.16/17.</v>
      </c>
      <c r="V2957" t="str">
        <f t="shared" si="389"/>
        <v>44. 09.</v>
      </c>
      <c r="W2957" t="s">
        <v>717</v>
      </c>
      <c r="X2957" t="str">
        <f t="shared" si="388"/>
        <v>Marking</v>
      </c>
    </row>
    <row r="2958" spans="1:25" x14ac:dyDescent="0.25">
      <c r="A2958" s="1">
        <v>16331</v>
      </c>
      <c r="B2958" t="s">
        <v>5012</v>
      </c>
      <c r="C2958" s="1" t="s">
        <v>3332</v>
      </c>
      <c r="D2958" s="1" t="s">
        <v>3794</v>
      </c>
      <c r="E2958" t="s">
        <v>3840</v>
      </c>
      <c r="F2958" t="s">
        <v>3495</v>
      </c>
      <c r="G2958" s="12" t="s">
        <v>3338</v>
      </c>
      <c r="H2958" t="str">
        <f t="shared" si="387"/>
        <v>GE</v>
      </c>
      <c r="I2958" s="12" t="s">
        <v>4622</v>
      </c>
      <c r="J2958" s="12"/>
      <c r="K2958" s="12" t="s">
        <v>5285</v>
      </c>
      <c r="L2958" s="12"/>
      <c r="M2958" s="12"/>
      <c r="N2958" s="12"/>
      <c r="O2958" s="14">
        <v>5</v>
      </c>
      <c r="P2958" s="14">
        <v>5</v>
      </c>
      <c r="Q2958" s="12">
        <v>0</v>
      </c>
      <c r="R2958">
        <v>8</v>
      </c>
      <c r="S2958" t="s">
        <v>4915</v>
      </c>
      <c r="T2958" t="s">
        <v>5185</v>
      </c>
      <c r="U2958" t="str">
        <f t="shared" si="390"/>
        <v>1944.09.16/17.</v>
      </c>
      <c r="V2958" t="str">
        <f t="shared" si="389"/>
        <v>44. 09.</v>
      </c>
      <c r="W2958" t="s">
        <v>717</v>
      </c>
      <c r="X2958" t="str">
        <f t="shared" si="388"/>
        <v>Marking</v>
      </c>
    </row>
    <row r="2959" spans="1:25" x14ac:dyDescent="0.25">
      <c r="A2959" s="1">
        <v>16331</v>
      </c>
      <c r="B2959" t="s">
        <v>5012</v>
      </c>
      <c r="C2959" s="1" t="s">
        <v>3332</v>
      </c>
      <c r="D2959" s="1" t="s">
        <v>3794</v>
      </c>
      <c r="E2959" t="s">
        <v>3840</v>
      </c>
      <c r="F2959" t="s">
        <v>3495</v>
      </c>
      <c r="G2959" s="12" t="s">
        <v>3928</v>
      </c>
      <c r="H2959" t="str">
        <f t="shared" si="387"/>
        <v>NL</v>
      </c>
      <c r="I2959" s="12" t="s">
        <v>3929</v>
      </c>
      <c r="J2959" s="12"/>
      <c r="K2959" s="12">
        <v>54</v>
      </c>
      <c r="L2959" s="12"/>
      <c r="M2959" s="12"/>
      <c r="N2959" s="12"/>
      <c r="O2959" s="14">
        <v>5</v>
      </c>
      <c r="P2959" s="14">
        <v>5</v>
      </c>
      <c r="Q2959" s="12">
        <v>0</v>
      </c>
      <c r="R2959">
        <v>8</v>
      </c>
      <c r="S2959" t="s">
        <v>4915</v>
      </c>
      <c r="T2959" t="s">
        <v>5185</v>
      </c>
      <c r="U2959" t="str">
        <f t="shared" si="390"/>
        <v>1944.09.16/17.</v>
      </c>
      <c r="V2959" t="str">
        <f t="shared" si="389"/>
        <v>44. 09.</v>
      </c>
      <c r="W2959" t="str">
        <f t="shared" ref="W2959:W3019" si="391">IF((ISBLANK(K2959)),"",IF(("a"&gt;K2959),"Markers",K2959))</f>
        <v>Markers</v>
      </c>
      <c r="X2959" t="str">
        <f t="shared" si="388"/>
        <v>Marking</v>
      </c>
    </row>
    <row r="2960" spans="1:25" x14ac:dyDescent="0.25">
      <c r="A2960" s="1">
        <v>16331</v>
      </c>
      <c r="B2960" t="s">
        <v>5012</v>
      </c>
      <c r="C2960" s="1" t="s">
        <v>3332</v>
      </c>
      <c r="D2960" s="1" t="s">
        <v>3794</v>
      </c>
      <c r="E2960" t="s">
        <v>3840</v>
      </c>
      <c r="F2960" t="s">
        <v>3495</v>
      </c>
      <c r="G2960" s="12" t="s">
        <v>3819</v>
      </c>
      <c r="H2960" t="str">
        <f t="shared" si="387"/>
        <v>GE</v>
      </c>
      <c r="I2960" s="12" t="s">
        <v>5332</v>
      </c>
      <c r="J2960" s="12"/>
      <c r="K2960" s="12" t="s">
        <v>1908</v>
      </c>
      <c r="L2960" s="12"/>
      <c r="M2960" s="12"/>
      <c r="N2960" s="12"/>
      <c r="O2960" s="14">
        <v>29</v>
      </c>
      <c r="P2960" s="14">
        <v>26</v>
      </c>
      <c r="Q2960" s="12">
        <v>1</v>
      </c>
      <c r="R2960">
        <v>8</v>
      </c>
      <c r="S2960" t="s">
        <v>4915</v>
      </c>
      <c r="U2960" t="str">
        <f t="shared" si="390"/>
        <v>1944.09.16/17.</v>
      </c>
      <c r="V2960" t="str">
        <f t="shared" si="389"/>
        <v>44. 09.</v>
      </c>
      <c r="W2960" t="str">
        <f t="shared" si="391"/>
        <v>Elsewhere</v>
      </c>
      <c r="X2960" t="str">
        <f t="shared" si="388"/>
        <v>Not Marking</v>
      </c>
    </row>
    <row r="2961" spans="1:25" x14ac:dyDescent="0.25">
      <c r="A2961" s="1">
        <v>16331</v>
      </c>
      <c r="B2961" t="s">
        <v>5012</v>
      </c>
      <c r="C2961" s="1" t="s">
        <v>3332</v>
      </c>
      <c r="D2961" s="1" t="s">
        <v>3794</v>
      </c>
      <c r="E2961" t="s">
        <v>3840</v>
      </c>
      <c r="F2961" t="s">
        <v>3495</v>
      </c>
      <c r="G2961" s="12" t="s">
        <v>5096</v>
      </c>
      <c r="H2961" t="str">
        <f t="shared" si="387"/>
        <v>GE</v>
      </c>
      <c r="I2961" s="12" t="s">
        <v>4646</v>
      </c>
      <c r="J2961" s="12" t="s">
        <v>4487</v>
      </c>
      <c r="K2961" s="12" t="s">
        <v>1908</v>
      </c>
      <c r="L2961" s="12"/>
      <c r="M2961" s="12"/>
      <c r="N2961" s="12"/>
      <c r="O2961" s="14">
        <v>4</v>
      </c>
      <c r="P2961" s="14">
        <v>3</v>
      </c>
      <c r="Q2961" s="12">
        <v>0</v>
      </c>
      <c r="R2961">
        <v>8</v>
      </c>
      <c r="S2961" t="s">
        <v>4915</v>
      </c>
      <c r="U2961" t="str">
        <f t="shared" si="390"/>
        <v>1944.09.16/17.</v>
      </c>
      <c r="V2961" t="str">
        <f t="shared" si="389"/>
        <v>44. 09.</v>
      </c>
      <c r="W2961" t="str">
        <f t="shared" si="391"/>
        <v>Elsewhere</v>
      </c>
      <c r="X2961" t="str">
        <f t="shared" si="388"/>
        <v>Not Marking</v>
      </c>
      <c r="Y2961" t="s">
        <v>5312</v>
      </c>
    </row>
    <row r="2962" spans="1:25" x14ac:dyDescent="0.25">
      <c r="A2962" s="1">
        <v>16332</v>
      </c>
      <c r="B2962" t="s">
        <v>5009</v>
      </c>
      <c r="C2962" s="1" t="str">
        <f>IF(B2962="Day",TEXT(A2962,"dd"&amp;"."),TEXT(A2962,"dd")&amp;"/"&amp;TEXT(A2966,"dd")&amp;".")</f>
        <v>17.</v>
      </c>
      <c r="D2962" s="1" t="str">
        <f>TEXT(A2962,"mm")&amp;"."</f>
        <v>09.</v>
      </c>
      <c r="E2962" t="str">
        <f>TEXT(A2962,"yy")&amp;"."</f>
        <v>44.</v>
      </c>
      <c r="F2962" t="str">
        <f>IF((C2962&lt;C2968),C2962&amp;D2962&amp;E2962,C2962&amp;D2968&amp;E2962)</f>
        <v>17.09.44.</v>
      </c>
      <c r="G2962" s="12" t="str">
        <f>IF(ISERROR(VLOOKUP(F2962,DataFromWard!$B$484:$E$998,2,FALSE)),"",VLOOKUP(F2962,DataFromWard!$B$484:$E$998,2,FALSE))</f>
        <v>Boulogne</v>
      </c>
      <c r="H2962" t="str">
        <f t="shared" si="387"/>
        <v>FR</v>
      </c>
      <c r="I2962" s="12" t="s">
        <v>4877</v>
      </c>
      <c r="J2962" s="12"/>
      <c r="K2962" s="12">
        <v>721</v>
      </c>
      <c r="L2962" s="12">
        <v>6</v>
      </c>
      <c r="M2962" s="12"/>
      <c r="N2962" s="12"/>
      <c r="O2962" s="14">
        <f>IF(ISERROR(VLOOKUP(F2962,DataFromWard!$B$484:$E$998,3,FALSE)),"",VLOOKUP(F2962,DataFromWard!$B$484:$E$998,3,FALSE))</f>
        <v>41</v>
      </c>
      <c r="P2962" s="14">
        <v>41</v>
      </c>
      <c r="Q2962" s="12">
        <f>IF(ISERROR(VLOOKUP(F2962,DataFromWard!$B$484:$E$998,4,FALSE)),"",VLOOKUP(F2962,DataFromWard!$B$484:$E$998,4,FALSE))</f>
        <v>0</v>
      </c>
      <c r="R2962">
        <v>8</v>
      </c>
      <c r="S2962" t="s">
        <v>4915</v>
      </c>
      <c r="U2962" t="str">
        <f t="shared" si="390"/>
        <v>1944.09.17.</v>
      </c>
      <c r="V2962" t="str">
        <f t="shared" si="389"/>
        <v>44. 09.</v>
      </c>
      <c r="W2962" t="str">
        <f t="shared" si="391"/>
        <v>Markers</v>
      </c>
      <c r="X2962" t="str">
        <f t="shared" si="388"/>
        <v>Marking</v>
      </c>
    </row>
    <row r="2963" spans="1:25" x14ac:dyDescent="0.25">
      <c r="A2963" s="1">
        <v>16332</v>
      </c>
      <c r="B2963" t="s">
        <v>5009</v>
      </c>
      <c r="C2963" s="1" t="s">
        <v>3930</v>
      </c>
      <c r="D2963" s="1" t="s">
        <v>3794</v>
      </c>
      <c r="E2963" t="s">
        <v>3840</v>
      </c>
      <c r="F2963" t="s">
        <v>3931</v>
      </c>
      <c r="G2963" s="12" t="s">
        <v>2038</v>
      </c>
      <c r="H2963" t="str">
        <f t="shared" si="387"/>
        <v>FR</v>
      </c>
      <c r="I2963" s="12" t="s">
        <v>4918</v>
      </c>
      <c r="J2963" s="12"/>
      <c r="K2963" s="12" t="s">
        <v>5285</v>
      </c>
      <c r="L2963" s="12"/>
      <c r="M2963" s="12"/>
      <c r="N2963" s="12"/>
      <c r="O2963" s="59">
        <v>1</v>
      </c>
      <c r="P2963" s="14"/>
      <c r="Q2963" s="12">
        <v>0</v>
      </c>
      <c r="R2963">
        <v>5</v>
      </c>
      <c r="S2963" t="s">
        <v>3846</v>
      </c>
      <c r="U2963" t="str">
        <f t="shared" si="390"/>
        <v>1944.09.17.</v>
      </c>
      <c r="V2963" t="str">
        <f t="shared" si="389"/>
        <v>44. 09.</v>
      </c>
      <c r="W2963" t="s">
        <v>497</v>
      </c>
      <c r="X2963" t="str">
        <f t="shared" si="388"/>
        <v>Not Marking</v>
      </c>
      <c r="Y2963" t="s">
        <v>5283</v>
      </c>
    </row>
    <row r="2964" spans="1:25" x14ac:dyDescent="0.25">
      <c r="A2964" s="1">
        <v>16332</v>
      </c>
      <c r="B2964" t="s">
        <v>5009</v>
      </c>
      <c r="C2964" s="1" t="s">
        <v>3930</v>
      </c>
      <c r="D2964" s="1" t="s">
        <v>3794</v>
      </c>
      <c r="E2964" t="s">
        <v>3840</v>
      </c>
      <c r="F2964" t="s">
        <v>3931</v>
      </c>
      <c r="G2964" s="12" t="s">
        <v>4974</v>
      </c>
      <c r="H2964" t="str">
        <f t="shared" si="387"/>
        <v>NL</v>
      </c>
      <c r="I2964" s="12" t="s">
        <v>3929</v>
      </c>
      <c r="J2964" s="12"/>
      <c r="K2964" s="12">
        <v>112</v>
      </c>
      <c r="L2964" s="12"/>
      <c r="M2964" s="12"/>
      <c r="N2964" s="12"/>
      <c r="O2964" s="14">
        <v>20</v>
      </c>
      <c r="P2964" s="14">
        <v>20</v>
      </c>
      <c r="Q2964" s="12">
        <v>0</v>
      </c>
      <c r="R2964">
        <v>8</v>
      </c>
      <c r="S2964" t="s">
        <v>4915</v>
      </c>
      <c r="T2964" t="s">
        <v>428</v>
      </c>
      <c r="U2964" t="str">
        <f t="shared" si="390"/>
        <v>1944.09.17.</v>
      </c>
      <c r="V2964" t="str">
        <f t="shared" si="389"/>
        <v>44. 09.</v>
      </c>
      <c r="W2964" t="str">
        <f t="shared" si="391"/>
        <v>Markers</v>
      </c>
      <c r="X2964" t="str">
        <f t="shared" si="388"/>
        <v>Marking</v>
      </c>
    </row>
    <row r="2965" spans="1:25" x14ac:dyDescent="0.25">
      <c r="A2965" s="1">
        <v>16332</v>
      </c>
      <c r="B2965" t="s">
        <v>5009</v>
      </c>
      <c r="C2965" s="1" t="s">
        <v>3930</v>
      </c>
      <c r="D2965" s="1" t="s">
        <v>3794</v>
      </c>
      <c r="E2965" t="s">
        <v>3840</v>
      </c>
      <c r="F2965" t="s">
        <v>3931</v>
      </c>
      <c r="G2965" s="12" t="s">
        <v>3932</v>
      </c>
      <c r="H2965" t="str">
        <f t="shared" si="387"/>
        <v>NL</v>
      </c>
      <c r="I2965" s="12" t="s">
        <v>4889</v>
      </c>
      <c r="J2965" s="12"/>
      <c r="K2965" s="12">
        <v>27</v>
      </c>
      <c r="L2965" s="12"/>
      <c r="M2965" s="12"/>
      <c r="N2965" s="12"/>
      <c r="O2965" s="14">
        <v>5</v>
      </c>
      <c r="P2965" s="14">
        <v>5</v>
      </c>
      <c r="Q2965" s="12">
        <v>0</v>
      </c>
      <c r="R2965">
        <v>8</v>
      </c>
      <c r="S2965" t="s">
        <v>4915</v>
      </c>
      <c r="T2965" t="s">
        <v>429</v>
      </c>
      <c r="U2965" t="str">
        <f t="shared" si="390"/>
        <v>1944.09.17.</v>
      </c>
      <c r="V2965" t="str">
        <f t="shared" si="389"/>
        <v>44. 09.</v>
      </c>
      <c r="W2965" t="str">
        <f t="shared" si="391"/>
        <v>Markers</v>
      </c>
      <c r="X2965" t="str">
        <f t="shared" si="388"/>
        <v>Marking</v>
      </c>
    </row>
    <row r="2966" spans="1:25" x14ac:dyDescent="0.25">
      <c r="A2966" s="1">
        <v>16332</v>
      </c>
      <c r="B2966" t="s">
        <v>5012</v>
      </c>
      <c r="C2966" s="1" t="str">
        <f>IF(B2966="Day",TEXT(A2966,"dd"&amp;"."),TEXT(A2966,"dd")&amp;"/"&amp;TEXT(A2968,"dd")&amp;".")</f>
        <v>17/18.</v>
      </c>
      <c r="D2966" s="1" t="str">
        <f>TEXT(A2966,"mm")&amp;"."</f>
        <v>09.</v>
      </c>
      <c r="E2966" t="str">
        <f>TEXT(A2966,"yy")&amp;"."</f>
        <v>44.</v>
      </c>
      <c r="F2966" t="str">
        <f>IF((C2966&lt;C2969),C2966&amp;D2966&amp;E2966,C2966&amp;D2969&amp;E2966)</f>
        <v>17/18.09.44.</v>
      </c>
      <c r="G2966" s="12" t="s">
        <v>4921</v>
      </c>
      <c r="H2966" t="str">
        <f t="shared" si="387"/>
        <v>GE</v>
      </c>
      <c r="I2966" s="12" t="s">
        <v>5332</v>
      </c>
      <c r="J2966" s="12"/>
      <c r="K2966" s="12" t="s">
        <v>431</v>
      </c>
      <c r="L2966" s="12">
        <v>29</v>
      </c>
      <c r="M2966" s="12"/>
      <c r="N2966" s="12"/>
      <c r="O2966" s="14">
        <v>42</v>
      </c>
      <c r="P2966" s="14">
        <v>42</v>
      </c>
      <c r="Q2966" s="12">
        <f>IF(ISERROR(VLOOKUP(F2966,DataFromWard!$B$484:$E$998,4,FALSE)),"",VLOOKUP(F2966,DataFromWard!$B$484:$E$998,4,FALSE))</f>
        <v>0</v>
      </c>
      <c r="R2966">
        <v>8</v>
      </c>
      <c r="S2966" t="s">
        <v>4915</v>
      </c>
      <c r="T2966" t="s">
        <v>430</v>
      </c>
      <c r="U2966" t="str">
        <f t="shared" si="390"/>
        <v>1944.09.17/18.</v>
      </c>
      <c r="V2966" t="str">
        <f t="shared" si="389"/>
        <v>44. 09.</v>
      </c>
      <c r="W2966" t="str">
        <f t="shared" si="391"/>
        <v>Diversionary Sweeps</v>
      </c>
      <c r="X2966" t="str">
        <f t="shared" si="388"/>
        <v>Not Marking</v>
      </c>
    </row>
    <row r="2967" spans="1:25" x14ac:dyDescent="0.25">
      <c r="A2967" s="1">
        <v>16332</v>
      </c>
      <c r="B2967" t="s">
        <v>5012</v>
      </c>
      <c r="C2967" s="1" t="s">
        <v>3803</v>
      </c>
      <c r="D2967" s="1" t="s">
        <v>3794</v>
      </c>
      <c r="E2967" t="s">
        <v>3840</v>
      </c>
      <c r="F2967" t="s">
        <v>3499</v>
      </c>
      <c r="G2967" s="12" t="s">
        <v>5096</v>
      </c>
      <c r="H2967" t="str">
        <f t="shared" si="387"/>
        <v>GE</v>
      </c>
      <c r="I2967" s="12" t="s">
        <v>5332</v>
      </c>
      <c r="J2967" s="12"/>
      <c r="K2967" s="12" t="s">
        <v>431</v>
      </c>
      <c r="L2967" s="12"/>
      <c r="M2967" s="12"/>
      <c r="N2967" s="12"/>
      <c r="O2967" s="14">
        <v>6</v>
      </c>
      <c r="P2967" s="14">
        <v>6</v>
      </c>
      <c r="Q2967" s="12">
        <v>0</v>
      </c>
      <c r="R2967">
        <v>8</v>
      </c>
      <c r="S2967" t="s">
        <v>4915</v>
      </c>
      <c r="U2967" t="str">
        <f t="shared" si="390"/>
        <v>1944.09.17/18.</v>
      </c>
      <c r="V2967" t="str">
        <f t="shared" si="389"/>
        <v>44. 09.</v>
      </c>
      <c r="W2967" t="str">
        <f t="shared" si="391"/>
        <v>Diversionary Sweeps</v>
      </c>
      <c r="X2967" t="str">
        <f t="shared" si="388"/>
        <v>Not Marking</v>
      </c>
    </row>
    <row r="2968" spans="1:25" x14ac:dyDescent="0.25">
      <c r="A2968" s="1">
        <v>16333</v>
      </c>
      <c r="B2968" t="s">
        <v>5009</v>
      </c>
      <c r="C2968" s="1" t="str">
        <f>IF(B2968="Day",TEXT(A2968,"dd"&amp;"."),TEXT(A2968,"dd")&amp;"/"&amp;TEXT(A2969,"dd")&amp;".")</f>
        <v>18.</v>
      </c>
      <c r="D2968" s="1" t="str">
        <f>TEXT(A2968,"mm")&amp;"."</f>
        <v>09.</v>
      </c>
      <c r="E2968" t="str">
        <f>TEXT(A2968,"yy")&amp;"."</f>
        <v>44.</v>
      </c>
      <c r="F2968" t="str">
        <f>IF((C2968&lt;C2972),C2968&amp;D2968&amp;E2968,C2968&amp;D2972&amp;E2968)</f>
        <v>18.09.44.</v>
      </c>
      <c r="G2968" s="12" t="str">
        <f>IF(ISERROR(VLOOKUP(F2968,DataFromWard!$B$484:$E$998,2,FALSE)),"",VLOOKUP(F2968,DataFromWard!$B$484:$E$998,2,FALSE))</f>
        <v>Walcheren</v>
      </c>
      <c r="H2968" t="str">
        <f t="shared" si="387"/>
        <v>NL</v>
      </c>
      <c r="I2968" s="12" t="s">
        <v>4626</v>
      </c>
      <c r="J2968" s="12"/>
      <c r="K2968" s="12">
        <v>64</v>
      </c>
      <c r="L2968" s="12"/>
      <c r="M2968" s="12"/>
      <c r="N2968" s="12"/>
      <c r="O2968" s="14">
        <f>IF(ISERROR(VLOOKUP(F2968,DataFromWard!$B$484:$E$998,3,FALSE)),"",VLOOKUP(F2968,DataFromWard!$B$484:$E$998,3,FALSE))</f>
        <v>10</v>
      </c>
      <c r="P2968" s="14">
        <v>10</v>
      </c>
      <c r="Q2968" s="12">
        <f>IF(ISERROR(VLOOKUP(F2968,DataFromWard!$B$484:$E$998,4,FALSE)),"",VLOOKUP(F2968,DataFromWard!$B$484:$E$998,4,FALSE))</f>
        <v>0</v>
      </c>
      <c r="R2968">
        <v>8</v>
      </c>
      <c r="S2968" t="s">
        <v>4915</v>
      </c>
      <c r="T2968" t="s">
        <v>432</v>
      </c>
      <c r="U2968" t="str">
        <f t="shared" si="390"/>
        <v>1944.09.18.</v>
      </c>
      <c r="V2968" t="str">
        <f t="shared" si="389"/>
        <v>44. 09.</v>
      </c>
      <c r="W2968" t="str">
        <f t="shared" si="391"/>
        <v>Markers</v>
      </c>
      <c r="X2968" t="str">
        <f t="shared" si="388"/>
        <v>Marking</v>
      </c>
    </row>
    <row r="2969" spans="1:25" x14ac:dyDescent="0.25">
      <c r="A2969" s="1">
        <v>16333</v>
      </c>
      <c r="B2969" t="s">
        <v>5012</v>
      </c>
      <c r="C2969" s="1" t="str">
        <f>IF(B2969="Day",TEXT(A2969,"dd"&amp;"."),TEXT(A2969,"dd")&amp;"/"&amp;TEXT(A2972,"dd")&amp;".")</f>
        <v>18/19.</v>
      </c>
      <c r="D2969" s="1" t="str">
        <f>TEXT(A2969,"mm")&amp;"."</f>
        <v>09.</v>
      </c>
      <c r="E2969" t="str">
        <f>TEXT(A2969,"yy")&amp;"."</f>
        <v>44.</v>
      </c>
      <c r="F2969" t="str">
        <f>IF((C2969&lt;C2973),C2969&amp;D2969&amp;E2969,C2969&amp;D2973&amp;E2969)</f>
        <v>18/19.09.44.</v>
      </c>
      <c r="G2969" s="12" t="s">
        <v>4954</v>
      </c>
      <c r="H2969" t="str">
        <f t="shared" si="387"/>
        <v>GE</v>
      </c>
      <c r="I2969" s="12" t="s">
        <v>5332</v>
      </c>
      <c r="J2969" s="12"/>
      <c r="K2969" s="12" t="s">
        <v>431</v>
      </c>
      <c r="L2969" s="12">
        <v>67</v>
      </c>
      <c r="M2969" s="12"/>
      <c r="N2969" s="12"/>
      <c r="O2969" s="14">
        <v>33</v>
      </c>
      <c r="P2969" s="14">
        <v>22</v>
      </c>
      <c r="Q2969" s="12">
        <f>IF(ISERROR(VLOOKUP(F2969,DataFromWard!$B$484:$E$998,4,FALSE)),"",VLOOKUP(F2969,DataFromWard!$B$484:$E$998,4,FALSE))</f>
        <v>0</v>
      </c>
      <c r="R2969">
        <v>8</v>
      </c>
      <c r="S2969" t="s">
        <v>4915</v>
      </c>
      <c r="U2969" t="str">
        <f t="shared" si="390"/>
        <v>1944.09.18/19.</v>
      </c>
      <c r="V2969" t="str">
        <f t="shared" si="389"/>
        <v>44. 09.</v>
      </c>
      <c r="W2969" t="str">
        <f t="shared" si="391"/>
        <v>Diversionary Sweeps</v>
      </c>
      <c r="X2969" t="str">
        <f t="shared" si="388"/>
        <v>Not Marking</v>
      </c>
    </row>
    <row r="2970" spans="1:25" x14ac:dyDescent="0.25">
      <c r="A2970" s="1">
        <v>16333</v>
      </c>
      <c r="B2970" t="s">
        <v>5012</v>
      </c>
      <c r="C2970" s="1" t="s">
        <v>3828</v>
      </c>
      <c r="D2970" s="1" t="s">
        <v>3794</v>
      </c>
      <c r="E2970" t="s">
        <v>3840</v>
      </c>
      <c r="F2970" t="s">
        <v>3502</v>
      </c>
      <c r="G2970" s="12" t="s">
        <v>3338</v>
      </c>
      <c r="H2970" t="str">
        <f t="shared" si="387"/>
        <v>GE</v>
      </c>
      <c r="I2970" s="12" t="s">
        <v>4614</v>
      </c>
      <c r="J2970" s="12"/>
      <c r="K2970" s="12" t="s">
        <v>431</v>
      </c>
      <c r="L2970" s="12"/>
      <c r="M2970" s="12"/>
      <c r="N2970" s="12"/>
      <c r="O2970" s="14">
        <v>6</v>
      </c>
      <c r="P2970" s="14">
        <v>6</v>
      </c>
      <c r="Q2970" s="12">
        <v>0</v>
      </c>
      <c r="R2970">
        <v>8</v>
      </c>
      <c r="S2970" t="s">
        <v>4915</v>
      </c>
      <c r="U2970" t="str">
        <f t="shared" si="390"/>
        <v>1944.09.18/19.</v>
      </c>
      <c r="V2970" t="str">
        <f t="shared" si="389"/>
        <v>44. 09.</v>
      </c>
      <c r="W2970" t="str">
        <f t="shared" si="391"/>
        <v>Diversionary Sweeps</v>
      </c>
      <c r="X2970" t="str">
        <f t="shared" si="388"/>
        <v>Not Marking</v>
      </c>
    </row>
    <row r="2971" spans="1:25" x14ac:dyDescent="0.25">
      <c r="A2971" s="1">
        <v>16333</v>
      </c>
      <c r="B2971" t="s">
        <v>5012</v>
      </c>
      <c r="C2971" s="1" t="s">
        <v>3828</v>
      </c>
      <c r="D2971" s="1" t="s">
        <v>3794</v>
      </c>
      <c r="E2971" t="s">
        <v>3840</v>
      </c>
      <c r="F2971" t="s">
        <v>3502</v>
      </c>
      <c r="G2971" s="12" t="s">
        <v>4951</v>
      </c>
      <c r="H2971" t="str">
        <f t="shared" si="387"/>
        <v>GE</v>
      </c>
      <c r="I2971" s="12" t="s">
        <v>5332</v>
      </c>
      <c r="J2971" s="12"/>
      <c r="K2971" s="12">
        <v>206</v>
      </c>
      <c r="L2971" s="12"/>
      <c r="M2971" s="12"/>
      <c r="N2971" s="12"/>
      <c r="O2971" s="14">
        <v>7</v>
      </c>
      <c r="P2971" s="14">
        <v>7</v>
      </c>
      <c r="Q2971" s="12">
        <v>1</v>
      </c>
      <c r="R2971">
        <v>5</v>
      </c>
      <c r="S2971" t="s">
        <v>4915</v>
      </c>
      <c r="T2971" t="s">
        <v>433</v>
      </c>
      <c r="U2971" t="str">
        <f t="shared" si="390"/>
        <v>1944.09.18/19.</v>
      </c>
      <c r="V2971" t="str">
        <f t="shared" si="389"/>
        <v>44. 09.</v>
      </c>
      <c r="W2971" t="str">
        <f t="shared" si="391"/>
        <v>Markers</v>
      </c>
      <c r="X2971" t="str">
        <f t="shared" si="388"/>
        <v>Marking</v>
      </c>
    </row>
    <row r="2972" spans="1:25" x14ac:dyDescent="0.25">
      <c r="A2972" s="1">
        <v>16334</v>
      </c>
      <c r="B2972" t="s">
        <v>5009</v>
      </c>
      <c r="C2972" s="1" t="str">
        <f t="shared" ref="C2972:C2980" si="392">IF(B2972="Day",TEXT(A2972,"dd"&amp;"."),TEXT(A2972,"dd")&amp;"/"&amp;TEXT(A2973,"dd")&amp;".")</f>
        <v>19.</v>
      </c>
      <c r="D2972" s="1" t="str">
        <f t="shared" ref="D2972:D2981" si="393">TEXT(A2972,"mm")&amp;"."</f>
        <v>09.</v>
      </c>
      <c r="E2972" t="str">
        <f t="shared" ref="E2972:E2981" si="394">TEXT(A2972,"yy")&amp;"."</f>
        <v>44.</v>
      </c>
      <c r="F2972" t="str">
        <f t="shared" ref="F2972:F2979" si="395">IF((C2972&lt;C2974),C2972&amp;D2972&amp;E2972,C2972&amp;D2974&amp;E2972)</f>
        <v>19.09.44.</v>
      </c>
      <c r="G2972" s="12" t="str">
        <f>IF(ISERROR(VLOOKUP(F2972,DataFromWard!$B$484:$E$998,2,FALSE)),"",VLOOKUP(F2972,DataFromWard!$B$484:$E$998,2,FALSE))</f>
        <v>Walcheren</v>
      </c>
      <c r="H2972" t="str">
        <f t="shared" si="387"/>
        <v>NL</v>
      </c>
      <c r="I2972" s="12" t="s">
        <v>4626</v>
      </c>
      <c r="J2972" s="12"/>
      <c r="K2972" s="12">
        <v>55</v>
      </c>
      <c r="L2972" s="12"/>
      <c r="M2972" s="12"/>
      <c r="N2972" s="12"/>
      <c r="O2972" s="14">
        <f>IF(ISERROR(VLOOKUP(F2972,DataFromWard!$B$484:$E$998,3,FALSE)),"",VLOOKUP(F2972,DataFromWard!$B$484:$E$998,3,FALSE))</f>
        <v>1</v>
      </c>
      <c r="P2972" s="14">
        <v>1</v>
      </c>
      <c r="Q2972" s="12">
        <f>IF(ISERROR(VLOOKUP(F2972,DataFromWard!$B$484:$E$998,4,FALSE)),"",VLOOKUP(F2972,DataFromWard!$B$484:$E$998,4,FALSE))</f>
        <v>0</v>
      </c>
      <c r="R2972">
        <v>8</v>
      </c>
      <c r="S2972" t="s">
        <v>4915</v>
      </c>
      <c r="T2972" t="s">
        <v>290</v>
      </c>
      <c r="U2972" t="str">
        <f t="shared" si="390"/>
        <v>1944.09.19.</v>
      </c>
      <c r="V2972" t="str">
        <f t="shared" si="389"/>
        <v>44. 09.</v>
      </c>
      <c r="W2972" t="str">
        <f t="shared" si="391"/>
        <v>Markers</v>
      </c>
      <c r="X2972" t="str">
        <f t="shared" si="388"/>
        <v>Marking</v>
      </c>
    </row>
    <row r="2973" spans="1:25" x14ac:dyDescent="0.25">
      <c r="A2973" s="1">
        <v>16334</v>
      </c>
      <c r="B2973" t="s">
        <v>5012</v>
      </c>
      <c r="C2973" s="1" t="str">
        <f t="shared" si="392"/>
        <v>19/20.</v>
      </c>
      <c r="D2973" s="1" t="str">
        <f t="shared" si="393"/>
        <v>09.</v>
      </c>
      <c r="E2973" t="str">
        <f t="shared" si="394"/>
        <v>44.</v>
      </c>
      <c r="F2973" t="str">
        <f t="shared" si="395"/>
        <v>19/20.09.44.</v>
      </c>
      <c r="G2973" s="12" t="s">
        <v>788</v>
      </c>
      <c r="H2973" t="str">
        <f t="shared" si="387"/>
        <v>GE</v>
      </c>
      <c r="I2973" s="12" t="s">
        <v>5332</v>
      </c>
      <c r="J2973" s="12"/>
      <c r="K2973" s="12">
        <v>217</v>
      </c>
      <c r="L2973" s="12">
        <v>17</v>
      </c>
      <c r="M2973" s="12"/>
      <c r="N2973" s="12"/>
      <c r="O2973" s="14">
        <v>10</v>
      </c>
      <c r="P2973" s="14">
        <v>10</v>
      </c>
      <c r="Q2973" s="12">
        <v>1</v>
      </c>
      <c r="R2973">
        <v>5</v>
      </c>
      <c r="S2973" t="s">
        <v>4915</v>
      </c>
      <c r="T2973" t="s">
        <v>291</v>
      </c>
      <c r="U2973" t="str">
        <f t="shared" si="390"/>
        <v>1944.09.19/20.</v>
      </c>
      <c r="V2973" t="str">
        <f t="shared" si="389"/>
        <v>44. 09.</v>
      </c>
      <c r="W2973" t="str">
        <f t="shared" si="391"/>
        <v>Markers</v>
      </c>
      <c r="X2973" t="str">
        <f t="shared" si="388"/>
        <v>Marking</v>
      </c>
    </row>
    <row r="2974" spans="1:25" x14ac:dyDescent="0.25">
      <c r="A2974" s="1">
        <v>16335</v>
      </c>
      <c r="B2974" t="s">
        <v>5009</v>
      </c>
      <c r="C2974" s="1" t="str">
        <f t="shared" si="392"/>
        <v>20.</v>
      </c>
      <c r="D2974" s="1" t="str">
        <f t="shared" si="393"/>
        <v>09.</v>
      </c>
      <c r="E2974" t="str">
        <f t="shared" si="394"/>
        <v>44.</v>
      </c>
      <c r="F2974" t="str">
        <f t="shared" si="395"/>
        <v>20.09.44.</v>
      </c>
      <c r="G2974" s="12" t="str">
        <f>IF(ISERROR(VLOOKUP(F2974,DataFromWard!$B$484:$E$998,2,FALSE)),"",VLOOKUP(F2974,DataFromWard!$B$484:$E$998,2,FALSE))</f>
        <v>Calais</v>
      </c>
      <c r="H2974" t="str">
        <f t="shared" si="387"/>
        <v>FR</v>
      </c>
      <c r="I2974" s="12" t="s">
        <v>4877</v>
      </c>
      <c r="J2974" s="12"/>
      <c r="K2974" s="12">
        <v>606</v>
      </c>
      <c r="L2974" s="12"/>
      <c r="M2974" s="12"/>
      <c r="N2974" s="12"/>
      <c r="O2974" s="14">
        <f>IF(ISERROR(VLOOKUP(F2974,DataFromWard!$B$484:$E$998,3,FALSE)),"",VLOOKUP(F2974,DataFromWard!$B$484:$E$998,3,FALSE))</f>
        <v>40</v>
      </c>
      <c r="P2974" s="14">
        <v>40</v>
      </c>
      <c r="Q2974" s="12">
        <f>IF(ISERROR(VLOOKUP(F2974,DataFromWard!$B$484:$E$998,4,FALSE)),"",VLOOKUP(F2974,DataFromWard!$B$484:$E$998,4,FALSE))</f>
        <v>0</v>
      </c>
      <c r="R2974">
        <v>8</v>
      </c>
      <c r="S2974" t="s">
        <v>4915</v>
      </c>
      <c r="T2974" t="s">
        <v>292</v>
      </c>
      <c r="U2974" t="str">
        <f t="shared" si="390"/>
        <v>1944.09.20.</v>
      </c>
      <c r="V2974" t="str">
        <f t="shared" si="389"/>
        <v>44. 09.</v>
      </c>
      <c r="W2974" t="str">
        <f t="shared" si="391"/>
        <v>Markers</v>
      </c>
      <c r="X2974" t="str">
        <f t="shared" si="388"/>
        <v>Marking</v>
      </c>
    </row>
    <row r="2975" spans="1:25" x14ac:dyDescent="0.25">
      <c r="A2975" s="1">
        <v>16335</v>
      </c>
      <c r="B2975" t="s">
        <v>5012</v>
      </c>
      <c r="C2975" s="1" t="str">
        <f t="shared" si="392"/>
        <v>20/21.</v>
      </c>
      <c r="D2975" s="1" t="str">
        <f t="shared" si="393"/>
        <v>09.</v>
      </c>
      <c r="E2975" t="str">
        <f t="shared" si="394"/>
        <v>44.</v>
      </c>
      <c r="F2975" t="str">
        <f t="shared" si="395"/>
        <v>20/21.09.44.</v>
      </c>
      <c r="G2975" s="12" t="str">
        <f>IF(ISERROR(VLOOKUP(F2975,DataFromWard!$B$484:$E$998,2,FALSE)),"",VLOOKUP(F2975,DataFromWard!$B$484:$E$998,2,FALSE))</f>
        <v/>
      </c>
      <c r="H2975" t="str">
        <f t="shared" si="387"/>
        <v/>
      </c>
      <c r="I2975" s="12"/>
      <c r="J2975" s="12"/>
      <c r="K2975" s="12"/>
      <c r="L2975" s="12">
        <v>2</v>
      </c>
      <c r="M2975" s="12"/>
      <c r="N2975" s="12"/>
      <c r="O2975" s="14" t="str">
        <f>IF(ISERROR(VLOOKUP(F2975,DataFromWard!$B$484:$E$998,3,FALSE)),"",VLOOKUP(F2975,DataFromWard!$B$484:$E$998,3,FALSE))</f>
        <v/>
      </c>
      <c r="P2975" s="14"/>
      <c r="Q2975" s="12" t="str">
        <f>IF(ISERROR(VLOOKUP(F2975,DataFromWard!$B$484:$E$998,4,FALSE)),"",VLOOKUP(F2975,DataFromWard!$B$484:$E$998,4,FALSE))</f>
        <v/>
      </c>
      <c r="T2975" t="s">
        <v>293</v>
      </c>
      <c r="U2975" t="str">
        <f t="shared" si="390"/>
        <v>1944.09.20/21.</v>
      </c>
      <c r="V2975" t="str">
        <f t="shared" si="389"/>
        <v>44. 09.</v>
      </c>
      <c r="W2975" t="str">
        <f t="shared" si="391"/>
        <v/>
      </c>
      <c r="X2975" t="str">
        <f t="shared" si="388"/>
        <v/>
      </c>
    </row>
    <row r="2976" spans="1:25" x14ac:dyDescent="0.25">
      <c r="A2976" s="1">
        <v>16336</v>
      </c>
      <c r="B2976" t="s">
        <v>5009</v>
      </c>
      <c r="C2976" s="1" t="str">
        <f t="shared" si="392"/>
        <v>21.</v>
      </c>
      <c r="D2976" s="1" t="str">
        <f t="shared" si="393"/>
        <v>09.</v>
      </c>
      <c r="E2976" t="str">
        <f t="shared" si="394"/>
        <v>44.</v>
      </c>
      <c r="F2976" t="str">
        <f t="shared" si="395"/>
        <v>21.09.44.</v>
      </c>
      <c r="G2976" s="12" t="str">
        <f>IF(ISERROR(VLOOKUP(F2976,DataFromWard!$B$484:$E$998,2,FALSE)),"",VLOOKUP(F2976,DataFromWard!$B$484:$E$998,2,FALSE))</f>
        <v/>
      </c>
      <c r="H2976" t="str">
        <f t="shared" si="387"/>
        <v/>
      </c>
      <c r="I2976" s="12"/>
      <c r="J2976" s="12"/>
      <c r="K2976" s="12"/>
      <c r="L2976" s="12"/>
      <c r="M2976" s="12"/>
      <c r="N2976" s="12"/>
      <c r="O2976" s="14" t="str">
        <f>IF(ISERROR(VLOOKUP(F2976,DataFromWard!$B$484:$E$998,3,FALSE)),"",VLOOKUP(F2976,DataFromWard!$B$484:$E$998,3,FALSE))</f>
        <v/>
      </c>
      <c r="P2976" s="14"/>
      <c r="Q2976" s="12" t="str">
        <f>IF(ISERROR(VLOOKUP(F2976,DataFromWard!$B$484:$E$998,4,FALSE)),"",VLOOKUP(F2976,DataFromWard!$B$484:$E$998,4,FALSE))</f>
        <v/>
      </c>
      <c r="U2976" t="str">
        <f t="shared" si="390"/>
        <v>1944.09.21.</v>
      </c>
      <c r="V2976" t="str">
        <f t="shared" si="389"/>
        <v>44. 09.</v>
      </c>
      <c r="W2976" t="str">
        <f t="shared" si="391"/>
        <v/>
      </c>
      <c r="X2976" t="str">
        <f t="shared" si="388"/>
        <v/>
      </c>
    </row>
    <row r="2977" spans="1:24" x14ac:dyDescent="0.25">
      <c r="A2977" s="1">
        <v>16336</v>
      </c>
      <c r="B2977" t="s">
        <v>5012</v>
      </c>
      <c r="C2977" s="1" t="str">
        <f t="shared" si="392"/>
        <v>21/22.</v>
      </c>
      <c r="D2977" s="1" t="str">
        <f t="shared" si="393"/>
        <v>09.</v>
      </c>
      <c r="E2977" t="str">
        <f t="shared" si="394"/>
        <v>44.</v>
      </c>
      <c r="F2977" t="str">
        <f t="shared" si="395"/>
        <v>21/22.09.44.</v>
      </c>
      <c r="G2977" s="12" t="str">
        <f>IF(ISERROR(VLOOKUP(F2977,DataFromWard!$B$484:$E$998,2,FALSE)),"",VLOOKUP(F2977,DataFromWard!$B$484:$E$998,2,FALSE))</f>
        <v/>
      </c>
      <c r="H2977" t="str">
        <f t="shared" si="387"/>
        <v/>
      </c>
      <c r="I2977" s="12"/>
      <c r="J2977" s="12"/>
      <c r="K2977" s="12"/>
      <c r="L2977" s="12"/>
      <c r="M2977" s="12"/>
      <c r="N2977" s="12"/>
      <c r="O2977" s="14" t="str">
        <f>IF(ISERROR(VLOOKUP(F2977,DataFromWard!$B$484:$E$998,3,FALSE)),"",VLOOKUP(F2977,DataFromWard!$B$484:$E$998,3,FALSE))</f>
        <v/>
      </c>
      <c r="P2977" s="14"/>
      <c r="Q2977" s="12" t="str">
        <f>IF(ISERROR(VLOOKUP(F2977,DataFromWard!$B$484:$E$998,4,FALSE)),"",VLOOKUP(F2977,DataFromWard!$B$484:$E$998,4,FALSE))</f>
        <v/>
      </c>
      <c r="U2977" t="str">
        <f t="shared" si="390"/>
        <v>1944.09.21/22.</v>
      </c>
      <c r="V2977" t="str">
        <f t="shared" si="389"/>
        <v>44. 09.</v>
      </c>
      <c r="W2977" t="str">
        <f t="shared" si="391"/>
        <v/>
      </c>
      <c r="X2977" t="str">
        <f t="shared" si="388"/>
        <v/>
      </c>
    </row>
    <row r="2978" spans="1:24" x14ac:dyDescent="0.25">
      <c r="A2978" s="1">
        <v>16337</v>
      </c>
      <c r="B2978" t="s">
        <v>5009</v>
      </c>
      <c r="C2978" s="1" t="str">
        <f t="shared" si="392"/>
        <v>22.</v>
      </c>
      <c r="D2978" s="1" t="str">
        <f t="shared" si="393"/>
        <v>09.</v>
      </c>
      <c r="E2978" t="str">
        <f t="shared" si="394"/>
        <v>44.</v>
      </c>
      <c r="F2978" t="str">
        <f t="shared" si="395"/>
        <v>22.09.44.</v>
      </c>
      <c r="G2978" s="12" t="str">
        <f>IF(ISERROR(VLOOKUP(F2978,DataFromWard!$B$484:$E$998,2,FALSE)),"",VLOOKUP(F2978,DataFromWard!$B$484:$E$998,2,FALSE))</f>
        <v/>
      </c>
      <c r="H2978" t="str">
        <f t="shared" si="387"/>
        <v/>
      </c>
      <c r="I2978" s="12"/>
      <c r="J2978" s="12"/>
      <c r="K2978" s="12"/>
      <c r="L2978" s="12"/>
      <c r="M2978" s="12"/>
      <c r="N2978" s="12"/>
      <c r="O2978" s="14" t="str">
        <f>IF(ISERROR(VLOOKUP(F2978,DataFromWard!$B$484:$E$998,3,FALSE)),"",VLOOKUP(F2978,DataFromWard!$B$484:$E$998,3,FALSE))</f>
        <v/>
      </c>
      <c r="P2978" s="14"/>
      <c r="Q2978" s="12" t="str">
        <f>IF(ISERROR(VLOOKUP(F2978,DataFromWard!$B$484:$E$998,4,FALSE)),"",VLOOKUP(F2978,DataFromWard!$B$484:$E$998,4,FALSE))</f>
        <v/>
      </c>
      <c r="U2978" t="str">
        <f t="shared" si="390"/>
        <v>1944.09.22.</v>
      </c>
      <c r="V2978" t="str">
        <f t="shared" si="389"/>
        <v>44. 09.</v>
      </c>
      <c r="W2978" t="str">
        <f t="shared" si="391"/>
        <v/>
      </c>
      <c r="X2978" t="str">
        <f t="shared" si="388"/>
        <v/>
      </c>
    </row>
    <row r="2979" spans="1:24" x14ac:dyDescent="0.25">
      <c r="A2979" s="1">
        <v>16337</v>
      </c>
      <c r="B2979" t="s">
        <v>5012</v>
      </c>
      <c r="C2979" s="1" t="str">
        <f t="shared" si="392"/>
        <v>22/23.</v>
      </c>
      <c r="D2979" s="1" t="str">
        <f t="shared" si="393"/>
        <v>09.</v>
      </c>
      <c r="E2979" t="str">
        <f t="shared" si="394"/>
        <v>44.</v>
      </c>
      <c r="F2979" t="str">
        <f t="shared" si="395"/>
        <v>22/23.09.44.</v>
      </c>
      <c r="G2979" s="12" t="str">
        <f>IF(ISERROR(VLOOKUP(F2979,DataFromWard!$B$484:$E$998,2,FALSE)),"",VLOOKUP(F2979,DataFromWard!$B$484:$E$998,2,FALSE))</f>
        <v/>
      </c>
      <c r="H2979" t="str">
        <f t="shared" si="387"/>
        <v/>
      </c>
      <c r="I2979" s="12" t="s">
        <v>5332</v>
      </c>
      <c r="J2979" s="12"/>
      <c r="K2979" s="12"/>
      <c r="L2979" s="12">
        <v>5</v>
      </c>
      <c r="M2979" s="12"/>
      <c r="N2979" s="12"/>
      <c r="O2979" s="14" t="str">
        <f>IF(ISERROR(VLOOKUP(F2979,DataFromWard!$B$484:$E$998,3,FALSE)),"",VLOOKUP(F2979,DataFromWard!$B$484:$E$998,3,FALSE))</f>
        <v/>
      </c>
      <c r="P2979" s="14"/>
      <c r="Q2979" s="12" t="str">
        <f>IF(ISERROR(VLOOKUP(F2979,DataFromWard!$B$484:$E$998,4,FALSE)),"",VLOOKUP(F2979,DataFromWard!$B$484:$E$998,4,FALSE))</f>
        <v/>
      </c>
      <c r="S2979" t="s">
        <v>4915</v>
      </c>
      <c r="T2979" t="s">
        <v>294</v>
      </c>
      <c r="U2979" t="str">
        <f t="shared" si="390"/>
        <v>1944.09.22/23.</v>
      </c>
      <c r="V2979" t="str">
        <f t="shared" si="389"/>
        <v>44. 09.</v>
      </c>
      <c r="W2979" t="str">
        <f t="shared" si="391"/>
        <v/>
      </c>
      <c r="X2979" t="str">
        <f t="shared" si="388"/>
        <v/>
      </c>
    </row>
    <row r="2980" spans="1:24" x14ac:dyDescent="0.25">
      <c r="A2980" s="1">
        <v>16338</v>
      </c>
      <c r="B2980" t="s">
        <v>5009</v>
      </c>
      <c r="C2980" s="1" t="str">
        <f t="shared" si="392"/>
        <v>23.</v>
      </c>
      <c r="D2980" s="1" t="str">
        <f t="shared" si="393"/>
        <v>09.</v>
      </c>
      <c r="E2980" t="str">
        <f t="shared" si="394"/>
        <v>44.</v>
      </c>
      <c r="F2980" t="str">
        <f>IF((C2980&lt;C2986),C2980&amp;D2980&amp;E2980,C2980&amp;D2986&amp;E2980)</f>
        <v>23.09.44.</v>
      </c>
      <c r="G2980" s="12" t="s">
        <v>993</v>
      </c>
      <c r="H2980" t="str">
        <f t="shared" si="387"/>
        <v>NL</v>
      </c>
      <c r="I2980" s="12" t="s">
        <v>4626</v>
      </c>
      <c r="J2980" s="12"/>
      <c r="K2980" s="12">
        <v>40</v>
      </c>
      <c r="L2980" s="12">
        <v>2</v>
      </c>
      <c r="M2980" s="12"/>
      <c r="N2980" s="12"/>
      <c r="O2980" s="14">
        <f>IF(ISERROR(VLOOKUP(F2980,DataFromWard!$B$484:$E$998,3,FALSE)),"",VLOOKUP(F2980,DataFromWard!$B$484:$E$998,3,FALSE))</f>
        <v>10</v>
      </c>
      <c r="P2980" s="14">
        <v>10</v>
      </c>
      <c r="Q2980" s="12">
        <f>IF(ISERROR(VLOOKUP(F2980,DataFromWard!$B$484:$E$998,4,FALSE)),"",VLOOKUP(F2980,DataFromWard!$B$484:$E$998,4,FALSE))</f>
        <v>0</v>
      </c>
      <c r="R2980">
        <v>8</v>
      </c>
      <c r="S2980" t="s">
        <v>4915</v>
      </c>
      <c r="T2980" t="s">
        <v>295</v>
      </c>
      <c r="U2980" t="str">
        <f t="shared" si="390"/>
        <v>1944.09.23.</v>
      </c>
      <c r="V2980" t="str">
        <f t="shared" si="389"/>
        <v>44. 09.</v>
      </c>
      <c r="W2980" t="str">
        <f t="shared" si="391"/>
        <v>Markers</v>
      </c>
      <c r="X2980" t="str">
        <f t="shared" si="388"/>
        <v>Marking</v>
      </c>
    </row>
    <row r="2981" spans="1:24" x14ac:dyDescent="0.25">
      <c r="A2981" s="1">
        <v>16338</v>
      </c>
      <c r="B2981" t="s">
        <v>5012</v>
      </c>
      <c r="C2981" s="1" t="str">
        <f>IF(B2981="Day",TEXT(A2981,"dd"&amp;"."),TEXT(A2981,"dd")&amp;"/"&amp;TEXT(A2986,"dd")&amp;".")</f>
        <v>23/24.</v>
      </c>
      <c r="D2981" s="1" t="str">
        <f t="shared" si="393"/>
        <v>09.</v>
      </c>
      <c r="E2981" t="str">
        <f t="shared" si="394"/>
        <v>44.</v>
      </c>
      <c r="F2981" t="str">
        <f>IF((C2981&lt;C2987),C2981&amp;D2981&amp;E2981,C2981&amp;D2987&amp;E2981)</f>
        <v>23/24.09.44.</v>
      </c>
      <c r="G2981" s="12" t="str">
        <f>IF(ISERROR(VLOOKUP(F2981,DataFromWard!$B$484:$E$998,2,FALSE)),"",VLOOKUP(F2981,DataFromWard!$B$484:$E$998,2,FALSE))</f>
        <v>Neuss</v>
      </c>
      <c r="H2981" t="str">
        <f t="shared" si="387"/>
        <v>GE</v>
      </c>
      <c r="I2981" s="12" t="s">
        <v>5332</v>
      </c>
      <c r="J2981" s="12"/>
      <c r="K2981" s="12">
        <v>532</v>
      </c>
      <c r="L2981" s="12">
        <v>45</v>
      </c>
      <c r="M2981" s="12"/>
      <c r="N2981" s="12"/>
      <c r="O2981" s="14">
        <f>IF(ISERROR(VLOOKUP(F2981,DataFromWard!$B$484:$E$998,3,FALSE)),"",VLOOKUP(F2981,DataFromWard!$B$484:$E$998,3,FALSE))</f>
        <v>17</v>
      </c>
      <c r="P2981" s="14">
        <v>5</v>
      </c>
      <c r="Q2981" s="12">
        <f>IF(ISERROR(VLOOKUP(F2981,DataFromWard!$B$484:$E$998,4,FALSE)),"",VLOOKUP(F2981,DataFromWard!$B$484:$E$998,4,FALSE))</f>
        <v>0</v>
      </c>
      <c r="R2981">
        <v>8</v>
      </c>
      <c r="S2981" t="s">
        <v>4915</v>
      </c>
      <c r="T2981" t="s">
        <v>296</v>
      </c>
      <c r="U2981" t="str">
        <f t="shared" si="390"/>
        <v>1944.09.23/24.</v>
      </c>
      <c r="V2981" t="str">
        <f t="shared" si="389"/>
        <v>44. 09.</v>
      </c>
      <c r="W2981" t="str">
        <f t="shared" si="391"/>
        <v>Markers</v>
      </c>
      <c r="X2981" t="str">
        <f t="shared" si="388"/>
        <v>Marking</v>
      </c>
    </row>
    <row r="2982" spans="1:24" x14ac:dyDescent="0.25">
      <c r="A2982" s="1">
        <v>16338</v>
      </c>
      <c r="B2982" t="s">
        <v>5012</v>
      </c>
      <c r="C2982" s="1" t="s">
        <v>3326</v>
      </c>
      <c r="D2982" s="1" t="s">
        <v>3794</v>
      </c>
      <c r="E2982" t="s">
        <v>3840</v>
      </c>
      <c r="F2982" t="s">
        <v>3505</v>
      </c>
      <c r="G2982" s="12" t="s">
        <v>3725</v>
      </c>
      <c r="H2982" t="str">
        <f t="shared" si="387"/>
        <v>GE</v>
      </c>
      <c r="I2982" s="12" t="s">
        <v>3726</v>
      </c>
      <c r="J2982" s="12" t="s">
        <v>3727</v>
      </c>
      <c r="K2982" s="12">
        <v>136</v>
      </c>
      <c r="L2982" s="12"/>
      <c r="M2982" s="12"/>
      <c r="N2982" s="12"/>
      <c r="O2982" s="14">
        <v>5</v>
      </c>
      <c r="P2982" s="14">
        <v>5</v>
      </c>
      <c r="Q2982" s="12">
        <v>0</v>
      </c>
      <c r="R2982">
        <v>5</v>
      </c>
      <c r="S2982" t="s">
        <v>4915</v>
      </c>
      <c r="T2982" t="s">
        <v>297</v>
      </c>
      <c r="U2982" t="str">
        <f t="shared" si="390"/>
        <v>1944.09.23/24.</v>
      </c>
      <c r="V2982" t="str">
        <f t="shared" si="389"/>
        <v>44. 09.</v>
      </c>
      <c r="W2982" t="str">
        <f t="shared" si="391"/>
        <v>Markers</v>
      </c>
      <c r="X2982" t="str">
        <f t="shared" si="388"/>
        <v>Marking</v>
      </c>
    </row>
    <row r="2983" spans="1:24" x14ac:dyDescent="0.25">
      <c r="A2983" s="1">
        <v>16338</v>
      </c>
      <c r="B2983" t="s">
        <v>5012</v>
      </c>
      <c r="C2983" s="1" t="s">
        <v>3326</v>
      </c>
      <c r="D2983" s="1" t="s">
        <v>3794</v>
      </c>
      <c r="E2983" t="s">
        <v>3840</v>
      </c>
      <c r="F2983" t="s">
        <v>3505</v>
      </c>
      <c r="G2983" s="12" t="s">
        <v>3728</v>
      </c>
      <c r="H2983" t="str">
        <f t="shared" si="387"/>
        <v>GE</v>
      </c>
      <c r="I2983" s="12" t="s">
        <v>4634</v>
      </c>
      <c r="J2983" s="12"/>
      <c r="K2983" s="12">
        <v>108</v>
      </c>
      <c r="L2983" s="12"/>
      <c r="M2983" s="12"/>
      <c r="N2983" s="12"/>
      <c r="O2983" s="14">
        <v>5</v>
      </c>
      <c r="P2983" s="14">
        <v>5</v>
      </c>
      <c r="Q2983" s="12">
        <v>0</v>
      </c>
      <c r="R2983">
        <v>5</v>
      </c>
      <c r="S2983" t="s">
        <v>4915</v>
      </c>
      <c r="T2983" t="s">
        <v>298</v>
      </c>
      <c r="U2983" t="str">
        <f t="shared" si="390"/>
        <v>1944.09.23/24.</v>
      </c>
      <c r="V2983" t="str">
        <f t="shared" si="389"/>
        <v>44. 09.</v>
      </c>
      <c r="W2983" t="str">
        <f t="shared" si="391"/>
        <v>Markers</v>
      </c>
      <c r="X2983" t="str">
        <f t="shared" si="388"/>
        <v>Marking</v>
      </c>
    </row>
    <row r="2984" spans="1:24" x14ac:dyDescent="0.25">
      <c r="A2984" s="1">
        <v>16338</v>
      </c>
      <c r="B2984" t="s">
        <v>5012</v>
      </c>
      <c r="C2984" s="1" t="s">
        <v>3326</v>
      </c>
      <c r="D2984" s="1" t="s">
        <v>3794</v>
      </c>
      <c r="E2984" t="s">
        <v>3840</v>
      </c>
      <c r="F2984" t="s">
        <v>3505</v>
      </c>
      <c r="G2984" s="12" t="s">
        <v>1945</v>
      </c>
      <c r="H2984" t="str">
        <f t="shared" si="387"/>
        <v>GE</v>
      </c>
      <c r="I2984" s="12" t="s">
        <v>5332</v>
      </c>
      <c r="J2984" s="12"/>
      <c r="K2984" s="12" t="s">
        <v>1908</v>
      </c>
      <c r="L2984" s="12"/>
      <c r="M2984" s="12"/>
      <c r="N2984" s="12"/>
      <c r="O2984" s="14">
        <v>38</v>
      </c>
      <c r="P2984" s="14">
        <v>42</v>
      </c>
      <c r="Q2984" s="12">
        <v>0</v>
      </c>
      <c r="R2984">
        <v>8</v>
      </c>
      <c r="S2984" t="s">
        <v>4915</v>
      </c>
      <c r="U2984" t="str">
        <f t="shared" si="390"/>
        <v>1944.09.23/24.</v>
      </c>
      <c r="V2984" t="str">
        <f t="shared" si="389"/>
        <v>44. 09.</v>
      </c>
      <c r="W2984" t="str">
        <f t="shared" si="391"/>
        <v>Elsewhere</v>
      </c>
      <c r="X2984" t="str">
        <f t="shared" si="388"/>
        <v>Not Marking</v>
      </c>
    </row>
    <row r="2985" spans="1:24" x14ac:dyDescent="0.25">
      <c r="A2985" s="1">
        <v>16338</v>
      </c>
      <c r="B2985" t="s">
        <v>5012</v>
      </c>
      <c r="C2985" s="1" t="s">
        <v>3326</v>
      </c>
      <c r="D2985" s="1" t="s">
        <v>3794</v>
      </c>
      <c r="E2985" t="s">
        <v>3840</v>
      </c>
      <c r="F2985" t="s">
        <v>3505</v>
      </c>
      <c r="G2985" s="12" t="s">
        <v>3338</v>
      </c>
      <c r="H2985" t="str">
        <f t="shared" si="387"/>
        <v>GE</v>
      </c>
      <c r="I2985" s="12" t="s">
        <v>4614</v>
      </c>
      <c r="J2985" s="12"/>
      <c r="K2985" s="12" t="s">
        <v>1908</v>
      </c>
      <c r="L2985" s="12"/>
      <c r="M2985" s="12"/>
      <c r="N2985" s="12"/>
      <c r="O2985" s="14">
        <v>6</v>
      </c>
      <c r="P2985" s="14">
        <v>6</v>
      </c>
      <c r="Q2985" s="12">
        <v>0</v>
      </c>
      <c r="R2985">
        <v>8</v>
      </c>
      <c r="S2985" t="s">
        <v>4915</v>
      </c>
      <c r="U2985" t="str">
        <f t="shared" si="390"/>
        <v>1944.09.23/24.</v>
      </c>
      <c r="V2985" t="str">
        <f t="shared" si="389"/>
        <v>44. 09.</v>
      </c>
      <c r="W2985" t="str">
        <f t="shared" si="391"/>
        <v>Elsewhere</v>
      </c>
      <c r="X2985" t="str">
        <f t="shared" si="388"/>
        <v>Not Marking</v>
      </c>
    </row>
    <row r="2986" spans="1:24" x14ac:dyDescent="0.25">
      <c r="A2986" s="1">
        <v>16339</v>
      </c>
      <c r="B2986" t="s">
        <v>5009</v>
      </c>
      <c r="C2986" s="1" t="str">
        <f>IF(B2986="Day",TEXT(A2986,"dd"&amp;"."),TEXT(A2986,"dd")&amp;"/"&amp;TEXT(A2987,"dd")&amp;".")</f>
        <v>24.</v>
      </c>
      <c r="D2986" s="1" t="str">
        <f>TEXT(A2986,"mm")&amp;"."</f>
        <v>09.</v>
      </c>
      <c r="E2986" t="str">
        <f>TEXT(A2986,"yy")&amp;"."</f>
        <v>44.</v>
      </c>
      <c r="F2986" t="str">
        <f>IF((C2986&lt;C2988),C2986&amp;D2986&amp;E2986,C2986&amp;D2988&amp;E2986)</f>
        <v>24.09.44.</v>
      </c>
      <c r="G2986" s="12" t="str">
        <f>IF(ISERROR(VLOOKUP(F2986,DataFromWard!$B$484:$E$998,2,FALSE)),"",VLOOKUP(F2986,DataFromWard!$B$484:$E$998,2,FALSE))</f>
        <v>Calais</v>
      </c>
      <c r="H2986" t="str">
        <f t="shared" si="387"/>
        <v>FR</v>
      </c>
      <c r="I2986" s="12" t="s">
        <v>4877</v>
      </c>
      <c r="J2986" s="12"/>
      <c r="K2986" s="12">
        <v>163</v>
      </c>
      <c r="L2986" s="12"/>
      <c r="M2986" s="12"/>
      <c r="N2986" s="12"/>
      <c r="O2986" s="14">
        <f>IF(ISERROR(VLOOKUP(F2986,DataFromWard!$B$484:$E$998,3,FALSE)),"",VLOOKUP(F2986,DataFromWard!$B$484:$E$998,3,FALSE))</f>
        <v>25</v>
      </c>
      <c r="P2986" s="14">
        <v>25</v>
      </c>
      <c r="Q2986" s="12">
        <f>IF(ISERROR(VLOOKUP(F2986,DataFromWard!$B$484:$E$998,4,FALSE)),"",VLOOKUP(F2986,DataFromWard!$B$484:$E$998,4,FALSE))</f>
        <v>0</v>
      </c>
      <c r="R2986">
        <v>8</v>
      </c>
      <c r="S2986" t="s">
        <v>4915</v>
      </c>
      <c r="T2986" t="s">
        <v>299</v>
      </c>
      <c r="U2986" t="str">
        <f t="shared" si="390"/>
        <v>1944.09.24.</v>
      </c>
      <c r="V2986" t="str">
        <f t="shared" si="389"/>
        <v>44. 09.</v>
      </c>
      <c r="W2986" t="str">
        <f t="shared" si="391"/>
        <v>Markers</v>
      </c>
      <c r="X2986" t="str">
        <f t="shared" si="388"/>
        <v>Marking</v>
      </c>
    </row>
    <row r="2987" spans="1:24" x14ac:dyDescent="0.25">
      <c r="A2987" s="1">
        <v>16339</v>
      </c>
      <c r="B2987" t="s">
        <v>5012</v>
      </c>
      <c r="C2987" s="1" t="str">
        <f>IF(B2987="Day",TEXT(A2987,"dd"&amp;"."),TEXT(A2987,"dd")&amp;"/"&amp;TEXT(A2988,"dd")&amp;".")</f>
        <v>24/25.</v>
      </c>
      <c r="D2987" s="1" t="str">
        <f>TEXT(A2987,"mm")&amp;"."</f>
        <v>09.</v>
      </c>
      <c r="E2987" t="str">
        <f>TEXT(A2987,"yy")&amp;"."</f>
        <v>44.</v>
      </c>
      <c r="F2987" t="str">
        <f>IF((C2987&lt;C2989),C2987&amp;D2987&amp;E2987,C2987&amp;D2989&amp;E2987)</f>
        <v>24/25.09.44.</v>
      </c>
      <c r="G2987" s="12" t="str">
        <f>IF(ISERROR(VLOOKUP(F2987,DataFromWard!$B$484:$E$998,2,FALSE)),"",VLOOKUP(F2987,DataFromWard!$B$484:$E$998,2,FALSE))</f>
        <v/>
      </c>
      <c r="H2987" t="str">
        <f t="shared" si="387"/>
        <v/>
      </c>
      <c r="I2987" s="12"/>
      <c r="J2987" s="12"/>
      <c r="K2987" s="12"/>
      <c r="L2987" s="12"/>
      <c r="M2987" s="12"/>
      <c r="N2987" s="12"/>
      <c r="O2987" s="14" t="str">
        <f>IF(ISERROR(VLOOKUP(F2987,DataFromWard!$B$484:$E$998,3,FALSE)),"",VLOOKUP(F2987,DataFromWard!$B$484:$E$998,3,FALSE))</f>
        <v/>
      </c>
      <c r="P2987" s="14"/>
      <c r="Q2987" s="12" t="str">
        <f>IF(ISERROR(VLOOKUP(F2987,DataFromWard!$B$484:$E$998,4,FALSE)),"",VLOOKUP(F2987,DataFromWard!$B$484:$E$998,4,FALSE))</f>
        <v/>
      </c>
      <c r="U2987" t="str">
        <f t="shared" si="390"/>
        <v>1944.09.24/25.</v>
      </c>
      <c r="V2987" t="str">
        <f t="shared" si="389"/>
        <v>44. 09.</v>
      </c>
      <c r="W2987" t="str">
        <f t="shared" si="391"/>
        <v/>
      </c>
      <c r="X2987" t="str">
        <f t="shared" si="388"/>
        <v/>
      </c>
    </row>
    <row r="2988" spans="1:24" x14ac:dyDescent="0.25">
      <c r="A2988" s="1">
        <v>16340</v>
      </c>
      <c r="B2988" t="s">
        <v>5009</v>
      </c>
      <c r="C2988" s="1" t="str">
        <f>IF(B2988="Day",TEXT(A2988,"dd"&amp;"."),TEXT(A2988,"dd")&amp;"/"&amp;TEXT(A2989,"dd")&amp;".")</f>
        <v>25.</v>
      </c>
      <c r="D2988" s="1" t="str">
        <f>TEXT(A2988,"mm")&amp;"."</f>
        <v>09.</v>
      </c>
      <c r="E2988" t="str">
        <f>TEXT(A2988,"yy")&amp;"."</f>
        <v>44.</v>
      </c>
      <c r="F2988" t="str">
        <f>IF((C2988&lt;C2991),C2988&amp;D2988&amp;E2988,C2988&amp;D2991&amp;E2988)</f>
        <v>25.09.44.</v>
      </c>
      <c r="G2988" s="12" t="str">
        <f>IF(ISERROR(VLOOKUP(F2988,DataFromWard!$B$484:$E$998,2,FALSE)),"",VLOOKUP(F2988,DataFromWard!$B$484:$E$998,2,FALSE))</f>
        <v>Calais</v>
      </c>
      <c r="H2988" t="str">
        <f t="shared" si="387"/>
        <v>FR</v>
      </c>
      <c r="I2988" s="12" t="s">
        <v>4877</v>
      </c>
      <c r="J2988" s="12"/>
      <c r="K2988" s="12">
        <v>827</v>
      </c>
      <c r="L2988" s="12"/>
      <c r="M2988" s="12"/>
      <c r="N2988" s="12"/>
      <c r="O2988" s="14">
        <f>IF(ISERROR(VLOOKUP(F2988,DataFromWard!$B$484:$E$998,3,FALSE)),"",VLOOKUP(F2988,DataFromWard!$B$484:$E$998,3,FALSE))</f>
        <v>45</v>
      </c>
      <c r="P2988" s="14">
        <v>45</v>
      </c>
      <c r="Q2988" s="12">
        <f>IF(ISERROR(VLOOKUP(F2988,DataFromWard!$B$484:$E$998,4,FALSE)),"",VLOOKUP(F2988,DataFromWard!$B$484:$E$998,4,FALSE))</f>
        <v>0</v>
      </c>
      <c r="R2988">
        <v>8</v>
      </c>
      <c r="S2988" t="s">
        <v>4915</v>
      </c>
      <c r="T2988" t="s">
        <v>300</v>
      </c>
      <c r="U2988" t="str">
        <f t="shared" si="390"/>
        <v>1944.09.25.</v>
      </c>
      <c r="V2988" t="str">
        <f t="shared" si="389"/>
        <v>44. 09.</v>
      </c>
      <c r="W2988" t="str">
        <f t="shared" si="391"/>
        <v>Markers</v>
      </c>
      <c r="X2988" t="str">
        <f t="shared" si="388"/>
        <v>Marking</v>
      </c>
    </row>
    <row r="2989" spans="1:24" x14ac:dyDescent="0.25">
      <c r="A2989" s="1">
        <v>16340</v>
      </c>
      <c r="B2989" t="s">
        <v>5012</v>
      </c>
      <c r="C2989" s="1" t="str">
        <f>IF(B2989="Day",TEXT(A2989,"dd"&amp;"."),TEXT(A2989,"dd")&amp;"/"&amp;TEXT(A2991,"dd")&amp;".")</f>
        <v>25/26.</v>
      </c>
      <c r="D2989" s="1" t="str">
        <f>TEXT(A2989,"mm")&amp;"."</f>
        <v>09.</v>
      </c>
      <c r="E2989" t="str">
        <f>TEXT(A2989,"yy")&amp;"."</f>
        <v>44.</v>
      </c>
      <c r="F2989" t="str">
        <f>IF((C2989&lt;C2992),C2989&amp;D2989&amp;E2989,C2989&amp;D2992&amp;E2989)</f>
        <v>25/26.09.44.</v>
      </c>
      <c r="G2989" s="12" t="s">
        <v>4931</v>
      </c>
      <c r="H2989" t="str">
        <f t="shared" ref="H2989:H3052" si="396">IF(ISBLANK(G2989),"",IF(ISERROR(VLOOKUP(G2989,LOCS,2,FALSE)),"",VLOOKUP(G2989,LOCS,2,FALSE)))</f>
        <v>GE</v>
      </c>
      <c r="I2989" s="12" t="s">
        <v>5332</v>
      </c>
      <c r="J2989" s="12"/>
      <c r="K2989" s="12" t="s">
        <v>752</v>
      </c>
      <c r="L2989" s="12">
        <v>30</v>
      </c>
      <c r="M2989" s="12"/>
      <c r="N2989" s="12"/>
      <c r="O2989" s="14">
        <v>48</v>
      </c>
      <c r="P2989" s="14">
        <v>47</v>
      </c>
      <c r="Q2989" s="12">
        <f>IF(ISERROR(VLOOKUP(F2989,DataFromWard!$B$484:$E$998,4,FALSE)),"",VLOOKUP(F2989,DataFromWard!$B$484:$E$998,4,FALSE))</f>
        <v>1</v>
      </c>
      <c r="R2989">
        <v>8</v>
      </c>
      <c r="S2989" t="s">
        <v>4915</v>
      </c>
      <c r="U2989" t="str">
        <f t="shared" si="390"/>
        <v>1944.09.25/26.</v>
      </c>
      <c r="V2989" t="str">
        <f t="shared" si="389"/>
        <v>44. 09.</v>
      </c>
      <c r="W2989" t="str">
        <f t="shared" si="391"/>
        <v>RCM</v>
      </c>
      <c r="X2989" t="str">
        <f t="shared" si="388"/>
        <v>Not Marking</v>
      </c>
    </row>
    <row r="2990" spans="1:24" x14ac:dyDescent="0.25">
      <c r="A2990" s="1">
        <v>16340</v>
      </c>
      <c r="B2990" t="s">
        <v>5012</v>
      </c>
      <c r="C2990" s="1" t="s">
        <v>3798</v>
      </c>
      <c r="D2990" s="1" t="s">
        <v>3794</v>
      </c>
      <c r="E2990" t="s">
        <v>3840</v>
      </c>
      <c r="F2990" t="s">
        <v>3508</v>
      </c>
      <c r="G2990" s="12" t="s">
        <v>100</v>
      </c>
      <c r="H2990" t="str">
        <f t="shared" si="396"/>
        <v>GE</v>
      </c>
      <c r="I2990" s="12" t="s">
        <v>4643</v>
      </c>
      <c r="J2990" s="12"/>
      <c r="K2990" s="12" t="s">
        <v>752</v>
      </c>
      <c r="L2990" s="12"/>
      <c r="M2990" s="12"/>
      <c r="N2990" s="12"/>
      <c r="O2990" s="14">
        <v>4</v>
      </c>
      <c r="P2990" s="14">
        <v>4</v>
      </c>
      <c r="Q2990" s="12">
        <v>0</v>
      </c>
      <c r="R2990">
        <v>8</v>
      </c>
      <c r="S2990" t="s">
        <v>4915</v>
      </c>
      <c r="U2990" t="str">
        <f t="shared" si="390"/>
        <v>1944.09.25/26.</v>
      </c>
      <c r="V2990" t="str">
        <f t="shared" si="389"/>
        <v>44. 09.</v>
      </c>
      <c r="W2990" t="str">
        <f t="shared" si="391"/>
        <v>RCM</v>
      </c>
      <c r="X2990" t="str">
        <f t="shared" si="388"/>
        <v>Not Marking</v>
      </c>
    </row>
    <row r="2991" spans="1:24" x14ac:dyDescent="0.25">
      <c r="A2991" s="1">
        <v>16341</v>
      </c>
      <c r="B2991" t="s">
        <v>5009</v>
      </c>
      <c r="C2991" s="1" t="str">
        <f>IF(B2991="Day",TEXT(A2991,"dd"&amp;"."),TEXT(A2991,"dd")&amp;"/"&amp;TEXT(A2992,"dd")&amp;".")</f>
        <v>26.</v>
      </c>
      <c r="D2991" s="1" t="str">
        <f>TEXT(A2991,"mm")&amp;"."</f>
        <v>09.</v>
      </c>
      <c r="E2991" t="str">
        <f>TEXT(A2991,"yy")&amp;"."</f>
        <v>44.</v>
      </c>
      <c r="F2991" t="str">
        <f>IF((C2991&lt;C2995),C2991&amp;D2991&amp;E2991,C2991&amp;D2995&amp;E2991)</f>
        <v>26.09.44.</v>
      </c>
      <c r="G2991" s="12" t="str">
        <f>IF(ISERROR(VLOOKUP(F2991,DataFromWard!$B$484:$E$998,2,FALSE)),"",VLOOKUP(F2991,DataFromWard!$B$484:$E$998,2,FALSE))</f>
        <v>Calais</v>
      </c>
      <c r="H2991" t="str">
        <f t="shared" si="396"/>
        <v>FR</v>
      </c>
      <c r="I2991" s="12" t="s">
        <v>4877</v>
      </c>
      <c r="J2991" s="12"/>
      <c r="K2991" s="12">
        <f>722-45</f>
        <v>677</v>
      </c>
      <c r="L2991" s="12">
        <v>2</v>
      </c>
      <c r="M2991" s="12"/>
      <c r="N2991" s="12"/>
      <c r="O2991" s="14">
        <f>IF(ISERROR(VLOOKUP(F2991,DataFromWard!$B$484:$E$998,3,FALSE)),"",VLOOKUP(F2991,DataFromWard!$B$484:$E$998,3,FALSE))</f>
        <v>45</v>
      </c>
      <c r="P2991" s="14">
        <v>45</v>
      </c>
      <c r="Q2991" s="12">
        <f>IF(ISERROR(VLOOKUP(F2991,DataFromWard!$B$484:$E$998,4,FALSE)),"",VLOOKUP(F2991,DataFromWard!$B$484:$E$998,4,FALSE))</f>
        <v>0</v>
      </c>
      <c r="R2991">
        <v>8</v>
      </c>
      <c r="S2991" t="s">
        <v>4915</v>
      </c>
      <c r="T2991" t="s">
        <v>301</v>
      </c>
      <c r="U2991" t="str">
        <f t="shared" si="390"/>
        <v>1944.09.26.</v>
      </c>
      <c r="V2991" t="str">
        <f t="shared" si="389"/>
        <v>44. 09.</v>
      </c>
      <c r="W2991" t="str">
        <f t="shared" si="391"/>
        <v>Markers</v>
      </c>
      <c r="X2991" t="str">
        <f t="shared" si="388"/>
        <v>Marking</v>
      </c>
    </row>
    <row r="2992" spans="1:24" x14ac:dyDescent="0.25">
      <c r="A2992" s="1">
        <v>16341</v>
      </c>
      <c r="B2992" t="s">
        <v>5012</v>
      </c>
      <c r="C2992" s="1" t="str">
        <f>IF(B2992="Day",TEXT(A2992,"dd"&amp;"."),TEXT(A2992,"dd")&amp;"/"&amp;TEXT(A2995,"dd")&amp;".")</f>
        <v>26/27.</v>
      </c>
      <c r="D2992" s="1" t="str">
        <f>TEXT(A2992,"mm")&amp;"."</f>
        <v>09.</v>
      </c>
      <c r="E2992" t="str">
        <f>TEXT(A2992,"yy")&amp;"."</f>
        <v>44.</v>
      </c>
      <c r="F2992" t="str">
        <f>IF((C2992&lt;C2998),C2992&amp;D2992&amp;E2992,C2992&amp;D2998&amp;E2992)</f>
        <v>26/27.09.44.</v>
      </c>
      <c r="G2992" s="12" t="s">
        <v>4930</v>
      </c>
      <c r="H2992" t="str">
        <f t="shared" si="396"/>
        <v>GE</v>
      </c>
      <c r="I2992" s="12" t="s">
        <v>5332</v>
      </c>
      <c r="J2992" s="12"/>
      <c r="K2992" s="12" t="s">
        <v>1908</v>
      </c>
      <c r="L2992" s="12">
        <v>26</v>
      </c>
      <c r="M2992" s="12"/>
      <c r="N2992" s="12"/>
      <c r="O2992" s="14">
        <v>50</v>
      </c>
      <c r="P2992" s="14">
        <v>46</v>
      </c>
      <c r="Q2992" s="12">
        <f>IF(ISERROR(VLOOKUP(F2992,DataFromWard!$B$484:$E$998,4,FALSE)),"",VLOOKUP(F2992,DataFromWard!$B$484:$E$998,4,FALSE))</f>
        <v>0</v>
      </c>
      <c r="R2992">
        <v>8</v>
      </c>
      <c r="S2992" t="s">
        <v>4915</v>
      </c>
      <c r="U2992" t="str">
        <f t="shared" si="390"/>
        <v>1944.09.26/27.</v>
      </c>
      <c r="V2992" t="str">
        <f t="shared" si="389"/>
        <v>44. 09.</v>
      </c>
      <c r="W2992" t="str">
        <f t="shared" si="391"/>
        <v>Elsewhere</v>
      </c>
      <c r="X2992" t="str">
        <f t="shared" si="388"/>
        <v>Not Marking</v>
      </c>
    </row>
    <row r="2993" spans="1:25" x14ac:dyDescent="0.25">
      <c r="A2993" s="1">
        <v>16341</v>
      </c>
      <c r="B2993" t="s">
        <v>5012</v>
      </c>
      <c r="C2993" s="1" t="s">
        <v>3802</v>
      </c>
      <c r="D2993" s="1" t="s">
        <v>3794</v>
      </c>
      <c r="E2993" t="s">
        <v>3840</v>
      </c>
      <c r="F2993" t="s">
        <v>3510</v>
      </c>
      <c r="G2993" s="12" t="s">
        <v>3313</v>
      </c>
      <c r="H2993" t="str">
        <f t="shared" si="396"/>
        <v>GE</v>
      </c>
      <c r="I2993" s="12" t="s">
        <v>4646</v>
      </c>
      <c r="J2993" s="12" t="s">
        <v>4475</v>
      </c>
      <c r="K2993" s="12" t="s">
        <v>1908</v>
      </c>
      <c r="L2993" s="12"/>
      <c r="M2993" s="12"/>
      <c r="N2993" s="12"/>
      <c r="O2993" s="14">
        <v>6</v>
      </c>
      <c r="P2993" s="14">
        <v>6</v>
      </c>
      <c r="Q2993" s="12">
        <v>0</v>
      </c>
      <c r="R2993">
        <v>8</v>
      </c>
      <c r="S2993" t="s">
        <v>4915</v>
      </c>
      <c r="U2993" t="str">
        <f t="shared" si="390"/>
        <v>1944.09.26/27.</v>
      </c>
      <c r="V2993" t="str">
        <f t="shared" si="389"/>
        <v>44. 09.</v>
      </c>
      <c r="W2993" t="str">
        <f t="shared" si="391"/>
        <v>Elsewhere</v>
      </c>
      <c r="X2993" t="str">
        <f t="shared" si="388"/>
        <v>Not Marking</v>
      </c>
      <c r="Y2993" t="s">
        <v>5324</v>
      </c>
    </row>
    <row r="2994" spans="1:25" x14ac:dyDescent="0.25">
      <c r="A2994" s="1">
        <v>16341</v>
      </c>
      <c r="B2994" t="s">
        <v>5012</v>
      </c>
      <c r="C2994" s="1" t="s">
        <v>3802</v>
      </c>
      <c r="D2994" s="1" t="s">
        <v>3794</v>
      </c>
      <c r="E2994" t="s">
        <v>3840</v>
      </c>
      <c r="F2994" t="s">
        <v>3510</v>
      </c>
      <c r="G2994" s="12" t="s">
        <v>3518</v>
      </c>
      <c r="H2994" t="str">
        <f t="shared" si="396"/>
        <v>GE</v>
      </c>
      <c r="I2994" s="12" t="s">
        <v>5332</v>
      </c>
      <c r="J2994" s="12"/>
      <c r="K2994" s="12">
        <v>226</v>
      </c>
      <c r="L2994" s="12"/>
      <c r="M2994" s="12"/>
      <c r="N2994" s="12"/>
      <c r="O2994" s="14">
        <v>11</v>
      </c>
      <c r="P2994" s="14">
        <v>11</v>
      </c>
      <c r="Q2994" s="12">
        <v>0</v>
      </c>
      <c r="R2994">
        <v>5</v>
      </c>
      <c r="S2994" t="s">
        <v>4915</v>
      </c>
      <c r="T2994" t="s">
        <v>302</v>
      </c>
      <c r="U2994" t="str">
        <f t="shared" si="390"/>
        <v>1944.09.26/27.</v>
      </c>
      <c r="V2994" t="str">
        <f t="shared" si="389"/>
        <v>44. 09.</v>
      </c>
      <c r="W2994" t="str">
        <f t="shared" si="391"/>
        <v>Markers</v>
      </c>
      <c r="X2994" t="str">
        <f t="shared" si="388"/>
        <v>Marking</v>
      </c>
    </row>
    <row r="2995" spans="1:25" x14ac:dyDescent="0.25">
      <c r="A2995" s="1">
        <v>16342</v>
      </c>
      <c r="B2995" t="s">
        <v>5009</v>
      </c>
      <c r="C2995" s="1" t="str">
        <f>IF(B2995="Day",TEXT(A2995,"dd"&amp;"."),TEXT(A2995,"dd")&amp;"/"&amp;TEXT(A2998,"dd")&amp;".")</f>
        <v>27.</v>
      </c>
      <c r="D2995" s="1" t="str">
        <f>TEXT(A2995,"mm")&amp;"."</f>
        <v>09.</v>
      </c>
      <c r="E2995" t="str">
        <f>TEXT(A2995,"yy")&amp;"."</f>
        <v>44.</v>
      </c>
      <c r="F2995" t="str">
        <f>IF((C2995&lt;C3002),C2995&amp;D2995&amp;E2995,C2995&amp;D3002&amp;E2995)</f>
        <v>27.09.44.</v>
      </c>
      <c r="G2995" s="12" t="str">
        <f>IF(ISERROR(VLOOKUP(F2995,DataFromWard!$B$484:$E$998,2,FALSE)),"",VLOOKUP(F2995,DataFromWard!$B$484:$E$998,2,FALSE))</f>
        <v>Calais</v>
      </c>
      <c r="H2995" t="str">
        <f t="shared" si="396"/>
        <v>FR</v>
      </c>
      <c r="I2995" s="12" t="s">
        <v>4877</v>
      </c>
      <c r="J2995" s="12"/>
      <c r="K2995" s="12">
        <v>306</v>
      </c>
      <c r="L2995" s="12"/>
      <c r="M2995" s="12"/>
      <c r="N2995" s="12"/>
      <c r="O2995" s="14">
        <f>IF(ISERROR(VLOOKUP(F2995,DataFromWard!$B$484:$E$998,3,FALSE)),"",VLOOKUP(F2995,DataFromWard!$B$484:$E$998,3,FALSE))</f>
        <v>35</v>
      </c>
      <c r="P2995" s="14">
        <v>35</v>
      </c>
      <c r="Q2995" s="12">
        <f>IF(ISERROR(VLOOKUP(F2995,DataFromWard!$B$484:$E$998,4,FALSE)),"",VLOOKUP(F2995,DataFromWard!$B$484:$E$998,4,FALSE))</f>
        <v>0</v>
      </c>
      <c r="R2995">
        <v>8</v>
      </c>
      <c r="S2995" t="s">
        <v>4915</v>
      </c>
      <c r="T2995" t="s">
        <v>303</v>
      </c>
      <c r="U2995" t="str">
        <f t="shared" si="390"/>
        <v>1944.09.27.</v>
      </c>
      <c r="V2995" t="str">
        <f t="shared" si="389"/>
        <v>44. 09.</v>
      </c>
      <c r="W2995" t="str">
        <f t="shared" si="391"/>
        <v>Markers</v>
      </c>
      <c r="X2995" t="str">
        <f t="shared" si="388"/>
        <v>Marking</v>
      </c>
    </row>
    <row r="2996" spans="1:25" x14ac:dyDescent="0.25">
      <c r="A2996" s="1">
        <v>16342</v>
      </c>
      <c r="B2996" t="s">
        <v>5009</v>
      </c>
      <c r="C2996" s="1" t="s">
        <v>3907</v>
      </c>
      <c r="D2996" s="1" t="s">
        <v>3794</v>
      </c>
      <c r="E2996" t="s">
        <v>3840</v>
      </c>
      <c r="F2996" t="s">
        <v>3729</v>
      </c>
      <c r="G2996" s="12" t="s">
        <v>848</v>
      </c>
      <c r="H2996" t="str">
        <f t="shared" si="396"/>
        <v>GE</v>
      </c>
      <c r="I2996" s="12" t="s">
        <v>4646</v>
      </c>
      <c r="J2996" s="12" t="s">
        <v>3730</v>
      </c>
      <c r="K2996" s="12">
        <v>167</v>
      </c>
      <c r="L2996" s="12"/>
      <c r="M2996" s="12"/>
      <c r="N2996" s="12"/>
      <c r="O2996" s="14">
        <v>8</v>
      </c>
      <c r="P2996" s="14">
        <v>8</v>
      </c>
      <c r="Q2996" s="12">
        <v>0</v>
      </c>
      <c r="R2996">
        <v>8</v>
      </c>
      <c r="S2996" t="s">
        <v>4915</v>
      </c>
      <c r="T2996" t="s">
        <v>304</v>
      </c>
      <c r="U2996" t="str">
        <f t="shared" si="390"/>
        <v>1944.09.27.</v>
      </c>
      <c r="V2996" t="str">
        <f t="shared" si="389"/>
        <v>44. 09.</v>
      </c>
      <c r="W2996" t="str">
        <f t="shared" si="391"/>
        <v>Markers</v>
      </c>
      <c r="X2996" t="str">
        <f t="shared" si="388"/>
        <v>Marking</v>
      </c>
    </row>
    <row r="2997" spans="1:25" x14ac:dyDescent="0.25">
      <c r="A2997" s="1">
        <v>16342</v>
      </c>
      <c r="B2997" t="s">
        <v>5009</v>
      </c>
      <c r="C2997" s="1" t="s">
        <v>3907</v>
      </c>
      <c r="D2997" s="1" t="s">
        <v>3794</v>
      </c>
      <c r="E2997" t="s">
        <v>3840</v>
      </c>
      <c r="F2997" t="s">
        <v>3729</v>
      </c>
      <c r="G2997" s="12" t="s">
        <v>3296</v>
      </c>
      <c r="H2997" t="str">
        <f t="shared" si="396"/>
        <v>GE</v>
      </c>
      <c r="I2997" s="12" t="s">
        <v>4646</v>
      </c>
      <c r="J2997" s="12"/>
      <c r="K2997" s="12">
        <v>164</v>
      </c>
      <c r="L2997" s="12"/>
      <c r="M2997" s="12"/>
      <c r="N2997" s="12"/>
      <c r="O2997" s="14">
        <v>7</v>
      </c>
      <c r="P2997" s="14">
        <v>7</v>
      </c>
      <c r="Q2997" s="12">
        <v>0</v>
      </c>
      <c r="R2997">
        <v>8</v>
      </c>
      <c r="S2997" t="s">
        <v>4915</v>
      </c>
      <c r="T2997" t="s">
        <v>305</v>
      </c>
      <c r="U2997" t="str">
        <f t="shared" si="390"/>
        <v>1944.09.27.</v>
      </c>
      <c r="V2997" t="str">
        <f t="shared" si="389"/>
        <v>44. 09.</v>
      </c>
      <c r="W2997" t="str">
        <f t="shared" si="391"/>
        <v>Markers</v>
      </c>
      <c r="X2997" t="str">
        <f t="shared" si="388"/>
        <v>Marking</v>
      </c>
    </row>
    <row r="2998" spans="1:25" x14ac:dyDescent="0.25">
      <c r="A2998" s="1">
        <v>16342</v>
      </c>
      <c r="B2998" t="s">
        <v>5012</v>
      </c>
      <c r="C2998" s="1" t="str">
        <f>IF(B2998="Day",TEXT(A2998,"dd"&amp;"."),TEXT(A2998,"dd")&amp;"/"&amp;TEXT(A3002,"dd")&amp;".")</f>
        <v>27/28.</v>
      </c>
      <c r="D2998" s="1" t="str">
        <f>TEXT(A2998,"mm")&amp;"."</f>
        <v>09.</v>
      </c>
      <c r="E2998" t="str">
        <f>TEXT(A2998,"yy")&amp;"."</f>
        <v>44.</v>
      </c>
      <c r="F2998" t="str">
        <f>IF((C2998&lt;C3003),C2998&amp;D2998&amp;E2998,C2998&amp;D3003&amp;E2998)</f>
        <v>27/28.09.44.</v>
      </c>
      <c r="G2998" s="12" t="s">
        <v>912</v>
      </c>
      <c r="H2998" t="str">
        <f t="shared" si="396"/>
        <v>GE</v>
      </c>
      <c r="I2998" s="12" t="s">
        <v>5332</v>
      </c>
      <c r="J2998" s="12"/>
      <c r="K2998" s="12" t="s">
        <v>1908</v>
      </c>
      <c r="L2998" s="12">
        <v>27</v>
      </c>
      <c r="M2998" s="12"/>
      <c r="N2998" s="12"/>
      <c r="O2998" s="14">
        <v>46</v>
      </c>
      <c r="P2998" s="14">
        <v>45</v>
      </c>
      <c r="Q2998" s="12">
        <f>IF(ISERROR(VLOOKUP(F2998,DataFromWard!$B$484:$E$998,4,FALSE)),"",VLOOKUP(F2998,DataFromWard!$B$484:$E$998,4,FALSE))</f>
        <v>0</v>
      </c>
      <c r="R2998">
        <v>8</v>
      </c>
      <c r="S2998" t="s">
        <v>4915</v>
      </c>
      <c r="U2998" t="str">
        <f t="shared" si="390"/>
        <v>1944.09.27/28.</v>
      </c>
      <c r="V2998" t="str">
        <f t="shared" si="389"/>
        <v>44. 09.</v>
      </c>
      <c r="W2998" t="str">
        <f t="shared" si="391"/>
        <v>Elsewhere</v>
      </c>
      <c r="X2998" t="str">
        <f t="shared" si="388"/>
        <v>Not Marking</v>
      </c>
    </row>
    <row r="2999" spans="1:25" x14ac:dyDescent="0.25">
      <c r="A2999" s="1">
        <v>16342</v>
      </c>
      <c r="B2999" t="s">
        <v>5012</v>
      </c>
      <c r="C2999" s="1" t="s">
        <v>3818</v>
      </c>
      <c r="D2999" s="1" t="s">
        <v>3794</v>
      </c>
      <c r="E2999" t="s">
        <v>3840</v>
      </c>
      <c r="F2999" t="s">
        <v>3513</v>
      </c>
      <c r="G2999" s="12" t="s">
        <v>3602</v>
      </c>
      <c r="H2999" t="str">
        <f t="shared" si="396"/>
        <v>GE</v>
      </c>
      <c r="I2999" s="12" t="s">
        <v>4614</v>
      </c>
      <c r="J2999" s="12"/>
      <c r="K2999" s="12" t="s">
        <v>1908</v>
      </c>
      <c r="L2999" s="12"/>
      <c r="M2999" s="12"/>
      <c r="N2999" s="12"/>
      <c r="O2999" s="14">
        <v>6</v>
      </c>
      <c r="P2999" s="14">
        <v>4</v>
      </c>
      <c r="Q2999" s="12">
        <v>0</v>
      </c>
      <c r="R2999">
        <v>8</v>
      </c>
      <c r="S2999" t="s">
        <v>4915</v>
      </c>
      <c r="U2999" t="str">
        <f t="shared" si="390"/>
        <v>1944.09.27/28.</v>
      </c>
      <c r="V2999" t="str">
        <f t="shared" si="389"/>
        <v>44. 09.</v>
      </c>
      <c r="W2999" t="str">
        <f t="shared" si="391"/>
        <v>Elsewhere</v>
      </c>
      <c r="X2999" t="str">
        <f t="shared" si="388"/>
        <v>Not Marking</v>
      </c>
    </row>
    <row r="3000" spans="1:25" x14ac:dyDescent="0.25">
      <c r="A3000" s="1">
        <v>16342</v>
      </c>
      <c r="B3000" t="s">
        <v>5012</v>
      </c>
      <c r="C3000" s="1" t="s">
        <v>3818</v>
      </c>
      <c r="D3000" s="1" t="s">
        <v>3794</v>
      </c>
      <c r="E3000" t="s">
        <v>3840</v>
      </c>
      <c r="F3000" t="s">
        <v>3513</v>
      </c>
      <c r="G3000" s="12" t="s">
        <v>3731</v>
      </c>
      <c r="H3000" t="str">
        <f t="shared" si="396"/>
        <v>GE</v>
      </c>
      <c r="I3000" s="12" t="s">
        <v>4614</v>
      </c>
      <c r="J3000" s="12"/>
      <c r="K3000" s="12" t="s">
        <v>1908</v>
      </c>
      <c r="L3000" s="12"/>
      <c r="M3000" s="12"/>
      <c r="N3000" s="12"/>
      <c r="O3000" s="14">
        <v>6</v>
      </c>
      <c r="P3000" s="14">
        <v>3</v>
      </c>
      <c r="Q3000" s="12">
        <v>0</v>
      </c>
      <c r="R3000">
        <v>8</v>
      </c>
      <c r="S3000" t="s">
        <v>4915</v>
      </c>
      <c r="U3000" t="str">
        <f t="shared" si="390"/>
        <v>1944.09.27/28.</v>
      </c>
      <c r="V3000" t="str">
        <f t="shared" si="389"/>
        <v>44. 09.</v>
      </c>
      <c r="W3000" t="str">
        <f t="shared" si="391"/>
        <v>Elsewhere</v>
      </c>
      <c r="X3000" t="str">
        <f t="shared" ref="X3000:X3063" si="397">IF((W3000=""),"",IF((W3000="Markers"),"Marking","Not Marking"))</f>
        <v>Not Marking</v>
      </c>
    </row>
    <row r="3001" spans="1:25" x14ac:dyDescent="0.25">
      <c r="A3001" s="1">
        <v>16342</v>
      </c>
      <c r="B3001" t="s">
        <v>5012</v>
      </c>
      <c r="C3001" s="1" t="s">
        <v>3818</v>
      </c>
      <c r="D3001" s="1" t="s">
        <v>3794</v>
      </c>
      <c r="E3001" t="s">
        <v>3840</v>
      </c>
      <c r="F3001" t="s">
        <v>3513</v>
      </c>
      <c r="G3001" s="12" t="s">
        <v>3732</v>
      </c>
      <c r="H3001" t="str">
        <f t="shared" si="396"/>
        <v>GE</v>
      </c>
      <c r="I3001" s="12" t="s">
        <v>4614</v>
      </c>
      <c r="J3001" s="12"/>
      <c r="K3001" s="12">
        <v>217</v>
      </c>
      <c r="L3001" s="12"/>
      <c r="M3001" s="12"/>
      <c r="N3001" s="12"/>
      <c r="O3001" s="14">
        <v>10</v>
      </c>
      <c r="P3001" s="14">
        <v>10</v>
      </c>
      <c r="Q3001" s="12">
        <v>1</v>
      </c>
      <c r="R3001">
        <v>5</v>
      </c>
      <c r="S3001" t="s">
        <v>4915</v>
      </c>
      <c r="T3001" t="s">
        <v>306</v>
      </c>
      <c r="U3001" t="str">
        <f t="shared" si="390"/>
        <v>1944.09.27/28.</v>
      </c>
      <c r="V3001" t="str">
        <f t="shared" si="389"/>
        <v>44. 09.</v>
      </c>
      <c r="W3001" t="str">
        <f t="shared" si="391"/>
        <v>Markers</v>
      </c>
      <c r="X3001" t="str">
        <f t="shared" si="397"/>
        <v>Marking</v>
      </c>
    </row>
    <row r="3002" spans="1:25" x14ac:dyDescent="0.25">
      <c r="A3002" s="1">
        <v>16343</v>
      </c>
      <c r="B3002" t="s">
        <v>5009</v>
      </c>
      <c r="C3002" s="1" t="str">
        <f>IF(B3002="Day",TEXT(A3002,"dd"&amp;"."),TEXT(A3002,"dd")&amp;"/"&amp;TEXT(A3003,"dd")&amp;".")</f>
        <v>28.</v>
      </c>
      <c r="D3002" s="1" t="str">
        <f>TEXT(A3002,"mm")&amp;"."</f>
        <v>09.</v>
      </c>
      <c r="E3002" t="str">
        <f>TEXT(A3002,"yy")&amp;"."</f>
        <v>44.</v>
      </c>
      <c r="F3002" t="str">
        <f>IF((C3002&lt;C3006),C3002&amp;D3002&amp;E3002,C3002&amp;D3006&amp;E3002)</f>
        <v>28.09.44.</v>
      </c>
      <c r="G3002" s="12" t="str">
        <f>IF(ISERROR(VLOOKUP(F3002,DataFromWard!$B$484:$E$998,2,FALSE)),"",VLOOKUP(F3002,DataFromWard!$B$484:$E$998,2,FALSE))</f>
        <v>Calais</v>
      </c>
      <c r="H3002" t="str">
        <f t="shared" si="396"/>
        <v>FR</v>
      </c>
      <c r="I3002" s="12" t="s">
        <v>4626</v>
      </c>
      <c r="J3002" s="12"/>
      <c r="K3002" s="12">
        <v>444</v>
      </c>
      <c r="L3002" s="12"/>
      <c r="M3002" s="12"/>
      <c r="N3002" s="12"/>
      <c r="O3002" s="14">
        <f>IF(ISERROR(VLOOKUP(F3002,DataFromWard!$B$484:$E$998,3,FALSE)),"",VLOOKUP(F3002,DataFromWard!$B$484:$E$998,3,FALSE))</f>
        <v>50</v>
      </c>
      <c r="P3002" s="14">
        <v>50</v>
      </c>
      <c r="Q3002" s="12">
        <f>IF(ISERROR(VLOOKUP(F3002,DataFromWard!$B$484:$E$998,4,FALSE)),"",VLOOKUP(F3002,DataFromWard!$B$484:$E$998,4,FALSE))</f>
        <v>0</v>
      </c>
      <c r="R3002">
        <v>8</v>
      </c>
      <c r="S3002" t="s">
        <v>4915</v>
      </c>
      <c r="T3002" t="s">
        <v>307</v>
      </c>
      <c r="U3002" t="str">
        <f t="shared" si="390"/>
        <v>1944.09.28.</v>
      </c>
      <c r="V3002" t="str">
        <f t="shared" si="389"/>
        <v>44. 09.</v>
      </c>
      <c r="W3002" t="str">
        <f t="shared" si="391"/>
        <v>Markers</v>
      </c>
      <c r="X3002" t="str">
        <f t="shared" si="397"/>
        <v>Marking</v>
      </c>
    </row>
    <row r="3003" spans="1:25" x14ac:dyDescent="0.25">
      <c r="A3003" s="1">
        <v>16343</v>
      </c>
      <c r="B3003" t="s">
        <v>5012</v>
      </c>
      <c r="C3003" s="1" t="str">
        <f>IF(B3003="Day",TEXT(A3003,"dd"&amp;"."),TEXT(A3003,"dd")&amp;"/"&amp;TEXT(A3006,"dd")&amp;".")</f>
        <v>28/29.</v>
      </c>
      <c r="D3003" s="1" t="str">
        <f>TEXT(A3003,"mm")&amp;"."</f>
        <v>09.</v>
      </c>
      <c r="E3003" t="str">
        <f>TEXT(A3003,"yy")&amp;"."</f>
        <v>44.</v>
      </c>
      <c r="F3003" t="str">
        <f>IF((C3003&lt;C3007),C3003&amp;D3003&amp;E3003,C3003&amp;D3007&amp;E3003)</f>
        <v>28/29.09.44.</v>
      </c>
      <c r="G3003" s="12" t="s">
        <v>3819</v>
      </c>
      <c r="H3003" t="str">
        <f t="shared" si="396"/>
        <v>GE</v>
      </c>
      <c r="I3003" s="12" t="s">
        <v>5332</v>
      </c>
      <c r="J3003" s="12"/>
      <c r="K3003" s="12" t="s">
        <v>752</v>
      </c>
      <c r="L3003" s="12">
        <v>52</v>
      </c>
      <c r="M3003" s="12">
        <v>1</v>
      </c>
      <c r="N3003" s="12"/>
      <c r="O3003" s="14">
        <v>44</v>
      </c>
      <c r="P3003" s="14">
        <v>43</v>
      </c>
      <c r="Q3003" s="12">
        <f>IF(ISERROR(VLOOKUP(F3003,DataFromWard!$B$484:$E$998,4,FALSE)),"",VLOOKUP(F3003,DataFromWard!$B$484:$E$998,4,FALSE))</f>
        <v>0</v>
      </c>
      <c r="R3003">
        <v>8</v>
      </c>
      <c r="S3003" t="s">
        <v>4915</v>
      </c>
      <c r="U3003" t="str">
        <f t="shared" si="390"/>
        <v>1944.09.28/29.</v>
      </c>
      <c r="V3003" t="str">
        <f t="shared" si="389"/>
        <v>44. 09.</v>
      </c>
      <c r="W3003" t="str">
        <f t="shared" si="391"/>
        <v>RCM</v>
      </c>
      <c r="X3003" t="str">
        <f t="shared" si="397"/>
        <v>Not Marking</v>
      </c>
    </row>
    <row r="3004" spans="1:25" x14ac:dyDescent="0.25">
      <c r="A3004" s="1">
        <v>16343</v>
      </c>
      <c r="B3004" t="s">
        <v>5012</v>
      </c>
      <c r="C3004" s="1" t="s">
        <v>3808</v>
      </c>
      <c r="D3004" s="1" t="s">
        <v>3794</v>
      </c>
      <c r="E3004" t="s">
        <v>3840</v>
      </c>
      <c r="F3004" t="s">
        <v>3515</v>
      </c>
      <c r="G3004" s="12" t="s">
        <v>3731</v>
      </c>
      <c r="H3004" t="str">
        <f t="shared" si="396"/>
        <v>GE</v>
      </c>
      <c r="I3004" s="12" t="s">
        <v>4614</v>
      </c>
      <c r="J3004" s="12"/>
      <c r="K3004" s="12" t="s">
        <v>752</v>
      </c>
      <c r="L3004" s="12"/>
      <c r="M3004" s="12"/>
      <c r="N3004" s="12"/>
      <c r="O3004" s="14">
        <v>5</v>
      </c>
      <c r="P3004" s="14">
        <v>5</v>
      </c>
      <c r="Q3004" s="12">
        <v>0</v>
      </c>
      <c r="R3004">
        <v>8</v>
      </c>
      <c r="S3004" t="s">
        <v>4915</v>
      </c>
      <c r="U3004" t="str">
        <f t="shared" si="390"/>
        <v>1944.09.28/29.</v>
      </c>
      <c r="V3004" t="str">
        <f t="shared" si="389"/>
        <v>44. 09.</v>
      </c>
      <c r="W3004" t="str">
        <f t="shared" si="391"/>
        <v>RCM</v>
      </c>
      <c r="X3004" t="str">
        <f t="shared" si="397"/>
        <v>Not Marking</v>
      </c>
    </row>
    <row r="3005" spans="1:25" x14ac:dyDescent="0.25">
      <c r="A3005" s="1">
        <v>16343</v>
      </c>
      <c r="B3005" t="s">
        <v>5012</v>
      </c>
      <c r="C3005" s="1" t="s">
        <v>3808</v>
      </c>
      <c r="D3005" s="1" t="s">
        <v>3794</v>
      </c>
      <c r="E3005" t="s">
        <v>3840</v>
      </c>
      <c r="F3005" t="s">
        <v>3515</v>
      </c>
      <c r="G3005" s="12" t="s">
        <v>3602</v>
      </c>
      <c r="H3005" t="str">
        <f t="shared" si="396"/>
        <v>GE</v>
      </c>
      <c r="I3005" s="12" t="s">
        <v>4614</v>
      </c>
      <c r="J3005" s="12"/>
      <c r="K3005" s="12" t="s">
        <v>752</v>
      </c>
      <c r="L3005" s="12"/>
      <c r="M3005" s="12"/>
      <c r="N3005" s="12"/>
      <c r="O3005" s="14">
        <v>4</v>
      </c>
      <c r="P3005" s="14">
        <v>1</v>
      </c>
      <c r="Q3005" s="12">
        <v>0</v>
      </c>
      <c r="R3005">
        <v>8</v>
      </c>
      <c r="S3005" t="s">
        <v>4915</v>
      </c>
      <c r="U3005" t="str">
        <f t="shared" si="390"/>
        <v>1944.09.28/29.</v>
      </c>
      <c r="V3005" t="str">
        <f t="shared" si="389"/>
        <v>44. 09.</v>
      </c>
      <c r="W3005" t="str">
        <f t="shared" si="391"/>
        <v>RCM</v>
      </c>
      <c r="X3005" t="str">
        <f t="shared" si="397"/>
        <v>Not Marking</v>
      </c>
    </row>
    <row r="3006" spans="1:25" x14ac:dyDescent="0.25">
      <c r="A3006" s="1">
        <v>16344</v>
      </c>
      <c r="B3006" t="s">
        <v>5009</v>
      </c>
      <c r="C3006" s="1" t="str">
        <f>IF(B3006="Day",TEXT(A3006,"dd"&amp;"."),TEXT(A3006,"dd")&amp;"/"&amp;TEXT(A3007,"dd")&amp;".")</f>
        <v>29.</v>
      </c>
      <c r="D3006" s="1" t="str">
        <f>TEXT(A3006,"mm")&amp;"."</f>
        <v>09.</v>
      </c>
      <c r="E3006" t="str">
        <f>TEXT(A3006,"yy")&amp;"."</f>
        <v>44.</v>
      </c>
      <c r="F3006" t="str">
        <f>IF((C3006&lt;C3008),C3006&amp;D3006&amp;E3006,C3006&amp;D3008&amp;E3006)</f>
        <v>29.09.44.</v>
      </c>
      <c r="G3006" s="12" t="str">
        <f>IF(ISERROR(VLOOKUP(F3006,DataFromWard!$B$484:$E$998,2,FALSE)),"",VLOOKUP(F3006,DataFromWard!$B$484:$E$998,2,FALSE))</f>
        <v/>
      </c>
      <c r="H3006" t="str">
        <f t="shared" si="396"/>
        <v/>
      </c>
      <c r="I3006" s="12"/>
      <c r="J3006" s="12"/>
      <c r="K3006" s="12"/>
      <c r="L3006" s="12"/>
      <c r="M3006" s="12"/>
      <c r="N3006" s="12"/>
      <c r="O3006" s="14" t="str">
        <f>IF(ISERROR(VLOOKUP(F3006,DataFromWard!$B$484:$E$998,3,FALSE)),"",VLOOKUP(F3006,DataFromWard!$B$484:$E$998,3,FALSE))</f>
        <v/>
      </c>
      <c r="P3006" s="14"/>
      <c r="Q3006" s="12" t="str">
        <f>IF(ISERROR(VLOOKUP(F3006,DataFromWard!$B$484:$E$998,4,FALSE)),"",VLOOKUP(F3006,DataFromWard!$B$484:$E$998,4,FALSE))</f>
        <v/>
      </c>
      <c r="U3006" t="str">
        <f t="shared" si="390"/>
        <v>1944.09.29.</v>
      </c>
      <c r="V3006" t="str">
        <f t="shared" si="389"/>
        <v>44. 09.</v>
      </c>
      <c r="W3006" t="str">
        <f t="shared" si="391"/>
        <v/>
      </c>
      <c r="X3006" t="str">
        <f t="shared" si="397"/>
        <v/>
      </c>
    </row>
    <row r="3007" spans="1:25" x14ac:dyDescent="0.25">
      <c r="A3007" s="1">
        <v>16344</v>
      </c>
      <c r="B3007" t="s">
        <v>5012</v>
      </c>
      <c r="C3007" s="1" t="str">
        <f>IF(B3007="Day",TEXT(A3007,"dd"&amp;"."),TEXT(A3007,"dd")&amp;"/"&amp;TEXT(A3008,"dd")&amp;".")</f>
        <v>29/30.</v>
      </c>
      <c r="D3007" s="1" t="str">
        <f>TEXT(A3007,"mm")&amp;"."</f>
        <v>09.</v>
      </c>
      <c r="E3007" t="str">
        <f>TEXT(A3007,"yy")&amp;"."</f>
        <v>44.</v>
      </c>
      <c r="F3007" t="str">
        <f>IF((C3007&lt;C3010),C3007&amp;D3007&amp;E3007,C3007&amp;D3010&amp;E3007)</f>
        <v>29/30.09.44.</v>
      </c>
      <c r="G3007" s="12" t="str">
        <f>IF(ISERROR(VLOOKUP(F3007,DataFromWard!$B$484:$E$998,2,FALSE)),"",VLOOKUP(F3007,DataFromWard!$B$484:$E$998,2,FALSE))</f>
        <v>Karlsruhe</v>
      </c>
      <c r="H3007" t="str">
        <f t="shared" si="396"/>
        <v>GE</v>
      </c>
      <c r="I3007" s="12" t="s">
        <v>5332</v>
      </c>
      <c r="J3007" s="12"/>
      <c r="K3007" s="12" t="s">
        <v>374</v>
      </c>
      <c r="L3007" s="12">
        <v>42</v>
      </c>
      <c r="M3007" s="12"/>
      <c r="N3007" s="12"/>
      <c r="O3007" s="14">
        <f>IF(ISERROR(VLOOKUP(F3007,DataFromWard!$B$484:$E$998,3,FALSE)),"",VLOOKUP(F3007,DataFromWard!$B$484:$E$998,3,FALSE))</f>
        <v>40</v>
      </c>
      <c r="P3007" s="14">
        <v>39</v>
      </c>
      <c r="Q3007" s="12">
        <f>IF(ISERROR(VLOOKUP(F3007,DataFromWard!$B$484:$E$998,4,FALSE)),"",VLOOKUP(F3007,DataFromWard!$B$484:$E$998,4,FALSE))</f>
        <v>0</v>
      </c>
      <c r="R3007">
        <v>8</v>
      </c>
      <c r="S3007" t="s">
        <v>4915</v>
      </c>
      <c r="U3007" t="str">
        <f t="shared" si="390"/>
        <v>1944.09.29/30.</v>
      </c>
      <c r="V3007" t="str">
        <f t="shared" si="389"/>
        <v>44. 09.</v>
      </c>
      <c r="W3007" t="str">
        <f t="shared" si="391"/>
        <v>RCM/Gardening</v>
      </c>
      <c r="X3007" t="str">
        <f t="shared" si="397"/>
        <v>Not Marking</v>
      </c>
    </row>
    <row r="3008" spans="1:25" x14ac:dyDescent="0.25">
      <c r="A3008" s="1">
        <v>16345</v>
      </c>
      <c r="B3008" t="s">
        <v>5009</v>
      </c>
      <c r="C3008" s="1" t="str">
        <f>IF(B3008="Day",TEXT(A3008,"dd"&amp;"."),TEXT(A3008,"dd")&amp;"/"&amp;TEXT(A3010,"dd")&amp;".")</f>
        <v>30.</v>
      </c>
      <c r="D3008" s="1" t="str">
        <f>TEXT(A3008,"mm")&amp;"."</f>
        <v>09.</v>
      </c>
      <c r="E3008" t="str">
        <f>TEXT(A3008,"yy")&amp;"."</f>
        <v>44.</v>
      </c>
      <c r="F3008" t="str">
        <f>C3008&amp;D3008&amp;E3008</f>
        <v>30.09.44.</v>
      </c>
      <c r="G3008" s="12" t="s">
        <v>3296</v>
      </c>
      <c r="H3008" t="str">
        <f t="shared" si="396"/>
        <v>GE</v>
      </c>
      <c r="I3008" s="12" t="s">
        <v>4646</v>
      </c>
      <c r="J3008" s="12"/>
      <c r="K3008" s="12">
        <v>129</v>
      </c>
      <c r="L3008" s="12">
        <v>2</v>
      </c>
      <c r="M3008" s="12">
        <v>2</v>
      </c>
      <c r="N3008" s="12"/>
      <c r="O3008" s="14">
        <v>10</v>
      </c>
      <c r="P3008" s="14">
        <v>10</v>
      </c>
      <c r="Q3008" s="12">
        <v>0</v>
      </c>
      <c r="R3008">
        <v>8</v>
      </c>
      <c r="S3008" t="s">
        <v>4915</v>
      </c>
      <c r="T3008" t="s">
        <v>308</v>
      </c>
      <c r="U3008" t="str">
        <f t="shared" si="390"/>
        <v>1944.09.30.</v>
      </c>
      <c r="V3008" t="str">
        <f t="shared" si="389"/>
        <v>44. 09.</v>
      </c>
      <c r="W3008" t="str">
        <f t="shared" si="391"/>
        <v>Markers</v>
      </c>
      <c r="X3008" t="str">
        <f t="shared" si="397"/>
        <v>Marking</v>
      </c>
    </row>
    <row r="3009" spans="1:25" x14ac:dyDescent="0.25">
      <c r="A3009" s="1">
        <v>16345</v>
      </c>
      <c r="B3009" t="s">
        <v>5009</v>
      </c>
      <c r="C3009" s="1" t="s">
        <v>4757</v>
      </c>
      <c r="D3009" s="1" t="s">
        <v>3794</v>
      </c>
      <c r="E3009" t="s">
        <v>3840</v>
      </c>
      <c r="F3009" t="str">
        <f>C3009&amp;D3009&amp;E3009</f>
        <v>30.09.44.</v>
      </c>
      <c r="G3009" s="12" t="s">
        <v>848</v>
      </c>
      <c r="H3009" t="str">
        <f t="shared" si="396"/>
        <v>GE</v>
      </c>
      <c r="I3009" s="12" t="s">
        <v>4646</v>
      </c>
      <c r="J3009" s="12"/>
      <c r="K3009" s="12">
        <v>126</v>
      </c>
      <c r="L3009" s="12"/>
      <c r="M3009" s="12"/>
      <c r="N3009" s="12"/>
      <c r="O3009" s="14">
        <v>10</v>
      </c>
      <c r="P3009" s="14">
        <v>10</v>
      </c>
      <c r="Q3009" s="12">
        <v>0</v>
      </c>
      <c r="R3009">
        <v>8</v>
      </c>
      <c r="S3009" t="s">
        <v>4915</v>
      </c>
      <c r="T3009" t="s">
        <v>309</v>
      </c>
      <c r="U3009" t="str">
        <f t="shared" si="390"/>
        <v>1944.09.30.</v>
      </c>
      <c r="V3009" t="str">
        <f t="shared" si="389"/>
        <v>44. 09.</v>
      </c>
      <c r="W3009" t="str">
        <f t="shared" si="391"/>
        <v>Markers</v>
      </c>
      <c r="X3009" t="str">
        <f t="shared" si="397"/>
        <v>Marking</v>
      </c>
    </row>
    <row r="3010" spans="1:25" x14ac:dyDescent="0.25">
      <c r="A3010" s="1">
        <v>16345</v>
      </c>
      <c r="B3010" t="s">
        <v>5012</v>
      </c>
      <c r="C3010" s="1" t="str">
        <f>IF(B3010="Day",TEXT(A3010,"dd"&amp;"."),TEXT(A3010,"dd")&amp;"/"&amp;TEXT(A3014,"dd")&amp;".")</f>
        <v>30/01.</v>
      </c>
      <c r="D3010" s="1" t="str">
        <f>TEXT(A3010,"mm")&amp;"."</f>
        <v>09.</v>
      </c>
      <c r="E3010" t="str">
        <f>TEXT(A3010,"yy")&amp;"."</f>
        <v>44.</v>
      </c>
      <c r="F3010" t="str">
        <f>IF((C3010&lt;C3015),C3010&amp;D3010&amp;E3010,C3010&amp;D3015&amp;E3010)</f>
        <v>30/01.10.44.</v>
      </c>
      <c r="G3010" s="12" t="s">
        <v>4946</v>
      </c>
      <c r="H3010" t="str">
        <f t="shared" si="396"/>
        <v>GE</v>
      </c>
      <c r="I3010" s="12" t="s">
        <v>5332</v>
      </c>
      <c r="J3010" s="12"/>
      <c r="K3010" s="12" t="s">
        <v>81</v>
      </c>
      <c r="L3010" s="12">
        <v>20</v>
      </c>
      <c r="M3010" s="12">
        <v>1</v>
      </c>
      <c r="N3010" s="12"/>
      <c r="O3010" s="14">
        <v>46</v>
      </c>
      <c r="P3010" s="14">
        <v>45</v>
      </c>
      <c r="Q3010" s="12">
        <f>IF(ISERROR(VLOOKUP(F3010,DataFromWard!$B$484:$E$998,4,FALSE)),"",VLOOKUP(F3010,DataFromWard!$B$484:$E$998,4,FALSE))</f>
        <v>0</v>
      </c>
      <c r="R3010">
        <v>8</v>
      </c>
      <c r="S3010" t="s">
        <v>4915</v>
      </c>
      <c r="U3010" t="str">
        <f t="shared" si="390"/>
        <v>1944.09.30/01.</v>
      </c>
      <c r="V3010" t="str">
        <f t="shared" si="389"/>
        <v>44. 09.</v>
      </c>
      <c r="W3010" t="str">
        <f t="shared" si="391"/>
        <v>SOE</v>
      </c>
      <c r="X3010" t="str">
        <f t="shared" si="397"/>
        <v>Not Marking</v>
      </c>
    </row>
    <row r="3011" spans="1:25" x14ac:dyDescent="0.25">
      <c r="A3011" s="1">
        <v>16345</v>
      </c>
      <c r="B3011" t="s">
        <v>5012</v>
      </c>
      <c r="C3011" s="1" t="s">
        <v>3890</v>
      </c>
      <c r="D3011" s="1" t="s">
        <v>3794</v>
      </c>
      <c r="E3011" t="s">
        <v>3840</v>
      </c>
      <c r="F3011" t="s">
        <v>3520</v>
      </c>
      <c r="G3011" s="12" t="s">
        <v>3602</v>
      </c>
      <c r="H3011" t="str">
        <f t="shared" si="396"/>
        <v>GE</v>
      </c>
      <c r="I3011" s="12" t="s">
        <v>4614</v>
      </c>
      <c r="J3011" s="12"/>
      <c r="K3011" s="12" t="s">
        <v>81</v>
      </c>
      <c r="L3011" s="12"/>
      <c r="M3011" s="12"/>
      <c r="N3011" s="12"/>
      <c r="O3011" s="14">
        <v>6</v>
      </c>
      <c r="P3011" s="14">
        <v>1</v>
      </c>
      <c r="Q3011" s="12">
        <v>0</v>
      </c>
      <c r="R3011">
        <v>8</v>
      </c>
      <c r="S3011" t="s">
        <v>4915</v>
      </c>
      <c r="U3011" t="str">
        <f t="shared" si="390"/>
        <v>1944.09.30/01.</v>
      </c>
      <c r="V3011" t="str">
        <f t="shared" si="389"/>
        <v>44. 09.</v>
      </c>
      <c r="W3011" t="str">
        <f t="shared" si="391"/>
        <v>SOE</v>
      </c>
      <c r="X3011" t="str">
        <f t="shared" si="397"/>
        <v>Not Marking</v>
      </c>
    </row>
    <row r="3012" spans="1:25" x14ac:dyDescent="0.25">
      <c r="A3012" s="1">
        <v>16345</v>
      </c>
      <c r="B3012" t="s">
        <v>5012</v>
      </c>
      <c r="C3012" s="1" t="s">
        <v>3890</v>
      </c>
      <c r="D3012" s="1" t="s">
        <v>3794</v>
      </c>
      <c r="E3012" t="s">
        <v>3840</v>
      </c>
      <c r="F3012" t="s">
        <v>3520</v>
      </c>
      <c r="G3012" s="12" t="s">
        <v>3731</v>
      </c>
      <c r="H3012" t="str">
        <f t="shared" si="396"/>
        <v>GE</v>
      </c>
      <c r="I3012" s="12" t="s">
        <v>4614</v>
      </c>
      <c r="J3012" s="12"/>
      <c r="K3012" s="12" t="s">
        <v>81</v>
      </c>
      <c r="L3012" s="12"/>
      <c r="M3012" s="12"/>
      <c r="N3012" s="12"/>
      <c r="O3012" s="14">
        <v>6</v>
      </c>
      <c r="P3012" s="14">
        <v>1</v>
      </c>
      <c r="Q3012" s="12">
        <v>0</v>
      </c>
      <c r="R3012">
        <v>8</v>
      </c>
      <c r="S3012" t="s">
        <v>4915</v>
      </c>
      <c r="U3012" t="str">
        <f t="shared" si="390"/>
        <v>1944.09.30/01.</v>
      </c>
      <c r="V3012" t="str">
        <f t="shared" si="389"/>
        <v>44. 09.</v>
      </c>
      <c r="W3012" t="str">
        <f t="shared" si="391"/>
        <v>SOE</v>
      </c>
      <c r="X3012" t="str">
        <f t="shared" si="397"/>
        <v>Not Marking</v>
      </c>
    </row>
    <row r="3013" spans="1:25" x14ac:dyDescent="0.25">
      <c r="A3013" s="1">
        <v>16345</v>
      </c>
      <c r="B3013" t="s">
        <v>5012</v>
      </c>
      <c r="C3013" s="1" t="s">
        <v>3890</v>
      </c>
      <c r="D3013" s="1" t="s">
        <v>3794</v>
      </c>
      <c r="E3013" t="s">
        <v>3840</v>
      </c>
      <c r="F3013" t="s">
        <v>3520</v>
      </c>
      <c r="G3013" s="12" t="s">
        <v>3296</v>
      </c>
      <c r="H3013" t="str">
        <f t="shared" si="396"/>
        <v>GE</v>
      </c>
      <c r="I3013" s="12" t="s">
        <v>4646</v>
      </c>
      <c r="J3013" s="12"/>
      <c r="K3013" s="12" t="s">
        <v>81</v>
      </c>
      <c r="L3013" s="12"/>
      <c r="M3013" s="12"/>
      <c r="N3013" s="12"/>
      <c r="O3013" s="14">
        <v>5</v>
      </c>
      <c r="P3013" s="14">
        <v>2</v>
      </c>
      <c r="Q3013" s="12">
        <v>0</v>
      </c>
      <c r="R3013">
        <v>8</v>
      </c>
      <c r="S3013" t="s">
        <v>4915</v>
      </c>
      <c r="U3013" t="str">
        <f t="shared" si="390"/>
        <v>1944.09.30/01.</v>
      </c>
      <c r="V3013" t="str">
        <f t="shared" si="389"/>
        <v>44. 09.</v>
      </c>
      <c r="W3013" t="str">
        <f t="shared" si="391"/>
        <v>SOE</v>
      </c>
      <c r="X3013" t="str">
        <f t="shared" si="397"/>
        <v>Not Marking</v>
      </c>
    </row>
    <row r="3014" spans="1:25" x14ac:dyDescent="0.25">
      <c r="A3014" s="1">
        <v>16346</v>
      </c>
      <c r="B3014" t="s">
        <v>5009</v>
      </c>
      <c r="C3014" s="1" t="str">
        <f>IF(B3014="Day",TEXT(A3014,"dd"&amp;"."),TEXT(A3014,"dd")&amp;"/"&amp;TEXT(A3015,"dd")&amp;".")</f>
        <v>01.</v>
      </c>
      <c r="D3014" s="1" t="str">
        <f>TEXT(A3014,"mm")&amp;"."</f>
        <v>10.</v>
      </c>
      <c r="E3014" t="str">
        <f>TEXT(A3014,"yy")&amp;"."</f>
        <v>44.</v>
      </c>
      <c r="F3014" t="str">
        <f>IF((C3014&lt;C3021),C3014&amp;D3014&amp;E3014,C3014&amp;D3021&amp;E3014)</f>
        <v>01.10.44.</v>
      </c>
      <c r="G3014" s="12" t="str">
        <f>IF(ISERROR(VLOOKUP(F3014,DataFromWard!$B$484:$E$998,2,FALSE)),"",VLOOKUP(F3014,DataFromWard!$B$484:$E$998,2,FALSE))</f>
        <v/>
      </c>
      <c r="H3014" t="str">
        <f t="shared" si="396"/>
        <v/>
      </c>
      <c r="I3014" s="12"/>
      <c r="J3014" s="12"/>
      <c r="K3014" s="12"/>
      <c r="L3014" s="12"/>
      <c r="M3014" s="12"/>
      <c r="N3014" s="12"/>
      <c r="O3014" s="14" t="str">
        <f>IF(ISERROR(VLOOKUP(F3014,DataFromWard!$B$484:$E$998,3,FALSE)),"",VLOOKUP(F3014,DataFromWard!$B$484:$E$998,3,FALSE))</f>
        <v/>
      </c>
      <c r="P3014" s="14"/>
      <c r="Q3014" s="12" t="str">
        <f>IF(ISERROR(VLOOKUP(F3014,DataFromWard!$B$484:$E$998,4,FALSE)),"",VLOOKUP(F3014,DataFromWard!$B$484:$E$998,4,FALSE))</f>
        <v/>
      </c>
      <c r="U3014" t="str">
        <f t="shared" si="390"/>
        <v>1944.10.01.</v>
      </c>
      <c r="V3014" t="str">
        <f t="shared" si="389"/>
        <v>44. 10.</v>
      </c>
      <c r="W3014" t="str">
        <f t="shared" si="391"/>
        <v/>
      </c>
      <c r="X3014" t="str">
        <f t="shared" si="397"/>
        <v/>
      </c>
    </row>
    <row r="3015" spans="1:25" x14ac:dyDescent="0.25">
      <c r="A3015" s="1">
        <v>16346</v>
      </c>
      <c r="B3015" t="s">
        <v>5012</v>
      </c>
      <c r="C3015" s="1" t="str">
        <f>IF(B3015="Day",TEXT(A3015,"dd"&amp;"."),TEXT(A3015,"dd")&amp;"/"&amp;TEXT(A3021,"dd")&amp;".")</f>
        <v>01/02.</v>
      </c>
      <c r="D3015" s="1" t="str">
        <f>TEXT(A3015,"mm")&amp;"."</f>
        <v>10.</v>
      </c>
      <c r="E3015" t="str">
        <f>TEXT(A3015,"yy")&amp;"."</f>
        <v>44.</v>
      </c>
      <c r="F3015" t="str">
        <f>IF((C3015&lt;C3022),C3015&amp;D3015&amp;E3015,C3015&amp;D3022&amp;E3015)</f>
        <v>01/02.10.44.</v>
      </c>
      <c r="G3015" s="12" t="s">
        <v>3819</v>
      </c>
      <c r="H3015" t="str">
        <f t="shared" si="396"/>
        <v>GE</v>
      </c>
      <c r="I3015" s="12" t="s">
        <v>5332</v>
      </c>
      <c r="J3015" s="12"/>
      <c r="K3015" s="12" t="s">
        <v>752</v>
      </c>
      <c r="L3015" s="12"/>
      <c r="M3015" s="12"/>
      <c r="N3015" s="12"/>
      <c r="O3015" s="14">
        <v>48</v>
      </c>
      <c r="P3015" s="14">
        <v>46</v>
      </c>
      <c r="Q3015" s="12">
        <f>IF(ISERROR(VLOOKUP(F3015,DataFromWard!$B$484:$E$998,4,FALSE)),"",VLOOKUP(F3015,DataFromWard!$B$484:$E$998,4,FALSE))</f>
        <v>0</v>
      </c>
      <c r="R3015">
        <v>8</v>
      </c>
      <c r="S3015" t="s">
        <v>4915</v>
      </c>
      <c r="T3015" t="s">
        <v>313</v>
      </c>
      <c r="U3015" t="str">
        <f t="shared" si="390"/>
        <v>1944.10.01/02.</v>
      </c>
      <c r="V3015" t="str">
        <f t="shared" si="389"/>
        <v>44. 10.</v>
      </c>
      <c r="W3015" t="str">
        <f t="shared" si="391"/>
        <v>RCM</v>
      </c>
      <c r="X3015" t="str">
        <f t="shared" si="397"/>
        <v>Not Marking</v>
      </c>
    </row>
    <row r="3016" spans="1:25" x14ac:dyDescent="0.25">
      <c r="A3016" s="1">
        <v>16346</v>
      </c>
      <c r="B3016" t="s">
        <v>5012</v>
      </c>
      <c r="C3016" s="1" t="s">
        <v>3820</v>
      </c>
      <c r="D3016" s="1" t="s">
        <v>3812</v>
      </c>
      <c r="E3016" t="s">
        <v>3840</v>
      </c>
      <c r="F3016" t="s">
        <v>3522</v>
      </c>
      <c r="G3016" s="12" t="s">
        <v>3731</v>
      </c>
      <c r="H3016" t="str">
        <f t="shared" si="396"/>
        <v>GE</v>
      </c>
      <c r="I3016" s="12" t="s">
        <v>4614</v>
      </c>
      <c r="J3016" s="12"/>
      <c r="K3016" s="12" t="s">
        <v>752</v>
      </c>
      <c r="L3016" s="12"/>
      <c r="M3016" s="12"/>
      <c r="N3016" s="12"/>
      <c r="O3016" s="14">
        <v>8</v>
      </c>
      <c r="P3016" s="14">
        <v>1</v>
      </c>
      <c r="Q3016" s="12">
        <v>0</v>
      </c>
      <c r="R3016">
        <v>8</v>
      </c>
      <c r="S3016" t="s">
        <v>4915</v>
      </c>
      <c r="U3016" t="str">
        <f t="shared" si="390"/>
        <v>1944.10.01/02.</v>
      </c>
      <c r="V3016" t="str">
        <f t="shared" si="389"/>
        <v>44. 10.</v>
      </c>
      <c r="W3016" t="str">
        <f t="shared" si="391"/>
        <v>RCM</v>
      </c>
      <c r="X3016" t="str">
        <f t="shared" si="397"/>
        <v>Not Marking</v>
      </c>
    </row>
    <row r="3017" spans="1:25" x14ac:dyDescent="0.25">
      <c r="A3017" s="1">
        <v>16346</v>
      </c>
      <c r="B3017" t="s">
        <v>5012</v>
      </c>
      <c r="C3017" s="1" t="s">
        <v>3820</v>
      </c>
      <c r="D3017" s="1" t="s">
        <v>3812</v>
      </c>
      <c r="E3017" t="s">
        <v>3840</v>
      </c>
      <c r="F3017" t="s">
        <v>3522</v>
      </c>
      <c r="G3017" s="12" t="s">
        <v>3336</v>
      </c>
      <c r="H3017" t="str">
        <f t="shared" si="396"/>
        <v>GE</v>
      </c>
      <c r="I3017" s="12" t="s">
        <v>5332</v>
      </c>
      <c r="J3017" s="12"/>
      <c r="K3017" s="12" t="s">
        <v>752</v>
      </c>
      <c r="L3017" s="12"/>
      <c r="M3017" s="12"/>
      <c r="N3017" s="12"/>
      <c r="O3017" s="14">
        <v>8</v>
      </c>
      <c r="P3017" s="14">
        <v>7</v>
      </c>
      <c r="Q3017" s="12">
        <v>0</v>
      </c>
      <c r="R3017">
        <v>8</v>
      </c>
      <c r="S3017" t="s">
        <v>4915</v>
      </c>
      <c r="U3017" t="str">
        <f t="shared" si="390"/>
        <v>1944.10.01/02.</v>
      </c>
      <c r="V3017" t="str">
        <f t="shared" si="389"/>
        <v>44. 10.</v>
      </c>
      <c r="W3017" t="str">
        <f t="shared" si="391"/>
        <v>RCM</v>
      </c>
      <c r="X3017" t="str">
        <f t="shared" si="397"/>
        <v>Not Marking</v>
      </c>
    </row>
    <row r="3018" spans="1:25" x14ac:dyDescent="0.25">
      <c r="A3018" s="1">
        <v>16346</v>
      </c>
      <c r="B3018" t="s">
        <v>5012</v>
      </c>
      <c r="C3018" s="1" t="s">
        <v>3820</v>
      </c>
      <c r="D3018" s="1" t="s">
        <v>3812</v>
      </c>
      <c r="E3018" t="s">
        <v>3840</v>
      </c>
      <c r="F3018" t="s">
        <v>3522</v>
      </c>
      <c r="G3018" s="12" t="s">
        <v>5096</v>
      </c>
      <c r="H3018" t="str">
        <f t="shared" si="396"/>
        <v>GE</v>
      </c>
      <c r="I3018" s="12" t="s">
        <v>4646</v>
      </c>
      <c r="J3018" s="12" t="s">
        <v>4487</v>
      </c>
      <c r="K3018" s="12" t="s">
        <v>752</v>
      </c>
      <c r="L3018" s="12"/>
      <c r="M3018" s="12"/>
      <c r="N3018" s="12"/>
      <c r="O3018" s="14">
        <v>6</v>
      </c>
      <c r="P3018" s="14">
        <v>6</v>
      </c>
      <c r="Q3018" s="12">
        <v>0</v>
      </c>
      <c r="R3018">
        <v>8</v>
      </c>
      <c r="S3018" t="s">
        <v>4915</v>
      </c>
      <c r="U3018" t="str">
        <f t="shared" si="390"/>
        <v>1944.10.01/02.</v>
      </c>
      <c r="V3018" t="str">
        <f t="shared" si="389"/>
        <v>44. 10.</v>
      </c>
      <c r="W3018" t="str">
        <f t="shared" si="391"/>
        <v>RCM</v>
      </c>
      <c r="X3018" t="str">
        <f t="shared" si="397"/>
        <v>Not Marking</v>
      </c>
      <c r="Y3018" t="s">
        <v>5312</v>
      </c>
    </row>
    <row r="3019" spans="1:25" x14ac:dyDescent="0.25">
      <c r="A3019" s="1">
        <v>16346</v>
      </c>
      <c r="B3019" t="s">
        <v>5012</v>
      </c>
      <c r="C3019" s="1" t="s">
        <v>3820</v>
      </c>
      <c r="D3019" s="1" t="s">
        <v>3812</v>
      </c>
      <c r="E3019" t="s">
        <v>3840</v>
      </c>
      <c r="F3019" t="s">
        <v>3522</v>
      </c>
      <c r="G3019" s="12" t="s">
        <v>4963</v>
      </c>
      <c r="H3019" t="str">
        <f t="shared" si="396"/>
        <v>GE</v>
      </c>
      <c r="I3019" s="12" t="s">
        <v>5332</v>
      </c>
      <c r="J3019" s="12"/>
      <c r="K3019" s="12" t="s">
        <v>752</v>
      </c>
      <c r="L3019" s="12"/>
      <c r="M3019" s="12"/>
      <c r="N3019" s="12"/>
      <c r="O3019" s="14">
        <v>6</v>
      </c>
      <c r="P3019" s="14">
        <v>5</v>
      </c>
      <c r="Q3019" s="12">
        <v>0</v>
      </c>
      <c r="R3019">
        <v>8</v>
      </c>
      <c r="S3019" t="s">
        <v>4915</v>
      </c>
      <c r="U3019" t="str">
        <f t="shared" si="390"/>
        <v>1944.10.01/02.</v>
      </c>
      <c r="V3019" t="str">
        <f t="shared" si="389"/>
        <v>44. 10.</v>
      </c>
      <c r="W3019" t="str">
        <f t="shared" si="391"/>
        <v>RCM</v>
      </c>
      <c r="X3019" t="str">
        <f t="shared" si="397"/>
        <v>Not Marking</v>
      </c>
    </row>
    <row r="3020" spans="1:25" x14ac:dyDescent="0.25">
      <c r="A3020" s="1">
        <v>16346</v>
      </c>
      <c r="B3020" t="s">
        <v>5012</v>
      </c>
      <c r="C3020" s="1" t="s">
        <v>3820</v>
      </c>
      <c r="D3020" s="1" t="s">
        <v>3812</v>
      </c>
      <c r="E3020" t="s">
        <v>3840</v>
      </c>
      <c r="F3020" t="s">
        <v>3522</v>
      </c>
      <c r="G3020" s="12"/>
      <c r="H3020" t="str">
        <f t="shared" si="396"/>
        <v/>
      </c>
      <c r="I3020" s="12"/>
      <c r="J3020" s="12"/>
      <c r="K3020" s="12"/>
      <c r="L3020" s="12"/>
      <c r="M3020" s="12"/>
      <c r="N3020" s="12"/>
      <c r="O3020" s="14"/>
      <c r="P3020" s="14"/>
      <c r="Q3020" s="12"/>
      <c r="U3020" t="str">
        <f t="shared" si="390"/>
        <v>1944.10.01/02.</v>
      </c>
      <c r="V3020" t="str">
        <f t="shared" ref="V3020:V3083" si="398">E3020&amp;" "&amp;D3020</f>
        <v>44. 10.</v>
      </c>
      <c r="W3020" t="str">
        <f t="shared" ref="W3020:W3083" si="399">IF((ISBLANK(K3020)),"",IF(("a"&gt;K3020),"Markers",K3020))</f>
        <v/>
      </c>
      <c r="X3020" t="str">
        <f t="shared" si="397"/>
        <v/>
      </c>
    </row>
    <row r="3021" spans="1:25" x14ac:dyDescent="0.25">
      <c r="A3021" s="1">
        <v>16347</v>
      </c>
      <c r="B3021" t="s">
        <v>5009</v>
      </c>
      <c r="C3021" s="1" t="str">
        <f>IF(B3021="Day",TEXT(A3021,"dd"&amp;"."),TEXT(A3021,"dd")&amp;"/"&amp;TEXT(A3022,"dd")&amp;".")</f>
        <v>02.</v>
      </c>
      <c r="D3021" s="1" t="str">
        <f>TEXT(A3021,"mm")&amp;"."</f>
        <v>10.</v>
      </c>
      <c r="E3021" t="str">
        <f>TEXT(A3021,"yy")&amp;"."</f>
        <v>44.</v>
      </c>
      <c r="F3021" t="str">
        <f>IF((C3021&lt;C3026),C3021&amp;D3021&amp;E3021,C3021&amp;D3026&amp;E3021)</f>
        <v>02.10.44.</v>
      </c>
      <c r="G3021" s="12" t="str">
        <f>IF(ISERROR(VLOOKUP(F3021,DataFromWard!$B$484:$E$998,2,FALSE)),"",VLOOKUP(F3021,DataFromWard!$B$484:$E$998,2,FALSE))</f>
        <v/>
      </c>
      <c r="H3021" t="str">
        <f t="shared" si="396"/>
        <v/>
      </c>
      <c r="I3021" s="12"/>
      <c r="J3021" s="12"/>
      <c r="K3021" s="12"/>
      <c r="L3021" s="12"/>
      <c r="M3021" s="12"/>
      <c r="N3021" s="12"/>
      <c r="O3021" s="14" t="str">
        <f>IF(ISERROR(VLOOKUP(F3021,DataFromWard!$B$484:$E$998,3,FALSE)),"",VLOOKUP(F3021,DataFromWard!$B$484:$E$998,3,FALSE))</f>
        <v/>
      </c>
      <c r="P3021" s="14"/>
      <c r="Q3021" s="12" t="str">
        <f>IF(ISERROR(VLOOKUP(F3021,DataFromWard!$B$484:$E$998,4,FALSE)),"",VLOOKUP(F3021,DataFromWard!$B$484:$E$998,4,FALSE))</f>
        <v/>
      </c>
      <c r="U3021" t="str">
        <f t="shared" ref="U3021:U3084" si="400">"19"&amp;E3021&amp;D3021&amp;C3021</f>
        <v>1944.10.02.</v>
      </c>
      <c r="V3021" t="str">
        <f t="shared" si="398"/>
        <v>44. 10.</v>
      </c>
      <c r="W3021" t="str">
        <f t="shared" si="399"/>
        <v/>
      </c>
      <c r="X3021" t="str">
        <f t="shared" si="397"/>
        <v/>
      </c>
    </row>
    <row r="3022" spans="1:25" x14ac:dyDescent="0.25">
      <c r="A3022" s="1">
        <v>16347</v>
      </c>
      <c r="B3022" t="s">
        <v>5012</v>
      </c>
      <c r="C3022" s="1" t="str">
        <f>IF(B3022="Day",TEXT(A3022,"dd"&amp;"."),TEXT(A3022,"dd")&amp;"/"&amp;TEXT(A3026,"dd")&amp;".")</f>
        <v>02/03.</v>
      </c>
      <c r="D3022" s="1" t="str">
        <f>TEXT(A3022,"mm")&amp;"."</f>
        <v>10.</v>
      </c>
      <c r="E3022" t="str">
        <f>TEXT(A3022,"yy")&amp;"."</f>
        <v>44.</v>
      </c>
      <c r="F3022" t="str">
        <f>IF((C3022&lt;C3027),C3022&amp;D3022&amp;E3022,C3022&amp;D3027&amp;E3022)</f>
        <v>02/03.10.44.</v>
      </c>
      <c r="G3022" s="12" t="s">
        <v>3819</v>
      </c>
      <c r="H3022" t="str">
        <f t="shared" si="396"/>
        <v>GE</v>
      </c>
      <c r="I3022" s="12" t="s">
        <v>5332</v>
      </c>
      <c r="J3022" s="12"/>
      <c r="K3022" s="12" t="s">
        <v>405</v>
      </c>
      <c r="L3022" s="12">
        <v>39</v>
      </c>
      <c r="M3022" s="12"/>
      <c r="N3022" s="12"/>
      <c r="O3022" s="14">
        <v>34</v>
      </c>
      <c r="P3022" s="14">
        <v>33</v>
      </c>
      <c r="Q3022" s="12">
        <v>0</v>
      </c>
      <c r="R3022">
        <v>8</v>
      </c>
      <c r="S3022" t="s">
        <v>4915</v>
      </c>
      <c r="T3022" t="s">
        <v>314</v>
      </c>
      <c r="U3022" t="str">
        <f t="shared" si="400"/>
        <v>1944.10.02/03.</v>
      </c>
      <c r="V3022" t="str">
        <f t="shared" si="398"/>
        <v>44. 10.</v>
      </c>
      <c r="W3022" t="str">
        <f t="shared" si="399"/>
        <v>RCM/SOE</v>
      </c>
      <c r="X3022" t="str">
        <f t="shared" si="397"/>
        <v>Not Marking</v>
      </c>
    </row>
    <row r="3023" spans="1:25" x14ac:dyDescent="0.25">
      <c r="A3023" s="1">
        <v>16347</v>
      </c>
      <c r="B3023" t="s">
        <v>5012</v>
      </c>
      <c r="C3023" s="1" t="s">
        <v>3793</v>
      </c>
      <c r="D3023" s="1" t="s">
        <v>3812</v>
      </c>
      <c r="E3023" t="s">
        <v>3840</v>
      </c>
      <c r="F3023" t="s">
        <v>3524</v>
      </c>
      <c r="G3023" s="12" t="s">
        <v>884</v>
      </c>
      <c r="H3023" t="str">
        <f t="shared" si="396"/>
        <v>GE</v>
      </c>
      <c r="I3023" s="12" t="s">
        <v>4614</v>
      </c>
      <c r="J3023" s="12"/>
      <c r="K3023" s="12" t="s">
        <v>405</v>
      </c>
      <c r="L3023" s="12"/>
      <c r="M3023" s="12"/>
      <c r="N3023" s="12"/>
      <c r="O3023" s="14">
        <v>7</v>
      </c>
      <c r="P3023" s="14">
        <v>5</v>
      </c>
      <c r="Q3023" s="12">
        <v>0</v>
      </c>
      <c r="R3023">
        <v>8</v>
      </c>
      <c r="S3023" t="s">
        <v>4915</v>
      </c>
      <c r="U3023" t="str">
        <f t="shared" si="400"/>
        <v>1944.10.02/03.</v>
      </c>
      <c r="V3023" t="str">
        <f t="shared" si="398"/>
        <v>44. 10.</v>
      </c>
      <c r="W3023" t="str">
        <f t="shared" si="399"/>
        <v>RCM/SOE</v>
      </c>
      <c r="X3023" t="str">
        <f t="shared" si="397"/>
        <v>Not Marking</v>
      </c>
    </row>
    <row r="3024" spans="1:25" x14ac:dyDescent="0.25">
      <c r="A3024" s="1">
        <v>16347</v>
      </c>
      <c r="B3024" t="s">
        <v>5012</v>
      </c>
      <c r="C3024" s="1" t="s">
        <v>3793</v>
      </c>
      <c r="D3024" s="1" t="s">
        <v>3812</v>
      </c>
      <c r="E3024" t="s">
        <v>3840</v>
      </c>
      <c r="F3024" t="s">
        <v>3524</v>
      </c>
      <c r="G3024" s="12" t="s">
        <v>5096</v>
      </c>
      <c r="H3024" t="str">
        <f t="shared" si="396"/>
        <v>GE</v>
      </c>
      <c r="I3024" s="12" t="s">
        <v>5332</v>
      </c>
      <c r="J3024" s="12"/>
      <c r="K3024" s="12" t="s">
        <v>405</v>
      </c>
      <c r="L3024" s="12"/>
      <c r="M3024" s="12"/>
      <c r="N3024" s="12"/>
      <c r="O3024" s="14">
        <v>4</v>
      </c>
      <c r="P3024" s="14">
        <v>2</v>
      </c>
      <c r="Q3024" s="12">
        <v>0</v>
      </c>
      <c r="R3024">
        <v>8</v>
      </c>
      <c r="S3024" t="s">
        <v>4915</v>
      </c>
      <c r="U3024" t="str">
        <f t="shared" si="400"/>
        <v>1944.10.02/03.</v>
      </c>
      <c r="V3024" t="str">
        <f t="shared" si="398"/>
        <v>44. 10.</v>
      </c>
      <c r="W3024" t="str">
        <f t="shared" si="399"/>
        <v>RCM/SOE</v>
      </c>
      <c r="X3024" t="str">
        <f t="shared" si="397"/>
        <v>Not Marking</v>
      </c>
    </row>
    <row r="3025" spans="1:25" x14ac:dyDescent="0.25">
      <c r="A3025" s="1">
        <v>16347</v>
      </c>
      <c r="B3025" t="s">
        <v>5012</v>
      </c>
      <c r="C3025" s="1" t="s">
        <v>3793</v>
      </c>
      <c r="D3025" s="1" t="s">
        <v>3812</v>
      </c>
      <c r="E3025" t="s">
        <v>3840</v>
      </c>
      <c r="F3025" t="s">
        <v>3524</v>
      </c>
      <c r="G3025" s="12" t="s">
        <v>4930</v>
      </c>
      <c r="H3025" t="str">
        <f t="shared" si="396"/>
        <v>GE</v>
      </c>
      <c r="I3025" s="12" t="s">
        <v>5332</v>
      </c>
      <c r="J3025" s="12"/>
      <c r="K3025" s="12" t="s">
        <v>405</v>
      </c>
      <c r="L3025" s="12"/>
      <c r="M3025" s="12"/>
      <c r="N3025" s="12"/>
      <c r="O3025" s="14">
        <v>4</v>
      </c>
      <c r="P3025" s="14">
        <v>3</v>
      </c>
      <c r="Q3025" s="12">
        <v>0</v>
      </c>
      <c r="R3025">
        <v>8</v>
      </c>
      <c r="S3025" t="s">
        <v>4915</v>
      </c>
      <c r="U3025" t="str">
        <f t="shared" si="400"/>
        <v>1944.10.02/03.</v>
      </c>
      <c r="V3025" t="str">
        <f t="shared" si="398"/>
        <v>44. 10.</v>
      </c>
      <c r="W3025" t="str">
        <f t="shared" si="399"/>
        <v>RCM/SOE</v>
      </c>
      <c r="X3025" t="str">
        <f t="shared" si="397"/>
        <v>Not Marking</v>
      </c>
    </row>
    <row r="3026" spans="1:25" x14ac:dyDescent="0.25">
      <c r="A3026" s="1">
        <v>16348</v>
      </c>
      <c r="B3026" t="s">
        <v>5009</v>
      </c>
      <c r="C3026" s="1" t="str">
        <f>IF(B3026="Day",TEXT(A3026,"dd"&amp;"."),TEXT(A3026,"dd")&amp;"/"&amp;TEXT(A3027,"dd")&amp;".")</f>
        <v>03.</v>
      </c>
      <c r="D3026" s="1" t="str">
        <f>TEXT(A3026,"mm")&amp;"."</f>
        <v>10.</v>
      </c>
      <c r="E3026" t="str">
        <f>TEXT(A3026,"yy")&amp;"."</f>
        <v>44.</v>
      </c>
      <c r="F3026" t="str">
        <f>IF((C3026&lt;C3032),C3026&amp;D3026&amp;E3026,C3026&amp;D3032&amp;E3026)</f>
        <v>03.10.44.</v>
      </c>
      <c r="G3026" s="12" t="str">
        <f>IF(ISERROR(VLOOKUP(F3026,DataFromWard!$B$484:$E$998,2,FALSE)),"",VLOOKUP(F3026,DataFromWard!$B$484:$E$998,2,FALSE))</f>
        <v>Walcheren</v>
      </c>
      <c r="H3026" t="str">
        <f t="shared" si="396"/>
        <v>NL</v>
      </c>
      <c r="I3026" s="12" t="s">
        <v>992</v>
      </c>
      <c r="J3026" s="12"/>
      <c r="K3026" s="12">
        <v>252</v>
      </c>
      <c r="L3026" s="12"/>
      <c r="M3026" s="12"/>
      <c r="N3026" s="12"/>
      <c r="O3026" s="14">
        <f>IF(ISERROR(VLOOKUP(F3026,DataFromWard!$B$484:$E$998,3,FALSE)),"",VLOOKUP(F3026,DataFromWard!$B$484:$E$998,3,FALSE))</f>
        <v>7</v>
      </c>
      <c r="P3026" s="14">
        <v>7</v>
      </c>
      <c r="Q3026" s="12">
        <f>IF(ISERROR(VLOOKUP(F3026,DataFromWard!$B$484:$E$998,4,FALSE)),"",VLOOKUP(F3026,DataFromWard!$B$484:$E$998,4,FALSE))</f>
        <v>0</v>
      </c>
      <c r="R3026">
        <v>8</v>
      </c>
      <c r="S3026" t="s">
        <v>4915</v>
      </c>
      <c r="T3026" t="s">
        <v>315</v>
      </c>
      <c r="U3026" t="str">
        <f t="shared" si="400"/>
        <v>1944.10.03.</v>
      </c>
      <c r="V3026" t="str">
        <f t="shared" si="398"/>
        <v>44. 10.</v>
      </c>
      <c r="W3026" t="str">
        <f t="shared" si="399"/>
        <v>Markers</v>
      </c>
      <c r="X3026" t="str">
        <f t="shared" si="397"/>
        <v>Marking</v>
      </c>
    </row>
    <row r="3027" spans="1:25" x14ac:dyDescent="0.25">
      <c r="A3027" s="1">
        <v>16348</v>
      </c>
      <c r="B3027" t="s">
        <v>5012</v>
      </c>
      <c r="C3027" s="1" t="str">
        <f>IF(B3027="Day",TEXT(A3027,"dd"&amp;"."),TEXT(A3027,"dd")&amp;"/"&amp;TEXT(A3032,"dd")&amp;".")</f>
        <v>03/04.</v>
      </c>
      <c r="D3027" s="1" t="str">
        <f>TEXT(A3027,"mm")&amp;"."</f>
        <v>10.</v>
      </c>
      <c r="E3027" t="str">
        <f>TEXT(A3027,"yy")&amp;"."</f>
        <v>44.</v>
      </c>
      <c r="F3027" t="str">
        <f>IF((C3027&lt;C3033),C3027&amp;D3027&amp;E3027,C3027&amp;D3033&amp;E3027)</f>
        <v>03/04.10.44.</v>
      </c>
      <c r="G3027" s="12" t="s">
        <v>912</v>
      </c>
      <c r="H3027" t="str">
        <f t="shared" si="396"/>
        <v>GE</v>
      </c>
      <c r="I3027" s="12" t="s">
        <v>5332</v>
      </c>
      <c r="J3027" s="12"/>
      <c r="K3027" s="12" t="s">
        <v>1912</v>
      </c>
      <c r="L3027" s="12">
        <v>19</v>
      </c>
      <c r="M3027" s="12"/>
      <c r="N3027" s="12"/>
      <c r="O3027" s="14">
        <v>43</v>
      </c>
      <c r="P3027" s="14">
        <v>42</v>
      </c>
      <c r="Q3027" s="12">
        <f>IF(ISERROR(VLOOKUP(F3027,DataFromWard!$B$484:$E$998,4,FALSE)),"",VLOOKUP(F3027,DataFromWard!$B$484:$E$998,4,FALSE))</f>
        <v>0</v>
      </c>
      <c r="R3027">
        <v>8</v>
      </c>
      <c r="S3027" t="s">
        <v>4915</v>
      </c>
      <c r="T3027" t="s">
        <v>316</v>
      </c>
      <c r="U3027" t="str">
        <f t="shared" si="400"/>
        <v>1944.10.03/04.</v>
      </c>
      <c r="V3027" t="str">
        <f t="shared" si="398"/>
        <v>44. 10.</v>
      </c>
      <c r="W3027" t="str">
        <f t="shared" si="399"/>
        <v>None</v>
      </c>
      <c r="X3027" t="str">
        <f t="shared" si="397"/>
        <v>Not Marking</v>
      </c>
    </row>
    <row r="3028" spans="1:25" x14ac:dyDescent="0.25">
      <c r="A3028" s="1">
        <v>16348</v>
      </c>
      <c r="B3028" t="s">
        <v>5012</v>
      </c>
      <c r="C3028" s="1" t="s">
        <v>3797</v>
      </c>
      <c r="D3028" s="1" t="s">
        <v>3812</v>
      </c>
      <c r="E3028" t="s">
        <v>3840</v>
      </c>
      <c r="F3028" t="s">
        <v>3526</v>
      </c>
      <c r="G3028" s="12" t="s">
        <v>3602</v>
      </c>
      <c r="H3028" t="str">
        <f t="shared" si="396"/>
        <v>GE</v>
      </c>
      <c r="I3028" s="12" t="s">
        <v>5332</v>
      </c>
      <c r="J3028" s="12"/>
      <c r="K3028" s="12" t="s">
        <v>1912</v>
      </c>
      <c r="L3028" s="12"/>
      <c r="M3028" s="12"/>
      <c r="N3028" s="12"/>
      <c r="O3028" s="14">
        <v>6</v>
      </c>
      <c r="P3028" s="14">
        <v>5</v>
      </c>
      <c r="Q3028" s="12">
        <f>IF(ISERROR(VLOOKUP(F3028,DataFromWard!$B$484:$E$998,4,FALSE)),"",VLOOKUP(F3028,DataFromWard!$B$484:$E$998,4,FALSE))</f>
        <v>0</v>
      </c>
      <c r="R3028">
        <v>8</v>
      </c>
      <c r="S3028" t="s">
        <v>4915</v>
      </c>
      <c r="U3028" t="str">
        <f t="shared" si="400"/>
        <v>1944.10.03/04.</v>
      </c>
      <c r="V3028" t="str">
        <f t="shared" si="398"/>
        <v>44. 10.</v>
      </c>
      <c r="W3028" t="str">
        <f t="shared" si="399"/>
        <v>None</v>
      </c>
      <c r="X3028" t="str">
        <f t="shared" si="397"/>
        <v>Not Marking</v>
      </c>
    </row>
    <row r="3029" spans="1:25" x14ac:dyDescent="0.25">
      <c r="A3029" s="1">
        <v>16348</v>
      </c>
      <c r="B3029" t="s">
        <v>5012</v>
      </c>
      <c r="C3029" s="1" t="s">
        <v>3797</v>
      </c>
      <c r="D3029" s="1" t="s">
        <v>3812</v>
      </c>
      <c r="E3029" t="s">
        <v>3840</v>
      </c>
      <c r="F3029" t="s">
        <v>3526</v>
      </c>
      <c r="G3029" s="12" t="s">
        <v>884</v>
      </c>
      <c r="H3029" t="str">
        <f t="shared" si="396"/>
        <v>GE</v>
      </c>
      <c r="I3029" s="12" t="s">
        <v>4614</v>
      </c>
      <c r="J3029" s="12"/>
      <c r="K3029" s="12" t="s">
        <v>1912</v>
      </c>
      <c r="L3029" s="12"/>
      <c r="M3029" s="12"/>
      <c r="N3029" s="12"/>
      <c r="O3029" s="14">
        <v>6</v>
      </c>
      <c r="P3029" s="14">
        <v>3</v>
      </c>
      <c r="Q3029" s="12">
        <f>IF(ISERROR(VLOOKUP(F3029,DataFromWard!$B$484:$E$998,4,FALSE)),"",VLOOKUP(F3029,DataFromWard!$B$484:$E$998,4,FALSE))</f>
        <v>0</v>
      </c>
      <c r="R3029">
        <v>8</v>
      </c>
      <c r="S3029" t="s">
        <v>4915</v>
      </c>
      <c r="U3029" t="str">
        <f t="shared" si="400"/>
        <v>1944.10.03/04.</v>
      </c>
      <c r="V3029" t="str">
        <f t="shared" si="398"/>
        <v>44. 10.</v>
      </c>
      <c r="W3029" t="str">
        <f t="shared" si="399"/>
        <v>None</v>
      </c>
      <c r="X3029" t="str">
        <f t="shared" si="397"/>
        <v>Not Marking</v>
      </c>
    </row>
    <row r="3030" spans="1:25" x14ac:dyDescent="0.25">
      <c r="A3030" s="1">
        <v>16348</v>
      </c>
      <c r="B3030" t="s">
        <v>5012</v>
      </c>
      <c r="C3030" s="1" t="s">
        <v>3797</v>
      </c>
      <c r="D3030" s="1" t="s">
        <v>3812</v>
      </c>
      <c r="E3030" t="s">
        <v>3840</v>
      </c>
      <c r="F3030" t="s">
        <v>3526</v>
      </c>
      <c r="G3030" s="12" t="s">
        <v>4929</v>
      </c>
      <c r="H3030" t="str">
        <f t="shared" si="396"/>
        <v>GE</v>
      </c>
      <c r="I3030" s="12" t="s">
        <v>4622</v>
      </c>
      <c r="J3030" s="12" t="s">
        <v>3728</v>
      </c>
      <c r="K3030" s="12" t="s">
        <v>1912</v>
      </c>
      <c r="L3030" s="12"/>
      <c r="M3030" s="12"/>
      <c r="N3030" s="12"/>
      <c r="O3030" s="14">
        <v>5</v>
      </c>
      <c r="P3030" s="14">
        <v>5</v>
      </c>
      <c r="Q3030" s="12">
        <f>IF(ISERROR(VLOOKUP(F3030,DataFromWard!$B$484:$E$998,4,FALSE)),"",VLOOKUP(F3030,DataFromWard!$B$484:$E$998,4,FALSE))</f>
        <v>0</v>
      </c>
      <c r="R3030">
        <v>8</v>
      </c>
      <c r="S3030" t="s">
        <v>4915</v>
      </c>
      <c r="U3030" t="str">
        <f t="shared" si="400"/>
        <v>1944.10.03/04.</v>
      </c>
      <c r="V3030" t="str">
        <f t="shared" si="398"/>
        <v>44. 10.</v>
      </c>
      <c r="W3030" t="str">
        <f t="shared" si="399"/>
        <v>None</v>
      </c>
      <c r="X3030" t="str">
        <f t="shared" si="397"/>
        <v>Not Marking</v>
      </c>
      <c r="Y3030" t="s">
        <v>5312</v>
      </c>
    </row>
    <row r="3031" spans="1:25" x14ac:dyDescent="0.25">
      <c r="A3031" s="1">
        <v>16348</v>
      </c>
      <c r="B3031" t="s">
        <v>5012</v>
      </c>
      <c r="C3031" s="1" t="s">
        <v>3797</v>
      </c>
      <c r="D3031" s="1" t="s">
        <v>3812</v>
      </c>
      <c r="E3031" t="s">
        <v>3840</v>
      </c>
      <c r="F3031" t="s">
        <v>3526</v>
      </c>
      <c r="G3031" s="12" t="s">
        <v>887</v>
      </c>
      <c r="H3031" t="str">
        <f t="shared" si="396"/>
        <v>GE</v>
      </c>
      <c r="I3031" s="12" t="s">
        <v>4646</v>
      </c>
      <c r="J3031" s="12" t="s">
        <v>5323</v>
      </c>
      <c r="K3031" s="12" t="s">
        <v>1912</v>
      </c>
      <c r="L3031" s="12"/>
      <c r="M3031" s="12"/>
      <c r="N3031" s="12"/>
      <c r="O3031" s="14">
        <v>4</v>
      </c>
      <c r="P3031" s="14">
        <v>1</v>
      </c>
      <c r="Q3031" s="12">
        <f>IF(ISERROR(VLOOKUP(F3031,DataFromWard!$B$484:$E$998,4,FALSE)),"",VLOOKUP(F3031,DataFromWard!$B$484:$E$998,4,FALSE))</f>
        <v>0</v>
      </c>
      <c r="R3031">
        <v>8</v>
      </c>
      <c r="S3031" t="s">
        <v>4915</v>
      </c>
      <c r="U3031" t="str">
        <f t="shared" si="400"/>
        <v>1944.10.03/04.</v>
      </c>
      <c r="V3031" t="str">
        <f t="shared" si="398"/>
        <v>44. 10.</v>
      </c>
      <c r="W3031" t="str">
        <f t="shared" si="399"/>
        <v>None</v>
      </c>
      <c r="X3031" t="str">
        <f t="shared" si="397"/>
        <v>Not Marking</v>
      </c>
      <c r="Y3031" t="s">
        <v>5312</v>
      </c>
    </row>
    <row r="3032" spans="1:25" x14ac:dyDescent="0.25">
      <c r="A3032" s="1">
        <v>16349</v>
      </c>
      <c r="B3032" t="s">
        <v>5009</v>
      </c>
      <c r="C3032" s="1" t="str">
        <f>IF(B3032="Day",TEXT(A3032,"dd"&amp;"."),TEXT(A3032,"dd")&amp;"/"&amp;TEXT(A3033,"dd")&amp;".")</f>
        <v>04.</v>
      </c>
      <c r="D3032" s="1" t="str">
        <f>TEXT(A3032,"mm")&amp;"."</f>
        <v>10.</v>
      </c>
      <c r="E3032" t="str">
        <f>TEXT(A3032,"yy")&amp;"."</f>
        <v>44.</v>
      </c>
      <c r="F3032" t="str">
        <f>IF((C3032&lt;C3035),C3032&amp;D3032&amp;E3032,C3032&amp;D3035&amp;E3032)</f>
        <v>04.10.44.</v>
      </c>
      <c r="G3032" s="12" t="str">
        <f>IF(ISERROR(VLOOKUP(F3032,DataFromWard!$B$484:$E$998,2,FALSE)),"",VLOOKUP(F3032,DataFromWard!$B$484:$E$998,2,FALSE))</f>
        <v/>
      </c>
      <c r="H3032" t="str">
        <f t="shared" si="396"/>
        <v/>
      </c>
      <c r="I3032" s="12"/>
      <c r="J3032" s="12"/>
      <c r="K3032" s="12"/>
      <c r="L3032" s="12">
        <v>12</v>
      </c>
      <c r="M3032" s="12"/>
      <c r="N3032" s="12"/>
      <c r="O3032" s="14" t="str">
        <f>IF(ISERROR(VLOOKUP(F3032,DataFromWard!$B$484:$E$998,3,FALSE)),"",VLOOKUP(F3032,DataFromWard!$B$484:$E$998,3,FALSE))</f>
        <v/>
      </c>
      <c r="P3032" s="14"/>
      <c r="Q3032" s="12" t="str">
        <f>IF(ISERROR(VLOOKUP(F3032,DataFromWard!$B$484:$E$998,4,FALSE)),"",VLOOKUP(F3032,DataFromWard!$B$484:$E$998,4,FALSE))</f>
        <v/>
      </c>
      <c r="S3032" t="s">
        <v>4915</v>
      </c>
      <c r="T3032" t="s">
        <v>317</v>
      </c>
      <c r="U3032" t="str">
        <f t="shared" si="400"/>
        <v>1944.10.04.</v>
      </c>
      <c r="V3032" t="str">
        <f t="shared" si="398"/>
        <v>44. 10.</v>
      </c>
      <c r="W3032" t="str">
        <f t="shared" si="399"/>
        <v/>
      </c>
      <c r="X3032" t="str">
        <f t="shared" si="397"/>
        <v/>
      </c>
    </row>
    <row r="3033" spans="1:25" x14ac:dyDescent="0.25">
      <c r="A3033" s="1">
        <v>16349</v>
      </c>
      <c r="B3033" t="s">
        <v>5012</v>
      </c>
      <c r="C3033" s="1" t="str">
        <f>IF(B3033="Day",TEXT(A3033,"dd"&amp;"."),TEXT(A3033,"dd")&amp;"/"&amp;TEXT(A3035,"dd")&amp;".")</f>
        <v>04/05.</v>
      </c>
      <c r="D3033" s="1" t="str">
        <f>TEXT(A3033,"mm")&amp;"."</f>
        <v>10.</v>
      </c>
      <c r="E3033" t="str">
        <f>TEXT(A3033,"yy")&amp;"."</f>
        <v>44.</v>
      </c>
      <c r="F3033" t="str">
        <f>IF((C3033&lt;C3036),C3033&amp;D3033&amp;E3033,C3033&amp;D3036&amp;E3033)</f>
        <v>04/05.10.44.</v>
      </c>
      <c r="G3033" s="12" t="s">
        <v>884</v>
      </c>
      <c r="H3033" t="str">
        <f t="shared" si="396"/>
        <v>GE</v>
      </c>
      <c r="I3033" s="12" t="s">
        <v>5332</v>
      </c>
      <c r="J3033" s="12"/>
      <c r="K3033" s="12" t="s">
        <v>319</v>
      </c>
      <c r="L3033" s="12">
        <v>36</v>
      </c>
      <c r="M3033" s="12"/>
      <c r="N3033" s="12"/>
      <c r="O3033" s="14">
        <v>6</v>
      </c>
      <c r="P3033" s="14">
        <v>6</v>
      </c>
      <c r="Q3033" s="12">
        <f>IF(ISERROR(VLOOKUP(F3033,DataFromWard!$B$484:$E$998,4,FALSE)),"",VLOOKUP(F3033,DataFromWard!$B$484:$E$998,4,FALSE))</f>
        <v>1</v>
      </c>
      <c r="R3033">
        <v>8</v>
      </c>
      <c r="S3033" t="s">
        <v>4915</v>
      </c>
      <c r="T3033" t="s">
        <v>318</v>
      </c>
      <c r="U3033" t="str">
        <f t="shared" si="400"/>
        <v>1944.10.04/05.</v>
      </c>
      <c r="V3033" t="str">
        <f t="shared" si="398"/>
        <v>44. 10.</v>
      </c>
      <c r="W3033" t="str">
        <f t="shared" si="399"/>
        <v>Gardening/SOE</v>
      </c>
      <c r="X3033" t="str">
        <f t="shared" si="397"/>
        <v>Not Marking</v>
      </c>
    </row>
    <row r="3034" spans="1:25" x14ac:dyDescent="0.25">
      <c r="A3034" s="1">
        <v>16349</v>
      </c>
      <c r="B3034" t="s">
        <v>5012</v>
      </c>
      <c r="C3034" s="1" t="s">
        <v>3813</v>
      </c>
      <c r="D3034" s="1" t="s">
        <v>3812</v>
      </c>
      <c r="E3034" t="s">
        <v>3840</v>
      </c>
      <c r="F3034" t="s">
        <v>3528</v>
      </c>
      <c r="G3034" s="12" t="s">
        <v>3731</v>
      </c>
      <c r="H3034" t="str">
        <f t="shared" si="396"/>
        <v>GE</v>
      </c>
      <c r="I3034" s="12" t="s">
        <v>4614</v>
      </c>
      <c r="J3034" s="12"/>
      <c r="K3034" s="12" t="s">
        <v>319</v>
      </c>
      <c r="L3034" s="12"/>
      <c r="M3034" s="12"/>
      <c r="N3034" s="12"/>
      <c r="O3034" s="14">
        <v>5</v>
      </c>
      <c r="P3034" s="14">
        <v>3</v>
      </c>
      <c r="Q3034" s="12">
        <v>0</v>
      </c>
      <c r="R3034">
        <v>8</v>
      </c>
      <c r="S3034" t="s">
        <v>4915</v>
      </c>
      <c r="U3034" t="str">
        <f t="shared" si="400"/>
        <v>1944.10.04/05.</v>
      </c>
      <c r="V3034" t="str">
        <f t="shared" si="398"/>
        <v>44. 10.</v>
      </c>
      <c r="W3034" t="str">
        <f t="shared" si="399"/>
        <v>Gardening/SOE</v>
      </c>
      <c r="X3034" t="str">
        <f t="shared" si="397"/>
        <v>Not Marking</v>
      </c>
    </row>
    <row r="3035" spans="1:25" x14ac:dyDescent="0.25">
      <c r="A3035" s="1">
        <v>16350</v>
      </c>
      <c r="B3035" t="s">
        <v>5009</v>
      </c>
      <c r="C3035" s="1" t="str">
        <f>IF(B3035="Day",TEXT(A3035,"dd"&amp;"."),TEXT(A3035,"dd")&amp;"/"&amp;TEXT(A3036,"dd")&amp;".")</f>
        <v>05.</v>
      </c>
      <c r="D3035" s="1" t="str">
        <f>TEXT(A3035,"mm")&amp;"."</f>
        <v>10.</v>
      </c>
      <c r="E3035" t="str">
        <f>TEXT(A3035,"yy")&amp;"."</f>
        <v>44.</v>
      </c>
      <c r="F3035" t="str">
        <f>IF((C3035&lt;C3040),C3035&amp;D3035&amp;E3035,C3035&amp;D3040&amp;E3035)</f>
        <v>05.10.44.</v>
      </c>
      <c r="G3035" s="12" t="s">
        <v>4919</v>
      </c>
      <c r="H3035" t="str">
        <f t="shared" si="396"/>
        <v>GE</v>
      </c>
      <c r="I3035" s="12" t="s">
        <v>5332</v>
      </c>
      <c r="J3035" s="12"/>
      <c r="K3035" s="12">
        <v>227</v>
      </c>
      <c r="L3035" s="12"/>
      <c r="M3035" s="12"/>
      <c r="N3035" s="12"/>
      <c r="O3035" s="14">
        <v>1</v>
      </c>
      <c r="P3035" s="14">
        <v>1</v>
      </c>
      <c r="Q3035" s="12">
        <v>0</v>
      </c>
      <c r="R3035">
        <v>5</v>
      </c>
      <c r="S3035" t="s">
        <v>4915</v>
      </c>
      <c r="T3035" t="s">
        <v>320</v>
      </c>
      <c r="U3035" t="str">
        <f t="shared" si="400"/>
        <v>1944.10.05.</v>
      </c>
      <c r="V3035" t="str">
        <f t="shared" si="398"/>
        <v>44. 10.</v>
      </c>
      <c r="W3035" t="str">
        <f t="shared" si="399"/>
        <v>Markers</v>
      </c>
      <c r="X3035" t="str">
        <f t="shared" si="397"/>
        <v>Marking</v>
      </c>
    </row>
    <row r="3036" spans="1:25" x14ac:dyDescent="0.25">
      <c r="A3036" s="1">
        <v>16350</v>
      </c>
      <c r="B3036" t="s">
        <v>5012</v>
      </c>
      <c r="C3036" s="1" t="str">
        <f>IF(B3036="Day",TEXT(A3036,"dd"&amp;"."),TEXT(A3036,"dd")&amp;"/"&amp;TEXT(A3040,"dd")&amp;".")</f>
        <v>05/06.</v>
      </c>
      <c r="D3036" s="1" t="str">
        <f>TEXT(A3036,"mm")&amp;"."</f>
        <v>10.</v>
      </c>
      <c r="E3036" t="str">
        <f>TEXT(A3036,"yy")&amp;"."</f>
        <v>44.</v>
      </c>
      <c r="F3036" t="str">
        <f>IF((C3036&lt;C3042),C3036&amp;D3036&amp;E3036,C3036&amp;D3042&amp;E3036)</f>
        <v>05/06.10.44.</v>
      </c>
      <c r="G3036" s="12" t="str">
        <f>IF(ISERROR(VLOOKUP(F3036,DataFromWard!$B$484:$E$998,2,FALSE)),"",VLOOKUP(F3036,DataFromWard!$B$484:$E$998,2,FALSE))</f>
        <v>Saarbrucken</v>
      </c>
      <c r="H3036" t="str">
        <f t="shared" si="396"/>
        <v>GE</v>
      </c>
      <c r="I3036" s="12" t="s">
        <v>4614</v>
      </c>
      <c r="J3036" s="12"/>
      <c r="K3036" s="12">
        <v>531</v>
      </c>
      <c r="L3036" s="12">
        <v>47</v>
      </c>
      <c r="M3036" s="12"/>
      <c r="N3036" s="12"/>
      <c r="O3036" s="14">
        <f>IF(ISERROR(VLOOKUP(F3036,DataFromWard!$B$484:$E$998,3,FALSE)),"",VLOOKUP(F3036,DataFromWard!$B$484:$E$998,3,FALSE))</f>
        <v>20</v>
      </c>
      <c r="P3036" s="14">
        <v>20</v>
      </c>
      <c r="Q3036" s="12">
        <f>IF(ISERROR(VLOOKUP(F3036,DataFromWard!$B$484:$E$998,4,FALSE)),"",VLOOKUP(F3036,DataFromWard!$B$484:$E$998,4,FALSE))</f>
        <v>0</v>
      </c>
      <c r="R3036">
        <v>8</v>
      </c>
      <c r="S3036" t="s">
        <v>4915</v>
      </c>
      <c r="T3036" t="s">
        <v>321</v>
      </c>
      <c r="U3036" t="str">
        <f t="shared" si="400"/>
        <v>1944.10.05/06.</v>
      </c>
      <c r="V3036" t="str">
        <f t="shared" si="398"/>
        <v>44. 10.</v>
      </c>
      <c r="W3036" t="str">
        <f t="shared" si="399"/>
        <v>Markers</v>
      </c>
      <c r="X3036" t="str">
        <f t="shared" si="397"/>
        <v>Marking</v>
      </c>
    </row>
    <row r="3037" spans="1:25" x14ac:dyDescent="0.25">
      <c r="A3037" s="1">
        <v>16350</v>
      </c>
      <c r="B3037" t="s">
        <v>5012</v>
      </c>
      <c r="C3037" s="1" t="s">
        <v>3833</v>
      </c>
      <c r="D3037" s="1" t="s">
        <v>3812</v>
      </c>
      <c r="E3037" t="s">
        <v>3840</v>
      </c>
      <c r="F3037" t="s">
        <v>3530</v>
      </c>
      <c r="G3037" s="12" t="s">
        <v>4954</v>
      </c>
      <c r="H3037" t="str">
        <f t="shared" si="396"/>
        <v>GE</v>
      </c>
      <c r="I3037" s="12" t="s">
        <v>5332</v>
      </c>
      <c r="J3037" s="12"/>
      <c r="K3037" s="12" t="s">
        <v>1908</v>
      </c>
      <c r="L3037" s="12"/>
      <c r="M3037" s="12"/>
      <c r="N3037" s="12"/>
      <c r="O3037" s="14">
        <v>20</v>
      </c>
      <c r="P3037" s="14">
        <v>20</v>
      </c>
      <c r="Q3037" s="12">
        <f>IF(ISERROR(VLOOKUP(F3037,DataFromWard!$B$484:$E$998,4,FALSE)),"",VLOOKUP(F3037,DataFromWard!$B$484:$E$998,4,FALSE))</f>
        <v>0</v>
      </c>
      <c r="R3037">
        <v>8</v>
      </c>
      <c r="S3037" t="s">
        <v>4915</v>
      </c>
      <c r="U3037" t="str">
        <f t="shared" si="400"/>
        <v>1944.10.05/06.</v>
      </c>
      <c r="V3037" t="str">
        <f t="shared" si="398"/>
        <v>44. 10.</v>
      </c>
      <c r="W3037" t="str">
        <f t="shared" si="399"/>
        <v>Elsewhere</v>
      </c>
      <c r="X3037" t="str">
        <f t="shared" si="397"/>
        <v>Not Marking</v>
      </c>
    </row>
    <row r="3038" spans="1:25" x14ac:dyDescent="0.25">
      <c r="A3038" s="1">
        <v>16350</v>
      </c>
      <c r="B3038" t="s">
        <v>5012</v>
      </c>
      <c r="C3038" s="1" t="s">
        <v>3833</v>
      </c>
      <c r="D3038" s="1" t="s">
        <v>3812</v>
      </c>
      <c r="E3038" t="s">
        <v>3840</v>
      </c>
      <c r="F3038" t="s">
        <v>3530</v>
      </c>
      <c r="G3038" s="12" t="s">
        <v>3901</v>
      </c>
      <c r="H3038">
        <f t="shared" si="396"/>
        <v>0</v>
      </c>
      <c r="I3038" s="12" t="s">
        <v>5332</v>
      </c>
      <c r="J3038" s="12"/>
      <c r="K3038" s="12" t="s">
        <v>1908</v>
      </c>
      <c r="L3038" s="12"/>
      <c r="M3038" s="12"/>
      <c r="N3038" s="12"/>
      <c r="O3038" s="14">
        <v>26</v>
      </c>
      <c r="P3038" s="14">
        <v>24</v>
      </c>
      <c r="Q3038" s="12">
        <f>IF(ISERROR(VLOOKUP(F3038,DataFromWard!$B$484:$E$998,4,FALSE)),"",VLOOKUP(F3038,DataFromWard!$B$484:$E$998,4,FALSE))</f>
        <v>0</v>
      </c>
      <c r="R3038">
        <v>8</v>
      </c>
      <c r="S3038" t="s">
        <v>4915</v>
      </c>
      <c r="U3038" t="str">
        <f t="shared" si="400"/>
        <v>1944.10.05/06.</v>
      </c>
      <c r="V3038" t="str">
        <f t="shared" si="398"/>
        <v>44. 10.</v>
      </c>
      <c r="W3038" t="str">
        <f t="shared" si="399"/>
        <v>Elsewhere</v>
      </c>
      <c r="X3038" t="str">
        <f t="shared" si="397"/>
        <v>Not Marking</v>
      </c>
      <c r="Y3038" t="s">
        <v>5322</v>
      </c>
    </row>
    <row r="3039" spans="1:25" x14ac:dyDescent="0.25">
      <c r="A3039" s="1">
        <v>16350</v>
      </c>
      <c r="B3039" t="s">
        <v>5012</v>
      </c>
      <c r="C3039" s="1" t="s">
        <v>3833</v>
      </c>
      <c r="D3039" s="1" t="s">
        <v>3812</v>
      </c>
      <c r="E3039" t="s">
        <v>3840</v>
      </c>
      <c r="F3039" t="s">
        <v>3530</v>
      </c>
      <c r="G3039" s="12" t="s">
        <v>4924</v>
      </c>
      <c r="H3039" t="str">
        <f t="shared" si="396"/>
        <v>GE</v>
      </c>
      <c r="I3039" s="12" t="s">
        <v>4791</v>
      </c>
      <c r="J3039" s="12" t="s">
        <v>4817</v>
      </c>
      <c r="K3039" s="12" t="s">
        <v>1908</v>
      </c>
      <c r="L3039" s="12"/>
      <c r="M3039" s="12"/>
      <c r="N3039" s="12"/>
      <c r="O3039" s="14">
        <v>8</v>
      </c>
      <c r="P3039" s="14">
        <v>9</v>
      </c>
      <c r="Q3039" s="12">
        <f>IF(ISERROR(VLOOKUP(F3039,DataFromWard!$B$484:$E$998,4,FALSE)),"",VLOOKUP(F3039,DataFromWard!$B$484:$E$998,4,FALSE))</f>
        <v>0</v>
      </c>
      <c r="R3039">
        <v>8</v>
      </c>
      <c r="S3039" t="s">
        <v>4915</v>
      </c>
      <c r="U3039" t="str">
        <f t="shared" si="400"/>
        <v>1944.10.05/06.</v>
      </c>
      <c r="V3039" t="str">
        <f t="shared" si="398"/>
        <v>44. 10.</v>
      </c>
      <c r="W3039" t="str">
        <f t="shared" si="399"/>
        <v>Elsewhere</v>
      </c>
      <c r="X3039" t="str">
        <f t="shared" si="397"/>
        <v>Not Marking</v>
      </c>
    </row>
    <row r="3040" spans="1:25" x14ac:dyDescent="0.25">
      <c r="A3040" s="1">
        <v>16351</v>
      </c>
      <c r="B3040" t="s">
        <v>5009</v>
      </c>
      <c r="C3040" s="1" t="str">
        <f>IF(B3040="Day",TEXT(A3040,"dd"&amp;"."),TEXT(A3040,"dd")&amp;"/"&amp;TEXT(A3042,"dd")&amp;".")</f>
        <v>06.</v>
      </c>
      <c r="D3040" s="1" t="str">
        <f>TEXT(A3040,"mm")&amp;"."</f>
        <v>10.</v>
      </c>
      <c r="E3040" t="str">
        <f>TEXT(A3040,"yy")&amp;"."</f>
        <v>44.</v>
      </c>
      <c r="F3040" t="str">
        <f>IF((C3040&lt;C3047),C3040&amp;D3040&amp;E3040,C3040&amp;D3047&amp;E3040)</f>
        <v>06.10.44.</v>
      </c>
      <c r="G3040" s="12" t="s">
        <v>3296</v>
      </c>
      <c r="H3040" t="str">
        <f t="shared" si="396"/>
        <v>GE</v>
      </c>
      <c r="I3040" s="12" t="s">
        <v>4646</v>
      </c>
      <c r="J3040" s="12" t="s">
        <v>5340</v>
      </c>
      <c r="K3040" s="12">
        <v>300</v>
      </c>
      <c r="L3040" s="12"/>
      <c r="M3040" s="12"/>
      <c r="N3040" s="12"/>
      <c r="O3040" s="14">
        <v>10</v>
      </c>
      <c r="P3040" s="14">
        <v>10</v>
      </c>
      <c r="Q3040" s="12">
        <f>IF(ISERROR(VLOOKUP(F3040,DataFromWard!$B$484:$E$998,4,FALSE)),"",VLOOKUP(F3040,DataFromWard!$B$484:$E$998,4,FALSE))</f>
        <v>0</v>
      </c>
      <c r="R3040">
        <v>8</v>
      </c>
      <c r="S3040" t="s">
        <v>4915</v>
      </c>
      <c r="T3040" t="s">
        <v>322</v>
      </c>
      <c r="U3040" t="str">
        <f t="shared" si="400"/>
        <v>1944.10.06.</v>
      </c>
      <c r="V3040" t="str">
        <f t="shared" si="398"/>
        <v>44. 10.</v>
      </c>
      <c r="W3040" t="str">
        <f t="shared" si="399"/>
        <v>Markers</v>
      </c>
      <c r="X3040" t="str">
        <f t="shared" si="397"/>
        <v>Marking</v>
      </c>
    </row>
    <row r="3041" spans="1:25" x14ac:dyDescent="0.25">
      <c r="A3041" s="1">
        <v>16351</v>
      </c>
      <c r="B3041" t="s">
        <v>5009</v>
      </c>
      <c r="C3041" s="1" t="s">
        <v>4674</v>
      </c>
      <c r="D3041" s="1" t="s">
        <v>3812</v>
      </c>
      <c r="E3041" t="s">
        <v>3840</v>
      </c>
      <c r="F3041" t="s">
        <v>990</v>
      </c>
      <c r="G3041" s="12" t="s">
        <v>794</v>
      </c>
      <c r="H3041" t="str">
        <f t="shared" si="396"/>
        <v>GE</v>
      </c>
      <c r="I3041" s="12" t="s">
        <v>4646</v>
      </c>
      <c r="J3041" s="12"/>
      <c r="K3041" s="12" t="s">
        <v>5285</v>
      </c>
      <c r="L3041" s="12"/>
      <c r="M3041" s="12"/>
      <c r="N3041" s="12"/>
      <c r="O3041" s="14">
        <v>10</v>
      </c>
      <c r="P3041" s="14">
        <v>10</v>
      </c>
      <c r="Q3041" s="12">
        <f>IF(ISERROR(VLOOKUP(F3041,DataFromWard!$B$484:$E$998,4,FALSE)),"",VLOOKUP(F3041,DataFromWard!$B$484:$E$998,4,FALSE))</f>
        <v>0</v>
      </c>
      <c r="R3041">
        <v>8</v>
      </c>
      <c r="S3041" t="s">
        <v>4915</v>
      </c>
      <c r="T3041" t="s">
        <v>3786</v>
      </c>
      <c r="U3041" t="str">
        <f t="shared" si="400"/>
        <v>1944.10.06.</v>
      </c>
      <c r="V3041" t="str">
        <f t="shared" si="398"/>
        <v>44. 10.</v>
      </c>
      <c r="W3041" t="str">
        <f t="shared" si="399"/>
        <v>Markers</v>
      </c>
      <c r="X3041" t="s">
        <v>311</v>
      </c>
    </row>
    <row r="3042" spans="1:25" x14ac:dyDescent="0.25">
      <c r="A3042" s="1">
        <v>16351</v>
      </c>
      <c r="B3042" t="s">
        <v>5012</v>
      </c>
      <c r="C3042" s="1" t="str">
        <f>IF(B3042="Day",TEXT(A3042,"dd"&amp;"."),TEXT(A3042,"dd")&amp;"/"&amp;TEXT(A3047,"dd")&amp;".")</f>
        <v>06/07.</v>
      </c>
      <c r="D3042" s="1" t="str">
        <f>TEXT(A3042,"mm")&amp;"."</f>
        <v>10.</v>
      </c>
      <c r="E3042" t="str">
        <f>TEXT(A3042,"yy")&amp;"."</f>
        <v>44.</v>
      </c>
      <c r="F3042" t="str">
        <f>IF((C3042&lt;C3051),C3042&amp;D3042&amp;E3042,C3042&amp;D3051&amp;E3042)</f>
        <v>06/07.10.44.</v>
      </c>
      <c r="G3042" s="12" t="str">
        <f>IF(ISERROR(VLOOKUP(F3042,DataFromWard!$B$484:$E$998,2,FALSE)),"",VLOOKUP(F3042,DataFromWard!$B$484:$E$998,2,FALSE))</f>
        <v>Dortmund</v>
      </c>
      <c r="H3042" t="str">
        <f t="shared" si="396"/>
        <v>GE</v>
      </c>
      <c r="I3042" s="12" t="s">
        <v>5332</v>
      </c>
      <c r="J3042" s="12"/>
      <c r="K3042" s="12">
        <v>495</v>
      </c>
      <c r="L3042" s="12">
        <v>76</v>
      </c>
      <c r="M3042" s="12">
        <v>1</v>
      </c>
      <c r="N3042" s="12"/>
      <c r="O3042" s="14">
        <f>IF(ISERROR(VLOOKUP(F3042,DataFromWard!$B$484:$E$998,3,FALSE)),"",VLOOKUP(F3042,DataFromWard!$B$484:$E$998,3,FALSE))</f>
        <v>28</v>
      </c>
      <c r="P3042" s="14">
        <v>28</v>
      </c>
      <c r="Q3042" s="12">
        <f>IF(ISERROR(VLOOKUP(F3042,DataFromWard!$B$484:$E$998,4,FALSE)),"",VLOOKUP(F3042,DataFromWard!$B$484:$E$998,4,FALSE))</f>
        <v>1</v>
      </c>
      <c r="R3042">
        <v>8</v>
      </c>
      <c r="S3042" t="s">
        <v>4915</v>
      </c>
      <c r="T3042" t="s">
        <v>323</v>
      </c>
      <c r="U3042" t="str">
        <f t="shared" si="400"/>
        <v>1944.10.06/07.</v>
      </c>
      <c r="V3042" t="str">
        <f t="shared" si="398"/>
        <v>44. 10.</v>
      </c>
      <c r="W3042" t="str">
        <f t="shared" si="399"/>
        <v>Markers</v>
      </c>
      <c r="X3042" t="str">
        <f t="shared" si="397"/>
        <v>Marking</v>
      </c>
    </row>
    <row r="3043" spans="1:25" x14ac:dyDescent="0.25">
      <c r="A3043" s="1">
        <v>16351</v>
      </c>
      <c r="B3043" t="s">
        <v>5012</v>
      </c>
      <c r="C3043" s="1" t="s">
        <v>3834</v>
      </c>
      <c r="D3043" s="1" t="s">
        <v>3812</v>
      </c>
      <c r="E3043" t="s">
        <v>3840</v>
      </c>
      <c r="F3043" t="s">
        <v>3533</v>
      </c>
      <c r="G3043" s="12" t="s">
        <v>4921</v>
      </c>
      <c r="H3043" t="str">
        <f t="shared" si="396"/>
        <v>GE</v>
      </c>
      <c r="I3043" s="12" t="s">
        <v>5332</v>
      </c>
      <c r="J3043" s="12"/>
      <c r="K3043" s="12">
        <v>246</v>
      </c>
      <c r="L3043" s="12"/>
      <c r="M3043" s="12"/>
      <c r="N3043" s="12"/>
      <c r="O3043" s="14">
        <v>7</v>
      </c>
      <c r="P3043" s="14">
        <v>7</v>
      </c>
      <c r="Q3043" s="12">
        <v>0</v>
      </c>
      <c r="R3043">
        <v>5</v>
      </c>
      <c r="S3043" t="s">
        <v>4915</v>
      </c>
      <c r="T3043" t="s">
        <v>324</v>
      </c>
      <c r="U3043" t="str">
        <f t="shared" si="400"/>
        <v>1944.10.06/07.</v>
      </c>
      <c r="V3043" t="str">
        <f t="shared" si="398"/>
        <v>44. 10.</v>
      </c>
      <c r="W3043" t="str">
        <f t="shared" si="399"/>
        <v>Markers</v>
      </c>
      <c r="X3043" t="str">
        <f t="shared" si="397"/>
        <v>Marking</v>
      </c>
    </row>
    <row r="3044" spans="1:25" x14ac:dyDescent="0.25">
      <c r="A3044" s="1">
        <v>16351</v>
      </c>
      <c r="B3044" t="s">
        <v>5012</v>
      </c>
      <c r="C3044" s="1" t="s">
        <v>3834</v>
      </c>
      <c r="D3044" s="1" t="s">
        <v>3812</v>
      </c>
      <c r="E3044" t="s">
        <v>3840</v>
      </c>
      <c r="F3044" t="s">
        <v>3533</v>
      </c>
      <c r="G3044" s="12" t="s">
        <v>4954</v>
      </c>
      <c r="H3044" t="str">
        <f t="shared" si="396"/>
        <v>GE</v>
      </c>
      <c r="I3044" s="12" t="s">
        <v>5332</v>
      </c>
      <c r="J3044" s="12"/>
      <c r="K3044" s="12" t="s">
        <v>1908</v>
      </c>
      <c r="L3044" s="12"/>
      <c r="M3044" s="12"/>
      <c r="N3044" s="12"/>
      <c r="O3044" s="14">
        <v>22</v>
      </c>
      <c r="P3044" s="14">
        <v>20</v>
      </c>
      <c r="Q3044" s="12">
        <v>1</v>
      </c>
      <c r="R3044">
        <v>8</v>
      </c>
      <c r="S3044" t="s">
        <v>4915</v>
      </c>
      <c r="U3044" t="str">
        <f t="shared" si="400"/>
        <v>1944.10.06/07.</v>
      </c>
      <c r="V3044" t="str">
        <f t="shared" si="398"/>
        <v>44. 10.</v>
      </c>
      <c r="W3044" t="str">
        <f t="shared" si="399"/>
        <v>Elsewhere</v>
      </c>
      <c r="X3044" t="str">
        <f t="shared" si="397"/>
        <v>Not Marking</v>
      </c>
    </row>
    <row r="3045" spans="1:25" x14ac:dyDescent="0.25">
      <c r="A3045" s="1">
        <v>16351</v>
      </c>
      <c r="B3045" t="s">
        <v>5012</v>
      </c>
      <c r="C3045" s="1" t="s">
        <v>3834</v>
      </c>
      <c r="D3045" s="1" t="s">
        <v>3812</v>
      </c>
      <c r="E3045" t="s">
        <v>3840</v>
      </c>
      <c r="F3045" t="s">
        <v>3533</v>
      </c>
      <c r="G3045" s="12" t="s">
        <v>3276</v>
      </c>
      <c r="H3045" t="str">
        <f t="shared" si="396"/>
        <v>GE</v>
      </c>
      <c r="I3045" s="12" t="s">
        <v>5332</v>
      </c>
      <c r="J3045" s="12"/>
      <c r="K3045" s="12" t="s">
        <v>1908</v>
      </c>
      <c r="L3045" s="12"/>
      <c r="M3045" s="12"/>
      <c r="N3045" s="12"/>
      <c r="O3045" s="14">
        <v>11</v>
      </c>
      <c r="P3045" s="14">
        <v>10</v>
      </c>
      <c r="Q3045" s="12">
        <v>0</v>
      </c>
      <c r="R3045">
        <v>8</v>
      </c>
      <c r="S3045" t="s">
        <v>4915</v>
      </c>
      <c r="U3045" t="str">
        <f t="shared" si="400"/>
        <v>1944.10.06/07.</v>
      </c>
      <c r="V3045" t="str">
        <f t="shared" si="398"/>
        <v>44. 10.</v>
      </c>
      <c r="W3045" t="str">
        <f t="shared" si="399"/>
        <v>Elsewhere</v>
      </c>
      <c r="X3045" t="str">
        <f t="shared" si="397"/>
        <v>Not Marking</v>
      </c>
    </row>
    <row r="3046" spans="1:25" x14ac:dyDescent="0.25">
      <c r="A3046" s="1">
        <v>16351</v>
      </c>
      <c r="B3046" t="s">
        <v>5012</v>
      </c>
      <c r="C3046" s="1" t="s">
        <v>3834</v>
      </c>
      <c r="D3046" s="1" t="s">
        <v>3812</v>
      </c>
      <c r="E3046" t="s">
        <v>3840</v>
      </c>
      <c r="F3046" t="s">
        <v>3533</v>
      </c>
      <c r="G3046" s="12" t="s">
        <v>3531</v>
      </c>
      <c r="H3046" t="str">
        <f t="shared" si="396"/>
        <v>GE</v>
      </c>
      <c r="I3046" s="12" t="s">
        <v>5332</v>
      </c>
      <c r="J3046" s="12"/>
      <c r="K3046" s="12" t="s">
        <v>1908</v>
      </c>
      <c r="L3046" s="12"/>
      <c r="M3046" s="12"/>
      <c r="N3046" s="12"/>
      <c r="O3046" s="14">
        <v>2</v>
      </c>
      <c r="P3046" s="14">
        <v>2</v>
      </c>
      <c r="Q3046" s="12">
        <v>0</v>
      </c>
      <c r="R3046">
        <v>8</v>
      </c>
      <c r="S3046" t="s">
        <v>4915</v>
      </c>
      <c r="U3046" t="str">
        <f t="shared" si="400"/>
        <v>1944.10.06/07.</v>
      </c>
      <c r="V3046" t="str">
        <f t="shared" si="398"/>
        <v>44. 10.</v>
      </c>
      <c r="W3046" t="str">
        <f t="shared" si="399"/>
        <v>Elsewhere</v>
      </c>
      <c r="X3046" t="str">
        <f t="shared" si="397"/>
        <v>Not Marking</v>
      </c>
    </row>
    <row r="3047" spans="1:25" x14ac:dyDescent="0.25">
      <c r="A3047" s="1">
        <v>16352</v>
      </c>
      <c r="B3047" t="s">
        <v>5009</v>
      </c>
      <c r="C3047" s="1" t="str">
        <f>IF(B3047="Day",TEXT(A3047,"dd"&amp;"."),TEXT(A3047,"dd")&amp;"/"&amp;TEXT(A3051,"dd")&amp;".")</f>
        <v>07.</v>
      </c>
      <c r="D3047" s="1" t="str">
        <f>TEXT(A3047,"mm")&amp;"."</f>
        <v>10.</v>
      </c>
      <c r="E3047" t="str">
        <f>TEXT(A3047,"yy")&amp;"."</f>
        <v>44.</v>
      </c>
      <c r="F3047" t="str">
        <f>IF((C3047&lt;C3052),C3047&amp;D3047&amp;E3047,C3047&amp;D3052&amp;E3047)</f>
        <v>07.10.44.</v>
      </c>
      <c r="G3047" s="12" t="s">
        <v>991</v>
      </c>
      <c r="H3047" t="str">
        <f t="shared" si="396"/>
        <v>GE</v>
      </c>
      <c r="I3047" s="12" t="s">
        <v>4877</v>
      </c>
      <c r="J3047" s="12"/>
      <c r="K3047" s="12">
        <v>341</v>
      </c>
      <c r="L3047" s="12">
        <v>2</v>
      </c>
      <c r="M3047" s="12"/>
      <c r="N3047" s="12"/>
      <c r="O3047" s="14">
        <v>10</v>
      </c>
      <c r="P3047" s="14">
        <v>10</v>
      </c>
      <c r="Q3047" s="12">
        <v>0</v>
      </c>
      <c r="R3047">
        <v>8</v>
      </c>
      <c r="S3047" t="s">
        <v>4915</v>
      </c>
      <c r="T3047" t="s">
        <v>325</v>
      </c>
      <c r="U3047" t="str">
        <f t="shared" si="400"/>
        <v>1944.10.07.</v>
      </c>
      <c r="V3047" t="str">
        <f t="shared" si="398"/>
        <v>44. 10.</v>
      </c>
      <c r="W3047" t="str">
        <f t="shared" si="399"/>
        <v>Markers</v>
      </c>
      <c r="X3047" t="str">
        <f t="shared" si="397"/>
        <v>Marking</v>
      </c>
    </row>
    <row r="3048" spans="1:25" x14ac:dyDescent="0.25">
      <c r="A3048" s="1">
        <v>16352</v>
      </c>
      <c r="B3048" t="s">
        <v>5009</v>
      </c>
      <c r="C3048" s="1" t="str">
        <f>IF(B3048="Day",TEXT(A3048,"dd"&amp;"."),TEXT(A3048,"dd")&amp;"/"&amp;TEXT(A3052,"dd")&amp;".")</f>
        <v>07.</v>
      </c>
      <c r="D3048" s="1" t="str">
        <f>TEXT(A3048,"mm")&amp;"."</f>
        <v>10.</v>
      </c>
      <c r="E3048" t="str">
        <f>TEXT(A3048,"yy")&amp;"."</f>
        <v>44.</v>
      </c>
      <c r="F3048" t="str">
        <f>IF((C3048&lt;C3053),C3048&amp;D3048&amp;E3048,C3048&amp;D3053&amp;E3048)</f>
        <v>07.10.44.</v>
      </c>
      <c r="G3048" s="12" t="s">
        <v>4979</v>
      </c>
      <c r="H3048" t="str">
        <f t="shared" si="396"/>
        <v>GE</v>
      </c>
      <c r="I3048" s="12" t="s">
        <v>4877</v>
      </c>
      <c r="J3048" s="12"/>
      <c r="K3048" s="12">
        <v>340</v>
      </c>
      <c r="L3048" s="12"/>
      <c r="M3048" s="12"/>
      <c r="N3048" s="12"/>
      <c r="O3048" s="14">
        <v>10</v>
      </c>
      <c r="P3048" s="14">
        <v>10</v>
      </c>
      <c r="Q3048" s="12">
        <v>0</v>
      </c>
      <c r="R3048">
        <v>8</v>
      </c>
      <c r="S3048" t="s">
        <v>4915</v>
      </c>
      <c r="T3048" t="s">
        <v>326</v>
      </c>
      <c r="U3048" t="str">
        <f t="shared" si="400"/>
        <v>1944.10.07.</v>
      </c>
      <c r="V3048" t="str">
        <f t="shared" si="398"/>
        <v>44. 10.</v>
      </c>
      <c r="W3048" t="str">
        <f t="shared" si="399"/>
        <v>Markers</v>
      </c>
      <c r="X3048" t="str">
        <f t="shared" si="397"/>
        <v>Marking</v>
      </c>
    </row>
    <row r="3049" spans="1:25" x14ac:dyDescent="0.25">
      <c r="A3049" s="1">
        <v>16352</v>
      </c>
      <c r="B3049" t="s">
        <v>5009</v>
      </c>
      <c r="C3049" s="1" t="str">
        <f>IF(B3049="Day",TEXT(A3049,"dd"&amp;"."),TEXT(A3049,"dd")&amp;"/"&amp;TEXT(A3053,"dd")&amp;".")</f>
        <v>07.</v>
      </c>
      <c r="D3049" s="1" t="str">
        <f>TEXT(A3049,"mm")&amp;"."</f>
        <v>10.</v>
      </c>
      <c r="E3049" t="str">
        <f>TEXT(A3049,"yy")&amp;"."</f>
        <v>44.</v>
      </c>
      <c r="F3049" t="str">
        <f>IF((C3049&lt;C3054),C3049&amp;D3049&amp;E3049,C3049&amp;D3054&amp;E3049)</f>
        <v>07.10.44.</v>
      </c>
      <c r="G3049" s="12" t="s">
        <v>4974</v>
      </c>
      <c r="H3049" t="str">
        <f t="shared" si="396"/>
        <v>NL</v>
      </c>
      <c r="I3049" s="12" t="s">
        <v>992</v>
      </c>
      <c r="J3049" s="12"/>
      <c r="K3049" s="12">
        <v>121</v>
      </c>
      <c r="L3049" s="12"/>
      <c r="M3049" s="12"/>
      <c r="N3049" s="12"/>
      <c r="O3049" s="14">
        <v>4</v>
      </c>
      <c r="P3049" s="14">
        <v>4</v>
      </c>
      <c r="Q3049" s="12">
        <v>0</v>
      </c>
      <c r="R3049">
        <v>5</v>
      </c>
      <c r="S3049" t="s">
        <v>3846</v>
      </c>
      <c r="T3049" t="s">
        <v>327</v>
      </c>
      <c r="U3049" t="str">
        <f t="shared" si="400"/>
        <v>1944.10.07.</v>
      </c>
      <c r="V3049" t="str">
        <f t="shared" si="398"/>
        <v>44. 10.</v>
      </c>
      <c r="W3049" t="str">
        <f t="shared" si="399"/>
        <v>Markers</v>
      </c>
      <c r="X3049" t="str">
        <f t="shared" si="397"/>
        <v>Marking</v>
      </c>
    </row>
    <row r="3050" spans="1:25" x14ac:dyDescent="0.25">
      <c r="A3050" s="1">
        <v>16352</v>
      </c>
      <c r="B3050" t="s">
        <v>5009</v>
      </c>
      <c r="C3050" s="1" t="s">
        <v>4648</v>
      </c>
      <c r="D3050" s="1" t="s">
        <v>3812</v>
      </c>
      <c r="E3050" t="s">
        <v>3840</v>
      </c>
      <c r="F3050" t="s">
        <v>997</v>
      </c>
      <c r="G3050" s="12" t="s">
        <v>998</v>
      </c>
      <c r="H3050" t="str">
        <f t="shared" si="396"/>
        <v>GE</v>
      </c>
      <c r="I3050" s="12" t="s">
        <v>4918</v>
      </c>
      <c r="J3050" s="12"/>
      <c r="K3050" s="12">
        <v>13</v>
      </c>
      <c r="L3050" s="12"/>
      <c r="M3050" s="12"/>
      <c r="N3050" s="12"/>
      <c r="O3050" s="59">
        <v>1</v>
      </c>
      <c r="P3050" s="14"/>
      <c r="Q3050" s="12">
        <v>0</v>
      </c>
      <c r="R3050">
        <v>5</v>
      </c>
      <c r="S3050" t="s">
        <v>3846</v>
      </c>
      <c r="T3050" t="s">
        <v>328</v>
      </c>
      <c r="U3050" t="str">
        <f t="shared" si="400"/>
        <v>1944.10.07.</v>
      </c>
      <c r="V3050" t="str">
        <f t="shared" si="398"/>
        <v>44. 10.</v>
      </c>
      <c r="W3050" t="s">
        <v>497</v>
      </c>
      <c r="X3050" t="s">
        <v>312</v>
      </c>
      <c r="Y3050" t="s">
        <v>5283</v>
      </c>
    </row>
    <row r="3051" spans="1:25" x14ac:dyDescent="0.25">
      <c r="A3051" s="1">
        <v>16352</v>
      </c>
      <c r="B3051" t="s">
        <v>5012</v>
      </c>
      <c r="C3051" s="1" t="str">
        <f>IF(B3051="Day",TEXT(A3051,"dd"&amp;"."),TEXT(A3051,"dd")&amp;"/"&amp;TEXT(A3052,"dd")&amp;".")</f>
        <v>07/08.</v>
      </c>
      <c r="D3051" s="1" t="str">
        <f>TEXT(A3051,"mm")&amp;"."</f>
        <v>10.</v>
      </c>
      <c r="E3051" t="str">
        <f>TEXT(A3051,"yy")&amp;"."</f>
        <v>44.</v>
      </c>
      <c r="F3051" t="str">
        <f>IF((C3051&lt;C3053),C3051&amp;D3051&amp;E3051,C3051&amp;D3053&amp;E3051)</f>
        <v>07/08.10.44.</v>
      </c>
      <c r="G3051" s="12"/>
      <c r="H3051" t="str">
        <f t="shared" si="396"/>
        <v/>
      </c>
      <c r="I3051" s="12"/>
      <c r="J3051" s="12"/>
      <c r="K3051" s="12"/>
      <c r="L3051" s="12">
        <v>46</v>
      </c>
      <c r="M3051" s="12"/>
      <c r="N3051" s="12"/>
      <c r="O3051" s="14"/>
      <c r="P3051" s="14"/>
      <c r="Q3051" s="12"/>
      <c r="S3051" t="s">
        <v>4915</v>
      </c>
      <c r="T3051" t="s">
        <v>329</v>
      </c>
      <c r="U3051" t="str">
        <f t="shared" si="400"/>
        <v>1944.10.07/08.</v>
      </c>
      <c r="V3051" t="str">
        <f t="shared" si="398"/>
        <v>44. 10.</v>
      </c>
      <c r="W3051" t="str">
        <f t="shared" si="399"/>
        <v/>
      </c>
      <c r="X3051" t="str">
        <f t="shared" si="397"/>
        <v/>
      </c>
    </row>
    <row r="3052" spans="1:25" x14ac:dyDescent="0.25">
      <c r="A3052" s="1">
        <v>16353</v>
      </c>
      <c r="B3052" t="s">
        <v>5009</v>
      </c>
      <c r="C3052" s="1" t="str">
        <f>IF(B3052="Day",TEXT(A3052,"dd"&amp;"."),TEXT(A3052,"dd")&amp;"/"&amp;TEXT(A3053,"dd")&amp;".")</f>
        <v>08.</v>
      </c>
      <c r="D3052" s="1" t="str">
        <f>TEXT(A3052,"mm")&amp;"."</f>
        <v>10.</v>
      </c>
      <c r="E3052" t="str">
        <f>TEXT(A3052,"yy")&amp;"."</f>
        <v>44.</v>
      </c>
      <c r="F3052" t="str">
        <f>IF((C3052&lt;C3054),C3052&amp;D3052&amp;E3052,C3052&amp;D3054&amp;E3052)</f>
        <v>08.10.44.</v>
      </c>
      <c r="G3052" s="12" t="str">
        <f>IF(ISERROR(VLOOKUP(F3052,DataFromWard!$B$484:$E$998,2,FALSE)),"",VLOOKUP(F3052,DataFromWard!$B$484:$E$998,2,FALSE))</f>
        <v/>
      </c>
      <c r="H3052" t="str">
        <f t="shared" si="396"/>
        <v/>
      </c>
      <c r="I3052" s="12"/>
      <c r="J3052" s="12"/>
      <c r="K3052" s="12"/>
      <c r="L3052" s="12">
        <v>2</v>
      </c>
      <c r="M3052" s="12"/>
      <c r="N3052" s="12"/>
      <c r="O3052" s="14" t="str">
        <f>IF(ISERROR(VLOOKUP(F3052,DataFromWard!$B$484:$E$998,3,FALSE)),"",VLOOKUP(F3052,DataFromWard!$B$484:$E$998,3,FALSE))</f>
        <v/>
      </c>
      <c r="P3052" s="14"/>
      <c r="Q3052" s="12" t="str">
        <f>IF(ISERROR(VLOOKUP(F3052,DataFromWard!$B$484:$E$998,4,FALSE)),"",VLOOKUP(F3052,DataFromWard!$B$484:$E$998,4,FALSE))</f>
        <v/>
      </c>
      <c r="S3052" t="s">
        <v>4915</v>
      </c>
      <c r="T3052" t="s">
        <v>330</v>
      </c>
      <c r="U3052" t="str">
        <f t="shared" si="400"/>
        <v>1944.10.08.</v>
      </c>
      <c r="V3052" t="str">
        <f t="shared" si="398"/>
        <v>44. 10.</v>
      </c>
      <c r="W3052" t="str">
        <f t="shared" si="399"/>
        <v/>
      </c>
      <c r="X3052" t="str">
        <f t="shared" si="397"/>
        <v/>
      </c>
    </row>
    <row r="3053" spans="1:25" x14ac:dyDescent="0.25">
      <c r="A3053" s="1">
        <v>16353</v>
      </c>
      <c r="B3053" t="s">
        <v>5012</v>
      </c>
      <c r="C3053" s="1" t="str">
        <f>IF(B3053="Day",TEXT(A3053,"dd"&amp;"."),TEXT(A3053,"dd")&amp;"/"&amp;TEXT(A3054,"dd")&amp;".")</f>
        <v>08/09.</v>
      </c>
      <c r="D3053" s="1" t="str">
        <f>TEXT(A3053,"mm")&amp;"."</f>
        <v>10.</v>
      </c>
      <c r="E3053" t="str">
        <f>TEXT(A3053,"yy")&amp;"."</f>
        <v>44.</v>
      </c>
      <c r="F3053" t="str">
        <f>IF((C3053&lt;C3055),C3053&amp;D3053&amp;E3053,C3053&amp;D3055&amp;E3053)</f>
        <v>08/09.10.44.</v>
      </c>
      <c r="G3053" s="12" t="str">
        <f>IF(ISERROR(VLOOKUP(F3053,DataFromWard!$B$484:$E$998,2,FALSE)),"",VLOOKUP(F3053,DataFromWard!$B$484:$E$998,2,FALSE))</f>
        <v/>
      </c>
      <c r="H3053" t="str">
        <f t="shared" ref="H3053:H3116" si="401">IF(ISBLANK(G3053),"",IF(ISERROR(VLOOKUP(G3053,LOCS,2,FALSE)),"",VLOOKUP(G3053,LOCS,2,FALSE)))</f>
        <v/>
      </c>
      <c r="I3053" s="12"/>
      <c r="J3053" s="12"/>
      <c r="K3053" s="12"/>
      <c r="L3053" s="12"/>
      <c r="M3053" s="12"/>
      <c r="N3053" s="12"/>
      <c r="O3053" s="14" t="str">
        <f>IF(ISERROR(VLOOKUP(F3053,DataFromWard!$B$484:$E$998,3,FALSE)),"",VLOOKUP(F3053,DataFromWard!$B$484:$E$998,3,FALSE))</f>
        <v/>
      </c>
      <c r="P3053" s="14"/>
      <c r="Q3053" s="12" t="str">
        <f>IF(ISERROR(VLOOKUP(F3053,DataFromWard!$B$484:$E$998,4,FALSE)),"",VLOOKUP(F3053,DataFromWard!$B$484:$E$998,4,FALSE))</f>
        <v/>
      </c>
      <c r="U3053" t="str">
        <f t="shared" si="400"/>
        <v>1944.10.08/09.</v>
      </c>
      <c r="V3053" t="str">
        <f t="shared" si="398"/>
        <v>44. 10.</v>
      </c>
      <c r="W3053" t="str">
        <f t="shared" si="399"/>
        <v/>
      </c>
      <c r="X3053" t="str">
        <f t="shared" si="397"/>
        <v/>
      </c>
    </row>
    <row r="3054" spans="1:25" x14ac:dyDescent="0.25">
      <c r="A3054" s="1">
        <v>16354</v>
      </c>
      <c r="B3054" t="s">
        <v>5009</v>
      </c>
      <c r="C3054" s="1" t="str">
        <f>IF(B3054="Day",TEXT(A3054,"dd"&amp;"."),TEXT(A3054,"dd")&amp;"/"&amp;TEXT(A3055,"dd")&amp;".")</f>
        <v>09.</v>
      </c>
      <c r="D3054" s="1" t="str">
        <f>TEXT(A3054,"mm")&amp;"."</f>
        <v>10.</v>
      </c>
      <c r="E3054" t="str">
        <f>TEXT(A3054,"yy")&amp;"."</f>
        <v>44.</v>
      </c>
      <c r="F3054" t="str">
        <f>IF((C3054&lt;C3060),C3054&amp;D3054&amp;E3054,C3054&amp;D3060&amp;E3054)</f>
        <v>09.10.44.</v>
      </c>
      <c r="G3054" s="12" t="str">
        <f>IF(ISERROR(VLOOKUP(F3054,DataFromWard!$B$484:$E$998,2,FALSE)),"",VLOOKUP(F3054,DataFromWard!$B$484:$E$998,2,FALSE))</f>
        <v/>
      </c>
      <c r="H3054" t="str">
        <f t="shared" si="401"/>
        <v/>
      </c>
      <c r="I3054" s="12"/>
      <c r="J3054" s="12"/>
      <c r="K3054" s="12"/>
      <c r="L3054" s="12"/>
      <c r="M3054" s="12"/>
      <c r="N3054" s="12"/>
      <c r="O3054" s="14" t="str">
        <f>IF(ISERROR(VLOOKUP(F3054,DataFromWard!$B$484:$E$998,3,FALSE)),"",VLOOKUP(F3054,DataFromWard!$B$484:$E$998,3,FALSE))</f>
        <v/>
      </c>
      <c r="P3054" s="14"/>
      <c r="Q3054" s="12" t="str">
        <f>IF(ISERROR(VLOOKUP(F3054,DataFromWard!$B$484:$E$998,4,FALSE)),"",VLOOKUP(F3054,DataFromWard!$B$484:$E$998,4,FALSE))</f>
        <v/>
      </c>
      <c r="U3054" t="str">
        <f t="shared" si="400"/>
        <v>1944.10.09.</v>
      </c>
      <c r="V3054" t="str">
        <f t="shared" si="398"/>
        <v>44. 10.</v>
      </c>
      <c r="W3054" t="str">
        <f t="shared" si="399"/>
        <v/>
      </c>
      <c r="X3054" t="str">
        <f t="shared" si="397"/>
        <v/>
      </c>
    </row>
    <row r="3055" spans="1:25" x14ac:dyDescent="0.25">
      <c r="A3055" s="1">
        <v>16354</v>
      </c>
      <c r="B3055" t="s">
        <v>5012</v>
      </c>
      <c r="C3055" s="1" t="str">
        <f>IF(B3055="Day",TEXT(A3055,"dd"&amp;"."),TEXT(A3055,"dd")&amp;"/"&amp;TEXT(A3060,"dd")&amp;".")</f>
        <v>09/10.</v>
      </c>
      <c r="D3055" s="1" t="str">
        <f>TEXT(A3055,"mm")&amp;"."</f>
        <v>10.</v>
      </c>
      <c r="E3055" t="str">
        <f>TEXT(A3055,"yy")&amp;"."</f>
        <v>44.</v>
      </c>
      <c r="F3055" t="str">
        <f>IF((C3055&lt;C3061),C3055&amp;D3055&amp;E3055,C3055&amp;D3061&amp;E3055)</f>
        <v>09/10.10.44.</v>
      </c>
      <c r="G3055" s="12" t="str">
        <f>IF(ISERROR(VLOOKUP(F3055,DataFromWard!$B$484:$E$998,2,FALSE)),"",VLOOKUP(F3055,DataFromWard!$B$484:$E$998,2,FALSE))</f>
        <v>Bochum</v>
      </c>
      <c r="H3055" t="str">
        <f t="shared" si="401"/>
        <v>GE</v>
      </c>
      <c r="I3055" s="12" t="s">
        <v>5332</v>
      </c>
      <c r="J3055" s="12"/>
      <c r="K3055" s="12">
        <v>415</v>
      </c>
      <c r="L3055" s="12">
        <v>57</v>
      </c>
      <c r="M3055" s="12"/>
      <c r="N3055" s="12"/>
      <c r="O3055" s="14">
        <f>IF(ISERROR(VLOOKUP(F3055,DataFromWard!$B$484:$E$998,3,FALSE)),"",VLOOKUP(F3055,DataFromWard!$B$484:$E$998,3,FALSE))</f>
        <v>20</v>
      </c>
      <c r="P3055" s="14">
        <v>20</v>
      </c>
      <c r="Q3055" s="12">
        <v>0</v>
      </c>
      <c r="R3055">
        <v>8</v>
      </c>
      <c r="S3055" t="s">
        <v>4915</v>
      </c>
      <c r="T3055" t="s">
        <v>331</v>
      </c>
      <c r="U3055" t="str">
        <f t="shared" si="400"/>
        <v>1944.10.09/10.</v>
      </c>
      <c r="V3055" t="str">
        <f t="shared" si="398"/>
        <v>44. 10.</v>
      </c>
      <c r="W3055" t="str">
        <f t="shared" si="399"/>
        <v>Markers</v>
      </c>
      <c r="X3055" t="str">
        <f t="shared" si="397"/>
        <v>Marking</v>
      </c>
    </row>
    <row r="3056" spans="1:25" x14ac:dyDescent="0.25">
      <c r="A3056" s="1">
        <v>16354</v>
      </c>
      <c r="B3056" t="s">
        <v>5012</v>
      </c>
      <c r="C3056" s="1" t="s">
        <v>3835</v>
      </c>
      <c r="D3056" s="1" t="s">
        <v>3812</v>
      </c>
      <c r="E3056" t="s">
        <v>3840</v>
      </c>
      <c r="F3056" t="s">
        <v>3536</v>
      </c>
      <c r="G3056" s="12" t="s">
        <v>4919</v>
      </c>
      <c r="H3056" t="str">
        <f t="shared" si="401"/>
        <v>GE</v>
      </c>
      <c r="I3056" s="12" t="s">
        <v>5332</v>
      </c>
      <c r="J3056" s="12"/>
      <c r="K3056" s="12" t="s">
        <v>1908</v>
      </c>
      <c r="L3056" s="12"/>
      <c r="M3056" s="12"/>
      <c r="N3056" s="12"/>
      <c r="O3056" s="14">
        <v>47</v>
      </c>
      <c r="P3056" s="14">
        <v>46</v>
      </c>
      <c r="Q3056" s="12">
        <v>0</v>
      </c>
      <c r="R3056">
        <v>8</v>
      </c>
      <c r="S3056" t="s">
        <v>4915</v>
      </c>
      <c r="U3056" t="str">
        <f t="shared" si="400"/>
        <v>1944.10.09/10.</v>
      </c>
      <c r="V3056" t="str">
        <f t="shared" si="398"/>
        <v>44. 10.</v>
      </c>
      <c r="W3056" t="str">
        <f t="shared" si="399"/>
        <v>Elsewhere</v>
      </c>
      <c r="X3056" t="str">
        <f t="shared" si="397"/>
        <v>Not Marking</v>
      </c>
    </row>
    <row r="3057" spans="1:25" x14ac:dyDescent="0.25">
      <c r="A3057" s="1">
        <v>16354</v>
      </c>
      <c r="B3057" t="s">
        <v>5012</v>
      </c>
      <c r="C3057" s="1" t="s">
        <v>3835</v>
      </c>
      <c r="D3057" s="1" t="s">
        <v>3812</v>
      </c>
      <c r="E3057" t="s">
        <v>3840</v>
      </c>
      <c r="F3057" t="s">
        <v>3536</v>
      </c>
      <c r="G3057" s="12" t="s">
        <v>3336</v>
      </c>
      <c r="H3057" t="str">
        <f t="shared" si="401"/>
        <v>GE</v>
      </c>
      <c r="I3057" s="12" t="s">
        <v>5332</v>
      </c>
      <c r="J3057" s="12"/>
      <c r="K3057" s="12" t="s">
        <v>1908</v>
      </c>
      <c r="L3057" s="12"/>
      <c r="M3057" s="12"/>
      <c r="N3057" s="12"/>
      <c r="O3057" s="14">
        <v>5</v>
      </c>
      <c r="P3057" s="14">
        <v>3</v>
      </c>
      <c r="Q3057" s="12">
        <v>0</v>
      </c>
      <c r="R3057">
        <v>8</v>
      </c>
      <c r="S3057" t="s">
        <v>4915</v>
      </c>
      <c r="U3057" t="str">
        <f t="shared" si="400"/>
        <v>1944.10.09/10.</v>
      </c>
      <c r="V3057" t="str">
        <f t="shared" si="398"/>
        <v>44. 10.</v>
      </c>
      <c r="W3057" t="str">
        <f t="shared" si="399"/>
        <v>Elsewhere</v>
      </c>
      <c r="X3057" t="str">
        <f t="shared" si="397"/>
        <v>Not Marking</v>
      </c>
    </row>
    <row r="3058" spans="1:25" x14ac:dyDescent="0.25">
      <c r="A3058" s="1">
        <v>16354</v>
      </c>
      <c r="B3058" t="s">
        <v>5012</v>
      </c>
      <c r="C3058" s="1" t="s">
        <v>3835</v>
      </c>
      <c r="D3058" s="1" t="s">
        <v>3812</v>
      </c>
      <c r="E3058" t="s">
        <v>3840</v>
      </c>
      <c r="F3058" t="s">
        <v>3536</v>
      </c>
      <c r="G3058" s="12" t="s">
        <v>3531</v>
      </c>
      <c r="H3058" t="str">
        <f t="shared" si="401"/>
        <v>GE</v>
      </c>
      <c r="I3058" s="12" t="s">
        <v>5332</v>
      </c>
      <c r="J3058" s="12"/>
      <c r="K3058" s="12" t="s">
        <v>1908</v>
      </c>
      <c r="L3058" s="12"/>
      <c r="M3058" s="12"/>
      <c r="N3058" s="12"/>
      <c r="O3058" s="14">
        <v>4</v>
      </c>
      <c r="P3058" s="14">
        <v>4</v>
      </c>
      <c r="Q3058" s="12">
        <v>0</v>
      </c>
      <c r="R3058">
        <v>8</v>
      </c>
      <c r="S3058" t="s">
        <v>4915</v>
      </c>
      <c r="U3058" t="str">
        <f t="shared" si="400"/>
        <v>1944.10.09/10.</v>
      </c>
      <c r="V3058" t="str">
        <f t="shared" si="398"/>
        <v>44. 10.</v>
      </c>
      <c r="W3058" t="str">
        <f t="shared" si="399"/>
        <v>Elsewhere</v>
      </c>
      <c r="X3058" t="str">
        <f t="shared" si="397"/>
        <v>Not Marking</v>
      </c>
    </row>
    <row r="3059" spans="1:25" x14ac:dyDescent="0.25">
      <c r="A3059" s="1">
        <v>16354</v>
      </c>
      <c r="B3059" t="s">
        <v>5012</v>
      </c>
      <c r="C3059" s="1" t="s">
        <v>3835</v>
      </c>
      <c r="D3059" s="1" t="s">
        <v>3812</v>
      </c>
      <c r="E3059" t="s">
        <v>3840</v>
      </c>
      <c r="F3059" t="s">
        <v>3536</v>
      </c>
      <c r="G3059" s="12" t="s">
        <v>4937</v>
      </c>
      <c r="H3059" t="str">
        <f t="shared" si="401"/>
        <v>GE</v>
      </c>
      <c r="I3059" s="12" t="s">
        <v>4622</v>
      </c>
      <c r="J3059" s="12" t="s">
        <v>4513</v>
      </c>
      <c r="K3059" s="12" t="s">
        <v>1908</v>
      </c>
      <c r="L3059" s="12"/>
      <c r="M3059" s="12"/>
      <c r="N3059" s="12"/>
      <c r="O3059" s="14">
        <v>3</v>
      </c>
      <c r="P3059" s="14">
        <v>4</v>
      </c>
      <c r="Q3059" s="12">
        <v>0</v>
      </c>
      <c r="R3059">
        <v>8</v>
      </c>
      <c r="S3059" t="s">
        <v>4915</v>
      </c>
      <c r="U3059" t="str">
        <f t="shared" si="400"/>
        <v>1944.10.09/10.</v>
      </c>
      <c r="V3059" t="str">
        <f t="shared" si="398"/>
        <v>44. 10.</v>
      </c>
      <c r="W3059" t="str">
        <f t="shared" si="399"/>
        <v>Elsewhere</v>
      </c>
      <c r="X3059" t="str">
        <f t="shared" si="397"/>
        <v>Not Marking</v>
      </c>
      <c r="Y3059" t="s">
        <v>5312</v>
      </c>
    </row>
    <row r="3060" spans="1:25" x14ac:dyDescent="0.25">
      <c r="A3060" s="1">
        <v>16355</v>
      </c>
      <c r="B3060" t="s">
        <v>5009</v>
      </c>
      <c r="C3060" s="1" t="str">
        <f>IF(B3060="Day",TEXT(A3060,"dd"&amp;"."),TEXT(A3060,"dd")&amp;"/"&amp;TEXT(A3061,"dd")&amp;".")</f>
        <v>10.</v>
      </c>
      <c r="D3060" s="1" t="str">
        <f>TEXT(A3060,"mm")&amp;"."</f>
        <v>10.</v>
      </c>
      <c r="E3060" t="str">
        <f>TEXT(A3060,"yy")&amp;"."</f>
        <v>44.</v>
      </c>
      <c r="F3060" t="str">
        <f>IF((C3060&lt;C3066),C3060&amp;D3060&amp;E3060,C3060&amp;D3066&amp;E3060)</f>
        <v>10.10.44.</v>
      </c>
      <c r="G3060" s="12" t="str">
        <f>IF(ISERROR(VLOOKUP(F3060,DataFromWard!$B$484:$E$998,2,FALSE)),"",VLOOKUP(F3060,DataFromWard!$B$484:$E$998,2,FALSE))</f>
        <v/>
      </c>
      <c r="H3060" t="str">
        <f t="shared" si="401"/>
        <v/>
      </c>
      <c r="I3060" s="12"/>
      <c r="J3060" s="12"/>
      <c r="K3060" s="12"/>
      <c r="L3060" s="12">
        <v>2</v>
      </c>
      <c r="M3060" s="12"/>
      <c r="N3060" s="12"/>
      <c r="O3060" s="14" t="str">
        <f>IF(ISERROR(VLOOKUP(F3060,DataFromWard!$B$484:$E$998,3,FALSE)),"",VLOOKUP(F3060,DataFromWard!$B$484:$E$998,3,FALSE))</f>
        <v/>
      </c>
      <c r="P3060" s="14"/>
      <c r="Q3060" s="12" t="str">
        <f>IF(ISERROR(VLOOKUP(F3060,DataFromWard!$B$484:$E$998,4,FALSE)),"",VLOOKUP(F3060,DataFromWard!$B$484:$E$998,4,FALSE))</f>
        <v/>
      </c>
      <c r="S3060" t="s">
        <v>4915</v>
      </c>
      <c r="T3060" t="s">
        <v>332</v>
      </c>
      <c r="U3060" t="str">
        <f t="shared" si="400"/>
        <v>1944.10.10.</v>
      </c>
      <c r="V3060" t="str">
        <f t="shared" si="398"/>
        <v>44. 10.</v>
      </c>
      <c r="W3060" t="str">
        <f t="shared" si="399"/>
        <v/>
      </c>
      <c r="X3060" t="str">
        <f t="shared" si="397"/>
        <v/>
      </c>
    </row>
    <row r="3061" spans="1:25" x14ac:dyDescent="0.25">
      <c r="A3061" s="1">
        <v>16355</v>
      </c>
      <c r="B3061" t="s">
        <v>5012</v>
      </c>
      <c r="C3061" s="1" t="str">
        <f>IF(B3061="Day",TEXT(A3061,"dd"&amp;"."),TEXT(A3061,"dd")&amp;"/"&amp;TEXT(A3066,"dd")&amp;".")</f>
        <v>10/11.</v>
      </c>
      <c r="D3061" s="1" t="str">
        <f>TEXT(A3061,"mm")&amp;"."</f>
        <v>10.</v>
      </c>
      <c r="E3061" t="str">
        <f>TEXT(A3061,"yy")&amp;"."</f>
        <v>44.</v>
      </c>
      <c r="F3061" t="str">
        <f>IF((C3061&lt;C3068),C3061&amp;D3061&amp;E3061,C3061&amp;D3068&amp;E3061)</f>
        <v>10/11.10.44.</v>
      </c>
      <c r="G3061" s="12" t="s">
        <v>4913</v>
      </c>
      <c r="H3061" t="str">
        <f t="shared" si="401"/>
        <v>GE</v>
      </c>
      <c r="I3061" s="12" t="s">
        <v>5332</v>
      </c>
      <c r="J3061" s="12"/>
      <c r="K3061" s="12" t="s">
        <v>1912</v>
      </c>
      <c r="L3061" s="12"/>
      <c r="M3061" s="12"/>
      <c r="N3061" s="12"/>
      <c r="O3061" s="14">
        <v>49</v>
      </c>
      <c r="P3061" s="14">
        <v>47</v>
      </c>
      <c r="Q3061" s="12">
        <v>0</v>
      </c>
      <c r="R3061">
        <v>8</v>
      </c>
      <c r="S3061" t="s">
        <v>4915</v>
      </c>
      <c r="T3061" t="s">
        <v>333</v>
      </c>
      <c r="U3061" t="str">
        <f t="shared" si="400"/>
        <v>1944.10.10/11.</v>
      </c>
      <c r="V3061" t="str">
        <f t="shared" si="398"/>
        <v>44. 10.</v>
      </c>
      <c r="W3061" t="str">
        <f t="shared" si="399"/>
        <v>None</v>
      </c>
      <c r="X3061" t="str">
        <f t="shared" si="397"/>
        <v>Not Marking</v>
      </c>
    </row>
    <row r="3062" spans="1:25" x14ac:dyDescent="0.25">
      <c r="A3062" s="1">
        <v>16355</v>
      </c>
      <c r="B3062" t="s">
        <v>5012</v>
      </c>
      <c r="C3062" s="1" t="s">
        <v>3837</v>
      </c>
      <c r="D3062" s="1" t="s">
        <v>3812</v>
      </c>
      <c r="E3062" t="s">
        <v>3840</v>
      </c>
      <c r="F3062" t="s">
        <v>3538</v>
      </c>
      <c r="G3062" s="12" t="s">
        <v>3602</v>
      </c>
      <c r="H3062" t="str">
        <f t="shared" si="401"/>
        <v>GE</v>
      </c>
      <c r="I3062" s="12" t="s">
        <v>4614</v>
      </c>
      <c r="J3062" s="12"/>
      <c r="K3062" s="12" t="s">
        <v>1912</v>
      </c>
      <c r="L3062" s="12"/>
      <c r="M3062" s="12"/>
      <c r="N3062" s="12"/>
      <c r="O3062" s="14">
        <v>6</v>
      </c>
      <c r="P3062" s="14">
        <v>5</v>
      </c>
      <c r="Q3062" s="12">
        <v>0</v>
      </c>
      <c r="R3062">
        <v>8</v>
      </c>
      <c r="S3062" t="s">
        <v>4915</v>
      </c>
      <c r="U3062" t="str">
        <f t="shared" si="400"/>
        <v>1944.10.10/11.</v>
      </c>
      <c r="V3062" t="str">
        <f t="shared" si="398"/>
        <v>44. 10.</v>
      </c>
      <c r="W3062" t="str">
        <f t="shared" si="399"/>
        <v>None</v>
      </c>
      <c r="X3062" t="str">
        <f t="shared" si="397"/>
        <v>Not Marking</v>
      </c>
    </row>
    <row r="3063" spans="1:25" x14ac:dyDescent="0.25">
      <c r="A3063" s="1">
        <v>16355</v>
      </c>
      <c r="B3063" t="s">
        <v>5012</v>
      </c>
      <c r="C3063" s="1" t="s">
        <v>3837</v>
      </c>
      <c r="D3063" s="1" t="s">
        <v>3812</v>
      </c>
      <c r="E3063" t="s">
        <v>3840</v>
      </c>
      <c r="F3063" t="s">
        <v>3538</v>
      </c>
      <c r="G3063" s="12" t="s">
        <v>884</v>
      </c>
      <c r="H3063" t="str">
        <f t="shared" si="401"/>
        <v>GE</v>
      </c>
      <c r="I3063" s="12" t="s">
        <v>4614</v>
      </c>
      <c r="J3063" s="12"/>
      <c r="K3063" s="12" t="s">
        <v>1912</v>
      </c>
      <c r="L3063" s="12"/>
      <c r="M3063" s="12"/>
      <c r="N3063" s="12"/>
      <c r="O3063" s="14">
        <v>6</v>
      </c>
      <c r="P3063" s="14">
        <v>6</v>
      </c>
      <c r="Q3063" s="12">
        <v>0</v>
      </c>
      <c r="R3063">
        <v>8</v>
      </c>
      <c r="S3063" t="s">
        <v>4915</v>
      </c>
      <c r="U3063" t="str">
        <f t="shared" si="400"/>
        <v>1944.10.10/11.</v>
      </c>
      <c r="V3063" t="str">
        <f t="shared" si="398"/>
        <v>44. 10.</v>
      </c>
      <c r="W3063" t="str">
        <f t="shared" si="399"/>
        <v>None</v>
      </c>
      <c r="X3063" t="str">
        <f t="shared" si="397"/>
        <v>Not Marking</v>
      </c>
    </row>
    <row r="3064" spans="1:25" x14ac:dyDescent="0.25">
      <c r="A3064" s="1">
        <v>16355</v>
      </c>
      <c r="B3064" t="s">
        <v>5012</v>
      </c>
      <c r="C3064" s="1" t="s">
        <v>3837</v>
      </c>
      <c r="D3064" s="1" t="s">
        <v>3812</v>
      </c>
      <c r="E3064" t="s">
        <v>3840</v>
      </c>
      <c r="F3064" t="s">
        <v>3538</v>
      </c>
      <c r="G3064" s="12" t="s">
        <v>4932</v>
      </c>
      <c r="H3064" t="str">
        <f t="shared" si="401"/>
        <v>GE</v>
      </c>
      <c r="I3064" s="12" t="s">
        <v>5332</v>
      </c>
      <c r="J3064" s="12"/>
      <c r="K3064" s="12" t="s">
        <v>1912</v>
      </c>
      <c r="L3064" s="12"/>
      <c r="M3064" s="12"/>
      <c r="N3064" s="12"/>
      <c r="O3064" s="14">
        <v>5</v>
      </c>
      <c r="P3064" s="14">
        <v>5</v>
      </c>
      <c r="Q3064" s="12">
        <v>0</v>
      </c>
      <c r="R3064">
        <v>8</v>
      </c>
      <c r="S3064" t="s">
        <v>4915</v>
      </c>
      <c r="U3064" t="str">
        <f t="shared" si="400"/>
        <v>1944.10.10/11.</v>
      </c>
      <c r="V3064" t="str">
        <f t="shared" si="398"/>
        <v>44. 10.</v>
      </c>
      <c r="W3064" t="str">
        <f t="shared" si="399"/>
        <v>None</v>
      </c>
      <c r="X3064" t="str">
        <f t="shared" ref="X3064:X3128" si="402">IF((W3064=""),"",IF((W3064="Markers"),"Marking","Not Marking"))</f>
        <v>Not Marking</v>
      </c>
    </row>
    <row r="3065" spans="1:25" x14ac:dyDescent="0.25">
      <c r="A3065" s="1">
        <v>16355</v>
      </c>
      <c r="B3065" t="s">
        <v>5012</v>
      </c>
      <c r="C3065" s="1" t="s">
        <v>3837</v>
      </c>
      <c r="D3065" s="1" t="s">
        <v>3812</v>
      </c>
      <c r="E3065" t="s">
        <v>3840</v>
      </c>
      <c r="F3065" t="s">
        <v>3538</v>
      </c>
      <c r="G3065" s="12" t="s">
        <v>4937</v>
      </c>
      <c r="H3065" t="str">
        <f t="shared" si="401"/>
        <v>GE</v>
      </c>
      <c r="I3065" s="12" t="s">
        <v>4622</v>
      </c>
      <c r="J3065" s="12" t="s">
        <v>4513</v>
      </c>
      <c r="K3065" s="12" t="s">
        <v>1912</v>
      </c>
      <c r="L3065" s="12"/>
      <c r="M3065" s="12"/>
      <c r="N3065" s="12"/>
      <c r="O3065" s="14">
        <v>2</v>
      </c>
      <c r="P3065" s="14">
        <v>2</v>
      </c>
      <c r="Q3065" s="12">
        <v>0</v>
      </c>
      <c r="R3065">
        <v>8</v>
      </c>
      <c r="S3065" t="s">
        <v>4915</v>
      </c>
      <c r="U3065" t="str">
        <f t="shared" si="400"/>
        <v>1944.10.10/11.</v>
      </c>
      <c r="V3065" t="str">
        <f t="shared" si="398"/>
        <v>44. 10.</v>
      </c>
      <c r="W3065" t="str">
        <f t="shared" si="399"/>
        <v>None</v>
      </c>
      <c r="X3065" t="str">
        <f t="shared" si="402"/>
        <v>Not Marking</v>
      </c>
      <c r="Y3065" t="s">
        <v>5312</v>
      </c>
    </row>
    <row r="3066" spans="1:25" x14ac:dyDescent="0.25">
      <c r="A3066" s="1">
        <v>16356</v>
      </c>
      <c r="B3066" t="s">
        <v>5009</v>
      </c>
      <c r="C3066" s="1" t="str">
        <f>IF(B3066="Day",TEXT(A3066,"dd"&amp;"."),TEXT(A3066,"dd")&amp;"/"&amp;TEXT(A3068,"dd")&amp;".")</f>
        <v>11.</v>
      </c>
      <c r="D3066" s="1" t="str">
        <f>TEXT(A3066,"mm")&amp;"."</f>
        <v>10.</v>
      </c>
      <c r="E3066" t="str">
        <f>TEXT(A3066,"yy")&amp;"."</f>
        <v>44.</v>
      </c>
      <c r="F3066" t="str">
        <f>IF((C3066&lt;C3071),C3066&amp;D3066&amp;E3066,C3066&amp;D3071&amp;E3066)</f>
        <v>11.10.44.</v>
      </c>
      <c r="G3066" s="12" t="s">
        <v>995</v>
      </c>
      <c r="H3066" t="str">
        <f t="shared" si="401"/>
        <v>NL</v>
      </c>
      <c r="I3066" s="12" t="s">
        <v>4626</v>
      </c>
      <c r="J3066" s="12"/>
      <c r="K3066" s="12">
        <v>160</v>
      </c>
      <c r="L3066" s="12">
        <v>1</v>
      </c>
      <c r="M3066" s="12"/>
      <c r="N3066" s="12"/>
      <c r="O3066" s="14">
        <f>IF(ISERROR(VLOOKUP(F3066,DataFromWard!$B$484:$E$998,3,FALSE)),"",VLOOKUP(F3066,DataFromWard!$B$484:$E$998,3,FALSE))</f>
        <v>20</v>
      </c>
      <c r="P3066" s="14">
        <v>20</v>
      </c>
      <c r="Q3066" s="12">
        <f>IF(ISERROR(VLOOKUP(F3066,DataFromWard!$B$484:$E$998,4,FALSE)),"",VLOOKUP(F3066,DataFromWard!$B$484:$E$998,4,FALSE))</f>
        <v>0</v>
      </c>
      <c r="R3066">
        <v>8</v>
      </c>
      <c r="S3066" t="s">
        <v>4915</v>
      </c>
      <c r="T3066" t="s">
        <v>334</v>
      </c>
      <c r="U3066" t="str">
        <f t="shared" si="400"/>
        <v>1944.10.11.</v>
      </c>
      <c r="V3066" t="str">
        <f t="shared" si="398"/>
        <v>44. 10.</v>
      </c>
      <c r="W3066" t="str">
        <f>IF((ISBLANK(K3066)),"",IF(("a"&gt;K3066),"Markers",K3066))</f>
        <v>Markers</v>
      </c>
      <c r="X3066" t="str">
        <f t="shared" si="402"/>
        <v>Marking</v>
      </c>
    </row>
    <row r="3067" spans="1:25" x14ac:dyDescent="0.25">
      <c r="A3067" s="1">
        <v>16356</v>
      </c>
      <c r="B3067" t="s">
        <v>5009</v>
      </c>
      <c r="C3067" s="1" t="s">
        <v>3809</v>
      </c>
      <c r="D3067" s="1" t="s">
        <v>3812</v>
      </c>
      <c r="E3067" t="s">
        <v>3840</v>
      </c>
      <c r="F3067" t="s">
        <v>994</v>
      </c>
      <c r="G3067" s="12" t="s">
        <v>996</v>
      </c>
      <c r="H3067" t="str">
        <f t="shared" si="401"/>
        <v>NL</v>
      </c>
      <c r="I3067" s="12" t="s">
        <v>992</v>
      </c>
      <c r="J3067" s="12"/>
      <c r="K3067" s="12">
        <v>61</v>
      </c>
      <c r="L3067" s="12"/>
      <c r="M3067" s="12"/>
      <c r="N3067" s="12"/>
      <c r="O3067" s="14">
        <v>8</v>
      </c>
      <c r="P3067" s="14">
        <v>8</v>
      </c>
      <c r="Q3067" s="12">
        <v>0</v>
      </c>
      <c r="R3067">
        <v>5</v>
      </c>
      <c r="S3067" t="s">
        <v>3846</v>
      </c>
      <c r="T3067" t="s">
        <v>335</v>
      </c>
      <c r="U3067" t="str">
        <f t="shared" si="400"/>
        <v>1944.10.11.</v>
      </c>
      <c r="V3067" t="str">
        <f t="shared" si="398"/>
        <v>44. 10.</v>
      </c>
      <c r="W3067" t="str">
        <f t="shared" si="399"/>
        <v>Markers</v>
      </c>
      <c r="X3067" t="str">
        <f t="shared" si="402"/>
        <v>Marking</v>
      </c>
    </row>
    <row r="3068" spans="1:25" x14ac:dyDescent="0.25">
      <c r="A3068" s="1">
        <v>16356</v>
      </c>
      <c r="B3068" t="s">
        <v>5012</v>
      </c>
      <c r="C3068" s="1" t="str">
        <f>IF(B3068="Day",TEXT(A3068,"dd"&amp;"."),TEXT(A3068,"dd")&amp;"/"&amp;TEXT(A3071,"dd")&amp;".")</f>
        <v>11/12.</v>
      </c>
      <c r="D3068" s="1" t="str">
        <f>TEXT(A3068,"mm")&amp;"."</f>
        <v>10.</v>
      </c>
      <c r="E3068" t="str">
        <f>TEXT(A3068,"yy")&amp;"."</f>
        <v>44.</v>
      </c>
      <c r="F3068" t="str">
        <f>IF((C3068&lt;C3072),C3068&amp;D3068&amp;E3068,C3068&amp;D3072&amp;E3068)</f>
        <v>11/12.10.44.</v>
      </c>
      <c r="G3068" s="12" t="s">
        <v>4954</v>
      </c>
      <c r="H3068" t="str">
        <f t="shared" si="401"/>
        <v>GE</v>
      </c>
      <c r="I3068" s="12" t="s">
        <v>5332</v>
      </c>
      <c r="J3068" s="12"/>
      <c r="K3068" s="12" t="s">
        <v>1912</v>
      </c>
      <c r="L3068" s="12"/>
      <c r="M3068" s="12"/>
      <c r="N3068" s="12"/>
      <c r="O3068" s="14">
        <v>46</v>
      </c>
      <c r="P3068" s="14">
        <v>38</v>
      </c>
      <c r="Q3068" s="12">
        <f>IF(ISERROR(VLOOKUP(F3068,DataFromWard!$B$484:$E$998,4,FALSE)),"",VLOOKUP(F3068,DataFromWard!$B$484:$E$998,4,FALSE))</f>
        <v>1</v>
      </c>
      <c r="R3068">
        <v>8</v>
      </c>
      <c r="S3068" t="s">
        <v>4915</v>
      </c>
      <c r="U3068" t="str">
        <f t="shared" si="400"/>
        <v>1944.10.11/12.</v>
      </c>
      <c r="V3068" t="str">
        <f t="shared" si="398"/>
        <v>44. 10.</v>
      </c>
      <c r="W3068" t="str">
        <f t="shared" si="399"/>
        <v>None</v>
      </c>
      <c r="X3068" t="str">
        <f t="shared" si="402"/>
        <v>Not Marking</v>
      </c>
    </row>
    <row r="3069" spans="1:25" x14ac:dyDescent="0.25">
      <c r="A3069" s="1">
        <v>16356</v>
      </c>
      <c r="B3069" t="s">
        <v>5012</v>
      </c>
      <c r="C3069" s="1" t="s">
        <v>3801</v>
      </c>
      <c r="D3069" s="1" t="s">
        <v>3812</v>
      </c>
      <c r="E3069" t="s">
        <v>3840</v>
      </c>
      <c r="F3069" t="s">
        <v>3541</v>
      </c>
      <c r="G3069" s="12" t="s">
        <v>4944</v>
      </c>
      <c r="H3069" t="str">
        <f t="shared" si="401"/>
        <v>GE</v>
      </c>
      <c r="I3069" s="12" t="s">
        <v>5332</v>
      </c>
      <c r="J3069" s="12"/>
      <c r="K3069" s="12" t="s">
        <v>1912</v>
      </c>
      <c r="L3069" s="12"/>
      <c r="M3069" s="12"/>
      <c r="N3069" s="12"/>
      <c r="O3069" s="14">
        <v>8</v>
      </c>
      <c r="P3069" s="14">
        <v>8</v>
      </c>
      <c r="Q3069" s="12">
        <v>0</v>
      </c>
      <c r="R3069">
        <v>8</v>
      </c>
      <c r="S3069" t="s">
        <v>4915</v>
      </c>
      <c r="U3069" t="str">
        <f t="shared" si="400"/>
        <v>1944.10.11/12.</v>
      </c>
      <c r="V3069" t="str">
        <f t="shared" si="398"/>
        <v>44. 10.</v>
      </c>
      <c r="W3069" t="str">
        <f t="shared" si="399"/>
        <v>None</v>
      </c>
      <c r="X3069" t="str">
        <f t="shared" si="402"/>
        <v>Not Marking</v>
      </c>
    </row>
    <row r="3070" spans="1:25" x14ac:dyDescent="0.25">
      <c r="A3070" s="1">
        <v>16356</v>
      </c>
      <c r="B3070" t="s">
        <v>5012</v>
      </c>
      <c r="C3070" s="1" t="s">
        <v>3801</v>
      </c>
      <c r="D3070" s="1" t="s">
        <v>3812</v>
      </c>
      <c r="E3070" t="s">
        <v>3840</v>
      </c>
      <c r="F3070" t="s">
        <v>3541</v>
      </c>
      <c r="G3070" s="12" t="s">
        <v>3731</v>
      </c>
      <c r="H3070" t="str">
        <f t="shared" si="401"/>
        <v>GE</v>
      </c>
      <c r="I3070" s="12" t="s">
        <v>4614</v>
      </c>
      <c r="J3070" s="12"/>
      <c r="K3070" s="12" t="s">
        <v>1912</v>
      </c>
      <c r="L3070" s="12"/>
      <c r="M3070" s="12"/>
      <c r="N3070" s="12"/>
      <c r="O3070" s="14">
        <v>4</v>
      </c>
      <c r="P3070" s="14">
        <v>4</v>
      </c>
      <c r="Q3070" s="12">
        <v>0</v>
      </c>
      <c r="R3070">
        <v>8</v>
      </c>
      <c r="S3070" t="s">
        <v>4915</v>
      </c>
      <c r="U3070" t="str">
        <f t="shared" si="400"/>
        <v>1944.10.11/12.</v>
      </c>
      <c r="V3070" t="str">
        <f t="shared" si="398"/>
        <v>44. 10.</v>
      </c>
      <c r="W3070" t="str">
        <f t="shared" si="399"/>
        <v>None</v>
      </c>
      <c r="X3070" t="str">
        <f t="shared" si="402"/>
        <v>Not Marking</v>
      </c>
    </row>
    <row r="3071" spans="1:25" x14ac:dyDescent="0.25">
      <c r="A3071" s="1">
        <v>16357</v>
      </c>
      <c r="B3071" t="s">
        <v>5009</v>
      </c>
      <c r="C3071" s="1" t="str">
        <f>IF(B3071="Day",TEXT(A3071,"dd"&amp;"."),TEXT(A3071,"dd")&amp;"/"&amp;TEXT(A3072,"dd")&amp;".")</f>
        <v>12.</v>
      </c>
      <c r="D3071" s="1" t="str">
        <f>TEXT(A3071,"mm")&amp;"."</f>
        <v>10.</v>
      </c>
      <c r="E3071" t="str">
        <f>TEXT(A3071,"yy")&amp;"."</f>
        <v>44.</v>
      </c>
      <c r="F3071" t="str">
        <f>IF((C3071&lt;C3077),C3071&amp;D3071&amp;E3071,C3071&amp;D3077&amp;E3071)</f>
        <v>12.10.44.</v>
      </c>
      <c r="G3071" s="12" t="s">
        <v>995</v>
      </c>
      <c r="H3071" t="str">
        <f t="shared" si="401"/>
        <v>NL</v>
      </c>
      <c r="I3071" s="12" t="s">
        <v>4626</v>
      </c>
      <c r="J3071" s="12"/>
      <c r="K3071">
        <v>86</v>
      </c>
      <c r="M3071" s="12"/>
      <c r="N3071" s="12"/>
      <c r="O3071" s="14">
        <f>IF(ISERROR(VLOOKUP(F3071,DataFromWard!$B$484:$E$998,3,FALSE)),"",VLOOKUP(F3071,DataFromWard!$B$484:$E$998,3,FALSE))</f>
        <v>10</v>
      </c>
      <c r="P3071" s="14">
        <v>10</v>
      </c>
      <c r="Q3071" s="12">
        <f>IF(ISERROR(VLOOKUP(F3071,DataFromWard!$B$484:$E$998,4,FALSE)),"",VLOOKUP(F3071,DataFromWard!$B$484:$E$998,4,FALSE))</f>
        <v>0</v>
      </c>
      <c r="R3071">
        <v>8</v>
      </c>
      <c r="S3071" t="s">
        <v>4915</v>
      </c>
      <c r="T3071" t="s">
        <v>338</v>
      </c>
      <c r="U3071" t="str">
        <f t="shared" si="400"/>
        <v>1944.10.12.</v>
      </c>
      <c r="V3071" t="str">
        <f t="shared" si="398"/>
        <v>44. 10.</v>
      </c>
      <c r="W3071" t="str">
        <f t="shared" si="399"/>
        <v>Markers</v>
      </c>
      <c r="X3071" t="str">
        <f t="shared" si="402"/>
        <v>Marking</v>
      </c>
    </row>
    <row r="3072" spans="1:25" x14ac:dyDescent="0.25">
      <c r="A3072" s="1">
        <v>16357</v>
      </c>
      <c r="B3072" t="s">
        <v>5012</v>
      </c>
      <c r="C3072" s="1" t="str">
        <f>IF(B3072="Day",TEXT(A3072,"dd"&amp;"."),TEXT(A3072,"dd")&amp;"/"&amp;TEXT(A3077,"dd")&amp;".")</f>
        <v>12/13.</v>
      </c>
      <c r="D3072" s="1" t="str">
        <f>TEXT(A3072,"mm")&amp;"."</f>
        <v>10.</v>
      </c>
      <c r="E3072" t="str">
        <f>TEXT(A3072,"yy")&amp;"."</f>
        <v>44.</v>
      </c>
      <c r="F3072" t="str">
        <f>IF((C3072&lt;C3078),C3072&amp;D3072&amp;E3072,C3072&amp;D3078&amp;E3072)</f>
        <v>12/13.10.44.</v>
      </c>
      <c r="G3072" s="12" t="s">
        <v>4946</v>
      </c>
      <c r="H3072" t="str">
        <f t="shared" si="401"/>
        <v>GE</v>
      </c>
      <c r="I3072" s="12" t="s">
        <v>5332</v>
      </c>
      <c r="J3072" s="12"/>
      <c r="K3072" s="12" t="s">
        <v>1912</v>
      </c>
      <c r="L3072" s="12"/>
      <c r="M3072" s="12"/>
      <c r="N3072" s="12"/>
      <c r="O3072" s="14">
        <v>52</v>
      </c>
      <c r="P3072" s="14">
        <v>46</v>
      </c>
      <c r="Q3072" s="12">
        <f>IF(ISERROR(VLOOKUP(F3072,DataFromWard!$B$484:$E$998,4,FALSE)),"",VLOOKUP(F3072,DataFromWard!$B$484:$E$998,4,FALSE))</f>
        <v>1</v>
      </c>
      <c r="R3072">
        <v>8</v>
      </c>
      <c r="S3072" t="s">
        <v>4915</v>
      </c>
      <c r="U3072" t="str">
        <f t="shared" si="400"/>
        <v>1944.10.12/13.</v>
      </c>
      <c r="V3072" t="str">
        <f t="shared" si="398"/>
        <v>44. 10.</v>
      </c>
      <c r="W3072" t="str">
        <f t="shared" si="399"/>
        <v>None</v>
      </c>
      <c r="X3072" t="str">
        <f t="shared" si="402"/>
        <v>Not Marking</v>
      </c>
    </row>
    <row r="3073" spans="1:25" x14ac:dyDescent="0.25">
      <c r="A3073" s="1">
        <v>16357</v>
      </c>
      <c r="B3073" t="s">
        <v>5012</v>
      </c>
      <c r="C3073" s="1" t="s">
        <v>3836</v>
      </c>
      <c r="D3073" s="1" t="s">
        <v>3812</v>
      </c>
      <c r="E3073" t="s">
        <v>3840</v>
      </c>
      <c r="F3073" t="s">
        <v>3543</v>
      </c>
      <c r="G3073" s="12" t="s">
        <v>4937</v>
      </c>
      <c r="H3073" t="str">
        <f t="shared" si="401"/>
        <v>GE</v>
      </c>
      <c r="I3073" s="12" t="s">
        <v>4622</v>
      </c>
      <c r="J3073" s="12" t="s">
        <v>4513</v>
      </c>
      <c r="K3073" s="12" t="s">
        <v>1912</v>
      </c>
      <c r="L3073" s="12"/>
      <c r="M3073" s="12"/>
      <c r="N3073" s="12"/>
      <c r="O3073" s="14">
        <v>6</v>
      </c>
      <c r="P3073" s="14">
        <v>4</v>
      </c>
      <c r="Q3073" s="12">
        <v>0</v>
      </c>
      <c r="R3073">
        <v>8</v>
      </c>
      <c r="S3073" t="s">
        <v>4915</v>
      </c>
      <c r="U3073" t="str">
        <f t="shared" si="400"/>
        <v>1944.10.12/13.</v>
      </c>
      <c r="V3073" t="str">
        <f t="shared" si="398"/>
        <v>44. 10.</v>
      </c>
      <c r="W3073" t="str">
        <f t="shared" si="399"/>
        <v>None</v>
      </c>
      <c r="X3073" t="str">
        <f t="shared" si="402"/>
        <v>Not Marking</v>
      </c>
      <c r="Y3073" t="s">
        <v>5312</v>
      </c>
    </row>
    <row r="3074" spans="1:25" x14ac:dyDescent="0.25">
      <c r="A3074" s="1">
        <v>16357</v>
      </c>
      <c r="B3074" t="s">
        <v>5012</v>
      </c>
      <c r="C3074" s="1" t="s">
        <v>3836</v>
      </c>
      <c r="D3074" s="1" t="s">
        <v>3812</v>
      </c>
      <c r="E3074" t="s">
        <v>3840</v>
      </c>
      <c r="F3074" t="s">
        <v>3543</v>
      </c>
      <c r="G3074" s="12" t="s">
        <v>4944</v>
      </c>
      <c r="H3074" t="str">
        <f t="shared" si="401"/>
        <v>GE</v>
      </c>
      <c r="I3074" s="12" t="s">
        <v>5332</v>
      </c>
      <c r="J3074" s="12"/>
      <c r="K3074" s="12" t="s">
        <v>1912</v>
      </c>
      <c r="L3074" s="12"/>
      <c r="M3074" s="12"/>
      <c r="N3074" s="12"/>
      <c r="O3074" s="14">
        <v>6</v>
      </c>
      <c r="P3074" s="14">
        <v>5</v>
      </c>
      <c r="Q3074" s="12">
        <v>0</v>
      </c>
      <c r="R3074">
        <v>8</v>
      </c>
      <c r="S3074" t="s">
        <v>4915</v>
      </c>
      <c r="U3074" t="str">
        <f t="shared" si="400"/>
        <v>1944.10.12/13.</v>
      </c>
      <c r="V3074" t="str">
        <f t="shared" si="398"/>
        <v>44. 10.</v>
      </c>
      <c r="W3074" t="str">
        <f t="shared" si="399"/>
        <v>None</v>
      </c>
      <c r="X3074" t="str">
        <f t="shared" si="402"/>
        <v>Not Marking</v>
      </c>
    </row>
    <row r="3075" spans="1:25" x14ac:dyDescent="0.25">
      <c r="A3075" s="1">
        <v>16357</v>
      </c>
      <c r="B3075" t="s">
        <v>5012</v>
      </c>
      <c r="C3075" s="1" t="s">
        <v>3836</v>
      </c>
      <c r="D3075" s="1" t="s">
        <v>3812</v>
      </c>
      <c r="E3075" t="s">
        <v>3840</v>
      </c>
      <c r="F3075" t="s">
        <v>3543</v>
      </c>
      <c r="G3075" s="12" t="s">
        <v>4963</v>
      </c>
      <c r="H3075" t="str">
        <f t="shared" si="401"/>
        <v>GE</v>
      </c>
      <c r="I3075" s="12" t="s">
        <v>5332</v>
      </c>
      <c r="J3075" s="12"/>
      <c r="K3075" s="12" t="s">
        <v>1912</v>
      </c>
      <c r="L3075" s="12"/>
      <c r="M3075" s="12"/>
      <c r="N3075" s="12"/>
      <c r="O3075" s="14">
        <v>4</v>
      </c>
      <c r="P3075" s="14">
        <v>4</v>
      </c>
      <c r="Q3075" s="12">
        <v>0</v>
      </c>
      <c r="R3075">
        <v>8</v>
      </c>
      <c r="S3075" t="s">
        <v>4915</v>
      </c>
      <c r="U3075" t="str">
        <f t="shared" si="400"/>
        <v>1944.10.12/13.</v>
      </c>
      <c r="V3075" t="str">
        <f t="shared" si="398"/>
        <v>44. 10.</v>
      </c>
      <c r="W3075" t="str">
        <f t="shared" si="399"/>
        <v>None</v>
      </c>
      <c r="X3075" t="str">
        <f t="shared" si="402"/>
        <v>Not Marking</v>
      </c>
    </row>
    <row r="3076" spans="1:25" x14ac:dyDescent="0.25">
      <c r="A3076" s="1">
        <v>16357</v>
      </c>
      <c r="B3076" t="s">
        <v>5012</v>
      </c>
      <c r="C3076" s="1" t="s">
        <v>3836</v>
      </c>
      <c r="D3076" s="1" t="s">
        <v>3812</v>
      </c>
      <c r="E3076" t="s">
        <v>3840</v>
      </c>
      <c r="F3076" t="s">
        <v>3543</v>
      </c>
      <c r="G3076" s="12" t="s">
        <v>3095</v>
      </c>
      <c r="H3076" t="str">
        <f t="shared" si="401"/>
        <v>GE</v>
      </c>
      <c r="I3076" s="12" t="s">
        <v>5332</v>
      </c>
      <c r="J3076" s="12"/>
      <c r="K3076" s="12" t="s">
        <v>1912</v>
      </c>
      <c r="L3076" s="12"/>
      <c r="M3076" s="12"/>
      <c r="N3076" s="12"/>
      <c r="O3076" s="14">
        <v>2</v>
      </c>
      <c r="P3076" s="14">
        <v>2</v>
      </c>
      <c r="Q3076" s="12">
        <v>0</v>
      </c>
      <c r="R3076">
        <v>8</v>
      </c>
      <c r="S3076" t="s">
        <v>4915</v>
      </c>
      <c r="U3076" t="str">
        <f t="shared" si="400"/>
        <v>1944.10.12/13.</v>
      </c>
      <c r="V3076" t="str">
        <f t="shared" si="398"/>
        <v>44. 10.</v>
      </c>
      <c r="W3076" t="str">
        <f t="shared" si="399"/>
        <v>None</v>
      </c>
      <c r="X3076" t="str">
        <f t="shared" si="402"/>
        <v>Not Marking</v>
      </c>
    </row>
    <row r="3077" spans="1:25" x14ac:dyDescent="0.25">
      <c r="A3077" s="1">
        <v>16358</v>
      </c>
      <c r="B3077" t="s">
        <v>5009</v>
      </c>
      <c r="C3077" s="1" t="str">
        <f>IF(B3077="Day",TEXT(A3077,"dd"&amp;"."),TEXT(A3077,"dd")&amp;"/"&amp;TEXT(A3078,"dd")&amp;".")</f>
        <v>13.</v>
      </c>
      <c r="D3077" s="1" t="str">
        <f>TEXT(A3077,"mm")&amp;"."</f>
        <v>10.</v>
      </c>
      <c r="E3077" t="str">
        <f>TEXT(A3077,"yy")&amp;"."</f>
        <v>44.</v>
      </c>
      <c r="F3077" t="str">
        <f>IF((C3077&lt;C3080),C3077&amp;D3077&amp;E3077,C3077&amp;D3080&amp;E3077)</f>
        <v>13.10.44.</v>
      </c>
      <c r="G3077" s="12" t="str">
        <f>IF(ISERROR(VLOOKUP(F3077,DataFromWard!$B$484:$E$998,2,FALSE)),"",VLOOKUP(F3077,DataFromWard!$B$484:$E$998,2,FALSE))</f>
        <v/>
      </c>
      <c r="H3077" t="str">
        <f t="shared" si="401"/>
        <v/>
      </c>
      <c r="I3077" s="12"/>
      <c r="J3077" s="12"/>
      <c r="K3077" s="12"/>
      <c r="L3077" s="12"/>
      <c r="M3077" s="12"/>
      <c r="N3077" s="12"/>
      <c r="O3077" s="14" t="str">
        <f>IF(ISERROR(VLOOKUP(F3077,DataFromWard!$B$484:$E$998,3,FALSE)),"",VLOOKUP(F3077,DataFromWard!$B$484:$E$998,3,FALSE))</f>
        <v/>
      </c>
      <c r="P3077" s="14"/>
      <c r="Q3077" s="12" t="str">
        <f>IF(ISERROR(VLOOKUP(F3077,DataFromWard!$B$484:$E$998,4,FALSE)),"",VLOOKUP(F3077,DataFromWard!$B$484:$E$998,4,FALSE))</f>
        <v/>
      </c>
      <c r="U3077" t="str">
        <f t="shared" si="400"/>
        <v>1944.10.13.</v>
      </c>
      <c r="V3077" t="str">
        <f t="shared" si="398"/>
        <v>44. 10.</v>
      </c>
      <c r="W3077" t="str">
        <f t="shared" si="399"/>
        <v/>
      </c>
      <c r="X3077" t="str">
        <f t="shared" si="402"/>
        <v/>
      </c>
    </row>
    <row r="3078" spans="1:25" x14ac:dyDescent="0.25">
      <c r="A3078" s="1">
        <v>16358</v>
      </c>
      <c r="B3078" t="s">
        <v>5012</v>
      </c>
      <c r="C3078" s="1" t="str">
        <f>IF(B3078="Day",TEXT(A3078,"dd"&amp;"."),TEXT(A3078,"dd")&amp;"/"&amp;TEXT(A3080,"dd")&amp;".")</f>
        <v>13/14.</v>
      </c>
      <c r="D3078" s="1" t="str">
        <f>TEXT(A3078,"mm")&amp;"."</f>
        <v>10.</v>
      </c>
      <c r="E3078" t="str">
        <f>TEXT(A3078,"yy")&amp;"."</f>
        <v>44.</v>
      </c>
      <c r="F3078" t="str">
        <f>IF((C3078&lt;C3081),C3078&amp;D3078&amp;E3078,C3078&amp;D3081&amp;E3078)</f>
        <v>13/14.10.44.</v>
      </c>
      <c r="G3078" s="12" t="s">
        <v>4913</v>
      </c>
      <c r="H3078" t="str">
        <f t="shared" si="401"/>
        <v>GE</v>
      </c>
      <c r="I3078" s="12" t="s">
        <v>5332</v>
      </c>
      <c r="J3078" s="12"/>
      <c r="K3078" s="12" t="s">
        <v>1912</v>
      </c>
      <c r="L3078" s="12"/>
      <c r="M3078" s="12"/>
      <c r="N3078" s="12"/>
      <c r="O3078" s="14">
        <v>57</v>
      </c>
      <c r="P3078" s="14">
        <v>55</v>
      </c>
      <c r="Q3078" s="12">
        <f>IF(ISERROR(VLOOKUP(F3078,DataFromWard!$B$484:$E$998,4,FALSE)),"",VLOOKUP(F3078,DataFromWard!$B$484:$E$998,4,FALSE))</f>
        <v>0</v>
      </c>
      <c r="R3078">
        <v>8</v>
      </c>
      <c r="S3078" t="s">
        <v>4915</v>
      </c>
      <c r="T3078" t="s">
        <v>339</v>
      </c>
      <c r="U3078" t="str">
        <f t="shared" si="400"/>
        <v>1944.10.13/14.</v>
      </c>
      <c r="V3078" t="str">
        <f t="shared" si="398"/>
        <v>44. 10.</v>
      </c>
      <c r="W3078" t="str">
        <f t="shared" si="399"/>
        <v>None</v>
      </c>
      <c r="X3078" t="str">
        <f t="shared" si="402"/>
        <v>Not Marking</v>
      </c>
    </row>
    <row r="3079" spans="1:25" x14ac:dyDescent="0.25">
      <c r="A3079" s="1">
        <v>16358</v>
      </c>
      <c r="B3079" t="s">
        <v>5012</v>
      </c>
      <c r="C3079" s="1" t="s">
        <v>3800</v>
      </c>
      <c r="D3079" s="1" t="s">
        <v>3812</v>
      </c>
      <c r="E3079" t="s">
        <v>3840</v>
      </c>
      <c r="F3079" t="s">
        <v>3545</v>
      </c>
      <c r="G3079" s="12" t="s">
        <v>3088</v>
      </c>
      <c r="H3079" t="str">
        <f t="shared" si="401"/>
        <v>GE</v>
      </c>
      <c r="I3079" s="12" t="s">
        <v>5332</v>
      </c>
      <c r="J3079" s="12"/>
      <c r="K3079" s="12" t="s">
        <v>1912</v>
      </c>
      <c r="L3079" s="12"/>
      <c r="M3079" s="12"/>
      <c r="N3079" s="12"/>
      <c r="O3079" s="14">
        <v>4</v>
      </c>
      <c r="P3079" s="14">
        <v>3</v>
      </c>
      <c r="Q3079" s="12">
        <v>0</v>
      </c>
      <c r="R3079">
        <v>8</v>
      </c>
      <c r="S3079" t="s">
        <v>4915</v>
      </c>
      <c r="U3079" t="str">
        <f t="shared" si="400"/>
        <v>1944.10.13/14.</v>
      </c>
      <c r="V3079" t="str">
        <f t="shared" si="398"/>
        <v>44. 10.</v>
      </c>
      <c r="W3079" t="str">
        <f t="shared" si="399"/>
        <v>None</v>
      </c>
      <c r="X3079" t="str">
        <f t="shared" si="402"/>
        <v>Not Marking</v>
      </c>
    </row>
    <row r="3080" spans="1:25" x14ac:dyDescent="0.25">
      <c r="A3080" s="1">
        <v>16359</v>
      </c>
      <c r="B3080" t="s">
        <v>5009</v>
      </c>
      <c r="C3080" s="1" t="str">
        <f>IF(B3080="Day",TEXT(A3080,"dd"&amp;"."),TEXT(A3080,"dd")&amp;"/"&amp;TEXT(A3081,"dd")&amp;".")</f>
        <v>14.</v>
      </c>
      <c r="D3080" s="1" t="str">
        <f>TEXT(A3080,"mm")&amp;"."</f>
        <v>10.</v>
      </c>
      <c r="E3080" t="str">
        <f>TEXT(A3080,"yy")&amp;"."</f>
        <v>44.</v>
      </c>
      <c r="F3080" t="str">
        <f>IF((C3080&lt;C3088),C3080&amp;D3080&amp;E3080,C3080&amp;D3088&amp;E3080)</f>
        <v>14.10.44.</v>
      </c>
      <c r="G3080" s="12" t="str">
        <f>IF(ISERROR(VLOOKUP(F3080,DataFromWard!$B$484:$E$998,2,FALSE)),"",VLOOKUP(F3080,DataFromWard!$B$484:$E$998,2,FALSE))</f>
        <v>Duisburg</v>
      </c>
      <c r="H3080" t="str">
        <f t="shared" si="401"/>
        <v>GE</v>
      </c>
      <c r="I3080" s="12" t="s">
        <v>5332</v>
      </c>
      <c r="J3080" s="12"/>
      <c r="K3080" s="12">
        <v>993</v>
      </c>
      <c r="L3080" s="12"/>
      <c r="M3080" s="12"/>
      <c r="N3080" s="12"/>
      <c r="O3080" s="14">
        <f>IF(ISERROR(VLOOKUP(F3080,DataFromWard!$B$484:$E$998,3,FALSE)),"",VLOOKUP(F3080,DataFromWard!$B$484:$E$998,3,FALSE))</f>
        <v>20</v>
      </c>
      <c r="P3080" s="14">
        <v>20</v>
      </c>
      <c r="Q3080" s="12">
        <f>IF(ISERROR(VLOOKUP(F3080,DataFromWard!$B$484:$E$998,4,FALSE)),"",VLOOKUP(F3080,DataFromWard!$B$484:$E$998,4,FALSE))</f>
        <v>0</v>
      </c>
      <c r="R3080">
        <v>8</v>
      </c>
      <c r="S3080" t="s">
        <v>4915</v>
      </c>
      <c r="T3080" t="s">
        <v>340</v>
      </c>
      <c r="U3080" t="str">
        <f t="shared" si="400"/>
        <v>1944.10.14.</v>
      </c>
      <c r="V3080" t="str">
        <f t="shared" si="398"/>
        <v>44. 10.</v>
      </c>
      <c r="W3080" t="str">
        <f t="shared" si="399"/>
        <v>Markers</v>
      </c>
      <c r="X3080" t="str">
        <f t="shared" si="402"/>
        <v>Marking</v>
      </c>
    </row>
    <row r="3081" spans="1:25" x14ac:dyDescent="0.25">
      <c r="A3081" s="1">
        <v>16359</v>
      </c>
      <c r="B3081" t="s">
        <v>5012</v>
      </c>
      <c r="C3081" s="1" t="str">
        <f>IF(B3081="Day",TEXT(A3081,"dd"&amp;"."),TEXT(A3081,"dd")&amp;"/"&amp;TEXT(A3088,"dd")&amp;".")</f>
        <v>14/15.</v>
      </c>
      <c r="D3081" s="1" t="str">
        <f>TEXT(A3081,"mm")&amp;"."</f>
        <v>10.</v>
      </c>
      <c r="E3081" t="str">
        <f>TEXT(A3081,"yy")&amp;"."</f>
        <v>44.</v>
      </c>
      <c r="F3081" t="str">
        <f>IF((C3081&lt;C3089),C3081&amp;D3081&amp;E3081,C3081&amp;D3089&amp;E3081)</f>
        <v>14/15.10.44.</v>
      </c>
      <c r="G3081" s="12" t="str">
        <f>IF(ISERROR(VLOOKUP(F3081,DataFromWard!$B$484:$E$998,2,FALSE)),"",VLOOKUP(F3081,DataFromWard!$B$484:$E$998,2,FALSE))</f>
        <v>Duisburg</v>
      </c>
      <c r="H3081" t="str">
        <f t="shared" si="401"/>
        <v>GE</v>
      </c>
      <c r="I3081" s="12" t="s">
        <v>5332</v>
      </c>
      <c r="K3081" s="12">
        <f>1005-O3081</f>
        <v>966</v>
      </c>
      <c r="L3081" s="12"/>
      <c r="M3081" s="12"/>
      <c r="N3081" s="12"/>
      <c r="O3081" s="14">
        <f>IF(ISERROR(VLOOKUP(F3081,DataFromWard!$B$484:$E$998,3,FALSE)),"",VLOOKUP(F3081,DataFromWard!$B$484:$E$998,3,FALSE))</f>
        <v>39</v>
      </c>
      <c r="P3081" s="14">
        <v>39</v>
      </c>
      <c r="Q3081" s="12">
        <f>IF(ISERROR(VLOOKUP(F3081,DataFromWard!$B$484:$E$998,4,FALSE)),"",VLOOKUP(F3081,DataFromWard!$B$484:$E$998,4,FALSE))</f>
        <v>0</v>
      </c>
      <c r="R3081">
        <v>8</v>
      </c>
      <c r="S3081" t="s">
        <v>4915</v>
      </c>
      <c r="T3081" t="s">
        <v>341</v>
      </c>
      <c r="U3081" t="str">
        <f t="shared" si="400"/>
        <v>1944.10.14/15.</v>
      </c>
      <c r="V3081" t="str">
        <f t="shared" si="398"/>
        <v>44. 10.</v>
      </c>
      <c r="W3081" t="str">
        <f>IF((ISBLANK(K3081)),"",IF(("a"&gt;K3081),"Markers",K3081))</f>
        <v>Markers</v>
      </c>
      <c r="X3081" t="str">
        <f t="shared" si="402"/>
        <v>Marking</v>
      </c>
    </row>
    <row r="3082" spans="1:25" x14ac:dyDescent="0.25">
      <c r="A3082" s="1">
        <v>16359</v>
      </c>
      <c r="B3082" t="s">
        <v>5012</v>
      </c>
      <c r="C3082" s="1" t="s">
        <v>3844</v>
      </c>
      <c r="D3082" s="1" t="s">
        <v>3812</v>
      </c>
      <c r="E3082" t="s">
        <v>3840</v>
      </c>
      <c r="F3082" t="s">
        <v>3547</v>
      </c>
      <c r="G3082" s="12" t="s">
        <v>4932</v>
      </c>
      <c r="H3082" t="str">
        <f t="shared" si="401"/>
        <v>GE</v>
      </c>
      <c r="I3082" s="12" t="s">
        <v>4918</v>
      </c>
      <c r="J3082" s="12"/>
      <c r="K3082" s="12" t="s">
        <v>5285</v>
      </c>
      <c r="L3082" s="12"/>
      <c r="M3082" s="12"/>
      <c r="N3082" s="12"/>
      <c r="O3082" s="59">
        <v>1</v>
      </c>
      <c r="P3082" s="14"/>
      <c r="Q3082" s="12">
        <v>0</v>
      </c>
      <c r="R3082">
        <v>5</v>
      </c>
      <c r="S3082" t="s">
        <v>4915</v>
      </c>
      <c r="U3082" t="str">
        <f t="shared" si="400"/>
        <v>1944.10.14/15.</v>
      </c>
      <c r="V3082" t="str">
        <f t="shared" si="398"/>
        <v>44. 10.</v>
      </c>
      <c r="W3082" t="s">
        <v>497</v>
      </c>
      <c r="X3082" t="str">
        <f t="shared" si="402"/>
        <v>Not Marking</v>
      </c>
      <c r="Y3082" t="s">
        <v>5283</v>
      </c>
    </row>
    <row r="3083" spans="1:25" x14ac:dyDescent="0.25">
      <c r="A3083" s="1">
        <v>16359</v>
      </c>
      <c r="B3083" t="s">
        <v>5012</v>
      </c>
      <c r="C3083" s="1" t="s">
        <v>3844</v>
      </c>
      <c r="D3083" s="1" t="s">
        <v>3812</v>
      </c>
      <c r="E3083" t="s">
        <v>3840</v>
      </c>
      <c r="F3083" t="s">
        <v>3547</v>
      </c>
      <c r="G3083" s="12" t="s">
        <v>3819</v>
      </c>
      <c r="H3083" t="str">
        <f t="shared" si="401"/>
        <v>GE</v>
      </c>
      <c r="I3083" s="12" t="s">
        <v>5339</v>
      </c>
      <c r="J3083" s="12"/>
      <c r="K3083" s="12">
        <v>233</v>
      </c>
      <c r="L3083" s="12"/>
      <c r="M3083" s="12"/>
      <c r="N3083" s="12"/>
      <c r="O3083" s="14">
        <v>8</v>
      </c>
      <c r="P3083" s="14">
        <v>8</v>
      </c>
      <c r="Q3083" s="12">
        <v>0</v>
      </c>
      <c r="R3083">
        <v>5</v>
      </c>
      <c r="S3083" t="s">
        <v>3846</v>
      </c>
      <c r="T3083" t="s">
        <v>342</v>
      </c>
      <c r="U3083" t="str">
        <f t="shared" si="400"/>
        <v>1944.10.14/15.</v>
      </c>
      <c r="V3083" t="str">
        <f t="shared" si="398"/>
        <v>44. 10.</v>
      </c>
      <c r="W3083" t="str">
        <f t="shared" si="399"/>
        <v>Markers</v>
      </c>
      <c r="X3083" t="str">
        <f t="shared" si="402"/>
        <v>Marking</v>
      </c>
    </row>
    <row r="3084" spans="1:25" x14ac:dyDescent="0.25">
      <c r="A3084" s="1">
        <v>16359</v>
      </c>
      <c r="B3084" t="s">
        <v>5012</v>
      </c>
      <c r="C3084" s="1" t="s">
        <v>3844</v>
      </c>
      <c r="D3084" s="1" t="s">
        <v>3812</v>
      </c>
      <c r="E3084" t="s">
        <v>3840</v>
      </c>
      <c r="F3084" t="s">
        <v>3547</v>
      </c>
      <c r="G3084" s="12" t="s">
        <v>4946</v>
      </c>
      <c r="H3084" t="str">
        <f t="shared" si="401"/>
        <v>GE</v>
      </c>
      <c r="I3084" s="12" t="s">
        <v>5332</v>
      </c>
      <c r="J3084" s="12"/>
      <c r="K3084" s="12" t="s">
        <v>1908</v>
      </c>
      <c r="L3084" s="4">
        <f>43+29</f>
        <v>72</v>
      </c>
      <c r="M3084" s="12"/>
      <c r="N3084" s="12"/>
      <c r="O3084" s="14">
        <v>20</v>
      </c>
      <c r="P3084" s="14">
        <v>20</v>
      </c>
      <c r="Q3084" s="12">
        <f>IF(ISERROR(VLOOKUP(F3084,DataFromWard!$B$484:$E$998,4,FALSE)),"",VLOOKUP(F3084,DataFromWard!$B$484:$E$998,4,FALSE))</f>
        <v>0</v>
      </c>
      <c r="R3084">
        <v>8</v>
      </c>
      <c r="S3084" t="s">
        <v>4915</v>
      </c>
      <c r="T3084" t="s">
        <v>343</v>
      </c>
      <c r="U3084" t="str">
        <f t="shared" si="400"/>
        <v>1944.10.14/15.</v>
      </c>
      <c r="V3084" t="str">
        <f t="shared" ref="V3084:V3148" si="403">E3084&amp;" "&amp;D3084</f>
        <v>44. 10.</v>
      </c>
      <c r="W3084" t="str">
        <f t="shared" ref="W3084:W3148" si="404">IF((ISBLANK(K3084)),"",IF(("a"&gt;K3084),"Markers",K3084))</f>
        <v>Elsewhere</v>
      </c>
      <c r="X3084" t="str">
        <f t="shared" si="402"/>
        <v>Not Marking</v>
      </c>
    </row>
    <row r="3085" spans="1:25" x14ac:dyDescent="0.25">
      <c r="A3085" s="1">
        <v>16359</v>
      </c>
      <c r="B3085" t="s">
        <v>5012</v>
      </c>
      <c r="C3085" s="1" t="s">
        <v>3844</v>
      </c>
      <c r="D3085" s="1" t="s">
        <v>3812</v>
      </c>
      <c r="E3085" t="s">
        <v>3840</v>
      </c>
      <c r="F3085" t="s">
        <v>3547</v>
      </c>
      <c r="G3085" s="12" t="s">
        <v>4954</v>
      </c>
      <c r="H3085" t="str">
        <f t="shared" si="401"/>
        <v>GE</v>
      </c>
      <c r="I3085" s="12" t="s">
        <v>5332</v>
      </c>
      <c r="J3085" s="12"/>
      <c r="K3085" s="12" t="s">
        <v>1908</v>
      </c>
      <c r="L3085" s="12"/>
      <c r="M3085" s="12"/>
      <c r="N3085" s="12"/>
      <c r="O3085" s="14">
        <v>16</v>
      </c>
      <c r="P3085" s="14">
        <v>16</v>
      </c>
      <c r="Q3085" s="12">
        <v>1</v>
      </c>
      <c r="R3085">
        <v>8</v>
      </c>
      <c r="S3085" t="s">
        <v>4915</v>
      </c>
      <c r="U3085" t="str">
        <f t="shared" ref="U3085:U3149" si="405">"19"&amp;E3085&amp;D3085&amp;C3085</f>
        <v>1944.10.14/15.</v>
      </c>
      <c r="V3085" t="str">
        <f t="shared" si="403"/>
        <v>44. 10.</v>
      </c>
      <c r="W3085" t="str">
        <f t="shared" si="404"/>
        <v>Elsewhere</v>
      </c>
      <c r="X3085" t="str">
        <f t="shared" si="402"/>
        <v>Not Marking</v>
      </c>
    </row>
    <row r="3086" spans="1:25" x14ac:dyDescent="0.25">
      <c r="A3086" s="1">
        <v>16359</v>
      </c>
      <c r="B3086" t="s">
        <v>5012</v>
      </c>
      <c r="C3086" s="1" t="s">
        <v>3844</v>
      </c>
      <c r="D3086" s="1" t="s">
        <v>3812</v>
      </c>
      <c r="E3086" t="s">
        <v>3840</v>
      </c>
      <c r="F3086" t="s">
        <v>3547</v>
      </c>
      <c r="G3086" s="12" t="s">
        <v>4931</v>
      </c>
      <c r="H3086" t="str">
        <f t="shared" si="401"/>
        <v>GE</v>
      </c>
      <c r="I3086" s="12" t="s">
        <v>5332</v>
      </c>
      <c r="J3086" s="12"/>
      <c r="K3086" s="12" t="s">
        <v>1908</v>
      </c>
      <c r="L3086" s="12"/>
      <c r="M3086" s="12"/>
      <c r="N3086" s="12"/>
      <c r="O3086" s="14">
        <v>8</v>
      </c>
      <c r="P3086" s="14">
        <v>6</v>
      </c>
      <c r="Q3086" s="12">
        <f>IF(ISERROR(VLOOKUP(F3086,DataFromWard!$B$484:$E$998,4,FALSE)),"",VLOOKUP(F3086,DataFromWard!$B$484:$E$998,4,FALSE))</f>
        <v>0</v>
      </c>
      <c r="R3086">
        <v>8</v>
      </c>
      <c r="S3086" t="s">
        <v>4915</v>
      </c>
      <c r="U3086" t="str">
        <f t="shared" si="405"/>
        <v>1944.10.14/15.</v>
      </c>
      <c r="V3086" t="str">
        <f t="shared" si="403"/>
        <v>44. 10.</v>
      </c>
      <c r="W3086" t="str">
        <f t="shared" si="404"/>
        <v>Elsewhere</v>
      </c>
      <c r="X3086" t="str">
        <f t="shared" si="402"/>
        <v>Not Marking</v>
      </c>
    </row>
    <row r="3087" spans="1:25" x14ac:dyDescent="0.25">
      <c r="A3087" s="1">
        <v>16359</v>
      </c>
      <c r="B3087" t="s">
        <v>5012</v>
      </c>
      <c r="C3087" s="1" t="s">
        <v>3844</v>
      </c>
      <c r="D3087" s="1" t="s">
        <v>3812</v>
      </c>
      <c r="E3087" t="s">
        <v>3840</v>
      </c>
      <c r="F3087" t="s">
        <v>3547</v>
      </c>
      <c r="G3087" s="12" t="s">
        <v>4937</v>
      </c>
      <c r="H3087" t="str">
        <f t="shared" si="401"/>
        <v>GE</v>
      </c>
      <c r="I3087" s="12" t="s">
        <v>4622</v>
      </c>
      <c r="J3087" s="12" t="s">
        <v>4513</v>
      </c>
      <c r="K3087" s="12" t="s">
        <v>1908</v>
      </c>
      <c r="L3087" s="12"/>
      <c r="M3087" s="12"/>
      <c r="N3087" s="12"/>
      <c r="O3087" s="14">
        <v>2</v>
      </c>
      <c r="P3087" s="14">
        <v>2</v>
      </c>
      <c r="Q3087" s="12">
        <f>IF(ISERROR(VLOOKUP(F3087,DataFromWard!$B$484:$E$998,4,FALSE)),"",VLOOKUP(F3087,DataFromWard!$B$484:$E$998,4,FALSE))</f>
        <v>0</v>
      </c>
      <c r="R3087">
        <v>8</v>
      </c>
      <c r="S3087" t="s">
        <v>4915</v>
      </c>
      <c r="U3087" t="str">
        <f t="shared" si="405"/>
        <v>1944.10.14/15.</v>
      </c>
      <c r="V3087" t="str">
        <f t="shared" si="403"/>
        <v>44. 10.</v>
      </c>
      <c r="W3087" t="str">
        <f t="shared" si="404"/>
        <v>Elsewhere</v>
      </c>
      <c r="X3087" t="str">
        <f t="shared" si="402"/>
        <v>Not Marking</v>
      </c>
      <c r="Y3087" t="s">
        <v>5312</v>
      </c>
    </row>
    <row r="3088" spans="1:25" x14ac:dyDescent="0.25">
      <c r="A3088" s="1">
        <v>16360</v>
      </c>
      <c r="B3088" t="s">
        <v>5009</v>
      </c>
      <c r="C3088" s="1" t="str">
        <f>IF(B3088="Day",TEXT(A3088,"dd"&amp;"."),TEXT(A3088,"dd")&amp;"/"&amp;TEXT(A3089,"dd")&amp;".")</f>
        <v>15.</v>
      </c>
      <c r="D3088" s="1" t="str">
        <f>TEXT(A3088,"mm")&amp;"."</f>
        <v>10.</v>
      </c>
      <c r="E3088" t="str">
        <f>TEXT(A3088,"yy")&amp;"."</f>
        <v>44.</v>
      </c>
      <c r="F3088" t="str">
        <f>IF((C3088&lt;C3094),C3088&amp;D3088&amp;E3088,C3088&amp;D3094&amp;E3088)</f>
        <v>15.10.44.</v>
      </c>
      <c r="G3088" s="12" t="s">
        <v>999</v>
      </c>
      <c r="H3088" t="str">
        <f t="shared" si="401"/>
        <v>GE</v>
      </c>
      <c r="I3088" s="12" t="s">
        <v>4918</v>
      </c>
      <c r="J3088" s="12"/>
      <c r="K3088" s="12">
        <v>18</v>
      </c>
      <c r="L3088" s="12"/>
      <c r="M3088" s="12"/>
      <c r="N3088" s="12"/>
      <c r="O3088" s="59">
        <v>1</v>
      </c>
      <c r="P3088" s="14"/>
      <c r="Q3088" s="12">
        <v>0</v>
      </c>
      <c r="R3088">
        <v>5</v>
      </c>
      <c r="S3088" t="s">
        <v>3846</v>
      </c>
      <c r="U3088" t="str">
        <f t="shared" si="405"/>
        <v>1944.10.15.</v>
      </c>
      <c r="V3088" t="str">
        <f t="shared" si="403"/>
        <v>44. 10.</v>
      </c>
      <c r="W3088" t="s">
        <v>497</v>
      </c>
      <c r="X3088" t="str">
        <f t="shared" si="402"/>
        <v>Not Marking</v>
      </c>
      <c r="Y3088" t="s">
        <v>5283</v>
      </c>
    </row>
    <row r="3089" spans="1:25" x14ac:dyDescent="0.25">
      <c r="A3089" s="1">
        <v>16360</v>
      </c>
      <c r="B3089" t="s">
        <v>5012</v>
      </c>
      <c r="C3089" s="1" t="str">
        <f>IF(B3089="Day",TEXT(A3089,"dd"&amp;"."),TEXT(A3089,"dd")&amp;"/"&amp;TEXT(A3094,"dd")&amp;".")</f>
        <v>15/16.</v>
      </c>
      <c r="D3089" s="1" t="str">
        <f>TEXT(A3089,"mm")&amp;"."</f>
        <v>10.</v>
      </c>
      <c r="E3089" t="str">
        <f>TEXT(A3089,"yy")&amp;"."</f>
        <v>44.</v>
      </c>
      <c r="F3089" t="str">
        <f>IF((C3089&lt;C3095),C3089&amp;D3089&amp;E3089,C3089&amp;D3095&amp;E3089)</f>
        <v>15/16.10.44.</v>
      </c>
      <c r="G3089" s="12" t="str">
        <f>IF(ISERROR(VLOOKUP(F3089,DataFromWard!$B$484:$E$998,2,FALSE)),"",VLOOKUP(F3089,DataFromWard!$B$484:$E$998,2,FALSE))</f>
        <v>Wilhelmshaven</v>
      </c>
      <c r="H3089" t="str">
        <f t="shared" si="401"/>
        <v>GE</v>
      </c>
      <c r="I3089" s="12" t="s">
        <v>5332</v>
      </c>
      <c r="J3089" s="12"/>
      <c r="K3089" s="12">
        <v>498</v>
      </c>
      <c r="L3089" s="12">
        <v>42</v>
      </c>
      <c r="M3089" s="12"/>
      <c r="N3089" s="12"/>
      <c r="O3089" s="14">
        <f>IF(ISERROR(VLOOKUP(F3089,DataFromWard!$B$484:$E$998,3,FALSE)),"",VLOOKUP(F3089,DataFromWard!$B$484:$E$998,3,FALSE))</f>
        <v>8</v>
      </c>
      <c r="P3089" s="14">
        <v>8</v>
      </c>
      <c r="Q3089" s="12">
        <f>IF(ISERROR(VLOOKUP(F3089,DataFromWard!$B$484:$E$998,4,FALSE)),"",VLOOKUP(F3089,DataFromWard!$B$484:$E$998,4,FALSE))</f>
        <v>0</v>
      </c>
      <c r="R3089">
        <v>8</v>
      </c>
      <c r="S3089" t="s">
        <v>4915</v>
      </c>
      <c r="U3089" t="str">
        <f t="shared" si="405"/>
        <v>1944.10.15/16.</v>
      </c>
      <c r="V3089" t="str">
        <f t="shared" si="403"/>
        <v>44. 10.</v>
      </c>
      <c r="W3089" t="str">
        <f t="shared" si="404"/>
        <v>Markers</v>
      </c>
      <c r="X3089" t="str">
        <f t="shared" si="402"/>
        <v>Marking</v>
      </c>
    </row>
    <row r="3090" spans="1:25" x14ac:dyDescent="0.25">
      <c r="A3090" s="1">
        <v>16360</v>
      </c>
      <c r="B3090" t="s">
        <v>5012</v>
      </c>
      <c r="C3090" s="1" t="s">
        <v>3804</v>
      </c>
      <c r="D3090" s="1" t="s">
        <v>3812</v>
      </c>
      <c r="E3090" t="s">
        <v>3840</v>
      </c>
      <c r="F3090" t="s">
        <v>3549</v>
      </c>
      <c r="G3090" s="12" t="s">
        <v>4946</v>
      </c>
      <c r="H3090" t="str">
        <f t="shared" si="401"/>
        <v>GE</v>
      </c>
      <c r="I3090" s="12" t="s">
        <v>5332</v>
      </c>
      <c r="J3090" s="12"/>
      <c r="K3090" s="12" t="s">
        <v>1908</v>
      </c>
      <c r="L3090" s="12"/>
      <c r="M3090" s="12"/>
      <c r="N3090" s="12"/>
      <c r="O3090" s="14">
        <v>44</v>
      </c>
      <c r="P3090" s="14">
        <v>43</v>
      </c>
      <c r="Q3090" s="12">
        <f>IF(ISERROR(VLOOKUP(F3090,DataFromWard!$B$484:$E$998,4,FALSE)),"",VLOOKUP(F3090,DataFromWard!$B$484:$E$998,4,FALSE))</f>
        <v>0</v>
      </c>
      <c r="R3090">
        <v>8</v>
      </c>
      <c r="S3090" t="s">
        <v>4915</v>
      </c>
      <c r="U3090" t="str">
        <f t="shared" si="405"/>
        <v>1944.10.15/16.</v>
      </c>
      <c r="V3090" t="str">
        <f t="shared" si="403"/>
        <v>44. 10.</v>
      </c>
      <c r="W3090" t="str">
        <f t="shared" si="404"/>
        <v>Elsewhere</v>
      </c>
      <c r="X3090" t="str">
        <f t="shared" si="402"/>
        <v>Not Marking</v>
      </c>
    </row>
    <row r="3091" spans="1:25" x14ac:dyDescent="0.25">
      <c r="A3091" s="1">
        <v>16360</v>
      </c>
      <c r="B3091" t="s">
        <v>5012</v>
      </c>
      <c r="C3091" s="1" t="s">
        <v>3804</v>
      </c>
      <c r="D3091" s="1" t="s">
        <v>3812</v>
      </c>
      <c r="E3091" t="s">
        <v>3840</v>
      </c>
      <c r="F3091" t="s">
        <v>3549</v>
      </c>
      <c r="G3091" s="12" t="s">
        <v>3531</v>
      </c>
      <c r="H3091" t="str">
        <f t="shared" si="401"/>
        <v>GE</v>
      </c>
      <c r="I3091" s="12" t="s">
        <v>5332</v>
      </c>
      <c r="J3091" s="12"/>
      <c r="K3091" s="12" t="s">
        <v>1908</v>
      </c>
      <c r="L3091" s="12"/>
      <c r="M3091" s="12"/>
      <c r="N3091" s="12"/>
      <c r="O3091" s="14">
        <v>6</v>
      </c>
      <c r="P3091" s="14">
        <v>5</v>
      </c>
      <c r="Q3091" s="12">
        <f>IF(ISERROR(VLOOKUP(F3091,DataFromWard!$B$484:$E$998,4,FALSE)),"",VLOOKUP(F3091,DataFromWard!$B$484:$E$998,4,FALSE))</f>
        <v>0</v>
      </c>
      <c r="R3091">
        <v>8</v>
      </c>
      <c r="S3091" t="s">
        <v>4915</v>
      </c>
      <c r="U3091" t="str">
        <f t="shared" si="405"/>
        <v>1944.10.15/16.</v>
      </c>
      <c r="V3091" t="str">
        <f t="shared" si="403"/>
        <v>44. 10.</v>
      </c>
      <c r="W3091" t="str">
        <f t="shared" si="404"/>
        <v>Elsewhere</v>
      </c>
      <c r="X3091" t="str">
        <f t="shared" si="402"/>
        <v>Not Marking</v>
      </c>
    </row>
    <row r="3092" spans="1:25" x14ac:dyDescent="0.25">
      <c r="A3092" s="1">
        <v>16360</v>
      </c>
      <c r="B3092" t="s">
        <v>5012</v>
      </c>
      <c r="C3092" s="1" t="s">
        <v>3804</v>
      </c>
      <c r="D3092" s="1" t="s">
        <v>3812</v>
      </c>
      <c r="E3092" t="s">
        <v>3840</v>
      </c>
      <c r="F3092" t="s">
        <v>3549</v>
      </c>
      <c r="G3092" s="12" t="s">
        <v>4937</v>
      </c>
      <c r="H3092" t="str">
        <f t="shared" si="401"/>
        <v>GE</v>
      </c>
      <c r="I3092" s="12" t="s">
        <v>4622</v>
      </c>
      <c r="J3092" s="12" t="s">
        <v>4513</v>
      </c>
      <c r="K3092" s="12" t="s">
        <v>1908</v>
      </c>
      <c r="L3092" s="12"/>
      <c r="M3092" s="12"/>
      <c r="N3092" s="12"/>
      <c r="O3092" s="14">
        <v>2</v>
      </c>
      <c r="P3092" s="14">
        <v>2</v>
      </c>
      <c r="Q3092" s="12">
        <f>IF(ISERROR(VLOOKUP(F3092,DataFromWard!$B$484:$E$998,4,FALSE)),"",VLOOKUP(F3092,DataFromWard!$B$484:$E$998,4,FALSE))</f>
        <v>0</v>
      </c>
      <c r="R3092">
        <v>8</v>
      </c>
      <c r="S3092" t="s">
        <v>4915</v>
      </c>
      <c r="U3092" t="str">
        <f t="shared" si="405"/>
        <v>1944.10.15/16.</v>
      </c>
      <c r="V3092" t="str">
        <f t="shared" si="403"/>
        <v>44. 10.</v>
      </c>
      <c r="W3092" t="str">
        <f t="shared" si="404"/>
        <v>Elsewhere</v>
      </c>
      <c r="X3092" t="str">
        <f t="shared" si="402"/>
        <v>Not Marking</v>
      </c>
      <c r="Y3092" t="s">
        <v>5312</v>
      </c>
    </row>
    <row r="3093" spans="1:25" x14ac:dyDescent="0.25">
      <c r="A3093" s="1">
        <v>16360</v>
      </c>
      <c r="B3093" t="s">
        <v>5012</v>
      </c>
      <c r="C3093" s="1" t="s">
        <v>3804</v>
      </c>
      <c r="D3093" s="1" t="s">
        <v>3812</v>
      </c>
      <c r="E3093" t="s">
        <v>3840</v>
      </c>
      <c r="F3093" t="s">
        <v>3549</v>
      </c>
      <c r="G3093" s="12" t="s">
        <v>912</v>
      </c>
      <c r="H3093" t="str">
        <f t="shared" si="401"/>
        <v>GE</v>
      </c>
      <c r="I3093" s="12" t="s">
        <v>5332</v>
      </c>
      <c r="J3093" s="12"/>
      <c r="K3093" s="12" t="s">
        <v>1908</v>
      </c>
      <c r="L3093" s="12"/>
      <c r="M3093" s="12"/>
      <c r="N3093" s="12"/>
      <c r="O3093" s="14">
        <v>2</v>
      </c>
      <c r="P3093" s="14">
        <v>2</v>
      </c>
      <c r="Q3093" s="12">
        <f>IF(ISERROR(VLOOKUP(F3093,DataFromWard!$B$484:$E$998,4,FALSE)),"",VLOOKUP(F3093,DataFromWard!$B$484:$E$998,4,FALSE))</f>
        <v>0</v>
      </c>
      <c r="R3093">
        <v>8</v>
      </c>
      <c r="S3093" t="s">
        <v>4915</v>
      </c>
      <c r="U3093" t="str">
        <f t="shared" si="405"/>
        <v>1944.10.15/16.</v>
      </c>
      <c r="V3093" t="str">
        <f t="shared" si="403"/>
        <v>44. 10.</v>
      </c>
      <c r="W3093" t="str">
        <f t="shared" si="404"/>
        <v>Elsewhere</v>
      </c>
      <c r="X3093" t="str">
        <f t="shared" si="402"/>
        <v>Not Marking</v>
      </c>
    </row>
    <row r="3094" spans="1:25" x14ac:dyDescent="0.25">
      <c r="A3094" s="1">
        <v>16361</v>
      </c>
      <c r="B3094" t="s">
        <v>5009</v>
      </c>
      <c r="C3094" s="1" t="str">
        <f>IF(B3094="Day",TEXT(A3094,"dd"&amp;"."),TEXT(A3094,"dd")&amp;"/"&amp;TEXT(A3095,"dd")&amp;".")</f>
        <v>16.</v>
      </c>
      <c r="D3094" s="1" t="str">
        <f t="shared" ref="D3094:D3099" si="406">TEXT(A3094,"mm")&amp;"."</f>
        <v>10.</v>
      </c>
      <c r="E3094" t="str">
        <f t="shared" ref="E3094:E3099" si="407">TEXT(A3094,"yy")&amp;"."</f>
        <v>44.</v>
      </c>
      <c r="F3094" t="str">
        <f>IF((C3094&lt;C3096),C3094&amp;D3094&amp;E3094,C3094&amp;D3096&amp;E3094)</f>
        <v>16.10.44.</v>
      </c>
      <c r="G3094" s="12" t="str">
        <f>IF(ISERROR(VLOOKUP(F3094,DataFromWard!$B$484:$E$998,2,FALSE)),"",VLOOKUP(F3094,DataFromWard!$B$484:$E$998,2,FALSE))</f>
        <v/>
      </c>
      <c r="H3094" t="str">
        <f t="shared" si="401"/>
        <v/>
      </c>
      <c r="I3094" s="12"/>
      <c r="J3094" s="12"/>
      <c r="K3094" s="12"/>
      <c r="L3094" s="12">
        <v>9</v>
      </c>
      <c r="M3094" s="12"/>
      <c r="N3094" s="12"/>
      <c r="O3094" s="14" t="str">
        <f>IF(ISERROR(VLOOKUP(F3094,DataFromWard!$B$484:$E$998,3,FALSE)),"",VLOOKUP(F3094,DataFromWard!$B$484:$E$998,3,FALSE))</f>
        <v/>
      </c>
      <c r="P3094" s="14"/>
      <c r="Q3094" s="12" t="str">
        <f>IF(ISERROR(VLOOKUP(F3094,DataFromWard!$B$484:$E$998,4,FALSE)),"",VLOOKUP(F3094,DataFromWard!$B$484:$E$998,4,FALSE))</f>
        <v/>
      </c>
      <c r="S3094" t="s">
        <v>4915</v>
      </c>
      <c r="T3094" t="s">
        <v>344</v>
      </c>
      <c r="U3094" t="str">
        <f t="shared" si="405"/>
        <v>1944.10.16.</v>
      </c>
      <c r="V3094" t="str">
        <f t="shared" si="403"/>
        <v>44. 10.</v>
      </c>
      <c r="W3094" t="str">
        <f t="shared" si="404"/>
        <v/>
      </c>
      <c r="X3094" t="str">
        <f t="shared" si="402"/>
        <v/>
      </c>
    </row>
    <row r="3095" spans="1:25" x14ac:dyDescent="0.25">
      <c r="A3095" s="1">
        <v>16361</v>
      </c>
      <c r="B3095" t="s">
        <v>5012</v>
      </c>
      <c r="C3095" s="1" t="str">
        <f>IF(B3095="Day",TEXT(A3095,"dd"&amp;"."),TEXT(A3095,"dd")&amp;"/"&amp;TEXT(A3096,"dd")&amp;".")</f>
        <v>16/17.</v>
      </c>
      <c r="D3095" s="1" t="str">
        <f t="shared" si="406"/>
        <v>10.</v>
      </c>
      <c r="E3095" t="str">
        <f t="shared" si="407"/>
        <v>44.</v>
      </c>
      <c r="F3095" t="str">
        <f>IF((C3095&lt;C3097),C3095&amp;D3095&amp;E3095,C3095&amp;D3097&amp;E3095)</f>
        <v>16/17.10.44.</v>
      </c>
      <c r="G3095" s="12" t="str">
        <f>IF(ISERROR(VLOOKUP(F3095,DataFromWard!$B$484:$E$998,2,FALSE)),"",VLOOKUP(F3095,DataFromWard!$B$484:$E$998,2,FALSE))</f>
        <v>Cologne</v>
      </c>
      <c r="H3095" t="str">
        <f t="shared" si="401"/>
        <v>GE</v>
      </c>
      <c r="I3095" s="12" t="s">
        <v>5332</v>
      </c>
      <c r="J3095" s="12"/>
      <c r="K3095" s="12" t="s">
        <v>1912</v>
      </c>
      <c r="L3095" s="12"/>
      <c r="M3095" s="12"/>
      <c r="N3095" s="12"/>
      <c r="O3095" s="14">
        <f>IF(ISERROR(VLOOKUP(F3095,DataFromWard!$B$484:$E$998,3,FALSE)),"",VLOOKUP(F3095,DataFromWard!$B$484:$E$998,3,FALSE))</f>
        <v>39</v>
      </c>
      <c r="P3095" s="14">
        <v>38</v>
      </c>
      <c r="Q3095" s="12">
        <f>IF(ISERROR(VLOOKUP(F3095,DataFromWard!$B$484:$E$998,4,FALSE)),"",VLOOKUP(F3095,DataFromWard!$B$484:$E$998,4,FALSE))</f>
        <v>0</v>
      </c>
      <c r="R3095">
        <v>8</v>
      </c>
      <c r="S3095" t="s">
        <v>4915</v>
      </c>
      <c r="U3095" t="str">
        <f t="shared" si="405"/>
        <v>1944.10.16/17.</v>
      </c>
      <c r="V3095" t="str">
        <f t="shared" si="403"/>
        <v>44. 10.</v>
      </c>
      <c r="W3095" t="str">
        <f t="shared" si="404"/>
        <v>None</v>
      </c>
      <c r="X3095" t="str">
        <f t="shared" si="402"/>
        <v>Not Marking</v>
      </c>
    </row>
    <row r="3096" spans="1:25" x14ac:dyDescent="0.25">
      <c r="A3096" s="1">
        <v>16362</v>
      </c>
      <c r="B3096" t="s">
        <v>5009</v>
      </c>
      <c r="C3096" s="1" t="str">
        <f>IF(B3096="Day",TEXT(A3096,"dd"&amp;"."),TEXT(A3096,"dd")&amp;"/"&amp;TEXT(A3097,"dd")&amp;".")</f>
        <v>17.</v>
      </c>
      <c r="D3096" s="1" t="str">
        <f t="shared" si="406"/>
        <v>10.</v>
      </c>
      <c r="E3096" t="str">
        <f t="shared" si="407"/>
        <v>44.</v>
      </c>
      <c r="F3096" t="str">
        <f>IF((C3096&lt;C3098),C3096&amp;D3096&amp;E3096,C3096&amp;D3098&amp;E3096)</f>
        <v>17.10.44.</v>
      </c>
      <c r="G3096" s="12" t="s">
        <v>1000</v>
      </c>
      <c r="H3096" t="str">
        <f t="shared" si="401"/>
        <v>NL</v>
      </c>
      <c r="I3096" s="12" t="s">
        <v>992</v>
      </c>
      <c r="J3096" s="12"/>
      <c r="K3096" s="12">
        <v>47</v>
      </c>
      <c r="L3096" s="12">
        <v>4</v>
      </c>
      <c r="M3096" s="12"/>
      <c r="N3096" s="12"/>
      <c r="O3096" s="14">
        <v>3</v>
      </c>
      <c r="P3096" s="14">
        <v>3</v>
      </c>
      <c r="Q3096" s="12">
        <v>0</v>
      </c>
      <c r="R3096">
        <v>5</v>
      </c>
      <c r="S3096" t="s">
        <v>4915</v>
      </c>
      <c r="T3096" t="s">
        <v>345</v>
      </c>
      <c r="U3096" t="str">
        <f t="shared" si="405"/>
        <v>1944.10.17.</v>
      </c>
      <c r="V3096" t="str">
        <f t="shared" si="403"/>
        <v>44. 10.</v>
      </c>
      <c r="W3096" t="str">
        <f t="shared" si="404"/>
        <v>Markers</v>
      </c>
      <c r="X3096" t="str">
        <f t="shared" si="402"/>
        <v>Marking</v>
      </c>
    </row>
    <row r="3097" spans="1:25" x14ac:dyDescent="0.25">
      <c r="A3097" s="1">
        <v>16362</v>
      </c>
      <c r="B3097" t="s">
        <v>5012</v>
      </c>
      <c r="C3097" s="1" t="str">
        <f>IF(B3097="Day",TEXT(A3097,"dd"&amp;"."),TEXT(A3097,"dd")&amp;"/"&amp;TEXT(A3098,"dd")&amp;".")</f>
        <v>17/18.</v>
      </c>
      <c r="D3097" s="1" t="str">
        <f t="shared" si="406"/>
        <v>10.</v>
      </c>
      <c r="E3097" t="str">
        <f t="shared" si="407"/>
        <v>44.</v>
      </c>
      <c r="F3097" t="str">
        <f>IF((C3097&lt;C3099),C3097&amp;D3097&amp;E3097,C3097&amp;D3099&amp;E3097)</f>
        <v>17/18.10.44.</v>
      </c>
      <c r="G3097" s="12" t="str">
        <f>IF(ISERROR(VLOOKUP(F3097,DataFromWard!$B$484:$E$998,2,FALSE)),"",VLOOKUP(F3097,DataFromWard!$B$484:$E$998,2,FALSE))</f>
        <v/>
      </c>
      <c r="H3097" t="str">
        <f t="shared" si="401"/>
        <v/>
      </c>
      <c r="I3097" s="12"/>
      <c r="J3097" s="12"/>
      <c r="K3097" s="12"/>
      <c r="L3097" s="12">
        <v>12</v>
      </c>
      <c r="M3097" s="12"/>
      <c r="N3097" s="12"/>
      <c r="O3097" s="14" t="str">
        <f>IF(ISERROR(VLOOKUP(F3097,DataFromWard!$B$484:$E$998,3,FALSE)),"",VLOOKUP(F3097,DataFromWard!$B$484:$E$998,3,FALSE))</f>
        <v/>
      </c>
      <c r="P3097" s="14"/>
      <c r="Q3097" s="12" t="str">
        <f>IF(ISERROR(VLOOKUP(F3097,DataFromWard!$B$484:$E$998,4,FALSE)),"",VLOOKUP(F3097,DataFromWard!$B$484:$E$998,4,FALSE))</f>
        <v/>
      </c>
      <c r="S3097" t="s">
        <v>4915</v>
      </c>
      <c r="T3097" t="s">
        <v>346</v>
      </c>
      <c r="U3097" t="str">
        <f t="shared" si="405"/>
        <v>1944.10.17/18.</v>
      </c>
      <c r="V3097" t="str">
        <f t="shared" si="403"/>
        <v>44. 10.</v>
      </c>
      <c r="W3097" t="str">
        <f t="shared" si="404"/>
        <v/>
      </c>
      <c r="X3097" t="str">
        <f t="shared" si="402"/>
        <v/>
      </c>
    </row>
    <row r="3098" spans="1:25" x14ac:dyDescent="0.25">
      <c r="A3098" s="1">
        <v>16363</v>
      </c>
      <c r="B3098" t="s">
        <v>5009</v>
      </c>
      <c r="C3098" s="1" t="str">
        <f>IF(B3098="Day",TEXT(A3098,"dd"&amp;"."),TEXT(A3098,"dd")&amp;"/"&amp;TEXT(A3099,"dd")&amp;".")</f>
        <v>18.</v>
      </c>
      <c r="D3098" s="1" t="str">
        <f t="shared" si="406"/>
        <v>10.</v>
      </c>
      <c r="E3098" t="str">
        <f t="shared" si="407"/>
        <v>44.</v>
      </c>
      <c r="F3098" t="str">
        <f>IF((C3098&lt;C3104),C3098&amp;D3098&amp;E3098,C3098&amp;D3104&amp;E3098)</f>
        <v>18.10.44.</v>
      </c>
      <c r="G3098" s="12" t="str">
        <f>IF(ISERROR(VLOOKUP(F3098,DataFromWard!$B$484:$E$998,2,FALSE)),"",VLOOKUP(F3098,DataFromWard!$B$484:$E$998,2,FALSE))</f>
        <v/>
      </c>
      <c r="H3098" t="str">
        <f t="shared" si="401"/>
        <v/>
      </c>
      <c r="I3098" s="12"/>
      <c r="J3098" s="12"/>
      <c r="K3098" s="12"/>
      <c r="L3098" s="12"/>
      <c r="M3098" s="12"/>
      <c r="N3098" s="12"/>
      <c r="O3098" s="14" t="str">
        <f>IF(ISERROR(VLOOKUP(F3098,DataFromWard!$B$484:$E$998,3,FALSE)),"",VLOOKUP(F3098,DataFromWard!$B$484:$E$998,3,FALSE))</f>
        <v/>
      </c>
      <c r="P3098" s="14"/>
      <c r="Q3098" s="12" t="str">
        <f>IF(ISERROR(VLOOKUP(F3098,DataFromWard!$B$484:$E$998,4,FALSE)),"",VLOOKUP(F3098,DataFromWard!$B$484:$E$998,4,FALSE))</f>
        <v/>
      </c>
      <c r="T3098" t="s">
        <v>347</v>
      </c>
      <c r="U3098" t="str">
        <f t="shared" si="405"/>
        <v>1944.10.18.</v>
      </c>
      <c r="V3098" t="str">
        <f t="shared" si="403"/>
        <v>44. 10.</v>
      </c>
      <c r="W3098" t="str">
        <f t="shared" si="404"/>
        <v/>
      </c>
      <c r="X3098" t="str">
        <f t="shared" si="402"/>
        <v/>
      </c>
    </row>
    <row r="3099" spans="1:25" x14ac:dyDescent="0.25">
      <c r="A3099" s="1">
        <v>16363</v>
      </c>
      <c r="B3099" t="s">
        <v>5012</v>
      </c>
      <c r="C3099" s="1" t="str">
        <f>IF(B3099="Day",TEXT(A3099,"dd"&amp;"."),TEXT(A3099,"dd")&amp;"/"&amp;TEXT(A3104,"dd")&amp;".")</f>
        <v>18/19.</v>
      </c>
      <c r="D3099" s="1" t="str">
        <f t="shared" si="406"/>
        <v>10.</v>
      </c>
      <c r="E3099" t="str">
        <f t="shared" si="407"/>
        <v>44.</v>
      </c>
      <c r="F3099" t="str">
        <f>IF((C3099&lt;C3105),C3099&amp;D3099&amp;E3099,C3099&amp;D3105&amp;E3099)</f>
        <v>18/19.10.44.</v>
      </c>
      <c r="G3099" s="12" t="s">
        <v>4939</v>
      </c>
      <c r="H3099" t="str">
        <f t="shared" si="401"/>
        <v>GE</v>
      </c>
      <c r="I3099" s="12" t="s">
        <v>5332</v>
      </c>
      <c r="J3099" s="12"/>
      <c r="K3099" s="12" t="s">
        <v>1912</v>
      </c>
      <c r="L3099" s="12"/>
      <c r="M3099" s="12"/>
      <c r="N3099" s="12"/>
      <c r="O3099" s="14">
        <v>19</v>
      </c>
      <c r="P3099" s="14">
        <v>19</v>
      </c>
      <c r="Q3099">
        <v>0</v>
      </c>
      <c r="R3099">
        <v>8</v>
      </c>
      <c r="S3099" t="s">
        <v>4915</v>
      </c>
      <c r="U3099" t="str">
        <f t="shared" si="405"/>
        <v>1944.10.18/19.</v>
      </c>
      <c r="V3099" t="str">
        <f t="shared" si="403"/>
        <v>44. 10.</v>
      </c>
      <c r="W3099" t="str">
        <f t="shared" si="404"/>
        <v>None</v>
      </c>
      <c r="X3099" t="str">
        <f t="shared" si="402"/>
        <v>Not Marking</v>
      </c>
    </row>
    <row r="3100" spans="1:25" x14ac:dyDescent="0.25">
      <c r="A3100" s="1">
        <v>16363</v>
      </c>
      <c r="B3100" t="s">
        <v>5012</v>
      </c>
      <c r="C3100" s="1" t="s">
        <v>3828</v>
      </c>
      <c r="D3100" s="1" t="s">
        <v>3812</v>
      </c>
      <c r="E3100" t="s">
        <v>3840</v>
      </c>
      <c r="F3100" t="s">
        <v>3552</v>
      </c>
      <c r="G3100" s="12" t="s">
        <v>4931</v>
      </c>
      <c r="H3100" t="str">
        <f t="shared" si="401"/>
        <v>GE</v>
      </c>
      <c r="I3100" s="12" t="s">
        <v>5332</v>
      </c>
      <c r="J3100" s="12"/>
      <c r="K3100" s="12" t="s">
        <v>1912</v>
      </c>
      <c r="L3100" s="12"/>
      <c r="M3100" s="12"/>
      <c r="N3100" s="12"/>
      <c r="O3100" s="14">
        <v>18</v>
      </c>
      <c r="P3100" s="14">
        <v>18</v>
      </c>
      <c r="Q3100" s="12">
        <v>0</v>
      </c>
      <c r="R3100">
        <v>8</v>
      </c>
      <c r="S3100" t="s">
        <v>4915</v>
      </c>
      <c r="U3100" t="str">
        <f t="shared" si="405"/>
        <v>1944.10.18/19.</v>
      </c>
      <c r="V3100" t="str">
        <f t="shared" si="403"/>
        <v>44. 10.</v>
      </c>
      <c r="W3100" t="str">
        <f t="shared" si="404"/>
        <v>None</v>
      </c>
      <c r="X3100" t="str">
        <f t="shared" si="402"/>
        <v>Not Marking</v>
      </c>
    </row>
    <row r="3101" spans="1:25" x14ac:dyDescent="0.25">
      <c r="A3101" s="1">
        <v>16363</v>
      </c>
      <c r="B3101" t="s">
        <v>5012</v>
      </c>
      <c r="C3101" s="1" t="s">
        <v>3828</v>
      </c>
      <c r="D3101" s="1" t="s">
        <v>3812</v>
      </c>
      <c r="E3101" t="s">
        <v>3840</v>
      </c>
      <c r="F3101" t="s">
        <v>3552</v>
      </c>
      <c r="G3101" s="12" t="s">
        <v>4937</v>
      </c>
      <c r="H3101" t="str">
        <f t="shared" si="401"/>
        <v>GE</v>
      </c>
      <c r="I3101" s="12" t="s">
        <v>4622</v>
      </c>
      <c r="J3101" s="12" t="s">
        <v>4513</v>
      </c>
      <c r="K3101" s="12" t="s">
        <v>1912</v>
      </c>
      <c r="L3101" s="12"/>
      <c r="M3101" s="12"/>
      <c r="N3101" s="12"/>
      <c r="O3101" s="14">
        <v>8</v>
      </c>
      <c r="P3101" s="14">
        <v>5</v>
      </c>
      <c r="Q3101" s="12">
        <v>0</v>
      </c>
      <c r="R3101">
        <v>8</v>
      </c>
      <c r="S3101" t="s">
        <v>4915</v>
      </c>
      <c r="U3101" t="str">
        <f t="shared" si="405"/>
        <v>1944.10.18/19.</v>
      </c>
      <c r="V3101" t="str">
        <f t="shared" si="403"/>
        <v>44. 10.</v>
      </c>
      <c r="W3101" t="str">
        <f t="shared" si="404"/>
        <v>None</v>
      </c>
      <c r="X3101" t="str">
        <f t="shared" si="402"/>
        <v>Not Marking</v>
      </c>
      <c r="Y3101" t="s">
        <v>5312</v>
      </c>
    </row>
    <row r="3102" spans="1:25" x14ac:dyDescent="0.25">
      <c r="A3102" s="1">
        <v>16363</v>
      </c>
      <c r="B3102" t="s">
        <v>5012</v>
      </c>
      <c r="C3102" s="1" t="s">
        <v>3828</v>
      </c>
      <c r="D3102" s="1" t="s">
        <v>3812</v>
      </c>
      <c r="E3102" t="s">
        <v>3840</v>
      </c>
      <c r="F3102" t="s">
        <v>3552</v>
      </c>
      <c r="G3102" s="12" t="s">
        <v>884</v>
      </c>
      <c r="H3102" t="str">
        <f t="shared" si="401"/>
        <v>GE</v>
      </c>
      <c r="I3102" s="12" t="s">
        <v>5332</v>
      </c>
      <c r="J3102" s="12"/>
      <c r="K3102" s="12" t="s">
        <v>1912</v>
      </c>
      <c r="L3102" s="12"/>
      <c r="M3102" s="12"/>
      <c r="N3102" s="12"/>
      <c r="O3102" s="14">
        <v>5</v>
      </c>
      <c r="P3102" s="14">
        <v>5</v>
      </c>
      <c r="Q3102" s="12">
        <f>IF(ISERROR(VLOOKUP(F3099,DataFromWard!$B$484:$E$998,4,FALSE)),"",VLOOKUP(F3099,DataFromWard!$B$484:$E$998,4,FALSE))</f>
        <v>1</v>
      </c>
      <c r="R3102">
        <v>8</v>
      </c>
      <c r="S3102" t="s">
        <v>4915</v>
      </c>
      <c r="U3102" t="str">
        <f t="shared" si="405"/>
        <v>1944.10.18/19.</v>
      </c>
      <c r="V3102" t="str">
        <f t="shared" si="403"/>
        <v>44. 10.</v>
      </c>
      <c r="W3102" t="str">
        <f t="shared" si="404"/>
        <v>None</v>
      </c>
      <c r="X3102" t="str">
        <f t="shared" si="402"/>
        <v>Not Marking</v>
      </c>
    </row>
    <row r="3103" spans="1:25" x14ac:dyDescent="0.25">
      <c r="A3103" s="1">
        <v>16363</v>
      </c>
      <c r="B3103" t="s">
        <v>5012</v>
      </c>
      <c r="C3103" s="1" t="s">
        <v>3828</v>
      </c>
      <c r="D3103" s="1" t="s">
        <v>3812</v>
      </c>
      <c r="E3103" t="s">
        <v>3840</v>
      </c>
      <c r="F3103" t="s">
        <v>3552</v>
      </c>
      <c r="G3103" s="12" t="s">
        <v>4944</v>
      </c>
      <c r="H3103" t="str">
        <f t="shared" si="401"/>
        <v>GE</v>
      </c>
      <c r="I3103" s="12" t="s">
        <v>5332</v>
      </c>
      <c r="J3103" s="12"/>
      <c r="K3103" s="12" t="s">
        <v>1912</v>
      </c>
      <c r="L3103" s="12"/>
      <c r="M3103" s="12"/>
      <c r="N3103" s="12"/>
      <c r="O3103" s="14">
        <v>4</v>
      </c>
      <c r="P3103" s="14">
        <v>3</v>
      </c>
      <c r="Q3103" s="12">
        <v>0</v>
      </c>
      <c r="R3103">
        <v>8</v>
      </c>
      <c r="S3103" t="s">
        <v>4915</v>
      </c>
      <c r="U3103" t="str">
        <f t="shared" si="405"/>
        <v>1944.10.18/19.</v>
      </c>
      <c r="V3103" t="str">
        <f t="shared" si="403"/>
        <v>44. 10.</v>
      </c>
      <c r="W3103" t="str">
        <f t="shared" si="404"/>
        <v>None</v>
      </c>
      <c r="X3103" t="str">
        <f t="shared" si="402"/>
        <v>Not Marking</v>
      </c>
    </row>
    <row r="3104" spans="1:25" x14ac:dyDescent="0.25">
      <c r="A3104" s="1">
        <v>16364</v>
      </c>
      <c r="B3104" t="s">
        <v>5009</v>
      </c>
      <c r="C3104" s="1" t="str">
        <f>IF(B3104="Day",TEXT(A3104,"dd"&amp;"."),TEXT(A3104,"dd")&amp;"/"&amp;TEXT(A3105,"dd")&amp;".")</f>
        <v>19.</v>
      </c>
      <c r="D3104" s="1" t="str">
        <f t="shared" ref="D3104:D3230" si="408">TEXT(A3104,"mm")&amp;"."</f>
        <v>10.</v>
      </c>
      <c r="E3104" t="str">
        <f t="shared" ref="E3104:E3230" si="409">TEXT(A3104,"yy")&amp;"."</f>
        <v>44.</v>
      </c>
      <c r="F3104" t="str">
        <f>IF((C3104&lt;C3109),C3104&amp;D3104&amp;E3104,C3104&amp;D3109&amp;E3104)</f>
        <v>19.10.44.</v>
      </c>
      <c r="G3104" s="12" t="str">
        <f>IF(ISERROR(VLOOKUP(F3104,DataFromWard!$B$484:$E$998,2,FALSE)),"",VLOOKUP(F3104,DataFromWard!$B$484:$E$998,2,FALSE))</f>
        <v/>
      </c>
      <c r="H3104" t="str">
        <f t="shared" si="401"/>
        <v/>
      </c>
      <c r="I3104" s="12"/>
      <c r="J3104" s="12"/>
      <c r="K3104" s="12"/>
      <c r="L3104" s="12"/>
      <c r="M3104" s="12"/>
      <c r="N3104" s="12"/>
      <c r="O3104" s="14" t="str">
        <f>IF(ISERROR(VLOOKUP(F3104,DataFromWard!$B$484:$E$998,3,FALSE)),"",VLOOKUP(F3104,DataFromWard!$B$484:$E$998,3,FALSE))</f>
        <v/>
      </c>
      <c r="P3104" s="14"/>
      <c r="Q3104" s="12" t="str">
        <f>IF(ISERROR(VLOOKUP(F3104,DataFromWard!$B$484:$E$998,4,FALSE)),"",VLOOKUP(F3104,DataFromWard!$B$484:$E$998,4,FALSE))</f>
        <v/>
      </c>
      <c r="U3104" t="str">
        <f t="shared" si="405"/>
        <v>1944.10.19.</v>
      </c>
      <c r="V3104" t="str">
        <f t="shared" si="403"/>
        <v>44. 10.</v>
      </c>
      <c r="W3104" t="str">
        <f t="shared" si="404"/>
        <v/>
      </c>
      <c r="X3104" t="str">
        <f t="shared" si="402"/>
        <v/>
      </c>
    </row>
    <row r="3105" spans="1:24" x14ac:dyDescent="0.25">
      <c r="A3105" s="1">
        <v>16364</v>
      </c>
      <c r="B3105" t="s">
        <v>5012</v>
      </c>
      <c r="C3105" s="1" t="str">
        <f>IF(B3105="Day",TEXT(A3105,"dd"&amp;"."),TEXT(A3105,"dd")&amp;"/"&amp;TEXT(A3109,"dd")&amp;".")</f>
        <v>19/20.</v>
      </c>
      <c r="D3105" s="1" t="str">
        <f t="shared" si="408"/>
        <v>10.</v>
      </c>
      <c r="E3105" t="str">
        <f t="shared" si="409"/>
        <v>44.</v>
      </c>
      <c r="F3105" t="str">
        <f>IF((C3105&lt;C3110),C3105&amp;D3105&amp;E3105,C3105&amp;D3110&amp;E3105)</f>
        <v>19/20.10.44.</v>
      </c>
      <c r="G3105" s="12" t="str">
        <f>IF(ISERROR(VLOOKUP(F3105,DataFromWard!$B$484:$E$998,2,FALSE)),"",VLOOKUP(F3105,DataFromWard!$B$484:$E$998,2,FALSE))</f>
        <v>Stuttgart</v>
      </c>
      <c r="H3105" t="str">
        <f t="shared" si="401"/>
        <v>GE</v>
      </c>
      <c r="I3105" s="12" t="s">
        <v>5332</v>
      </c>
      <c r="J3105" s="12"/>
      <c r="K3105" s="12">
        <v>565</v>
      </c>
      <c r="L3105" s="12"/>
      <c r="M3105" s="12"/>
      <c r="N3105" s="12"/>
      <c r="O3105" s="14">
        <f>IF(ISERROR(VLOOKUP(F3105,DataFromWard!$B$484:$E$998,3,FALSE)),"",VLOOKUP(F3105,DataFromWard!$B$484:$E$998,3,FALSE))</f>
        <v>18</v>
      </c>
      <c r="P3105" s="14">
        <v>18</v>
      </c>
      <c r="Q3105" s="12">
        <f>IF(ISERROR(VLOOKUP(F3105,DataFromWard!$B$484:$E$998,4,FALSE)),"",VLOOKUP(F3105,DataFromWard!$B$484:$E$998,4,FALSE))</f>
        <v>0</v>
      </c>
      <c r="R3105">
        <v>8</v>
      </c>
      <c r="S3105" t="s">
        <v>4915</v>
      </c>
      <c r="T3105" t="s">
        <v>348</v>
      </c>
      <c r="U3105" t="str">
        <f t="shared" si="405"/>
        <v>1944.10.19/20.</v>
      </c>
      <c r="V3105" t="str">
        <f t="shared" si="403"/>
        <v>44. 10.</v>
      </c>
      <c r="W3105" t="str">
        <f t="shared" si="404"/>
        <v>Markers</v>
      </c>
      <c r="X3105" t="str">
        <f t="shared" si="402"/>
        <v>Marking</v>
      </c>
    </row>
    <row r="3106" spans="1:24" x14ac:dyDescent="0.25">
      <c r="A3106" s="1">
        <v>16364</v>
      </c>
      <c r="B3106" t="s">
        <v>5012</v>
      </c>
      <c r="C3106" s="1" t="s">
        <v>3799</v>
      </c>
      <c r="D3106" s="1" t="s">
        <v>3812</v>
      </c>
      <c r="E3106" t="s">
        <v>3840</v>
      </c>
      <c r="F3106" t="s">
        <v>3554</v>
      </c>
      <c r="G3106" s="12" t="s">
        <v>4944</v>
      </c>
      <c r="H3106" t="str">
        <f t="shared" si="401"/>
        <v>GE</v>
      </c>
      <c r="I3106" s="12" t="s">
        <v>5332</v>
      </c>
      <c r="J3106" s="12"/>
      <c r="K3106" s="12" t="s">
        <v>1908</v>
      </c>
      <c r="L3106" s="12"/>
      <c r="M3106" s="12"/>
      <c r="N3106" s="12"/>
      <c r="O3106" s="14">
        <v>48</v>
      </c>
      <c r="P3106" s="14">
        <v>44</v>
      </c>
      <c r="Q3106" s="12">
        <v>0</v>
      </c>
      <c r="R3106">
        <v>8</v>
      </c>
      <c r="S3106" t="s">
        <v>4915</v>
      </c>
      <c r="T3106" t="s">
        <v>349</v>
      </c>
      <c r="U3106" t="str">
        <f t="shared" si="405"/>
        <v>1944.10.19/20.</v>
      </c>
      <c r="V3106" t="str">
        <f t="shared" si="403"/>
        <v>44. 10.</v>
      </c>
      <c r="W3106" t="str">
        <f t="shared" si="404"/>
        <v>Elsewhere</v>
      </c>
      <c r="X3106" t="str">
        <f t="shared" si="402"/>
        <v>Not Marking</v>
      </c>
    </row>
    <row r="3107" spans="1:24" x14ac:dyDescent="0.25">
      <c r="A3107" s="1">
        <v>16364</v>
      </c>
      <c r="B3107" t="s">
        <v>5012</v>
      </c>
      <c r="C3107" s="1" t="s">
        <v>3799</v>
      </c>
      <c r="D3107" s="1" t="s">
        <v>3812</v>
      </c>
      <c r="E3107" t="s">
        <v>3840</v>
      </c>
      <c r="F3107" t="s">
        <v>3554</v>
      </c>
      <c r="G3107" s="12" t="s">
        <v>3155</v>
      </c>
      <c r="H3107" t="str">
        <f t="shared" si="401"/>
        <v>GE</v>
      </c>
      <c r="I3107" s="12" t="s">
        <v>5332</v>
      </c>
      <c r="J3107" s="12"/>
      <c r="K3107" s="12">
        <v>263</v>
      </c>
      <c r="L3107" s="12"/>
      <c r="M3107" s="12"/>
      <c r="N3107" s="12"/>
      <c r="O3107" s="14">
        <v>7</v>
      </c>
      <c r="P3107" s="14">
        <v>7</v>
      </c>
      <c r="Q3107" s="12">
        <v>0</v>
      </c>
      <c r="R3107">
        <v>5</v>
      </c>
      <c r="S3107" t="s">
        <v>4915</v>
      </c>
      <c r="T3107" t="s">
        <v>349</v>
      </c>
      <c r="U3107" t="str">
        <f>"19"&amp;E3107&amp;D3107&amp;C3107</f>
        <v>1944.10.19/20.</v>
      </c>
      <c r="V3107" t="str">
        <f>E3107&amp;" "&amp;D3107</f>
        <v>44. 10.</v>
      </c>
      <c r="W3107" t="str">
        <f t="shared" si="404"/>
        <v>Markers</v>
      </c>
      <c r="X3107" t="str">
        <f t="shared" si="402"/>
        <v>Marking</v>
      </c>
    </row>
    <row r="3108" spans="1:24" x14ac:dyDescent="0.25">
      <c r="A3108" s="1">
        <v>16364</v>
      </c>
      <c r="B3108" t="s">
        <v>5012</v>
      </c>
      <c r="C3108" s="1" t="s">
        <v>3799</v>
      </c>
      <c r="D3108" s="1" t="s">
        <v>3812</v>
      </c>
      <c r="E3108" t="s">
        <v>3840</v>
      </c>
      <c r="F3108" t="s">
        <v>3554</v>
      </c>
      <c r="G3108" s="12" t="s">
        <v>4937</v>
      </c>
      <c r="H3108" t="str">
        <f t="shared" si="401"/>
        <v>GE</v>
      </c>
      <c r="I3108" s="12" t="s">
        <v>5332</v>
      </c>
      <c r="J3108" s="12"/>
      <c r="K3108" s="12" t="s">
        <v>1908</v>
      </c>
      <c r="L3108" s="12">
        <v>82</v>
      </c>
      <c r="M3108" s="12">
        <v>1</v>
      </c>
      <c r="N3108" s="12"/>
      <c r="O3108" s="14">
        <v>6</v>
      </c>
      <c r="P3108" s="14">
        <v>5</v>
      </c>
      <c r="Q3108" s="12">
        <v>0</v>
      </c>
      <c r="R3108">
        <v>8</v>
      </c>
      <c r="S3108" t="s">
        <v>4915</v>
      </c>
      <c r="T3108" t="s">
        <v>350</v>
      </c>
      <c r="U3108" t="str">
        <f t="shared" si="405"/>
        <v>1944.10.19/20.</v>
      </c>
      <c r="V3108" t="str">
        <f t="shared" si="403"/>
        <v>44. 10.</v>
      </c>
      <c r="W3108" t="str">
        <f t="shared" si="404"/>
        <v>Elsewhere</v>
      </c>
      <c r="X3108" t="str">
        <f t="shared" si="402"/>
        <v>Not Marking</v>
      </c>
    </row>
    <row r="3109" spans="1:24" x14ac:dyDescent="0.25">
      <c r="A3109" s="1">
        <v>16365</v>
      </c>
      <c r="B3109" t="s">
        <v>5009</v>
      </c>
      <c r="C3109" s="1" t="str">
        <f>IF(B3109="Day",TEXT(A3109,"dd"&amp;"."),TEXT(A3109,"dd")&amp;"/"&amp;TEXT(A3110,"dd")&amp;".")</f>
        <v>20.</v>
      </c>
      <c r="D3109" s="1" t="str">
        <f t="shared" si="408"/>
        <v>10.</v>
      </c>
      <c r="E3109" t="str">
        <f t="shared" si="409"/>
        <v>44.</v>
      </c>
      <c r="F3109" t="str">
        <f>IF((C3109&lt;C3111),C3109&amp;D3109&amp;E3109,C3109&amp;D3111&amp;E3109)</f>
        <v>20.10.44.</v>
      </c>
      <c r="G3109" s="12" t="str">
        <f>IF(ISERROR(VLOOKUP(F3109,DataFromWard!$B$484:$E$998,2,FALSE)),"",VLOOKUP(F3109,DataFromWard!$B$484:$E$998,2,FALSE))</f>
        <v/>
      </c>
      <c r="H3109" t="str">
        <f t="shared" si="401"/>
        <v/>
      </c>
      <c r="I3109" s="12"/>
      <c r="J3109" s="12"/>
      <c r="K3109" s="12"/>
      <c r="L3109" s="12"/>
      <c r="M3109" s="12"/>
      <c r="N3109" s="12"/>
      <c r="O3109" s="14" t="str">
        <f>IF(ISERROR(VLOOKUP(F3109,DataFromWard!$B$484:$E$998,3,FALSE)),"",VLOOKUP(F3109,DataFromWard!$B$484:$E$998,3,FALSE))</f>
        <v/>
      </c>
      <c r="P3109" s="14"/>
      <c r="Q3109" s="12" t="str">
        <f>IF(ISERROR(VLOOKUP(F3109,DataFromWard!$B$484:$E$998,4,FALSE)),"",VLOOKUP(F3109,DataFromWard!$B$484:$E$998,4,FALSE))</f>
        <v/>
      </c>
      <c r="U3109" t="str">
        <f t="shared" si="405"/>
        <v>1944.10.20.</v>
      </c>
      <c r="V3109" t="str">
        <f t="shared" si="403"/>
        <v>44. 10.</v>
      </c>
      <c r="W3109" t="str">
        <f t="shared" si="404"/>
        <v/>
      </c>
      <c r="X3109" t="str">
        <f t="shared" si="402"/>
        <v/>
      </c>
    </row>
    <row r="3110" spans="1:24" x14ac:dyDescent="0.25">
      <c r="A3110" s="1">
        <v>16365</v>
      </c>
      <c r="B3110" t="s">
        <v>5012</v>
      </c>
      <c r="C3110" s="1" t="str">
        <f>IF(B3110="Day",TEXT(A3110,"dd"&amp;"."),TEXT(A3110,"dd")&amp;"/"&amp;TEXT(A3111,"dd")&amp;".")</f>
        <v>20/21.</v>
      </c>
      <c r="D3110" s="1" t="str">
        <f t="shared" si="408"/>
        <v>10.</v>
      </c>
      <c r="E3110" t="str">
        <f t="shared" si="409"/>
        <v>44.</v>
      </c>
      <c r="F3110" t="str">
        <f>IF((C3110&lt;C3112),C3110&amp;D3110&amp;E3110,C3110&amp;D3112&amp;E3110)</f>
        <v>20/21.10.44.</v>
      </c>
      <c r="G3110" s="12" t="str">
        <f>IF(ISERROR(VLOOKUP(F3110,DataFromWard!$B$484:$E$998,2,FALSE)),"",VLOOKUP(F3110,DataFromWard!$B$484:$E$998,2,FALSE))</f>
        <v/>
      </c>
      <c r="H3110" t="str">
        <f t="shared" si="401"/>
        <v/>
      </c>
      <c r="I3110" s="12"/>
      <c r="J3110" s="12"/>
      <c r="K3110" s="12"/>
      <c r="L3110" s="12"/>
      <c r="M3110" s="12"/>
      <c r="N3110" s="12"/>
      <c r="O3110" s="14" t="str">
        <f>IF(ISERROR(VLOOKUP(F3110,DataFromWard!$B$484:$E$998,3,FALSE)),"",VLOOKUP(F3110,DataFromWard!$B$484:$E$998,3,FALSE))</f>
        <v/>
      </c>
      <c r="P3110" s="14"/>
      <c r="Q3110" s="12" t="str">
        <f>IF(ISERROR(VLOOKUP(F3110,DataFromWard!$B$484:$E$998,4,FALSE)),"",VLOOKUP(F3110,DataFromWard!$B$484:$E$998,4,FALSE))</f>
        <v/>
      </c>
      <c r="U3110" t="str">
        <f t="shared" si="405"/>
        <v>1944.10.20/21.</v>
      </c>
      <c r="V3110" t="str">
        <f t="shared" si="403"/>
        <v>44. 10.</v>
      </c>
      <c r="W3110" t="str">
        <f t="shared" si="404"/>
        <v/>
      </c>
      <c r="X3110" t="str">
        <f t="shared" si="402"/>
        <v/>
      </c>
    </row>
    <row r="3111" spans="1:24" x14ac:dyDescent="0.25">
      <c r="A3111" s="1">
        <v>16366</v>
      </c>
      <c r="B3111" t="s">
        <v>5009</v>
      </c>
      <c r="C3111" s="1" t="str">
        <f>IF(B3111="Day",TEXT(A3111,"dd"&amp;"."),TEXT(A3111,"dd")&amp;"/"&amp;TEXT(A3112,"dd")&amp;".")</f>
        <v>21.</v>
      </c>
      <c r="D3111" s="1" t="str">
        <f t="shared" si="408"/>
        <v>10.</v>
      </c>
      <c r="E3111" t="str">
        <f t="shared" si="409"/>
        <v>44.</v>
      </c>
      <c r="F3111" t="str">
        <f>IF((C3111&lt;C3115),C3111&amp;D3111&amp;E3111,C3111&amp;D3115&amp;E3111)</f>
        <v>21.10.44.</v>
      </c>
      <c r="G3111" s="12" t="str">
        <f>IF(ISERROR(VLOOKUP(F3111,DataFromWard!$B$484:$E$998,2,FALSE)),"",VLOOKUP(F3111,DataFromWard!$B$484:$E$998,2,FALSE))</f>
        <v/>
      </c>
      <c r="H3111" t="str">
        <f t="shared" si="401"/>
        <v/>
      </c>
      <c r="I3111" s="12"/>
      <c r="J3111" s="12"/>
      <c r="K3111" s="12"/>
      <c r="L3111" s="12"/>
      <c r="M3111" s="12"/>
      <c r="N3111" s="12"/>
      <c r="O3111" s="14" t="str">
        <f>IF(ISERROR(VLOOKUP(F3111,DataFromWard!$B$484:$E$998,3,FALSE)),"",VLOOKUP(F3111,DataFromWard!$B$484:$E$998,3,FALSE))</f>
        <v/>
      </c>
      <c r="P3111" s="14"/>
      <c r="Q3111" s="12" t="str">
        <f>IF(ISERROR(VLOOKUP(F3111,DataFromWard!$B$484:$E$998,4,FALSE)),"",VLOOKUP(F3111,DataFromWard!$B$484:$E$998,4,FALSE))</f>
        <v/>
      </c>
      <c r="U3111" t="str">
        <f t="shared" si="405"/>
        <v>1944.10.21.</v>
      </c>
      <c r="V3111" t="str">
        <f t="shared" si="403"/>
        <v>44. 10.</v>
      </c>
      <c r="W3111" t="str">
        <f t="shared" si="404"/>
        <v/>
      </c>
      <c r="X3111" t="str">
        <f t="shared" si="402"/>
        <v/>
      </c>
    </row>
    <row r="3112" spans="1:24" x14ac:dyDescent="0.25">
      <c r="A3112" s="1">
        <v>16366</v>
      </c>
      <c r="B3112" t="s">
        <v>5012</v>
      </c>
      <c r="C3112" s="1" t="str">
        <f>IF(B3112="Day",TEXT(A3112,"dd"&amp;"."),TEXT(A3112,"dd")&amp;"/"&amp;TEXT(A3115,"dd")&amp;".")</f>
        <v>21/22.</v>
      </c>
      <c r="D3112" s="1" t="str">
        <f t="shared" si="408"/>
        <v>10.</v>
      </c>
      <c r="E3112" t="str">
        <f t="shared" si="409"/>
        <v>44.</v>
      </c>
      <c r="F3112" t="str">
        <f>IF((C3112&lt;C3116),C3112&amp;D3112&amp;E3112,C3112&amp;D3116&amp;E3112)</f>
        <v>21/22.10.44.</v>
      </c>
      <c r="G3112" s="12" t="s">
        <v>884</v>
      </c>
      <c r="H3112" t="str">
        <f t="shared" si="401"/>
        <v>GE</v>
      </c>
      <c r="I3112" s="12" t="s">
        <v>5332</v>
      </c>
      <c r="J3112" s="12"/>
      <c r="K3112" s="12" t="s">
        <v>1908</v>
      </c>
      <c r="L3112" s="12"/>
      <c r="M3112" s="12"/>
      <c r="N3112" s="12"/>
      <c r="O3112" s="14">
        <v>4</v>
      </c>
      <c r="P3112" s="14">
        <v>4</v>
      </c>
      <c r="Q3112" s="12">
        <v>0</v>
      </c>
      <c r="R3112">
        <v>8</v>
      </c>
      <c r="S3112" t="s">
        <v>4915</v>
      </c>
      <c r="T3112" t="s">
        <v>351</v>
      </c>
      <c r="U3112" t="str">
        <f t="shared" si="405"/>
        <v>1944.10.21/22.</v>
      </c>
      <c r="V3112" t="str">
        <f t="shared" si="403"/>
        <v>44. 10.</v>
      </c>
      <c r="W3112" t="str">
        <f t="shared" si="404"/>
        <v>Elsewhere</v>
      </c>
      <c r="X3112" t="str">
        <f t="shared" si="402"/>
        <v>Not Marking</v>
      </c>
    </row>
    <row r="3113" spans="1:24" x14ac:dyDescent="0.25">
      <c r="A3113" s="1">
        <v>16366</v>
      </c>
      <c r="B3113" t="s">
        <v>5012</v>
      </c>
      <c r="C3113" s="1" t="s">
        <v>3829</v>
      </c>
      <c r="D3113" s="1" t="s">
        <v>3812</v>
      </c>
      <c r="E3113" t="s">
        <v>3840</v>
      </c>
      <c r="F3113" t="s">
        <v>3556</v>
      </c>
      <c r="G3113" s="12" t="s">
        <v>4913</v>
      </c>
      <c r="H3113" t="str">
        <f t="shared" si="401"/>
        <v>GE</v>
      </c>
      <c r="I3113" s="12" t="s">
        <v>5332</v>
      </c>
      <c r="J3113" s="12"/>
      <c r="K3113" s="12" t="s">
        <v>1908</v>
      </c>
      <c r="L3113" s="12"/>
      <c r="M3113" s="12"/>
      <c r="N3113" s="12"/>
      <c r="O3113" s="14">
        <v>2</v>
      </c>
      <c r="P3113" s="14">
        <v>1</v>
      </c>
      <c r="Q3113" s="12">
        <v>0</v>
      </c>
      <c r="R3113">
        <v>8</v>
      </c>
      <c r="S3113" t="s">
        <v>4915</v>
      </c>
      <c r="U3113" t="str">
        <f t="shared" si="405"/>
        <v>1944.10.21/22.</v>
      </c>
      <c r="V3113" t="str">
        <f t="shared" si="403"/>
        <v>44. 10.</v>
      </c>
      <c r="W3113" t="str">
        <f t="shared" si="404"/>
        <v>Elsewhere</v>
      </c>
      <c r="X3113" t="str">
        <f t="shared" si="402"/>
        <v>Not Marking</v>
      </c>
    </row>
    <row r="3114" spans="1:24" x14ac:dyDescent="0.25">
      <c r="A3114" s="1">
        <v>16366</v>
      </c>
      <c r="B3114" t="s">
        <v>5012</v>
      </c>
      <c r="C3114" s="1" t="s">
        <v>3829</v>
      </c>
      <c r="D3114" s="1" t="s">
        <v>3812</v>
      </c>
      <c r="E3114" t="s">
        <v>3840</v>
      </c>
      <c r="F3114" t="s">
        <v>3556</v>
      </c>
      <c r="G3114" s="12" t="s">
        <v>4937</v>
      </c>
      <c r="H3114" t="str">
        <f t="shared" si="401"/>
        <v>GE</v>
      </c>
      <c r="I3114" s="12" t="s">
        <v>5332</v>
      </c>
      <c r="J3114" s="12"/>
      <c r="K3114" s="12" t="s">
        <v>1908</v>
      </c>
      <c r="L3114" s="12"/>
      <c r="M3114" s="12"/>
      <c r="N3114" s="12"/>
      <c r="O3114" s="14">
        <v>2</v>
      </c>
      <c r="P3114" s="14">
        <v>2</v>
      </c>
      <c r="Q3114" s="12">
        <v>0</v>
      </c>
      <c r="R3114">
        <v>8</v>
      </c>
      <c r="S3114" t="s">
        <v>4915</v>
      </c>
      <c r="U3114" t="str">
        <f t="shared" si="405"/>
        <v>1944.10.21/22.</v>
      </c>
      <c r="V3114" t="str">
        <f t="shared" si="403"/>
        <v>44. 10.</v>
      </c>
      <c r="W3114" t="str">
        <f t="shared" si="404"/>
        <v>Elsewhere</v>
      </c>
      <c r="X3114" t="str">
        <f t="shared" si="402"/>
        <v>Not Marking</v>
      </c>
    </row>
    <row r="3115" spans="1:24" x14ac:dyDescent="0.25">
      <c r="A3115" s="1">
        <v>16367</v>
      </c>
      <c r="B3115" t="s">
        <v>5009</v>
      </c>
      <c r="C3115" s="1" t="str">
        <f>IF(B3115="Day",TEXT(A3115,"dd"&amp;"."),TEXT(A3115,"dd")&amp;"/"&amp;TEXT(A3116,"dd")&amp;".")</f>
        <v>22.</v>
      </c>
      <c r="D3115" s="1" t="str">
        <f t="shared" si="408"/>
        <v>10.</v>
      </c>
      <c r="E3115" t="str">
        <f t="shared" si="409"/>
        <v>44.</v>
      </c>
      <c r="F3115" t="str">
        <f>IF((C3115&lt;C3120),C3115&amp;D3115&amp;E3115,C3115&amp;D3120&amp;E3115)</f>
        <v>22.10.44.</v>
      </c>
      <c r="G3115" s="12" t="str">
        <f>IF(ISERROR(VLOOKUP(F3115,DataFromWard!$B$484:$E$998,2,FALSE)),"",VLOOKUP(F3115,DataFromWard!$B$484:$E$998,2,FALSE))</f>
        <v/>
      </c>
      <c r="H3115" t="str">
        <f t="shared" si="401"/>
        <v/>
      </c>
      <c r="I3115" s="12"/>
      <c r="J3115" s="12"/>
      <c r="K3115" s="12"/>
      <c r="L3115" s="12"/>
      <c r="M3115" s="12"/>
      <c r="N3115" s="12"/>
      <c r="O3115" s="14" t="str">
        <f>IF(ISERROR(VLOOKUP(F3115,DataFromWard!$B$484:$E$998,3,FALSE)),"",VLOOKUP(F3115,DataFromWard!$B$484:$E$998,3,FALSE))</f>
        <v/>
      </c>
      <c r="P3115" s="14"/>
      <c r="Q3115" s="12" t="str">
        <f>IF(ISERROR(VLOOKUP(F3115,DataFromWard!$B$484:$E$998,4,FALSE)),"",VLOOKUP(F3115,DataFromWard!$B$484:$E$998,4,FALSE))</f>
        <v/>
      </c>
      <c r="U3115" t="str">
        <f t="shared" si="405"/>
        <v>1944.10.22.</v>
      </c>
      <c r="V3115" t="str">
        <f t="shared" si="403"/>
        <v>44. 10.</v>
      </c>
      <c r="W3115" t="str">
        <f t="shared" si="404"/>
        <v/>
      </c>
      <c r="X3115" t="str">
        <f t="shared" si="402"/>
        <v/>
      </c>
    </row>
    <row r="3116" spans="1:24" x14ac:dyDescent="0.25">
      <c r="A3116" s="1">
        <v>16367</v>
      </c>
      <c r="B3116" t="s">
        <v>5012</v>
      </c>
      <c r="C3116" s="1" t="str">
        <f>IF(B3116="Day",TEXT(A3116,"dd"&amp;"."),TEXT(A3116,"dd")&amp;"/"&amp;TEXT(A3120,"dd")&amp;".")</f>
        <v>22/23.</v>
      </c>
      <c r="D3116" s="1" t="str">
        <f t="shared" si="408"/>
        <v>10.</v>
      </c>
      <c r="E3116" t="str">
        <f t="shared" si="409"/>
        <v>44.</v>
      </c>
      <c r="F3116" t="str">
        <f>IF((C3116&lt;C3121),C3116&amp;D3116&amp;E3116,C3116&amp;D3121&amp;E3116)</f>
        <v>22/23.10.44.</v>
      </c>
      <c r="G3116" s="12" t="s">
        <v>4946</v>
      </c>
      <c r="H3116" t="str">
        <f t="shared" si="401"/>
        <v>GE</v>
      </c>
      <c r="I3116" s="12" t="s">
        <v>5332</v>
      </c>
      <c r="J3116" s="12"/>
      <c r="K3116" s="12" t="s">
        <v>319</v>
      </c>
      <c r="L3116" s="12">
        <v>6</v>
      </c>
      <c r="M3116" s="12"/>
      <c r="N3116" s="12"/>
      <c r="O3116" s="14">
        <v>45</v>
      </c>
      <c r="P3116" s="14">
        <v>44</v>
      </c>
      <c r="Q3116" s="12">
        <v>0</v>
      </c>
      <c r="R3116">
        <v>8</v>
      </c>
      <c r="S3116" t="s">
        <v>4915</v>
      </c>
      <c r="U3116" t="str">
        <f t="shared" si="405"/>
        <v>1944.10.22/23.</v>
      </c>
      <c r="V3116" t="str">
        <f t="shared" si="403"/>
        <v>44. 10.</v>
      </c>
      <c r="W3116" t="str">
        <f t="shared" si="404"/>
        <v>Gardening/SOE</v>
      </c>
      <c r="X3116" t="str">
        <f t="shared" si="402"/>
        <v>Not Marking</v>
      </c>
    </row>
    <row r="3117" spans="1:24" x14ac:dyDescent="0.25">
      <c r="A3117" s="1">
        <v>16367</v>
      </c>
      <c r="B3117" t="s">
        <v>5012</v>
      </c>
      <c r="C3117" s="1" t="s">
        <v>3330</v>
      </c>
      <c r="D3117" s="1" t="s">
        <v>3812</v>
      </c>
      <c r="E3117" t="s">
        <v>3840</v>
      </c>
      <c r="F3117" t="s">
        <v>3558</v>
      </c>
      <c r="G3117" s="12" t="s">
        <v>4944</v>
      </c>
      <c r="H3117" t="str">
        <f t="shared" ref="H3117:H3180" si="410">IF(ISBLANK(G3117),"",IF(ISERROR(VLOOKUP(G3117,LOCS,2,FALSE)),"",VLOOKUP(G3117,LOCS,2,FALSE)))</f>
        <v>GE</v>
      </c>
      <c r="I3117" s="12" t="s">
        <v>5332</v>
      </c>
      <c r="J3117" s="12"/>
      <c r="K3117" s="12" t="s">
        <v>319</v>
      </c>
      <c r="L3117" s="12"/>
      <c r="M3117" s="12"/>
      <c r="N3117" s="12"/>
      <c r="O3117" s="14">
        <v>4</v>
      </c>
      <c r="P3117" s="14">
        <v>4</v>
      </c>
      <c r="Q3117" s="12">
        <v>0</v>
      </c>
      <c r="R3117">
        <v>8</v>
      </c>
      <c r="S3117" t="s">
        <v>4915</v>
      </c>
      <c r="U3117" t="str">
        <f t="shared" si="405"/>
        <v>1944.10.22/23.</v>
      </c>
      <c r="V3117" t="str">
        <f t="shared" si="403"/>
        <v>44. 10.</v>
      </c>
      <c r="W3117" t="str">
        <f t="shared" si="404"/>
        <v>Gardening/SOE</v>
      </c>
      <c r="X3117" t="str">
        <f t="shared" si="402"/>
        <v>Not Marking</v>
      </c>
    </row>
    <row r="3118" spans="1:24" x14ac:dyDescent="0.25">
      <c r="A3118" s="1">
        <v>16367</v>
      </c>
      <c r="B3118" t="s">
        <v>5012</v>
      </c>
      <c r="C3118" s="1" t="s">
        <v>3330</v>
      </c>
      <c r="D3118" s="1" t="s">
        <v>3812</v>
      </c>
      <c r="E3118" t="s">
        <v>3840</v>
      </c>
      <c r="F3118" t="s">
        <v>3558</v>
      </c>
      <c r="G3118" s="12" t="s">
        <v>4913</v>
      </c>
      <c r="H3118" t="str">
        <f t="shared" si="410"/>
        <v>GE</v>
      </c>
      <c r="I3118" s="12" t="s">
        <v>5332</v>
      </c>
      <c r="J3118" s="12"/>
      <c r="K3118" s="12" t="s">
        <v>319</v>
      </c>
      <c r="L3118" s="12"/>
      <c r="M3118" s="12"/>
      <c r="N3118" s="12"/>
      <c r="O3118" s="14">
        <v>3</v>
      </c>
      <c r="P3118" s="14">
        <v>2</v>
      </c>
      <c r="Q3118" s="12">
        <v>0</v>
      </c>
      <c r="R3118">
        <v>8</v>
      </c>
      <c r="S3118" t="s">
        <v>4915</v>
      </c>
      <c r="U3118" t="str">
        <f t="shared" si="405"/>
        <v>1944.10.22/23.</v>
      </c>
      <c r="V3118" t="str">
        <f t="shared" si="403"/>
        <v>44. 10.</v>
      </c>
      <c r="W3118" t="str">
        <f t="shared" si="404"/>
        <v>Gardening/SOE</v>
      </c>
      <c r="X3118" t="str">
        <f t="shared" si="402"/>
        <v>Not Marking</v>
      </c>
    </row>
    <row r="3119" spans="1:24" x14ac:dyDescent="0.25">
      <c r="A3119" s="1">
        <v>16367</v>
      </c>
      <c r="B3119" t="s">
        <v>5012</v>
      </c>
      <c r="C3119" s="1" t="s">
        <v>3330</v>
      </c>
      <c r="D3119" s="1" t="s">
        <v>3812</v>
      </c>
      <c r="E3119" t="s">
        <v>3840</v>
      </c>
      <c r="F3119" t="s">
        <v>3558</v>
      </c>
      <c r="G3119" s="12" t="s">
        <v>4937</v>
      </c>
      <c r="H3119" t="str">
        <f t="shared" si="410"/>
        <v>GE</v>
      </c>
      <c r="I3119" s="12" t="s">
        <v>5332</v>
      </c>
      <c r="J3119" s="12"/>
      <c r="K3119" s="12" t="s">
        <v>319</v>
      </c>
      <c r="L3119" s="12"/>
      <c r="M3119" s="12"/>
      <c r="N3119" s="12"/>
      <c r="O3119" s="14">
        <v>2</v>
      </c>
      <c r="P3119" s="14">
        <v>2</v>
      </c>
      <c r="Q3119" s="12">
        <v>0</v>
      </c>
      <c r="R3119">
        <v>8</v>
      </c>
      <c r="S3119" t="s">
        <v>4915</v>
      </c>
      <c r="U3119" t="str">
        <f t="shared" si="405"/>
        <v>1944.10.22/23.</v>
      </c>
      <c r="V3119" t="str">
        <f t="shared" si="403"/>
        <v>44. 10.</v>
      </c>
      <c r="W3119" t="str">
        <f t="shared" si="404"/>
        <v>Gardening/SOE</v>
      </c>
      <c r="X3119" t="str">
        <f t="shared" si="402"/>
        <v>Not Marking</v>
      </c>
    </row>
    <row r="3120" spans="1:24" x14ac:dyDescent="0.25">
      <c r="A3120" s="1">
        <v>16368</v>
      </c>
      <c r="B3120" t="s">
        <v>5009</v>
      </c>
      <c r="C3120" s="1" t="str">
        <f>IF(B3120="Day",TEXT(A3120,"dd"&amp;"."),TEXT(A3120,"dd")&amp;"/"&amp;TEXT(A3121,"dd")&amp;".")</f>
        <v>23.</v>
      </c>
      <c r="D3120" s="1" t="str">
        <f t="shared" si="408"/>
        <v>10.</v>
      </c>
      <c r="E3120" t="str">
        <f t="shared" si="409"/>
        <v>44.</v>
      </c>
      <c r="F3120" t="str">
        <f>IF((C3120&lt;C3125),C3120&amp;D3120&amp;E3120,C3120&amp;D3125&amp;E3120)</f>
        <v>23.10.44.</v>
      </c>
      <c r="G3120" s="12" t="str">
        <f>IF(ISERROR(VLOOKUP(F3120,DataFromWard!$B$484:$E$998,2,FALSE)),"",VLOOKUP(F3120,DataFromWard!$B$484:$E$998,2,FALSE))</f>
        <v/>
      </c>
      <c r="H3120" t="str">
        <f t="shared" si="410"/>
        <v/>
      </c>
      <c r="I3120" s="12"/>
      <c r="J3120" s="12"/>
      <c r="K3120" s="12"/>
      <c r="L3120" s="12">
        <v>6</v>
      </c>
      <c r="M3120" s="12"/>
      <c r="N3120" s="12"/>
      <c r="O3120" s="14" t="str">
        <f>IF(ISERROR(VLOOKUP(F3120,DataFromWard!$B$484:$E$998,3,FALSE)),"",VLOOKUP(F3120,DataFromWard!$B$484:$E$998,3,FALSE))</f>
        <v/>
      </c>
      <c r="P3120" s="14"/>
      <c r="Q3120" s="12" t="str">
        <f>IF(ISERROR(VLOOKUP(F3120,DataFromWard!$B$484:$E$998,4,FALSE)),"",VLOOKUP(F3120,DataFromWard!$B$484:$E$998,4,FALSE))</f>
        <v/>
      </c>
      <c r="U3120" t="str">
        <f t="shared" si="405"/>
        <v>1944.10.23.</v>
      </c>
      <c r="V3120" t="str">
        <f t="shared" si="403"/>
        <v>44. 10.</v>
      </c>
      <c r="W3120" t="str">
        <f t="shared" si="404"/>
        <v/>
      </c>
      <c r="X3120" t="str">
        <f t="shared" si="402"/>
        <v/>
      </c>
    </row>
    <row r="3121" spans="1:25" x14ac:dyDescent="0.25">
      <c r="A3121" s="1">
        <v>16368</v>
      </c>
      <c r="B3121" t="s">
        <v>5012</v>
      </c>
      <c r="C3121" s="1" t="str">
        <f>IF(B3121="Day",TEXT(A3121,"dd"&amp;"."),TEXT(A3121,"dd")&amp;"/"&amp;TEXT(A3125,"dd")&amp;".")</f>
        <v>23/24.</v>
      </c>
      <c r="D3121" s="1" t="str">
        <f t="shared" si="408"/>
        <v>10.</v>
      </c>
      <c r="E3121" t="str">
        <f t="shared" si="409"/>
        <v>44.</v>
      </c>
      <c r="F3121" t="str">
        <f>IF((C3121&lt;C3126),C3121&amp;D3121&amp;E3121,C3121&amp;D3126&amp;E3121)</f>
        <v>23/24.10.44.</v>
      </c>
      <c r="G3121" s="12" t="str">
        <f>IF(ISERROR(VLOOKUP(F3121,DataFromWard!$B$484:$E$998,2,FALSE)),"",VLOOKUP(F3121,DataFromWard!$B$484:$E$998,2,FALSE))</f>
        <v>Essen</v>
      </c>
      <c r="H3121" t="str">
        <f t="shared" si="410"/>
        <v>GE</v>
      </c>
      <c r="I3121" s="12" t="s">
        <v>5332</v>
      </c>
      <c r="J3121" s="12"/>
      <c r="K3121" s="12">
        <v>1024</v>
      </c>
      <c r="L3121" s="12">
        <v>50</v>
      </c>
      <c r="M3121" s="12"/>
      <c r="N3121" s="12"/>
      <c r="O3121" s="14">
        <f>IF(ISERROR(VLOOKUP(F3121,DataFromWard!$B$484:$E$998,3,FALSE)),"",VLOOKUP(F3121,DataFromWard!$B$484:$E$998,3,FALSE))</f>
        <v>31</v>
      </c>
      <c r="P3121" s="14">
        <v>31</v>
      </c>
      <c r="Q3121" s="12">
        <v>0</v>
      </c>
      <c r="R3121">
        <v>8</v>
      </c>
      <c r="S3121" t="s">
        <v>4915</v>
      </c>
      <c r="T3121" t="s">
        <v>352</v>
      </c>
      <c r="U3121" t="str">
        <f t="shared" si="405"/>
        <v>1944.10.23/24.</v>
      </c>
      <c r="V3121" t="str">
        <f t="shared" si="403"/>
        <v>44. 10.</v>
      </c>
      <c r="W3121" t="str">
        <f t="shared" si="404"/>
        <v>Markers</v>
      </c>
      <c r="X3121" t="str">
        <f t="shared" si="402"/>
        <v>Marking</v>
      </c>
    </row>
    <row r="3122" spans="1:25" x14ac:dyDescent="0.25">
      <c r="A3122" s="1">
        <v>16368</v>
      </c>
      <c r="B3122" t="s">
        <v>5012</v>
      </c>
      <c r="C3122" s="1" t="s">
        <v>3326</v>
      </c>
      <c r="D3122" s="1" t="s">
        <v>3812</v>
      </c>
      <c r="E3122" t="s">
        <v>3840</v>
      </c>
      <c r="F3122" t="s">
        <v>3560</v>
      </c>
      <c r="G3122" s="12" t="s">
        <v>4954</v>
      </c>
      <c r="H3122" t="str">
        <f t="shared" si="410"/>
        <v>GE</v>
      </c>
      <c r="I3122" s="12" t="s">
        <v>5332</v>
      </c>
      <c r="J3122" s="12"/>
      <c r="K3122" s="12" t="s">
        <v>1908</v>
      </c>
      <c r="L3122" s="12"/>
      <c r="M3122" s="12"/>
      <c r="N3122" s="12"/>
      <c r="O3122" s="14">
        <v>38</v>
      </c>
      <c r="P3122" s="14">
        <v>32</v>
      </c>
      <c r="Q3122" s="12">
        <v>0</v>
      </c>
      <c r="R3122">
        <v>8</v>
      </c>
      <c r="S3122" t="s">
        <v>4915</v>
      </c>
      <c r="U3122" t="str">
        <f t="shared" si="405"/>
        <v>1944.10.23/24.</v>
      </c>
      <c r="V3122" t="str">
        <f t="shared" si="403"/>
        <v>44. 10.</v>
      </c>
      <c r="W3122" t="str">
        <f t="shared" si="404"/>
        <v>Elsewhere</v>
      </c>
      <c r="X3122" t="str">
        <f t="shared" si="402"/>
        <v>Not Marking</v>
      </c>
    </row>
    <row r="3123" spans="1:25" x14ac:dyDescent="0.25">
      <c r="A3123" s="1">
        <v>16368</v>
      </c>
      <c r="B3123" t="s">
        <v>5012</v>
      </c>
      <c r="C3123" s="1" t="s">
        <v>3326</v>
      </c>
      <c r="D3123" s="1" t="s">
        <v>3812</v>
      </c>
      <c r="E3123" t="s">
        <v>3840</v>
      </c>
      <c r="F3123" t="s">
        <v>3560</v>
      </c>
      <c r="G3123" s="12" t="s">
        <v>4944</v>
      </c>
      <c r="H3123" t="str">
        <f t="shared" si="410"/>
        <v>GE</v>
      </c>
      <c r="I3123" s="12" t="s">
        <v>5332</v>
      </c>
      <c r="J3123" s="12"/>
      <c r="K3123" s="12" t="s">
        <v>1908</v>
      </c>
      <c r="L3123" s="12"/>
      <c r="M3123" s="12"/>
      <c r="N3123" s="12"/>
      <c r="O3123" s="14">
        <v>10</v>
      </c>
      <c r="P3123" s="14">
        <v>10</v>
      </c>
      <c r="Q3123" s="12">
        <v>0</v>
      </c>
      <c r="R3123">
        <v>8</v>
      </c>
      <c r="S3123" t="s">
        <v>4915</v>
      </c>
      <c r="U3123" t="str">
        <f t="shared" si="405"/>
        <v>1944.10.23/24.</v>
      </c>
      <c r="V3123" t="str">
        <f t="shared" si="403"/>
        <v>44. 10.</v>
      </c>
      <c r="W3123" t="str">
        <f t="shared" si="404"/>
        <v>Elsewhere</v>
      </c>
      <c r="X3123" t="str">
        <f t="shared" si="402"/>
        <v>Not Marking</v>
      </c>
    </row>
    <row r="3124" spans="1:25" x14ac:dyDescent="0.25">
      <c r="A3124" s="1">
        <v>16368</v>
      </c>
      <c r="B3124" t="s">
        <v>5012</v>
      </c>
      <c r="C3124" s="1" t="s">
        <v>3326</v>
      </c>
      <c r="D3124" s="1" t="s">
        <v>3812</v>
      </c>
      <c r="E3124" t="s">
        <v>3840</v>
      </c>
      <c r="F3124" t="s">
        <v>3560</v>
      </c>
      <c r="G3124" s="12" t="s">
        <v>3602</v>
      </c>
      <c r="H3124" t="str">
        <f t="shared" si="410"/>
        <v>GE</v>
      </c>
      <c r="I3124" s="12" t="s">
        <v>5332</v>
      </c>
      <c r="J3124" s="12"/>
      <c r="K3124" s="12" t="s">
        <v>1908</v>
      </c>
      <c r="L3124" s="12"/>
      <c r="M3124" s="12"/>
      <c r="N3124" s="12"/>
      <c r="O3124" s="14">
        <v>2</v>
      </c>
      <c r="P3124" s="14">
        <v>2</v>
      </c>
      <c r="Q3124" s="12">
        <v>0</v>
      </c>
      <c r="R3124">
        <v>8</v>
      </c>
      <c r="S3124" t="s">
        <v>4915</v>
      </c>
      <c r="U3124" t="str">
        <f t="shared" si="405"/>
        <v>1944.10.23/24.</v>
      </c>
      <c r="V3124" t="str">
        <f t="shared" si="403"/>
        <v>44. 10.</v>
      </c>
      <c r="W3124" t="str">
        <f t="shared" si="404"/>
        <v>Elsewhere</v>
      </c>
      <c r="X3124" t="str">
        <f t="shared" si="402"/>
        <v>Not Marking</v>
      </c>
    </row>
    <row r="3125" spans="1:25" x14ac:dyDescent="0.25">
      <c r="A3125" s="1">
        <v>16369</v>
      </c>
      <c r="B3125" t="s">
        <v>5009</v>
      </c>
      <c r="C3125" s="1" t="str">
        <f>IF(B3125="Day",TEXT(A3125,"dd"&amp;"."),TEXT(A3125,"dd")&amp;"/"&amp;TEXT(A3126,"dd")&amp;".")</f>
        <v>24.</v>
      </c>
      <c r="D3125" s="1" t="str">
        <f t="shared" si="408"/>
        <v>10.</v>
      </c>
      <c r="E3125" t="str">
        <f t="shared" si="409"/>
        <v>44.</v>
      </c>
      <c r="F3125" t="str">
        <f>IF((C3125&lt;C3129),C3125&amp;D3125&amp;E3125,C3125&amp;D3129&amp;E3125)</f>
        <v>24.10.44.</v>
      </c>
      <c r="G3125" s="12" t="str">
        <f>IF(ISERROR(VLOOKUP(F3125,DataFromWard!$B$484:$E$998,2,FALSE)),"",VLOOKUP(F3125,DataFromWard!$B$484:$E$998,2,FALSE))</f>
        <v/>
      </c>
      <c r="H3125" t="str">
        <f t="shared" si="410"/>
        <v/>
      </c>
      <c r="I3125" s="12"/>
      <c r="J3125" s="12"/>
      <c r="K3125" s="12"/>
      <c r="L3125" s="12"/>
      <c r="M3125" s="12"/>
      <c r="N3125" s="12"/>
      <c r="O3125" s="14" t="str">
        <f>IF(ISERROR(VLOOKUP(F3125,DataFromWard!$B$484:$E$998,3,FALSE)),"",VLOOKUP(F3125,DataFromWard!$B$484:$E$998,3,FALSE))</f>
        <v/>
      </c>
      <c r="P3125" s="14"/>
      <c r="Q3125" s="12" t="str">
        <f>IF(ISERROR(VLOOKUP(F3125,DataFromWard!$B$484:$E$998,4,FALSE)),"",VLOOKUP(F3125,DataFromWard!$B$484:$E$998,4,FALSE))</f>
        <v/>
      </c>
      <c r="U3125" t="str">
        <f t="shared" si="405"/>
        <v>1944.10.24.</v>
      </c>
      <c r="V3125" t="str">
        <f t="shared" si="403"/>
        <v>44. 10.</v>
      </c>
      <c r="W3125" t="str">
        <f t="shared" si="404"/>
        <v/>
      </c>
      <c r="X3125" t="str">
        <f t="shared" si="402"/>
        <v/>
      </c>
    </row>
    <row r="3126" spans="1:25" x14ac:dyDescent="0.25">
      <c r="A3126" s="1">
        <v>16369</v>
      </c>
      <c r="B3126" t="s">
        <v>5012</v>
      </c>
      <c r="C3126" s="1" t="str">
        <f>IF(B3126="Day",TEXT(A3126,"dd"&amp;"."),TEXT(A3126,"dd")&amp;"/"&amp;TEXT(A3129,"dd")&amp;".")</f>
        <v>24/25.</v>
      </c>
      <c r="D3126" s="1" t="str">
        <f t="shared" si="408"/>
        <v>10.</v>
      </c>
      <c r="E3126" t="str">
        <f t="shared" si="409"/>
        <v>44.</v>
      </c>
      <c r="F3126" t="str">
        <f>IF((C3126&lt;C3131),C3126&amp;D3126&amp;E3126,C3126&amp;D3131&amp;E3126)</f>
        <v>24/25.10.44.</v>
      </c>
      <c r="G3126" s="12" t="s">
        <v>4939</v>
      </c>
      <c r="H3126" t="str">
        <f t="shared" si="410"/>
        <v>GE</v>
      </c>
      <c r="I3126" s="12" t="s">
        <v>5332</v>
      </c>
      <c r="J3126" s="12"/>
      <c r="K3126" s="12" t="s">
        <v>319</v>
      </c>
      <c r="L3126" s="12">
        <v>11</v>
      </c>
      <c r="M3126" s="12"/>
      <c r="N3126" s="12"/>
      <c r="O3126" s="14">
        <v>57</v>
      </c>
      <c r="P3126" s="14">
        <v>54</v>
      </c>
      <c r="Q3126" s="12">
        <v>0</v>
      </c>
      <c r="R3126">
        <v>8</v>
      </c>
      <c r="S3126" t="s">
        <v>4915</v>
      </c>
      <c r="U3126" t="str">
        <f t="shared" si="405"/>
        <v>1944.10.24/25.</v>
      </c>
      <c r="V3126" t="str">
        <f t="shared" si="403"/>
        <v>44. 10.</v>
      </c>
      <c r="W3126" t="str">
        <f t="shared" si="404"/>
        <v>Gardening/SOE</v>
      </c>
      <c r="X3126" t="str">
        <f t="shared" si="402"/>
        <v>Not Marking</v>
      </c>
    </row>
    <row r="3127" spans="1:25" x14ac:dyDescent="0.25">
      <c r="A3127" s="1">
        <v>16369</v>
      </c>
      <c r="B3127" t="s">
        <v>5012</v>
      </c>
      <c r="C3127" s="1" t="s">
        <v>3329</v>
      </c>
      <c r="D3127" s="1" t="s">
        <v>3812</v>
      </c>
      <c r="E3127" t="s">
        <v>3840</v>
      </c>
      <c r="F3127" t="s">
        <v>3562</v>
      </c>
      <c r="G3127" s="12" t="s">
        <v>3602</v>
      </c>
      <c r="H3127" t="str">
        <f t="shared" si="410"/>
        <v>GE</v>
      </c>
      <c r="I3127" s="12" t="s">
        <v>4614</v>
      </c>
      <c r="J3127" s="12"/>
      <c r="K3127" s="12" t="s">
        <v>319</v>
      </c>
      <c r="L3127" s="12"/>
      <c r="M3127" s="12"/>
      <c r="N3127" s="12"/>
      <c r="O3127" s="14">
        <v>6</v>
      </c>
      <c r="P3127" s="14">
        <v>3</v>
      </c>
      <c r="Q3127" s="12">
        <v>0</v>
      </c>
      <c r="R3127">
        <v>8</v>
      </c>
      <c r="S3127" t="s">
        <v>4915</v>
      </c>
      <c r="U3127" t="str">
        <f t="shared" si="405"/>
        <v>1944.10.24/25.</v>
      </c>
      <c r="V3127" t="str">
        <f t="shared" si="403"/>
        <v>44. 10.</v>
      </c>
      <c r="W3127" t="str">
        <f t="shared" si="404"/>
        <v>Gardening/SOE</v>
      </c>
      <c r="X3127" t="str">
        <f t="shared" si="402"/>
        <v>Not Marking</v>
      </c>
    </row>
    <row r="3128" spans="1:25" x14ac:dyDescent="0.25">
      <c r="A3128" s="1">
        <v>16369</v>
      </c>
      <c r="B3128" t="s">
        <v>5012</v>
      </c>
      <c r="C3128" s="1" t="s">
        <v>3329</v>
      </c>
      <c r="D3128" s="1" t="s">
        <v>3812</v>
      </c>
      <c r="E3128" t="s">
        <v>3840</v>
      </c>
      <c r="F3128" t="s">
        <v>3562</v>
      </c>
      <c r="G3128" s="12" t="s">
        <v>3358</v>
      </c>
      <c r="H3128" t="str">
        <f t="shared" si="410"/>
        <v>GE</v>
      </c>
      <c r="I3128" s="12" t="s">
        <v>5332</v>
      </c>
      <c r="J3128" s="12"/>
      <c r="K3128" s="12" t="s">
        <v>319</v>
      </c>
      <c r="L3128" s="12"/>
      <c r="M3128" s="12"/>
      <c r="N3128" s="12"/>
      <c r="O3128" s="14">
        <v>4</v>
      </c>
      <c r="P3128" s="14">
        <v>4</v>
      </c>
      <c r="Q3128" s="12">
        <v>0</v>
      </c>
      <c r="R3128">
        <v>8</v>
      </c>
      <c r="S3128" t="s">
        <v>4915</v>
      </c>
      <c r="U3128" t="str">
        <f t="shared" si="405"/>
        <v>1944.10.24/25.</v>
      </c>
      <c r="V3128" t="str">
        <f t="shared" si="403"/>
        <v>44. 10.</v>
      </c>
      <c r="W3128" t="str">
        <f t="shared" si="404"/>
        <v>Gardening/SOE</v>
      </c>
      <c r="X3128" t="str">
        <f t="shared" si="402"/>
        <v>Not Marking</v>
      </c>
    </row>
    <row r="3129" spans="1:25" x14ac:dyDescent="0.25">
      <c r="A3129" s="1">
        <v>16370</v>
      </c>
      <c r="B3129" t="s">
        <v>5009</v>
      </c>
      <c r="C3129" s="1" t="str">
        <f>IF(B3129="Day",TEXT(A3129,"dd"&amp;"."),TEXT(A3129,"dd")&amp;"/"&amp;TEXT(A3131,"dd")&amp;".")</f>
        <v>25.</v>
      </c>
      <c r="D3129" s="1" t="str">
        <f t="shared" si="408"/>
        <v>10.</v>
      </c>
      <c r="E3129" t="str">
        <f t="shared" si="409"/>
        <v>44.</v>
      </c>
      <c r="F3129" t="str">
        <f>IF((C3129&lt;C3132),C3129&amp;D3129&amp;E3129,C3129&amp;D3132&amp;E3129)</f>
        <v>25.10.44.</v>
      </c>
      <c r="G3129" s="12" t="str">
        <f>IF(ISERROR(VLOOKUP(F3129,DataFromWard!$B$484:$E$998,2,FALSE)),"",VLOOKUP(F3129,DataFromWard!$B$484:$E$998,2,FALSE))</f>
        <v>Essen</v>
      </c>
      <c r="H3129" t="str">
        <f t="shared" si="410"/>
        <v>GE</v>
      </c>
      <c r="I3129" s="12" t="s">
        <v>4645</v>
      </c>
      <c r="J3129" s="12" t="s">
        <v>4642</v>
      </c>
      <c r="K3129" s="12">
        <v>759</v>
      </c>
      <c r="L3129" s="12"/>
      <c r="M3129" s="12"/>
      <c r="N3129" s="12"/>
      <c r="O3129" s="14">
        <f>IF(ISERROR(VLOOKUP(F3129,DataFromWard!$B$484:$E$998,3,FALSE)),"",VLOOKUP(F3129,DataFromWard!$B$484:$E$998,3,FALSE))</f>
        <v>12</v>
      </c>
      <c r="P3129" s="14">
        <v>12</v>
      </c>
      <c r="Q3129" s="12">
        <f>IF(ISERROR(VLOOKUP(F3129,DataFromWard!$B$484:$E$998,4,FALSE)),"",VLOOKUP(F3129,DataFromWard!$B$484:$E$998,4,FALSE))</f>
        <v>0</v>
      </c>
      <c r="R3129">
        <v>8</v>
      </c>
      <c r="S3129" t="s">
        <v>4915</v>
      </c>
      <c r="T3129" t="s">
        <v>353</v>
      </c>
      <c r="U3129" t="str">
        <f t="shared" si="405"/>
        <v>1944.10.25.</v>
      </c>
      <c r="V3129" t="str">
        <f t="shared" si="403"/>
        <v>44. 10.</v>
      </c>
      <c r="W3129" t="str">
        <f t="shared" si="404"/>
        <v>Markers</v>
      </c>
      <c r="X3129" t="str">
        <f t="shared" ref="X3129:X3192" si="411">IF((W3129=""),"",IF((W3129="Markers"),"Marking","Not Marking"))</f>
        <v>Marking</v>
      </c>
    </row>
    <row r="3130" spans="1:25" x14ac:dyDescent="0.25">
      <c r="A3130" s="1">
        <v>16370</v>
      </c>
      <c r="B3130" t="s">
        <v>5009</v>
      </c>
      <c r="C3130" s="1" t="str">
        <f>IF(B3130="Day",TEXT(A3130,"dd"&amp;"."),TEXT(A3130,"dd")&amp;"/"&amp;TEXT(A3132,"dd")&amp;".")</f>
        <v>25.</v>
      </c>
      <c r="D3130" s="1" t="str">
        <f>TEXT(A3130,"mm")&amp;"."</f>
        <v>10.</v>
      </c>
      <c r="E3130" t="str">
        <f>TEXT(A3130,"yy")&amp;"."</f>
        <v>44.</v>
      </c>
      <c r="F3130" t="str">
        <f>IF((C3130&lt;C3133),C3130&amp;D3130&amp;E3130,C3130&amp;D3133&amp;E3130)</f>
        <v>25.10.44.</v>
      </c>
      <c r="G3130" s="12" t="s">
        <v>3313</v>
      </c>
      <c r="H3130" t="str">
        <f t="shared" si="410"/>
        <v>GE</v>
      </c>
      <c r="I3130" s="12" t="s">
        <v>4646</v>
      </c>
      <c r="J3130" s="12"/>
      <c r="K3130" s="12">
        <v>231</v>
      </c>
      <c r="L3130" s="12"/>
      <c r="M3130" s="12"/>
      <c r="N3130" s="12"/>
      <c r="O3130" s="14">
        <v>12</v>
      </c>
      <c r="P3130" s="14">
        <v>12</v>
      </c>
      <c r="Q3130" s="12">
        <v>0</v>
      </c>
      <c r="R3130">
        <v>8</v>
      </c>
      <c r="S3130" t="s">
        <v>4915</v>
      </c>
      <c r="T3130" t="s">
        <v>354</v>
      </c>
      <c r="U3130" t="str">
        <f t="shared" si="405"/>
        <v>1944.10.25.</v>
      </c>
      <c r="V3130" t="str">
        <f t="shared" si="403"/>
        <v>44. 10.</v>
      </c>
      <c r="W3130" t="str">
        <f t="shared" si="404"/>
        <v>Markers</v>
      </c>
      <c r="X3130" t="str">
        <f t="shared" si="411"/>
        <v>Marking</v>
      </c>
    </row>
    <row r="3131" spans="1:25" x14ac:dyDescent="0.25">
      <c r="A3131" s="1">
        <v>16370</v>
      </c>
      <c r="B3131" t="s">
        <v>5012</v>
      </c>
      <c r="C3131" s="1" t="str">
        <f>IF(B3131="Day",TEXT(A3131,"dd"&amp;"."),TEXT(A3131,"dd")&amp;"/"&amp;TEXT(A3132,"dd")&amp;".")</f>
        <v>25/26.</v>
      </c>
      <c r="D3131" s="1" t="str">
        <f t="shared" si="408"/>
        <v>10.</v>
      </c>
      <c r="E3131" t="str">
        <f t="shared" si="409"/>
        <v>44.</v>
      </c>
      <c r="F3131" t="str">
        <f>IF((C3131&lt;C3133),C3131&amp;D3131&amp;E3131,C3131&amp;D3133&amp;E3131)</f>
        <v>25/26.10.44.</v>
      </c>
      <c r="G3131" s="12" t="str">
        <f>IF(ISERROR(VLOOKUP(F3131,DataFromWard!$B$484:$E$998,2,FALSE)),"",VLOOKUP(F3131,DataFromWard!$B$484:$E$998,2,FALSE))</f>
        <v/>
      </c>
      <c r="H3131" t="str">
        <f t="shared" si="410"/>
        <v/>
      </c>
      <c r="I3131" s="12"/>
      <c r="J3131" s="12"/>
      <c r="K3131" s="12"/>
      <c r="L3131" s="12"/>
      <c r="M3131" s="12"/>
      <c r="N3131" s="12"/>
      <c r="O3131" s="14" t="str">
        <f>IF(ISERROR(VLOOKUP(F3131,DataFromWard!$B$484:$E$998,3,FALSE)),"",VLOOKUP(F3131,DataFromWard!$B$484:$E$998,3,FALSE))</f>
        <v/>
      </c>
      <c r="P3131" s="14"/>
      <c r="Q3131" s="12" t="str">
        <f>IF(ISERROR(VLOOKUP(F3131,DataFromWard!$B$484:$E$998,4,FALSE)),"",VLOOKUP(F3131,DataFromWard!$B$484:$E$998,4,FALSE))</f>
        <v/>
      </c>
      <c r="U3131" t="str">
        <f t="shared" si="405"/>
        <v>1944.10.25/26.</v>
      </c>
      <c r="V3131" t="str">
        <f t="shared" si="403"/>
        <v>44. 10.</v>
      </c>
      <c r="W3131" t="str">
        <f t="shared" si="404"/>
        <v/>
      </c>
      <c r="X3131" t="str">
        <f t="shared" si="411"/>
        <v/>
      </c>
    </row>
    <row r="3132" spans="1:25" x14ac:dyDescent="0.25">
      <c r="A3132" s="1">
        <v>16371</v>
      </c>
      <c r="B3132" t="s">
        <v>5009</v>
      </c>
      <c r="C3132" s="1" t="str">
        <f>IF(B3132="Day",TEXT(A3132,"dd"&amp;"."),TEXT(A3132,"dd")&amp;"/"&amp;TEXT(A3133,"dd")&amp;".")</f>
        <v>26.</v>
      </c>
      <c r="D3132" s="1" t="str">
        <f t="shared" si="408"/>
        <v>10.</v>
      </c>
      <c r="E3132" t="str">
        <f t="shared" si="409"/>
        <v>44.</v>
      </c>
      <c r="F3132" t="str">
        <f>IF((C3132&lt;C3134),C3132&amp;D3132&amp;E3132,C3132&amp;D3134&amp;E3132)</f>
        <v>26.10.44.</v>
      </c>
      <c r="G3132" s="12" t="str">
        <f>IF(ISERROR(VLOOKUP(F3132,DataFromWard!$B$484:$E$998,2,FALSE)),"",VLOOKUP(F3132,DataFromWard!$B$484:$E$998,2,FALSE))</f>
        <v/>
      </c>
      <c r="H3132" t="str">
        <f t="shared" si="410"/>
        <v/>
      </c>
      <c r="I3132" s="12"/>
      <c r="J3132" s="12"/>
      <c r="K3132" s="12"/>
      <c r="L3132" s="12"/>
      <c r="M3132" s="12"/>
      <c r="N3132" s="12"/>
      <c r="O3132" s="14" t="str">
        <f>IF(ISERROR(VLOOKUP(F3132,DataFromWard!$B$484:$E$998,3,FALSE)),"",VLOOKUP(F3132,DataFromWard!$B$484:$E$998,3,FALSE))</f>
        <v/>
      </c>
      <c r="P3132" s="14"/>
      <c r="Q3132" s="12" t="str">
        <f>IF(ISERROR(VLOOKUP(F3132,DataFromWard!$B$484:$E$998,4,FALSE)),"",VLOOKUP(F3132,DataFromWard!$B$484:$E$998,4,FALSE))</f>
        <v/>
      </c>
      <c r="U3132" t="str">
        <f t="shared" si="405"/>
        <v>1944.10.26.</v>
      </c>
      <c r="V3132" t="str">
        <f t="shared" si="403"/>
        <v>44. 10.</v>
      </c>
      <c r="W3132" t="str">
        <f t="shared" si="404"/>
        <v/>
      </c>
      <c r="X3132" t="str">
        <f t="shared" si="411"/>
        <v/>
      </c>
    </row>
    <row r="3133" spans="1:25" x14ac:dyDescent="0.25">
      <c r="A3133" s="1">
        <v>16371</v>
      </c>
      <c r="B3133" t="s">
        <v>5012</v>
      </c>
      <c r="C3133" s="1" t="str">
        <f>IF(B3133="Day",TEXT(A3133,"dd"&amp;"."),TEXT(A3133,"dd")&amp;"/"&amp;TEXT(A3134,"dd")&amp;".")</f>
        <v>26/27.</v>
      </c>
      <c r="D3133" s="1" t="str">
        <f t="shared" si="408"/>
        <v>10.</v>
      </c>
      <c r="E3133" t="str">
        <f t="shared" si="409"/>
        <v>44.</v>
      </c>
      <c r="F3133" t="str">
        <f>IF((C3133&lt;C3135),C3133&amp;D3133&amp;E3133,C3133&amp;D3135&amp;E3133)</f>
        <v>26/27.10.44.</v>
      </c>
      <c r="G3133" s="12" t="str">
        <f>IF(ISERROR(VLOOKUP(F3133,DataFromWard!$B$484:$E$998,2,FALSE)),"",VLOOKUP(F3133,DataFromWard!$B$484:$E$998,2,FALSE))</f>
        <v/>
      </c>
      <c r="H3133" t="str">
        <f t="shared" si="410"/>
        <v/>
      </c>
      <c r="I3133" s="12"/>
      <c r="J3133" s="12"/>
      <c r="K3133" s="12" t="s">
        <v>374</v>
      </c>
      <c r="L3133" s="12">
        <v>42</v>
      </c>
      <c r="M3133" s="12"/>
      <c r="N3133" s="12"/>
      <c r="O3133" s="14" t="str">
        <f>IF(ISERROR(VLOOKUP(F3133,DataFromWard!$B$484:$E$998,3,FALSE)),"",VLOOKUP(F3133,DataFromWard!$B$484:$E$998,3,FALSE))</f>
        <v/>
      </c>
      <c r="P3133" s="14"/>
      <c r="Q3133" s="12" t="str">
        <f>IF(ISERROR(VLOOKUP(F3133,DataFromWard!$B$484:$E$998,4,FALSE)),"",VLOOKUP(F3133,DataFromWard!$B$484:$E$998,4,FALSE))</f>
        <v/>
      </c>
      <c r="U3133" t="str">
        <f t="shared" si="405"/>
        <v>1944.10.26/27.</v>
      </c>
      <c r="V3133" t="str">
        <f t="shared" si="403"/>
        <v>44. 10.</v>
      </c>
      <c r="W3133" t="str">
        <f t="shared" si="404"/>
        <v>RCM/Gardening</v>
      </c>
    </row>
    <row r="3134" spans="1:25" x14ac:dyDescent="0.25">
      <c r="A3134" s="1">
        <v>16372</v>
      </c>
      <c r="B3134" t="s">
        <v>5009</v>
      </c>
      <c r="C3134" s="1" t="str">
        <f>IF(B3134="Day",TEXT(A3134,"dd"&amp;"."),TEXT(A3134,"dd")&amp;"/"&amp;TEXT(A3135,"dd")&amp;".")</f>
        <v>27.</v>
      </c>
      <c r="D3134" s="1" t="str">
        <f t="shared" si="408"/>
        <v>10.</v>
      </c>
      <c r="E3134" t="str">
        <f t="shared" si="409"/>
        <v>44.</v>
      </c>
      <c r="F3134" t="str">
        <f>IF((C3134&lt;C3137),C3134&amp;D3134&amp;E3134,C3134&amp;D3137&amp;E3134)</f>
        <v>27.10.44.</v>
      </c>
      <c r="G3134" s="12" t="str">
        <f>IF(ISERROR(VLOOKUP(F3134,DataFromWard!$B$484:$E$998,2,FALSE)),"",VLOOKUP(F3134,DataFromWard!$B$484:$E$998,2,FALSE))</f>
        <v/>
      </c>
      <c r="H3134" t="str">
        <f t="shared" si="410"/>
        <v/>
      </c>
      <c r="I3134" s="12"/>
      <c r="J3134" s="12"/>
      <c r="K3134" s="12"/>
      <c r="L3134" s="12"/>
      <c r="M3134" s="12"/>
      <c r="N3134" s="12"/>
      <c r="O3134" s="14" t="str">
        <f>IF(ISERROR(VLOOKUP(F3134,DataFromWard!$B$484:$E$998,3,FALSE)),"",VLOOKUP(F3134,DataFromWard!$B$484:$E$998,3,FALSE))</f>
        <v/>
      </c>
      <c r="P3134" s="14"/>
      <c r="Q3134" s="12" t="str">
        <f>IF(ISERROR(VLOOKUP(F3134,DataFromWard!$B$484:$E$998,4,FALSE)),"",VLOOKUP(F3134,DataFromWard!$B$484:$E$998,4,FALSE))</f>
        <v/>
      </c>
      <c r="U3134" t="str">
        <f t="shared" si="405"/>
        <v>1944.10.27.</v>
      </c>
      <c r="V3134" t="str">
        <f t="shared" si="403"/>
        <v>44. 10.</v>
      </c>
      <c r="W3134" t="str">
        <f t="shared" si="404"/>
        <v/>
      </c>
      <c r="X3134" t="str">
        <f t="shared" si="411"/>
        <v/>
      </c>
    </row>
    <row r="3135" spans="1:25" x14ac:dyDescent="0.25">
      <c r="A3135" s="1">
        <v>16372</v>
      </c>
      <c r="B3135" t="s">
        <v>5012</v>
      </c>
      <c r="C3135" s="1" t="str">
        <f>IF(B3135="Day",TEXT(A3135,"dd"&amp;"."),TEXT(A3135,"dd")&amp;"/"&amp;TEXT(A3137,"dd")&amp;".")</f>
        <v>27/28.</v>
      </c>
      <c r="D3135" s="1" t="str">
        <f t="shared" si="408"/>
        <v>10.</v>
      </c>
      <c r="E3135" t="str">
        <f t="shared" si="409"/>
        <v>44.</v>
      </c>
      <c r="F3135" t="str">
        <f>IF((C3135&lt;C3139),C3135&amp;D3135&amp;E3135,C3135&amp;D3139&amp;E3135)</f>
        <v>27/28.10.44.</v>
      </c>
      <c r="G3135" s="12" t="s">
        <v>4954</v>
      </c>
      <c r="H3135" t="str">
        <f t="shared" si="410"/>
        <v>GE</v>
      </c>
      <c r="I3135" s="12" t="s">
        <v>5332</v>
      </c>
      <c r="J3135" s="12"/>
      <c r="K3135" s="12" t="s">
        <v>1912</v>
      </c>
      <c r="L3135" s="12"/>
      <c r="M3135" s="12"/>
      <c r="N3135" s="12"/>
      <c r="O3135" s="14">
        <v>61</v>
      </c>
      <c r="P3135" s="14">
        <v>58</v>
      </c>
      <c r="Q3135" s="12">
        <f>IF(ISERROR(VLOOKUP(F3135,DataFromWard!$B$484:$E$998,4,FALSE)),"",VLOOKUP(F3135,DataFromWard!$B$484:$E$998,4,FALSE))</f>
        <v>0</v>
      </c>
      <c r="R3135">
        <v>8</v>
      </c>
      <c r="S3135" t="s">
        <v>4915</v>
      </c>
      <c r="U3135" t="str">
        <f t="shared" si="405"/>
        <v>1944.10.27/28.</v>
      </c>
      <c r="V3135" t="str">
        <f t="shared" si="403"/>
        <v>44. 10.</v>
      </c>
      <c r="W3135" t="str">
        <f t="shared" si="404"/>
        <v>None</v>
      </c>
      <c r="X3135" t="str">
        <f t="shared" si="411"/>
        <v>Not Marking</v>
      </c>
    </row>
    <row r="3136" spans="1:25" x14ac:dyDescent="0.25">
      <c r="A3136" s="1">
        <v>16372</v>
      </c>
      <c r="B3136" t="s">
        <v>5012</v>
      </c>
      <c r="C3136" s="1" t="s">
        <v>3818</v>
      </c>
      <c r="D3136" s="1" t="s">
        <v>3812</v>
      </c>
      <c r="E3136" t="s">
        <v>3840</v>
      </c>
      <c r="F3136" t="s">
        <v>3564</v>
      </c>
      <c r="G3136" s="12" t="s">
        <v>3901</v>
      </c>
      <c r="H3136">
        <f t="shared" si="410"/>
        <v>0</v>
      </c>
      <c r="I3136" s="12" t="s">
        <v>5332</v>
      </c>
      <c r="J3136" s="12"/>
      <c r="K3136" s="12" t="s">
        <v>1912</v>
      </c>
      <c r="L3136" s="12"/>
      <c r="M3136" s="12"/>
      <c r="N3136" s="12"/>
      <c r="O3136" s="59">
        <v>21</v>
      </c>
      <c r="P3136" s="14"/>
      <c r="Q3136" s="12">
        <v>0</v>
      </c>
      <c r="R3136">
        <v>8</v>
      </c>
      <c r="S3136" t="s">
        <v>4915</v>
      </c>
      <c r="U3136" t="str">
        <f t="shared" si="405"/>
        <v>1944.10.27/28.</v>
      </c>
      <c r="V3136" t="str">
        <f t="shared" si="403"/>
        <v>44. 10.</v>
      </c>
      <c r="W3136" t="str">
        <f t="shared" si="404"/>
        <v>None</v>
      </c>
      <c r="X3136" t="str">
        <f t="shared" si="411"/>
        <v>Not Marking</v>
      </c>
      <c r="Y3136" t="s">
        <v>5283</v>
      </c>
    </row>
    <row r="3137" spans="1:25" x14ac:dyDescent="0.25">
      <c r="A3137" s="1">
        <v>16373</v>
      </c>
      <c r="B3137" t="s">
        <v>5009</v>
      </c>
      <c r="C3137" s="1" t="str">
        <f>IF(B3137="Day",TEXT(A3137,"dd"&amp;"."),TEXT(A3137,"dd")&amp;"/"&amp;TEXT(A3139,"dd")&amp;".")</f>
        <v>28.</v>
      </c>
      <c r="D3137" s="1" t="str">
        <f t="shared" si="408"/>
        <v>10.</v>
      </c>
      <c r="E3137" t="str">
        <f t="shared" si="409"/>
        <v>44.</v>
      </c>
      <c r="F3137" t="str">
        <f>IF((C3137&lt;C3143),C3137&amp;D3137&amp;E3137,C3137&amp;D3143&amp;E3137)</f>
        <v>28.10.44.</v>
      </c>
      <c r="G3137" s="12" t="str">
        <f>IF(ISERROR(VLOOKUP(F3137,DataFromWard!$B$484:$E$998,2,FALSE)),"",VLOOKUP(F3137,DataFromWard!$B$484:$E$998,2,FALSE))</f>
        <v>Cologne</v>
      </c>
      <c r="H3137" t="str">
        <f t="shared" si="410"/>
        <v>GE</v>
      </c>
      <c r="I3137" s="12" t="s">
        <v>5332</v>
      </c>
      <c r="J3137" s="12"/>
      <c r="K3137" s="12">
        <v>714</v>
      </c>
      <c r="L3137" s="12"/>
      <c r="M3137" s="12"/>
      <c r="N3137" s="12"/>
      <c r="O3137" s="14">
        <f>IF(ISERROR(VLOOKUP(F3137,DataFromWard!$B$484:$E$998,3,FALSE)),"",VLOOKUP(F3137,DataFromWard!$B$484:$E$998,3,FALSE))</f>
        <v>19</v>
      </c>
      <c r="P3137" s="14">
        <v>19</v>
      </c>
      <c r="Q3137" s="12">
        <f>IF(ISERROR(VLOOKUP(F3137,DataFromWard!$B$484:$E$998,4,FALSE)),"",VLOOKUP(F3137,DataFromWard!$B$484:$E$998,4,FALSE))</f>
        <v>0</v>
      </c>
      <c r="R3137">
        <v>8</v>
      </c>
      <c r="S3137" t="s">
        <v>4915</v>
      </c>
      <c r="T3137" t="s">
        <v>355</v>
      </c>
      <c r="U3137" t="str">
        <f t="shared" si="405"/>
        <v>1944.10.28.</v>
      </c>
      <c r="V3137" t="str">
        <f t="shared" si="403"/>
        <v>44. 10.</v>
      </c>
      <c r="W3137" t="str">
        <f t="shared" si="404"/>
        <v>Markers</v>
      </c>
      <c r="X3137" t="str">
        <f t="shared" si="411"/>
        <v>Marking</v>
      </c>
    </row>
    <row r="3138" spans="1:25" x14ac:dyDescent="0.25">
      <c r="A3138" s="1">
        <v>16373</v>
      </c>
      <c r="B3138" t="s">
        <v>5009</v>
      </c>
      <c r="C3138" s="1" t="s">
        <v>1001</v>
      </c>
      <c r="D3138" s="1" t="s">
        <v>3812</v>
      </c>
      <c r="E3138" t="s">
        <v>3840</v>
      </c>
      <c r="F3138" t="s">
        <v>1002</v>
      </c>
      <c r="G3138" s="12" t="s">
        <v>3501</v>
      </c>
      <c r="H3138" t="str">
        <f t="shared" si="410"/>
        <v>NL</v>
      </c>
      <c r="I3138" s="12" t="s">
        <v>4877</v>
      </c>
      <c r="J3138" s="12"/>
      <c r="K3138" s="12">
        <v>239</v>
      </c>
      <c r="L3138" s="12"/>
      <c r="M3138" s="12"/>
      <c r="N3138" s="12"/>
      <c r="O3138" s="14">
        <v>36</v>
      </c>
      <c r="P3138" s="14">
        <v>36</v>
      </c>
      <c r="Q3138" s="12">
        <v>0</v>
      </c>
      <c r="R3138">
        <v>8</v>
      </c>
      <c r="S3138" t="s">
        <v>4915</v>
      </c>
      <c r="T3138" t="s">
        <v>356</v>
      </c>
      <c r="U3138" t="str">
        <f t="shared" si="405"/>
        <v>1944.10.28.</v>
      </c>
      <c r="V3138" t="str">
        <f t="shared" si="403"/>
        <v>44. 10.</v>
      </c>
      <c r="W3138" t="str">
        <f t="shared" si="404"/>
        <v>Markers</v>
      </c>
      <c r="X3138" t="str">
        <f t="shared" si="411"/>
        <v>Marking</v>
      </c>
    </row>
    <row r="3139" spans="1:25" x14ac:dyDescent="0.25">
      <c r="A3139" s="1">
        <v>16373</v>
      </c>
      <c r="B3139" t="s">
        <v>5012</v>
      </c>
      <c r="C3139" s="1" t="str">
        <f>IF(B3139="Day",TEXT(A3139,"dd"&amp;"."),TEXT(A3139,"dd")&amp;"/"&amp;TEXT(A3143,"dd")&amp;".")</f>
        <v>28/29.</v>
      </c>
      <c r="D3139" s="1" t="str">
        <f t="shared" si="408"/>
        <v>10.</v>
      </c>
      <c r="E3139" t="str">
        <f t="shared" si="409"/>
        <v>44.</v>
      </c>
      <c r="F3139" t="str">
        <f>IF((C3139&lt;C3144),C3139&amp;D3139&amp;E3139,C3139&amp;D3144&amp;E3139)</f>
        <v>28/29.10.44.</v>
      </c>
      <c r="G3139" s="12" t="s">
        <v>4913</v>
      </c>
      <c r="H3139" t="str">
        <f t="shared" si="410"/>
        <v>GE</v>
      </c>
      <c r="I3139" s="12" t="s">
        <v>5332</v>
      </c>
      <c r="J3139" s="12"/>
      <c r="K3139" s="12" t="s">
        <v>1908</v>
      </c>
      <c r="L3139" s="12">
        <v>5</v>
      </c>
      <c r="M3139" s="12"/>
      <c r="N3139" s="12"/>
      <c r="O3139" s="14">
        <v>30</v>
      </c>
      <c r="P3139" s="14">
        <v>30</v>
      </c>
      <c r="Q3139" s="12">
        <v>0</v>
      </c>
      <c r="R3139">
        <v>8</v>
      </c>
      <c r="S3139" t="s">
        <v>4915</v>
      </c>
      <c r="U3139" t="str">
        <f t="shared" si="405"/>
        <v>1944.10.28/29.</v>
      </c>
      <c r="V3139" t="str">
        <f t="shared" si="403"/>
        <v>44. 10.</v>
      </c>
      <c r="W3139" t="str">
        <f t="shared" si="404"/>
        <v>Elsewhere</v>
      </c>
      <c r="X3139" t="str">
        <f t="shared" si="411"/>
        <v>Not Marking</v>
      </c>
    </row>
    <row r="3140" spans="1:25" x14ac:dyDescent="0.25">
      <c r="A3140" s="1">
        <v>16373</v>
      </c>
      <c r="B3140" t="s">
        <v>5012</v>
      </c>
      <c r="C3140" s="1" t="s">
        <v>3808</v>
      </c>
      <c r="D3140" s="1" t="s">
        <v>3812</v>
      </c>
      <c r="E3140" t="s">
        <v>3840</v>
      </c>
      <c r="F3140" t="s">
        <v>3565</v>
      </c>
      <c r="G3140" s="12" t="s">
        <v>3518</v>
      </c>
      <c r="H3140" t="str">
        <f t="shared" si="410"/>
        <v>GE</v>
      </c>
      <c r="I3140" s="12" t="s">
        <v>5332</v>
      </c>
      <c r="J3140" s="12"/>
      <c r="K3140" s="12" t="s">
        <v>1908</v>
      </c>
      <c r="L3140" s="12"/>
      <c r="M3140" s="12"/>
      <c r="N3140" s="12"/>
      <c r="O3140" s="14">
        <v>4</v>
      </c>
      <c r="P3140" s="14">
        <v>4</v>
      </c>
      <c r="Q3140" s="12">
        <v>0</v>
      </c>
      <c r="R3140">
        <v>8</v>
      </c>
      <c r="S3140" t="s">
        <v>4915</v>
      </c>
      <c r="U3140" t="str">
        <f t="shared" si="405"/>
        <v>1944.10.28/29.</v>
      </c>
      <c r="V3140" t="str">
        <f t="shared" si="403"/>
        <v>44. 10.</v>
      </c>
      <c r="W3140" t="str">
        <f t="shared" si="404"/>
        <v>Elsewhere</v>
      </c>
      <c r="X3140" t="str">
        <f t="shared" si="411"/>
        <v>Not Marking</v>
      </c>
    </row>
    <row r="3141" spans="1:25" x14ac:dyDescent="0.25">
      <c r="A3141" s="1">
        <v>16373</v>
      </c>
      <c r="B3141" t="s">
        <v>5012</v>
      </c>
      <c r="C3141" s="1" t="s">
        <v>3808</v>
      </c>
      <c r="D3141" s="1" t="s">
        <v>3812</v>
      </c>
      <c r="E3141" t="s">
        <v>3840</v>
      </c>
      <c r="F3141" t="s">
        <v>3565</v>
      </c>
      <c r="G3141" s="12" t="s">
        <v>3338</v>
      </c>
      <c r="H3141" t="str">
        <f t="shared" si="410"/>
        <v>GE</v>
      </c>
      <c r="I3141" s="12" t="s">
        <v>4634</v>
      </c>
      <c r="J3141" s="12"/>
      <c r="K3141" s="12" t="s">
        <v>1908</v>
      </c>
      <c r="L3141" s="12"/>
      <c r="M3141" s="12"/>
      <c r="N3141" s="12"/>
      <c r="O3141" s="14">
        <v>3</v>
      </c>
      <c r="P3141" s="14">
        <v>3</v>
      </c>
      <c r="Q3141" s="12">
        <v>0</v>
      </c>
      <c r="R3141">
        <v>8</v>
      </c>
      <c r="S3141" t="s">
        <v>4915</v>
      </c>
      <c r="U3141" t="str">
        <f t="shared" si="405"/>
        <v>1944.10.28/29.</v>
      </c>
      <c r="V3141" t="str">
        <f t="shared" si="403"/>
        <v>44. 10.</v>
      </c>
      <c r="W3141" t="str">
        <f t="shared" si="404"/>
        <v>Elsewhere</v>
      </c>
      <c r="X3141" t="str">
        <f t="shared" si="411"/>
        <v>Not Marking</v>
      </c>
    </row>
    <row r="3142" spans="1:25" x14ac:dyDescent="0.25">
      <c r="A3142" s="1">
        <v>16373</v>
      </c>
      <c r="B3142" t="s">
        <v>5012</v>
      </c>
      <c r="C3142" s="1" t="s">
        <v>3808</v>
      </c>
      <c r="D3142" s="1" t="s">
        <v>3812</v>
      </c>
      <c r="E3142" t="s">
        <v>3840</v>
      </c>
      <c r="F3142" t="s">
        <v>3565</v>
      </c>
      <c r="G3142" s="12" t="s">
        <v>1003</v>
      </c>
      <c r="H3142" t="str">
        <f t="shared" si="410"/>
        <v>NO</v>
      </c>
      <c r="I3142" s="12" t="s">
        <v>4777</v>
      </c>
      <c r="J3142" s="12"/>
      <c r="K3142" s="12">
        <v>237</v>
      </c>
      <c r="L3142" s="12"/>
      <c r="M3142" s="12"/>
      <c r="N3142" s="12"/>
      <c r="O3142" s="14">
        <v>7</v>
      </c>
      <c r="P3142" s="14">
        <v>7</v>
      </c>
      <c r="Q3142" s="12">
        <v>0</v>
      </c>
      <c r="R3142">
        <v>5</v>
      </c>
      <c r="S3142" t="s">
        <v>4915</v>
      </c>
      <c r="T3142" t="s">
        <v>357</v>
      </c>
      <c r="U3142" t="str">
        <f t="shared" si="405"/>
        <v>1944.10.28/29.</v>
      </c>
      <c r="V3142" t="str">
        <f t="shared" si="403"/>
        <v>44. 10.</v>
      </c>
      <c r="W3142" t="str">
        <f t="shared" si="404"/>
        <v>Markers</v>
      </c>
      <c r="X3142" t="str">
        <f t="shared" si="411"/>
        <v>Marking</v>
      </c>
    </row>
    <row r="3143" spans="1:25" x14ac:dyDescent="0.25">
      <c r="A3143" s="1">
        <v>16374</v>
      </c>
      <c r="B3143" t="s">
        <v>5009</v>
      </c>
      <c r="C3143" s="1" t="str">
        <f>IF(B3143="Day",TEXT(A3143,"dd"&amp;"."),TEXT(A3143,"dd")&amp;"/"&amp;TEXT(A3144,"dd")&amp;".")</f>
        <v>29.</v>
      </c>
      <c r="D3143" s="1" t="str">
        <f t="shared" si="408"/>
        <v>10.</v>
      </c>
      <c r="E3143" t="str">
        <f t="shared" si="409"/>
        <v>44.</v>
      </c>
      <c r="F3143" t="str">
        <f>IF((C3143&lt;C3146),C3143&amp;D3143&amp;E3143,C3143&amp;D3146&amp;E3143)</f>
        <v>29.10.44.</v>
      </c>
      <c r="G3143" s="12" t="str">
        <f>IF(ISERROR(VLOOKUP(F3143,DataFromWard!$B$484:$E$998,2,FALSE)),"",VLOOKUP(F3143,DataFromWard!$B$484:$E$998,2,FALSE))</f>
        <v>Walcheren</v>
      </c>
      <c r="H3143" t="str">
        <f t="shared" si="410"/>
        <v>NL</v>
      </c>
      <c r="I3143" s="12" t="s">
        <v>4877</v>
      </c>
      <c r="J3143" s="12"/>
      <c r="K3143" s="12">
        <v>322</v>
      </c>
      <c r="L3143" s="12">
        <v>4</v>
      </c>
      <c r="M3143" s="12"/>
      <c r="N3143" s="12"/>
      <c r="O3143" s="14">
        <f>IF(ISERROR(VLOOKUP(F3143,DataFromWard!$B$484:$E$998,3,FALSE)),"",VLOOKUP(F3143,DataFromWard!$B$484:$E$998,3,FALSE))</f>
        <v>36</v>
      </c>
      <c r="P3143" s="14">
        <v>36</v>
      </c>
      <c r="Q3143" s="12">
        <f>IF(ISERROR(VLOOKUP(F3143,DataFromWard!$B$484:$E$998,4,FALSE)),"",VLOOKUP(F3143,DataFromWard!$B$484:$E$998,4,FALSE))</f>
        <v>0</v>
      </c>
      <c r="R3143">
        <v>8</v>
      </c>
      <c r="S3143" t="s">
        <v>4915</v>
      </c>
      <c r="T3143" t="s">
        <v>217</v>
      </c>
      <c r="U3143" t="str">
        <f t="shared" si="405"/>
        <v>1944.10.29.</v>
      </c>
      <c r="V3143" t="str">
        <f t="shared" si="403"/>
        <v>44. 10.</v>
      </c>
      <c r="W3143" t="str">
        <f t="shared" si="404"/>
        <v>Markers</v>
      </c>
      <c r="X3143" t="str">
        <f t="shared" si="411"/>
        <v>Marking</v>
      </c>
    </row>
    <row r="3144" spans="1:25" x14ac:dyDescent="0.25">
      <c r="A3144" s="1">
        <v>16374</v>
      </c>
      <c r="B3144" t="s">
        <v>5012</v>
      </c>
      <c r="C3144" s="1" t="str">
        <f>IF(B3144="Day",TEXT(A3144,"dd"&amp;"."),TEXT(A3144,"dd")&amp;"/"&amp;TEXT(A3146,"dd")&amp;".")</f>
        <v>29/30.</v>
      </c>
      <c r="D3144" s="1" t="str">
        <f t="shared" si="408"/>
        <v>10.</v>
      </c>
      <c r="E3144" t="str">
        <f t="shared" si="409"/>
        <v>44.</v>
      </c>
      <c r="F3144" t="str">
        <f>IF((C3144&lt;C3147),C3144&amp;D3144&amp;E3144,C3144&amp;D3147&amp;E3144)</f>
        <v>29/30.10.44.</v>
      </c>
      <c r="G3144" s="12" t="s">
        <v>4913</v>
      </c>
      <c r="H3144" t="str">
        <f t="shared" si="410"/>
        <v>GE</v>
      </c>
      <c r="I3144" s="12" t="s">
        <v>5332</v>
      </c>
      <c r="J3144" s="12"/>
      <c r="K3144" s="12" t="s">
        <v>1912</v>
      </c>
      <c r="L3144" s="12">
        <v>55</v>
      </c>
      <c r="M3144" s="12"/>
      <c r="N3144" s="12"/>
      <c r="O3144" s="14">
        <v>59</v>
      </c>
      <c r="P3144" s="14">
        <v>57</v>
      </c>
      <c r="Q3144" s="12">
        <f>IF(ISERROR(VLOOKUP(F3144,DataFromWard!$B$484:$E$998,4,FALSE)),"",VLOOKUP(F3144,DataFromWard!$B$484:$E$998,4,FALSE))</f>
        <v>0</v>
      </c>
      <c r="R3144">
        <v>8</v>
      </c>
      <c r="S3144" t="s">
        <v>4915</v>
      </c>
      <c r="U3144" t="str">
        <f t="shared" si="405"/>
        <v>1944.10.29/30.</v>
      </c>
      <c r="V3144" t="str">
        <f t="shared" si="403"/>
        <v>44. 10.</v>
      </c>
      <c r="W3144" t="str">
        <f t="shared" si="404"/>
        <v>None</v>
      </c>
      <c r="X3144" t="str">
        <f t="shared" si="411"/>
        <v>Not Marking</v>
      </c>
    </row>
    <row r="3145" spans="1:25" x14ac:dyDescent="0.25">
      <c r="A3145" s="1">
        <v>16374</v>
      </c>
      <c r="B3145" t="s">
        <v>5012</v>
      </c>
      <c r="C3145" s="1" t="s">
        <v>3327</v>
      </c>
      <c r="D3145" s="1" t="s">
        <v>3812</v>
      </c>
      <c r="E3145" t="s">
        <v>3840</v>
      </c>
      <c r="F3145" t="s">
        <v>3567</v>
      </c>
      <c r="G3145" s="12" t="s">
        <v>4931</v>
      </c>
      <c r="H3145" t="str">
        <f t="shared" si="410"/>
        <v>GE</v>
      </c>
      <c r="I3145" s="12" t="s">
        <v>5332</v>
      </c>
      <c r="J3145" s="12"/>
      <c r="K3145" s="12" t="s">
        <v>1912</v>
      </c>
      <c r="L3145" s="12"/>
      <c r="M3145" s="12"/>
      <c r="N3145" s="12"/>
      <c r="O3145" s="14">
        <v>6</v>
      </c>
      <c r="P3145" s="14">
        <v>6</v>
      </c>
      <c r="Q3145" s="12">
        <v>0</v>
      </c>
      <c r="R3145">
        <v>8</v>
      </c>
      <c r="S3145" t="s">
        <v>4915</v>
      </c>
      <c r="U3145" t="str">
        <f t="shared" si="405"/>
        <v>1944.10.29/30.</v>
      </c>
      <c r="V3145" t="str">
        <f t="shared" si="403"/>
        <v>44. 10.</v>
      </c>
      <c r="W3145" t="str">
        <f t="shared" si="404"/>
        <v>None</v>
      </c>
      <c r="X3145" t="str">
        <f t="shared" si="411"/>
        <v>Not Marking</v>
      </c>
    </row>
    <row r="3146" spans="1:25" x14ac:dyDescent="0.25">
      <c r="A3146" s="1">
        <v>16375</v>
      </c>
      <c r="B3146" t="s">
        <v>5009</v>
      </c>
      <c r="C3146" s="1" t="str">
        <f>IF(B3146="Day",TEXT(A3146,"dd"&amp;"."),TEXT(A3146,"dd")&amp;"/"&amp;TEXT(A3147,"dd")&amp;".")</f>
        <v>30.</v>
      </c>
      <c r="D3146" s="1" t="str">
        <f t="shared" si="408"/>
        <v>10.</v>
      </c>
      <c r="E3146" t="str">
        <f t="shared" si="409"/>
        <v>44.</v>
      </c>
      <c r="F3146" t="str">
        <f>IF((C3146&lt;C3151),C3146&amp;D3146&amp;E3146,C3146&amp;D3151&amp;E3146)</f>
        <v>30.10.44.</v>
      </c>
      <c r="G3146" s="12" t="s">
        <v>3501</v>
      </c>
      <c r="H3146" t="str">
        <f t="shared" si="410"/>
        <v>NL</v>
      </c>
      <c r="I3146" s="12" t="s">
        <v>4877</v>
      </c>
      <c r="J3146" s="12"/>
      <c r="K3146" s="12">
        <v>102</v>
      </c>
      <c r="L3146" s="12"/>
      <c r="M3146" s="12"/>
      <c r="N3146" s="12"/>
      <c r="O3146" s="14">
        <v>8</v>
      </c>
      <c r="P3146" s="14">
        <v>8</v>
      </c>
      <c r="Q3146" s="12">
        <v>1</v>
      </c>
      <c r="R3146">
        <v>5</v>
      </c>
      <c r="S3146" t="s">
        <v>4915</v>
      </c>
      <c r="T3146" t="s">
        <v>218</v>
      </c>
      <c r="U3146" t="str">
        <f t="shared" si="405"/>
        <v>1944.10.30.</v>
      </c>
      <c r="V3146" t="str">
        <f t="shared" si="403"/>
        <v>44. 10.</v>
      </c>
      <c r="W3146" t="str">
        <f t="shared" si="404"/>
        <v>Markers</v>
      </c>
      <c r="X3146" t="str">
        <f t="shared" si="411"/>
        <v>Marking</v>
      </c>
    </row>
    <row r="3147" spans="1:25" x14ac:dyDescent="0.25">
      <c r="A3147" s="1">
        <v>16375</v>
      </c>
      <c r="B3147" t="s">
        <v>5012</v>
      </c>
      <c r="C3147" s="1" t="str">
        <f>IF(B3147="Day",TEXT(A3147,"dd"&amp;"."),TEXT(A3147,"dd")&amp;"/"&amp;TEXT(A3151,"dd")&amp;".")</f>
        <v>30/31.</v>
      </c>
      <c r="D3147" s="1" t="str">
        <f t="shared" si="408"/>
        <v>10.</v>
      </c>
      <c r="E3147" t="str">
        <f t="shared" si="409"/>
        <v>44.</v>
      </c>
      <c r="F3147" t="str">
        <f>IF((C3147&lt;C3152),C3147&amp;D3147&amp;E3147,C3147&amp;D3152&amp;E3147)</f>
        <v>30/31.10.44.</v>
      </c>
      <c r="G3147" s="12" t="str">
        <f>IF(ISERROR(VLOOKUP(F3147,DataFromWard!$B$484:$E$998,2,FALSE)),"",VLOOKUP(F3147,DataFromWard!$B$484:$E$998,2,FALSE))</f>
        <v>Cologne</v>
      </c>
      <c r="H3147" t="str">
        <f t="shared" si="410"/>
        <v>GE</v>
      </c>
      <c r="I3147" s="12" t="s">
        <v>5332</v>
      </c>
      <c r="J3147" s="12"/>
      <c r="K3147" s="12">
        <v>873</v>
      </c>
      <c r="L3147" s="12"/>
      <c r="M3147" s="12"/>
      <c r="N3147" s="12"/>
      <c r="O3147" s="14">
        <f>IF(ISERROR(VLOOKUP(F3147,DataFromWard!$B$484:$E$998,3,FALSE)),"",VLOOKUP(F3147,DataFromWard!$B$484:$E$998,3,FALSE))</f>
        <v>32</v>
      </c>
      <c r="P3147" s="14">
        <v>32</v>
      </c>
      <c r="Q3147" s="12">
        <f>IF(ISERROR(VLOOKUP(F3147,DataFromWard!$B$484:$E$998,4,FALSE)),"",VLOOKUP(F3147,DataFromWard!$B$484:$E$998,4,FALSE))</f>
        <v>0</v>
      </c>
      <c r="R3147">
        <v>8</v>
      </c>
      <c r="S3147" t="s">
        <v>4915</v>
      </c>
      <c r="T3147" t="s">
        <v>219</v>
      </c>
      <c r="U3147" t="str">
        <f t="shared" si="405"/>
        <v>1944.10.30/31.</v>
      </c>
      <c r="V3147" t="str">
        <f t="shared" si="403"/>
        <v>44. 10.</v>
      </c>
      <c r="W3147" t="str">
        <f t="shared" si="404"/>
        <v>Markers</v>
      </c>
      <c r="X3147" t="str">
        <f t="shared" si="411"/>
        <v>Marking</v>
      </c>
    </row>
    <row r="3148" spans="1:25" x14ac:dyDescent="0.25">
      <c r="A3148" s="1">
        <v>16375</v>
      </c>
      <c r="B3148" t="s">
        <v>5012</v>
      </c>
      <c r="C3148" s="1" t="s">
        <v>3839</v>
      </c>
      <c r="D3148" s="1" t="s">
        <v>3812</v>
      </c>
      <c r="E3148" t="s">
        <v>3840</v>
      </c>
      <c r="F3148" t="s">
        <v>3569</v>
      </c>
      <c r="G3148" s="12" t="s">
        <v>4954</v>
      </c>
      <c r="H3148" t="str">
        <f t="shared" si="410"/>
        <v>GE</v>
      </c>
      <c r="I3148" s="12" t="s">
        <v>5332</v>
      </c>
      <c r="J3148" s="12"/>
      <c r="K3148" s="12" t="s">
        <v>1908</v>
      </c>
      <c r="L3148" s="12">
        <v>57</v>
      </c>
      <c r="M3148" s="12">
        <v>1</v>
      </c>
      <c r="N3148" s="12"/>
      <c r="O3148" s="14">
        <v>62</v>
      </c>
      <c r="P3148" s="14">
        <v>58</v>
      </c>
      <c r="Q3148" s="12">
        <v>1</v>
      </c>
      <c r="R3148">
        <v>8</v>
      </c>
      <c r="S3148" t="s">
        <v>4915</v>
      </c>
      <c r="U3148" t="str">
        <f t="shared" si="405"/>
        <v>1944.10.30/31.</v>
      </c>
      <c r="V3148" t="str">
        <f t="shared" si="403"/>
        <v>44. 10.</v>
      </c>
      <c r="W3148" t="str">
        <f t="shared" si="404"/>
        <v>Elsewhere</v>
      </c>
      <c r="X3148" t="str">
        <f t="shared" si="411"/>
        <v>Not Marking</v>
      </c>
    </row>
    <row r="3149" spans="1:25" x14ac:dyDescent="0.25">
      <c r="A3149" s="1">
        <v>16375</v>
      </c>
      <c r="B3149" t="s">
        <v>5012</v>
      </c>
      <c r="C3149" s="1" t="s">
        <v>3839</v>
      </c>
      <c r="D3149" s="1" t="s">
        <v>3812</v>
      </c>
      <c r="E3149" t="s">
        <v>3840</v>
      </c>
      <c r="F3149" t="s">
        <v>3569</v>
      </c>
      <c r="G3149" s="12" t="s">
        <v>3358</v>
      </c>
      <c r="H3149" t="str">
        <f t="shared" si="410"/>
        <v>GE</v>
      </c>
      <c r="I3149" s="12" t="s">
        <v>5332</v>
      </c>
      <c r="J3149" s="12"/>
      <c r="K3149" s="12" t="s">
        <v>1908</v>
      </c>
      <c r="L3149" s="12"/>
      <c r="M3149" s="12"/>
      <c r="N3149" s="12"/>
      <c r="O3149" s="14">
        <v>3</v>
      </c>
      <c r="P3149" s="14">
        <v>3</v>
      </c>
      <c r="Q3149" s="12">
        <v>0</v>
      </c>
      <c r="R3149">
        <v>8</v>
      </c>
      <c r="S3149" t="s">
        <v>4915</v>
      </c>
      <c r="U3149" t="str">
        <f t="shared" si="405"/>
        <v>1944.10.30/31.</v>
      </c>
      <c r="V3149" t="str">
        <f t="shared" ref="V3149:V3212" si="412">E3149&amp;" "&amp;D3149</f>
        <v>44. 10.</v>
      </c>
      <c r="W3149" t="str">
        <f t="shared" ref="W3149:W3212" si="413">IF((ISBLANK(K3149)),"",IF(("a"&gt;K3149),"Markers",K3149))</f>
        <v>Elsewhere</v>
      </c>
      <c r="X3149" t="str">
        <f t="shared" si="411"/>
        <v>Not Marking</v>
      </c>
    </row>
    <row r="3150" spans="1:25" x14ac:dyDescent="0.25">
      <c r="A3150" s="1">
        <v>16375</v>
      </c>
      <c r="B3150" t="s">
        <v>5012</v>
      </c>
      <c r="C3150" s="1" t="s">
        <v>3839</v>
      </c>
      <c r="D3150" s="1" t="s">
        <v>3812</v>
      </c>
      <c r="E3150" t="s">
        <v>3840</v>
      </c>
      <c r="F3150" t="s">
        <v>3569</v>
      </c>
      <c r="G3150" s="12" t="s">
        <v>3731</v>
      </c>
      <c r="H3150" t="str">
        <f t="shared" si="410"/>
        <v>GE</v>
      </c>
      <c r="I3150" s="12" t="s">
        <v>4614</v>
      </c>
      <c r="J3150" s="12"/>
      <c r="K3150" s="12" t="s">
        <v>1908</v>
      </c>
      <c r="L3150" s="12"/>
      <c r="M3150" s="12"/>
      <c r="N3150" s="12"/>
      <c r="O3150" s="14">
        <v>3</v>
      </c>
      <c r="P3150" s="14">
        <v>3</v>
      </c>
      <c r="Q3150" s="12">
        <v>0</v>
      </c>
      <c r="R3150">
        <v>8</v>
      </c>
      <c r="S3150" t="s">
        <v>4915</v>
      </c>
      <c r="U3150" t="str">
        <f t="shared" ref="U3150:U3213" si="414">"19"&amp;E3150&amp;D3150&amp;C3150</f>
        <v>1944.10.30/31.</v>
      </c>
      <c r="V3150" t="str">
        <f t="shared" si="412"/>
        <v>44. 10.</v>
      </c>
      <c r="W3150" t="str">
        <f t="shared" si="413"/>
        <v>Elsewhere</v>
      </c>
      <c r="X3150" t="str">
        <f t="shared" si="411"/>
        <v>Not Marking</v>
      </c>
    </row>
    <row r="3151" spans="1:25" x14ac:dyDescent="0.25">
      <c r="A3151" s="1">
        <v>16376</v>
      </c>
      <c r="B3151" t="s">
        <v>5009</v>
      </c>
      <c r="C3151" s="1" t="str">
        <f>IF(B3151="Day",TEXT(A3151,"dd"&amp;"."),TEXT(A3151,"dd")&amp;"/"&amp;TEXT(A3152,"dd")&amp;".")</f>
        <v>31.</v>
      </c>
      <c r="D3151" s="1" t="str">
        <f t="shared" si="408"/>
        <v>10.</v>
      </c>
      <c r="E3151" t="str">
        <f t="shared" si="409"/>
        <v>44.</v>
      </c>
      <c r="F3151" t="str">
        <f>C3151&amp;D3151&amp;E3151</f>
        <v>31.10.44.</v>
      </c>
      <c r="G3151" s="12" t="s">
        <v>1004</v>
      </c>
      <c r="H3151" t="str">
        <f t="shared" si="410"/>
        <v>NL</v>
      </c>
      <c r="I3151" s="12" t="s">
        <v>4918</v>
      </c>
      <c r="J3151" s="12"/>
      <c r="K3151" s="12" t="s">
        <v>1908</v>
      </c>
      <c r="L3151" s="12"/>
      <c r="M3151" s="12"/>
      <c r="N3151" s="12"/>
      <c r="O3151" s="59">
        <v>1</v>
      </c>
      <c r="P3151" s="14"/>
      <c r="Q3151" s="12">
        <v>0</v>
      </c>
      <c r="R3151">
        <v>5</v>
      </c>
      <c r="S3151" t="s">
        <v>3846</v>
      </c>
      <c r="T3151" t="s">
        <v>220</v>
      </c>
      <c r="U3151" t="str">
        <f t="shared" si="414"/>
        <v>1944.10.31.</v>
      </c>
      <c r="V3151" t="str">
        <f t="shared" si="412"/>
        <v>44. 10.</v>
      </c>
      <c r="W3151" t="str">
        <f t="shared" si="413"/>
        <v>Elsewhere</v>
      </c>
      <c r="X3151" t="s">
        <v>312</v>
      </c>
      <c r="Y3151" t="s">
        <v>5283</v>
      </c>
    </row>
    <row r="3152" spans="1:25" x14ac:dyDescent="0.25">
      <c r="A3152" s="1">
        <v>16376</v>
      </c>
      <c r="B3152" t="s">
        <v>5012</v>
      </c>
      <c r="C3152" s="1" t="str">
        <f>IF(B3152="Day",TEXT(A3152,"dd"&amp;"."),TEXT(A3152,"dd")&amp;"/"&amp;TEXT(A3157,"dd")&amp;".")</f>
        <v>31/01.</v>
      </c>
      <c r="D3152" s="1" t="str">
        <f t="shared" si="408"/>
        <v>10.</v>
      </c>
      <c r="E3152" t="str">
        <f t="shared" si="409"/>
        <v>44.</v>
      </c>
      <c r="F3152" t="str">
        <f>IF((C3152&lt;C3159),C3152&amp;D3152&amp;E3152,C3152&amp;D3159&amp;E3152)</f>
        <v>31/01.11.44.</v>
      </c>
      <c r="G3152" s="12" t="str">
        <f>IF(ISERROR(VLOOKUP(F3152,DataFromWard!$B$484:$E$998,2,FALSE)),"",VLOOKUP(F3152,DataFromWard!$B$484:$E$998,2,FALSE))</f>
        <v>Cologne</v>
      </c>
      <c r="H3152" t="str">
        <f t="shared" si="410"/>
        <v>GE</v>
      </c>
      <c r="I3152" s="12" t="s">
        <v>5332</v>
      </c>
      <c r="J3152" s="12"/>
      <c r="K3152" s="12">
        <v>475</v>
      </c>
      <c r="L3152" s="12">
        <v>59</v>
      </c>
      <c r="M3152" s="12"/>
      <c r="N3152" s="12"/>
      <c r="O3152" s="14">
        <f>IF(ISERROR(VLOOKUP(F3152,DataFromWard!$B$484:$E$998,3,FALSE)),"",VLOOKUP(F3152,DataFromWard!$B$484:$E$998,3,FALSE))</f>
        <v>18</v>
      </c>
      <c r="P3152" s="14">
        <v>18</v>
      </c>
      <c r="Q3152" s="12">
        <f>IF(ISERROR(VLOOKUP(F3152,DataFromWard!$B$484:$E$998,4,FALSE)),"",VLOOKUP(F3152,DataFromWard!$B$484:$E$998,4,FALSE))</f>
        <v>0</v>
      </c>
      <c r="R3152">
        <v>8</v>
      </c>
      <c r="S3152" t="s">
        <v>4915</v>
      </c>
      <c r="T3152" t="s">
        <v>221</v>
      </c>
      <c r="U3152" t="str">
        <f t="shared" si="414"/>
        <v>1944.10.31/01.</v>
      </c>
      <c r="V3152" t="str">
        <f t="shared" si="412"/>
        <v>44. 10.</v>
      </c>
      <c r="W3152" t="str">
        <f t="shared" si="413"/>
        <v>Markers</v>
      </c>
      <c r="X3152" t="str">
        <f t="shared" si="411"/>
        <v>Marking</v>
      </c>
    </row>
    <row r="3153" spans="1:24" x14ac:dyDescent="0.25">
      <c r="A3153" s="1">
        <v>16376</v>
      </c>
      <c r="B3153" t="s">
        <v>5012</v>
      </c>
      <c r="C3153" s="1" t="s">
        <v>3328</v>
      </c>
      <c r="D3153" s="1" t="s">
        <v>3812</v>
      </c>
      <c r="E3153" t="s">
        <v>3840</v>
      </c>
      <c r="F3153" t="s">
        <v>3571</v>
      </c>
      <c r="G3153" s="12" t="str">
        <f>IF(ISERROR(VLOOKUP(F3153,DataFromWard!$B$484:$E$998,2,FALSE)),"",VLOOKUP(F3153,DataFromWard!$B$484:$E$998,2,FALSE))</f>
        <v>Cologne</v>
      </c>
      <c r="H3153" t="str">
        <f t="shared" si="410"/>
        <v>GE</v>
      </c>
      <c r="I3153" s="12" t="s">
        <v>4746</v>
      </c>
      <c r="J3153" s="12"/>
      <c r="K3153" s="12" t="s">
        <v>5285</v>
      </c>
      <c r="L3153" s="12"/>
      <c r="M3153" s="12"/>
      <c r="N3153" s="12"/>
      <c r="O3153" s="14">
        <v>15</v>
      </c>
      <c r="P3153" s="14">
        <v>15</v>
      </c>
      <c r="Q3153" s="12">
        <v>0</v>
      </c>
      <c r="R3153">
        <v>8</v>
      </c>
      <c r="S3153" t="s">
        <v>4915</v>
      </c>
      <c r="U3153" t="str">
        <f t="shared" si="414"/>
        <v>1944.10.31/01.</v>
      </c>
      <c r="V3153" t="str">
        <f t="shared" si="412"/>
        <v>44. 10.</v>
      </c>
      <c r="W3153" t="str">
        <f t="shared" si="413"/>
        <v>Markers</v>
      </c>
      <c r="X3153" t="str">
        <f t="shared" si="411"/>
        <v>Marking</v>
      </c>
    </row>
    <row r="3154" spans="1:24" x14ac:dyDescent="0.25">
      <c r="A3154" s="1">
        <v>16376</v>
      </c>
      <c r="B3154" t="s">
        <v>5012</v>
      </c>
      <c r="C3154" s="1" t="s">
        <v>3328</v>
      </c>
      <c r="D3154" s="1" t="s">
        <v>3812</v>
      </c>
      <c r="E3154" t="s">
        <v>3840</v>
      </c>
      <c r="F3154" t="s">
        <v>3571</v>
      </c>
      <c r="G3154" s="12" t="s">
        <v>4946</v>
      </c>
      <c r="H3154" t="str">
        <f t="shared" si="410"/>
        <v>GE</v>
      </c>
      <c r="I3154" s="12" t="s">
        <v>5332</v>
      </c>
      <c r="J3154" s="12"/>
      <c r="K3154" s="12" t="s">
        <v>1908</v>
      </c>
      <c r="L3154" s="12"/>
      <c r="M3154" s="12"/>
      <c r="N3154" s="12"/>
      <c r="O3154" s="14">
        <v>49</v>
      </c>
      <c r="P3154" s="14">
        <v>48</v>
      </c>
      <c r="Q3154" s="12">
        <v>0</v>
      </c>
      <c r="R3154">
        <v>8</v>
      </c>
      <c r="S3154" t="s">
        <v>4915</v>
      </c>
      <c r="U3154" t="str">
        <f t="shared" si="414"/>
        <v>1944.10.31/01.</v>
      </c>
      <c r="V3154" t="str">
        <f t="shared" si="412"/>
        <v>44. 10.</v>
      </c>
      <c r="W3154" t="str">
        <f t="shared" si="413"/>
        <v>Elsewhere</v>
      </c>
      <c r="X3154" t="str">
        <f t="shared" si="411"/>
        <v>Not Marking</v>
      </c>
    </row>
    <row r="3155" spans="1:24" x14ac:dyDescent="0.25">
      <c r="A3155" s="1">
        <v>16376</v>
      </c>
      <c r="B3155" t="s">
        <v>5012</v>
      </c>
      <c r="C3155" s="1" t="s">
        <v>3328</v>
      </c>
      <c r="D3155" s="1" t="s">
        <v>3812</v>
      </c>
      <c r="E3155" t="s">
        <v>3840</v>
      </c>
      <c r="F3155" t="s">
        <v>3571</v>
      </c>
      <c r="G3155" s="12" t="s">
        <v>3531</v>
      </c>
      <c r="H3155" t="str">
        <f t="shared" si="410"/>
        <v>GE</v>
      </c>
      <c r="I3155" s="12" t="s">
        <v>5332</v>
      </c>
      <c r="J3155" s="12"/>
      <c r="K3155" s="12" t="s">
        <v>1908</v>
      </c>
      <c r="L3155" s="12"/>
      <c r="M3155" s="12"/>
      <c r="N3155" s="12"/>
      <c r="O3155" s="14">
        <v>4</v>
      </c>
      <c r="P3155" s="14">
        <v>4</v>
      </c>
      <c r="Q3155" s="12">
        <v>0</v>
      </c>
      <c r="R3155">
        <v>8</v>
      </c>
      <c r="S3155" t="s">
        <v>4915</v>
      </c>
      <c r="U3155" t="str">
        <f t="shared" si="414"/>
        <v>1944.10.31/01.</v>
      </c>
      <c r="V3155" t="str">
        <f t="shared" si="412"/>
        <v>44. 10.</v>
      </c>
      <c r="W3155" t="str">
        <f t="shared" si="413"/>
        <v>Elsewhere</v>
      </c>
      <c r="X3155" t="str">
        <f t="shared" si="411"/>
        <v>Not Marking</v>
      </c>
    </row>
    <row r="3156" spans="1:24" x14ac:dyDescent="0.25">
      <c r="A3156" s="1">
        <v>16376</v>
      </c>
      <c r="B3156" t="s">
        <v>5012</v>
      </c>
      <c r="C3156" s="1" t="s">
        <v>3328</v>
      </c>
      <c r="D3156" s="1" t="s">
        <v>3812</v>
      </c>
      <c r="E3156" t="s">
        <v>3840</v>
      </c>
      <c r="F3156" t="s">
        <v>3571</v>
      </c>
      <c r="G3156" s="12" t="s">
        <v>3095</v>
      </c>
      <c r="H3156" t="str">
        <f t="shared" si="410"/>
        <v>GE</v>
      </c>
      <c r="I3156" s="12" t="s">
        <v>5332</v>
      </c>
      <c r="J3156" s="12"/>
      <c r="K3156" s="12" t="s">
        <v>1908</v>
      </c>
      <c r="L3156" s="12"/>
      <c r="M3156" s="12"/>
      <c r="N3156" s="12"/>
      <c r="O3156" s="14">
        <v>2</v>
      </c>
      <c r="P3156" s="14">
        <v>2</v>
      </c>
      <c r="Q3156" s="12">
        <v>0</v>
      </c>
      <c r="R3156">
        <v>8</v>
      </c>
      <c r="S3156" t="s">
        <v>4915</v>
      </c>
      <c r="U3156" t="str">
        <f t="shared" si="414"/>
        <v>1944.10.31/01.</v>
      </c>
      <c r="V3156" t="str">
        <f t="shared" si="412"/>
        <v>44. 10.</v>
      </c>
      <c r="W3156" t="str">
        <f t="shared" si="413"/>
        <v>Elsewhere</v>
      </c>
      <c r="X3156" t="str">
        <f t="shared" si="411"/>
        <v>Not Marking</v>
      </c>
    </row>
    <row r="3157" spans="1:24" x14ac:dyDescent="0.25">
      <c r="A3157" s="1">
        <v>16377</v>
      </c>
      <c r="B3157" t="s">
        <v>5009</v>
      </c>
      <c r="C3157" s="1" t="str">
        <f>IF(B3157="Day",TEXT(A3157,"dd"&amp;"."),TEXT(A3157,"dd")&amp;"/"&amp;TEXT(A3159,"dd")&amp;".")</f>
        <v>01.</v>
      </c>
      <c r="D3157" s="1" t="str">
        <f t="shared" si="408"/>
        <v>11.</v>
      </c>
      <c r="E3157" t="str">
        <f t="shared" si="409"/>
        <v>44.</v>
      </c>
      <c r="F3157" t="str">
        <f>IF((C3157&lt;C3164),C3157&amp;D3157&amp;E3157,C3157&amp;D3164&amp;E3157)</f>
        <v>01.11.44.</v>
      </c>
      <c r="G3157" s="12" t="str">
        <f>IF(ISERROR(VLOOKUP(F3157,DataFromWard!$B$484:$E$998,2,FALSE)),"",VLOOKUP(F3157,DataFromWard!$B$484:$E$998,2,FALSE))</f>
        <v>Homberg</v>
      </c>
      <c r="H3157" t="str">
        <f t="shared" si="410"/>
        <v>GE</v>
      </c>
      <c r="I3157" s="12" t="s">
        <v>4646</v>
      </c>
      <c r="J3157" s="12" t="s">
        <v>4475</v>
      </c>
      <c r="K3157" s="12">
        <v>226</v>
      </c>
      <c r="L3157" s="12"/>
      <c r="M3157" s="12"/>
      <c r="N3157" s="12"/>
      <c r="O3157" s="14">
        <f>IF(ISERROR(VLOOKUP(F3157,DataFromWard!$B$484:$E$998,3,FALSE)),"",VLOOKUP(F3157,DataFromWard!$B$484:$E$998,3,FALSE))</f>
        <v>14</v>
      </c>
      <c r="P3157" s="14">
        <v>14</v>
      </c>
      <c r="Q3157" s="12">
        <f>IF(ISERROR(VLOOKUP(F3157,DataFromWard!$B$484:$E$998,4,FALSE)),"",VLOOKUP(F3157,DataFromWard!$B$484:$E$998,4,FALSE))</f>
        <v>0</v>
      </c>
      <c r="R3157">
        <v>8</v>
      </c>
      <c r="S3157" t="s">
        <v>4915</v>
      </c>
      <c r="T3157" t="s">
        <v>222</v>
      </c>
      <c r="U3157" t="str">
        <f t="shared" si="414"/>
        <v>1944.11.01.</v>
      </c>
      <c r="V3157" t="str">
        <f t="shared" si="412"/>
        <v>44. 11.</v>
      </c>
      <c r="W3157" t="str">
        <f t="shared" si="413"/>
        <v>Markers</v>
      </c>
      <c r="X3157" t="str">
        <f t="shared" si="411"/>
        <v>Marking</v>
      </c>
    </row>
    <row r="3158" spans="1:24" x14ac:dyDescent="0.25">
      <c r="A3158" s="1">
        <v>16377</v>
      </c>
      <c r="B3158" t="s">
        <v>5009</v>
      </c>
      <c r="C3158" s="1" t="s">
        <v>3810</v>
      </c>
      <c r="D3158" s="1" t="s">
        <v>3809</v>
      </c>
      <c r="E3158" t="s">
        <v>3840</v>
      </c>
      <c r="F3158" t="s">
        <v>4476</v>
      </c>
      <c r="G3158" s="12" t="s">
        <v>3313</v>
      </c>
      <c r="H3158" t="str">
        <f t="shared" si="410"/>
        <v>GE</v>
      </c>
      <c r="I3158" s="12" t="s">
        <v>4646</v>
      </c>
      <c r="J3158" s="12" t="s">
        <v>4475</v>
      </c>
      <c r="K3158" s="12" t="s">
        <v>5285</v>
      </c>
      <c r="L3158" s="12"/>
      <c r="M3158" s="12"/>
      <c r="N3158" s="12"/>
      <c r="O3158" s="14">
        <v>2</v>
      </c>
      <c r="P3158" s="14">
        <v>2</v>
      </c>
      <c r="Q3158" s="12">
        <v>0</v>
      </c>
      <c r="R3158">
        <v>5</v>
      </c>
      <c r="S3158" t="s">
        <v>4915</v>
      </c>
      <c r="U3158" t="str">
        <f t="shared" si="414"/>
        <v>1944.11.01.</v>
      </c>
      <c r="V3158" t="str">
        <f t="shared" si="412"/>
        <v>44. 11.</v>
      </c>
      <c r="W3158" t="s">
        <v>717</v>
      </c>
      <c r="X3158" t="str">
        <f t="shared" si="411"/>
        <v>Marking</v>
      </c>
    </row>
    <row r="3159" spans="1:24" x14ac:dyDescent="0.25">
      <c r="A3159" s="1">
        <v>16377</v>
      </c>
      <c r="B3159" t="s">
        <v>5012</v>
      </c>
      <c r="C3159" s="1" t="str">
        <f>IF(B3159="Day",TEXT(A3159,"dd"&amp;"."),TEXT(A3159,"dd")&amp;"/"&amp;TEXT(A3164,"dd")&amp;".")</f>
        <v>01/02.</v>
      </c>
      <c r="D3159" s="1" t="str">
        <f t="shared" si="408"/>
        <v>11.</v>
      </c>
      <c r="E3159" t="str">
        <f t="shared" si="409"/>
        <v>44.</v>
      </c>
      <c r="F3159" t="str">
        <f>IF((C3159&lt;C3165),C3159&amp;D3159&amp;E3159,C3159&amp;D3165&amp;E3159)</f>
        <v>01/02.11.44.</v>
      </c>
      <c r="G3159" s="12" t="str">
        <f>IF(ISERROR(VLOOKUP(F3159,DataFromWard!$B$484:$E$998,2,FALSE)),"",VLOOKUP(F3159,DataFromWard!$B$484:$E$998,2,FALSE))</f>
        <v>Oberhausen</v>
      </c>
      <c r="H3159" t="str">
        <f t="shared" si="410"/>
        <v>GE</v>
      </c>
      <c r="I3159" s="12" t="s">
        <v>5332</v>
      </c>
      <c r="J3159" s="12"/>
      <c r="K3159" s="12">
        <v>276</v>
      </c>
      <c r="L3159" s="12">
        <v>46</v>
      </c>
      <c r="M3159" s="12"/>
      <c r="N3159" s="12"/>
      <c r="O3159" s="14">
        <f>IF(ISERROR(VLOOKUP(F3159,DataFromWard!$B$484:$E$998,3,FALSE)),"",VLOOKUP(F3159,DataFromWard!$B$484:$E$998,3,FALSE))</f>
        <v>12</v>
      </c>
      <c r="P3159" s="14">
        <v>12</v>
      </c>
      <c r="Q3159" s="12">
        <f>IF(ISERROR(VLOOKUP(F3159,DataFromWard!$B$484:$E$998,4,FALSE)),"",VLOOKUP(F3159,DataFromWard!$B$484:$E$998,4,FALSE))</f>
        <v>0</v>
      </c>
      <c r="R3159">
        <v>8</v>
      </c>
      <c r="S3159" t="s">
        <v>4915</v>
      </c>
      <c r="T3159" t="s">
        <v>223</v>
      </c>
      <c r="U3159" t="str">
        <f t="shared" si="414"/>
        <v>1944.11.01/02.</v>
      </c>
      <c r="V3159" t="str">
        <f t="shared" si="412"/>
        <v>44. 11.</v>
      </c>
      <c r="W3159" t="str">
        <f t="shared" si="413"/>
        <v>Markers</v>
      </c>
      <c r="X3159" t="str">
        <f t="shared" si="411"/>
        <v>Marking</v>
      </c>
    </row>
    <row r="3160" spans="1:24" x14ac:dyDescent="0.25">
      <c r="A3160" s="1">
        <v>16377</v>
      </c>
      <c r="B3160" t="s">
        <v>5012</v>
      </c>
      <c r="C3160" s="1" t="s">
        <v>3820</v>
      </c>
      <c r="D3160" s="1" t="s">
        <v>3809</v>
      </c>
      <c r="E3160" t="s">
        <v>3840</v>
      </c>
      <c r="F3160" t="s">
        <v>3573</v>
      </c>
      <c r="G3160" s="12" t="s">
        <v>4954</v>
      </c>
      <c r="H3160" t="str">
        <f t="shared" si="410"/>
        <v>GE</v>
      </c>
      <c r="I3160" s="12" t="s">
        <v>5332</v>
      </c>
      <c r="J3160" s="12"/>
      <c r="K3160" s="12" t="s">
        <v>1908</v>
      </c>
      <c r="L3160" s="12"/>
      <c r="M3160" s="12"/>
      <c r="N3160" s="12"/>
      <c r="O3160" s="14">
        <v>48</v>
      </c>
      <c r="P3160" s="14">
        <v>47</v>
      </c>
      <c r="Q3160" s="12">
        <f>IF(ISERROR(VLOOKUP(F3160,DataFromWard!$B$484:$E$998,4,FALSE)),"",VLOOKUP(F3160,DataFromWard!$B$484:$E$998,4,FALSE))</f>
        <v>0</v>
      </c>
      <c r="R3160">
        <v>8</v>
      </c>
      <c r="S3160" t="s">
        <v>4915</v>
      </c>
      <c r="U3160" t="str">
        <f t="shared" si="414"/>
        <v>1944.11.01/02.</v>
      </c>
      <c r="V3160" t="str">
        <f t="shared" si="412"/>
        <v>44. 11.</v>
      </c>
      <c r="W3160" t="str">
        <f t="shared" si="413"/>
        <v>Elsewhere</v>
      </c>
      <c r="X3160" t="str">
        <f t="shared" si="411"/>
        <v>Not Marking</v>
      </c>
    </row>
    <row r="3161" spans="1:24" x14ac:dyDescent="0.25">
      <c r="A3161" s="1">
        <v>16377</v>
      </c>
      <c r="B3161" t="s">
        <v>5012</v>
      </c>
      <c r="C3161" s="1" t="s">
        <v>3820</v>
      </c>
      <c r="D3161" s="1" t="s">
        <v>3809</v>
      </c>
      <c r="E3161" t="s">
        <v>3840</v>
      </c>
      <c r="F3161" t="s">
        <v>3573</v>
      </c>
      <c r="G3161" s="12" t="s">
        <v>4913</v>
      </c>
      <c r="H3161" t="str">
        <f t="shared" si="410"/>
        <v>GE</v>
      </c>
      <c r="I3161" s="12" t="s">
        <v>5332</v>
      </c>
      <c r="J3161" s="12"/>
      <c r="K3161" s="12" t="s">
        <v>1908</v>
      </c>
      <c r="L3161" s="12"/>
      <c r="M3161" s="12"/>
      <c r="N3161" s="12"/>
      <c r="O3161" s="14">
        <v>12</v>
      </c>
      <c r="P3161" s="14">
        <v>10</v>
      </c>
      <c r="Q3161" s="12">
        <f>IF(ISERROR(VLOOKUP(F3161,DataFromWard!$B$484:$E$998,4,FALSE)),"",VLOOKUP(F3161,DataFromWard!$B$484:$E$998,4,FALSE))</f>
        <v>0</v>
      </c>
      <c r="R3161">
        <v>8</v>
      </c>
      <c r="S3161" t="s">
        <v>4915</v>
      </c>
      <c r="U3161" t="str">
        <f t="shared" si="414"/>
        <v>1944.11.01/02.</v>
      </c>
      <c r="V3161" t="str">
        <f t="shared" si="412"/>
        <v>44. 11.</v>
      </c>
      <c r="W3161" t="str">
        <f t="shared" si="413"/>
        <v>Elsewhere</v>
      </c>
      <c r="X3161" t="str">
        <f t="shared" si="411"/>
        <v>Not Marking</v>
      </c>
    </row>
    <row r="3162" spans="1:24" x14ac:dyDescent="0.25">
      <c r="A3162" s="1">
        <v>16377</v>
      </c>
      <c r="B3162" t="s">
        <v>5012</v>
      </c>
      <c r="C3162" s="1" t="s">
        <v>3820</v>
      </c>
      <c r="D3162" s="1" t="s">
        <v>3809</v>
      </c>
      <c r="E3162" t="s">
        <v>3840</v>
      </c>
      <c r="F3162" t="s">
        <v>3573</v>
      </c>
      <c r="G3162" s="12" t="s">
        <v>3518</v>
      </c>
      <c r="H3162" t="str">
        <f t="shared" si="410"/>
        <v>GE</v>
      </c>
      <c r="I3162" s="12" t="s">
        <v>5332</v>
      </c>
      <c r="J3162" s="12"/>
      <c r="K3162" s="12" t="s">
        <v>1908</v>
      </c>
      <c r="L3162" s="12"/>
      <c r="M3162" s="12"/>
      <c r="N3162" s="12"/>
      <c r="O3162" s="14">
        <v>4</v>
      </c>
      <c r="P3162" s="14">
        <v>4</v>
      </c>
      <c r="Q3162" s="12">
        <f>IF(ISERROR(VLOOKUP(F3162,DataFromWard!$B$484:$E$998,4,FALSE)),"",VLOOKUP(F3162,DataFromWard!$B$484:$E$998,4,FALSE))</f>
        <v>0</v>
      </c>
      <c r="R3162">
        <v>8</v>
      </c>
      <c r="S3162" t="s">
        <v>4915</v>
      </c>
      <c r="U3162" t="str">
        <f t="shared" si="414"/>
        <v>1944.11.01/02.</v>
      </c>
      <c r="V3162" t="str">
        <f t="shared" si="412"/>
        <v>44. 11.</v>
      </c>
      <c r="W3162" t="str">
        <f t="shared" si="413"/>
        <v>Elsewhere</v>
      </c>
      <c r="X3162" t="str">
        <f t="shared" si="411"/>
        <v>Not Marking</v>
      </c>
    </row>
    <row r="3163" spans="1:24" x14ac:dyDescent="0.25">
      <c r="A3163" s="1">
        <v>16377</v>
      </c>
      <c r="B3163" t="s">
        <v>5012</v>
      </c>
      <c r="C3163" s="1" t="s">
        <v>3820</v>
      </c>
      <c r="D3163" s="1" t="s">
        <v>3809</v>
      </c>
      <c r="E3163" t="s">
        <v>3840</v>
      </c>
      <c r="F3163" t="s">
        <v>3573</v>
      </c>
      <c r="G3163" s="12" t="s">
        <v>4477</v>
      </c>
      <c r="H3163" t="str">
        <f t="shared" si="410"/>
        <v>GE</v>
      </c>
      <c r="I3163" s="12" t="s">
        <v>5332</v>
      </c>
      <c r="J3163" s="12"/>
      <c r="K3163" s="12" t="s">
        <v>1908</v>
      </c>
      <c r="L3163" s="12"/>
      <c r="M3163" s="12"/>
      <c r="N3163" s="12"/>
      <c r="O3163" s="14">
        <v>4</v>
      </c>
      <c r="P3163" s="14">
        <v>3</v>
      </c>
      <c r="Q3163" s="12">
        <f>IF(ISERROR(VLOOKUP(F3163,DataFromWard!$B$484:$E$998,4,FALSE)),"",VLOOKUP(F3163,DataFromWard!$B$484:$E$998,4,FALSE))</f>
        <v>0</v>
      </c>
      <c r="R3163">
        <v>8</v>
      </c>
      <c r="S3163" t="s">
        <v>4915</v>
      </c>
      <c r="U3163" t="str">
        <f t="shared" si="414"/>
        <v>1944.11.01/02.</v>
      </c>
      <c r="V3163" t="str">
        <f t="shared" si="412"/>
        <v>44. 11.</v>
      </c>
      <c r="W3163" t="str">
        <f t="shared" si="413"/>
        <v>Elsewhere</v>
      </c>
      <c r="X3163" t="str">
        <f t="shared" si="411"/>
        <v>Not Marking</v>
      </c>
    </row>
    <row r="3164" spans="1:24" x14ac:dyDescent="0.25">
      <c r="A3164" s="1">
        <v>16378</v>
      </c>
      <c r="B3164" t="s">
        <v>5009</v>
      </c>
      <c r="C3164" s="1" t="str">
        <f>IF(B3164="Day",TEXT(A3164,"dd"&amp;"."),TEXT(A3164,"dd")&amp;"/"&amp;TEXT(A3165,"dd")&amp;".")</f>
        <v>02.</v>
      </c>
      <c r="D3164" s="1" t="str">
        <f t="shared" si="408"/>
        <v>11.</v>
      </c>
      <c r="E3164" t="str">
        <f t="shared" si="409"/>
        <v>44.</v>
      </c>
      <c r="F3164" t="str">
        <f>IF((C3164&lt;C3168),C3164&amp;D3164&amp;E3164,C3164&amp;D3168&amp;E3164)</f>
        <v>02.11.44.</v>
      </c>
      <c r="G3164" s="12" t="str">
        <f>IF(ISERROR(VLOOKUP(F3164,DataFromWard!$B$484:$E$998,2,FALSE)),"",VLOOKUP(F3164,DataFromWard!$B$484:$E$998,2,FALSE))</f>
        <v/>
      </c>
      <c r="H3164" t="str">
        <f t="shared" si="410"/>
        <v/>
      </c>
      <c r="I3164" s="12"/>
      <c r="J3164" s="12"/>
      <c r="K3164" s="12"/>
      <c r="L3164" s="12"/>
      <c r="M3164" s="12"/>
      <c r="N3164" s="12"/>
      <c r="O3164" s="14" t="str">
        <f>IF(ISERROR(VLOOKUP(F3164,DataFromWard!$B$484:$E$998,3,FALSE)),"",VLOOKUP(F3164,DataFromWard!$B$484:$E$998,3,FALSE))</f>
        <v/>
      </c>
      <c r="P3164" s="14"/>
      <c r="Q3164" s="12" t="str">
        <f>IF(ISERROR(VLOOKUP(F3164,DataFromWard!$B$484:$E$998,4,FALSE)),"",VLOOKUP(F3164,DataFromWard!$B$484:$E$998,4,FALSE))</f>
        <v/>
      </c>
      <c r="S3164" t="s">
        <v>4915</v>
      </c>
      <c r="T3164" t="s">
        <v>224</v>
      </c>
      <c r="U3164" t="str">
        <f t="shared" si="414"/>
        <v>1944.11.02.</v>
      </c>
      <c r="V3164" t="str">
        <f t="shared" si="412"/>
        <v>44. 11.</v>
      </c>
      <c r="W3164" t="str">
        <f t="shared" si="413"/>
        <v/>
      </c>
      <c r="X3164" t="str">
        <f t="shared" si="411"/>
        <v/>
      </c>
    </row>
    <row r="3165" spans="1:24" x14ac:dyDescent="0.25">
      <c r="A3165" s="1">
        <v>16378</v>
      </c>
      <c r="B3165" t="s">
        <v>5012</v>
      </c>
      <c r="C3165" s="1" t="str">
        <f>IF(B3165="Day",TEXT(A3165,"dd"&amp;"."),TEXT(A3165,"dd")&amp;"/"&amp;TEXT(A3168,"dd")&amp;".")</f>
        <v>02/03.</v>
      </c>
      <c r="D3165" s="1" t="str">
        <f t="shared" si="408"/>
        <v>11.</v>
      </c>
      <c r="E3165" t="str">
        <f t="shared" si="409"/>
        <v>44.</v>
      </c>
      <c r="F3165" t="str">
        <f>IF((C3165&lt;C3169),C3165&amp;D3165&amp;E3165,C3165&amp;D3169&amp;E3165)</f>
        <v>02/03.11.44.</v>
      </c>
      <c r="G3165" s="12" t="str">
        <f>IF(ISERROR(VLOOKUP(F3165,DataFromWard!$B$484:$E$998,2,FALSE)),"",VLOOKUP(F3165,DataFromWard!$B$484:$E$998,2,FALSE))</f>
        <v>Dusseldorf</v>
      </c>
      <c r="H3165" t="str">
        <f t="shared" si="410"/>
        <v>GE</v>
      </c>
      <c r="I3165" s="12" t="s">
        <v>5332</v>
      </c>
      <c r="J3165" s="12"/>
      <c r="K3165" s="12">
        <v>961</v>
      </c>
      <c r="L3165" s="12">
        <v>51</v>
      </c>
      <c r="M3165" s="12"/>
      <c r="N3165" s="12"/>
      <c r="O3165" s="14">
        <f>IF(ISERROR(VLOOKUP(F3165,DataFromWard!$B$484:$E$998,3,FALSE)),"",VLOOKUP(F3165,DataFromWard!$B$484:$E$998,3,FALSE))</f>
        <v>31</v>
      </c>
      <c r="P3165" s="14">
        <v>31</v>
      </c>
      <c r="Q3165" s="12">
        <f>IF(ISERROR(VLOOKUP(F3165,DataFromWard!$B$484:$E$998,4,FALSE)),"",VLOOKUP(F3165,DataFromWard!$B$484:$E$998,4,FALSE))</f>
        <v>0</v>
      </c>
      <c r="R3165">
        <v>8</v>
      </c>
      <c r="S3165" t="s">
        <v>4915</v>
      </c>
      <c r="T3165" t="s">
        <v>225</v>
      </c>
      <c r="U3165" t="str">
        <f t="shared" si="414"/>
        <v>1944.11.02/03.</v>
      </c>
      <c r="V3165" t="str">
        <f t="shared" si="412"/>
        <v>44. 11.</v>
      </c>
      <c r="W3165" t="str">
        <f t="shared" si="413"/>
        <v>Markers</v>
      </c>
      <c r="X3165" t="str">
        <f t="shared" si="411"/>
        <v>Marking</v>
      </c>
    </row>
    <row r="3166" spans="1:24" x14ac:dyDescent="0.25">
      <c r="A3166" s="1">
        <v>16378</v>
      </c>
      <c r="B3166" t="s">
        <v>5012</v>
      </c>
      <c r="C3166" s="1" t="s">
        <v>3793</v>
      </c>
      <c r="D3166" s="1" t="s">
        <v>3809</v>
      </c>
      <c r="E3166" t="s">
        <v>3840</v>
      </c>
      <c r="F3166" t="s">
        <v>3575</v>
      </c>
      <c r="G3166" s="12" t="s">
        <v>4943</v>
      </c>
      <c r="H3166" t="str">
        <f t="shared" si="410"/>
        <v>GE</v>
      </c>
      <c r="I3166" s="12" t="s">
        <v>5332</v>
      </c>
      <c r="J3166" s="12"/>
      <c r="K3166" s="12" t="s">
        <v>1908</v>
      </c>
      <c r="L3166" s="12"/>
      <c r="M3166" s="12"/>
      <c r="N3166" s="12"/>
      <c r="O3166" s="14">
        <v>42</v>
      </c>
      <c r="P3166" s="14">
        <v>41</v>
      </c>
      <c r="Q3166" s="12">
        <f>IF(ISERROR(VLOOKUP(F3166,DataFromWard!$B$484:$E$998,4,FALSE)),"",VLOOKUP(F3166,DataFromWard!$B$484:$E$998,4,FALSE))</f>
        <v>0</v>
      </c>
      <c r="R3166">
        <v>8</v>
      </c>
      <c r="S3166" t="s">
        <v>4915</v>
      </c>
      <c r="U3166" t="str">
        <f t="shared" si="414"/>
        <v>1944.11.02/03.</v>
      </c>
      <c r="V3166" t="str">
        <f t="shared" si="412"/>
        <v>44. 11.</v>
      </c>
      <c r="W3166" t="str">
        <f t="shared" si="413"/>
        <v>Elsewhere</v>
      </c>
      <c r="X3166" t="str">
        <f t="shared" si="411"/>
        <v>Not Marking</v>
      </c>
    </row>
    <row r="3167" spans="1:24" x14ac:dyDescent="0.25">
      <c r="A3167" s="1">
        <v>16378</v>
      </c>
      <c r="B3167" t="s">
        <v>5012</v>
      </c>
      <c r="C3167" s="1" t="s">
        <v>3793</v>
      </c>
      <c r="D3167" s="1" t="s">
        <v>3809</v>
      </c>
      <c r="E3167" t="s">
        <v>3840</v>
      </c>
      <c r="F3167" t="s">
        <v>3575</v>
      </c>
      <c r="G3167" s="12" t="s">
        <v>3628</v>
      </c>
      <c r="H3167" t="str">
        <f t="shared" si="410"/>
        <v>GE</v>
      </c>
      <c r="I3167" s="12" t="s">
        <v>5332</v>
      </c>
      <c r="J3167" s="12"/>
      <c r="K3167" s="12" t="s">
        <v>1908</v>
      </c>
      <c r="L3167" s="12"/>
      <c r="M3167" s="12"/>
      <c r="N3167" s="12"/>
      <c r="O3167" s="14">
        <v>9</v>
      </c>
      <c r="P3167" s="14">
        <v>5</v>
      </c>
      <c r="Q3167" s="12">
        <f>IF(ISERROR(VLOOKUP(F3167,DataFromWard!$B$484:$E$998,4,FALSE)),"",VLOOKUP(F3167,DataFromWard!$B$484:$E$998,4,FALSE))</f>
        <v>0</v>
      </c>
      <c r="R3167">
        <v>8</v>
      </c>
      <c r="S3167" t="s">
        <v>4915</v>
      </c>
      <c r="U3167" t="str">
        <f t="shared" si="414"/>
        <v>1944.11.02/03.</v>
      </c>
      <c r="V3167" t="str">
        <f t="shared" si="412"/>
        <v>44. 11.</v>
      </c>
      <c r="W3167" t="str">
        <f t="shared" si="413"/>
        <v>Elsewhere</v>
      </c>
      <c r="X3167" t="str">
        <f t="shared" si="411"/>
        <v>Not Marking</v>
      </c>
    </row>
    <row r="3168" spans="1:24" x14ac:dyDescent="0.25">
      <c r="A3168" s="1">
        <v>16379</v>
      </c>
      <c r="B3168" t="s">
        <v>5009</v>
      </c>
      <c r="C3168" s="1" t="str">
        <f>IF(B3168="Day",TEXT(A3168,"dd"&amp;"."),TEXT(A3168,"dd")&amp;"/"&amp;TEXT(A3169,"dd")&amp;".")</f>
        <v>03.</v>
      </c>
      <c r="D3168" s="1" t="str">
        <f t="shared" si="408"/>
        <v>11.</v>
      </c>
      <c r="E3168" t="str">
        <f t="shared" si="409"/>
        <v>44.</v>
      </c>
      <c r="F3168" t="str">
        <f>IF((C3168&lt;C3171),C3168&amp;D3168&amp;E3168,C3168&amp;D3171&amp;E3168)</f>
        <v>03.11.44.</v>
      </c>
      <c r="G3168" s="12" t="str">
        <f>IF(ISERROR(VLOOKUP(F3168,DataFromWard!$B$484:$E$998,2,FALSE)),"",VLOOKUP(F3168,DataFromWard!$B$484:$E$998,2,FALSE))</f>
        <v/>
      </c>
      <c r="H3168" t="str">
        <f t="shared" si="410"/>
        <v/>
      </c>
      <c r="I3168" s="12"/>
      <c r="J3168" s="12"/>
      <c r="K3168" s="12"/>
      <c r="L3168" s="12"/>
      <c r="M3168" s="12"/>
      <c r="N3168" s="12"/>
      <c r="O3168" s="14" t="str">
        <f>IF(ISERROR(VLOOKUP(F3168,DataFromWard!$B$484:$E$998,3,FALSE)),"",VLOOKUP(F3168,DataFromWard!$B$484:$E$998,3,FALSE))</f>
        <v/>
      </c>
      <c r="P3168" s="14"/>
      <c r="Q3168" s="12" t="str">
        <f>IF(ISERROR(VLOOKUP(F3168,DataFromWard!$B$484:$E$998,4,FALSE)),"",VLOOKUP(F3168,DataFromWard!$B$484:$E$998,4,FALSE))</f>
        <v/>
      </c>
      <c r="U3168" t="str">
        <f t="shared" si="414"/>
        <v>1944.11.03.</v>
      </c>
      <c r="V3168" t="str">
        <f t="shared" si="412"/>
        <v>44. 11.</v>
      </c>
      <c r="W3168" t="str">
        <f t="shared" si="413"/>
        <v/>
      </c>
      <c r="X3168" t="str">
        <f t="shared" si="411"/>
        <v/>
      </c>
    </row>
    <row r="3169" spans="1:24" x14ac:dyDescent="0.25">
      <c r="A3169" s="1">
        <v>16379</v>
      </c>
      <c r="B3169" t="s">
        <v>5012</v>
      </c>
      <c r="C3169" s="1" t="str">
        <f>IF(B3169="Day",TEXT(A3169,"dd"&amp;"."),TEXT(A3169,"dd")&amp;"/"&amp;TEXT(A3171,"dd")&amp;".")</f>
        <v>03/04.</v>
      </c>
      <c r="D3169" s="1" t="str">
        <f t="shared" si="408"/>
        <v>11.</v>
      </c>
      <c r="E3169" t="str">
        <f t="shared" si="409"/>
        <v>44.</v>
      </c>
      <c r="F3169" t="str">
        <f>IF((C3169&lt;C3172),C3169&amp;D3169&amp;E3169,C3169&amp;D3172&amp;E3169)</f>
        <v>03/04.11.44.</v>
      </c>
      <c r="G3169" s="12" t="s">
        <v>4954</v>
      </c>
      <c r="H3169" t="str">
        <f t="shared" si="410"/>
        <v>GE</v>
      </c>
      <c r="I3169" s="12" t="s">
        <v>5332</v>
      </c>
      <c r="J3169" s="12"/>
      <c r="K3169" s="12" t="s">
        <v>1912</v>
      </c>
      <c r="L3169" s="12"/>
      <c r="M3169" s="12"/>
      <c r="N3169" s="12"/>
      <c r="O3169" s="14">
        <v>55</v>
      </c>
      <c r="P3169" s="14">
        <v>53</v>
      </c>
      <c r="Q3169" s="12">
        <f>IF(ISERROR(VLOOKUP(F3169,DataFromWard!$B$484:$E$998,4,FALSE)),"",VLOOKUP(F3169,DataFromWard!$B$484:$E$998,4,FALSE))</f>
        <v>0</v>
      </c>
      <c r="R3169">
        <v>8</v>
      </c>
      <c r="S3169" t="s">
        <v>4915</v>
      </c>
      <c r="U3169" t="str">
        <f t="shared" si="414"/>
        <v>1944.11.03/04.</v>
      </c>
      <c r="V3169" t="str">
        <f t="shared" si="412"/>
        <v>44. 11.</v>
      </c>
      <c r="W3169" t="str">
        <f t="shared" si="413"/>
        <v>None</v>
      </c>
      <c r="X3169" t="str">
        <f t="shared" si="411"/>
        <v>Not Marking</v>
      </c>
    </row>
    <row r="3170" spans="1:24" x14ac:dyDescent="0.25">
      <c r="A3170" s="1">
        <v>16379</v>
      </c>
      <c r="B3170" t="s">
        <v>5012</v>
      </c>
      <c r="C3170" s="1" t="s">
        <v>3797</v>
      </c>
      <c r="D3170" s="1" t="s">
        <v>3809</v>
      </c>
      <c r="E3170" t="s">
        <v>3840</v>
      </c>
      <c r="F3170" t="s">
        <v>3577</v>
      </c>
      <c r="G3170" s="12" t="s">
        <v>4478</v>
      </c>
      <c r="H3170" t="str">
        <f t="shared" si="410"/>
        <v>GE</v>
      </c>
      <c r="I3170" s="12" t="s">
        <v>5332</v>
      </c>
      <c r="J3170" s="12"/>
      <c r="K3170" s="12" t="s">
        <v>1912</v>
      </c>
      <c r="L3170" s="12"/>
      <c r="M3170" s="12"/>
      <c r="N3170" s="12"/>
      <c r="O3170" s="14">
        <v>9</v>
      </c>
      <c r="P3170" s="14">
        <v>8</v>
      </c>
      <c r="Q3170" s="12">
        <v>0</v>
      </c>
      <c r="R3170">
        <v>8</v>
      </c>
      <c r="S3170" t="s">
        <v>4915</v>
      </c>
      <c r="U3170" t="str">
        <f t="shared" si="414"/>
        <v>1944.11.03/04.</v>
      </c>
      <c r="V3170" t="str">
        <f t="shared" si="412"/>
        <v>44. 11.</v>
      </c>
      <c r="W3170" t="str">
        <f t="shared" si="413"/>
        <v>None</v>
      </c>
      <c r="X3170" t="str">
        <f t="shared" si="411"/>
        <v>Not Marking</v>
      </c>
    </row>
    <row r="3171" spans="1:24" x14ac:dyDescent="0.25">
      <c r="A3171" s="1">
        <v>16380</v>
      </c>
      <c r="B3171" t="s">
        <v>5009</v>
      </c>
      <c r="C3171" s="1" t="str">
        <f>IF(B3171="Day",TEXT(A3171,"dd"&amp;"."),TEXT(A3171,"dd")&amp;"/"&amp;TEXT(A3172,"dd")&amp;".")</f>
        <v>04.</v>
      </c>
      <c r="D3171" s="1" t="str">
        <f t="shared" si="408"/>
        <v>11.</v>
      </c>
      <c r="E3171" t="str">
        <f t="shared" si="409"/>
        <v>44.</v>
      </c>
      <c r="F3171" t="str">
        <f>IF((C3171&lt;C3176),C3171&amp;D3171&amp;E3171,C3171&amp;D3176&amp;E3171)</f>
        <v>04.11.44.</v>
      </c>
      <c r="G3171" s="12" t="str">
        <f>IF(ISERROR(VLOOKUP(F3171,DataFromWard!$B$484:$E$998,2,FALSE)),"",VLOOKUP(F3171,DataFromWard!$B$484:$E$998,2,FALSE))</f>
        <v/>
      </c>
      <c r="H3171" t="str">
        <f t="shared" si="410"/>
        <v/>
      </c>
      <c r="I3171" s="12"/>
      <c r="J3171" s="12"/>
      <c r="K3171" s="12"/>
      <c r="L3171" s="12"/>
      <c r="M3171" s="12"/>
      <c r="N3171" s="12"/>
      <c r="O3171" s="14" t="str">
        <f>IF(ISERROR(VLOOKUP(F3171,DataFromWard!$B$484:$E$998,3,FALSE)),"",VLOOKUP(F3171,DataFromWard!$B$484:$E$998,3,FALSE))</f>
        <v/>
      </c>
      <c r="P3171" s="14"/>
      <c r="Q3171" s="12" t="str">
        <f>IF(ISERROR(VLOOKUP(F3171,DataFromWard!$B$484:$E$998,4,FALSE)),"",VLOOKUP(F3171,DataFromWard!$B$484:$E$998,4,FALSE))</f>
        <v/>
      </c>
      <c r="S3171" t="s">
        <v>4915</v>
      </c>
      <c r="T3171" t="s">
        <v>226</v>
      </c>
      <c r="U3171" t="str">
        <f t="shared" si="414"/>
        <v>1944.11.04.</v>
      </c>
      <c r="V3171" t="str">
        <f t="shared" si="412"/>
        <v>44. 11.</v>
      </c>
      <c r="W3171" t="str">
        <f t="shared" si="413"/>
        <v/>
      </c>
      <c r="X3171" t="str">
        <f t="shared" si="411"/>
        <v/>
      </c>
    </row>
    <row r="3172" spans="1:24" x14ac:dyDescent="0.25">
      <c r="A3172" s="1">
        <v>16380</v>
      </c>
      <c r="B3172" t="s">
        <v>5012</v>
      </c>
      <c r="C3172" s="1" t="str">
        <f>IF(B3172="Day",TEXT(A3172,"dd"&amp;"."),TEXT(A3172,"dd")&amp;"/"&amp;TEXT(A3176,"dd")&amp;".")</f>
        <v>04/05.</v>
      </c>
      <c r="D3172" s="1" t="str">
        <f t="shared" si="408"/>
        <v>11.</v>
      </c>
      <c r="E3172" t="str">
        <f t="shared" si="409"/>
        <v>44.</v>
      </c>
      <c r="F3172" t="str">
        <f>IF((C3172&lt;C3177),C3172&amp;D3172&amp;E3172,C3172&amp;D3177&amp;E3172)</f>
        <v>04/05.11.44.</v>
      </c>
      <c r="G3172" s="12" t="str">
        <f>IF(ISERROR(VLOOKUP(F3172,DataFromWard!$B$484:$E$998,2,FALSE)),"",VLOOKUP(F3172,DataFromWard!$B$484:$E$998,2,FALSE))</f>
        <v>Bochum</v>
      </c>
      <c r="H3172" t="str">
        <f t="shared" si="410"/>
        <v>GE</v>
      </c>
      <c r="I3172" s="12" t="s">
        <v>5332</v>
      </c>
      <c r="J3172" s="12"/>
      <c r="K3172" s="12">
        <v>720</v>
      </c>
      <c r="L3172" s="12"/>
      <c r="M3172" s="12"/>
      <c r="N3172" s="12"/>
      <c r="O3172" s="14">
        <f>IF(ISERROR(VLOOKUP(F3172,DataFromWard!$B$484:$E$998,3,FALSE)),"",VLOOKUP(F3172,DataFromWard!$B$484:$E$998,3,FALSE))</f>
        <v>29</v>
      </c>
      <c r="P3172" s="14">
        <v>29</v>
      </c>
      <c r="Q3172" s="12">
        <f>IF(ISERROR(VLOOKUP(F3172,DataFromWard!$B$484:$E$998,4,FALSE)),"",VLOOKUP(F3172,DataFromWard!$B$484:$E$998,4,FALSE))</f>
        <v>0</v>
      </c>
      <c r="R3172">
        <v>8</v>
      </c>
      <c r="S3172" t="s">
        <v>4915</v>
      </c>
      <c r="T3172" t="s">
        <v>227</v>
      </c>
      <c r="U3172" t="str">
        <f t="shared" si="414"/>
        <v>1944.11.04/05.</v>
      </c>
      <c r="V3172" t="str">
        <f t="shared" si="412"/>
        <v>44. 11.</v>
      </c>
      <c r="W3172" t="str">
        <f t="shared" si="413"/>
        <v>Markers</v>
      </c>
      <c r="X3172" t="str">
        <f t="shared" si="411"/>
        <v>Marking</v>
      </c>
    </row>
    <row r="3173" spans="1:24" x14ac:dyDescent="0.25">
      <c r="A3173" s="1">
        <v>16380</v>
      </c>
      <c r="B3173" t="s">
        <v>5012</v>
      </c>
      <c r="C3173" s="1" t="s">
        <v>3813</v>
      </c>
      <c r="D3173" s="1" t="s">
        <v>3809</v>
      </c>
      <c r="E3173" t="s">
        <v>3840</v>
      </c>
      <c r="F3173" t="s">
        <v>3579</v>
      </c>
      <c r="G3173" s="12" t="s">
        <v>3725</v>
      </c>
      <c r="H3173" t="str">
        <f t="shared" si="410"/>
        <v>GE</v>
      </c>
      <c r="I3173" s="12" t="s">
        <v>3726</v>
      </c>
      <c r="J3173" s="12" t="s">
        <v>3727</v>
      </c>
      <c r="K3173" s="12">
        <v>174</v>
      </c>
      <c r="L3173" s="12"/>
      <c r="M3173" s="12"/>
      <c r="N3173" s="12"/>
      <c r="O3173" s="14">
        <v>7</v>
      </c>
      <c r="P3173" s="14">
        <v>7</v>
      </c>
      <c r="Q3173" s="12">
        <v>0</v>
      </c>
      <c r="R3173">
        <v>5</v>
      </c>
      <c r="S3173" t="s">
        <v>3846</v>
      </c>
      <c r="T3173" t="s">
        <v>228</v>
      </c>
      <c r="U3173" t="str">
        <f t="shared" si="414"/>
        <v>1944.11.04/05.</v>
      </c>
      <c r="V3173" t="str">
        <f t="shared" si="412"/>
        <v>44. 11.</v>
      </c>
      <c r="W3173" t="str">
        <f t="shared" si="413"/>
        <v>Markers</v>
      </c>
      <c r="X3173" t="str">
        <f t="shared" si="411"/>
        <v>Marking</v>
      </c>
    </row>
    <row r="3174" spans="1:24" x14ac:dyDescent="0.25">
      <c r="A3174" s="1">
        <v>16380</v>
      </c>
      <c r="B3174" t="s">
        <v>5012</v>
      </c>
      <c r="C3174" s="1" t="s">
        <v>3813</v>
      </c>
      <c r="D3174" s="1" t="s">
        <v>3809</v>
      </c>
      <c r="E3174" t="s">
        <v>3840</v>
      </c>
      <c r="F3174" t="s">
        <v>3579</v>
      </c>
      <c r="G3174" s="12" t="s">
        <v>4939</v>
      </c>
      <c r="H3174" t="str">
        <f t="shared" si="410"/>
        <v>GE</v>
      </c>
      <c r="I3174" s="12" t="s">
        <v>5332</v>
      </c>
      <c r="J3174" s="12"/>
      <c r="K3174" s="12" t="s">
        <v>1908</v>
      </c>
      <c r="L3174" s="12">
        <v>68</v>
      </c>
      <c r="M3174" s="12"/>
      <c r="N3174" s="12"/>
      <c r="O3174" s="14">
        <v>43</v>
      </c>
      <c r="P3174" s="14">
        <v>41</v>
      </c>
      <c r="Q3174" s="12">
        <f>IF(ISERROR(VLOOKUP(F3174,DataFromWard!$B$484:$E$998,4,FALSE)),"",VLOOKUP(F3174,DataFromWard!$B$484:$E$998,4,FALSE))</f>
        <v>0</v>
      </c>
      <c r="R3174">
        <v>8</v>
      </c>
      <c r="S3174" t="s">
        <v>4915</v>
      </c>
      <c r="T3174" t="s">
        <v>229</v>
      </c>
      <c r="U3174" t="str">
        <f t="shared" si="414"/>
        <v>1944.11.04/05.</v>
      </c>
      <c r="V3174" t="str">
        <f t="shared" si="412"/>
        <v>44. 11.</v>
      </c>
      <c r="W3174" t="str">
        <f t="shared" si="413"/>
        <v>Elsewhere</v>
      </c>
      <c r="X3174" t="str">
        <f t="shared" si="411"/>
        <v>Not Marking</v>
      </c>
    </row>
    <row r="3175" spans="1:24" x14ac:dyDescent="0.25">
      <c r="A3175" s="1">
        <v>16380</v>
      </c>
      <c r="B3175" t="s">
        <v>5012</v>
      </c>
      <c r="C3175" s="1" t="s">
        <v>3813</v>
      </c>
      <c r="D3175" s="1" t="s">
        <v>3809</v>
      </c>
      <c r="E3175" t="s">
        <v>3840</v>
      </c>
      <c r="F3175" t="s">
        <v>3579</v>
      </c>
      <c r="G3175" s="12" t="s">
        <v>4478</v>
      </c>
      <c r="H3175" t="str">
        <f t="shared" si="410"/>
        <v>GE</v>
      </c>
      <c r="I3175" s="12" t="s">
        <v>5332</v>
      </c>
      <c r="J3175" s="12"/>
      <c r="K3175" s="12" t="s">
        <v>1908</v>
      </c>
      <c r="L3175" s="12"/>
      <c r="M3175" s="12"/>
      <c r="N3175" s="12"/>
      <c r="O3175" s="14">
        <v>6</v>
      </c>
      <c r="P3175" s="14">
        <v>4</v>
      </c>
      <c r="Q3175" s="12">
        <f>IF(ISERROR(VLOOKUP(F3175,DataFromWard!$B$484:$E$998,4,FALSE)),"",VLOOKUP(F3175,DataFromWard!$B$484:$E$998,4,FALSE))</f>
        <v>0</v>
      </c>
      <c r="R3175">
        <v>8</v>
      </c>
      <c r="S3175" t="s">
        <v>4915</v>
      </c>
      <c r="U3175" t="str">
        <f t="shared" si="414"/>
        <v>1944.11.04/05.</v>
      </c>
      <c r="V3175" t="str">
        <f t="shared" si="412"/>
        <v>44. 11.</v>
      </c>
      <c r="W3175" t="str">
        <f t="shared" si="413"/>
        <v>Elsewhere</v>
      </c>
      <c r="X3175" t="str">
        <f t="shared" si="411"/>
        <v>Not Marking</v>
      </c>
    </row>
    <row r="3176" spans="1:24" x14ac:dyDescent="0.25">
      <c r="A3176" s="1">
        <v>16381</v>
      </c>
      <c r="B3176" t="s">
        <v>5009</v>
      </c>
      <c r="C3176" s="1" t="str">
        <f>IF(B3176="Day",TEXT(A3176,"dd"&amp;"."),TEXT(A3176,"dd")&amp;"/"&amp;TEXT(A3177,"dd")&amp;".")</f>
        <v>05.</v>
      </c>
      <c r="D3176" s="1" t="str">
        <f t="shared" si="408"/>
        <v>11.</v>
      </c>
      <c r="E3176" t="str">
        <f t="shared" si="409"/>
        <v>44.</v>
      </c>
      <c r="F3176" t="str">
        <f>IF((C3176&lt;C3179),C3176&amp;D3176&amp;E3176,C3176&amp;D3179&amp;E3176)</f>
        <v>05.11.44.</v>
      </c>
      <c r="G3176" s="12" t="str">
        <f>IF(ISERROR(VLOOKUP(F3176,DataFromWard!$B$484:$E$998,2,FALSE)),"",VLOOKUP(F3176,DataFromWard!$B$484:$E$998,2,FALSE))</f>
        <v/>
      </c>
      <c r="H3176" t="str">
        <f t="shared" si="410"/>
        <v/>
      </c>
      <c r="I3176" s="12"/>
      <c r="J3176" s="12"/>
      <c r="K3176" s="12"/>
      <c r="L3176" s="12"/>
      <c r="M3176" s="12"/>
      <c r="N3176" s="12"/>
      <c r="O3176" s="14" t="str">
        <f>IF(ISERROR(VLOOKUP(F3176,DataFromWard!$B$484:$E$998,3,FALSE)),"",VLOOKUP(F3176,DataFromWard!$B$484:$E$998,3,FALSE))</f>
        <v/>
      </c>
      <c r="P3176" s="14"/>
      <c r="Q3176" s="12" t="str">
        <f>IF(ISERROR(VLOOKUP(F3176,DataFromWard!$B$484:$E$998,4,FALSE)),"",VLOOKUP(F3176,DataFromWard!$B$484:$E$998,4,FALSE))</f>
        <v/>
      </c>
      <c r="S3176" t="s">
        <v>4915</v>
      </c>
      <c r="T3176" t="s">
        <v>230</v>
      </c>
      <c r="U3176" t="str">
        <f t="shared" si="414"/>
        <v>1944.11.05.</v>
      </c>
      <c r="V3176" t="str">
        <f t="shared" si="412"/>
        <v>44. 11.</v>
      </c>
      <c r="W3176" t="str">
        <f t="shared" si="413"/>
        <v/>
      </c>
      <c r="X3176" t="str">
        <f t="shared" si="411"/>
        <v/>
      </c>
    </row>
    <row r="3177" spans="1:24" x14ac:dyDescent="0.25">
      <c r="A3177" s="1">
        <v>16381</v>
      </c>
      <c r="B3177" t="s">
        <v>5012</v>
      </c>
      <c r="C3177" s="1" t="str">
        <f>IF(B3177="Day",TEXT(A3177,"dd"&amp;"."),TEXT(A3177,"dd")&amp;"/"&amp;TEXT(A3179,"dd")&amp;".")</f>
        <v>05/06.</v>
      </c>
      <c r="D3177" s="1" t="str">
        <f t="shared" si="408"/>
        <v>11.</v>
      </c>
      <c r="E3177" t="str">
        <f t="shared" si="409"/>
        <v>44.</v>
      </c>
      <c r="F3177" t="str">
        <f>IF((C3177&lt;C3180),C3177&amp;D3177&amp;E3177,C3177&amp;D3180&amp;E3177)</f>
        <v>05/06.11.44.</v>
      </c>
      <c r="G3177" s="12" t="s">
        <v>3088</v>
      </c>
      <c r="H3177" t="str">
        <f t="shared" si="410"/>
        <v>GE</v>
      </c>
      <c r="I3177" s="12" t="s">
        <v>5332</v>
      </c>
      <c r="J3177" s="12"/>
      <c r="K3177" s="12" t="s">
        <v>1912</v>
      </c>
      <c r="L3177" s="12"/>
      <c r="M3177" s="12"/>
      <c r="N3177" s="12"/>
      <c r="O3177" s="14">
        <v>65</v>
      </c>
      <c r="P3177" s="14">
        <v>64</v>
      </c>
      <c r="Q3177" s="12">
        <f>IF(ISERROR(VLOOKUP(F3177,DataFromWard!$B$484:$E$998,4,FALSE)),"",VLOOKUP(F3177,DataFromWard!$B$484:$E$998,4,FALSE))</f>
        <v>0</v>
      </c>
      <c r="R3177">
        <v>8</v>
      </c>
      <c r="S3177" t="s">
        <v>4915</v>
      </c>
      <c r="U3177" t="str">
        <f t="shared" si="414"/>
        <v>1944.11.05/06.</v>
      </c>
      <c r="V3177" t="str">
        <f t="shared" si="412"/>
        <v>44. 11.</v>
      </c>
      <c r="W3177" t="str">
        <f t="shared" si="413"/>
        <v>None</v>
      </c>
      <c r="X3177" t="str">
        <f t="shared" si="411"/>
        <v>Not Marking</v>
      </c>
    </row>
    <row r="3178" spans="1:24" x14ac:dyDescent="0.25">
      <c r="A3178" s="1">
        <v>16381</v>
      </c>
      <c r="B3178" t="s">
        <v>5012</v>
      </c>
      <c r="C3178" s="1" t="s">
        <v>3833</v>
      </c>
      <c r="D3178" s="1" t="s">
        <v>3809</v>
      </c>
      <c r="E3178" t="s">
        <v>3840</v>
      </c>
      <c r="F3178" t="s">
        <v>3581</v>
      </c>
      <c r="G3178" s="12" t="s">
        <v>3602</v>
      </c>
      <c r="H3178" t="str">
        <f t="shared" si="410"/>
        <v>GE</v>
      </c>
      <c r="I3178" s="12" t="s">
        <v>5332</v>
      </c>
      <c r="J3178" s="12"/>
      <c r="K3178" s="12" t="s">
        <v>1912</v>
      </c>
      <c r="L3178" s="12"/>
      <c r="M3178" s="12"/>
      <c r="N3178" s="12"/>
      <c r="O3178" s="14">
        <v>6</v>
      </c>
      <c r="P3178" s="14">
        <v>5</v>
      </c>
      <c r="Q3178" s="12"/>
      <c r="R3178">
        <v>8</v>
      </c>
      <c r="S3178" t="s">
        <v>4915</v>
      </c>
      <c r="U3178" t="str">
        <f t="shared" si="414"/>
        <v>1944.11.05/06.</v>
      </c>
      <c r="V3178" t="str">
        <f t="shared" si="412"/>
        <v>44. 11.</v>
      </c>
      <c r="W3178" t="str">
        <f t="shared" si="413"/>
        <v>None</v>
      </c>
      <c r="X3178" t="str">
        <f t="shared" si="411"/>
        <v>Not Marking</v>
      </c>
    </row>
    <row r="3179" spans="1:24" x14ac:dyDescent="0.25">
      <c r="A3179" s="1">
        <v>16382</v>
      </c>
      <c r="B3179" t="s">
        <v>5009</v>
      </c>
      <c r="C3179" s="1" t="str">
        <f>IF(B3179="Day",TEXT(A3179,"dd"&amp;"."),TEXT(A3179,"dd")&amp;"/"&amp;TEXT(A3180,"dd")&amp;".")</f>
        <v>06.</v>
      </c>
      <c r="D3179" s="1" t="str">
        <f t="shared" si="408"/>
        <v>11.</v>
      </c>
      <c r="E3179" t="str">
        <f t="shared" si="409"/>
        <v>44.</v>
      </c>
      <c r="F3179" t="str">
        <f>IF((C3179&lt;C3185),C3179&amp;D3179&amp;E3179,C3179&amp;D3185&amp;E3179)</f>
        <v>06.11.44.</v>
      </c>
      <c r="G3179" s="12" t="str">
        <f>IF(ISERROR(VLOOKUP(F3179,DataFromWard!$B$484:$E$998,2,FALSE)),"",VLOOKUP(F3179,DataFromWard!$B$484:$E$998,2,FALSE))</f>
        <v>Gelsenkirchen</v>
      </c>
      <c r="H3179" t="str">
        <f t="shared" si="410"/>
        <v>GE</v>
      </c>
      <c r="I3179" s="12" t="s">
        <v>4614</v>
      </c>
      <c r="J3179" s="12" t="s">
        <v>3783</v>
      </c>
      <c r="K3179" s="12">
        <v>757</v>
      </c>
      <c r="L3179" s="12"/>
      <c r="M3179" s="12"/>
      <c r="N3179" s="12"/>
      <c r="O3179" s="14">
        <f>IF(ISERROR(VLOOKUP(F3179,DataFromWard!$B$484:$E$998,3,FALSE)),"",VLOOKUP(F3179,DataFromWard!$B$484:$E$998,3,FALSE))</f>
        <v>31</v>
      </c>
      <c r="P3179" s="14">
        <v>31</v>
      </c>
      <c r="Q3179" s="12">
        <f>IF(ISERROR(VLOOKUP(F3179,DataFromWard!$B$484:$E$998,4,FALSE)),"",VLOOKUP(F3179,DataFromWard!$B$484:$E$998,4,FALSE))</f>
        <v>0</v>
      </c>
      <c r="R3179">
        <v>8</v>
      </c>
      <c r="S3179" t="s">
        <v>4915</v>
      </c>
      <c r="T3179" t="s">
        <v>231</v>
      </c>
      <c r="U3179" t="str">
        <f t="shared" si="414"/>
        <v>1944.11.06.</v>
      </c>
      <c r="V3179" t="str">
        <f t="shared" si="412"/>
        <v>44. 11.</v>
      </c>
      <c r="W3179" t="str">
        <f t="shared" si="413"/>
        <v>Markers</v>
      </c>
      <c r="X3179" t="str">
        <f t="shared" si="411"/>
        <v>Marking</v>
      </c>
    </row>
    <row r="3180" spans="1:24" x14ac:dyDescent="0.25">
      <c r="A3180" s="1">
        <v>16382</v>
      </c>
      <c r="B3180" t="s">
        <v>5012</v>
      </c>
      <c r="C3180" s="1" t="str">
        <f>IF(B3180="Day",TEXT(A3180,"dd"&amp;"."),TEXT(A3180,"dd")&amp;"/"&amp;TEXT(A3185,"dd")&amp;".")</f>
        <v>06/07.</v>
      </c>
      <c r="D3180" s="1" t="str">
        <f t="shared" si="408"/>
        <v>11.</v>
      </c>
      <c r="E3180" t="str">
        <f t="shared" si="409"/>
        <v>44.</v>
      </c>
      <c r="F3180" t="str">
        <f>IF((C3180&lt;C3186),C3180&amp;D3180&amp;E3180,C3180&amp;D3186&amp;E3180)</f>
        <v>06/07.11.44.</v>
      </c>
      <c r="G3180" s="12" t="s">
        <v>1975</v>
      </c>
      <c r="H3180" t="str">
        <f t="shared" si="410"/>
        <v>GE</v>
      </c>
      <c r="I3180" s="12" t="s">
        <v>4646</v>
      </c>
      <c r="J3180" s="12"/>
      <c r="K3180" s="12" t="s">
        <v>1908</v>
      </c>
      <c r="L3180" s="12">
        <v>82</v>
      </c>
      <c r="M3180" s="12">
        <v>1</v>
      </c>
      <c r="N3180" s="12"/>
      <c r="O3180" s="14">
        <v>48</v>
      </c>
      <c r="P3180" s="14">
        <v>47</v>
      </c>
      <c r="Q3180" s="12">
        <f>IF(ISERROR(VLOOKUP(F3180,DataFromWard!$B$484:$E$998,4,FALSE)),"",VLOOKUP(F3180,DataFromWard!$B$484:$E$998,4,FALSE))</f>
        <v>1</v>
      </c>
      <c r="R3180">
        <v>8</v>
      </c>
      <c r="S3180" t="s">
        <v>4915</v>
      </c>
      <c r="U3180" t="str">
        <f t="shared" si="414"/>
        <v>1944.11.06/07.</v>
      </c>
      <c r="V3180" t="str">
        <f t="shared" si="412"/>
        <v>44. 11.</v>
      </c>
      <c r="W3180" t="str">
        <f t="shared" si="413"/>
        <v>Elsewhere</v>
      </c>
      <c r="X3180" t="str">
        <f t="shared" si="411"/>
        <v>Not Marking</v>
      </c>
    </row>
    <row r="3181" spans="1:24" x14ac:dyDescent="0.25">
      <c r="A3181" s="1">
        <v>16382</v>
      </c>
      <c r="B3181" t="s">
        <v>5012</v>
      </c>
      <c r="C3181" s="1" t="s">
        <v>3834</v>
      </c>
      <c r="D3181" s="1" t="s">
        <v>3809</v>
      </c>
      <c r="E3181" t="s">
        <v>3840</v>
      </c>
      <c r="F3181" t="s">
        <v>3583</v>
      </c>
      <c r="G3181" s="12" t="s">
        <v>4939</v>
      </c>
      <c r="H3181" t="str">
        <f t="shared" ref="H3181:H3244" si="415">IF(ISBLANK(G3181),"",IF(ISERROR(VLOOKUP(G3181,LOCS,2,FALSE)),"",VLOOKUP(G3181,LOCS,2,FALSE)))</f>
        <v>GE</v>
      </c>
      <c r="I3181" s="12" t="s">
        <v>5332</v>
      </c>
      <c r="J3181" s="12"/>
      <c r="K3181" s="12" t="s">
        <v>1908</v>
      </c>
      <c r="L3181" s="12"/>
      <c r="M3181" s="12"/>
      <c r="N3181" s="12"/>
      <c r="O3181" s="14">
        <v>18</v>
      </c>
      <c r="P3181" s="14">
        <v>17</v>
      </c>
      <c r="Q3181" s="12">
        <f>IF(ISERROR(VLOOKUP(F3181,DataFromWard!$B$484:$E$998,4,FALSE)),"",VLOOKUP(F3181,DataFromWard!$B$484:$E$998,4,FALSE))</f>
        <v>1</v>
      </c>
      <c r="R3181">
        <v>8</v>
      </c>
      <c r="S3181" t="s">
        <v>4915</v>
      </c>
      <c r="U3181" t="str">
        <f t="shared" si="414"/>
        <v>1944.11.06/07.</v>
      </c>
      <c r="V3181" t="str">
        <f t="shared" si="412"/>
        <v>44. 11.</v>
      </c>
      <c r="W3181" t="str">
        <f t="shared" si="413"/>
        <v>Elsewhere</v>
      </c>
      <c r="X3181" t="str">
        <f t="shared" si="411"/>
        <v>Not Marking</v>
      </c>
    </row>
    <row r="3182" spans="1:24" x14ac:dyDescent="0.25">
      <c r="A3182" s="1">
        <v>16382</v>
      </c>
      <c r="B3182" t="s">
        <v>5012</v>
      </c>
      <c r="C3182" s="1" t="s">
        <v>3834</v>
      </c>
      <c r="D3182" s="1" t="s">
        <v>3809</v>
      </c>
      <c r="E3182" t="s">
        <v>3840</v>
      </c>
      <c r="F3182" t="s">
        <v>3583</v>
      </c>
      <c r="G3182" s="12" t="s">
        <v>3338</v>
      </c>
      <c r="H3182" t="str">
        <f t="shared" si="415"/>
        <v>GE</v>
      </c>
      <c r="I3182" s="12" t="s">
        <v>4614</v>
      </c>
      <c r="J3182" s="12"/>
      <c r="K3182" s="12" t="s">
        <v>1908</v>
      </c>
      <c r="L3182" s="12"/>
      <c r="M3182" s="12"/>
      <c r="N3182" s="12"/>
      <c r="O3182" s="14">
        <v>11</v>
      </c>
      <c r="P3182" s="14">
        <v>11</v>
      </c>
      <c r="Q3182" s="12">
        <f>IF(ISERROR(VLOOKUP(F3182,DataFromWard!$B$484:$E$998,4,FALSE)),"",VLOOKUP(F3182,DataFromWard!$B$484:$E$998,4,FALSE))</f>
        <v>1</v>
      </c>
      <c r="R3182">
        <v>8</v>
      </c>
      <c r="S3182" t="s">
        <v>4915</v>
      </c>
      <c r="T3182" t="s">
        <v>233</v>
      </c>
      <c r="U3182" t="str">
        <f t="shared" si="414"/>
        <v>1944.11.06/07.</v>
      </c>
      <c r="V3182" t="str">
        <f t="shared" si="412"/>
        <v>44. 11.</v>
      </c>
      <c r="W3182" t="str">
        <f t="shared" si="413"/>
        <v>Elsewhere</v>
      </c>
      <c r="X3182" t="str">
        <f t="shared" si="411"/>
        <v>Not Marking</v>
      </c>
    </row>
    <row r="3183" spans="1:24" x14ac:dyDescent="0.25">
      <c r="A3183" s="1">
        <v>16382</v>
      </c>
      <c r="B3183" t="s">
        <v>5012</v>
      </c>
      <c r="C3183" s="1" t="s">
        <v>3834</v>
      </c>
      <c r="D3183" s="1" t="s">
        <v>3809</v>
      </c>
      <c r="E3183" t="s">
        <v>3840</v>
      </c>
      <c r="F3183" t="s">
        <v>3583</v>
      </c>
      <c r="G3183" s="12" t="s">
        <v>4478</v>
      </c>
      <c r="H3183" t="str">
        <f t="shared" si="415"/>
        <v>GE</v>
      </c>
      <c r="I3183" s="12" t="s">
        <v>5332</v>
      </c>
      <c r="J3183" s="12"/>
      <c r="K3183" s="12" t="s">
        <v>1908</v>
      </c>
      <c r="L3183" s="12"/>
      <c r="M3183" s="12"/>
      <c r="N3183" s="12"/>
      <c r="O3183" s="14">
        <v>8</v>
      </c>
      <c r="P3183" s="14">
        <v>8</v>
      </c>
      <c r="Q3183" s="12">
        <f>IF(ISERROR(VLOOKUP(F3183,DataFromWard!$B$484:$E$998,4,FALSE)),"",VLOOKUP(F3183,DataFromWard!$B$484:$E$998,4,FALSE))</f>
        <v>1</v>
      </c>
      <c r="R3183">
        <v>8</v>
      </c>
      <c r="S3183" t="s">
        <v>4915</v>
      </c>
      <c r="U3183" t="str">
        <f t="shared" si="414"/>
        <v>1944.11.06/07.</v>
      </c>
      <c r="V3183" t="str">
        <f t="shared" si="412"/>
        <v>44. 11.</v>
      </c>
      <c r="W3183" t="str">
        <f t="shared" si="413"/>
        <v>Elsewhere</v>
      </c>
      <c r="X3183" t="str">
        <f t="shared" si="411"/>
        <v>Not Marking</v>
      </c>
    </row>
    <row r="3184" spans="1:24" x14ac:dyDescent="0.25">
      <c r="A3184" s="1">
        <v>16382</v>
      </c>
      <c r="B3184" t="s">
        <v>5012</v>
      </c>
      <c r="C3184" s="1" t="s">
        <v>3834</v>
      </c>
      <c r="D3184" s="1" t="s">
        <v>3809</v>
      </c>
      <c r="E3184" t="s">
        <v>3840</v>
      </c>
      <c r="F3184" t="s">
        <v>3583</v>
      </c>
      <c r="G3184" s="12" t="s">
        <v>4480</v>
      </c>
      <c r="H3184" t="str">
        <f t="shared" si="415"/>
        <v>GE</v>
      </c>
      <c r="I3184" s="12" t="s">
        <v>3726</v>
      </c>
      <c r="J3184" s="12" t="s">
        <v>4481</v>
      </c>
      <c r="K3184" s="12">
        <v>235</v>
      </c>
      <c r="L3184" s="12"/>
      <c r="M3184" s="12"/>
      <c r="N3184" s="12"/>
      <c r="O3184" s="14">
        <v>7</v>
      </c>
      <c r="P3184" s="14">
        <v>7</v>
      </c>
      <c r="Q3184" s="12">
        <v>0</v>
      </c>
      <c r="R3184">
        <v>5</v>
      </c>
      <c r="S3184" t="s">
        <v>4915</v>
      </c>
      <c r="T3184" t="s">
        <v>232</v>
      </c>
      <c r="U3184" t="str">
        <f t="shared" si="414"/>
        <v>1944.11.06/07.</v>
      </c>
      <c r="V3184" t="str">
        <f t="shared" si="412"/>
        <v>44. 11.</v>
      </c>
      <c r="W3184" t="str">
        <f t="shared" si="413"/>
        <v>Markers</v>
      </c>
      <c r="X3184" t="str">
        <f t="shared" si="411"/>
        <v>Marking</v>
      </c>
    </row>
    <row r="3185" spans="1:25" x14ac:dyDescent="0.25">
      <c r="A3185" s="1">
        <v>16383</v>
      </c>
      <c r="B3185" t="s">
        <v>5009</v>
      </c>
      <c r="C3185" s="1" t="str">
        <f>IF(B3185="Day",TEXT(A3185,"dd"&amp;"."),TEXT(A3185,"dd")&amp;"/"&amp;TEXT(A3186,"dd")&amp;".")</f>
        <v>07.</v>
      </c>
      <c r="D3185" s="1" t="str">
        <f t="shared" si="408"/>
        <v>11.</v>
      </c>
      <c r="E3185" t="str">
        <f t="shared" si="409"/>
        <v>44.</v>
      </c>
      <c r="F3185" t="str">
        <f>IF((C3185&lt;C3187),C3185&amp;D3185&amp;E3185,C3185&amp;D3187&amp;E3185)</f>
        <v>07.11.44.</v>
      </c>
      <c r="G3185" s="12" t="str">
        <f>IF(ISERROR(VLOOKUP(F3185,DataFromWard!$B$484:$E$998,2,FALSE)),"",VLOOKUP(F3185,DataFromWard!$B$484:$E$998,2,FALSE))</f>
        <v/>
      </c>
      <c r="H3185" t="str">
        <f t="shared" si="415"/>
        <v/>
      </c>
      <c r="I3185" s="12"/>
      <c r="J3185" s="12"/>
      <c r="K3185" s="12"/>
      <c r="L3185" s="12"/>
      <c r="M3185" s="12"/>
      <c r="N3185" s="12"/>
      <c r="O3185" s="14" t="str">
        <f>IF(ISERROR(VLOOKUP(F3185,DataFromWard!$B$484:$E$998,3,FALSE)),"",VLOOKUP(F3185,DataFromWard!$B$484:$E$998,3,FALSE))</f>
        <v/>
      </c>
      <c r="P3185" s="14"/>
      <c r="Q3185" s="12" t="str">
        <f>IF(ISERROR(VLOOKUP(F3185,DataFromWard!$B$484:$E$998,4,FALSE)),"",VLOOKUP(F3185,DataFromWard!$B$484:$E$998,4,FALSE))</f>
        <v/>
      </c>
      <c r="U3185" t="str">
        <f t="shared" si="414"/>
        <v>1944.11.07.</v>
      </c>
      <c r="V3185" t="str">
        <f t="shared" si="412"/>
        <v>44. 11.</v>
      </c>
      <c r="W3185" t="str">
        <f t="shared" si="413"/>
        <v/>
      </c>
      <c r="X3185" t="str">
        <f t="shared" si="411"/>
        <v/>
      </c>
    </row>
    <row r="3186" spans="1:25" x14ac:dyDescent="0.25">
      <c r="A3186" s="1">
        <v>16383</v>
      </c>
      <c r="B3186" t="s">
        <v>5012</v>
      </c>
      <c r="C3186" s="1" t="str">
        <f>IF(B3186="Day",TEXT(A3186,"dd"&amp;"."),TEXT(A3186,"dd")&amp;"/"&amp;TEXT(A3187,"dd")&amp;".")</f>
        <v>07/08.</v>
      </c>
      <c r="D3186" s="1" t="str">
        <f t="shared" si="408"/>
        <v>11.</v>
      </c>
      <c r="E3186" t="str">
        <f t="shared" si="409"/>
        <v>44.</v>
      </c>
      <c r="F3186" t="str">
        <f>IF((C3186&lt;C3188),C3186&amp;D3186&amp;E3186,C3186&amp;D3188&amp;E3186)</f>
        <v>07/08.11.44.</v>
      </c>
      <c r="G3186" s="12" t="str">
        <f>IF(ISERROR(VLOOKUP(F3186,DataFromWard!$B$484:$E$998,2,FALSE)),"",VLOOKUP(F3186,DataFromWard!$B$484:$E$998,2,FALSE))</f>
        <v/>
      </c>
      <c r="H3186" t="str">
        <f t="shared" si="415"/>
        <v/>
      </c>
      <c r="I3186" s="12"/>
      <c r="J3186" s="12"/>
      <c r="K3186" s="12"/>
      <c r="L3186" s="12"/>
      <c r="M3186" s="12"/>
      <c r="N3186" s="12"/>
      <c r="O3186" s="14" t="str">
        <f>IF(ISERROR(VLOOKUP(F3186,DataFromWard!$B$484:$E$998,3,FALSE)),"",VLOOKUP(F3186,DataFromWard!$B$484:$E$998,3,FALSE))</f>
        <v/>
      </c>
      <c r="P3186" s="14"/>
      <c r="Q3186" s="12" t="str">
        <f>IF(ISERROR(VLOOKUP(F3186,DataFromWard!$B$484:$E$998,4,FALSE)),"",VLOOKUP(F3186,DataFromWard!$B$484:$E$998,4,FALSE))</f>
        <v/>
      </c>
      <c r="U3186" t="str">
        <f t="shared" si="414"/>
        <v>1944.11.07/08.</v>
      </c>
      <c r="V3186" t="str">
        <f t="shared" si="412"/>
        <v>44. 11.</v>
      </c>
      <c r="W3186" t="str">
        <f t="shared" si="413"/>
        <v/>
      </c>
      <c r="X3186" t="str">
        <f t="shared" si="411"/>
        <v/>
      </c>
    </row>
    <row r="3187" spans="1:25" x14ac:dyDescent="0.25">
      <c r="A3187" s="1">
        <v>16384</v>
      </c>
      <c r="B3187" t="s">
        <v>5009</v>
      </c>
      <c r="C3187" s="1" t="str">
        <f>IF(B3187="Day",TEXT(A3187,"dd"&amp;"."),TEXT(A3187,"dd")&amp;"/"&amp;TEXT(A3188,"dd")&amp;".")</f>
        <v>08.</v>
      </c>
      <c r="D3187" s="1" t="str">
        <f t="shared" si="408"/>
        <v>11.</v>
      </c>
      <c r="E3187" t="str">
        <f t="shared" si="409"/>
        <v>44.</v>
      </c>
      <c r="F3187" t="str">
        <f>IF((C3187&lt;C3190),C3187&amp;D3187&amp;E3187,C3187&amp;D3190&amp;E3187)</f>
        <v>08.11.44.</v>
      </c>
      <c r="G3187" s="12" t="str">
        <f>IF(ISERROR(VLOOKUP(F3187,DataFromWard!$B$484:$E$998,2,FALSE)),"",VLOOKUP(F3187,DataFromWard!$B$484:$E$998,2,FALSE))</f>
        <v/>
      </c>
      <c r="H3187" t="str">
        <f t="shared" si="415"/>
        <v/>
      </c>
      <c r="I3187" s="12"/>
      <c r="J3187" s="12"/>
      <c r="K3187" s="12"/>
      <c r="L3187" s="12"/>
      <c r="M3187" s="12"/>
      <c r="N3187" s="12"/>
      <c r="O3187" s="14" t="str">
        <f>IF(ISERROR(VLOOKUP(F3187,DataFromWard!$B$484:$E$998,3,FALSE)),"",VLOOKUP(F3187,DataFromWard!$B$484:$E$998,3,FALSE))</f>
        <v/>
      </c>
      <c r="P3187" s="14"/>
      <c r="Q3187" s="12" t="str">
        <f>IF(ISERROR(VLOOKUP(F3187,DataFromWard!$B$484:$E$998,4,FALSE)),"",VLOOKUP(F3187,DataFromWard!$B$484:$E$998,4,FALSE))</f>
        <v/>
      </c>
      <c r="S3187" t="s">
        <v>4915</v>
      </c>
      <c r="T3187" t="s">
        <v>234</v>
      </c>
      <c r="U3187" t="str">
        <f t="shared" si="414"/>
        <v>1944.11.08.</v>
      </c>
      <c r="V3187" t="str">
        <f t="shared" si="412"/>
        <v>44. 11.</v>
      </c>
      <c r="W3187" t="str">
        <f t="shared" si="413"/>
        <v/>
      </c>
      <c r="X3187" t="str">
        <f t="shared" si="411"/>
        <v/>
      </c>
    </row>
    <row r="3188" spans="1:25" x14ac:dyDescent="0.25">
      <c r="A3188" s="1">
        <v>16384</v>
      </c>
      <c r="B3188" t="s">
        <v>5012</v>
      </c>
      <c r="C3188" s="1" t="str">
        <f>IF(B3188="Day",TEXT(A3188,"dd"&amp;"."),TEXT(A3188,"dd")&amp;"/"&amp;TEXT(A3190,"dd")&amp;".")</f>
        <v>08/09.</v>
      </c>
      <c r="D3188" s="1" t="str">
        <f t="shared" si="408"/>
        <v>11.</v>
      </c>
      <c r="E3188" t="str">
        <f t="shared" si="409"/>
        <v>44.</v>
      </c>
      <c r="F3188" t="str">
        <f>IF((C3188&lt;C3191),C3188&amp;D3188&amp;E3188,C3188&amp;D3191&amp;E3188)</f>
        <v>08/09.11.44.</v>
      </c>
      <c r="G3188" s="12" t="s">
        <v>4478</v>
      </c>
      <c r="H3188" t="str">
        <f t="shared" si="415"/>
        <v>GE</v>
      </c>
      <c r="I3188" s="12" t="s">
        <v>5332</v>
      </c>
      <c r="J3188" s="12"/>
      <c r="K3188" s="12" t="s">
        <v>405</v>
      </c>
      <c r="L3188" s="12"/>
      <c r="M3188" s="12"/>
      <c r="N3188" s="12"/>
      <c r="O3188" s="61">
        <v>59</v>
      </c>
      <c r="P3188" s="61">
        <v>9</v>
      </c>
      <c r="Q3188" s="12">
        <f>IF(ISERROR(VLOOKUP(F3188,DataFromWard!$B$484:$E$998,4,FALSE)),"",VLOOKUP(F3188,DataFromWard!$B$484:$E$998,4,FALSE))</f>
        <v>0</v>
      </c>
      <c r="R3188">
        <v>8</v>
      </c>
      <c r="S3188" t="s">
        <v>4915</v>
      </c>
      <c r="U3188" t="str">
        <f t="shared" si="414"/>
        <v>1944.11.08/09.</v>
      </c>
      <c r="V3188" t="str">
        <f t="shared" si="412"/>
        <v>44. 11.</v>
      </c>
      <c r="W3188" t="str">
        <f t="shared" si="413"/>
        <v>RCM/SOE</v>
      </c>
      <c r="X3188" t="str">
        <f t="shared" si="411"/>
        <v>Not Marking</v>
      </c>
    </row>
    <row r="3189" spans="1:25" x14ac:dyDescent="0.25">
      <c r="A3189" s="1">
        <v>16384</v>
      </c>
      <c r="B3189" t="s">
        <v>5012</v>
      </c>
      <c r="C3189" s="1" t="s">
        <v>3824</v>
      </c>
      <c r="D3189" s="1" t="s">
        <v>3809</v>
      </c>
      <c r="E3189" t="s">
        <v>3840</v>
      </c>
      <c r="F3189" t="s">
        <v>3585</v>
      </c>
      <c r="G3189" s="12" t="s">
        <v>4939</v>
      </c>
      <c r="H3189" t="str">
        <f t="shared" si="415"/>
        <v>GE</v>
      </c>
      <c r="I3189" s="12" t="s">
        <v>5332</v>
      </c>
      <c r="J3189" s="12"/>
      <c r="K3189" s="12" t="s">
        <v>405</v>
      </c>
      <c r="L3189" s="12"/>
      <c r="M3189" s="12"/>
      <c r="N3189" s="12"/>
      <c r="O3189" s="14">
        <v>50</v>
      </c>
      <c r="P3189" s="14">
        <v>45</v>
      </c>
      <c r="Q3189" s="12">
        <v>0</v>
      </c>
      <c r="R3189">
        <v>8</v>
      </c>
      <c r="S3189" t="s">
        <v>4915</v>
      </c>
      <c r="U3189" t="str">
        <f t="shared" si="414"/>
        <v>1944.11.08/09.</v>
      </c>
      <c r="V3189" t="str">
        <f t="shared" si="412"/>
        <v>44. 11.</v>
      </c>
      <c r="W3189" t="str">
        <f t="shared" si="413"/>
        <v>RCM/SOE</v>
      </c>
      <c r="X3189" t="str">
        <f t="shared" si="411"/>
        <v>Not Marking</v>
      </c>
    </row>
    <row r="3190" spans="1:25" x14ac:dyDescent="0.25">
      <c r="A3190" s="1">
        <v>16385</v>
      </c>
      <c r="B3190" t="s">
        <v>5009</v>
      </c>
      <c r="C3190" s="1" t="str">
        <f>IF(B3190="Day",TEXT(A3190,"dd"&amp;"."),TEXT(A3190,"dd")&amp;"/"&amp;TEXT(A3191,"dd")&amp;".")</f>
        <v>09.</v>
      </c>
      <c r="D3190" s="1" t="str">
        <f t="shared" si="408"/>
        <v>11.</v>
      </c>
      <c r="E3190" t="str">
        <f t="shared" si="409"/>
        <v>44.</v>
      </c>
      <c r="F3190" t="str">
        <f>IF((C3190&lt;C3195),C3190&amp;D3190&amp;E3190,C3190&amp;D3195&amp;E3190)</f>
        <v>09.11.44.</v>
      </c>
      <c r="G3190" s="12" t="str">
        <f>IF(ISERROR(VLOOKUP(F3190,DataFromWard!$B$484:$E$998,2,FALSE)),"",VLOOKUP(F3190,DataFromWard!$B$484:$E$998,2,FALSE))</f>
        <v>Wanne—Eickel</v>
      </c>
      <c r="H3190" t="str">
        <f t="shared" si="415"/>
        <v>GE</v>
      </c>
      <c r="I3190" s="12" t="s">
        <v>4646</v>
      </c>
      <c r="J3190" s="12"/>
      <c r="K3190" s="12">
        <v>256</v>
      </c>
      <c r="L3190" s="12"/>
      <c r="M3190" s="12"/>
      <c r="N3190" s="12"/>
      <c r="O3190" s="14">
        <f>IF(ISERROR(VLOOKUP(F3190,DataFromWard!$B$484:$E$998,3,FALSE)),"",VLOOKUP(F3190,DataFromWard!$B$484:$E$998,3,FALSE))</f>
        <v>21</v>
      </c>
      <c r="P3190" s="14">
        <v>21</v>
      </c>
      <c r="Q3190" s="12">
        <f>IF(ISERROR(VLOOKUP(F3190,DataFromWard!$B$484:$E$998,4,FALSE)),"",VLOOKUP(F3190,DataFromWard!$B$484:$E$998,4,FALSE))</f>
        <v>0</v>
      </c>
      <c r="R3190">
        <v>8</v>
      </c>
      <c r="S3190" t="s">
        <v>4915</v>
      </c>
      <c r="T3190" t="s">
        <v>235</v>
      </c>
      <c r="U3190" t="str">
        <f t="shared" si="414"/>
        <v>1944.11.09.</v>
      </c>
      <c r="V3190" t="str">
        <f t="shared" si="412"/>
        <v>44. 11.</v>
      </c>
      <c r="W3190" t="str">
        <f t="shared" si="413"/>
        <v>Markers</v>
      </c>
      <c r="X3190" t="str">
        <f t="shared" si="411"/>
        <v>Marking</v>
      </c>
    </row>
    <row r="3191" spans="1:25" x14ac:dyDescent="0.25">
      <c r="A3191" s="1">
        <v>16385</v>
      </c>
      <c r="B3191" t="s">
        <v>5012</v>
      </c>
      <c r="C3191" s="1" t="str">
        <f>IF(B3191="Day",TEXT(A3191,"dd"&amp;"."),TEXT(A3191,"dd")&amp;"/"&amp;TEXT(A3195,"dd")&amp;".")</f>
        <v>09/10.</v>
      </c>
      <c r="D3191" s="1" t="str">
        <f t="shared" si="408"/>
        <v>11.</v>
      </c>
      <c r="E3191" t="str">
        <f t="shared" si="409"/>
        <v>44.</v>
      </c>
      <c r="F3191" t="str">
        <f>IF((C3191&lt;C3196),C3191&amp;D3191&amp;E3191,C3191&amp;D3196&amp;E3191)</f>
        <v>09/10.11.44.</v>
      </c>
      <c r="G3191" s="12" t="s">
        <v>4483</v>
      </c>
      <c r="H3191" t="str">
        <f t="shared" si="415"/>
        <v>GE</v>
      </c>
      <c r="I3191" s="12" t="s">
        <v>5332</v>
      </c>
      <c r="J3191" s="12"/>
      <c r="K3191" s="12" t="s">
        <v>81</v>
      </c>
      <c r="L3191" s="12">
        <v>8</v>
      </c>
      <c r="M3191" s="12"/>
      <c r="N3191" s="12"/>
      <c r="O3191" s="14">
        <v>6</v>
      </c>
      <c r="P3191" s="14">
        <v>5</v>
      </c>
      <c r="Q3191" s="12">
        <f>IF(ISERROR(VLOOKUP(F3191,DataFromWard!$B$484:$E$998,4,FALSE)),"",VLOOKUP(F3191,DataFromWard!$B$484:$E$998,4,FALSE))</f>
        <v>0</v>
      </c>
      <c r="R3191">
        <v>8</v>
      </c>
      <c r="S3191" t="s">
        <v>4915</v>
      </c>
      <c r="T3191" t="s">
        <v>236</v>
      </c>
      <c r="U3191" t="str">
        <f t="shared" si="414"/>
        <v>1944.11.09/10.</v>
      </c>
      <c r="V3191" t="str">
        <f t="shared" si="412"/>
        <v>44. 11.</v>
      </c>
      <c r="W3191" t="str">
        <f t="shared" si="413"/>
        <v>SOE</v>
      </c>
      <c r="X3191" t="str">
        <f t="shared" si="411"/>
        <v>Not Marking</v>
      </c>
    </row>
    <row r="3192" spans="1:25" x14ac:dyDescent="0.25">
      <c r="A3192" s="1">
        <v>16385</v>
      </c>
      <c r="B3192" t="s">
        <v>5012</v>
      </c>
      <c r="C3192" s="1" t="s">
        <v>3835</v>
      </c>
      <c r="D3192" s="1" t="s">
        <v>3809</v>
      </c>
      <c r="E3192" t="s">
        <v>3840</v>
      </c>
      <c r="F3192" t="s">
        <v>3587</v>
      </c>
      <c r="G3192" s="12" t="s">
        <v>884</v>
      </c>
      <c r="H3192" t="str">
        <f t="shared" si="415"/>
        <v>GE</v>
      </c>
      <c r="I3192" s="12" t="s">
        <v>5332</v>
      </c>
      <c r="J3192" s="12"/>
      <c r="K3192" s="12" t="s">
        <v>81</v>
      </c>
      <c r="L3192" s="12"/>
      <c r="M3192" s="12"/>
      <c r="N3192" s="12"/>
      <c r="O3192" s="14">
        <v>6</v>
      </c>
      <c r="P3192" s="14">
        <v>6</v>
      </c>
      <c r="Q3192" s="12">
        <f>IF(ISERROR(VLOOKUP(F3192,DataFromWard!$B$484:$E$998,4,FALSE)),"",VLOOKUP(F3192,DataFromWard!$B$484:$E$998,4,FALSE))</f>
        <v>0</v>
      </c>
      <c r="R3192">
        <v>8</v>
      </c>
      <c r="S3192" t="s">
        <v>4915</v>
      </c>
      <c r="U3192" t="str">
        <f t="shared" si="414"/>
        <v>1944.11.09/10.</v>
      </c>
      <c r="V3192" t="str">
        <f t="shared" si="412"/>
        <v>44. 11.</v>
      </c>
      <c r="W3192" t="str">
        <f t="shared" si="413"/>
        <v>SOE</v>
      </c>
      <c r="X3192" t="str">
        <f t="shared" si="411"/>
        <v>Not Marking</v>
      </c>
    </row>
    <row r="3193" spans="1:25" x14ac:dyDescent="0.25">
      <c r="A3193" s="1">
        <v>16385</v>
      </c>
      <c r="B3193" t="s">
        <v>5012</v>
      </c>
      <c r="C3193" s="1" t="s">
        <v>3835</v>
      </c>
      <c r="D3193" s="1" t="s">
        <v>3809</v>
      </c>
      <c r="E3193" t="s">
        <v>3840</v>
      </c>
      <c r="F3193" t="s">
        <v>3587</v>
      </c>
      <c r="G3193" s="12" t="s">
        <v>4482</v>
      </c>
      <c r="H3193" t="str">
        <f t="shared" si="415"/>
        <v>GE</v>
      </c>
      <c r="I3193" s="12" t="s">
        <v>5332</v>
      </c>
      <c r="J3193" s="12"/>
      <c r="K3193" s="12" t="s">
        <v>81</v>
      </c>
      <c r="L3193" s="12"/>
      <c r="M3193" s="12"/>
      <c r="N3193" s="12"/>
      <c r="O3193" s="14">
        <v>4</v>
      </c>
      <c r="P3193" s="14">
        <v>1</v>
      </c>
      <c r="Q3193" s="12">
        <f>IF(ISERROR(VLOOKUP(F3193,DataFromWard!$B$484:$E$998,4,FALSE)),"",VLOOKUP(F3193,DataFromWard!$B$484:$E$998,4,FALSE))</f>
        <v>0</v>
      </c>
      <c r="R3193">
        <v>8</v>
      </c>
      <c r="S3193" t="s">
        <v>4915</v>
      </c>
      <c r="U3193" t="str">
        <f t="shared" si="414"/>
        <v>1944.11.09/10.</v>
      </c>
      <c r="V3193" t="str">
        <f t="shared" si="412"/>
        <v>44. 11.</v>
      </c>
      <c r="W3193" t="str">
        <f t="shared" si="413"/>
        <v>SOE</v>
      </c>
      <c r="X3193" t="str">
        <f t="shared" ref="X3193:X3256" si="416">IF((W3193=""),"",IF((W3193="Markers"),"Marking","Not Marking"))</f>
        <v>Not Marking</v>
      </c>
    </row>
    <row r="3194" spans="1:25" x14ac:dyDescent="0.25">
      <c r="A3194" s="1">
        <v>16385</v>
      </c>
      <c r="B3194" t="s">
        <v>5012</v>
      </c>
      <c r="C3194" s="1" t="s">
        <v>3835</v>
      </c>
      <c r="D3194" s="1" t="s">
        <v>3809</v>
      </c>
      <c r="E3194" t="s">
        <v>3840</v>
      </c>
      <c r="F3194" t="s">
        <v>3587</v>
      </c>
      <c r="G3194" s="12" t="s">
        <v>912</v>
      </c>
      <c r="H3194" t="str">
        <f t="shared" si="415"/>
        <v>GE</v>
      </c>
      <c r="I3194" s="12" t="s">
        <v>5332</v>
      </c>
      <c r="J3194" s="12"/>
      <c r="K3194" s="12" t="s">
        <v>81</v>
      </c>
      <c r="L3194" s="12"/>
      <c r="M3194" s="12"/>
      <c r="N3194" s="12"/>
      <c r="O3194" s="14">
        <v>3</v>
      </c>
      <c r="P3194" s="14">
        <v>3</v>
      </c>
      <c r="Q3194" s="12">
        <f>IF(ISERROR(VLOOKUP(F3194,DataFromWard!$B$484:$E$998,4,FALSE)),"",VLOOKUP(F3194,DataFromWard!$B$484:$E$998,4,FALSE))</f>
        <v>0</v>
      </c>
      <c r="R3194">
        <v>8</v>
      </c>
      <c r="S3194" t="s">
        <v>4915</v>
      </c>
      <c r="U3194" t="str">
        <f t="shared" si="414"/>
        <v>1944.11.09/10.</v>
      </c>
      <c r="V3194" t="str">
        <f t="shared" si="412"/>
        <v>44. 11.</v>
      </c>
      <c r="W3194" t="str">
        <f t="shared" si="413"/>
        <v>SOE</v>
      </c>
      <c r="X3194" t="str">
        <f t="shared" si="416"/>
        <v>Not Marking</v>
      </c>
    </row>
    <row r="3195" spans="1:25" x14ac:dyDescent="0.25">
      <c r="A3195" s="1">
        <v>16386</v>
      </c>
      <c r="B3195" t="s">
        <v>5009</v>
      </c>
      <c r="C3195" s="1" t="str">
        <f>IF(B3195="Day",TEXT(A3195,"dd"&amp;"."),TEXT(A3195,"dd")&amp;"/"&amp;TEXT(A3196,"dd")&amp;".")</f>
        <v>10.</v>
      </c>
      <c r="D3195" s="1" t="str">
        <f t="shared" si="408"/>
        <v>11.</v>
      </c>
      <c r="E3195" t="str">
        <f t="shared" si="409"/>
        <v>44.</v>
      </c>
      <c r="F3195" t="str">
        <f>IF((C3195&lt;C3199),C3195&amp;D3195&amp;E3195,C3195&amp;D3199&amp;E3195)</f>
        <v>10.11.44.</v>
      </c>
      <c r="G3195" s="12" t="str">
        <f>IF(ISERROR(VLOOKUP(F3195,DataFromWard!$B$484:$E$998,2,FALSE)),"",VLOOKUP(F3195,DataFromWard!$B$484:$E$998,2,FALSE))</f>
        <v/>
      </c>
      <c r="H3195" t="str">
        <f t="shared" si="415"/>
        <v/>
      </c>
      <c r="I3195" s="12"/>
      <c r="J3195" s="12"/>
      <c r="K3195" s="12"/>
      <c r="L3195" s="12">
        <v>2</v>
      </c>
      <c r="M3195" s="12"/>
      <c r="N3195" s="12"/>
      <c r="O3195" s="14" t="str">
        <f>IF(ISERROR(VLOOKUP(F3195,DataFromWard!$B$484:$E$998,3,FALSE)),"",VLOOKUP(F3195,DataFromWard!$B$484:$E$998,3,FALSE))</f>
        <v/>
      </c>
      <c r="P3195" s="14"/>
      <c r="Q3195" s="12" t="str">
        <f>IF(ISERROR(VLOOKUP(F3195,DataFromWard!$B$484:$E$998,4,FALSE)),"",VLOOKUP(F3195,DataFromWard!$B$484:$E$998,4,FALSE))</f>
        <v/>
      </c>
      <c r="U3195" t="str">
        <f t="shared" si="414"/>
        <v>1944.11.10.</v>
      </c>
      <c r="V3195" t="str">
        <f t="shared" si="412"/>
        <v>44. 11.</v>
      </c>
      <c r="W3195" t="str">
        <f t="shared" si="413"/>
        <v/>
      </c>
      <c r="X3195" t="str">
        <f t="shared" si="416"/>
        <v/>
      </c>
    </row>
    <row r="3196" spans="1:25" x14ac:dyDescent="0.25">
      <c r="A3196" s="1">
        <v>16386</v>
      </c>
      <c r="B3196" t="s">
        <v>5012</v>
      </c>
      <c r="C3196" s="1" t="str">
        <f>IF(B3196="Day",TEXT(A3196,"dd"&amp;"."),TEXT(A3196,"dd")&amp;"/"&amp;TEXT(A3199,"dd")&amp;".")</f>
        <v>10/11.</v>
      </c>
      <c r="D3196" s="1" t="str">
        <f t="shared" si="408"/>
        <v>11.</v>
      </c>
      <c r="E3196" t="str">
        <f t="shared" si="409"/>
        <v>44.</v>
      </c>
      <c r="F3196" t="str">
        <f>IF((C3196&lt;C3200),C3196&amp;D3196&amp;E3196,C3196&amp;D3200&amp;E3196)</f>
        <v>10/11.11.44.</v>
      </c>
      <c r="G3196" s="12" t="s">
        <v>4939</v>
      </c>
      <c r="H3196" t="str">
        <f t="shared" si="415"/>
        <v>GE</v>
      </c>
      <c r="I3196" s="12" t="s">
        <v>5332</v>
      </c>
      <c r="J3196" s="12"/>
      <c r="K3196" s="12" t="s">
        <v>752</v>
      </c>
      <c r="L3196" s="12">
        <v>40</v>
      </c>
      <c r="M3196" s="12"/>
      <c r="N3196" s="12"/>
      <c r="O3196" s="14">
        <v>59</v>
      </c>
      <c r="P3196" s="14">
        <v>57</v>
      </c>
      <c r="Q3196" s="12">
        <f>IF(ISERROR(VLOOKUP(F3196,DataFromWard!$B$484:$E$998,4,FALSE)),"",VLOOKUP(F3196,DataFromWard!$B$484:$E$998,4,FALSE))</f>
        <v>1</v>
      </c>
      <c r="R3196">
        <v>8</v>
      </c>
      <c r="S3196" t="s">
        <v>4915</v>
      </c>
      <c r="U3196" t="str">
        <f t="shared" si="414"/>
        <v>1944.11.10/11.</v>
      </c>
      <c r="V3196" t="str">
        <f t="shared" si="412"/>
        <v>44. 11.</v>
      </c>
      <c r="W3196" t="str">
        <f t="shared" si="413"/>
        <v>RCM</v>
      </c>
      <c r="X3196" t="str">
        <f t="shared" si="416"/>
        <v>Not Marking</v>
      </c>
    </row>
    <row r="3197" spans="1:25" x14ac:dyDescent="0.25">
      <c r="A3197" s="1">
        <v>16386</v>
      </c>
      <c r="B3197" t="s">
        <v>5012</v>
      </c>
      <c r="C3197" s="1" t="s">
        <v>3837</v>
      </c>
      <c r="D3197" s="1" t="s">
        <v>3809</v>
      </c>
      <c r="E3197" t="s">
        <v>3840</v>
      </c>
      <c r="F3197" t="s">
        <v>3589</v>
      </c>
      <c r="G3197" s="12" t="s">
        <v>4483</v>
      </c>
      <c r="H3197" t="str">
        <f t="shared" si="415"/>
        <v>GE</v>
      </c>
      <c r="I3197" s="12" t="s">
        <v>5332</v>
      </c>
      <c r="J3197" s="12"/>
      <c r="K3197" s="12" t="s">
        <v>752</v>
      </c>
      <c r="L3197" s="12"/>
      <c r="M3197" s="12"/>
      <c r="N3197" s="12"/>
      <c r="O3197" s="14">
        <v>4</v>
      </c>
      <c r="P3197" s="14">
        <v>4</v>
      </c>
      <c r="Q3197" s="12">
        <v>0</v>
      </c>
      <c r="R3197">
        <v>8</v>
      </c>
      <c r="S3197" t="s">
        <v>4915</v>
      </c>
      <c r="U3197" t="str">
        <f t="shared" si="414"/>
        <v>1944.11.10/11.</v>
      </c>
      <c r="V3197" t="str">
        <f t="shared" si="412"/>
        <v>44. 11.</v>
      </c>
      <c r="W3197" t="str">
        <f t="shared" si="413"/>
        <v>RCM</v>
      </c>
      <c r="X3197" t="str">
        <f t="shared" si="416"/>
        <v>Not Marking</v>
      </c>
    </row>
    <row r="3198" spans="1:25" x14ac:dyDescent="0.25">
      <c r="A3198" s="1">
        <v>16386</v>
      </c>
      <c r="B3198" t="s">
        <v>5012</v>
      </c>
      <c r="C3198" s="1" t="s">
        <v>3837</v>
      </c>
      <c r="D3198" s="1" t="s">
        <v>3809</v>
      </c>
      <c r="E3198" t="s">
        <v>3840</v>
      </c>
      <c r="F3198" t="s">
        <v>3589</v>
      </c>
      <c r="G3198" s="12" t="s">
        <v>4484</v>
      </c>
      <c r="H3198" t="str">
        <f t="shared" si="415"/>
        <v>GE</v>
      </c>
      <c r="I3198" s="12" t="s">
        <v>5332</v>
      </c>
      <c r="J3198" s="12"/>
      <c r="K3198" s="12" t="s">
        <v>752</v>
      </c>
      <c r="L3198" s="12"/>
      <c r="M3198" s="12"/>
      <c r="N3198" s="12"/>
      <c r="O3198" s="59">
        <v>4</v>
      </c>
      <c r="P3198" s="14"/>
      <c r="Q3198" s="12">
        <v>0</v>
      </c>
      <c r="R3198">
        <v>8</v>
      </c>
      <c r="S3198" t="s">
        <v>4915</v>
      </c>
      <c r="U3198" t="str">
        <f t="shared" si="414"/>
        <v>1944.11.10/11.</v>
      </c>
      <c r="V3198" t="str">
        <f t="shared" si="412"/>
        <v>44. 11.</v>
      </c>
      <c r="W3198" t="str">
        <f t="shared" si="413"/>
        <v>RCM</v>
      </c>
      <c r="X3198" t="str">
        <f t="shared" si="416"/>
        <v>Not Marking</v>
      </c>
      <c r="Y3198" t="s">
        <v>5283</v>
      </c>
    </row>
    <row r="3199" spans="1:25" x14ac:dyDescent="0.25">
      <c r="A3199" s="1">
        <v>16387</v>
      </c>
      <c r="B3199" t="s">
        <v>5009</v>
      </c>
      <c r="C3199" s="1" t="str">
        <f>IF(B3199="Day",TEXT(A3199,"dd"&amp;"."),TEXT(A3199,"dd")&amp;"/"&amp;TEXT(A3200,"dd")&amp;".")</f>
        <v>11.</v>
      </c>
      <c r="D3199" s="1" t="str">
        <f t="shared" si="408"/>
        <v>11.</v>
      </c>
      <c r="E3199" t="str">
        <f t="shared" si="409"/>
        <v>44.</v>
      </c>
      <c r="F3199" t="str">
        <f>IF((C3199&lt;C3207),C3199&amp;D3199&amp;E3199,C3199&amp;D3207&amp;E3199)</f>
        <v>11.11.44.</v>
      </c>
      <c r="G3199" s="12" t="str">
        <f>IF(ISERROR(VLOOKUP(F3199,DataFromWard!$B$484:$E$998,2,FALSE)),"",VLOOKUP(F3199,DataFromWard!$B$484:$E$998,2,FALSE))</f>
        <v/>
      </c>
      <c r="H3199" t="str">
        <f t="shared" si="415"/>
        <v/>
      </c>
      <c r="I3199" s="12"/>
      <c r="J3199" s="12"/>
      <c r="K3199" s="12"/>
      <c r="L3199" s="12"/>
      <c r="M3199" s="12"/>
      <c r="N3199" s="12"/>
      <c r="O3199" s="14" t="str">
        <f>IF(ISERROR(VLOOKUP(F3199,DataFromWard!$B$484:$E$998,3,FALSE)),"",VLOOKUP(F3199,DataFromWard!$B$484:$E$998,3,FALSE))</f>
        <v/>
      </c>
      <c r="P3199" s="14"/>
      <c r="Q3199" s="12" t="str">
        <f>IF(ISERROR(VLOOKUP(F3199,DataFromWard!$B$484:$E$998,4,FALSE)),"",VLOOKUP(F3199,DataFromWard!$B$484:$E$998,4,FALSE))</f>
        <v/>
      </c>
      <c r="S3199" t="s">
        <v>4915</v>
      </c>
      <c r="T3199" t="s">
        <v>237</v>
      </c>
      <c r="U3199" t="str">
        <f t="shared" si="414"/>
        <v>1944.11.11.</v>
      </c>
      <c r="V3199" t="str">
        <f t="shared" si="412"/>
        <v>44. 11.</v>
      </c>
      <c r="W3199" t="str">
        <f t="shared" si="413"/>
        <v/>
      </c>
      <c r="X3199" t="str">
        <f t="shared" si="416"/>
        <v/>
      </c>
    </row>
    <row r="3200" spans="1:25" x14ac:dyDescent="0.25">
      <c r="A3200" s="1">
        <v>16387</v>
      </c>
      <c r="B3200" t="s">
        <v>5012</v>
      </c>
      <c r="C3200" s="1" t="str">
        <f>IF(B3200="Day",TEXT(A3200,"dd"&amp;"."),TEXT(A3200,"dd")&amp;"/"&amp;TEXT(A3207,"dd")&amp;".")</f>
        <v>11/12.</v>
      </c>
      <c r="D3200" s="1" t="str">
        <f t="shared" si="408"/>
        <v>11.</v>
      </c>
      <c r="E3200" t="str">
        <f t="shared" si="409"/>
        <v>44.</v>
      </c>
      <c r="F3200" t="str">
        <f>IF((C3200&lt;C3208),C3200&amp;D3200&amp;E3200,C3200&amp;D3208&amp;E3200)</f>
        <v>11/12.11.44.</v>
      </c>
      <c r="G3200" s="12" t="str">
        <f>IF(ISERROR(VLOOKUP(F3200,DataFromWard!$B$484:$E$998,2,FALSE)),"",VLOOKUP(F3200,DataFromWard!$B$484:$E$998,2,FALSE))</f>
        <v>Dortmund</v>
      </c>
      <c r="H3200" t="str">
        <f t="shared" si="415"/>
        <v>GE</v>
      </c>
      <c r="I3200" s="12" t="s">
        <v>4646</v>
      </c>
      <c r="J3200" s="12" t="s">
        <v>4487</v>
      </c>
      <c r="K3200" s="12">
        <v>209</v>
      </c>
      <c r="L3200" s="12">
        <v>59</v>
      </c>
      <c r="M3200" s="12"/>
      <c r="N3200" s="12"/>
      <c r="O3200" s="14">
        <f>IF(ISERROR(VLOOKUP(F3200,DataFromWard!$B$484:$E$998,3,FALSE)),"",VLOOKUP(F3200,DataFromWard!$B$484:$E$998,3,FALSE))</f>
        <v>19</v>
      </c>
      <c r="P3200" s="14">
        <v>19</v>
      </c>
      <c r="Q3200" s="12">
        <f>IF(ISERROR(VLOOKUP(F3200,DataFromWard!$B$484:$E$998,4,FALSE)),"",VLOOKUP(F3200,DataFromWard!$B$484:$E$998,4,FALSE))</f>
        <v>0</v>
      </c>
      <c r="R3200">
        <v>8</v>
      </c>
      <c r="S3200" t="s">
        <v>4915</v>
      </c>
      <c r="T3200" t="s">
        <v>239</v>
      </c>
      <c r="U3200" t="str">
        <f t="shared" si="414"/>
        <v>1944.11.11/12.</v>
      </c>
      <c r="V3200" t="str">
        <f t="shared" si="412"/>
        <v>44. 11.</v>
      </c>
      <c r="W3200" t="str">
        <f t="shared" si="413"/>
        <v>Markers</v>
      </c>
      <c r="X3200" t="str">
        <f t="shared" si="416"/>
        <v>Marking</v>
      </c>
    </row>
    <row r="3201" spans="1:25" x14ac:dyDescent="0.25">
      <c r="A3201" s="1">
        <v>16387</v>
      </c>
      <c r="B3201" t="s">
        <v>5012</v>
      </c>
      <c r="C3201" s="1" t="s">
        <v>3801</v>
      </c>
      <c r="D3201" s="1" t="s">
        <v>3809</v>
      </c>
      <c r="E3201" t="s">
        <v>3840</v>
      </c>
      <c r="F3201" t="s">
        <v>3591</v>
      </c>
      <c r="G3201" s="12" t="s">
        <v>3902</v>
      </c>
      <c r="H3201" t="str">
        <f t="shared" si="415"/>
        <v>GE</v>
      </c>
      <c r="I3201" s="12" t="s">
        <v>4646</v>
      </c>
      <c r="J3201" s="12" t="s">
        <v>4485</v>
      </c>
      <c r="K3201" s="12">
        <v>237</v>
      </c>
      <c r="L3201" s="12"/>
      <c r="M3201" s="12"/>
      <c r="N3201" s="12"/>
      <c r="O3201" s="14">
        <v>8</v>
      </c>
      <c r="P3201" s="14">
        <v>8</v>
      </c>
      <c r="Q3201" s="12">
        <v>0</v>
      </c>
      <c r="R3201">
        <v>5</v>
      </c>
      <c r="S3201" t="s">
        <v>4915</v>
      </c>
      <c r="T3201" t="s">
        <v>238</v>
      </c>
      <c r="U3201" t="str">
        <f t="shared" si="414"/>
        <v>1944.11.11/12.</v>
      </c>
      <c r="V3201" t="str">
        <f t="shared" si="412"/>
        <v>44. 11.</v>
      </c>
      <c r="W3201" t="str">
        <f t="shared" si="413"/>
        <v>Markers</v>
      </c>
      <c r="X3201" t="str">
        <f t="shared" si="416"/>
        <v>Marking</v>
      </c>
    </row>
    <row r="3202" spans="1:25" x14ac:dyDescent="0.25">
      <c r="A3202" s="1">
        <v>16387</v>
      </c>
      <c r="B3202" t="s">
        <v>5012</v>
      </c>
      <c r="C3202" s="1" t="s">
        <v>3801</v>
      </c>
      <c r="D3202" s="1" t="s">
        <v>3809</v>
      </c>
      <c r="E3202" t="s">
        <v>3840</v>
      </c>
      <c r="F3202" t="s">
        <v>3591</v>
      </c>
      <c r="G3202" s="12" t="s">
        <v>887</v>
      </c>
      <c r="H3202" t="str">
        <f t="shared" si="415"/>
        <v>GE</v>
      </c>
      <c r="I3202" s="12" t="s">
        <v>4646</v>
      </c>
      <c r="J3202" s="12"/>
      <c r="K3202" s="12" t="s">
        <v>1908</v>
      </c>
      <c r="L3202" s="12"/>
      <c r="M3202" s="12"/>
      <c r="N3202" s="12"/>
      <c r="O3202" s="14">
        <v>41</v>
      </c>
      <c r="P3202" s="14">
        <v>34</v>
      </c>
      <c r="Q3202" s="12">
        <f>IF(ISERROR(VLOOKUP(F3202,DataFromWard!$B$484:$E$998,4,FALSE)),"",VLOOKUP(F3202,DataFromWard!$B$484:$E$998,4,FALSE))</f>
        <v>0</v>
      </c>
      <c r="R3202">
        <v>8</v>
      </c>
      <c r="S3202" t="s">
        <v>4915</v>
      </c>
      <c r="U3202" t="str">
        <f t="shared" si="414"/>
        <v>1944.11.11/12.</v>
      </c>
      <c r="V3202" t="str">
        <f t="shared" si="412"/>
        <v>44. 11.</v>
      </c>
      <c r="W3202" t="str">
        <f t="shared" si="413"/>
        <v>Elsewhere</v>
      </c>
      <c r="X3202" t="str">
        <f t="shared" si="416"/>
        <v>Not Marking</v>
      </c>
      <c r="Y3202" t="s">
        <v>5295</v>
      </c>
    </row>
    <row r="3203" spans="1:25" x14ac:dyDescent="0.25">
      <c r="A3203" s="1">
        <v>16387</v>
      </c>
      <c r="B3203" t="s">
        <v>5012</v>
      </c>
      <c r="C3203" s="1" t="s">
        <v>3801</v>
      </c>
      <c r="D3203" s="1" t="s">
        <v>3809</v>
      </c>
      <c r="E3203" t="s">
        <v>3840</v>
      </c>
      <c r="F3203" t="s">
        <v>3591</v>
      </c>
      <c r="G3203" s="12" t="s">
        <v>4943</v>
      </c>
      <c r="H3203" t="str">
        <f t="shared" si="415"/>
        <v>GE</v>
      </c>
      <c r="I3203" s="12" t="s">
        <v>5332</v>
      </c>
      <c r="J3203" s="12"/>
      <c r="K3203" s="12" t="s">
        <v>1908</v>
      </c>
      <c r="L3203" s="12"/>
      <c r="M3203" s="12"/>
      <c r="N3203" s="12"/>
      <c r="O3203" s="14">
        <v>12</v>
      </c>
      <c r="P3203" s="14">
        <v>13</v>
      </c>
      <c r="Q3203" s="12">
        <f>IF(ISERROR(VLOOKUP(F3203,DataFromWard!$B$484:$E$998,4,FALSE)),"",VLOOKUP(F3203,DataFromWard!$B$484:$E$998,4,FALSE))</f>
        <v>0</v>
      </c>
      <c r="R3203">
        <v>8</v>
      </c>
      <c r="S3203" t="s">
        <v>4915</v>
      </c>
      <c r="U3203" t="str">
        <f t="shared" si="414"/>
        <v>1944.11.11/12.</v>
      </c>
      <c r="V3203" t="str">
        <f t="shared" si="412"/>
        <v>44. 11.</v>
      </c>
      <c r="W3203" t="str">
        <f t="shared" si="413"/>
        <v>Elsewhere</v>
      </c>
      <c r="X3203" t="str">
        <f t="shared" si="416"/>
        <v>Not Marking</v>
      </c>
    </row>
    <row r="3204" spans="1:25" x14ac:dyDescent="0.25">
      <c r="A3204" s="1">
        <v>16387</v>
      </c>
      <c r="B3204" t="s">
        <v>5012</v>
      </c>
      <c r="C3204" s="1" t="s">
        <v>3801</v>
      </c>
      <c r="D3204" s="1" t="s">
        <v>3809</v>
      </c>
      <c r="E3204" t="s">
        <v>3840</v>
      </c>
      <c r="F3204" t="s">
        <v>3591</v>
      </c>
      <c r="G3204" s="12" t="s">
        <v>4944</v>
      </c>
      <c r="H3204" t="str">
        <f t="shared" si="415"/>
        <v>GE</v>
      </c>
      <c r="I3204" s="12" t="s">
        <v>5332</v>
      </c>
      <c r="J3204" s="12"/>
      <c r="K3204" s="12" t="s">
        <v>1908</v>
      </c>
      <c r="L3204" s="12"/>
      <c r="M3204" s="12"/>
      <c r="N3204" s="12"/>
      <c r="O3204" s="14">
        <v>9</v>
      </c>
      <c r="P3204" s="14">
        <v>7</v>
      </c>
      <c r="Q3204" s="12">
        <f>IF(ISERROR(VLOOKUP(F3204,DataFromWard!$B$484:$E$998,4,FALSE)),"",VLOOKUP(F3204,DataFromWard!$B$484:$E$998,4,FALSE))</f>
        <v>0</v>
      </c>
      <c r="R3204">
        <v>8</v>
      </c>
      <c r="S3204" t="s">
        <v>4915</v>
      </c>
      <c r="U3204" t="str">
        <f t="shared" si="414"/>
        <v>1944.11.11/12.</v>
      </c>
      <c r="V3204" t="str">
        <f t="shared" si="412"/>
        <v>44. 11.</v>
      </c>
      <c r="W3204" t="str">
        <f t="shared" si="413"/>
        <v>Elsewhere</v>
      </c>
      <c r="X3204" t="str">
        <f t="shared" si="416"/>
        <v>Not Marking</v>
      </c>
    </row>
    <row r="3205" spans="1:25" x14ac:dyDescent="0.25">
      <c r="A3205" s="1">
        <v>16387</v>
      </c>
      <c r="B3205" t="s">
        <v>5012</v>
      </c>
      <c r="C3205" s="1" t="s">
        <v>3801</v>
      </c>
      <c r="D3205" s="1" t="s">
        <v>3809</v>
      </c>
      <c r="E3205" t="s">
        <v>3840</v>
      </c>
      <c r="F3205" t="s">
        <v>3591</v>
      </c>
      <c r="G3205" s="12" t="s">
        <v>4483</v>
      </c>
      <c r="H3205" t="str">
        <f t="shared" si="415"/>
        <v>GE</v>
      </c>
      <c r="I3205" s="12" t="s">
        <v>5332</v>
      </c>
      <c r="J3205" s="12"/>
      <c r="K3205" s="12" t="s">
        <v>1908</v>
      </c>
      <c r="L3205" s="12"/>
      <c r="M3205" s="12"/>
      <c r="N3205" s="12"/>
      <c r="O3205" s="14">
        <v>6</v>
      </c>
      <c r="P3205" s="14">
        <v>6</v>
      </c>
      <c r="Q3205" s="12">
        <f>IF(ISERROR(VLOOKUP(F3205,DataFromWard!$B$484:$E$998,4,FALSE)),"",VLOOKUP(F3205,DataFromWard!$B$484:$E$998,4,FALSE))</f>
        <v>0</v>
      </c>
      <c r="R3205">
        <v>8</v>
      </c>
      <c r="S3205" t="s">
        <v>4915</v>
      </c>
      <c r="U3205" t="str">
        <f t="shared" si="414"/>
        <v>1944.11.11/12.</v>
      </c>
      <c r="V3205" t="str">
        <f t="shared" si="412"/>
        <v>44. 11.</v>
      </c>
      <c r="W3205" t="str">
        <f t="shared" si="413"/>
        <v>Elsewhere</v>
      </c>
      <c r="X3205" t="str">
        <f t="shared" si="416"/>
        <v>Not Marking</v>
      </c>
    </row>
    <row r="3206" spans="1:25" x14ac:dyDescent="0.25">
      <c r="A3206" s="1">
        <v>16387</v>
      </c>
      <c r="B3206" t="s">
        <v>5012</v>
      </c>
      <c r="C3206" s="1" t="s">
        <v>3801</v>
      </c>
      <c r="D3206" s="1" t="s">
        <v>3809</v>
      </c>
      <c r="E3206" t="s">
        <v>3840</v>
      </c>
      <c r="F3206" t="s">
        <v>3591</v>
      </c>
      <c r="G3206" s="12" t="s">
        <v>4484</v>
      </c>
      <c r="H3206" t="str">
        <f t="shared" si="415"/>
        <v>GE</v>
      </c>
      <c r="I3206" s="12" t="s">
        <v>5332</v>
      </c>
      <c r="J3206" s="12"/>
      <c r="K3206" s="12" t="s">
        <v>1908</v>
      </c>
      <c r="L3206" s="12"/>
      <c r="M3206" s="12"/>
      <c r="N3206" s="12"/>
      <c r="O3206" s="14">
        <v>3</v>
      </c>
      <c r="P3206" s="14">
        <v>2</v>
      </c>
      <c r="Q3206" s="12">
        <f>IF(ISERROR(VLOOKUP(F3206,DataFromWard!$B$484:$E$998,4,FALSE)),"",VLOOKUP(F3206,DataFromWard!$B$484:$E$998,4,FALSE))</f>
        <v>0</v>
      </c>
      <c r="R3206">
        <v>8</v>
      </c>
      <c r="S3206" t="s">
        <v>4915</v>
      </c>
      <c r="U3206" t="str">
        <f t="shared" si="414"/>
        <v>1944.11.11/12.</v>
      </c>
      <c r="V3206" t="str">
        <f t="shared" si="412"/>
        <v>44. 11.</v>
      </c>
      <c r="W3206" t="str">
        <f t="shared" si="413"/>
        <v>Elsewhere</v>
      </c>
      <c r="X3206" t="str">
        <f t="shared" si="416"/>
        <v>Not Marking</v>
      </c>
    </row>
    <row r="3207" spans="1:25" x14ac:dyDescent="0.25">
      <c r="A3207" s="1">
        <v>16388</v>
      </c>
      <c r="B3207" t="s">
        <v>5009</v>
      </c>
      <c r="C3207" s="1" t="str">
        <f t="shared" ref="C3207:C3213" si="417">IF(B3207="Day",TEXT(A3207,"dd"&amp;"."),TEXT(A3207,"dd")&amp;"/"&amp;TEXT(A3208,"dd")&amp;".")</f>
        <v>12.</v>
      </c>
      <c r="D3207" s="1" t="str">
        <f t="shared" si="408"/>
        <v>11.</v>
      </c>
      <c r="E3207" t="str">
        <f t="shared" si="409"/>
        <v>44.</v>
      </c>
      <c r="F3207" t="str">
        <f t="shared" ref="F3207:F3212" si="418">IF((C3207&lt;C3209),C3207&amp;D3207&amp;E3207,C3207&amp;D3209&amp;E3207)</f>
        <v>12.11.44.</v>
      </c>
      <c r="G3207" s="12" t="str">
        <f>IF(ISERROR(VLOOKUP(F3207,DataFromWard!$B$484:$E$998,2,FALSE)),"",VLOOKUP(F3207,DataFromWard!$B$484:$E$998,2,FALSE))</f>
        <v/>
      </c>
      <c r="H3207" t="str">
        <f t="shared" si="415"/>
        <v/>
      </c>
      <c r="I3207" s="12"/>
      <c r="J3207" s="12"/>
      <c r="K3207" s="12"/>
      <c r="L3207" s="12">
        <v>2</v>
      </c>
      <c r="M3207" s="12"/>
      <c r="N3207" s="12"/>
      <c r="O3207" s="14" t="str">
        <f>IF(ISERROR(VLOOKUP(F3207,DataFromWard!$B$484:$E$998,3,FALSE)),"",VLOOKUP(F3207,DataFromWard!$B$484:$E$998,3,FALSE))</f>
        <v/>
      </c>
      <c r="P3207" s="14"/>
      <c r="Q3207" s="12" t="str">
        <f>IF(ISERROR(VLOOKUP(F3207,DataFromWard!$B$484:$E$998,4,FALSE)),"",VLOOKUP(F3207,DataFromWard!$B$484:$E$998,4,FALSE))</f>
        <v/>
      </c>
      <c r="S3207" t="s">
        <v>4915</v>
      </c>
      <c r="T3207" t="s">
        <v>240</v>
      </c>
      <c r="U3207" t="str">
        <f t="shared" si="414"/>
        <v>1944.11.12.</v>
      </c>
      <c r="V3207" t="str">
        <f t="shared" si="412"/>
        <v>44. 11.</v>
      </c>
      <c r="W3207" t="str">
        <f t="shared" si="413"/>
        <v/>
      </c>
      <c r="X3207" t="str">
        <f t="shared" si="416"/>
        <v/>
      </c>
    </row>
    <row r="3208" spans="1:25" x14ac:dyDescent="0.25">
      <c r="A3208" s="1">
        <v>16388</v>
      </c>
      <c r="B3208" t="s">
        <v>5012</v>
      </c>
      <c r="C3208" s="1" t="str">
        <f t="shared" si="417"/>
        <v>12/13.</v>
      </c>
      <c r="D3208" s="1" t="str">
        <f t="shared" si="408"/>
        <v>11.</v>
      </c>
      <c r="E3208" t="str">
        <f t="shared" si="409"/>
        <v>44.</v>
      </c>
      <c r="F3208" t="str">
        <f t="shared" si="418"/>
        <v>12/13.11.44.</v>
      </c>
      <c r="G3208" s="12" t="str">
        <f>IF(ISERROR(VLOOKUP(F3208,DataFromWard!$B$484:$E$998,2,FALSE)),"",VLOOKUP(F3208,DataFromWard!$B$484:$E$998,2,FALSE))</f>
        <v/>
      </c>
      <c r="H3208" t="str">
        <f t="shared" si="415"/>
        <v/>
      </c>
      <c r="I3208" s="12"/>
      <c r="J3208" s="12"/>
      <c r="K3208" s="12"/>
      <c r="L3208" s="12"/>
      <c r="M3208" s="12"/>
      <c r="N3208" s="12"/>
      <c r="O3208" s="14" t="str">
        <f>IF(ISERROR(VLOOKUP(F3208,DataFromWard!$B$484:$E$998,3,FALSE)),"",VLOOKUP(F3208,DataFromWard!$B$484:$E$998,3,FALSE))</f>
        <v/>
      </c>
      <c r="P3208" s="14"/>
      <c r="Q3208" s="12" t="str">
        <f>IF(ISERROR(VLOOKUP(F3208,DataFromWard!$B$484:$E$998,4,FALSE)),"",VLOOKUP(F3208,DataFromWard!$B$484:$E$998,4,FALSE))</f>
        <v/>
      </c>
      <c r="U3208" t="str">
        <f t="shared" si="414"/>
        <v>1944.11.12/13.</v>
      </c>
      <c r="V3208" t="str">
        <f t="shared" si="412"/>
        <v>44. 11.</v>
      </c>
      <c r="W3208" t="str">
        <f t="shared" si="413"/>
        <v/>
      </c>
      <c r="X3208" t="str">
        <f t="shared" si="416"/>
        <v/>
      </c>
    </row>
    <row r="3209" spans="1:25" x14ac:dyDescent="0.25">
      <c r="A3209" s="1">
        <v>16389</v>
      </c>
      <c r="B3209" t="s">
        <v>5009</v>
      </c>
      <c r="C3209" s="1" t="str">
        <f t="shared" si="417"/>
        <v>13.</v>
      </c>
      <c r="D3209" s="1" t="str">
        <f t="shared" si="408"/>
        <v>11.</v>
      </c>
      <c r="E3209" t="str">
        <f t="shared" si="409"/>
        <v>44.</v>
      </c>
      <c r="F3209" t="str">
        <f t="shared" si="418"/>
        <v>13.11.44.</v>
      </c>
      <c r="G3209" s="12" t="str">
        <f>IF(ISERROR(VLOOKUP(F3209,DataFromWard!$B$484:$E$998,2,FALSE)),"",VLOOKUP(F3209,DataFromWard!$B$484:$E$998,2,FALSE))</f>
        <v/>
      </c>
      <c r="H3209" t="str">
        <f t="shared" si="415"/>
        <v/>
      </c>
      <c r="I3209" s="12"/>
      <c r="J3209" s="12"/>
      <c r="K3209" s="12"/>
      <c r="L3209" s="12"/>
      <c r="M3209" s="12"/>
      <c r="N3209" s="12"/>
      <c r="O3209" s="14" t="str">
        <f>IF(ISERROR(VLOOKUP(F3209,DataFromWard!$B$484:$E$998,3,FALSE)),"",VLOOKUP(F3209,DataFromWard!$B$484:$E$998,3,FALSE))</f>
        <v/>
      </c>
      <c r="P3209" s="14"/>
      <c r="Q3209" s="12" t="str">
        <f>IF(ISERROR(VLOOKUP(F3209,DataFromWard!$B$484:$E$998,4,FALSE)),"",VLOOKUP(F3209,DataFromWard!$B$484:$E$998,4,FALSE))</f>
        <v/>
      </c>
      <c r="U3209" t="str">
        <f t="shared" si="414"/>
        <v>1944.11.13.</v>
      </c>
      <c r="V3209" t="str">
        <f t="shared" si="412"/>
        <v>44. 11.</v>
      </c>
      <c r="W3209" t="str">
        <f t="shared" si="413"/>
        <v/>
      </c>
      <c r="X3209" t="str">
        <f t="shared" si="416"/>
        <v/>
      </c>
    </row>
    <row r="3210" spans="1:25" x14ac:dyDescent="0.25">
      <c r="A3210" s="1">
        <v>16389</v>
      </c>
      <c r="B3210" t="s">
        <v>5012</v>
      </c>
      <c r="C3210" s="1" t="str">
        <f t="shared" si="417"/>
        <v>13/14.</v>
      </c>
      <c r="D3210" s="1" t="str">
        <f t="shared" si="408"/>
        <v>11.</v>
      </c>
      <c r="E3210" t="str">
        <f t="shared" si="409"/>
        <v>44.</v>
      </c>
      <c r="F3210" t="str">
        <f t="shared" si="418"/>
        <v>13/14.11.44.</v>
      </c>
      <c r="G3210" s="12" t="str">
        <f>IF(ISERROR(VLOOKUP(F3210,DataFromWard!$B$484:$E$998,2,FALSE)),"",VLOOKUP(F3210,DataFromWard!$B$484:$E$998,2,FALSE))</f>
        <v/>
      </c>
      <c r="H3210" t="str">
        <f t="shared" si="415"/>
        <v/>
      </c>
      <c r="I3210" s="12"/>
      <c r="J3210" s="12"/>
      <c r="K3210" s="12"/>
      <c r="L3210" s="12"/>
      <c r="M3210" s="12"/>
      <c r="N3210" s="12"/>
      <c r="O3210" s="14" t="str">
        <f>IF(ISERROR(VLOOKUP(F3210,DataFromWard!$B$484:$E$998,3,FALSE)),"",VLOOKUP(F3210,DataFromWard!$B$484:$E$998,3,FALSE))</f>
        <v/>
      </c>
      <c r="P3210" s="14"/>
      <c r="Q3210" s="12" t="str">
        <f>IF(ISERROR(VLOOKUP(F3210,DataFromWard!$B$484:$E$998,4,FALSE)),"",VLOOKUP(F3210,DataFromWard!$B$484:$E$998,4,FALSE))</f>
        <v/>
      </c>
      <c r="U3210" t="str">
        <f t="shared" si="414"/>
        <v>1944.11.13/14.</v>
      </c>
      <c r="V3210" t="str">
        <f t="shared" si="412"/>
        <v>44. 11.</v>
      </c>
      <c r="W3210" t="str">
        <f t="shared" si="413"/>
        <v/>
      </c>
      <c r="X3210" t="str">
        <f t="shared" si="416"/>
        <v/>
      </c>
    </row>
    <row r="3211" spans="1:25" x14ac:dyDescent="0.25">
      <c r="A3211" s="1">
        <v>16390</v>
      </c>
      <c r="B3211" t="s">
        <v>5009</v>
      </c>
      <c r="C3211" s="1" t="str">
        <f t="shared" si="417"/>
        <v>14.</v>
      </c>
      <c r="D3211" s="1" t="str">
        <f t="shared" si="408"/>
        <v>11.</v>
      </c>
      <c r="E3211" t="str">
        <f t="shared" si="409"/>
        <v>44.</v>
      </c>
      <c r="F3211" t="str">
        <f t="shared" si="418"/>
        <v>14.11.44.</v>
      </c>
      <c r="G3211" s="12" t="str">
        <f>IF(ISERROR(VLOOKUP(F3211,DataFromWard!$B$484:$E$998,2,FALSE)),"",VLOOKUP(F3211,DataFromWard!$B$484:$E$998,2,FALSE))</f>
        <v/>
      </c>
      <c r="H3211" t="str">
        <f t="shared" si="415"/>
        <v/>
      </c>
      <c r="I3211" s="12"/>
      <c r="J3211" s="12"/>
      <c r="K3211" s="12"/>
      <c r="L3211" s="12"/>
      <c r="M3211" s="12"/>
      <c r="N3211" s="12"/>
      <c r="O3211" s="14" t="str">
        <f>IF(ISERROR(VLOOKUP(F3211,DataFromWard!$B$484:$E$998,3,FALSE)),"",VLOOKUP(F3211,DataFromWard!$B$484:$E$998,3,FALSE))</f>
        <v/>
      </c>
      <c r="P3211" s="14"/>
      <c r="Q3211" s="12" t="str">
        <f>IF(ISERROR(VLOOKUP(F3211,DataFromWard!$B$484:$E$998,4,FALSE)),"",VLOOKUP(F3211,DataFromWard!$B$484:$E$998,4,FALSE))</f>
        <v/>
      </c>
      <c r="U3211" t="str">
        <f t="shared" si="414"/>
        <v>1944.11.14.</v>
      </c>
      <c r="V3211" t="str">
        <f t="shared" si="412"/>
        <v>44. 11.</v>
      </c>
      <c r="W3211" t="str">
        <f t="shared" si="413"/>
        <v/>
      </c>
      <c r="X3211" t="str">
        <f t="shared" si="416"/>
        <v/>
      </c>
    </row>
    <row r="3212" spans="1:25" x14ac:dyDescent="0.25">
      <c r="A3212" s="1">
        <v>16390</v>
      </c>
      <c r="B3212" t="s">
        <v>5012</v>
      </c>
      <c r="C3212" s="1" t="str">
        <f t="shared" si="417"/>
        <v>14/15.</v>
      </c>
      <c r="D3212" s="1" t="str">
        <f t="shared" si="408"/>
        <v>11.</v>
      </c>
      <c r="E3212" t="str">
        <f t="shared" si="409"/>
        <v>44.</v>
      </c>
      <c r="F3212" t="str">
        <f t="shared" si="418"/>
        <v>14/15.11.44.</v>
      </c>
      <c r="G3212" s="12" t="str">
        <f>IF(ISERROR(VLOOKUP(F3212,DataFromWard!$B$484:$E$998,2,FALSE)),"",VLOOKUP(F3212,DataFromWard!$B$484:$E$998,2,FALSE))</f>
        <v/>
      </c>
      <c r="H3212" t="str">
        <f t="shared" si="415"/>
        <v/>
      </c>
      <c r="I3212" s="12"/>
      <c r="J3212" s="12"/>
      <c r="K3212" s="12"/>
      <c r="L3212" s="12"/>
      <c r="M3212" s="12"/>
      <c r="N3212" s="12"/>
      <c r="O3212" s="14" t="str">
        <f>IF(ISERROR(VLOOKUP(F3212,DataFromWard!$B$484:$E$998,3,FALSE)),"",VLOOKUP(F3212,DataFromWard!$B$484:$E$998,3,FALSE))</f>
        <v/>
      </c>
      <c r="P3212" s="14"/>
      <c r="Q3212" s="12" t="str">
        <f>IF(ISERROR(VLOOKUP(F3212,DataFromWard!$B$484:$E$998,4,FALSE)),"",VLOOKUP(F3212,DataFromWard!$B$484:$E$998,4,FALSE))</f>
        <v/>
      </c>
      <c r="U3212" t="str">
        <f t="shared" si="414"/>
        <v>1944.11.14/15.</v>
      </c>
      <c r="V3212" t="str">
        <f t="shared" si="412"/>
        <v>44. 11.</v>
      </c>
      <c r="W3212" t="str">
        <f t="shared" si="413"/>
        <v/>
      </c>
      <c r="X3212" t="str">
        <f t="shared" si="416"/>
        <v/>
      </c>
    </row>
    <row r="3213" spans="1:25" x14ac:dyDescent="0.25">
      <c r="A3213" s="1">
        <v>16391</v>
      </c>
      <c r="B3213" t="s">
        <v>5009</v>
      </c>
      <c r="C3213" s="1" t="str">
        <f t="shared" si="417"/>
        <v>15.</v>
      </c>
      <c r="D3213" s="1" t="str">
        <f t="shared" si="408"/>
        <v>11.</v>
      </c>
      <c r="E3213" t="str">
        <f t="shared" si="409"/>
        <v>44.</v>
      </c>
      <c r="F3213" t="str">
        <f>IF((C3213&lt;C3219),C3213&amp;D3213&amp;E3213,C3213&amp;D3219&amp;E3213)</f>
        <v>15.11.44.</v>
      </c>
      <c r="G3213" s="12" t="str">
        <f>IF(ISERROR(VLOOKUP(F3213,DataFromWard!$B$484:$E$998,2,FALSE)),"",VLOOKUP(F3213,DataFromWard!$B$484:$E$998,2,FALSE))</f>
        <v/>
      </c>
      <c r="H3213" t="str">
        <f t="shared" si="415"/>
        <v/>
      </c>
      <c r="I3213" s="12"/>
      <c r="J3213" s="12"/>
      <c r="K3213" s="12"/>
      <c r="L3213" s="12">
        <v>2</v>
      </c>
      <c r="M3213" s="12"/>
      <c r="N3213" s="12"/>
      <c r="O3213" s="14" t="str">
        <f>IF(ISERROR(VLOOKUP(F3213,DataFromWard!$B$484:$E$998,3,FALSE)),"",VLOOKUP(F3213,DataFromWard!$B$484:$E$998,3,FALSE))</f>
        <v/>
      </c>
      <c r="P3213" s="14"/>
      <c r="Q3213" s="12" t="str">
        <f>IF(ISERROR(VLOOKUP(F3213,DataFromWard!$B$484:$E$998,4,FALSE)),"",VLOOKUP(F3213,DataFromWard!$B$484:$E$998,4,FALSE))</f>
        <v/>
      </c>
      <c r="S3213" t="s">
        <v>4915</v>
      </c>
      <c r="T3213" t="s">
        <v>241</v>
      </c>
      <c r="U3213" t="str">
        <f t="shared" si="414"/>
        <v>1944.11.15.</v>
      </c>
      <c r="V3213" t="str">
        <f t="shared" ref="V3213:V3276" si="419">E3213&amp;" "&amp;D3213</f>
        <v>44. 11.</v>
      </c>
      <c r="W3213" t="str">
        <f t="shared" ref="W3213:W3276" si="420">IF((ISBLANK(K3213)),"",IF(("a"&gt;K3213),"Markers",K3213))</f>
        <v/>
      </c>
      <c r="X3213" t="str">
        <f t="shared" si="416"/>
        <v/>
      </c>
    </row>
    <row r="3214" spans="1:25" x14ac:dyDescent="0.25">
      <c r="A3214" s="1">
        <v>16391</v>
      </c>
      <c r="B3214" t="s">
        <v>5012</v>
      </c>
      <c r="C3214" s="1" t="str">
        <f>IF(B3214="Day",TEXT(A3214,"dd"&amp;"."),TEXT(A3214,"dd")&amp;"/"&amp;TEXT(A3219,"dd")&amp;".")</f>
        <v>15/16.</v>
      </c>
      <c r="D3214" s="1" t="str">
        <f t="shared" si="408"/>
        <v>11.</v>
      </c>
      <c r="E3214" t="str">
        <f t="shared" si="409"/>
        <v>44.</v>
      </c>
      <c r="F3214" t="str">
        <f>IF((C3214&lt;C3221),C3214&amp;D3214&amp;E3214,C3214&amp;D3221&amp;E3214)</f>
        <v>15/16.11.44.</v>
      </c>
      <c r="G3214" s="12" t="s">
        <v>4954</v>
      </c>
      <c r="H3214" t="str">
        <f t="shared" si="415"/>
        <v>GE</v>
      </c>
      <c r="I3214" s="12" t="s">
        <v>5332</v>
      </c>
      <c r="J3214" s="12"/>
      <c r="K3214" s="12" t="s">
        <v>752</v>
      </c>
      <c r="L3214" s="12">
        <v>30</v>
      </c>
      <c r="M3214" s="12"/>
      <c r="N3214" s="12"/>
      <c r="O3214" s="14">
        <v>36</v>
      </c>
      <c r="P3214" s="14">
        <v>34</v>
      </c>
      <c r="Q3214" s="12">
        <f>IF(ISERROR(VLOOKUP(F3214,DataFromWard!$B$484:$E$998,4,FALSE)),"",VLOOKUP(F3214,DataFromWard!$B$484:$E$998,4,FALSE))</f>
        <v>1</v>
      </c>
      <c r="R3214">
        <v>8</v>
      </c>
      <c r="S3214" t="s">
        <v>4915</v>
      </c>
      <c r="U3214" t="str">
        <f t="shared" ref="U3214:U3277" si="421">"19"&amp;E3214&amp;D3214&amp;C3214</f>
        <v>1944.11.15/16.</v>
      </c>
      <c r="V3214" t="str">
        <f t="shared" si="419"/>
        <v>44. 11.</v>
      </c>
      <c r="W3214" t="str">
        <f t="shared" si="420"/>
        <v>RCM</v>
      </c>
      <c r="X3214" t="str">
        <f t="shared" si="416"/>
        <v>Not Marking</v>
      </c>
    </row>
    <row r="3215" spans="1:25" x14ac:dyDescent="0.25">
      <c r="A3215" s="1">
        <v>16391</v>
      </c>
      <c r="B3215" t="s">
        <v>5012</v>
      </c>
      <c r="C3215" s="1" t="s">
        <v>3804</v>
      </c>
      <c r="D3215" s="1" t="s">
        <v>3809</v>
      </c>
      <c r="E3215" t="s">
        <v>3840</v>
      </c>
      <c r="F3215" t="s">
        <v>3593</v>
      </c>
      <c r="G3215" s="12" t="s">
        <v>4483</v>
      </c>
      <c r="H3215" t="str">
        <f t="shared" si="415"/>
        <v>GE</v>
      </c>
      <c r="I3215" s="12" t="s">
        <v>5332</v>
      </c>
      <c r="J3215" s="12"/>
      <c r="K3215" s="12" t="s">
        <v>752</v>
      </c>
      <c r="L3215" s="12"/>
      <c r="M3215" s="12"/>
      <c r="N3215" s="12"/>
      <c r="O3215" s="14">
        <v>6</v>
      </c>
      <c r="P3215" s="14">
        <v>5</v>
      </c>
      <c r="Q3215" s="12">
        <v>0</v>
      </c>
      <c r="R3215">
        <v>8</v>
      </c>
      <c r="S3215" t="s">
        <v>4915</v>
      </c>
      <c r="U3215" t="str">
        <f t="shared" si="421"/>
        <v>1944.11.15/16.</v>
      </c>
      <c r="V3215" t="str">
        <f t="shared" si="419"/>
        <v>44. 11.</v>
      </c>
      <c r="W3215" t="str">
        <f t="shared" si="420"/>
        <v>RCM</v>
      </c>
      <c r="X3215" t="str">
        <f t="shared" si="416"/>
        <v>Not Marking</v>
      </c>
    </row>
    <row r="3216" spans="1:25" x14ac:dyDescent="0.25">
      <c r="A3216" s="1">
        <v>16391</v>
      </c>
      <c r="B3216" t="s">
        <v>5012</v>
      </c>
      <c r="C3216" s="1" t="s">
        <v>3804</v>
      </c>
      <c r="D3216" s="1" t="s">
        <v>3809</v>
      </c>
      <c r="E3216" t="s">
        <v>3840</v>
      </c>
      <c r="F3216" t="s">
        <v>3593</v>
      </c>
      <c r="G3216" s="12" t="s">
        <v>5148</v>
      </c>
      <c r="H3216" t="str">
        <f t="shared" si="415"/>
        <v>GE</v>
      </c>
      <c r="I3216" s="12" t="s">
        <v>4646</v>
      </c>
      <c r="J3216" s="12" t="s">
        <v>5294</v>
      </c>
      <c r="K3216" s="12" t="s">
        <v>752</v>
      </c>
      <c r="L3216" s="12"/>
      <c r="M3216" s="12"/>
      <c r="N3216" s="12"/>
      <c r="O3216" s="14">
        <v>6</v>
      </c>
      <c r="P3216" s="14">
        <v>6</v>
      </c>
      <c r="Q3216" s="12">
        <v>0</v>
      </c>
      <c r="R3216">
        <v>8</v>
      </c>
      <c r="S3216" t="s">
        <v>4915</v>
      </c>
      <c r="U3216" t="str">
        <f t="shared" si="421"/>
        <v>1944.11.15/16.</v>
      </c>
      <c r="V3216" t="str">
        <f t="shared" si="419"/>
        <v>44. 11.</v>
      </c>
      <c r="W3216" t="str">
        <f t="shared" si="420"/>
        <v>RCM</v>
      </c>
      <c r="X3216" t="str">
        <f t="shared" si="416"/>
        <v>Not Marking</v>
      </c>
    </row>
    <row r="3217" spans="1:24" x14ac:dyDescent="0.25">
      <c r="A3217" s="1">
        <v>16391</v>
      </c>
      <c r="B3217" t="s">
        <v>5012</v>
      </c>
      <c r="C3217" s="1" t="s">
        <v>3804</v>
      </c>
      <c r="D3217" s="1" t="s">
        <v>3809</v>
      </c>
      <c r="E3217" t="s">
        <v>3840</v>
      </c>
      <c r="F3217" t="s">
        <v>3593</v>
      </c>
      <c r="G3217" s="12" t="s">
        <v>3518</v>
      </c>
      <c r="H3217" t="str">
        <f t="shared" si="415"/>
        <v>GE</v>
      </c>
      <c r="I3217" s="12" t="s">
        <v>5332</v>
      </c>
      <c r="J3217" s="12"/>
      <c r="K3217" s="12" t="s">
        <v>752</v>
      </c>
      <c r="L3217" s="12"/>
      <c r="M3217" s="12"/>
      <c r="N3217" s="12"/>
      <c r="O3217" s="14">
        <v>5</v>
      </c>
      <c r="P3217" s="14">
        <v>4</v>
      </c>
      <c r="Q3217" s="12">
        <v>0</v>
      </c>
      <c r="R3217">
        <v>8</v>
      </c>
      <c r="S3217" t="s">
        <v>4915</v>
      </c>
      <c r="U3217" t="str">
        <f t="shared" si="421"/>
        <v>1944.11.15/16.</v>
      </c>
      <c r="V3217" t="str">
        <f t="shared" si="419"/>
        <v>44. 11.</v>
      </c>
      <c r="W3217" t="str">
        <f t="shared" si="420"/>
        <v>RCM</v>
      </c>
      <c r="X3217" t="str">
        <f t="shared" si="416"/>
        <v>Not Marking</v>
      </c>
    </row>
    <row r="3218" spans="1:24" x14ac:dyDescent="0.25">
      <c r="A3218" s="1">
        <v>16391</v>
      </c>
      <c r="B3218" t="s">
        <v>5012</v>
      </c>
      <c r="C3218" s="1" t="s">
        <v>3804</v>
      </c>
      <c r="D3218" s="1" t="s">
        <v>3809</v>
      </c>
      <c r="E3218" t="s">
        <v>3840</v>
      </c>
      <c r="F3218" t="s">
        <v>3593</v>
      </c>
      <c r="G3218" s="12" t="s">
        <v>794</v>
      </c>
      <c r="H3218" t="str">
        <f t="shared" si="415"/>
        <v>GE</v>
      </c>
      <c r="I3218" s="12" t="s">
        <v>4646</v>
      </c>
      <c r="J3218" s="12"/>
      <c r="K3218" s="12" t="s">
        <v>752</v>
      </c>
      <c r="L3218" s="12"/>
      <c r="M3218" s="12"/>
      <c r="N3218" s="12"/>
      <c r="O3218" s="14">
        <v>4</v>
      </c>
      <c r="P3218" s="14">
        <v>4</v>
      </c>
      <c r="Q3218" s="12">
        <v>0</v>
      </c>
      <c r="R3218">
        <v>8</v>
      </c>
      <c r="S3218" t="s">
        <v>4915</v>
      </c>
      <c r="U3218" t="str">
        <f t="shared" si="421"/>
        <v>1944.11.15/16.</v>
      </c>
      <c r="V3218" t="str">
        <f t="shared" si="419"/>
        <v>44. 11.</v>
      </c>
      <c r="W3218" t="str">
        <f t="shared" si="420"/>
        <v>RCM</v>
      </c>
      <c r="X3218" t="str">
        <f t="shared" si="416"/>
        <v>Not Marking</v>
      </c>
    </row>
    <row r="3219" spans="1:24" x14ac:dyDescent="0.25">
      <c r="A3219" s="1">
        <v>16392</v>
      </c>
      <c r="B3219" t="s">
        <v>5009</v>
      </c>
      <c r="C3219" s="1" t="str">
        <f>IF(B3219="Day",TEXT(A3219,"dd"&amp;"."),TEXT(A3219,"dd")&amp;"/"&amp;TEXT(A3221,"dd")&amp;".")</f>
        <v>16.</v>
      </c>
      <c r="D3219" s="1" t="str">
        <f t="shared" si="408"/>
        <v>11.</v>
      </c>
      <c r="E3219" t="str">
        <f t="shared" si="409"/>
        <v>44.</v>
      </c>
      <c r="F3219" t="str">
        <f>IF((C3219&lt;C3222),C3219&amp;D3219&amp;E3219,C3219&amp;D3222&amp;E3219)</f>
        <v>16.11.44.</v>
      </c>
      <c r="G3219" s="12" t="s">
        <v>3826</v>
      </c>
      <c r="H3219" t="str">
        <f t="shared" si="415"/>
        <v>GE</v>
      </c>
      <c r="I3219" s="12" t="s">
        <v>4877</v>
      </c>
      <c r="J3219" s="12"/>
      <c r="K3219" s="12">
        <v>485</v>
      </c>
      <c r="L3219" s="12"/>
      <c r="M3219" s="12"/>
      <c r="N3219" s="12"/>
      <c r="O3219" s="14">
        <v>13</v>
      </c>
      <c r="P3219" s="14">
        <v>13</v>
      </c>
      <c r="Q3219" s="12">
        <v>0</v>
      </c>
      <c r="R3219">
        <v>8</v>
      </c>
      <c r="S3219" t="s">
        <v>4915</v>
      </c>
      <c r="T3219" t="s">
        <v>242</v>
      </c>
      <c r="U3219" t="str">
        <f t="shared" si="421"/>
        <v>1944.11.16.</v>
      </c>
      <c r="V3219" t="str">
        <f t="shared" si="419"/>
        <v>44. 11.</v>
      </c>
      <c r="W3219" t="str">
        <f t="shared" si="420"/>
        <v>Markers</v>
      </c>
      <c r="X3219" t="str">
        <f t="shared" si="416"/>
        <v>Marking</v>
      </c>
    </row>
    <row r="3220" spans="1:24" x14ac:dyDescent="0.25">
      <c r="A3220" s="1">
        <v>16392</v>
      </c>
      <c r="B3220" t="s">
        <v>5009</v>
      </c>
      <c r="C3220" s="1" t="s">
        <v>4488</v>
      </c>
      <c r="D3220" s="1" t="s">
        <v>3809</v>
      </c>
      <c r="E3220" t="s">
        <v>3840</v>
      </c>
      <c r="F3220" t="s">
        <v>4489</v>
      </c>
      <c r="G3220" s="12" t="s">
        <v>4980</v>
      </c>
      <c r="H3220" t="str">
        <f t="shared" si="415"/>
        <v>GE</v>
      </c>
      <c r="I3220" s="12" t="s">
        <v>4877</v>
      </c>
      <c r="J3220" s="12"/>
      <c r="K3220" s="12">
        <v>491</v>
      </c>
      <c r="L3220" s="12"/>
      <c r="M3220" s="12"/>
      <c r="N3220" s="12"/>
      <c r="O3220" s="14">
        <v>17</v>
      </c>
      <c r="P3220" s="14">
        <v>17</v>
      </c>
      <c r="Q3220" s="12">
        <v>0</v>
      </c>
      <c r="R3220">
        <v>8</v>
      </c>
      <c r="S3220" t="s">
        <v>4915</v>
      </c>
      <c r="U3220" t="str">
        <f t="shared" si="421"/>
        <v>1944.11.16.</v>
      </c>
      <c r="V3220" t="str">
        <f t="shared" si="419"/>
        <v>44. 11.</v>
      </c>
      <c r="W3220" t="str">
        <f t="shared" si="420"/>
        <v>Markers</v>
      </c>
      <c r="X3220" t="str">
        <f t="shared" si="416"/>
        <v>Marking</v>
      </c>
    </row>
    <row r="3221" spans="1:24" x14ac:dyDescent="0.25">
      <c r="A3221" s="1">
        <v>16392</v>
      </c>
      <c r="B3221" t="s">
        <v>5012</v>
      </c>
      <c r="C3221" s="1" t="str">
        <f>IF(B3221="Day",TEXT(A3221,"dd"&amp;"."),TEXT(A3221,"dd")&amp;"/"&amp;TEXT(A3222,"dd")&amp;".")</f>
        <v>16/17.</v>
      </c>
      <c r="D3221" s="1" t="str">
        <f t="shared" si="408"/>
        <v>11.</v>
      </c>
      <c r="E3221" t="str">
        <f t="shared" si="409"/>
        <v>44.</v>
      </c>
      <c r="F3221" t="str">
        <f>IF((C3221&lt;C3223),C3221&amp;D3221&amp;E3221,C3221&amp;D3223&amp;E3221)</f>
        <v>16/17.11.44.</v>
      </c>
      <c r="G3221" s="12" t="str">
        <f>IF(ISERROR(VLOOKUP(F3221,DataFromWard!$B$484:$E$998,2,FALSE)),"",VLOOKUP(F3221,DataFromWard!$B$484:$E$998,2,FALSE))</f>
        <v/>
      </c>
      <c r="H3221" t="str">
        <f t="shared" si="415"/>
        <v/>
      </c>
      <c r="I3221" s="12"/>
      <c r="J3221" s="12"/>
      <c r="K3221" s="12"/>
      <c r="L3221" s="12"/>
      <c r="M3221" s="12"/>
      <c r="N3221" s="12"/>
      <c r="O3221" s="14" t="str">
        <f>IF(ISERROR(VLOOKUP(F3221,DataFromWard!$B$484:$E$998,3,FALSE)),"",VLOOKUP(F3221,DataFromWard!$B$484:$E$998,3,FALSE))</f>
        <v/>
      </c>
      <c r="P3221" s="14"/>
      <c r="Q3221" s="12" t="str">
        <f>IF(ISERROR(VLOOKUP(F3221,DataFromWard!$B$484:$E$998,4,FALSE)),"",VLOOKUP(F3221,DataFromWard!$B$484:$E$998,4,FALSE))</f>
        <v/>
      </c>
      <c r="U3221" t="str">
        <f t="shared" si="421"/>
        <v>1944.11.16/17.</v>
      </c>
      <c r="V3221" t="str">
        <f t="shared" si="419"/>
        <v>44. 11.</v>
      </c>
      <c r="W3221" t="str">
        <f t="shared" si="420"/>
        <v/>
      </c>
      <c r="X3221" t="str">
        <f t="shared" si="416"/>
        <v/>
      </c>
    </row>
    <row r="3222" spans="1:24" x14ac:dyDescent="0.25">
      <c r="A3222" s="1">
        <v>16393</v>
      </c>
      <c r="B3222" t="s">
        <v>5009</v>
      </c>
      <c r="C3222" s="1" t="str">
        <f>IF(B3222="Day",TEXT(A3222,"dd"&amp;"."),TEXT(A3222,"dd")&amp;"/"&amp;TEXT(A3223,"dd")&amp;".")</f>
        <v>17.</v>
      </c>
      <c r="D3222" s="1" t="str">
        <f t="shared" si="408"/>
        <v>11.</v>
      </c>
      <c r="E3222" t="str">
        <f t="shared" si="409"/>
        <v>44.</v>
      </c>
      <c r="F3222" t="str">
        <f>IF((C3222&lt;C3224),C3222&amp;D3222&amp;E3222,C3222&amp;D3224&amp;E3222)</f>
        <v>17.11.44.</v>
      </c>
      <c r="G3222" s="12" t="str">
        <f>IF(ISERROR(VLOOKUP(F3222,DataFromWard!$B$484:$E$998,2,FALSE)),"",VLOOKUP(F3222,DataFromWard!$B$484:$E$998,2,FALSE))</f>
        <v/>
      </c>
      <c r="H3222" t="str">
        <f t="shared" si="415"/>
        <v/>
      </c>
      <c r="I3222" s="12"/>
      <c r="J3222" s="12"/>
      <c r="K3222" s="12"/>
      <c r="L3222" s="12"/>
      <c r="M3222" s="12"/>
      <c r="N3222" s="12"/>
      <c r="O3222" s="14" t="str">
        <f>IF(ISERROR(VLOOKUP(F3222,DataFromWard!$B$484:$E$998,3,FALSE)),"",VLOOKUP(F3222,DataFromWard!$B$484:$E$998,3,FALSE))</f>
        <v/>
      </c>
      <c r="P3222" s="14"/>
      <c r="Q3222" s="12" t="str">
        <f>IF(ISERROR(VLOOKUP(F3222,DataFromWard!$B$484:$E$998,4,FALSE)),"",VLOOKUP(F3222,DataFromWard!$B$484:$E$998,4,FALSE))</f>
        <v/>
      </c>
      <c r="U3222" t="str">
        <f t="shared" si="421"/>
        <v>1944.11.17.</v>
      </c>
      <c r="V3222" t="str">
        <f t="shared" si="419"/>
        <v>44. 11.</v>
      </c>
      <c r="W3222" t="str">
        <f t="shared" si="420"/>
        <v/>
      </c>
      <c r="X3222" t="str">
        <f t="shared" si="416"/>
        <v/>
      </c>
    </row>
    <row r="3223" spans="1:24" x14ac:dyDescent="0.25">
      <c r="A3223" s="1">
        <v>16393</v>
      </c>
      <c r="B3223" t="s">
        <v>5012</v>
      </c>
      <c r="C3223" s="1" t="str">
        <f>IF(B3223="Day",TEXT(A3223,"dd"&amp;"."),TEXT(A3223,"dd")&amp;"/"&amp;TEXT(A3224,"dd")&amp;".")</f>
        <v>17/18.</v>
      </c>
      <c r="D3223" s="1" t="str">
        <f t="shared" si="408"/>
        <v>11.</v>
      </c>
      <c r="E3223" t="str">
        <f t="shared" si="409"/>
        <v>44.</v>
      </c>
      <c r="F3223" t="str">
        <f>IF((C3223&lt;C3225),C3223&amp;D3223&amp;E3223,C3223&amp;D3225&amp;E3223)</f>
        <v>17/18.11.44.</v>
      </c>
      <c r="G3223" s="12" t="str">
        <f>IF(ISERROR(VLOOKUP(F3223,DataFromWard!$B$484:$E$998,2,FALSE)),"",VLOOKUP(F3223,DataFromWard!$B$484:$E$998,2,FALSE))</f>
        <v/>
      </c>
      <c r="H3223" t="str">
        <f t="shared" si="415"/>
        <v/>
      </c>
      <c r="I3223" s="12"/>
      <c r="J3223" s="12"/>
      <c r="K3223" s="12"/>
      <c r="L3223" s="12"/>
      <c r="M3223" s="12"/>
      <c r="N3223" s="12"/>
      <c r="O3223" s="14" t="str">
        <f>IF(ISERROR(VLOOKUP(F3223,DataFromWard!$B$484:$E$998,3,FALSE)),"",VLOOKUP(F3223,DataFromWard!$B$484:$E$998,3,FALSE))</f>
        <v/>
      </c>
      <c r="P3223" s="14"/>
      <c r="Q3223" s="12" t="str">
        <f>IF(ISERROR(VLOOKUP(F3223,DataFromWard!$B$484:$E$998,4,FALSE)),"",VLOOKUP(F3223,DataFromWard!$B$484:$E$998,4,FALSE))</f>
        <v/>
      </c>
      <c r="U3223" t="str">
        <f t="shared" si="421"/>
        <v>1944.11.17/18.</v>
      </c>
      <c r="V3223" t="str">
        <f t="shared" si="419"/>
        <v>44. 11.</v>
      </c>
      <c r="W3223" t="str">
        <f t="shared" si="420"/>
        <v/>
      </c>
      <c r="X3223" t="str">
        <f t="shared" si="416"/>
        <v/>
      </c>
    </row>
    <row r="3224" spans="1:24" x14ac:dyDescent="0.25">
      <c r="A3224" s="1">
        <v>16394</v>
      </c>
      <c r="B3224" t="s">
        <v>5009</v>
      </c>
      <c r="C3224" s="1" t="str">
        <f>IF(B3224="Day",TEXT(A3224,"dd"&amp;"."),TEXT(A3224,"dd")&amp;"/"&amp;TEXT(A3225,"dd")&amp;".")</f>
        <v>18.</v>
      </c>
      <c r="D3224" s="1" t="str">
        <f t="shared" si="408"/>
        <v>11.</v>
      </c>
      <c r="E3224" t="str">
        <f t="shared" si="409"/>
        <v>44.</v>
      </c>
      <c r="F3224" t="str">
        <f>IF((C3224&lt;C3229),C3224&amp;D3224&amp;E3224,C3224&amp;D3229&amp;E3224)</f>
        <v>18.11.44.</v>
      </c>
      <c r="G3224" s="12" t="str">
        <f>IF(ISERROR(VLOOKUP(F3224,DataFromWard!$B$484:$E$998,2,FALSE)),"",VLOOKUP(F3224,DataFromWard!$B$484:$E$998,2,FALSE))</f>
        <v>Munster</v>
      </c>
      <c r="H3224" t="str">
        <f t="shared" si="415"/>
        <v>GE</v>
      </c>
      <c r="I3224" s="12" t="s">
        <v>5332</v>
      </c>
      <c r="J3224" s="12"/>
      <c r="K3224" s="12">
        <v>461</v>
      </c>
      <c r="L3224" s="12"/>
      <c r="M3224" s="12"/>
      <c r="N3224" s="12"/>
      <c r="O3224" s="14">
        <f>IF(ISERROR(VLOOKUP(F3224,DataFromWard!$B$484:$E$998,3,FALSE)),"",VLOOKUP(F3224,DataFromWard!$B$484:$E$998,3,FALSE))</f>
        <v>18</v>
      </c>
      <c r="P3224" s="14">
        <v>18</v>
      </c>
      <c r="Q3224" s="12">
        <f>IF(ISERROR(VLOOKUP(F3224,DataFromWard!$B$484:$E$998,4,FALSE)),"",VLOOKUP(F3224,DataFromWard!$B$484:$E$998,4,FALSE))</f>
        <v>0</v>
      </c>
      <c r="R3224">
        <v>8</v>
      </c>
      <c r="S3224" t="s">
        <v>4915</v>
      </c>
      <c r="T3224" t="s">
        <v>243</v>
      </c>
      <c r="U3224" t="str">
        <f t="shared" si="421"/>
        <v>1944.11.18.</v>
      </c>
      <c r="V3224" t="str">
        <f t="shared" si="419"/>
        <v>44. 11.</v>
      </c>
      <c r="W3224" t="str">
        <f t="shared" si="420"/>
        <v>Markers</v>
      </c>
      <c r="X3224" t="str">
        <f t="shared" si="416"/>
        <v>Marking</v>
      </c>
    </row>
    <row r="3225" spans="1:24" x14ac:dyDescent="0.25">
      <c r="A3225" s="1">
        <v>16394</v>
      </c>
      <c r="B3225" t="s">
        <v>5012</v>
      </c>
      <c r="C3225" s="1" t="str">
        <f>IF(B3225="Day",TEXT(A3225,"dd"&amp;"."),TEXT(A3225,"dd")&amp;"/"&amp;TEXT(A3229,"dd")&amp;".")</f>
        <v>18/19.</v>
      </c>
      <c r="D3225" s="1" t="str">
        <f t="shared" si="408"/>
        <v>11.</v>
      </c>
      <c r="E3225" t="str">
        <f t="shared" si="409"/>
        <v>44.</v>
      </c>
      <c r="F3225" t="str">
        <f>IF((C3225&lt;C3230),C3225&amp;D3225&amp;E3225,C3225&amp;D3230&amp;E3225)</f>
        <v>18/19.11.44.</v>
      </c>
      <c r="G3225" s="12" t="str">
        <f>IF(ISERROR(VLOOKUP(F3225,DataFromWard!$B$484:$E$998,2,FALSE)),"",VLOOKUP(F3225,DataFromWard!$B$484:$E$998,2,FALSE))</f>
        <v>Wanne—Eickel</v>
      </c>
      <c r="H3225" t="str">
        <f t="shared" si="415"/>
        <v>GE</v>
      </c>
      <c r="I3225" s="12" t="s">
        <v>4646</v>
      </c>
      <c r="J3225" s="12"/>
      <c r="K3225" s="12">
        <v>285</v>
      </c>
      <c r="L3225" s="12">
        <v>44</v>
      </c>
      <c r="M3225" s="12"/>
      <c r="N3225" s="12"/>
      <c r="O3225" s="14">
        <f>IF(ISERROR(VLOOKUP(F3225,DataFromWard!$B$484:$E$998,3,FALSE)),"",VLOOKUP(F3225,DataFromWard!$B$484:$E$998,3,FALSE))</f>
        <v>24</v>
      </c>
      <c r="P3225" s="14">
        <v>24</v>
      </c>
      <c r="Q3225" s="12">
        <f>IF(ISERROR(VLOOKUP(F3225,DataFromWard!$B$484:$E$998,4,FALSE)),"",VLOOKUP(F3225,DataFromWard!$B$484:$E$998,4,FALSE))</f>
        <v>0</v>
      </c>
      <c r="R3225">
        <v>8</v>
      </c>
      <c r="S3225" t="s">
        <v>4915</v>
      </c>
      <c r="T3225" t="s">
        <v>244</v>
      </c>
      <c r="U3225" t="str">
        <f t="shared" si="421"/>
        <v>1944.11.18/19.</v>
      </c>
      <c r="V3225" t="str">
        <f t="shared" si="419"/>
        <v>44. 11.</v>
      </c>
      <c r="W3225" t="str">
        <f t="shared" si="420"/>
        <v>Markers</v>
      </c>
      <c r="X3225" t="str">
        <f t="shared" si="416"/>
        <v>Marking</v>
      </c>
    </row>
    <row r="3226" spans="1:24" x14ac:dyDescent="0.25">
      <c r="A3226" s="1">
        <v>16394</v>
      </c>
      <c r="B3226" t="s">
        <v>5012</v>
      </c>
      <c r="C3226" s="1" t="s">
        <v>3828</v>
      </c>
      <c r="D3226" s="1" t="s">
        <v>3809</v>
      </c>
      <c r="E3226" t="s">
        <v>3840</v>
      </c>
      <c r="F3226" t="s">
        <v>3597</v>
      </c>
      <c r="G3226" s="12" t="s">
        <v>4944</v>
      </c>
      <c r="H3226" t="str">
        <f t="shared" si="415"/>
        <v>GE</v>
      </c>
      <c r="I3226" s="12" t="s">
        <v>4746</v>
      </c>
      <c r="J3226" s="12"/>
      <c r="K3226" s="12" t="s">
        <v>1908</v>
      </c>
      <c r="L3226" s="12"/>
      <c r="M3226" s="12"/>
      <c r="N3226" s="12"/>
      <c r="O3226" s="14">
        <v>31</v>
      </c>
      <c r="P3226" s="14">
        <v>31</v>
      </c>
      <c r="Q3226" s="12">
        <f>IF(ISERROR(VLOOKUP(F3226,DataFromWard!$B$484:$E$998,4,FALSE)),"",VLOOKUP(F3226,DataFromWard!$B$484:$E$998,4,FALSE))</f>
        <v>0</v>
      </c>
      <c r="R3226">
        <v>8</v>
      </c>
      <c r="S3226" t="s">
        <v>4915</v>
      </c>
      <c r="U3226" t="str">
        <f t="shared" si="421"/>
        <v>1944.11.18/19.</v>
      </c>
      <c r="V3226" t="str">
        <f t="shared" si="419"/>
        <v>44. 11.</v>
      </c>
      <c r="W3226" t="str">
        <f t="shared" si="420"/>
        <v>Elsewhere</v>
      </c>
      <c r="X3226" t="str">
        <f t="shared" si="416"/>
        <v>Not Marking</v>
      </c>
    </row>
    <row r="3227" spans="1:24" x14ac:dyDescent="0.25">
      <c r="A3227" s="1">
        <v>16394</v>
      </c>
      <c r="B3227" t="s">
        <v>5012</v>
      </c>
      <c r="C3227" s="1" t="s">
        <v>3828</v>
      </c>
      <c r="D3227" s="1" t="s">
        <v>3809</v>
      </c>
      <c r="E3227" t="s">
        <v>3840</v>
      </c>
      <c r="F3227" t="s">
        <v>3597</v>
      </c>
      <c r="G3227" s="12" t="s">
        <v>4939</v>
      </c>
      <c r="H3227" t="str">
        <f t="shared" si="415"/>
        <v>GE</v>
      </c>
      <c r="I3227" s="12" t="s">
        <v>5332</v>
      </c>
      <c r="J3227" s="12"/>
      <c r="K3227" s="12" t="s">
        <v>1908</v>
      </c>
      <c r="L3227" s="12"/>
      <c r="M3227" s="12"/>
      <c r="N3227" s="12"/>
      <c r="O3227" s="14">
        <v>21</v>
      </c>
      <c r="P3227" s="14">
        <v>18</v>
      </c>
      <c r="Q3227" s="12">
        <f>IF(ISERROR(VLOOKUP(F3227,DataFromWard!$B$484:$E$998,4,FALSE)),"",VLOOKUP(F3227,DataFromWard!$B$484:$E$998,4,FALSE))</f>
        <v>0</v>
      </c>
      <c r="R3227">
        <v>8</v>
      </c>
      <c r="S3227" t="s">
        <v>4915</v>
      </c>
      <c r="U3227" t="str">
        <f t="shared" si="421"/>
        <v>1944.11.18/19.</v>
      </c>
      <c r="V3227" t="str">
        <f t="shared" si="419"/>
        <v>44. 11.</v>
      </c>
      <c r="W3227" t="str">
        <f t="shared" si="420"/>
        <v>Elsewhere</v>
      </c>
      <c r="X3227" t="str">
        <f t="shared" si="416"/>
        <v>Not Marking</v>
      </c>
    </row>
    <row r="3228" spans="1:24" x14ac:dyDescent="0.25">
      <c r="A3228" s="1">
        <v>16394</v>
      </c>
      <c r="B3228" t="s">
        <v>5012</v>
      </c>
      <c r="C3228" s="1" t="s">
        <v>3828</v>
      </c>
      <c r="D3228" s="1" t="s">
        <v>3809</v>
      </c>
      <c r="E3228" t="s">
        <v>3840</v>
      </c>
      <c r="F3228" t="s">
        <v>3597</v>
      </c>
      <c r="G3228" s="12" t="s">
        <v>4484</v>
      </c>
      <c r="H3228" t="str">
        <f t="shared" si="415"/>
        <v>GE</v>
      </c>
      <c r="I3228" s="12" t="s">
        <v>5332</v>
      </c>
      <c r="J3228" s="12"/>
      <c r="K3228" s="12" t="s">
        <v>1908</v>
      </c>
      <c r="L3228" s="12"/>
      <c r="M3228" s="12"/>
      <c r="N3228" s="12"/>
      <c r="O3228" s="14">
        <v>6</v>
      </c>
      <c r="P3228" s="14">
        <v>3</v>
      </c>
      <c r="Q3228" s="12">
        <f>IF(ISERROR(VLOOKUP(F3228,DataFromWard!$B$484:$E$998,4,FALSE)),"",VLOOKUP(F3228,DataFromWard!$B$484:$E$998,4,FALSE))</f>
        <v>0</v>
      </c>
      <c r="R3228">
        <v>8</v>
      </c>
      <c r="S3228" t="s">
        <v>4915</v>
      </c>
      <c r="U3228" t="str">
        <f t="shared" si="421"/>
        <v>1944.11.18/19.</v>
      </c>
      <c r="V3228" t="str">
        <f t="shared" si="419"/>
        <v>44. 11.</v>
      </c>
      <c r="W3228" t="str">
        <f t="shared" si="420"/>
        <v>Elsewhere</v>
      </c>
      <c r="X3228" t="str">
        <f t="shared" si="416"/>
        <v>Not Marking</v>
      </c>
    </row>
    <row r="3229" spans="1:24" x14ac:dyDescent="0.25">
      <c r="A3229" s="1">
        <v>16395</v>
      </c>
      <c r="B3229" t="s">
        <v>5009</v>
      </c>
      <c r="C3229" s="1" t="str">
        <f>IF(B3229="Day",TEXT(A3229,"dd"&amp;"."),TEXT(A3229,"dd")&amp;"/"&amp;TEXT(A3230,"dd")&amp;".")</f>
        <v>19.</v>
      </c>
      <c r="D3229" s="1" t="str">
        <f t="shared" si="408"/>
        <v>11.</v>
      </c>
      <c r="E3229" t="str">
        <f t="shared" si="409"/>
        <v>44.</v>
      </c>
      <c r="F3229" t="str">
        <f>IF((C3229&lt;C3231),C3229&amp;D3229&amp;E3229,C3229&amp;D3231&amp;E3229)</f>
        <v>19.11.44.</v>
      </c>
      <c r="G3229" s="12" t="str">
        <f>IF(ISERROR(VLOOKUP(F3229,DataFromWard!$B$484:$E$998,2,FALSE)),"",VLOOKUP(F3229,DataFromWard!$B$484:$E$998,2,FALSE))</f>
        <v/>
      </c>
      <c r="H3229" t="str">
        <f t="shared" si="415"/>
        <v/>
      </c>
      <c r="I3229" s="12"/>
      <c r="J3229" s="12"/>
      <c r="K3229" s="12"/>
      <c r="L3229" s="12"/>
      <c r="M3229" s="12"/>
      <c r="N3229" s="12"/>
      <c r="O3229" s="14" t="str">
        <f>IF(ISERROR(VLOOKUP(F3229,DataFromWard!$B$484:$E$998,3,FALSE)),"",VLOOKUP(F3229,DataFromWard!$B$484:$E$998,3,FALSE))</f>
        <v/>
      </c>
      <c r="P3229" s="14"/>
      <c r="Q3229" s="12" t="str">
        <f>IF(ISERROR(VLOOKUP(F3229,DataFromWard!$B$484:$E$998,4,FALSE)),"",VLOOKUP(F3229,DataFromWard!$B$484:$E$998,4,FALSE))</f>
        <v/>
      </c>
      <c r="U3229" t="str">
        <f t="shared" si="421"/>
        <v>1944.11.19.</v>
      </c>
      <c r="V3229" t="str">
        <f t="shared" si="419"/>
        <v>44. 11.</v>
      </c>
      <c r="W3229" t="str">
        <f t="shared" si="420"/>
        <v/>
      </c>
      <c r="X3229" t="str">
        <f t="shared" si="416"/>
        <v/>
      </c>
    </row>
    <row r="3230" spans="1:24" x14ac:dyDescent="0.25">
      <c r="A3230" s="1">
        <v>16395</v>
      </c>
      <c r="B3230" t="s">
        <v>5012</v>
      </c>
      <c r="C3230" s="1" t="str">
        <f>IF(B3230="Day",TEXT(A3230,"dd"&amp;"."),TEXT(A3230,"dd")&amp;"/"&amp;TEXT(A3231,"dd")&amp;".")</f>
        <v>19/20.</v>
      </c>
      <c r="D3230" s="1" t="str">
        <f t="shared" si="408"/>
        <v>11.</v>
      </c>
      <c r="E3230" t="str">
        <f t="shared" si="409"/>
        <v>44.</v>
      </c>
      <c r="F3230" t="str">
        <f>IF((C3230&lt;C3232),C3230&amp;D3230&amp;E3230,C3230&amp;D3232&amp;E3230)</f>
        <v>19/20.11.44.</v>
      </c>
      <c r="G3230" s="12" t="str">
        <f>IF(ISERROR(VLOOKUP(F3230,DataFromWard!$B$484:$E$998,2,FALSE)),"",VLOOKUP(F3230,DataFromWard!$B$484:$E$998,2,FALSE))</f>
        <v/>
      </c>
      <c r="H3230" t="str">
        <f t="shared" si="415"/>
        <v/>
      </c>
      <c r="I3230" s="12"/>
      <c r="J3230" s="12"/>
      <c r="K3230" s="12"/>
      <c r="L3230" s="12"/>
      <c r="M3230" s="12"/>
      <c r="N3230" s="12"/>
      <c r="O3230" s="14" t="str">
        <f>IF(ISERROR(VLOOKUP(F3230,DataFromWard!$B$484:$E$998,3,FALSE)),"",VLOOKUP(F3230,DataFromWard!$B$484:$E$998,3,FALSE))</f>
        <v/>
      </c>
      <c r="P3230" s="14"/>
      <c r="Q3230" s="12" t="str">
        <f>IF(ISERROR(VLOOKUP(F3230,DataFromWard!$B$484:$E$998,4,FALSE)),"",VLOOKUP(F3230,DataFromWard!$B$484:$E$998,4,FALSE))</f>
        <v/>
      </c>
      <c r="U3230" t="str">
        <f t="shared" si="421"/>
        <v>1944.11.19/20.</v>
      </c>
      <c r="V3230" t="str">
        <f t="shared" si="419"/>
        <v>44. 11.</v>
      </c>
      <c r="W3230" t="str">
        <f t="shared" si="420"/>
        <v/>
      </c>
      <c r="X3230" t="str">
        <f t="shared" si="416"/>
        <v/>
      </c>
    </row>
    <row r="3231" spans="1:24" x14ac:dyDescent="0.25">
      <c r="A3231" s="1">
        <v>16396</v>
      </c>
      <c r="B3231" t="s">
        <v>5009</v>
      </c>
      <c r="C3231" s="1" t="str">
        <f>IF(B3231="Day",TEXT(A3231,"dd"&amp;"."),TEXT(A3231,"dd")&amp;"/"&amp;TEXT(A3232,"dd")&amp;".")</f>
        <v>20.</v>
      </c>
      <c r="D3231" s="1" t="str">
        <f>TEXT(A3231,"mm")&amp;"."</f>
        <v>11.</v>
      </c>
      <c r="E3231" t="str">
        <f>TEXT(A3231,"yy")&amp;"."</f>
        <v>44.</v>
      </c>
      <c r="F3231" t="str">
        <f>IF((C3231&lt;C3236),C3231&amp;D3231&amp;E3231,C3231&amp;D3236&amp;E3231)</f>
        <v>20.11.44.</v>
      </c>
      <c r="G3231" s="12" t="str">
        <f>IF(ISERROR(VLOOKUP(F3231,DataFromWard!$B$484:$E$998,2,FALSE)),"",VLOOKUP(F3231,DataFromWard!$B$484:$E$998,2,FALSE))</f>
        <v/>
      </c>
      <c r="H3231" t="str">
        <f t="shared" si="415"/>
        <v/>
      </c>
      <c r="I3231" s="12"/>
      <c r="J3231" s="12"/>
      <c r="K3231" s="12"/>
      <c r="L3231" s="12">
        <v>2</v>
      </c>
      <c r="M3231" s="12"/>
      <c r="N3231" s="12"/>
      <c r="O3231" s="14" t="str">
        <f>IF(ISERROR(VLOOKUP(F3231,DataFromWard!$B$484:$E$998,3,FALSE)),"",VLOOKUP(F3231,DataFromWard!$B$484:$E$998,3,FALSE))</f>
        <v/>
      </c>
      <c r="P3231" s="14"/>
      <c r="Q3231" s="12" t="str">
        <f>IF(ISERROR(VLOOKUP(F3231,DataFromWard!$B$484:$E$998,4,FALSE)),"",VLOOKUP(F3231,DataFromWard!$B$484:$E$998,4,FALSE))</f>
        <v/>
      </c>
      <c r="S3231" t="s">
        <v>4915</v>
      </c>
      <c r="T3231" t="s">
        <v>245</v>
      </c>
      <c r="U3231" t="str">
        <f t="shared" si="421"/>
        <v>1944.11.20.</v>
      </c>
      <c r="V3231" t="str">
        <f t="shared" si="419"/>
        <v>44. 11.</v>
      </c>
      <c r="W3231" t="str">
        <f t="shared" si="420"/>
        <v/>
      </c>
      <c r="X3231" t="str">
        <f t="shared" si="416"/>
        <v/>
      </c>
    </row>
    <row r="3232" spans="1:24" x14ac:dyDescent="0.25">
      <c r="A3232" s="1">
        <v>16396</v>
      </c>
      <c r="B3232" t="s">
        <v>5012</v>
      </c>
      <c r="C3232" s="1" t="str">
        <f>IF(B3232="Day",TEXT(A3232,"dd"&amp;"."),TEXT(A3232,"dd")&amp;"/"&amp;TEXT(A3236,"dd")&amp;".")</f>
        <v>20/21.</v>
      </c>
      <c r="D3232" s="1" t="str">
        <f>TEXT(A3232,"mm")&amp;"."</f>
        <v>11.</v>
      </c>
      <c r="E3232" t="str">
        <f>TEXT(A3232,"yy")&amp;"."</f>
        <v>44.</v>
      </c>
      <c r="F3232" t="str">
        <f>IF((C3232&lt;C3237),C3232&amp;D3232&amp;E3232,C3232&amp;D3237&amp;E3232)</f>
        <v>20/21.11.44.</v>
      </c>
      <c r="G3232" s="12" t="s">
        <v>4939</v>
      </c>
      <c r="H3232" t="str">
        <f t="shared" si="415"/>
        <v>GE</v>
      </c>
      <c r="I3232" s="12" t="s">
        <v>5332</v>
      </c>
      <c r="J3232" s="12"/>
      <c r="K3232" s="12" t="s">
        <v>752</v>
      </c>
      <c r="L3232" s="12">
        <v>17</v>
      </c>
      <c r="M3232" s="12"/>
      <c r="N3232" s="12"/>
      <c r="O3232" s="14">
        <v>63</v>
      </c>
      <c r="P3232" s="14">
        <v>58</v>
      </c>
      <c r="Q3232" s="12">
        <f>IF(ISERROR(VLOOKUP(F3232,DataFromWard!$B$484:$E$998,4,FALSE)),"",VLOOKUP(F3232,DataFromWard!$B$484:$E$998,4,FALSE))</f>
        <v>0</v>
      </c>
      <c r="R3232">
        <v>8</v>
      </c>
      <c r="S3232" t="s">
        <v>4915</v>
      </c>
      <c r="T3232" t="s">
        <v>246</v>
      </c>
      <c r="U3232" t="str">
        <f t="shared" si="421"/>
        <v>1944.11.20/21.</v>
      </c>
      <c r="V3232" t="str">
        <f t="shared" si="419"/>
        <v>44. 11.</v>
      </c>
      <c r="W3232" t="str">
        <f t="shared" si="420"/>
        <v>RCM</v>
      </c>
      <c r="X3232" t="str">
        <f t="shared" si="416"/>
        <v>Not Marking</v>
      </c>
    </row>
    <row r="3233" spans="1:24" x14ac:dyDescent="0.25">
      <c r="A3233" s="1">
        <v>16396</v>
      </c>
      <c r="B3233" t="s">
        <v>5012</v>
      </c>
      <c r="C3233" s="1" t="s">
        <v>3807</v>
      </c>
      <c r="D3233" s="1" t="s">
        <v>3809</v>
      </c>
      <c r="E3233" t="s">
        <v>3840</v>
      </c>
      <c r="F3233" t="s">
        <v>3599</v>
      </c>
      <c r="G3233" s="12" t="s">
        <v>3313</v>
      </c>
      <c r="H3233" t="str">
        <f t="shared" si="415"/>
        <v>GE</v>
      </c>
      <c r="I3233" s="12" t="s">
        <v>4646</v>
      </c>
      <c r="J3233" s="12"/>
      <c r="K3233" s="12" t="s">
        <v>752</v>
      </c>
      <c r="L3233" s="12"/>
      <c r="M3233" s="12"/>
      <c r="N3233" s="12"/>
      <c r="O3233" s="14">
        <v>14</v>
      </c>
      <c r="P3233" s="14">
        <v>11</v>
      </c>
      <c r="Q3233" s="12">
        <f>IF(ISERROR(VLOOKUP(F3233,DataFromWard!$B$484:$E$998,4,FALSE)),"",VLOOKUP(F3233,DataFromWard!$B$484:$E$998,4,FALSE))</f>
        <v>0</v>
      </c>
      <c r="R3233">
        <v>8</v>
      </c>
      <c r="S3233" t="s">
        <v>4915</v>
      </c>
      <c r="U3233" t="str">
        <f t="shared" si="421"/>
        <v>1944.11.20/21.</v>
      </c>
      <c r="V3233" t="str">
        <f t="shared" si="419"/>
        <v>44. 11.</v>
      </c>
      <c r="W3233" t="str">
        <f t="shared" si="420"/>
        <v>RCM</v>
      </c>
      <c r="X3233" t="str">
        <f t="shared" si="416"/>
        <v>Not Marking</v>
      </c>
    </row>
    <row r="3234" spans="1:24" x14ac:dyDescent="0.25">
      <c r="A3234" s="1">
        <v>16396</v>
      </c>
      <c r="B3234" t="s">
        <v>5012</v>
      </c>
      <c r="C3234" s="1" t="s">
        <v>3807</v>
      </c>
      <c r="D3234" s="1" t="s">
        <v>3809</v>
      </c>
      <c r="E3234" t="s">
        <v>3840</v>
      </c>
      <c r="F3234" t="s">
        <v>3599</v>
      </c>
      <c r="G3234" s="12" t="s">
        <v>4490</v>
      </c>
      <c r="H3234" t="str">
        <f t="shared" si="415"/>
        <v>GE</v>
      </c>
      <c r="I3234" s="12" t="s">
        <v>4646</v>
      </c>
      <c r="J3234" s="12"/>
      <c r="K3234" s="12" t="s">
        <v>752</v>
      </c>
      <c r="L3234" s="12"/>
      <c r="M3234" s="12"/>
      <c r="N3234" s="12"/>
      <c r="O3234" s="14">
        <v>14</v>
      </c>
      <c r="P3234" s="14">
        <v>7</v>
      </c>
      <c r="Q3234" s="12">
        <f>IF(ISERROR(VLOOKUP(F3234,DataFromWard!$B$484:$E$998,4,FALSE)),"",VLOOKUP(F3234,DataFromWard!$B$484:$E$998,4,FALSE))</f>
        <v>0</v>
      </c>
      <c r="R3234">
        <v>8</v>
      </c>
      <c r="S3234" t="s">
        <v>4915</v>
      </c>
      <c r="U3234" t="str">
        <f t="shared" si="421"/>
        <v>1944.11.20/21.</v>
      </c>
      <c r="V3234" t="str">
        <f t="shared" si="419"/>
        <v>44. 11.</v>
      </c>
      <c r="W3234" t="str">
        <f t="shared" si="420"/>
        <v>RCM</v>
      </c>
      <c r="X3234" t="str">
        <f t="shared" si="416"/>
        <v>Not Marking</v>
      </c>
    </row>
    <row r="3235" spans="1:24" x14ac:dyDescent="0.25">
      <c r="A3235" s="1">
        <v>16396</v>
      </c>
      <c r="B3235" t="s">
        <v>5012</v>
      </c>
      <c r="C3235" s="1" t="s">
        <v>3807</v>
      </c>
      <c r="D3235" s="1" t="s">
        <v>3809</v>
      </c>
      <c r="E3235" t="s">
        <v>3840</v>
      </c>
      <c r="F3235" t="s">
        <v>3599</v>
      </c>
      <c r="G3235" s="12" t="s">
        <v>3825</v>
      </c>
      <c r="H3235" t="str">
        <f t="shared" si="415"/>
        <v>GE</v>
      </c>
      <c r="I3235" s="12" t="s">
        <v>4646</v>
      </c>
      <c r="J3235" s="12" t="s">
        <v>5293</v>
      </c>
      <c r="K3235" s="12" t="s">
        <v>752</v>
      </c>
      <c r="L3235" s="12"/>
      <c r="M3235" s="12"/>
      <c r="N3235" s="12"/>
      <c r="O3235" s="14">
        <v>9</v>
      </c>
      <c r="P3235" s="14">
        <v>14</v>
      </c>
      <c r="Q3235" s="12">
        <f>IF(ISERROR(VLOOKUP(F3235,DataFromWard!$B$484:$E$998,4,FALSE)),"",VLOOKUP(F3235,DataFromWard!$B$484:$E$998,4,FALSE))</f>
        <v>0</v>
      </c>
      <c r="R3235">
        <v>8</v>
      </c>
      <c r="S3235" t="s">
        <v>4915</v>
      </c>
      <c r="U3235" t="str">
        <f t="shared" si="421"/>
        <v>1944.11.20/21.</v>
      </c>
      <c r="V3235" t="str">
        <f t="shared" si="419"/>
        <v>44. 11.</v>
      </c>
      <c r="W3235" t="str">
        <f t="shared" si="420"/>
        <v>RCM</v>
      </c>
      <c r="X3235" t="str">
        <f t="shared" si="416"/>
        <v>Not Marking</v>
      </c>
    </row>
    <row r="3236" spans="1:24" x14ac:dyDescent="0.25">
      <c r="A3236" s="1">
        <v>16397</v>
      </c>
      <c r="B3236" t="s">
        <v>5009</v>
      </c>
      <c r="C3236" s="1" t="str">
        <f>IF(B3236="Day",TEXT(A3236,"dd"&amp;"."),TEXT(A3236,"dd")&amp;"/"&amp;TEXT(A3237,"dd")&amp;".")</f>
        <v>21.</v>
      </c>
      <c r="D3236" s="1" t="str">
        <f>TEXT(A3236,"mm")&amp;"."</f>
        <v>11.</v>
      </c>
      <c r="E3236" t="str">
        <f>TEXT(A3236,"yy")&amp;"."</f>
        <v>44.</v>
      </c>
      <c r="F3236" t="str">
        <f>IF((C3236&lt;C3246),C3236&amp;D3236&amp;E3236,C3236&amp;D3246&amp;E3236)</f>
        <v>21.11.44.</v>
      </c>
      <c r="G3236" s="12" t="str">
        <f>IF(ISERROR(VLOOKUP(F3236,DataFromWard!$B$484:$E$998,2,FALSE)),"",VLOOKUP(F3236,DataFromWard!$B$484:$E$998,2,FALSE))</f>
        <v/>
      </c>
      <c r="H3236" t="str">
        <f t="shared" si="415"/>
        <v/>
      </c>
      <c r="I3236" s="12"/>
      <c r="J3236" s="12"/>
      <c r="K3236" s="12"/>
      <c r="L3236" s="12"/>
      <c r="M3236" s="12"/>
      <c r="N3236" s="12"/>
      <c r="O3236" s="14" t="str">
        <f>IF(ISERROR(VLOOKUP(F3236,DataFromWard!$B$484:$E$998,3,FALSE)),"",VLOOKUP(F3236,DataFromWard!$B$484:$E$998,3,FALSE))</f>
        <v/>
      </c>
      <c r="P3236" s="14"/>
      <c r="Q3236" s="12" t="str">
        <f>IF(ISERROR(VLOOKUP(F3236,DataFromWard!$B$484:$E$998,4,FALSE)),"",VLOOKUP(F3236,DataFromWard!$B$484:$E$998,4,FALSE))</f>
        <v/>
      </c>
      <c r="S3236" t="s">
        <v>4915</v>
      </c>
      <c r="T3236" t="s">
        <v>247</v>
      </c>
      <c r="U3236" t="str">
        <f t="shared" si="421"/>
        <v>1944.11.21.</v>
      </c>
      <c r="V3236" t="str">
        <f t="shared" si="419"/>
        <v>44. 11.</v>
      </c>
      <c r="W3236" t="str">
        <f t="shared" si="420"/>
        <v/>
      </c>
      <c r="X3236" t="str">
        <f t="shared" si="416"/>
        <v/>
      </c>
    </row>
    <row r="3237" spans="1:24" x14ac:dyDescent="0.25">
      <c r="A3237" s="1">
        <v>16397</v>
      </c>
      <c r="B3237" t="s">
        <v>5012</v>
      </c>
      <c r="C3237" s="1" t="str">
        <f>IF(B3237="Day",TEXT(A3237,"dd"&amp;"."),TEXT(A3237,"dd")&amp;"/"&amp;TEXT(A3246,"dd")&amp;".")</f>
        <v>21/22.</v>
      </c>
      <c r="D3237" s="1" t="str">
        <f>TEXT(A3237,"mm")&amp;"."</f>
        <v>11.</v>
      </c>
      <c r="E3237" t="str">
        <f>TEXT(A3237,"yy")&amp;"."</f>
        <v>44.</v>
      </c>
      <c r="F3237" t="str">
        <f>IF((C3237&lt;C3247),C3237&amp;D3237&amp;E3237,C3237&amp;D3247&amp;E3237)</f>
        <v>21/22.11.44.</v>
      </c>
      <c r="G3237" s="12" t="str">
        <f>IF(ISERROR(VLOOKUP(F3237,DataFromWard!$B$484:$E$998,2,FALSE)),"",VLOOKUP(F3237,DataFromWard!$B$484:$E$998,2,FALSE))</f>
        <v>Aschaffenburg</v>
      </c>
      <c r="H3237" t="str">
        <f t="shared" si="415"/>
        <v>GE</v>
      </c>
      <c r="I3237" s="12" t="s">
        <v>4614</v>
      </c>
      <c r="J3237" s="12"/>
      <c r="K3237" s="12">
        <v>274</v>
      </c>
      <c r="L3237" s="12">
        <v>80</v>
      </c>
      <c r="M3237" s="12">
        <v>2</v>
      </c>
      <c r="N3237" s="12"/>
      <c r="O3237" s="14">
        <f>IF(ISERROR(VLOOKUP(F3237,DataFromWard!$B$484:$E$998,3,FALSE)),"",VLOOKUP(F3237,DataFromWard!$B$484:$E$998,3,FALSE))</f>
        <v>9</v>
      </c>
      <c r="P3237" s="14">
        <v>9</v>
      </c>
      <c r="Q3237" s="12">
        <f>IF(ISERROR(VLOOKUP(F3237,DataFromWard!$B$484:$E$998,4,FALSE)),"",VLOOKUP(F3237,DataFromWard!$B$484:$E$998,4,FALSE))</f>
        <v>0</v>
      </c>
      <c r="R3237">
        <v>8</v>
      </c>
      <c r="S3237" t="s">
        <v>4915</v>
      </c>
      <c r="T3237" t="s">
        <v>248</v>
      </c>
      <c r="U3237" t="str">
        <f t="shared" si="421"/>
        <v>1944.11.21/22.</v>
      </c>
      <c r="V3237" t="str">
        <f t="shared" si="419"/>
        <v>44. 11.</v>
      </c>
      <c r="W3237" t="str">
        <f t="shared" si="420"/>
        <v>Markers</v>
      </c>
      <c r="X3237" t="str">
        <f t="shared" si="416"/>
        <v>Marking</v>
      </c>
    </row>
    <row r="3238" spans="1:24" x14ac:dyDescent="0.25">
      <c r="A3238" s="1">
        <v>16397</v>
      </c>
      <c r="B3238" t="s">
        <v>5012</v>
      </c>
      <c r="C3238" s="1" t="s">
        <v>3829</v>
      </c>
      <c r="D3238" s="1" t="s">
        <v>3809</v>
      </c>
      <c r="E3238" t="s">
        <v>3840</v>
      </c>
      <c r="F3238" t="s">
        <v>3601</v>
      </c>
      <c r="G3238" s="12" t="s">
        <v>3825</v>
      </c>
      <c r="H3238" t="str">
        <f t="shared" si="415"/>
        <v>GE</v>
      </c>
      <c r="I3238" s="12" t="s">
        <v>4646</v>
      </c>
      <c r="J3238" s="12"/>
      <c r="K3238" s="12">
        <v>255</v>
      </c>
      <c r="L3238" s="12"/>
      <c r="M3238" s="12"/>
      <c r="N3238" s="12"/>
      <c r="O3238" s="14">
        <v>18</v>
      </c>
      <c r="P3238" s="14">
        <v>18</v>
      </c>
      <c r="Q3238" s="12">
        <f>IF(ISERROR(VLOOKUP(F3238,DataFromWard!$B$484:$E$998,4,FALSE)),"",VLOOKUP(F3238,DataFromWard!$B$484:$E$998,4,FALSE))</f>
        <v>0</v>
      </c>
      <c r="R3238">
        <v>8</v>
      </c>
      <c r="S3238" t="s">
        <v>4915</v>
      </c>
      <c r="T3238" t="s">
        <v>4491</v>
      </c>
      <c r="U3238" t="str">
        <f t="shared" si="421"/>
        <v>1944.11.21/22.</v>
      </c>
      <c r="V3238" t="str">
        <f t="shared" si="419"/>
        <v>44. 11.</v>
      </c>
      <c r="W3238" t="str">
        <f t="shared" si="420"/>
        <v>Markers</v>
      </c>
      <c r="X3238" t="str">
        <f t="shared" si="416"/>
        <v>Marking</v>
      </c>
    </row>
    <row r="3239" spans="1:24" x14ac:dyDescent="0.25">
      <c r="A3239" s="1">
        <v>16397</v>
      </c>
      <c r="B3239" t="s">
        <v>5012</v>
      </c>
      <c r="C3239" s="1" t="s">
        <v>3829</v>
      </c>
      <c r="D3239" s="1" t="s">
        <v>3809</v>
      </c>
      <c r="E3239" t="s">
        <v>3840</v>
      </c>
      <c r="F3239" t="s">
        <v>3601</v>
      </c>
      <c r="G3239" s="12" t="s">
        <v>3296</v>
      </c>
      <c r="H3239" t="str">
        <f t="shared" si="415"/>
        <v>GE</v>
      </c>
      <c r="I3239" s="12" t="s">
        <v>4646</v>
      </c>
      <c r="J3239" s="12"/>
      <c r="K3239" s="12">
        <v>250</v>
      </c>
      <c r="L3239" s="12"/>
      <c r="M3239" s="12"/>
      <c r="N3239" s="12"/>
      <c r="O3239" s="14">
        <v>20</v>
      </c>
      <c r="P3239" s="14">
        <v>20</v>
      </c>
      <c r="Q3239" s="12">
        <v>0</v>
      </c>
      <c r="R3239">
        <v>8</v>
      </c>
      <c r="S3239" t="s">
        <v>4915</v>
      </c>
      <c r="T3239" t="s">
        <v>249</v>
      </c>
      <c r="U3239" t="str">
        <f t="shared" si="421"/>
        <v>1944.11.21/22.</v>
      </c>
      <c r="V3239" t="str">
        <f t="shared" si="419"/>
        <v>44. 11.</v>
      </c>
      <c r="W3239" t="str">
        <f t="shared" si="420"/>
        <v>Markers</v>
      </c>
      <c r="X3239" t="str">
        <f t="shared" si="416"/>
        <v>Marking</v>
      </c>
    </row>
    <row r="3240" spans="1:24" x14ac:dyDescent="0.25">
      <c r="A3240" s="1">
        <v>16397</v>
      </c>
      <c r="B3240" t="s">
        <v>5012</v>
      </c>
      <c r="C3240" s="1" t="s">
        <v>3829</v>
      </c>
      <c r="D3240" s="1" t="s">
        <v>3809</v>
      </c>
      <c r="E3240" t="s">
        <v>3840</v>
      </c>
      <c r="F3240" t="s">
        <v>3601</v>
      </c>
      <c r="G3240" s="12" t="s">
        <v>4480</v>
      </c>
      <c r="H3240" t="str">
        <f t="shared" si="415"/>
        <v>GE</v>
      </c>
      <c r="I3240" s="12" t="s">
        <v>3726</v>
      </c>
      <c r="J3240" s="12" t="s">
        <v>4481</v>
      </c>
      <c r="K3240" s="12">
        <v>138</v>
      </c>
      <c r="L3240" s="12"/>
      <c r="M3240" s="12"/>
      <c r="N3240" s="12"/>
      <c r="O3240" s="14">
        <v>6</v>
      </c>
      <c r="P3240" s="14">
        <v>6</v>
      </c>
      <c r="Q3240" s="12">
        <v>0</v>
      </c>
      <c r="R3240">
        <v>5</v>
      </c>
      <c r="S3240" t="s">
        <v>4915</v>
      </c>
      <c r="T3240" t="s">
        <v>251</v>
      </c>
      <c r="U3240" t="str">
        <f t="shared" si="421"/>
        <v>1944.11.21/22.</v>
      </c>
      <c r="V3240" t="str">
        <f t="shared" si="419"/>
        <v>44. 11.</v>
      </c>
      <c r="W3240" t="str">
        <f t="shared" si="420"/>
        <v>Markers</v>
      </c>
      <c r="X3240" t="str">
        <f t="shared" si="416"/>
        <v>Marking</v>
      </c>
    </row>
    <row r="3241" spans="1:24" x14ac:dyDescent="0.25">
      <c r="A3241" s="1">
        <v>16397</v>
      </c>
      <c r="B3241" t="s">
        <v>5012</v>
      </c>
      <c r="C3241" s="1" t="s">
        <v>3829</v>
      </c>
      <c r="D3241" s="1" t="s">
        <v>3809</v>
      </c>
      <c r="E3241" t="s">
        <v>3840</v>
      </c>
      <c r="F3241" t="s">
        <v>3601</v>
      </c>
      <c r="G3241" s="12" t="s">
        <v>3725</v>
      </c>
      <c r="H3241" t="str">
        <f t="shared" si="415"/>
        <v>GE</v>
      </c>
      <c r="I3241" s="12" t="s">
        <v>3726</v>
      </c>
      <c r="J3241" s="12" t="s">
        <v>3727</v>
      </c>
      <c r="K3241" s="12">
        <v>123</v>
      </c>
      <c r="L3241" s="12"/>
      <c r="M3241" s="12"/>
      <c r="N3241" s="12"/>
      <c r="O3241" s="14">
        <v>5</v>
      </c>
      <c r="P3241" s="14">
        <v>5</v>
      </c>
      <c r="Q3241" s="12">
        <v>0</v>
      </c>
      <c r="R3241">
        <v>5</v>
      </c>
      <c r="S3241" t="s">
        <v>4915</v>
      </c>
      <c r="T3241" t="s">
        <v>250</v>
      </c>
      <c r="U3241" t="str">
        <f t="shared" si="421"/>
        <v>1944.11.21/22.</v>
      </c>
      <c r="V3241" t="str">
        <f t="shared" si="419"/>
        <v>44. 11.</v>
      </c>
      <c r="W3241" t="str">
        <f t="shared" si="420"/>
        <v>Markers</v>
      </c>
      <c r="X3241" t="str">
        <f t="shared" si="416"/>
        <v>Marking</v>
      </c>
    </row>
    <row r="3242" spans="1:24" x14ac:dyDescent="0.25">
      <c r="A3242" s="1">
        <v>16397</v>
      </c>
      <c r="B3242" t="s">
        <v>5012</v>
      </c>
      <c r="C3242" s="1" t="s">
        <v>3829</v>
      </c>
      <c r="D3242" s="1" t="s">
        <v>3809</v>
      </c>
      <c r="E3242" t="s">
        <v>3840</v>
      </c>
      <c r="F3242" t="s">
        <v>3601</v>
      </c>
      <c r="G3242" s="12" t="s">
        <v>3088</v>
      </c>
      <c r="H3242" t="str">
        <f t="shared" si="415"/>
        <v>GE</v>
      </c>
      <c r="I3242" s="12" t="s">
        <v>5332</v>
      </c>
      <c r="J3242" s="12"/>
      <c r="K3242" s="12" t="s">
        <v>1908</v>
      </c>
      <c r="L3242" s="12"/>
      <c r="M3242" s="12"/>
      <c r="N3242" s="12"/>
      <c r="O3242" s="14">
        <v>29</v>
      </c>
      <c r="P3242" s="14">
        <v>25</v>
      </c>
      <c r="Q3242" s="12">
        <v>0</v>
      </c>
      <c r="R3242">
        <v>8</v>
      </c>
      <c r="S3242" t="s">
        <v>4915</v>
      </c>
      <c r="U3242" t="str">
        <f t="shared" si="421"/>
        <v>1944.11.21/22.</v>
      </c>
      <c r="V3242" t="str">
        <f t="shared" si="419"/>
        <v>44. 11.</v>
      </c>
      <c r="W3242" t="str">
        <f t="shared" si="420"/>
        <v>Elsewhere</v>
      </c>
      <c r="X3242" t="str">
        <f t="shared" si="416"/>
        <v>Not Marking</v>
      </c>
    </row>
    <row r="3243" spans="1:24" x14ac:dyDescent="0.25">
      <c r="A3243" s="1">
        <v>16397</v>
      </c>
      <c r="B3243" t="s">
        <v>5012</v>
      </c>
      <c r="C3243" s="1" t="s">
        <v>3829</v>
      </c>
      <c r="D3243" s="1" t="s">
        <v>3809</v>
      </c>
      <c r="E3243" t="s">
        <v>3840</v>
      </c>
      <c r="F3243" t="s">
        <v>3601</v>
      </c>
      <c r="G3243" s="12" t="s">
        <v>4939</v>
      </c>
      <c r="H3243" t="str">
        <f t="shared" si="415"/>
        <v>GE</v>
      </c>
      <c r="I3243" s="12" t="s">
        <v>5332</v>
      </c>
      <c r="J3243" s="12"/>
      <c r="K3243" s="12" t="s">
        <v>1908</v>
      </c>
      <c r="L3243" s="12"/>
      <c r="M3243" s="12"/>
      <c r="N3243" s="12"/>
      <c r="O3243" s="14">
        <v>26</v>
      </c>
      <c r="P3243" s="14">
        <v>24</v>
      </c>
      <c r="Q3243" s="12">
        <v>0</v>
      </c>
      <c r="R3243">
        <v>8</v>
      </c>
      <c r="S3243" t="s">
        <v>4915</v>
      </c>
      <c r="U3243" t="str">
        <f t="shared" si="421"/>
        <v>1944.11.21/22.</v>
      </c>
      <c r="V3243" t="str">
        <f t="shared" si="419"/>
        <v>44. 11.</v>
      </c>
      <c r="W3243" t="str">
        <f t="shared" si="420"/>
        <v>Elsewhere</v>
      </c>
      <c r="X3243" t="str">
        <f t="shared" si="416"/>
        <v>Not Marking</v>
      </c>
    </row>
    <row r="3244" spans="1:24" x14ac:dyDescent="0.25">
      <c r="A3244" s="1">
        <v>16397</v>
      </c>
      <c r="B3244" t="s">
        <v>5012</v>
      </c>
      <c r="C3244" s="1" t="s">
        <v>3829</v>
      </c>
      <c r="D3244" s="1" t="s">
        <v>3809</v>
      </c>
      <c r="E3244" t="s">
        <v>3840</v>
      </c>
      <c r="F3244" t="s">
        <v>3601</v>
      </c>
      <c r="G3244" s="12" t="s">
        <v>879</v>
      </c>
      <c r="H3244" t="str">
        <f t="shared" si="415"/>
        <v>GE</v>
      </c>
      <c r="I3244" s="12" t="s">
        <v>5332</v>
      </c>
      <c r="J3244" s="12"/>
      <c r="K3244" s="12" t="s">
        <v>1908</v>
      </c>
      <c r="L3244" s="12"/>
      <c r="M3244" s="12"/>
      <c r="N3244" s="12"/>
      <c r="O3244" s="14">
        <v>19</v>
      </c>
      <c r="P3244" s="14">
        <v>17</v>
      </c>
      <c r="Q3244" s="12">
        <v>0</v>
      </c>
      <c r="R3244">
        <v>8</v>
      </c>
      <c r="S3244" t="s">
        <v>4915</v>
      </c>
      <c r="U3244" t="str">
        <f t="shared" si="421"/>
        <v>1944.11.21/22.</v>
      </c>
      <c r="V3244" t="str">
        <f t="shared" si="419"/>
        <v>44. 11.</v>
      </c>
      <c r="W3244" t="str">
        <f t="shared" si="420"/>
        <v>Elsewhere</v>
      </c>
      <c r="X3244" t="str">
        <f t="shared" si="416"/>
        <v>Not Marking</v>
      </c>
    </row>
    <row r="3245" spans="1:24" x14ac:dyDescent="0.25">
      <c r="A3245" s="1">
        <v>16397</v>
      </c>
      <c r="B3245" t="s">
        <v>5012</v>
      </c>
      <c r="C3245" s="1" t="s">
        <v>3829</v>
      </c>
      <c r="D3245" s="1" t="s">
        <v>3809</v>
      </c>
      <c r="E3245" t="s">
        <v>3840</v>
      </c>
      <c r="F3245" t="s">
        <v>3601</v>
      </c>
      <c r="G3245" s="12" t="s">
        <v>870</v>
      </c>
      <c r="H3245" t="str">
        <f t="shared" ref="H3245:H3308" si="422">IF(ISBLANK(G3245),"",IF(ISERROR(VLOOKUP(G3245,LOCS,2,FALSE)),"",VLOOKUP(G3245,LOCS,2,FALSE)))</f>
        <v>GE</v>
      </c>
      <c r="I3245" s="12" t="s">
        <v>5332</v>
      </c>
      <c r="J3245" s="12"/>
      <c r="K3245" s="12" t="s">
        <v>1908</v>
      </c>
      <c r="L3245" s="12"/>
      <c r="M3245" s="12"/>
      <c r="N3245" s="12"/>
      <c r="O3245" s="14">
        <v>4</v>
      </c>
      <c r="P3245" s="14">
        <v>4</v>
      </c>
      <c r="Q3245" s="12">
        <v>0</v>
      </c>
      <c r="R3245">
        <v>8</v>
      </c>
      <c r="S3245" t="s">
        <v>4915</v>
      </c>
      <c r="U3245" t="str">
        <f t="shared" si="421"/>
        <v>1944.11.21/22.</v>
      </c>
      <c r="V3245" t="str">
        <f t="shared" si="419"/>
        <v>44. 11.</v>
      </c>
      <c r="W3245" t="str">
        <f t="shared" si="420"/>
        <v>Elsewhere</v>
      </c>
      <c r="X3245" t="str">
        <f t="shared" si="416"/>
        <v>Not Marking</v>
      </c>
    </row>
    <row r="3246" spans="1:24" x14ac:dyDescent="0.25">
      <c r="A3246" s="1">
        <v>16398</v>
      </c>
      <c r="B3246" t="s">
        <v>5009</v>
      </c>
      <c r="C3246" s="1" t="str">
        <f>IF(B3246="Day",TEXT(A3246,"dd"&amp;"."),TEXT(A3246,"dd")&amp;"/"&amp;TEXT(A3247,"dd")&amp;".")</f>
        <v>22.</v>
      </c>
      <c r="D3246" s="1" t="str">
        <f>TEXT(A3246,"mm")&amp;"."</f>
        <v>11.</v>
      </c>
      <c r="E3246" t="str">
        <f>TEXT(A3246,"yy")&amp;"."</f>
        <v>44.</v>
      </c>
      <c r="F3246" t="str">
        <f>IF((C3246&lt;C3248),C3246&amp;D3246&amp;E3246,C3246&amp;D3248&amp;E3246)</f>
        <v>22.11.44.</v>
      </c>
      <c r="G3246" s="12" t="str">
        <f>IF(ISERROR(VLOOKUP(F3246,DataFromWard!$B$484:$E$998,2,FALSE)),"",VLOOKUP(F3246,DataFromWard!$B$484:$E$998,2,FALSE))</f>
        <v/>
      </c>
      <c r="H3246" t="str">
        <f t="shared" si="422"/>
        <v/>
      </c>
      <c r="I3246" s="12"/>
      <c r="J3246" s="12"/>
      <c r="K3246" s="12"/>
      <c r="L3246" s="12"/>
      <c r="M3246" s="12"/>
      <c r="N3246" s="12"/>
      <c r="O3246" s="14" t="str">
        <f>IF(ISERROR(VLOOKUP(F3246,DataFromWard!$B$484:$E$998,3,FALSE)),"",VLOOKUP(F3246,DataFromWard!$B$484:$E$998,3,FALSE))</f>
        <v/>
      </c>
      <c r="P3246" s="14"/>
      <c r="Q3246" s="12" t="str">
        <f>IF(ISERROR(VLOOKUP(F3246,DataFromWard!$B$484:$E$998,4,FALSE)),"",VLOOKUP(F3246,DataFromWard!$B$484:$E$998,4,FALSE))</f>
        <v/>
      </c>
      <c r="U3246" t="str">
        <f t="shared" si="421"/>
        <v>1944.11.22.</v>
      </c>
      <c r="V3246" t="str">
        <f t="shared" si="419"/>
        <v>44. 11.</v>
      </c>
      <c r="W3246" t="str">
        <f t="shared" si="420"/>
        <v/>
      </c>
      <c r="X3246" t="str">
        <f t="shared" si="416"/>
        <v/>
      </c>
    </row>
    <row r="3247" spans="1:24" x14ac:dyDescent="0.25">
      <c r="A3247" s="1">
        <v>16398</v>
      </c>
      <c r="B3247" t="s">
        <v>5012</v>
      </c>
      <c r="C3247" s="1" t="str">
        <f>IF(B3247="Day",TEXT(A3247,"dd"&amp;"."),TEXT(A3247,"dd")&amp;"/"&amp;TEXT(A3248,"dd")&amp;".")</f>
        <v>22/23.</v>
      </c>
      <c r="D3247" s="1" t="str">
        <f>TEXT(A3247,"mm")&amp;"."</f>
        <v>11.</v>
      </c>
      <c r="E3247" t="str">
        <f>TEXT(A3247,"yy")&amp;"."</f>
        <v>44.</v>
      </c>
      <c r="F3247" t="str">
        <f>IF((C3247&lt;C3249),C3247&amp;D3247&amp;E3247,C3247&amp;D3249&amp;E3247)</f>
        <v>22/23.11.44.</v>
      </c>
      <c r="G3247" s="12" t="s">
        <v>4492</v>
      </c>
      <c r="H3247" t="str">
        <f t="shared" si="422"/>
        <v>NO</v>
      </c>
      <c r="I3247" s="12" t="s">
        <v>4777</v>
      </c>
      <c r="J3247" s="12"/>
      <c r="K3247" s="12">
        <v>171</v>
      </c>
      <c r="L3247" s="12"/>
      <c r="M3247" s="12"/>
      <c r="N3247" s="12"/>
      <c r="O3247" s="14">
        <v>9</v>
      </c>
      <c r="P3247" s="14">
        <v>9</v>
      </c>
      <c r="Q3247" s="12">
        <v>1</v>
      </c>
      <c r="R3247">
        <v>5</v>
      </c>
      <c r="S3247" t="s">
        <v>4915</v>
      </c>
      <c r="T3247" t="s">
        <v>252</v>
      </c>
      <c r="U3247" t="str">
        <f t="shared" si="421"/>
        <v>1944.11.22/23.</v>
      </c>
      <c r="V3247" t="str">
        <f t="shared" si="419"/>
        <v>44. 11.</v>
      </c>
      <c r="W3247" t="str">
        <f t="shared" si="420"/>
        <v>Markers</v>
      </c>
      <c r="X3247" t="str">
        <f t="shared" si="416"/>
        <v>Marking</v>
      </c>
    </row>
    <row r="3248" spans="1:24" x14ac:dyDescent="0.25">
      <c r="A3248" s="1">
        <v>16399</v>
      </c>
      <c r="B3248" t="s">
        <v>5009</v>
      </c>
      <c r="C3248" s="1" t="str">
        <f>IF(B3248="Day",TEXT(A3248,"dd"&amp;"."),TEXT(A3248,"dd")&amp;"/"&amp;TEXT(A3249,"dd")&amp;".")</f>
        <v>23.</v>
      </c>
      <c r="D3248" s="1" t="str">
        <f>TEXT(A3248,"mm")&amp;"."</f>
        <v>11.</v>
      </c>
      <c r="E3248" t="str">
        <f>TEXT(A3248,"yy")&amp;"."</f>
        <v>44.</v>
      </c>
      <c r="F3248" t="str">
        <f>IF((C3248&lt;C3253),C3248&amp;D3248&amp;E3248,C3248&amp;D3253&amp;E3248)</f>
        <v>23.11.44.</v>
      </c>
      <c r="G3248" s="12" t="str">
        <f>IF(ISERROR(VLOOKUP(F3248,DataFromWard!$B$484:$E$998,2,FALSE)),"",VLOOKUP(F3248,DataFromWard!$B$484:$E$998,2,FALSE))</f>
        <v/>
      </c>
      <c r="H3248" t="str">
        <f t="shared" si="422"/>
        <v/>
      </c>
      <c r="I3248" s="12"/>
      <c r="J3248" s="12"/>
      <c r="K3248" s="12"/>
      <c r="L3248" s="12">
        <v>4</v>
      </c>
      <c r="M3248" s="12"/>
      <c r="N3248" s="12"/>
      <c r="O3248" s="14" t="str">
        <f>IF(ISERROR(VLOOKUP(F3248,DataFromWard!$B$484:$E$998,3,FALSE)),"",VLOOKUP(F3248,DataFromWard!$B$484:$E$998,3,FALSE))</f>
        <v/>
      </c>
      <c r="P3248" s="14"/>
      <c r="Q3248" s="12" t="str">
        <f>IF(ISERROR(VLOOKUP(F3248,DataFromWard!$B$484:$E$998,4,FALSE)),"",VLOOKUP(F3248,DataFromWard!$B$484:$E$998,4,FALSE))</f>
        <v/>
      </c>
      <c r="S3248" t="s">
        <v>4915</v>
      </c>
      <c r="T3248" t="s">
        <v>253</v>
      </c>
      <c r="U3248" t="str">
        <f t="shared" si="421"/>
        <v>1944.11.23.</v>
      </c>
      <c r="V3248" t="str">
        <f t="shared" si="419"/>
        <v>44. 11.</v>
      </c>
      <c r="W3248" t="str">
        <f t="shared" si="420"/>
        <v/>
      </c>
      <c r="X3248" t="str">
        <f t="shared" si="416"/>
        <v/>
      </c>
    </row>
    <row r="3249" spans="1:24" x14ac:dyDescent="0.25">
      <c r="A3249" s="1">
        <v>16399</v>
      </c>
      <c r="B3249" t="s">
        <v>5012</v>
      </c>
      <c r="C3249" s="1" t="str">
        <f>IF(B3249="Day",TEXT(A3249,"dd"&amp;"."),TEXT(A3249,"dd")&amp;"/"&amp;TEXT(A3253,"dd")&amp;".")</f>
        <v>23/24.</v>
      </c>
      <c r="D3249" s="1" t="str">
        <f>TEXT(A3249,"mm")&amp;"."</f>
        <v>11.</v>
      </c>
      <c r="E3249" t="str">
        <f>TEXT(A3249,"yy")&amp;"."</f>
        <v>44.</v>
      </c>
      <c r="F3249" t="str">
        <f>IF((C3249&lt;C3254),C3249&amp;D3249&amp;E3249,C3249&amp;D3254&amp;E3249)</f>
        <v>23/24.11.44.</v>
      </c>
      <c r="G3249" s="12" t="s">
        <v>4939</v>
      </c>
      <c r="H3249" t="str">
        <f t="shared" si="422"/>
        <v>GE</v>
      </c>
      <c r="I3249" s="12" t="s">
        <v>5332</v>
      </c>
      <c r="J3249" s="12"/>
      <c r="K3249" s="12" t="s">
        <v>752</v>
      </c>
      <c r="L3249" s="4">
        <v>22</v>
      </c>
      <c r="M3249" s="12"/>
      <c r="N3249" s="12"/>
      <c r="O3249" s="14">
        <v>61</v>
      </c>
      <c r="P3249" s="14">
        <v>61</v>
      </c>
      <c r="Q3249" s="12">
        <f>IF(ISERROR(VLOOKUP(F3249,DataFromWard!$B$484:$E$998,4,FALSE)),"",VLOOKUP(F3249,DataFromWard!$B$484:$E$998,4,FALSE))</f>
        <v>1</v>
      </c>
      <c r="R3249">
        <v>8</v>
      </c>
      <c r="S3249" t="s">
        <v>4915</v>
      </c>
      <c r="T3249" t="s">
        <v>254</v>
      </c>
      <c r="U3249" t="str">
        <f t="shared" si="421"/>
        <v>1944.11.23/24.</v>
      </c>
      <c r="V3249" t="str">
        <f t="shared" si="419"/>
        <v>44. 11.</v>
      </c>
      <c r="W3249" t="str">
        <f t="shared" si="420"/>
        <v>RCM</v>
      </c>
      <c r="X3249" t="str">
        <f t="shared" si="416"/>
        <v>Not Marking</v>
      </c>
    </row>
    <row r="3250" spans="1:24" x14ac:dyDescent="0.25">
      <c r="A3250" s="1">
        <v>16399</v>
      </c>
      <c r="B3250" t="s">
        <v>5012</v>
      </c>
      <c r="C3250" s="1" t="s">
        <v>3326</v>
      </c>
      <c r="D3250" s="1" t="s">
        <v>3809</v>
      </c>
      <c r="E3250" t="s">
        <v>3840</v>
      </c>
      <c r="F3250" t="s">
        <v>3605</v>
      </c>
      <c r="G3250" s="12" t="s">
        <v>4490</v>
      </c>
      <c r="H3250" t="str">
        <f t="shared" si="422"/>
        <v>GE</v>
      </c>
      <c r="I3250" s="12" t="s">
        <v>5332</v>
      </c>
      <c r="J3250" s="12"/>
      <c r="K3250" s="12" t="s">
        <v>752</v>
      </c>
      <c r="L3250" s="12"/>
      <c r="M3250" s="12"/>
      <c r="N3250" s="12"/>
      <c r="O3250" s="14">
        <v>9</v>
      </c>
      <c r="P3250" s="14">
        <v>9</v>
      </c>
      <c r="Q3250" s="12">
        <v>0</v>
      </c>
      <c r="R3250">
        <v>8</v>
      </c>
      <c r="S3250" t="s">
        <v>4915</v>
      </c>
      <c r="U3250" t="str">
        <f t="shared" si="421"/>
        <v>1944.11.23/24.</v>
      </c>
      <c r="V3250" t="str">
        <f t="shared" si="419"/>
        <v>44. 11.</v>
      </c>
      <c r="W3250" t="str">
        <f t="shared" si="420"/>
        <v>RCM</v>
      </c>
      <c r="X3250" t="str">
        <f t="shared" si="416"/>
        <v>Not Marking</v>
      </c>
    </row>
    <row r="3251" spans="1:24" x14ac:dyDescent="0.25">
      <c r="A3251" s="1">
        <v>16399</v>
      </c>
      <c r="B3251" t="s">
        <v>5012</v>
      </c>
      <c r="C3251" s="1" t="s">
        <v>3326</v>
      </c>
      <c r="D3251" s="1" t="s">
        <v>3809</v>
      </c>
      <c r="E3251" t="s">
        <v>3840</v>
      </c>
      <c r="F3251" t="s">
        <v>3605</v>
      </c>
      <c r="G3251" s="12" t="s">
        <v>4941</v>
      </c>
      <c r="H3251" t="str">
        <f t="shared" si="422"/>
        <v>GE</v>
      </c>
      <c r="I3251" s="12" t="s">
        <v>5332</v>
      </c>
      <c r="J3251" s="12"/>
      <c r="K3251" s="12" t="s">
        <v>752</v>
      </c>
      <c r="L3251" s="12"/>
      <c r="M3251" s="12"/>
      <c r="N3251" s="12"/>
      <c r="O3251" s="14">
        <v>6</v>
      </c>
      <c r="P3251" s="14">
        <v>4</v>
      </c>
      <c r="Q3251" s="12">
        <v>0</v>
      </c>
      <c r="R3251">
        <v>8</v>
      </c>
      <c r="S3251" t="s">
        <v>4915</v>
      </c>
      <c r="U3251" t="str">
        <f t="shared" si="421"/>
        <v>1944.11.23/24.</v>
      </c>
      <c r="V3251" t="str">
        <f t="shared" si="419"/>
        <v>44. 11.</v>
      </c>
      <c r="W3251" t="str">
        <f t="shared" si="420"/>
        <v>RCM</v>
      </c>
      <c r="X3251" t="str">
        <f t="shared" si="416"/>
        <v>Not Marking</v>
      </c>
    </row>
    <row r="3252" spans="1:24" x14ac:dyDescent="0.25">
      <c r="A3252" s="1">
        <v>16399</v>
      </c>
      <c r="B3252" t="s">
        <v>5012</v>
      </c>
      <c r="C3252" s="1" t="s">
        <v>3326</v>
      </c>
      <c r="D3252" s="1" t="s">
        <v>3809</v>
      </c>
      <c r="E3252" t="s">
        <v>3840</v>
      </c>
      <c r="F3252" t="s">
        <v>3605</v>
      </c>
      <c r="G3252" s="12" t="s">
        <v>4493</v>
      </c>
      <c r="H3252" t="str">
        <f t="shared" si="422"/>
        <v>GE</v>
      </c>
      <c r="I3252" s="12" t="s">
        <v>4614</v>
      </c>
      <c r="J3252" s="12"/>
      <c r="K3252" s="12" t="s">
        <v>752</v>
      </c>
      <c r="L3252" s="12"/>
      <c r="M3252" s="12"/>
      <c r="N3252" s="12"/>
      <c r="O3252" s="14">
        <v>6</v>
      </c>
      <c r="P3252" s="14">
        <v>6</v>
      </c>
      <c r="Q3252" s="12">
        <v>0</v>
      </c>
      <c r="R3252">
        <v>8</v>
      </c>
      <c r="S3252" t="s">
        <v>4915</v>
      </c>
      <c r="U3252" t="str">
        <f t="shared" si="421"/>
        <v>1944.11.23/24.</v>
      </c>
      <c r="V3252" t="str">
        <f t="shared" si="419"/>
        <v>44. 11.</v>
      </c>
      <c r="W3252" t="str">
        <f t="shared" si="420"/>
        <v>RCM</v>
      </c>
      <c r="X3252" t="str">
        <f t="shared" si="416"/>
        <v>Not Marking</v>
      </c>
    </row>
    <row r="3253" spans="1:24" x14ac:dyDescent="0.25">
      <c r="A3253" s="1">
        <v>16400</v>
      </c>
      <c r="B3253" t="s">
        <v>5009</v>
      </c>
      <c r="C3253" s="1" t="str">
        <f>IF(B3253="Day",TEXT(A3253,"dd"&amp;"."),TEXT(A3253,"dd")&amp;"/"&amp;TEXT(A3254,"dd")&amp;".")</f>
        <v>24.</v>
      </c>
      <c r="D3253" s="1" t="str">
        <f>TEXT(A3253,"mm")&amp;"."</f>
        <v>11.</v>
      </c>
      <c r="E3253" t="str">
        <f>TEXT(A3253,"yy")&amp;"."</f>
        <v>44.</v>
      </c>
      <c r="F3253" t="str">
        <f>IF((C3253&lt;C3256),C3253&amp;D3253&amp;E3253,C3253&amp;D3256&amp;E3253)</f>
        <v>24.11.44.</v>
      </c>
      <c r="G3253" s="12" t="str">
        <f>IF(ISERROR(VLOOKUP(F3253,DataFromWard!$B$484:$E$998,2,FALSE)),"",VLOOKUP(F3253,DataFromWard!$B$484:$E$998,2,FALSE))</f>
        <v/>
      </c>
      <c r="H3253" t="str">
        <f t="shared" si="422"/>
        <v/>
      </c>
      <c r="I3253" s="12"/>
      <c r="J3253" s="12"/>
      <c r="K3253" s="12"/>
      <c r="L3253" s="12"/>
      <c r="M3253" s="12"/>
      <c r="N3253" s="12"/>
      <c r="O3253" s="14" t="str">
        <f>IF(ISERROR(VLOOKUP(F3253,DataFromWard!$B$484:$E$998,3,FALSE)),"",VLOOKUP(F3253,DataFromWard!$B$484:$E$998,3,FALSE))</f>
        <v/>
      </c>
      <c r="P3253" s="14"/>
      <c r="Q3253" s="12" t="str">
        <f>IF(ISERROR(VLOOKUP(F3253,DataFromWard!$B$484:$E$998,4,FALSE)),"",VLOOKUP(F3253,DataFromWard!$B$484:$E$998,4,FALSE))</f>
        <v/>
      </c>
      <c r="U3253" t="str">
        <f t="shared" si="421"/>
        <v>1944.11.24.</v>
      </c>
      <c r="V3253" t="str">
        <f t="shared" si="419"/>
        <v>44. 11.</v>
      </c>
      <c r="W3253" t="str">
        <f t="shared" si="420"/>
        <v/>
      </c>
      <c r="X3253" t="str">
        <f t="shared" si="416"/>
        <v/>
      </c>
    </row>
    <row r="3254" spans="1:24" x14ac:dyDescent="0.25">
      <c r="A3254" s="1">
        <v>16400</v>
      </c>
      <c r="B3254" t="s">
        <v>5012</v>
      </c>
      <c r="C3254" s="1" t="str">
        <f>IF(B3254="Day",TEXT(A3254,"dd"&amp;"."),TEXT(A3254,"dd")&amp;"/"&amp;TEXT(A3256,"dd")&amp;".")</f>
        <v>24/25.</v>
      </c>
      <c r="D3254" s="1" t="str">
        <f>TEXT(A3254,"mm")&amp;"."</f>
        <v>11.</v>
      </c>
      <c r="E3254" t="str">
        <f>TEXT(A3254,"yy")&amp;"."</f>
        <v>44.</v>
      </c>
      <c r="F3254" t="str">
        <f>IF((C3254&lt;C3257),C3254&amp;D3254&amp;E3254,C3254&amp;D3257&amp;E3254)</f>
        <v>24/25.11.44.</v>
      </c>
      <c r="G3254" s="12" t="s">
        <v>4954</v>
      </c>
      <c r="H3254" t="str">
        <f t="shared" si="422"/>
        <v>GE</v>
      </c>
      <c r="I3254" s="12" t="s">
        <v>5332</v>
      </c>
      <c r="J3254" s="12"/>
      <c r="K3254" s="12" t="s">
        <v>1917</v>
      </c>
      <c r="L3254" s="12"/>
      <c r="M3254" s="12"/>
      <c r="N3254" s="12"/>
      <c r="O3254" s="14">
        <v>58</v>
      </c>
      <c r="P3254" s="14">
        <v>57</v>
      </c>
      <c r="Q3254" s="12">
        <f>IF(ISERROR(VLOOKUP(F3254,DataFromWard!$B$484:$E$998,4,FALSE)),"",VLOOKUP(F3254,DataFromWard!$B$484:$E$998,4,FALSE))</f>
        <v>0</v>
      </c>
      <c r="R3254">
        <v>8</v>
      </c>
      <c r="S3254" t="s">
        <v>4915</v>
      </c>
      <c r="U3254" t="str">
        <f t="shared" si="421"/>
        <v>1944.11.24/25.</v>
      </c>
      <c r="V3254" t="str">
        <f t="shared" si="419"/>
        <v>44. 11.</v>
      </c>
      <c r="W3254" t="str">
        <f t="shared" si="420"/>
        <v>Gardening</v>
      </c>
      <c r="X3254" t="str">
        <f t="shared" si="416"/>
        <v>Not Marking</v>
      </c>
    </row>
    <row r="3255" spans="1:24" x14ac:dyDescent="0.25">
      <c r="A3255" s="1">
        <v>16400</v>
      </c>
      <c r="B3255" t="s">
        <v>5012</v>
      </c>
      <c r="C3255" s="1" t="s">
        <v>3329</v>
      </c>
      <c r="D3255" s="1" t="s">
        <v>3809</v>
      </c>
      <c r="E3255" t="s">
        <v>3840</v>
      </c>
      <c r="F3255" t="s">
        <v>3607</v>
      </c>
      <c r="G3255" s="12" t="s">
        <v>4493</v>
      </c>
      <c r="H3255" t="str">
        <f t="shared" si="422"/>
        <v>GE</v>
      </c>
      <c r="I3255" s="12" t="s">
        <v>4614</v>
      </c>
      <c r="J3255" s="12"/>
      <c r="K3255" s="12" t="s">
        <v>1917</v>
      </c>
      <c r="L3255" s="12"/>
      <c r="M3255" s="12"/>
      <c r="N3255" s="12"/>
      <c r="O3255" s="14">
        <v>6</v>
      </c>
      <c r="P3255" s="14">
        <v>6</v>
      </c>
      <c r="Q3255" s="12">
        <v>0</v>
      </c>
      <c r="R3255">
        <v>8</v>
      </c>
      <c r="S3255" t="s">
        <v>4915</v>
      </c>
      <c r="U3255" t="str">
        <f t="shared" si="421"/>
        <v>1944.11.24/25.</v>
      </c>
      <c r="V3255" t="str">
        <f t="shared" si="419"/>
        <v>44. 11.</v>
      </c>
      <c r="W3255" t="str">
        <f t="shared" si="420"/>
        <v>Gardening</v>
      </c>
      <c r="X3255" t="str">
        <f t="shared" si="416"/>
        <v>Not Marking</v>
      </c>
    </row>
    <row r="3256" spans="1:24" x14ac:dyDescent="0.25">
      <c r="A3256" s="1">
        <v>16401</v>
      </c>
      <c r="B3256" t="s">
        <v>5009</v>
      </c>
      <c r="C3256" s="1" t="str">
        <f>IF(B3256="Day",TEXT(A3256,"dd"&amp;"."),TEXT(A3256,"dd")&amp;"/"&amp;TEXT(A3257,"dd")&amp;".")</f>
        <v>25.</v>
      </c>
      <c r="D3256" s="1" t="str">
        <f>TEXT(A3256,"mm")&amp;"."</f>
        <v>11.</v>
      </c>
      <c r="E3256" t="str">
        <f>TEXT(A3256,"yy")&amp;"."</f>
        <v>44.</v>
      </c>
      <c r="F3256" t="str">
        <f>IF((C3256&lt;C3261),C3256&amp;D3256&amp;E3256,C3256&amp;D3261&amp;E3256)</f>
        <v>25.11.44.</v>
      </c>
      <c r="G3256" s="12" t="str">
        <f>IF(ISERROR(VLOOKUP(F3256,DataFromWard!$B$484:$E$998,2,FALSE)),"",VLOOKUP(F3256,DataFromWard!$B$484:$E$998,2,FALSE))</f>
        <v/>
      </c>
      <c r="H3256" t="str">
        <f t="shared" si="422"/>
        <v/>
      </c>
      <c r="I3256" s="12"/>
      <c r="J3256" s="12"/>
      <c r="K3256" s="12"/>
      <c r="L3256" s="12"/>
      <c r="M3256" s="12"/>
      <c r="N3256" s="12"/>
      <c r="O3256" s="14" t="str">
        <f>IF(ISERROR(VLOOKUP(F3256,DataFromWard!$B$484:$E$998,3,FALSE)),"",VLOOKUP(F3256,DataFromWard!$B$484:$E$998,3,FALSE))</f>
        <v/>
      </c>
      <c r="P3256" s="14"/>
      <c r="Q3256" s="12" t="str">
        <f>IF(ISERROR(VLOOKUP(F3256,DataFromWard!$B$484:$E$998,4,FALSE)),"",VLOOKUP(F3256,DataFromWard!$B$484:$E$998,4,FALSE))</f>
        <v/>
      </c>
      <c r="U3256" t="str">
        <f t="shared" si="421"/>
        <v>1944.11.25.</v>
      </c>
      <c r="V3256" t="str">
        <f t="shared" si="419"/>
        <v>44. 11.</v>
      </c>
      <c r="W3256" t="str">
        <f t="shared" si="420"/>
        <v/>
      </c>
      <c r="X3256" t="str">
        <f t="shared" si="416"/>
        <v/>
      </c>
    </row>
    <row r="3257" spans="1:24" x14ac:dyDescent="0.25">
      <c r="A3257" s="1">
        <v>16401</v>
      </c>
      <c r="B3257" t="s">
        <v>5012</v>
      </c>
      <c r="C3257" s="1" t="str">
        <f>IF(B3257="Day",TEXT(A3257,"dd"&amp;"."),TEXT(A3257,"dd")&amp;"/"&amp;TEXT(A3261,"dd")&amp;".")</f>
        <v>25/26.</v>
      </c>
      <c r="D3257" s="1" t="str">
        <f>TEXT(A3257,"mm")&amp;"."</f>
        <v>11.</v>
      </c>
      <c r="E3257" t="str">
        <f>TEXT(A3257,"yy")&amp;"."</f>
        <v>44.</v>
      </c>
      <c r="F3257" t="str">
        <f>IF((C3257&lt;C3262),C3257&amp;D3257&amp;E3257,C3257&amp;D3262&amp;E3257)</f>
        <v>25/26.11.44.</v>
      </c>
      <c r="G3257" s="12" t="s">
        <v>3155</v>
      </c>
      <c r="H3257" t="str">
        <f t="shared" si="422"/>
        <v>GE</v>
      </c>
      <c r="I3257" s="12" t="s">
        <v>5332</v>
      </c>
      <c r="J3257" s="12"/>
      <c r="K3257" s="12" t="s">
        <v>752</v>
      </c>
      <c r="L3257" s="12">
        <v>38</v>
      </c>
      <c r="M3257" s="12"/>
      <c r="N3257" s="12"/>
      <c r="O3257" s="14">
        <v>68</v>
      </c>
      <c r="P3257" s="14">
        <v>63</v>
      </c>
      <c r="Q3257" s="12">
        <f>IF(ISERROR(VLOOKUP(F3257,DataFromWard!$B$484:$E$998,4,FALSE)),"",VLOOKUP(F3257,DataFromWard!$B$484:$E$998,4,FALSE))</f>
        <v>1</v>
      </c>
      <c r="R3257">
        <v>8</v>
      </c>
      <c r="S3257" t="s">
        <v>4915</v>
      </c>
      <c r="U3257" t="str">
        <f t="shared" si="421"/>
        <v>1944.11.25/26.</v>
      </c>
      <c r="V3257" t="str">
        <f t="shared" si="419"/>
        <v>44. 11.</v>
      </c>
      <c r="W3257" t="str">
        <f t="shared" si="420"/>
        <v>RCM</v>
      </c>
      <c r="X3257" t="str">
        <f t="shared" ref="X3257:X3320" si="423">IF((W3257=""),"",IF((W3257="Markers"),"Marking","Not Marking"))</f>
        <v>Not Marking</v>
      </c>
    </row>
    <row r="3258" spans="1:24" x14ac:dyDescent="0.25">
      <c r="A3258" s="1">
        <v>16401</v>
      </c>
      <c r="B3258" t="s">
        <v>5012</v>
      </c>
      <c r="C3258" s="1" t="s">
        <v>3798</v>
      </c>
      <c r="D3258" s="1" t="s">
        <v>3809</v>
      </c>
      <c r="E3258" t="s">
        <v>3840</v>
      </c>
      <c r="F3258" t="s">
        <v>3609</v>
      </c>
      <c r="G3258" s="12" t="s">
        <v>4941</v>
      </c>
      <c r="H3258" t="str">
        <f t="shared" si="422"/>
        <v>GE</v>
      </c>
      <c r="I3258" s="12" t="s">
        <v>5332</v>
      </c>
      <c r="J3258" s="12"/>
      <c r="K3258" s="12" t="s">
        <v>752</v>
      </c>
      <c r="L3258" s="12"/>
      <c r="M3258" s="12"/>
      <c r="N3258" s="12"/>
      <c r="O3258" s="14">
        <v>10</v>
      </c>
      <c r="P3258" s="14">
        <v>10</v>
      </c>
      <c r="Q3258" s="12">
        <v>0</v>
      </c>
      <c r="R3258">
        <v>8</v>
      </c>
      <c r="S3258" t="s">
        <v>4915</v>
      </c>
      <c r="U3258" t="str">
        <f t="shared" si="421"/>
        <v>1944.11.25/26.</v>
      </c>
      <c r="V3258" t="str">
        <f t="shared" si="419"/>
        <v>44. 11.</v>
      </c>
      <c r="W3258" t="str">
        <f t="shared" si="420"/>
        <v>RCM</v>
      </c>
      <c r="X3258" t="str">
        <f t="shared" si="423"/>
        <v>Not Marking</v>
      </c>
    </row>
    <row r="3259" spans="1:24" x14ac:dyDescent="0.25">
      <c r="A3259" s="1">
        <v>16401</v>
      </c>
      <c r="B3259" t="s">
        <v>5012</v>
      </c>
      <c r="C3259" s="1" t="s">
        <v>3798</v>
      </c>
      <c r="D3259" s="1" t="s">
        <v>3809</v>
      </c>
      <c r="E3259" t="s">
        <v>3840</v>
      </c>
      <c r="F3259" t="s">
        <v>3609</v>
      </c>
      <c r="G3259" s="12" t="s">
        <v>4484</v>
      </c>
      <c r="H3259" t="str">
        <f t="shared" si="422"/>
        <v>GE</v>
      </c>
      <c r="I3259" s="12" t="s">
        <v>5332</v>
      </c>
      <c r="J3259" s="12"/>
      <c r="K3259" s="12" t="s">
        <v>752</v>
      </c>
      <c r="L3259" s="12"/>
      <c r="M3259" s="12"/>
      <c r="N3259" s="12"/>
      <c r="O3259" s="14">
        <v>9</v>
      </c>
      <c r="P3259" s="14">
        <v>8</v>
      </c>
      <c r="Q3259" s="12">
        <v>0</v>
      </c>
      <c r="R3259">
        <v>8</v>
      </c>
      <c r="S3259" t="s">
        <v>4915</v>
      </c>
      <c r="T3259" t="s">
        <v>4494</v>
      </c>
      <c r="U3259" t="str">
        <f t="shared" si="421"/>
        <v>1944.11.25/26.</v>
      </c>
      <c r="V3259" t="str">
        <f t="shared" si="419"/>
        <v>44. 11.</v>
      </c>
      <c r="W3259" t="str">
        <f t="shared" si="420"/>
        <v>RCM</v>
      </c>
      <c r="X3259" t="str">
        <f t="shared" si="423"/>
        <v>Not Marking</v>
      </c>
    </row>
    <row r="3260" spans="1:24" x14ac:dyDescent="0.25">
      <c r="A3260" s="1">
        <v>16401</v>
      </c>
      <c r="B3260" t="s">
        <v>5012</v>
      </c>
      <c r="C3260" s="1" t="s">
        <v>3798</v>
      </c>
      <c r="D3260" s="1" t="s">
        <v>3809</v>
      </c>
      <c r="E3260" t="s">
        <v>3840</v>
      </c>
      <c r="F3260" t="s">
        <v>3609</v>
      </c>
      <c r="G3260" s="12" t="s">
        <v>3088</v>
      </c>
      <c r="H3260" t="str">
        <f t="shared" si="422"/>
        <v>GE</v>
      </c>
      <c r="I3260" s="12" t="s">
        <v>5332</v>
      </c>
      <c r="J3260" s="12"/>
      <c r="K3260" s="12" t="s">
        <v>752</v>
      </c>
      <c r="L3260" s="12"/>
      <c r="M3260" s="12"/>
      <c r="N3260" s="12"/>
      <c r="O3260" s="14">
        <v>9</v>
      </c>
      <c r="P3260" s="14">
        <v>8</v>
      </c>
      <c r="Q3260" s="12">
        <v>0</v>
      </c>
      <c r="R3260">
        <v>8</v>
      </c>
      <c r="S3260" t="s">
        <v>4915</v>
      </c>
      <c r="T3260" t="s">
        <v>4494</v>
      </c>
      <c r="U3260" t="str">
        <f t="shared" si="421"/>
        <v>1944.11.25/26.</v>
      </c>
      <c r="V3260" t="str">
        <f t="shared" si="419"/>
        <v>44. 11.</v>
      </c>
      <c r="W3260" t="str">
        <f t="shared" si="420"/>
        <v>RCM</v>
      </c>
      <c r="X3260" t="str">
        <f t="shared" si="423"/>
        <v>Not Marking</v>
      </c>
    </row>
    <row r="3261" spans="1:24" x14ac:dyDescent="0.25">
      <c r="A3261" s="1">
        <v>16402</v>
      </c>
      <c r="B3261" t="s">
        <v>5009</v>
      </c>
      <c r="C3261" s="1" t="str">
        <f>IF(B3261="Day",TEXT(A3261,"dd"&amp;"."),TEXT(A3261,"dd")&amp;"/"&amp;TEXT(A3262,"dd")&amp;".")</f>
        <v>26.</v>
      </c>
      <c r="D3261" s="1" t="str">
        <f>TEXT(A3261,"mm")&amp;"."</f>
        <v>11.</v>
      </c>
      <c r="E3261" t="str">
        <f>TEXT(A3261,"yy")&amp;"."</f>
        <v>44.</v>
      </c>
      <c r="F3261" t="str">
        <f>IF((C3261&lt;C3265),C3261&amp;D3261&amp;E3261,C3261&amp;D3265&amp;E3261)</f>
        <v>26.11.44.</v>
      </c>
      <c r="G3261" s="12" t="str">
        <f>IF(ISERROR(VLOOKUP(F3261,DataFromWard!$B$484:$E$998,2,FALSE)),"",VLOOKUP(F3261,DataFromWard!$B$484:$E$998,2,FALSE))</f>
        <v/>
      </c>
      <c r="H3261" t="str">
        <f t="shared" si="422"/>
        <v/>
      </c>
      <c r="I3261" s="12"/>
      <c r="J3261" s="12"/>
      <c r="K3261" s="12"/>
      <c r="L3261" s="12"/>
      <c r="M3261" s="12"/>
      <c r="N3261" s="12"/>
      <c r="O3261" s="14" t="str">
        <f>IF(ISERROR(VLOOKUP(F3261,DataFromWard!$B$484:$E$998,3,FALSE)),"",VLOOKUP(F3261,DataFromWard!$B$484:$E$998,3,FALSE))</f>
        <v/>
      </c>
      <c r="P3261" s="14"/>
      <c r="Q3261" s="12" t="str">
        <f>IF(ISERROR(VLOOKUP(F3261,DataFromWard!$B$484:$E$998,4,FALSE)),"",VLOOKUP(F3261,DataFromWard!$B$484:$E$998,4,FALSE))</f>
        <v/>
      </c>
      <c r="S3261" t="s">
        <v>4915</v>
      </c>
      <c r="T3261" t="s">
        <v>255</v>
      </c>
      <c r="U3261" t="str">
        <f t="shared" si="421"/>
        <v>1944.11.26.</v>
      </c>
      <c r="V3261" t="str">
        <f t="shared" si="419"/>
        <v>44. 11.</v>
      </c>
      <c r="W3261" t="str">
        <f t="shared" si="420"/>
        <v/>
      </c>
      <c r="X3261" t="str">
        <f t="shared" si="423"/>
        <v/>
      </c>
    </row>
    <row r="3262" spans="1:24" x14ac:dyDescent="0.25">
      <c r="A3262" s="1">
        <v>16402</v>
      </c>
      <c r="B3262" t="s">
        <v>5012</v>
      </c>
      <c r="C3262" s="1" t="str">
        <f>IF(B3262="Day",TEXT(A3262,"dd"&amp;"."),TEXT(A3262,"dd")&amp;"/"&amp;TEXT(A3265,"dd")&amp;".")</f>
        <v>26/27.</v>
      </c>
      <c r="D3262" s="1" t="str">
        <f>TEXT(A3262,"mm")&amp;"."</f>
        <v>11.</v>
      </c>
      <c r="E3262" t="str">
        <f>TEXT(A3262,"yy")&amp;"."</f>
        <v>44.</v>
      </c>
      <c r="F3262" t="str">
        <f>IF((C3262&lt;C3266),C3262&amp;D3262&amp;E3262,C3262&amp;D3266&amp;E3262)</f>
        <v>26/27.11.44.</v>
      </c>
      <c r="G3262" s="12" t="s">
        <v>4484</v>
      </c>
      <c r="H3262" t="str">
        <f t="shared" si="422"/>
        <v>GE</v>
      </c>
      <c r="I3262" s="12" t="s">
        <v>5332</v>
      </c>
      <c r="J3262" s="12"/>
      <c r="K3262" s="12" t="s">
        <v>1908</v>
      </c>
      <c r="L3262" s="12">
        <v>20</v>
      </c>
      <c r="M3262" s="12">
        <v>1</v>
      </c>
      <c r="N3262" s="12"/>
      <c r="O3262" s="14">
        <v>7</v>
      </c>
      <c r="P3262" s="14">
        <v>7</v>
      </c>
      <c r="Q3262" s="12">
        <f>IF(ISERROR(VLOOKUP(F3262,DataFromWard!$B$484:$E$998,4,FALSE)),"",VLOOKUP(F3262,DataFromWard!$B$484:$E$998,4,FALSE))</f>
        <v>0</v>
      </c>
      <c r="R3262">
        <v>8</v>
      </c>
      <c r="S3262" t="s">
        <v>4915</v>
      </c>
      <c r="U3262" t="str">
        <f t="shared" si="421"/>
        <v>1944.11.26/27.</v>
      </c>
      <c r="V3262" t="str">
        <f t="shared" si="419"/>
        <v>44. 11.</v>
      </c>
      <c r="W3262" t="str">
        <f t="shared" si="420"/>
        <v>Elsewhere</v>
      </c>
      <c r="X3262" t="str">
        <f t="shared" si="423"/>
        <v>Not Marking</v>
      </c>
    </row>
    <row r="3263" spans="1:24" x14ac:dyDescent="0.25">
      <c r="A3263" s="1">
        <v>16402</v>
      </c>
      <c r="B3263" t="s">
        <v>5012</v>
      </c>
      <c r="C3263" s="1" t="s">
        <v>3802</v>
      </c>
      <c r="D3263" s="1" t="s">
        <v>3809</v>
      </c>
      <c r="E3263" t="s">
        <v>3840</v>
      </c>
      <c r="F3263" t="s">
        <v>3611</v>
      </c>
      <c r="G3263" s="12" t="s">
        <v>3518</v>
      </c>
      <c r="H3263" t="str">
        <f t="shared" si="422"/>
        <v>GE</v>
      </c>
      <c r="I3263" s="12" t="s">
        <v>4746</v>
      </c>
      <c r="J3263" s="12"/>
      <c r="K3263" s="12" t="s">
        <v>1908</v>
      </c>
      <c r="L3263" s="12"/>
      <c r="M3263" s="12"/>
      <c r="N3263" s="12"/>
      <c r="O3263" s="14">
        <v>6</v>
      </c>
      <c r="P3263" s="14">
        <v>6</v>
      </c>
      <c r="Q3263" s="12">
        <v>0</v>
      </c>
      <c r="R3263">
        <v>8</v>
      </c>
      <c r="S3263" t="s">
        <v>4915</v>
      </c>
      <c r="U3263" t="str">
        <f t="shared" si="421"/>
        <v>1944.11.26/27.</v>
      </c>
      <c r="V3263" t="str">
        <f t="shared" si="419"/>
        <v>44. 11.</v>
      </c>
      <c r="W3263" t="str">
        <f t="shared" si="420"/>
        <v>Elsewhere</v>
      </c>
      <c r="X3263" t="str">
        <f t="shared" si="423"/>
        <v>Not Marking</v>
      </c>
    </row>
    <row r="3264" spans="1:24" x14ac:dyDescent="0.25">
      <c r="A3264" s="1">
        <v>16402</v>
      </c>
      <c r="B3264" t="s">
        <v>5012</v>
      </c>
      <c r="C3264" s="1" t="s">
        <v>3802</v>
      </c>
      <c r="D3264" s="1" t="s">
        <v>3809</v>
      </c>
      <c r="E3264" t="s">
        <v>3840</v>
      </c>
      <c r="F3264" t="s">
        <v>3611</v>
      </c>
      <c r="G3264" s="12" t="s">
        <v>1994</v>
      </c>
      <c r="H3264" t="str">
        <f t="shared" si="422"/>
        <v>GE</v>
      </c>
      <c r="I3264" s="12" t="s">
        <v>4614</v>
      </c>
      <c r="J3264" s="12"/>
      <c r="K3264" s="12">
        <v>270</v>
      </c>
      <c r="L3264" s="12"/>
      <c r="M3264" s="12"/>
      <c r="N3264" s="12"/>
      <c r="O3264" s="14">
        <v>8</v>
      </c>
      <c r="P3264" s="14">
        <v>8</v>
      </c>
      <c r="Q3264" s="12">
        <v>0</v>
      </c>
      <c r="R3264">
        <v>5</v>
      </c>
      <c r="S3264" t="s">
        <v>4915</v>
      </c>
      <c r="T3264" t="s">
        <v>256</v>
      </c>
      <c r="U3264" t="str">
        <f t="shared" si="421"/>
        <v>1944.11.26/27.</v>
      </c>
      <c r="V3264" t="str">
        <f t="shared" si="419"/>
        <v>44. 11.</v>
      </c>
      <c r="W3264" t="str">
        <f t="shared" si="420"/>
        <v>Markers</v>
      </c>
      <c r="X3264" t="str">
        <f t="shared" si="423"/>
        <v>Marking</v>
      </c>
    </row>
    <row r="3265" spans="1:25" x14ac:dyDescent="0.25">
      <c r="A3265" s="1">
        <v>16403</v>
      </c>
      <c r="B3265" t="s">
        <v>5009</v>
      </c>
      <c r="C3265" s="1" t="str">
        <f>IF(B3265="Day",TEXT(A3265,"dd"&amp;"."),TEXT(A3265,"dd")&amp;"/"&amp;TEXT(A3266,"dd")&amp;".")</f>
        <v>27.</v>
      </c>
      <c r="D3265" s="1" t="str">
        <f>TEXT(A3265,"mm")&amp;"."</f>
        <v>11.</v>
      </c>
      <c r="E3265" t="str">
        <f>TEXT(A3265,"yy")&amp;"."</f>
        <v>44.</v>
      </c>
      <c r="F3265" t="str">
        <f>IF((C3265&lt;C3272),C3265&amp;D3265&amp;E3265,C3265&amp;D3272&amp;E3265)</f>
        <v>27.11.44.</v>
      </c>
      <c r="G3265" s="12" t="str">
        <f>IF(ISERROR(VLOOKUP(F3265,DataFromWard!$B$484:$E$998,2,FALSE)),"",VLOOKUP(F3265,DataFromWard!$B$484:$E$998,2,FALSE))</f>
        <v/>
      </c>
      <c r="H3265" t="str">
        <f t="shared" si="422"/>
        <v/>
      </c>
      <c r="I3265" s="12"/>
      <c r="J3265" s="12"/>
      <c r="K3265" s="12"/>
      <c r="L3265" s="12"/>
      <c r="M3265" s="12"/>
      <c r="N3265" s="12"/>
      <c r="O3265" s="14" t="str">
        <f>IF(ISERROR(VLOOKUP(F3265,DataFromWard!$B$484:$E$998,3,FALSE)),"",VLOOKUP(F3265,DataFromWard!$B$484:$E$998,3,FALSE))</f>
        <v/>
      </c>
      <c r="P3265" s="14"/>
      <c r="Q3265" s="12" t="str">
        <f>IF(ISERROR(VLOOKUP(F3265,DataFromWard!$B$484:$E$998,4,FALSE)),"",VLOOKUP(F3265,DataFromWard!$B$484:$E$998,4,FALSE))</f>
        <v/>
      </c>
      <c r="S3265" t="s">
        <v>4915</v>
      </c>
      <c r="T3265" t="s">
        <v>257</v>
      </c>
      <c r="U3265" t="str">
        <f t="shared" si="421"/>
        <v>1944.11.27.</v>
      </c>
      <c r="V3265" t="str">
        <f t="shared" si="419"/>
        <v>44. 11.</v>
      </c>
      <c r="W3265" t="str">
        <f t="shared" si="420"/>
        <v/>
      </c>
      <c r="X3265" t="str">
        <f t="shared" si="423"/>
        <v/>
      </c>
    </row>
    <row r="3266" spans="1:25" x14ac:dyDescent="0.25">
      <c r="A3266" s="1">
        <v>16403</v>
      </c>
      <c r="B3266" t="s">
        <v>5012</v>
      </c>
      <c r="C3266" s="1" t="str">
        <f>IF(B3266="Day",TEXT(A3266,"dd"&amp;"."),TEXT(A3266,"dd")&amp;"/"&amp;TEXT(A3272,"dd")&amp;".")</f>
        <v>27/28.</v>
      </c>
      <c r="D3266" s="1" t="str">
        <f>TEXT(A3266,"mm")&amp;"."</f>
        <v>11.</v>
      </c>
      <c r="E3266" t="str">
        <f>TEXT(A3266,"yy")&amp;"."</f>
        <v>44.</v>
      </c>
      <c r="F3266" t="str">
        <f>IF((C3266&lt;C3273),C3266&amp;D3266&amp;E3266,C3266&amp;D3273&amp;E3266)</f>
        <v>27/28.11.44.</v>
      </c>
      <c r="G3266" s="12" t="str">
        <f>IF(ISERROR(VLOOKUP(F3266,DataFromWard!$B$484:$E$998,2,FALSE)),"",VLOOKUP(F3266,DataFromWard!$B$484:$E$998,2,FALSE))</f>
        <v>Freiburg</v>
      </c>
      <c r="H3266" t="str">
        <f t="shared" si="422"/>
        <v>GE</v>
      </c>
      <c r="I3266" s="12" t="s">
        <v>5332</v>
      </c>
      <c r="J3266" s="12"/>
      <c r="K3266" s="12">
        <v>341</v>
      </c>
      <c r="L3266" s="12">
        <v>61</v>
      </c>
      <c r="M3266" s="12"/>
      <c r="N3266" s="12"/>
      <c r="O3266" s="14">
        <f>IF(ISERROR(VLOOKUP(F3266,DataFromWard!$B$484:$E$998,3,FALSE)),"",VLOOKUP(F3266,DataFromWard!$B$484:$E$998,3,FALSE))</f>
        <v>10</v>
      </c>
      <c r="P3266" s="14">
        <v>10</v>
      </c>
      <c r="Q3266" s="12">
        <v>0</v>
      </c>
      <c r="R3266">
        <v>8</v>
      </c>
      <c r="S3266" t="s">
        <v>4915</v>
      </c>
      <c r="T3266" t="s">
        <v>258</v>
      </c>
      <c r="U3266" t="str">
        <f t="shared" si="421"/>
        <v>1944.11.27/28.</v>
      </c>
      <c r="V3266" t="str">
        <f t="shared" si="419"/>
        <v>44. 11.</v>
      </c>
      <c r="W3266" t="str">
        <f t="shared" si="420"/>
        <v>Markers</v>
      </c>
      <c r="X3266" t="str">
        <f t="shared" si="423"/>
        <v>Marking</v>
      </c>
    </row>
    <row r="3267" spans="1:25" x14ac:dyDescent="0.25">
      <c r="A3267" s="1">
        <v>16403</v>
      </c>
      <c r="B3267" t="s">
        <v>5012</v>
      </c>
      <c r="C3267" s="1" t="s">
        <v>3818</v>
      </c>
      <c r="D3267" s="1" t="s">
        <v>3809</v>
      </c>
      <c r="E3267" t="s">
        <v>3840</v>
      </c>
      <c r="F3267" t="s">
        <v>3613</v>
      </c>
      <c r="G3267" s="12" t="s">
        <v>3506</v>
      </c>
      <c r="H3267" t="str">
        <f t="shared" si="422"/>
        <v>GE</v>
      </c>
      <c r="I3267" s="12" t="s">
        <v>5332</v>
      </c>
      <c r="J3267" s="12"/>
      <c r="K3267" s="12">
        <v>275</v>
      </c>
      <c r="L3267" s="12"/>
      <c r="M3267" s="12"/>
      <c r="N3267" s="12"/>
      <c r="O3267" s="14">
        <v>10</v>
      </c>
      <c r="P3267" s="14">
        <v>10</v>
      </c>
      <c r="Q3267" s="12">
        <v>1</v>
      </c>
      <c r="R3267">
        <v>8</v>
      </c>
      <c r="S3267" t="s">
        <v>4915</v>
      </c>
      <c r="T3267" t="s">
        <v>259</v>
      </c>
      <c r="U3267" t="str">
        <f t="shared" si="421"/>
        <v>1944.11.27/28.</v>
      </c>
      <c r="V3267" t="str">
        <f t="shared" si="419"/>
        <v>44. 11.</v>
      </c>
      <c r="W3267" t="str">
        <f t="shared" si="420"/>
        <v>Markers</v>
      </c>
      <c r="X3267" t="str">
        <f t="shared" si="423"/>
        <v>Marking</v>
      </c>
    </row>
    <row r="3268" spans="1:25" x14ac:dyDescent="0.25">
      <c r="A3268" s="1">
        <v>16403</v>
      </c>
      <c r="B3268" t="s">
        <v>5012</v>
      </c>
      <c r="C3268" s="1" t="s">
        <v>3818</v>
      </c>
      <c r="D3268" s="1" t="s">
        <v>3809</v>
      </c>
      <c r="E3268" t="s">
        <v>3840</v>
      </c>
      <c r="F3268" t="s">
        <v>3613</v>
      </c>
      <c r="G3268" s="12" t="s">
        <v>4954</v>
      </c>
      <c r="H3268" t="str">
        <f t="shared" si="422"/>
        <v>GE</v>
      </c>
      <c r="I3268" s="12" t="s">
        <v>5332</v>
      </c>
      <c r="J3268" s="12"/>
      <c r="K3268" s="12" t="s">
        <v>1908</v>
      </c>
      <c r="L3268" s="12"/>
      <c r="M3268" s="12"/>
      <c r="N3268" s="12"/>
      <c r="O3268" s="14">
        <v>67</v>
      </c>
      <c r="P3268" s="14">
        <v>60</v>
      </c>
      <c r="Q3268" s="12">
        <v>0</v>
      </c>
      <c r="R3268">
        <v>8</v>
      </c>
      <c r="S3268" t="s">
        <v>4915</v>
      </c>
      <c r="U3268" t="str">
        <f t="shared" si="421"/>
        <v>1944.11.27/28.</v>
      </c>
      <c r="V3268" t="str">
        <f t="shared" si="419"/>
        <v>44. 11.</v>
      </c>
      <c r="W3268" t="str">
        <f t="shared" si="420"/>
        <v>Elsewhere</v>
      </c>
      <c r="X3268" t="str">
        <f t="shared" si="423"/>
        <v>Not Marking</v>
      </c>
    </row>
    <row r="3269" spans="1:25" x14ac:dyDescent="0.25">
      <c r="A3269" s="1">
        <v>16403</v>
      </c>
      <c r="B3269" t="s">
        <v>5012</v>
      </c>
      <c r="C3269" s="1" t="s">
        <v>3818</v>
      </c>
      <c r="D3269" s="1" t="s">
        <v>3809</v>
      </c>
      <c r="E3269" t="s">
        <v>3840</v>
      </c>
      <c r="F3269" t="s">
        <v>3613</v>
      </c>
      <c r="G3269" s="12" t="s">
        <v>3628</v>
      </c>
      <c r="H3269" t="str">
        <f t="shared" si="422"/>
        <v>GE</v>
      </c>
      <c r="I3269" s="12" t="s">
        <v>5332</v>
      </c>
      <c r="J3269" s="12"/>
      <c r="K3269" s="12" t="s">
        <v>1908</v>
      </c>
      <c r="L3269" s="12"/>
      <c r="M3269" s="12"/>
      <c r="N3269" s="12"/>
      <c r="O3269" s="14">
        <v>7</v>
      </c>
      <c r="P3269" s="14">
        <v>1</v>
      </c>
      <c r="Q3269" s="12">
        <v>0</v>
      </c>
      <c r="R3269">
        <v>8</v>
      </c>
      <c r="S3269" t="s">
        <v>4915</v>
      </c>
      <c r="U3269" t="str">
        <f t="shared" si="421"/>
        <v>1944.11.27/28.</v>
      </c>
      <c r="V3269" t="str">
        <f t="shared" si="419"/>
        <v>44. 11.</v>
      </c>
      <c r="W3269" t="str">
        <f t="shared" si="420"/>
        <v>Elsewhere</v>
      </c>
      <c r="X3269" t="str">
        <f t="shared" si="423"/>
        <v>Not Marking</v>
      </c>
    </row>
    <row r="3270" spans="1:25" x14ac:dyDescent="0.25">
      <c r="A3270" s="1">
        <v>16403</v>
      </c>
      <c r="B3270" t="s">
        <v>5012</v>
      </c>
      <c r="C3270" s="1" t="s">
        <v>3818</v>
      </c>
      <c r="D3270" s="1" t="s">
        <v>3809</v>
      </c>
      <c r="E3270" t="s">
        <v>3840</v>
      </c>
      <c r="F3270" t="s">
        <v>3613</v>
      </c>
      <c r="G3270" s="12" t="s">
        <v>3276</v>
      </c>
      <c r="H3270" t="str">
        <f t="shared" si="422"/>
        <v>GE</v>
      </c>
      <c r="I3270" s="12" t="s">
        <v>5332</v>
      </c>
      <c r="J3270" s="12"/>
      <c r="K3270" s="12" t="s">
        <v>1908</v>
      </c>
      <c r="L3270" s="12"/>
      <c r="M3270" s="12"/>
      <c r="N3270" s="12"/>
      <c r="O3270" s="14">
        <v>7</v>
      </c>
      <c r="P3270" s="14">
        <v>7</v>
      </c>
      <c r="Q3270" s="12">
        <v>0</v>
      </c>
      <c r="R3270">
        <v>8</v>
      </c>
      <c r="S3270" t="s">
        <v>4915</v>
      </c>
      <c r="U3270" t="str">
        <f t="shared" si="421"/>
        <v>1944.11.27/28.</v>
      </c>
      <c r="V3270" t="str">
        <f t="shared" si="419"/>
        <v>44. 11.</v>
      </c>
      <c r="W3270" t="str">
        <f t="shared" si="420"/>
        <v>Elsewhere</v>
      </c>
      <c r="X3270" t="str">
        <f t="shared" si="423"/>
        <v>Not Marking</v>
      </c>
    </row>
    <row r="3271" spans="1:25" x14ac:dyDescent="0.25">
      <c r="A3271" s="1">
        <v>16403</v>
      </c>
      <c r="B3271" t="s">
        <v>5012</v>
      </c>
      <c r="C3271" s="1" t="s">
        <v>3818</v>
      </c>
      <c r="D3271" s="1" t="s">
        <v>3809</v>
      </c>
      <c r="E3271" t="s">
        <v>3840</v>
      </c>
      <c r="F3271" t="s">
        <v>3613</v>
      </c>
      <c r="G3271" s="12" t="s">
        <v>3155</v>
      </c>
      <c r="H3271" t="str">
        <f t="shared" si="422"/>
        <v>GE</v>
      </c>
      <c r="I3271" s="12" t="s">
        <v>5332</v>
      </c>
      <c r="J3271" s="12"/>
      <c r="K3271" s="12" t="s">
        <v>1908</v>
      </c>
      <c r="L3271" s="12"/>
      <c r="M3271" s="12"/>
      <c r="N3271" s="12"/>
      <c r="O3271" s="14">
        <v>5</v>
      </c>
      <c r="P3271" s="14">
        <v>5</v>
      </c>
      <c r="Q3271" s="12">
        <v>0</v>
      </c>
      <c r="R3271">
        <v>8</v>
      </c>
      <c r="S3271" t="s">
        <v>4915</v>
      </c>
      <c r="U3271" t="str">
        <f t="shared" si="421"/>
        <v>1944.11.27/28.</v>
      </c>
      <c r="V3271" t="str">
        <f t="shared" si="419"/>
        <v>44. 11.</v>
      </c>
      <c r="W3271" t="str">
        <f t="shared" si="420"/>
        <v>Elsewhere</v>
      </c>
      <c r="X3271" t="str">
        <f t="shared" si="423"/>
        <v>Not Marking</v>
      </c>
    </row>
    <row r="3272" spans="1:25" x14ac:dyDescent="0.25">
      <c r="A3272" s="1">
        <v>16404</v>
      </c>
      <c r="B3272" t="s">
        <v>5009</v>
      </c>
      <c r="C3272" s="1" t="str">
        <f>IF(B3272="Day",TEXT(A3272,"dd"&amp;"."),TEXT(A3272,"dd")&amp;"/"&amp;TEXT(A3273,"dd")&amp;".")</f>
        <v>28.</v>
      </c>
      <c r="D3272" s="1" t="str">
        <f>TEXT(A3272,"mm")&amp;"."</f>
        <v>11.</v>
      </c>
      <c r="E3272" t="str">
        <f>TEXT(A3272,"yy")&amp;"."</f>
        <v>44.</v>
      </c>
      <c r="F3272" t="str">
        <f>IF((C3272&lt;C3276),C3272&amp;D3272&amp;E3272,C3272&amp;D3276&amp;E3272)</f>
        <v>28.11.44.</v>
      </c>
      <c r="G3272" s="12" t="str">
        <f>IF(ISERROR(VLOOKUP(F3272,DataFromWard!$B$484:$E$998,2,FALSE)),"",VLOOKUP(F3272,DataFromWard!$B$484:$E$998,2,FALSE))</f>
        <v/>
      </c>
      <c r="H3272" t="str">
        <f t="shared" si="422"/>
        <v/>
      </c>
      <c r="I3272" s="12"/>
      <c r="J3272" s="12"/>
      <c r="K3272" s="12"/>
      <c r="L3272" s="12"/>
      <c r="M3272" s="12"/>
      <c r="N3272" s="12"/>
      <c r="O3272" s="14" t="str">
        <f>IF(ISERROR(VLOOKUP(F3272,DataFromWard!$B$484:$E$998,3,FALSE)),"",VLOOKUP(F3272,DataFromWard!$B$484:$E$998,3,FALSE))</f>
        <v/>
      </c>
      <c r="P3272" s="14"/>
      <c r="Q3272" s="12" t="str">
        <f>IF(ISERROR(VLOOKUP(F3272,DataFromWard!$B$484:$E$998,4,FALSE)),"",VLOOKUP(F3272,DataFromWard!$B$484:$E$998,4,FALSE))</f>
        <v/>
      </c>
      <c r="U3272" t="str">
        <f t="shared" si="421"/>
        <v>1944.11.28.</v>
      </c>
      <c r="V3272" t="str">
        <f t="shared" si="419"/>
        <v>44. 11.</v>
      </c>
      <c r="W3272" t="str">
        <f t="shared" si="420"/>
        <v/>
      </c>
      <c r="X3272" t="str">
        <f t="shared" si="423"/>
        <v/>
      </c>
    </row>
    <row r="3273" spans="1:25" x14ac:dyDescent="0.25">
      <c r="A3273" s="1">
        <v>16404</v>
      </c>
      <c r="B3273" t="s">
        <v>5012</v>
      </c>
      <c r="C3273" s="1" t="str">
        <f>IF(B3273="Day",TEXT(A3273,"dd"&amp;"."),TEXT(A3273,"dd")&amp;"/"&amp;TEXT(A3276,"dd")&amp;".")</f>
        <v>28/29.</v>
      </c>
      <c r="D3273" s="1" t="str">
        <f>TEXT(A3273,"mm")&amp;"."</f>
        <v>11.</v>
      </c>
      <c r="E3273" t="str">
        <f>TEXT(A3273,"yy")&amp;"."</f>
        <v>44.</v>
      </c>
      <c r="F3273" t="str">
        <f>IF((C3273&lt;C3278),C3273&amp;D3273&amp;E3273,C3273&amp;D3278&amp;E3273)</f>
        <v>28/29.11.44.</v>
      </c>
      <c r="G3273" s="12" t="str">
        <f>IF(ISERROR(VLOOKUP(F3273,DataFromWard!$B$484:$E$998,2,FALSE)),"",VLOOKUP(F3273,DataFromWard!$B$484:$E$998,2,FALSE))</f>
        <v>Essen</v>
      </c>
      <c r="H3273" t="str">
        <f t="shared" si="422"/>
        <v>GE</v>
      </c>
      <c r="I3273" s="12" t="s">
        <v>5332</v>
      </c>
      <c r="J3273" s="12"/>
      <c r="K3273" s="12">
        <v>316</v>
      </c>
      <c r="L3273" s="12">
        <v>3</v>
      </c>
      <c r="M3273" s="12"/>
      <c r="N3273" s="12"/>
      <c r="O3273" s="14">
        <f>IF(ISERROR(VLOOKUP(F3273,DataFromWard!$B$484:$E$998,3,FALSE)),"",VLOOKUP(F3273,DataFromWard!$B$484:$E$998,3,FALSE))</f>
        <v>14</v>
      </c>
      <c r="P3273" s="14">
        <v>14</v>
      </c>
      <c r="Q3273" s="12">
        <f>IF(ISERROR(VLOOKUP(F3273,DataFromWard!$B$484:$E$998,4,FALSE)),"",VLOOKUP(F3273,DataFromWard!$B$484:$E$998,4,FALSE))</f>
        <v>0</v>
      </c>
      <c r="R3273">
        <v>8</v>
      </c>
      <c r="S3273" t="s">
        <v>4915</v>
      </c>
      <c r="T3273" t="s">
        <v>260</v>
      </c>
      <c r="U3273" t="str">
        <f t="shared" si="421"/>
        <v>1944.11.28/29.</v>
      </c>
      <c r="V3273" t="str">
        <f t="shared" si="419"/>
        <v>44. 11.</v>
      </c>
      <c r="W3273" t="str">
        <f t="shared" si="420"/>
        <v>Markers</v>
      </c>
      <c r="X3273" t="str">
        <f t="shared" si="423"/>
        <v>Marking</v>
      </c>
    </row>
    <row r="3274" spans="1:25" x14ac:dyDescent="0.25">
      <c r="A3274" s="1">
        <v>16404</v>
      </c>
      <c r="B3274" t="s">
        <v>5012</v>
      </c>
      <c r="C3274" s="1" t="s">
        <v>3808</v>
      </c>
      <c r="D3274" s="1" t="s">
        <v>3809</v>
      </c>
      <c r="E3274" t="s">
        <v>3840</v>
      </c>
      <c r="F3274" t="s">
        <v>3616</v>
      </c>
      <c r="G3274" s="12" t="s">
        <v>3155</v>
      </c>
      <c r="H3274" t="str">
        <f t="shared" si="422"/>
        <v>GE</v>
      </c>
      <c r="I3274" s="12" t="s">
        <v>5332</v>
      </c>
      <c r="J3274" s="12"/>
      <c r="K3274" s="12" t="s">
        <v>1908</v>
      </c>
      <c r="L3274" s="12"/>
      <c r="M3274" s="12"/>
      <c r="N3274" s="12"/>
      <c r="O3274" s="14">
        <v>75</v>
      </c>
      <c r="P3274" s="14">
        <v>72</v>
      </c>
      <c r="Q3274" s="12">
        <v>1</v>
      </c>
      <c r="R3274">
        <v>8</v>
      </c>
      <c r="S3274" t="s">
        <v>4915</v>
      </c>
      <c r="T3274" t="s">
        <v>261</v>
      </c>
      <c r="U3274" t="str">
        <f t="shared" si="421"/>
        <v>1944.11.28/29.</v>
      </c>
      <c r="V3274" t="str">
        <f t="shared" si="419"/>
        <v>44. 11.</v>
      </c>
      <c r="W3274" t="str">
        <f t="shared" si="420"/>
        <v>Elsewhere</v>
      </c>
      <c r="X3274" t="str">
        <f t="shared" si="423"/>
        <v>Not Marking</v>
      </c>
    </row>
    <row r="3275" spans="1:25" x14ac:dyDescent="0.25">
      <c r="A3275" s="1">
        <v>16404</v>
      </c>
      <c r="B3275" t="s">
        <v>5012</v>
      </c>
      <c r="C3275" s="1" t="s">
        <v>3808</v>
      </c>
      <c r="D3275" s="1" t="s">
        <v>3809</v>
      </c>
      <c r="E3275" t="s">
        <v>3840</v>
      </c>
      <c r="F3275" t="s">
        <v>3616</v>
      </c>
      <c r="G3275" s="12" t="s">
        <v>3628</v>
      </c>
      <c r="H3275" t="str">
        <f t="shared" si="422"/>
        <v>GE</v>
      </c>
      <c r="I3275" s="12" t="s">
        <v>5332</v>
      </c>
      <c r="J3275" s="12"/>
      <c r="K3275" s="12" t="s">
        <v>1908</v>
      </c>
      <c r="L3275" s="12"/>
      <c r="M3275" s="12"/>
      <c r="N3275" s="12"/>
      <c r="O3275" s="14">
        <v>9</v>
      </c>
      <c r="P3275" s="14">
        <v>7</v>
      </c>
      <c r="Q3275" s="12">
        <v>0</v>
      </c>
      <c r="R3275">
        <v>8</v>
      </c>
      <c r="S3275" t="s">
        <v>4915</v>
      </c>
      <c r="U3275" t="str">
        <f t="shared" si="421"/>
        <v>1944.11.28/29.</v>
      </c>
      <c r="V3275" t="str">
        <f t="shared" si="419"/>
        <v>44. 11.</v>
      </c>
      <c r="W3275" t="str">
        <f t="shared" si="420"/>
        <v>Elsewhere</v>
      </c>
      <c r="X3275" t="str">
        <f t="shared" si="423"/>
        <v>Not Marking</v>
      </c>
    </row>
    <row r="3276" spans="1:25" x14ac:dyDescent="0.25">
      <c r="A3276" s="1">
        <v>16405</v>
      </c>
      <c r="B3276" t="s">
        <v>5009</v>
      </c>
      <c r="C3276" s="1" t="str">
        <f>IF(B3276="Day",TEXT(A3276,"dd"&amp;"."),TEXT(A3276,"dd")&amp;"/"&amp;TEXT(A3278,"dd")&amp;".")</f>
        <v>29.</v>
      </c>
      <c r="D3276" s="1" t="str">
        <f>TEXT(A3276,"mm")&amp;"."</f>
        <v>11.</v>
      </c>
      <c r="E3276" t="str">
        <f>TEXT(A3276,"yy")&amp;"."</f>
        <v>44.</v>
      </c>
      <c r="F3276" t="str">
        <f>IF((C3276&lt;C3281),C3276&amp;D3276&amp;E3276,C3276&amp;D3281&amp;E3276)</f>
        <v>29.11.44.</v>
      </c>
      <c r="G3276" s="12" t="str">
        <f>IF(ISERROR(VLOOKUP(F3276,DataFromWard!$B$484:$E$998,2,FALSE)),"",VLOOKUP(F3276,DataFromWard!$B$484:$E$998,2,FALSE))</f>
        <v>Dortmund</v>
      </c>
      <c r="H3276" t="str">
        <f t="shared" si="422"/>
        <v>GE</v>
      </c>
      <c r="I3276" s="12" t="s">
        <v>5332</v>
      </c>
      <c r="J3276" s="12"/>
      <c r="K3276" s="12">
        <v>294</v>
      </c>
      <c r="L3276" s="12"/>
      <c r="M3276" s="12"/>
      <c r="N3276" s="12"/>
      <c r="O3276" s="14">
        <f>IF(ISERROR(VLOOKUP(F3276,DataFromWard!$B$484:$E$998,3,FALSE)),"",VLOOKUP(F3276,DataFromWard!$B$484:$E$998,3,FALSE))</f>
        <v>17</v>
      </c>
      <c r="P3276" s="14">
        <v>17</v>
      </c>
      <c r="Q3276" s="12">
        <f>IF(ISERROR(VLOOKUP(F3276,DataFromWard!$B$484:$E$998,4,FALSE)),"",VLOOKUP(F3276,DataFromWard!$B$484:$E$998,4,FALSE))</f>
        <v>0</v>
      </c>
      <c r="R3276">
        <v>8</v>
      </c>
      <c r="S3276" t="s">
        <v>4915</v>
      </c>
      <c r="T3276" t="s">
        <v>262</v>
      </c>
      <c r="U3276" t="str">
        <f t="shared" si="421"/>
        <v>1944.11.29.</v>
      </c>
      <c r="V3276" t="str">
        <f t="shared" si="419"/>
        <v>44. 11.</v>
      </c>
      <c r="W3276" t="str">
        <f t="shared" si="420"/>
        <v>Markers</v>
      </c>
      <c r="X3276" t="str">
        <f t="shared" si="423"/>
        <v>Marking</v>
      </c>
    </row>
    <row r="3277" spans="1:25" x14ac:dyDescent="0.25">
      <c r="A3277" s="1">
        <v>16405</v>
      </c>
      <c r="B3277" t="s">
        <v>5009</v>
      </c>
      <c r="C3277" s="1" t="s">
        <v>4887</v>
      </c>
      <c r="D3277" s="1" t="s">
        <v>3809</v>
      </c>
      <c r="E3277" t="s">
        <v>3840</v>
      </c>
      <c r="F3277" t="s">
        <v>4495</v>
      </c>
      <c r="G3277" s="12" t="s">
        <v>4932</v>
      </c>
      <c r="H3277" t="str">
        <f t="shared" si="422"/>
        <v>GE</v>
      </c>
      <c r="I3277" s="12" t="s">
        <v>4646</v>
      </c>
      <c r="J3277" s="12" t="s">
        <v>4999</v>
      </c>
      <c r="K3277" s="12" t="s">
        <v>1908</v>
      </c>
      <c r="L3277" s="12"/>
      <c r="M3277" s="12"/>
      <c r="N3277" s="12"/>
      <c r="O3277" s="14">
        <v>30</v>
      </c>
      <c r="P3277" s="14">
        <v>29</v>
      </c>
      <c r="Q3277" s="12">
        <v>0</v>
      </c>
      <c r="R3277">
        <v>8</v>
      </c>
      <c r="S3277" t="s">
        <v>4915</v>
      </c>
      <c r="T3277" t="s">
        <v>263</v>
      </c>
      <c r="U3277" t="str">
        <f t="shared" si="421"/>
        <v>1944.11.29.</v>
      </c>
      <c r="V3277" t="str">
        <f t="shared" ref="V3277:V3340" si="424">E3277&amp;" "&amp;D3277</f>
        <v>44. 11.</v>
      </c>
      <c r="W3277" t="str">
        <f t="shared" ref="W3277:W3340" si="425">IF((ISBLANK(K3277)),"",IF(("a"&gt;K3277),"Markers",K3277))</f>
        <v>Elsewhere</v>
      </c>
      <c r="X3277" t="str">
        <f t="shared" si="423"/>
        <v>Not Marking</v>
      </c>
    </row>
    <row r="3278" spans="1:25" x14ac:dyDescent="0.25">
      <c r="A3278" s="1">
        <v>16405</v>
      </c>
      <c r="B3278" t="s">
        <v>5012</v>
      </c>
      <c r="C3278" s="1" t="str">
        <f>IF(B3278="Day",TEXT(A3278,"dd"&amp;"."),TEXT(A3278,"dd")&amp;"/"&amp;TEXT(A3281,"dd")&amp;".")</f>
        <v>29/30.</v>
      </c>
      <c r="D3278" s="1" t="str">
        <f>TEXT(A3278,"mm")&amp;"."</f>
        <v>11.</v>
      </c>
      <c r="E3278" t="str">
        <f>TEXT(A3278,"yy")&amp;"."</f>
        <v>44.</v>
      </c>
      <c r="F3278" t="str">
        <f>IF((C3278&lt;C3282),C3278&amp;D3278&amp;E3278,C3278&amp;D3282&amp;E3278)</f>
        <v>29/30.11.44.</v>
      </c>
      <c r="G3278" s="12" t="s">
        <v>4939</v>
      </c>
      <c r="H3278" t="str">
        <f t="shared" si="422"/>
        <v>GE</v>
      </c>
      <c r="I3278" s="12" t="s">
        <v>5332</v>
      </c>
      <c r="J3278" s="12"/>
      <c r="K3278" s="12" t="s">
        <v>405</v>
      </c>
      <c r="L3278" s="12">
        <v>38</v>
      </c>
      <c r="M3278" s="12"/>
      <c r="N3278" s="12"/>
      <c r="O3278" s="14">
        <v>67</v>
      </c>
      <c r="P3278" s="14">
        <v>66</v>
      </c>
      <c r="Q3278" s="12">
        <f>IF(ISERROR(VLOOKUP(F3278,DataFromWard!$B$484:$E$998,4,FALSE)),"",VLOOKUP(F3278,DataFromWard!$B$484:$E$998,4,FALSE))</f>
        <v>0</v>
      </c>
      <c r="R3278">
        <v>8</v>
      </c>
      <c r="S3278" t="s">
        <v>4915</v>
      </c>
      <c r="U3278" t="str">
        <f t="shared" ref="U3278:U3393" si="426">"19"&amp;E3278&amp;D3278&amp;C3278</f>
        <v>1944.11.29/30.</v>
      </c>
      <c r="V3278" t="str">
        <f t="shared" si="424"/>
        <v>44. 11.</v>
      </c>
      <c r="W3278" t="str">
        <f t="shared" si="425"/>
        <v>RCM/SOE</v>
      </c>
      <c r="X3278" t="str">
        <f t="shared" si="423"/>
        <v>Not Marking</v>
      </c>
    </row>
    <row r="3279" spans="1:25" x14ac:dyDescent="0.25">
      <c r="A3279" s="1">
        <v>16405</v>
      </c>
      <c r="B3279" t="s">
        <v>5012</v>
      </c>
      <c r="C3279" s="1" t="s">
        <v>3327</v>
      </c>
      <c r="D3279" s="1" t="s">
        <v>3809</v>
      </c>
      <c r="E3279" t="s">
        <v>3840</v>
      </c>
      <c r="F3279" t="s">
        <v>3618</v>
      </c>
      <c r="G3279" s="12" t="s">
        <v>4952</v>
      </c>
      <c r="H3279" t="str">
        <f t="shared" si="422"/>
        <v>GE</v>
      </c>
      <c r="I3279" s="12" t="s">
        <v>5332</v>
      </c>
      <c r="J3279" s="12"/>
      <c r="K3279" s="12" t="s">
        <v>405</v>
      </c>
      <c r="L3279" s="12"/>
      <c r="M3279" s="12"/>
      <c r="N3279" s="12"/>
      <c r="O3279" s="59">
        <v>4</v>
      </c>
      <c r="P3279" s="14"/>
      <c r="Q3279" s="12">
        <v>0</v>
      </c>
      <c r="R3279">
        <v>8</v>
      </c>
      <c r="S3279" t="s">
        <v>4915</v>
      </c>
      <c r="U3279" t="str">
        <f t="shared" si="426"/>
        <v>1944.11.29/30.</v>
      </c>
      <c r="V3279" t="str">
        <f t="shared" si="424"/>
        <v>44. 11.</v>
      </c>
      <c r="W3279" t="str">
        <f t="shared" si="425"/>
        <v>RCM/SOE</v>
      </c>
      <c r="X3279" t="str">
        <f t="shared" si="423"/>
        <v>Not Marking</v>
      </c>
      <c r="Y3279" t="s">
        <v>5283</v>
      </c>
    </row>
    <row r="3280" spans="1:25" x14ac:dyDescent="0.25">
      <c r="A3280" s="1">
        <v>16405</v>
      </c>
      <c r="B3280" t="s">
        <v>5012</v>
      </c>
      <c r="C3280" s="1" t="s">
        <v>3327</v>
      </c>
      <c r="D3280" s="1" t="s">
        <v>3809</v>
      </c>
      <c r="E3280" t="s">
        <v>3840</v>
      </c>
      <c r="F3280" t="s">
        <v>3618</v>
      </c>
      <c r="G3280" s="12" t="s">
        <v>4496</v>
      </c>
      <c r="H3280" t="str">
        <f t="shared" si="422"/>
        <v>GE</v>
      </c>
      <c r="I3280" s="12" t="s">
        <v>4791</v>
      </c>
      <c r="J3280" s="12"/>
      <c r="K3280" s="12" t="s">
        <v>405</v>
      </c>
      <c r="L3280" s="12"/>
      <c r="M3280" s="12"/>
      <c r="N3280" s="12"/>
      <c r="O3280" s="59">
        <v>6</v>
      </c>
      <c r="P3280" s="14"/>
      <c r="Q3280" s="12">
        <v>0</v>
      </c>
      <c r="R3280">
        <v>5</v>
      </c>
      <c r="S3280" t="s">
        <v>4915</v>
      </c>
      <c r="T3280" t="s">
        <v>264</v>
      </c>
      <c r="U3280" t="str">
        <f t="shared" si="426"/>
        <v>1944.11.29/30.</v>
      </c>
      <c r="V3280" t="str">
        <f t="shared" si="424"/>
        <v>44. 11.</v>
      </c>
      <c r="W3280" t="str">
        <f t="shared" si="425"/>
        <v>RCM/SOE</v>
      </c>
      <c r="X3280" t="str">
        <f t="shared" si="423"/>
        <v>Not Marking</v>
      </c>
      <c r="Y3280" t="s">
        <v>5283</v>
      </c>
    </row>
    <row r="3281" spans="1:24" x14ac:dyDescent="0.25">
      <c r="A3281" s="1">
        <v>16406</v>
      </c>
      <c r="B3281" t="s">
        <v>5009</v>
      </c>
      <c r="C3281" s="1" t="str">
        <f>IF(B3281="Day",TEXT(A3281,"dd"&amp;"."),TEXT(A3281,"dd")&amp;"/"&amp;TEXT(A3282,"dd")&amp;".")</f>
        <v>30.</v>
      </c>
      <c r="D3281" s="1" t="str">
        <f>TEXT(A3281,"mm")&amp;"."</f>
        <v>11.</v>
      </c>
      <c r="E3281" t="str">
        <f>TEXT(A3281,"yy")&amp;"."</f>
        <v>44.</v>
      </c>
      <c r="F3281" t="s">
        <v>4497</v>
      </c>
      <c r="G3281" s="12" t="str">
        <f>IF(ISERROR(VLOOKUP(F3281,DataFromWard!$B$484:$E$998,2,FALSE)),"",VLOOKUP(F3281,DataFromWard!$B$484:$E$998,2,FALSE))</f>
        <v>Duisburg</v>
      </c>
      <c r="H3281" t="str">
        <f t="shared" si="422"/>
        <v>GE</v>
      </c>
      <c r="I3281" s="12" t="s">
        <v>4646</v>
      </c>
      <c r="J3281" s="12" t="s">
        <v>4999</v>
      </c>
      <c r="K3281" s="12" t="s">
        <v>1908</v>
      </c>
      <c r="L3281" s="12"/>
      <c r="M3281" s="12"/>
      <c r="N3281" s="12"/>
      <c r="O3281" s="14">
        <f>IF(ISERROR(VLOOKUP(F3281,DataFromWard!$B$484:$E$998,3,FALSE)),"",VLOOKUP(F3281,DataFromWard!$B$484:$E$998,3,FALSE))</f>
        <v>39</v>
      </c>
      <c r="P3281" s="14">
        <v>36</v>
      </c>
      <c r="Q3281" s="12">
        <f>IF(ISERROR(VLOOKUP(F3281,DataFromWard!$B$484:$E$998,4,FALSE)),"",VLOOKUP(F3281,DataFromWard!$B$484:$E$998,4,FALSE))</f>
        <v>0</v>
      </c>
      <c r="R3281">
        <v>8</v>
      </c>
      <c r="S3281" t="s">
        <v>4915</v>
      </c>
      <c r="T3281" t="s">
        <v>265</v>
      </c>
      <c r="U3281" t="str">
        <f t="shared" si="426"/>
        <v>1944.11.30.</v>
      </c>
      <c r="V3281" t="str">
        <f t="shared" si="424"/>
        <v>44. 11.</v>
      </c>
      <c r="W3281" t="str">
        <f t="shared" si="425"/>
        <v>Elsewhere</v>
      </c>
      <c r="X3281" t="str">
        <f t="shared" si="423"/>
        <v>Not Marking</v>
      </c>
    </row>
    <row r="3282" spans="1:24" x14ac:dyDescent="0.25">
      <c r="A3282" s="1">
        <v>16406</v>
      </c>
      <c r="B3282" t="s">
        <v>5012</v>
      </c>
      <c r="C3282" s="1" t="str">
        <f>IF(B3282="Day",TEXT(A3282,"dd"&amp;"."),TEXT(A3282,"dd")&amp;"/"&amp;TEXT(A3285,"dd")&amp;".")</f>
        <v>30/01.</v>
      </c>
      <c r="D3282" s="1" t="str">
        <f>TEXT(A3282,"mm")&amp;"."</f>
        <v>11.</v>
      </c>
      <c r="E3282" t="str">
        <f>TEXT(A3282,"yy")&amp;"."</f>
        <v>44.</v>
      </c>
      <c r="F3282" t="str">
        <f>IF((C3282&lt;C3286),C3282&amp;D3282&amp;E3282,C3282&amp;D3286&amp;E3282)</f>
        <v>30/01.12.44.</v>
      </c>
      <c r="G3282" s="12" t="str">
        <f>IF(ISERROR(VLOOKUP(F3282,DataFromWard!$B$484:$E$998,2,FALSE)),"",VLOOKUP(F3282,DataFromWard!$B$484:$E$998,2,FALSE))</f>
        <v>Duisburg</v>
      </c>
      <c r="H3282" t="str">
        <f t="shared" si="422"/>
        <v>GE</v>
      </c>
      <c r="I3282" s="12" t="s">
        <v>5332</v>
      </c>
      <c r="J3282" s="12"/>
      <c r="K3282" s="12">
        <v>551</v>
      </c>
      <c r="L3282" s="4">
        <v>44</v>
      </c>
      <c r="M3282" s="12">
        <v>1</v>
      </c>
      <c r="N3282" s="12"/>
      <c r="O3282" s="14">
        <f>IF(ISERROR(VLOOKUP(F3282,DataFromWard!$B$484:$E$998,3,FALSE)),"",VLOOKUP(F3282,DataFromWard!$B$484:$E$998,3,FALSE))</f>
        <v>25</v>
      </c>
      <c r="P3282" s="14">
        <v>25</v>
      </c>
      <c r="Q3282" s="12">
        <f>IF(ISERROR(VLOOKUP(F3282,DataFromWard!$B$484:$E$998,4,FALSE)),"",VLOOKUP(F3282,DataFromWard!$B$484:$E$998,4,FALSE))</f>
        <v>0</v>
      </c>
      <c r="R3282">
        <v>8</v>
      </c>
      <c r="S3282" t="s">
        <v>4915</v>
      </c>
      <c r="T3282" t="s">
        <v>266</v>
      </c>
      <c r="U3282" t="str">
        <f t="shared" si="426"/>
        <v>1944.11.30/01.</v>
      </c>
      <c r="V3282" t="str">
        <f t="shared" si="424"/>
        <v>44. 11.</v>
      </c>
      <c r="W3282" t="str">
        <f t="shared" si="425"/>
        <v>Markers</v>
      </c>
      <c r="X3282" t="str">
        <f t="shared" si="423"/>
        <v>Marking</v>
      </c>
    </row>
    <row r="3283" spans="1:24" x14ac:dyDescent="0.25">
      <c r="A3283" s="1">
        <v>16406</v>
      </c>
      <c r="B3283" t="s">
        <v>5012</v>
      </c>
      <c r="C3283" s="1" t="s">
        <v>3890</v>
      </c>
      <c r="D3283" s="1" t="s">
        <v>3809</v>
      </c>
      <c r="E3283" t="s">
        <v>3840</v>
      </c>
      <c r="F3283" t="s">
        <v>3620</v>
      </c>
      <c r="G3283" s="12" t="s">
        <v>4946</v>
      </c>
      <c r="H3283" t="str">
        <f t="shared" si="422"/>
        <v>GE</v>
      </c>
      <c r="I3283" s="12" t="s">
        <v>5332</v>
      </c>
      <c r="J3283" s="12"/>
      <c r="K3283" s="12" t="s">
        <v>752</v>
      </c>
      <c r="L3283" s="12"/>
      <c r="M3283" s="12"/>
      <c r="N3283" s="12"/>
      <c r="O3283" s="14">
        <v>53</v>
      </c>
      <c r="P3283" s="14">
        <v>53</v>
      </c>
      <c r="Q3283" s="12">
        <v>0</v>
      </c>
      <c r="R3283">
        <v>8</v>
      </c>
      <c r="S3283" t="s">
        <v>4915</v>
      </c>
      <c r="T3283" t="s">
        <v>267</v>
      </c>
      <c r="U3283" t="str">
        <f t="shared" si="426"/>
        <v>1944.11.30/01.</v>
      </c>
      <c r="V3283" t="str">
        <f t="shared" si="424"/>
        <v>44. 11.</v>
      </c>
      <c r="W3283" t="str">
        <f t="shared" si="425"/>
        <v>RCM</v>
      </c>
      <c r="X3283" t="str">
        <f t="shared" si="423"/>
        <v>Not Marking</v>
      </c>
    </row>
    <row r="3284" spans="1:24" x14ac:dyDescent="0.25">
      <c r="A3284" s="1">
        <v>16406</v>
      </c>
      <c r="B3284" t="s">
        <v>5012</v>
      </c>
      <c r="C3284" s="1" t="s">
        <v>3890</v>
      </c>
      <c r="D3284" s="1" t="s">
        <v>3809</v>
      </c>
      <c r="E3284" t="s">
        <v>3840</v>
      </c>
      <c r="F3284" t="s">
        <v>3620</v>
      </c>
      <c r="G3284" s="12" t="s">
        <v>3628</v>
      </c>
      <c r="H3284" t="str">
        <f t="shared" si="422"/>
        <v>GE</v>
      </c>
      <c r="I3284" s="12" t="s">
        <v>5332</v>
      </c>
      <c r="J3284" s="12"/>
      <c r="K3284" s="12" t="s">
        <v>752</v>
      </c>
      <c r="L3284" s="12"/>
      <c r="M3284" s="12"/>
      <c r="N3284" s="12"/>
      <c r="O3284" s="14">
        <v>7</v>
      </c>
      <c r="P3284" s="14">
        <v>6</v>
      </c>
      <c r="Q3284" s="12">
        <v>0</v>
      </c>
      <c r="R3284">
        <v>8</v>
      </c>
      <c r="S3284" t="s">
        <v>4915</v>
      </c>
      <c r="U3284" t="str">
        <f t="shared" si="426"/>
        <v>1944.11.30/01.</v>
      </c>
      <c r="V3284" t="str">
        <f t="shared" si="424"/>
        <v>44. 11.</v>
      </c>
      <c r="W3284" t="str">
        <f t="shared" si="425"/>
        <v>RCM</v>
      </c>
      <c r="X3284" t="str">
        <f t="shared" si="423"/>
        <v>Not Marking</v>
      </c>
    </row>
    <row r="3285" spans="1:24" x14ac:dyDescent="0.25">
      <c r="A3285" s="1">
        <v>16407</v>
      </c>
      <c r="B3285" t="s">
        <v>5009</v>
      </c>
      <c r="C3285" s="1" t="str">
        <f>IF(B3285="Day",TEXT(A3285,"dd"&amp;"."),TEXT(A3285,"dd")&amp;"/"&amp;TEXT(A3286,"dd")&amp;".")</f>
        <v>01.</v>
      </c>
      <c r="D3285" s="1" t="str">
        <f>TEXT(A3285,"mm")&amp;"."</f>
        <v>12.</v>
      </c>
      <c r="E3285" t="str">
        <f>TEXT(A3285,"yy")&amp;"."</f>
        <v>44.</v>
      </c>
      <c r="F3285" t="str">
        <f>IF((C3285&lt;C3289),C3285&amp;D3285&amp;E3285,C3285&amp;D3289&amp;E3285)</f>
        <v>01.12.44.</v>
      </c>
      <c r="G3285" s="12" t="str">
        <f>IF(ISERROR(VLOOKUP(F3285,DataFromWard!$B$484:$E$998,2,FALSE)),"",VLOOKUP(F3285,DataFromWard!$B$484:$E$998,2,FALSE))</f>
        <v/>
      </c>
      <c r="H3285" t="str">
        <f t="shared" si="422"/>
        <v/>
      </c>
      <c r="I3285" s="12"/>
      <c r="J3285" s="12"/>
      <c r="K3285" s="12"/>
      <c r="L3285" s="12"/>
      <c r="M3285" s="12"/>
      <c r="N3285" s="12"/>
      <c r="O3285" s="14" t="str">
        <f>IF(ISERROR(VLOOKUP(F3285,DataFromWard!$B$484:$E$998,3,FALSE)),"",VLOOKUP(F3285,DataFromWard!$B$484:$E$998,3,FALSE))</f>
        <v/>
      </c>
      <c r="P3285" s="14"/>
      <c r="Q3285" s="12" t="str">
        <f>IF(ISERROR(VLOOKUP(F3285,DataFromWard!$B$484:$E$998,4,FALSE)),"",VLOOKUP(F3285,DataFromWard!$B$484:$E$998,4,FALSE))</f>
        <v/>
      </c>
      <c r="U3285" t="str">
        <f t="shared" si="426"/>
        <v>1944.12.01.</v>
      </c>
      <c r="V3285" t="str">
        <f t="shared" si="424"/>
        <v>44. 12.</v>
      </c>
      <c r="W3285" t="str">
        <f t="shared" si="425"/>
        <v/>
      </c>
      <c r="X3285" t="str">
        <f t="shared" si="423"/>
        <v/>
      </c>
    </row>
    <row r="3286" spans="1:24" x14ac:dyDescent="0.25">
      <c r="A3286" s="1">
        <v>16407</v>
      </c>
      <c r="B3286" t="s">
        <v>5012</v>
      </c>
      <c r="C3286" s="1" t="str">
        <f>IF(B3286="Day",TEXT(A3286,"dd"&amp;"."),TEXT(A3286,"dd")&amp;"/"&amp;TEXT(A3289,"dd")&amp;".")</f>
        <v>01/02.</v>
      </c>
      <c r="D3286" s="1" t="str">
        <f>TEXT(A3286,"mm")&amp;"."</f>
        <v>12.</v>
      </c>
      <c r="E3286" t="str">
        <f>TEXT(A3286,"yy")&amp;"."</f>
        <v>44.</v>
      </c>
      <c r="F3286" t="str">
        <f>IF((C3286&lt;C3290),C3286&amp;D3286&amp;E3286,C3286&amp;D3290&amp;E3286)</f>
        <v>01/02.12.44.</v>
      </c>
      <c r="G3286" s="12" t="s">
        <v>3518</v>
      </c>
      <c r="H3286" t="str">
        <f t="shared" si="422"/>
        <v>GE</v>
      </c>
      <c r="I3286" s="12" t="s">
        <v>5332</v>
      </c>
      <c r="J3286" s="12"/>
      <c r="K3286" s="12" t="s">
        <v>752</v>
      </c>
      <c r="L3286" s="12">
        <v>22</v>
      </c>
      <c r="M3286" s="12"/>
      <c r="N3286" s="12"/>
      <c r="O3286" s="14">
        <v>71</v>
      </c>
      <c r="P3286" s="14">
        <v>69</v>
      </c>
      <c r="Q3286" s="12">
        <v>0</v>
      </c>
      <c r="R3286">
        <v>8</v>
      </c>
      <c r="S3286" t="s">
        <v>4915</v>
      </c>
      <c r="U3286" t="str">
        <f t="shared" si="426"/>
        <v>1944.12.01/02.</v>
      </c>
      <c r="V3286" t="str">
        <f t="shared" si="424"/>
        <v>44. 12.</v>
      </c>
      <c r="W3286" t="str">
        <f t="shared" si="425"/>
        <v>RCM</v>
      </c>
      <c r="X3286" t="str">
        <f t="shared" si="423"/>
        <v>Not Marking</v>
      </c>
    </row>
    <row r="3287" spans="1:24" x14ac:dyDescent="0.25">
      <c r="A3287" s="1">
        <v>16407</v>
      </c>
      <c r="B3287" t="s">
        <v>5012</v>
      </c>
      <c r="C3287" s="1" t="s">
        <v>3820</v>
      </c>
      <c r="D3287" s="1" t="s">
        <v>3811</v>
      </c>
      <c r="E3287" t="s">
        <v>3840</v>
      </c>
      <c r="F3287" t="s">
        <v>3622</v>
      </c>
      <c r="G3287" s="12" t="s">
        <v>3628</v>
      </c>
      <c r="H3287" t="str">
        <f t="shared" si="422"/>
        <v>GE</v>
      </c>
      <c r="I3287" s="12" t="s">
        <v>5332</v>
      </c>
      <c r="J3287" s="12"/>
      <c r="K3287" s="12" t="s">
        <v>752</v>
      </c>
      <c r="L3287" s="12"/>
      <c r="M3287" s="12"/>
      <c r="N3287" s="12"/>
      <c r="O3287" s="14">
        <v>6</v>
      </c>
      <c r="P3287" s="14">
        <v>6</v>
      </c>
      <c r="Q3287" s="12">
        <v>0</v>
      </c>
      <c r="R3287">
        <v>8</v>
      </c>
      <c r="S3287" t="s">
        <v>4915</v>
      </c>
      <c r="U3287" t="str">
        <f t="shared" si="426"/>
        <v>1944.12.01/02.</v>
      </c>
      <c r="V3287" t="str">
        <f t="shared" si="424"/>
        <v>44. 12.</v>
      </c>
      <c r="W3287" t="str">
        <f t="shared" si="425"/>
        <v>RCM</v>
      </c>
      <c r="X3287" t="str">
        <f t="shared" si="423"/>
        <v>Not Marking</v>
      </c>
    </row>
    <row r="3288" spans="1:24" x14ac:dyDescent="0.25">
      <c r="A3288" s="1">
        <v>16407</v>
      </c>
      <c r="B3288" t="s">
        <v>5012</v>
      </c>
      <c r="C3288" s="1" t="s">
        <v>3820</v>
      </c>
      <c r="D3288" s="1" t="s">
        <v>3811</v>
      </c>
      <c r="E3288" t="s">
        <v>3840</v>
      </c>
      <c r="F3288" t="s">
        <v>3622</v>
      </c>
      <c r="G3288" s="12" t="s">
        <v>4932</v>
      </c>
      <c r="H3288" t="str">
        <f t="shared" si="422"/>
        <v>GE</v>
      </c>
      <c r="I3288" s="12" t="s">
        <v>5292</v>
      </c>
      <c r="J3288" s="12"/>
      <c r="K3288" s="12" t="s">
        <v>752</v>
      </c>
      <c r="L3288" s="12"/>
      <c r="M3288" s="12"/>
      <c r="N3288" s="12"/>
      <c r="O3288" s="14">
        <v>4</v>
      </c>
      <c r="P3288" s="14">
        <v>4</v>
      </c>
      <c r="Q3288" s="12">
        <v>0</v>
      </c>
      <c r="R3288">
        <v>8</v>
      </c>
      <c r="S3288" t="s">
        <v>4915</v>
      </c>
      <c r="U3288" t="str">
        <f t="shared" si="426"/>
        <v>1944.12.01/02.</v>
      </c>
      <c r="V3288" t="str">
        <f t="shared" si="424"/>
        <v>44. 12.</v>
      </c>
      <c r="W3288" t="str">
        <f t="shared" si="425"/>
        <v>RCM</v>
      </c>
      <c r="X3288" t="str">
        <f t="shared" si="423"/>
        <v>Not Marking</v>
      </c>
    </row>
    <row r="3289" spans="1:24" x14ac:dyDescent="0.25">
      <c r="A3289" s="1">
        <v>16408</v>
      </c>
      <c r="B3289" t="s">
        <v>5009</v>
      </c>
      <c r="C3289" s="1" t="str">
        <f>IF(B3289="Day",TEXT(A3289,"dd"&amp;"."),TEXT(A3289,"dd")&amp;"/"&amp;TEXT(A3290,"dd")&amp;".")</f>
        <v>02.</v>
      </c>
      <c r="D3289" s="1" t="str">
        <f>TEXT(A3289,"mm")&amp;"."</f>
        <v>12.</v>
      </c>
      <c r="E3289" t="str">
        <f>TEXT(A3289,"yy")&amp;"."</f>
        <v>44.</v>
      </c>
      <c r="F3289" t="str">
        <f>IF((C3289&lt;C3292),C3289&amp;D3289&amp;E3289,C3289&amp;D3292&amp;E3289)</f>
        <v>02.12.44.</v>
      </c>
      <c r="G3289" s="12" t="str">
        <f>IF(ISERROR(VLOOKUP(F3289,DataFromWard!$B$484:$E$998,2,FALSE)),"",VLOOKUP(F3289,DataFromWard!$B$484:$E$998,2,FALSE))</f>
        <v/>
      </c>
      <c r="H3289" t="str">
        <f t="shared" si="422"/>
        <v/>
      </c>
      <c r="I3289" s="12"/>
      <c r="J3289" s="12"/>
      <c r="K3289" s="12"/>
      <c r="L3289" s="12"/>
      <c r="M3289" s="12"/>
      <c r="N3289" s="12"/>
      <c r="O3289" s="14" t="str">
        <f>IF(ISERROR(VLOOKUP(F3289,DataFromWard!$B$484:$E$998,3,FALSE)),"",VLOOKUP(F3289,DataFromWard!$B$484:$E$998,3,FALSE))</f>
        <v/>
      </c>
      <c r="P3289" s="14"/>
      <c r="Q3289" s="12" t="str">
        <f>IF(ISERROR(VLOOKUP(F3289,DataFromWard!$B$484:$E$998,4,FALSE)),"",VLOOKUP(F3289,DataFromWard!$B$484:$E$998,4,FALSE))</f>
        <v/>
      </c>
      <c r="S3289" t="s">
        <v>4915</v>
      </c>
      <c r="T3289" t="s">
        <v>268</v>
      </c>
      <c r="U3289" t="str">
        <f t="shared" si="426"/>
        <v>1944.12.02.</v>
      </c>
      <c r="V3289" t="str">
        <f t="shared" si="424"/>
        <v>44. 12.</v>
      </c>
      <c r="W3289" t="str">
        <f t="shared" si="425"/>
        <v/>
      </c>
      <c r="X3289" t="str">
        <f t="shared" si="423"/>
        <v/>
      </c>
    </row>
    <row r="3290" spans="1:24" x14ac:dyDescent="0.25">
      <c r="A3290" s="1">
        <v>16408</v>
      </c>
      <c r="B3290" t="s">
        <v>5012</v>
      </c>
      <c r="C3290" s="1" t="str">
        <f>IF(B3290="Day",TEXT(A3290,"dd"&amp;"."),TEXT(A3290,"dd")&amp;"/"&amp;TEXT(A3292,"dd")&amp;".")</f>
        <v>02/03.</v>
      </c>
      <c r="D3290" s="1" t="str">
        <f>TEXT(A3290,"mm")&amp;"."</f>
        <v>12.</v>
      </c>
      <c r="E3290" t="str">
        <f>TEXT(A3290,"yy")&amp;"."</f>
        <v>44.</v>
      </c>
      <c r="F3290" t="str">
        <f>IF((C3290&lt;C3293),C3290&amp;D3290&amp;E3290,C3290&amp;D3293&amp;E3290)</f>
        <v>02/03.12.44.</v>
      </c>
      <c r="G3290" s="12" t="str">
        <f>IF(ISERROR(VLOOKUP(F3290,DataFromWard!$B$484:$E$998,2,FALSE)),"",VLOOKUP(F3290,DataFromWard!$B$484:$E$998,2,FALSE))</f>
        <v>Hagen</v>
      </c>
      <c r="H3290" t="str">
        <f t="shared" si="422"/>
        <v>GE</v>
      </c>
      <c r="I3290" s="12" t="s">
        <v>5332</v>
      </c>
      <c r="J3290" s="12"/>
      <c r="K3290" s="12">
        <f>504-O3290</f>
        <v>481</v>
      </c>
      <c r="L3290" s="12">
        <v>62</v>
      </c>
      <c r="M3290" s="12">
        <v>1</v>
      </c>
      <c r="N3290" s="12"/>
      <c r="O3290" s="14">
        <f>IF(ISERROR(VLOOKUP(F3290,DataFromWard!$B$484:$E$998,3,FALSE)),"",VLOOKUP(F3290,DataFromWard!$B$484:$E$998,3,FALSE))</f>
        <v>23</v>
      </c>
      <c r="P3290" s="14">
        <v>23</v>
      </c>
      <c r="Q3290" s="12">
        <f>IF(ISERROR(VLOOKUP(F3290,DataFromWard!$B$484:$E$998,4,FALSE)),"",VLOOKUP(F3290,DataFromWard!$B$484:$E$998,4,FALSE))</f>
        <v>0</v>
      </c>
      <c r="R3290">
        <v>8</v>
      </c>
      <c r="S3290" t="s">
        <v>4915</v>
      </c>
      <c r="T3290" t="s">
        <v>4498</v>
      </c>
      <c r="U3290" t="str">
        <f t="shared" si="426"/>
        <v>1944.12.02/03.</v>
      </c>
      <c r="V3290" t="str">
        <f t="shared" si="424"/>
        <v>44. 12.</v>
      </c>
      <c r="W3290" t="str">
        <f t="shared" si="425"/>
        <v>Markers</v>
      </c>
      <c r="X3290" t="str">
        <f t="shared" si="423"/>
        <v>Marking</v>
      </c>
    </row>
    <row r="3291" spans="1:24" x14ac:dyDescent="0.25">
      <c r="A3291" s="1">
        <v>16408</v>
      </c>
      <c r="B3291" t="s">
        <v>5012</v>
      </c>
      <c r="C3291" s="1" t="s">
        <v>3793</v>
      </c>
      <c r="D3291" s="1" t="s">
        <v>3811</v>
      </c>
      <c r="E3291" t="s">
        <v>3840</v>
      </c>
      <c r="F3291" t="s">
        <v>3624</v>
      </c>
      <c r="G3291" s="12" t="s">
        <v>3625</v>
      </c>
      <c r="H3291" t="str">
        <f t="shared" si="422"/>
        <v>GE</v>
      </c>
      <c r="I3291" s="12" t="s">
        <v>5332</v>
      </c>
      <c r="J3291" s="12"/>
      <c r="K3291" s="12" t="s">
        <v>405</v>
      </c>
      <c r="L3291" s="12"/>
      <c r="M3291" s="12"/>
      <c r="N3291" s="12"/>
      <c r="O3291" s="14">
        <v>66</v>
      </c>
      <c r="P3291" s="14">
        <v>60</v>
      </c>
      <c r="Q3291" s="12">
        <v>0</v>
      </c>
      <c r="R3291">
        <v>8</v>
      </c>
      <c r="S3291" t="s">
        <v>4915</v>
      </c>
      <c r="U3291" t="str">
        <f t="shared" si="426"/>
        <v>1944.12.02/03.</v>
      </c>
      <c r="V3291" t="str">
        <f t="shared" si="424"/>
        <v>44. 12.</v>
      </c>
      <c r="W3291" t="str">
        <f t="shared" si="425"/>
        <v>RCM/SOE</v>
      </c>
      <c r="X3291" t="str">
        <f t="shared" si="423"/>
        <v>Not Marking</v>
      </c>
    </row>
    <row r="3292" spans="1:24" x14ac:dyDescent="0.25">
      <c r="A3292" s="1">
        <v>16409</v>
      </c>
      <c r="B3292" t="s">
        <v>5009</v>
      </c>
      <c r="C3292" s="1" t="str">
        <f>IF(B3292="Day",TEXT(A3292,"dd"&amp;"."),TEXT(A3292,"dd")&amp;"/"&amp;TEXT(A3293,"dd")&amp;".")</f>
        <v>03.</v>
      </c>
      <c r="D3292" s="1" t="str">
        <f>TEXT(A3292,"mm")&amp;"."</f>
        <v>12.</v>
      </c>
      <c r="E3292" t="str">
        <f>TEXT(A3292,"yy")&amp;"."</f>
        <v>44.</v>
      </c>
      <c r="F3292" t="str">
        <f>IF((C3292&lt;C3294),C3292&amp;D3292&amp;E3292,C3292&amp;D3294&amp;E3292)</f>
        <v>03.12.44.</v>
      </c>
      <c r="G3292" s="12" t="str">
        <f>IF(ISERROR(VLOOKUP(F3292,DataFromWard!$B$484:$E$998,2,FALSE)),"",VLOOKUP(F3292,DataFromWard!$B$484:$E$998,2,FALSE))</f>
        <v>Heimbach</v>
      </c>
      <c r="H3292" t="str">
        <f t="shared" si="422"/>
        <v>FR</v>
      </c>
      <c r="I3292" s="12" t="s">
        <v>4877</v>
      </c>
      <c r="J3292" s="12"/>
      <c r="K3292" s="12">
        <v>183</v>
      </c>
      <c r="L3292" s="12"/>
      <c r="M3292" s="12"/>
      <c r="N3292" s="12"/>
      <c r="O3292" s="14">
        <f>IF(ISERROR(VLOOKUP(F3292,DataFromWard!$B$484:$E$998,3,FALSE)),"",VLOOKUP(F3292,DataFromWard!$B$484:$E$998,3,FALSE))</f>
        <v>4</v>
      </c>
      <c r="P3292" s="14">
        <v>4</v>
      </c>
      <c r="Q3292" s="12">
        <f>IF(ISERROR(VLOOKUP(F3292,DataFromWard!$B$484:$E$998,4,FALSE)),"",VLOOKUP(F3292,DataFromWard!$B$484:$E$998,4,FALSE))</f>
        <v>0</v>
      </c>
      <c r="R3292">
        <v>8</v>
      </c>
      <c r="S3292" t="s">
        <v>4915</v>
      </c>
      <c r="T3292" t="s">
        <v>269</v>
      </c>
      <c r="U3292" t="str">
        <f t="shared" si="426"/>
        <v>1944.12.03.</v>
      </c>
      <c r="V3292" t="str">
        <f t="shared" si="424"/>
        <v>44. 12.</v>
      </c>
      <c r="W3292" t="str">
        <f t="shared" si="425"/>
        <v>Markers</v>
      </c>
      <c r="X3292" t="str">
        <f t="shared" si="423"/>
        <v>Marking</v>
      </c>
    </row>
    <row r="3293" spans="1:24" x14ac:dyDescent="0.25">
      <c r="A3293" s="1">
        <v>16409</v>
      </c>
      <c r="B3293" t="s">
        <v>5012</v>
      </c>
      <c r="C3293" s="1" t="str">
        <f>IF(B3293="Day",TEXT(A3293,"dd"&amp;"."),TEXT(A3293,"dd")&amp;"/"&amp;TEXT(A3294,"dd")&amp;".")</f>
        <v>03/04.</v>
      </c>
      <c r="D3293" s="1" t="str">
        <f>TEXT(A3293,"mm")&amp;"."</f>
        <v>12.</v>
      </c>
      <c r="E3293" t="str">
        <f>TEXT(A3293,"yy")&amp;"."</f>
        <v>44.</v>
      </c>
      <c r="F3293" t="str">
        <f>IF((C3293&lt;C3295),C3293&amp;D3293&amp;E3293,C3293&amp;D3295&amp;E3293)</f>
        <v>03/04.12.44.</v>
      </c>
      <c r="G3293" s="12" t="str">
        <f>IF(ISERROR(VLOOKUP(F3293,DataFromWard!$B$484:$E$998,2,FALSE)),"",VLOOKUP(F3293,DataFromWard!$B$484:$E$998,2,FALSE))</f>
        <v>Hallendorf</v>
      </c>
      <c r="H3293" t="str">
        <f t="shared" si="422"/>
        <v>GE</v>
      </c>
      <c r="I3293" s="12" t="s">
        <v>4645</v>
      </c>
      <c r="J3293" s="12"/>
      <c r="K3293" s="12" t="s">
        <v>1912</v>
      </c>
      <c r="L3293" s="12"/>
      <c r="M3293" s="12"/>
      <c r="N3293" s="12"/>
      <c r="O3293" s="14">
        <f>IF(ISERROR(VLOOKUP(F3293,DataFromWard!$B$484:$E$998,3,FALSE)),"",VLOOKUP(F3293,DataFromWard!$B$484:$E$998,3,FALSE))</f>
        <v>11</v>
      </c>
      <c r="P3293" s="14">
        <v>11</v>
      </c>
      <c r="Q3293" s="12">
        <f>IF(ISERROR(VLOOKUP(F3293,DataFromWard!$B$484:$E$998,4,FALSE)),"",VLOOKUP(F3293,DataFromWard!$B$484:$E$998,4,FALSE))</f>
        <v>0</v>
      </c>
      <c r="R3293">
        <v>8</v>
      </c>
      <c r="S3293" t="s">
        <v>4915</v>
      </c>
      <c r="U3293" t="str">
        <f t="shared" si="426"/>
        <v>1944.12.03/04.</v>
      </c>
      <c r="V3293" t="str">
        <f t="shared" si="424"/>
        <v>44. 12.</v>
      </c>
      <c r="W3293" t="str">
        <f t="shared" si="425"/>
        <v>None</v>
      </c>
      <c r="X3293" t="str">
        <f t="shared" si="423"/>
        <v>Not Marking</v>
      </c>
    </row>
    <row r="3294" spans="1:24" x14ac:dyDescent="0.25">
      <c r="A3294" s="1">
        <v>16410</v>
      </c>
      <c r="B3294" t="s">
        <v>5009</v>
      </c>
      <c r="C3294" s="1" t="str">
        <f>IF(B3294="Day",TEXT(A3294,"dd"&amp;"."),TEXT(A3294,"dd")&amp;"/"&amp;TEXT(A3295,"dd")&amp;".")</f>
        <v>04.</v>
      </c>
      <c r="D3294" s="1" t="str">
        <f>TEXT(A3294,"mm")&amp;"."</f>
        <v>12.</v>
      </c>
      <c r="E3294" t="str">
        <f>TEXT(A3294,"yy")&amp;"."</f>
        <v>44.</v>
      </c>
      <c r="F3294" t="str">
        <f>IF((C3294&lt;C3300),C3294&amp;D3294&amp;E3294,C3294&amp;D3300&amp;E3294)</f>
        <v>04.12.44.</v>
      </c>
      <c r="G3294" s="12" t="str">
        <f>IF(ISERROR(VLOOKUP(F3294,DataFromWard!$B$484:$E$998,2,FALSE)),"",VLOOKUP(F3294,DataFromWard!$B$484:$E$998,2,FALSE))</f>
        <v>Urft-Dam</v>
      </c>
      <c r="H3294" t="str">
        <f t="shared" si="422"/>
        <v>GE</v>
      </c>
      <c r="I3294" s="12" t="s">
        <v>5474</v>
      </c>
      <c r="J3294" s="12"/>
      <c r="K3294" s="12">
        <v>27</v>
      </c>
      <c r="L3294" s="12"/>
      <c r="M3294" s="12"/>
      <c r="N3294" s="12"/>
      <c r="O3294" s="14">
        <f>IF(ISERROR(VLOOKUP(F3294,DataFromWard!$B$484:$E$998,3,FALSE)),"",VLOOKUP(F3294,DataFromWard!$B$484:$E$998,3,FALSE))</f>
        <v>3</v>
      </c>
      <c r="P3294" s="14">
        <v>3</v>
      </c>
      <c r="Q3294" s="12">
        <f>IF(ISERROR(VLOOKUP(F3294,DataFromWard!$B$484:$E$998,4,FALSE)),"",VLOOKUP(F3294,DataFromWard!$B$484:$E$998,4,FALSE))</f>
        <v>0</v>
      </c>
      <c r="R3294">
        <v>8</v>
      </c>
      <c r="S3294" t="s">
        <v>4915</v>
      </c>
      <c r="T3294" t="s">
        <v>270</v>
      </c>
      <c r="U3294" t="str">
        <f t="shared" si="426"/>
        <v>1944.12.04.</v>
      </c>
      <c r="V3294" t="str">
        <f t="shared" si="424"/>
        <v>44. 12.</v>
      </c>
      <c r="W3294" t="str">
        <f t="shared" si="425"/>
        <v>Markers</v>
      </c>
      <c r="X3294" t="str">
        <f t="shared" si="423"/>
        <v>Marking</v>
      </c>
    </row>
    <row r="3295" spans="1:24" x14ac:dyDescent="0.25">
      <c r="A3295" s="1">
        <v>16410</v>
      </c>
      <c r="B3295" t="s">
        <v>5012</v>
      </c>
      <c r="C3295" s="1" t="str">
        <f>IF(B3295="Day",TEXT(A3295,"dd"&amp;"."),TEXT(A3295,"dd")&amp;"/"&amp;TEXT(A3300,"dd")&amp;".")</f>
        <v>04/05.</v>
      </c>
      <c r="D3295" s="1" t="str">
        <f>TEXT(A3295,"mm")&amp;"."</f>
        <v>12.</v>
      </c>
      <c r="E3295" t="str">
        <f>TEXT(A3295,"yy")&amp;"."</f>
        <v>44.</v>
      </c>
      <c r="F3295" t="str">
        <f>IF((C3295&lt;C3301),C3295&amp;D3295&amp;E3295,C3295&amp;D3301&amp;E3295)</f>
        <v>04/05.12.44.</v>
      </c>
      <c r="G3295" s="12" t="str">
        <f>IF(ISERROR(VLOOKUP(F3295,DataFromWard!$B$484:$E$998,2,FALSE)),"",VLOOKUP(F3295,DataFromWard!$B$484:$E$998,2,FALSE))</f>
        <v>Karlsruhe</v>
      </c>
      <c r="H3295" t="str">
        <f t="shared" si="422"/>
        <v>GE</v>
      </c>
      <c r="I3295" s="12" t="s">
        <v>5332</v>
      </c>
      <c r="J3295" s="12"/>
      <c r="K3295" s="12">
        <v>523</v>
      </c>
      <c r="L3295" s="12">
        <v>60</v>
      </c>
      <c r="M3295" s="12"/>
      <c r="N3295" s="12"/>
      <c r="O3295" s="14">
        <f>IF(ISERROR(VLOOKUP(F3295,DataFromWard!$B$484:$E$998,3,FALSE)),"",VLOOKUP(F3295,DataFromWard!$B$484:$E$998,3,FALSE))</f>
        <v>12</v>
      </c>
      <c r="P3295" s="14">
        <v>12</v>
      </c>
      <c r="Q3295" s="12">
        <f>IF(ISERROR(VLOOKUP(F3295,DataFromWard!$B$484:$E$998,4,FALSE)),"",VLOOKUP(F3295,DataFromWard!$B$484:$E$998,4,FALSE))</f>
        <v>1</v>
      </c>
      <c r="R3295">
        <v>8</v>
      </c>
      <c r="S3295" t="s">
        <v>4915</v>
      </c>
      <c r="T3295" t="s">
        <v>271</v>
      </c>
      <c r="U3295" t="str">
        <f t="shared" si="426"/>
        <v>1944.12.04/05.</v>
      </c>
      <c r="V3295" t="str">
        <f t="shared" si="424"/>
        <v>44. 12.</v>
      </c>
      <c r="W3295" t="str">
        <f t="shared" si="425"/>
        <v>Markers</v>
      </c>
      <c r="X3295" t="str">
        <f t="shared" si="423"/>
        <v>Marking</v>
      </c>
    </row>
    <row r="3296" spans="1:24" x14ac:dyDescent="0.25">
      <c r="A3296" s="1">
        <v>16410</v>
      </c>
      <c r="B3296" t="s">
        <v>5012</v>
      </c>
      <c r="C3296" s="1" t="s">
        <v>3813</v>
      </c>
      <c r="D3296" s="1" t="s">
        <v>3811</v>
      </c>
      <c r="E3296" t="s">
        <v>3840</v>
      </c>
      <c r="F3296" t="s">
        <v>3630</v>
      </c>
      <c r="G3296" s="12" t="s">
        <v>3731</v>
      </c>
      <c r="H3296" t="str">
        <f t="shared" si="422"/>
        <v>GE</v>
      </c>
      <c r="I3296" s="12" t="s">
        <v>4614</v>
      </c>
      <c r="J3296" s="12"/>
      <c r="K3296" s="12">
        <v>282</v>
      </c>
      <c r="L3296" s="12"/>
      <c r="M3296" s="12"/>
      <c r="N3296" s="12"/>
      <c r="O3296" s="14">
        <v>10</v>
      </c>
      <c r="P3296" s="14">
        <v>10</v>
      </c>
      <c r="Q3296" s="12">
        <v>0</v>
      </c>
      <c r="R3296">
        <v>5</v>
      </c>
      <c r="S3296" t="s">
        <v>4915</v>
      </c>
      <c r="T3296" t="s">
        <v>4499</v>
      </c>
      <c r="U3296" t="str">
        <f t="shared" si="426"/>
        <v>1944.12.04/05.</v>
      </c>
      <c r="V3296" t="str">
        <f t="shared" si="424"/>
        <v>44. 12.</v>
      </c>
      <c r="W3296" t="str">
        <f t="shared" si="425"/>
        <v>Markers</v>
      </c>
      <c r="X3296" t="str">
        <f t="shared" si="423"/>
        <v>Marking</v>
      </c>
    </row>
    <row r="3297" spans="1:24" x14ac:dyDescent="0.25">
      <c r="A3297" s="1">
        <v>16410</v>
      </c>
      <c r="B3297" t="s">
        <v>5012</v>
      </c>
      <c r="C3297" s="1" t="s">
        <v>3813</v>
      </c>
      <c r="D3297" s="1" t="s">
        <v>3811</v>
      </c>
      <c r="E3297" t="s">
        <v>3840</v>
      </c>
      <c r="F3297" t="s">
        <v>3630</v>
      </c>
      <c r="G3297" s="12" t="s">
        <v>4941</v>
      </c>
      <c r="H3297" t="str">
        <f t="shared" si="422"/>
        <v>GE</v>
      </c>
      <c r="I3297" s="12" t="s">
        <v>5332</v>
      </c>
      <c r="J3297" s="12"/>
      <c r="K3297" s="12" t="s">
        <v>1908</v>
      </c>
      <c r="L3297" s="12"/>
      <c r="M3297" s="12"/>
      <c r="N3297" s="12"/>
      <c r="O3297" s="14">
        <v>54</v>
      </c>
      <c r="P3297" s="14">
        <v>51</v>
      </c>
      <c r="Q3297" s="12">
        <v>0</v>
      </c>
      <c r="R3297">
        <v>8</v>
      </c>
      <c r="S3297" t="s">
        <v>4915</v>
      </c>
      <c r="U3297" t="str">
        <f t="shared" si="426"/>
        <v>1944.12.04/05.</v>
      </c>
      <c r="V3297" t="str">
        <f t="shared" si="424"/>
        <v>44. 12.</v>
      </c>
      <c r="W3297" t="str">
        <f t="shared" si="425"/>
        <v>Elsewhere</v>
      </c>
      <c r="X3297" t="str">
        <f t="shared" si="423"/>
        <v>Not Marking</v>
      </c>
    </row>
    <row r="3298" spans="1:24" x14ac:dyDescent="0.25">
      <c r="A3298" s="1">
        <v>16410</v>
      </c>
      <c r="B3298" t="s">
        <v>5012</v>
      </c>
      <c r="C3298" s="1" t="s">
        <v>3813</v>
      </c>
      <c r="D3298" s="1" t="s">
        <v>3811</v>
      </c>
      <c r="E3298" t="s">
        <v>3840</v>
      </c>
      <c r="F3298" t="s">
        <v>3630</v>
      </c>
      <c r="G3298" s="12" t="s">
        <v>4952</v>
      </c>
      <c r="H3298" t="str">
        <f t="shared" si="422"/>
        <v>GE</v>
      </c>
      <c r="I3298" s="12" t="s">
        <v>5332</v>
      </c>
      <c r="J3298" s="12"/>
      <c r="K3298" s="12" t="s">
        <v>1908</v>
      </c>
      <c r="L3298" s="12"/>
      <c r="M3298" s="12"/>
      <c r="N3298" s="12"/>
      <c r="O3298" s="14">
        <v>6</v>
      </c>
      <c r="P3298" s="14">
        <v>11</v>
      </c>
      <c r="Q3298" s="12">
        <v>0</v>
      </c>
      <c r="R3298">
        <v>8</v>
      </c>
      <c r="S3298" t="s">
        <v>4915</v>
      </c>
      <c r="T3298" t="s">
        <v>3786</v>
      </c>
      <c r="U3298" t="str">
        <f t="shared" si="426"/>
        <v>1944.12.04/05.</v>
      </c>
      <c r="V3298" t="str">
        <f t="shared" si="424"/>
        <v>44. 12.</v>
      </c>
      <c r="W3298" t="str">
        <f t="shared" si="425"/>
        <v>Elsewhere</v>
      </c>
      <c r="X3298" t="str">
        <f t="shared" si="423"/>
        <v>Not Marking</v>
      </c>
    </row>
    <row r="3299" spans="1:24" x14ac:dyDescent="0.25">
      <c r="A3299" s="1">
        <v>16410</v>
      </c>
      <c r="B3299" t="s">
        <v>5012</v>
      </c>
      <c r="C3299" s="1" t="s">
        <v>3813</v>
      </c>
      <c r="D3299" s="1" t="s">
        <v>3811</v>
      </c>
      <c r="E3299" t="s">
        <v>3840</v>
      </c>
      <c r="F3299" t="s">
        <v>3630</v>
      </c>
      <c r="G3299" s="12" t="s">
        <v>3870</v>
      </c>
      <c r="H3299" t="str">
        <f t="shared" si="422"/>
        <v>GE</v>
      </c>
      <c r="I3299" s="12" t="s">
        <v>5332</v>
      </c>
      <c r="J3299" s="12"/>
      <c r="K3299" s="12" t="s">
        <v>1908</v>
      </c>
      <c r="L3299" s="12"/>
      <c r="M3299" s="12"/>
      <c r="N3299" s="12"/>
      <c r="O3299" s="14">
        <v>6</v>
      </c>
      <c r="P3299" s="14">
        <v>5</v>
      </c>
      <c r="Q3299" s="12">
        <v>0</v>
      </c>
      <c r="R3299">
        <v>8</v>
      </c>
      <c r="S3299" t="s">
        <v>4915</v>
      </c>
      <c r="T3299" t="s">
        <v>3786</v>
      </c>
      <c r="U3299" t="str">
        <f t="shared" si="426"/>
        <v>1944.12.04/05.</v>
      </c>
      <c r="V3299" t="str">
        <f t="shared" si="424"/>
        <v>44. 12.</v>
      </c>
      <c r="W3299" t="str">
        <f t="shared" si="425"/>
        <v>Elsewhere</v>
      </c>
      <c r="X3299" t="str">
        <f t="shared" si="423"/>
        <v>Not Marking</v>
      </c>
    </row>
    <row r="3300" spans="1:24" x14ac:dyDescent="0.25">
      <c r="A3300" s="1">
        <v>16411</v>
      </c>
      <c r="B3300" t="s">
        <v>5009</v>
      </c>
      <c r="C3300" s="1" t="str">
        <f>IF(B3300="Day",TEXT(A3300,"dd"&amp;"."),TEXT(A3300,"dd")&amp;"/"&amp;TEXT(A3301,"dd")&amp;".")</f>
        <v>05.</v>
      </c>
      <c r="D3300" s="1" t="str">
        <f>TEXT(A3300,"mm")&amp;"."</f>
        <v>12.</v>
      </c>
      <c r="E3300" t="str">
        <f>TEXT(A3300,"yy")&amp;"."</f>
        <v>44.</v>
      </c>
      <c r="F3300" t="str">
        <f>IF((C3300&lt;C3305),C3300&amp;D3300&amp;E3300,C3300&amp;D3305&amp;E3300)</f>
        <v>05.12.44.</v>
      </c>
      <c r="G3300" s="12" t="str">
        <f>IF(ISERROR(VLOOKUP(F3300,DataFromWard!$B$484:$E$998,2,FALSE)),"",VLOOKUP(F3300,DataFromWard!$B$484:$E$998,2,FALSE))</f>
        <v/>
      </c>
      <c r="H3300" t="str">
        <f t="shared" si="422"/>
        <v/>
      </c>
      <c r="I3300" s="12"/>
      <c r="J3300" s="12"/>
      <c r="K3300" s="12"/>
      <c r="L3300" s="12"/>
      <c r="M3300" s="12"/>
      <c r="N3300" s="12"/>
      <c r="O3300" s="14" t="str">
        <f>IF(ISERROR(VLOOKUP(F3300,DataFromWard!$B$484:$E$998,3,FALSE)),"",VLOOKUP(F3300,DataFromWard!$B$484:$E$998,3,FALSE))</f>
        <v/>
      </c>
      <c r="P3300" s="14"/>
      <c r="Q3300" s="12" t="str">
        <f>IF(ISERROR(VLOOKUP(F3300,DataFromWard!$B$484:$E$998,4,FALSE)),"",VLOOKUP(F3300,DataFromWard!$B$484:$E$998,4,FALSE))</f>
        <v/>
      </c>
      <c r="S3300" t="s">
        <v>4915</v>
      </c>
      <c r="T3300" t="s">
        <v>272</v>
      </c>
      <c r="U3300" t="str">
        <f t="shared" si="426"/>
        <v>1944.12.05.</v>
      </c>
      <c r="V3300" t="str">
        <f t="shared" si="424"/>
        <v>44. 12.</v>
      </c>
      <c r="W3300" t="str">
        <f t="shared" si="425"/>
        <v/>
      </c>
      <c r="X3300" t="str">
        <f t="shared" si="423"/>
        <v/>
      </c>
    </row>
    <row r="3301" spans="1:24" x14ac:dyDescent="0.25">
      <c r="A3301" s="1">
        <v>16411</v>
      </c>
      <c r="B3301" t="s">
        <v>5012</v>
      </c>
      <c r="C3301" s="1" t="str">
        <f>IF(B3301="Day",TEXT(A3301,"dd"&amp;"."),TEXT(A3301,"dd")&amp;"/"&amp;TEXT(A3305,"dd")&amp;".")</f>
        <v>05/06.</v>
      </c>
      <c r="D3301" s="1" t="str">
        <f>TEXT(A3301,"mm")&amp;"."</f>
        <v>12.</v>
      </c>
      <c r="E3301" t="str">
        <f>TEXT(A3301,"yy")&amp;"."</f>
        <v>44.</v>
      </c>
      <c r="F3301" t="str">
        <f>IF((C3301&lt;C3306),C3301&amp;D3301&amp;E3301,C3301&amp;D3306&amp;E3301)</f>
        <v>05/06.12.44.</v>
      </c>
      <c r="G3301" s="12" t="str">
        <f>IF(ISERROR(VLOOKUP(F3301,DataFromWard!$B$484:$E$998,2,FALSE)),"",VLOOKUP(F3301,DataFromWard!$B$484:$E$998,2,FALSE))</f>
        <v>Soest</v>
      </c>
      <c r="H3301" t="str">
        <f t="shared" si="422"/>
        <v>GE</v>
      </c>
      <c r="I3301" s="12" t="s">
        <v>4614</v>
      </c>
      <c r="J3301" s="12"/>
      <c r="K3301" s="12">
        <v>485</v>
      </c>
      <c r="L3301" s="12">
        <v>40</v>
      </c>
      <c r="M3301" s="12"/>
      <c r="N3301" s="12"/>
      <c r="O3301" s="14">
        <f>IF(ISERROR(VLOOKUP(F3301,DataFromWard!$B$484:$E$998,3,FALSE)),"",VLOOKUP(F3301,DataFromWard!$B$484:$E$998,3,FALSE))</f>
        <v>12</v>
      </c>
      <c r="P3301" s="14">
        <v>12</v>
      </c>
      <c r="Q3301" s="12">
        <f>IF(ISERROR(VLOOKUP(F3301,DataFromWard!$B$484:$E$998,4,FALSE)),"",VLOOKUP(F3301,DataFromWard!$B$484:$E$998,4,FALSE))</f>
        <v>0</v>
      </c>
      <c r="R3301">
        <v>8</v>
      </c>
      <c r="S3301" t="s">
        <v>4915</v>
      </c>
      <c r="T3301" t="s">
        <v>4500</v>
      </c>
      <c r="U3301" t="str">
        <f t="shared" si="426"/>
        <v>1944.12.05/06.</v>
      </c>
      <c r="V3301" t="str">
        <f t="shared" si="424"/>
        <v>44. 12.</v>
      </c>
      <c r="W3301" t="str">
        <f t="shared" si="425"/>
        <v>Markers</v>
      </c>
      <c r="X3301" t="str">
        <f t="shared" si="423"/>
        <v>Marking</v>
      </c>
    </row>
    <row r="3302" spans="1:24" x14ac:dyDescent="0.25">
      <c r="A3302" s="1">
        <v>16411</v>
      </c>
      <c r="B3302" t="s">
        <v>5012</v>
      </c>
      <c r="C3302" s="1" t="s">
        <v>3833</v>
      </c>
      <c r="D3302" s="1" t="s">
        <v>3811</v>
      </c>
      <c r="E3302" t="s">
        <v>3840</v>
      </c>
      <c r="F3302" t="s">
        <v>3632</v>
      </c>
      <c r="G3302" s="12" t="s">
        <v>3276</v>
      </c>
      <c r="H3302" t="str">
        <f t="shared" si="422"/>
        <v>GE</v>
      </c>
      <c r="I3302" s="12" t="s">
        <v>5332</v>
      </c>
      <c r="J3302" s="12"/>
      <c r="K3302" s="12" t="s">
        <v>1908</v>
      </c>
      <c r="L3302" s="12"/>
      <c r="M3302" s="12"/>
      <c r="N3302" s="12"/>
      <c r="O3302" s="14">
        <v>53</v>
      </c>
      <c r="P3302" s="14">
        <v>52</v>
      </c>
      <c r="Q3302" s="12">
        <f>IF(ISERROR(VLOOKUP(F3302,DataFromWard!$B$484:$E$998,4,FALSE)),"",VLOOKUP(F3302,DataFromWard!$B$484:$E$998,4,FALSE))</f>
        <v>0</v>
      </c>
      <c r="R3302">
        <v>8</v>
      </c>
      <c r="S3302" t="s">
        <v>4915</v>
      </c>
      <c r="U3302" t="str">
        <f t="shared" si="426"/>
        <v>1944.12.05/06.</v>
      </c>
      <c r="V3302" t="str">
        <f t="shared" si="424"/>
        <v>44. 12.</v>
      </c>
      <c r="W3302" t="str">
        <f t="shared" si="425"/>
        <v>Elsewhere</v>
      </c>
      <c r="X3302" t="str">
        <f t="shared" si="423"/>
        <v>Not Marking</v>
      </c>
    </row>
    <row r="3303" spans="1:24" x14ac:dyDescent="0.25">
      <c r="A3303" s="1">
        <v>16411</v>
      </c>
      <c r="B3303" t="s">
        <v>5012</v>
      </c>
      <c r="C3303" s="1" t="s">
        <v>3833</v>
      </c>
      <c r="D3303" s="1" t="s">
        <v>3811</v>
      </c>
      <c r="E3303" t="s">
        <v>3840</v>
      </c>
      <c r="F3303" t="s">
        <v>3632</v>
      </c>
      <c r="G3303" s="12" t="s">
        <v>3155</v>
      </c>
      <c r="H3303" t="str">
        <f t="shared" si="422"/>
        <v>GE</v>
      </c>
      <c r="I3303" s="12" t="s">
        <v>5332</v>
      </c>
      <c r="J3303" s="12"/>
      <c r="K3303" s="12" t="s">
        <v>1908</v>
      </c>
      <c r="L3303" s="12"/>
      <c r="M3303" s="12"/>
      <c r="N3303" s="12"/>
      <c r="O3303" s="14">
        <v>32</v>
      </c>
      <c r="P3303" s="14">
        <v>28</v>
      </c>
      <c r="Q3303" s="12">
        <f>IF(ISERROR(VLOOKUP(F3303,DataFromWard!$B$484:$E$998,4,FALSE)),"",VLOOKUP(F3303,DataFromWard!$B$484:$E$998,4,FALSE))</f>
        <v>0</v>
      </c>
      <c r="R3303">
        <v>8</v>
      </c>
      <c r="S3303" t="s">
        <v>4915</v>
      </c>
      <c r="U3303" t="str">
        <f t="shared" si="426"/>
        <v>1944.12.05/06.</v>
      </c>
      <c r="V3303" t="str">
        <f t="shared" si="424"/>
        <v>44. 12.</v>
      </c>
      <c r="W3303" t="str">
        <f t="shared" si="425"/>
        <v>Elsewhere</v>
      </c>
      <c r="X3303" t="str">
        <f t="shared" si="423"/>
        <v>Not Marking</v>
      </c>
    </row>
    <row r="3304" spans="1:24" x14ac:dyDescent="0.25">
      <c r="A3304" s="1">
        <v>16411</v>
      </c>
      <c r="B3304" t="s">
        <v>5012</v>
      </c>
      <c r="C3304" s="1" t="s">
        <v>3833</v>
      </c>
      <c r="D3304" s="1" t="s">
        <v>3811</v>
      </c>
      <c r="E3304" t="s">
        <v>3840</v>
      </c>
      <c r="F3304" t="s">
        <v>3632</v>
      </c>
      <c r="G3304" s="12" t="s">
        <v>4932</v>
      </c>
      <c r="H3304" t="str">
        <f t="shared" si="422"/>
        <v>GE</v>
      </c>
      <c r="I3304" s="12" t="s">
        <v>5332</v>
      </c>
      <c r="J3304" s="12"/>
      <c r="K3304" s="12" t="s">
        <v>1908</v>
      </c>
      <c r="L3304" s="12"/>
      <c r="M3304" s="12"/>
      <c r="N3304" s="12"/>
      <c r="O3304" s="14">
        <v>4</v>
      </c>
      <c r="P3304" s="14">
        <v>2</v>
      </c>
      <c r="Q3304" s="12">
        <f>IF(ISERROR(VLOOKUP(F3304,DataFromWard!$B$484:$E$998,4,FALSE)),"",VLOOKUP(F3304,DataFromWard!$B$484:$E$998,4,FALSE))</f>
        <v>0</v>
      </c>
      <c r="R3304">
        <v>8</v>
      </c>
      <c r="S3304" t="s">
        <v>4915</v>
      </c>
      <c r="U3304" t="str">
        <f t="shared" si="426"/>
        <v>1944.12.05/06.</v>
      </c>
      <c r="V3304" t="str">
        <f t="shared" si="424"/>
        <v>44. 12.</v>
      </c>
      <c r="W3304" t="str">
        <f t="shared" si="425"/>
        <v>Elsewhere</v>
      </c>
      <c r="X3304" t="str">
        <f t="shared" si="423"/>
        <v>Not Marking</v>
      </c>
    </row>
    <row r="3305" spans="1:24" x14ac:dyDescent="0.25">
      <c r="A3305" s="1">
        <v>16412</v>
      </c>
      <c r="B3305" t="s">
        <v>5009</v>
      </c>
      <c r="C3305" s="1" t="str">
        <f>IF(B3305="Day",TEXT(A3305,"dd"&amp;"."),TEXT(A3305,"dd")&amp;"/"&amp;TEXT(A3306,"dd")&amp;".")</f>
        <v>06.</v>
      </c>
      <c r="D3305" s="1" t="str">
        <f>TEXT(A3305,"mm")&amp;"."</f>
        <v>12.</v>
      </c>
      <c r="E3305" t="str">
        <f>TEXT(A3305,"yy")&amp;"."</f>
        <v>44.</v>
      </c>
      <c r="F3305" t="str">
        <f>IF((C3305&lt;C3312),C3305&amp;D3305&amp;E3305,C3305&amp;D3312&amp;E3305)</f>
        <v>06.12.44.</v>
      </c>
      <c r="G3305" s="12" t="str">
        <f>IF(ISERROR(VLOOKUP(F3305,DataFromWard!$B$484:$E$998,2,FALSE)),"",VLOOKUP(F3305,DataFromWard!$B$484:$E$998,2,FALSE))</f>
        <v/>
      </c>
      <c r="H3305" t="str">
        <f t="shared" si="422"/>
        <v/>
      </c>
      <c r="I3305" s="12"/>
      <c r="J3305" s="12"/>
      <c r="K3305" s="12"/>
      <c r="L3305" s="12"/>
      <c r="M3305" s="12"/>
      <c r="N3305" s="12"/>
      <c r="O3305" s="14" t="str">
        <f>IF(ISERROR(VLOOKUP(F3305,DataFromWard!$B$484:$E$998,3,FALSE)),"",VLOOKUP(F3305,DataFromWard!$B$484:$E$998,3,FALSE))</f>
        <v/>
      </c>
      <c r="P3305" s="14"/>
      <c r="Q3305" s="12" t="str">
        <f>IF(ISERROR(VLOOKUP(F3305,DataFromWard!$B$484:$E$998,4,FALSE)),"",VLOOKUP(F3305,DataFromWard!$B$484:$E$998,4,FALSE))</f>
        <v/>
      </c>
      <c r="U3305" t="str">
        <f t="shared" si="426"/>
        <v>1944.12.06.</v>
      </c>
      <c r="V3305" t="str">
        <f t="shared" si="424"/>
        <v>44. 12.</v>
      </c>
      <c r="W3305" t="str">
        <f t="shared" si="425"/>
        <v/>
      </c>
      <c r="X3305" t="str">
        <f t="shared" si="423"/>
        <v/>
      </c>
    </row>
    <row r="3306" spans="1:24" x14ac:dyDescent="0.25">
      <c r="A3306" s="1">
        <v>16412</v>
      </c>
      <c r="B3306" t="s">
        <v>5012</v>
      </c>
      <c r="C3306" s="1" t="str">
        <f>IF(B3306="Day",TEXT(A3306,"dd"&amp;"."),TEXT(A3306,"dd")&amp;"/"&amp;TEXT(A3312,"dd")&amp;".")</f>
        <v>06/07.</v>
      </c>
      <c r="D3306" s="1" t="str">
        <f>TEXT(A3306,"mm")&amp;"."</f>
        <v>12.</v>
      </c>
      <c r="E3306" t="str">
        <f>TEXT(A3306,"yy")&amp;"."</f>
        <v>44.</v>
      </c>
      <c r="F3306" t="str">
        <f>IF((C3306&lt;C3313),C3306&amp;D3306&amp;E3306,C3306&amp;D3313&amp;E3306)</f>
        <v>06/07.12.44.</v>
      </c>
      <c r="G3306" s="12" t="str">
        <f>IF(ISERROR(VLOOKUP(F3306,DataFromWard!$B$484:$E$998,2,FALSE)),"",VLOOKUP(F3306,DataFromWard!$B$484:$E$998,2,FALSE))</f>
        <v>Leuna</v>
      </c>
      <c r="H3306" t="str">
        <f t="shared" si="422"/>
        <v>GE</v>
      </c>
      <c r="I3306" s="12" t="s">
        <v>4646</v>
      </c>
      <c r="J3306" s="12"/>
      <c r="K3306" s="12">
        <v>475</v>
      </c>
      <c r="L3306" s="12">
        <v>47</v>
      </c>
      <c r="M3306" s="12">
        <v>1</v>
      </c>
      <c r="N3306" s="12"/>
      <c r="O3306" s="14">
        <f>IF(ISERROR(VLOOKUP(F3306,DataFromWard!$B$484:$E$998,3,FALSE)),"",VLOOKUP(F3306,DataFromWard!$B$484:$E$998,3,FALSE))</f>
        <v>12</v>
      </c>
      <c r="P3306" s="14">
        <v>12</v>
      </c>
      <c r="Q3306" s="12">
        <f>IF(ISERROR(VLOOKUP(F3306,DataFromWard!$B$484:$E$998,4,FALSE)),"",VLOOKUP(F3306,DataFromWard!$B$484:$E$998,4,FALSE))</f>
        <v>0</v>
      </c>
      <c r="R3306">
        <v>8</v>
      </c>
      <c r="S3306" t="s">
        <v>4915</v>
      </c>
      <c r="T3306" t="s">
        <v>4501</v>
      </c>
      <c r="U3306" t="str">
        <f t="shared" si="426"/>
        <v>1944.12.06/07.</v>
      </c>
      <c r="V3306" t="str">
        <f t="shared" si="424"/>
        <v>44. 12.</v>
      </c>
      <c r="W3306" t="str">
        <f t="shared" si="425"/>
        <v>Markers</v>
      </c>
      <c r="X3306" t="str">
        <f t="shared" si="423"/>
        <v>Marking</v>
      </c>
    </row>
    <row r="3307" spans="1:24" x14ac:dyDescent="0.25">
      <c r="A3307" s="1">
        <v>16412</v>
      </c>
      <c r="B3307" t="s">
        <v>5012</v>
      </c>
      <c r="C3307" s="1" t="s">
        <v>3834</v>
      </c>
      <c r="D3307" s="1" t="s">
        <v>3811</v>
      </c>
      <c r="E3307" t="s">
        <v>3840</v>
      </c>
      <c r="F3307" t="s">
        <v>3635</v>
      </c>
      <c r="G3307" s="12" t="s">
        <v>4943</v>
      </c>
      <c r="H3307" t="str">
        <f t="shared" si="422"/>
        <v>GE</v>
      </c>
      <c r="I3307" s="12" t="s">
        <v>5332</v>
      </c>
      <c r="J3307" s="12"/>
      <c r="K3307" s="12">
        <v>435</v>
      </c>
      <c r="L3307" s="12"/>
      <c r="M3307" s="12"/>
      <c r="N3307" s="12"/>
      <c r="O3307" s="14">
        <v>18</v>
      </c>
      <c r="P3307" s="14">
        <v>18</v>
      </c>
      <c r="Q3307" s="12">
        <f>IF(ISERROR(VLOOKUP(F3307,DataFromWard!$B$484:$E$998,4,FALSE)),"",VLOOKUP(F3307,DataFromWard!$B$484:$E$998,4,FALSE))</f>
        <v>0</v>
      </c>
      <c r="R3307">
        <v>8</v>
      </c>
      <c r="S3307" t="s">
        <v>4915</v>
      </c>
      <c r="U3307" t="str">
        <f t="shared" si="426"/>
        <v>1944.12.06/07.</v>
      </c>
      <c r="V3307" t="str">
        <f t="shared" si="424"/>
        <v>44. 12.</v>
      </c>
      <c r="W3307" t="str">
        <f t="shared" si="425"/>
        <v>Markers</v>
      </c>
      <c r="X3307" t="str">
        <f t="shared" si="423"/>
        <v>Marking</v>
      </c>
    </row>
    <row r="3308" spans="1:24" x14ac:dyDescent="0.25">
      <c r="A3308" s="1">
        <v>16412</v>
      </c>
      <c r="B3308" t="s">
        <v>5012</v>
      </c>
      <c r="C3308" s="1" t="s">
        <v>3834</v>
      </c>
      <c r="D3308" s="1" t="s">
        <v>3811</v>
      </c>
      <c r="E3308" t="s">
        <v>3840</v>
      </c>
      <c r="F3308" t="s">
        <v>3635</v>
      </c>
      <c r="G3308" s="12" t="s">
        <v>3625</v>
      </c>
      <c r="H3308" t="str">
        <f t="shared" si="422"/>
        <v>GE</v>
      </c>
      <c r="I3308" s="12" t="s">
        <v>4614</v>
      </c>
      <c r="J3308" s="12"/>
      <c r="K3308" s="12">
        <v>255</v>
      </c>
      <c r="L3308" s="12"/>
      <c r="M3308" s="12"/>
      <c r="N3308" s="12"/>
      <c r="O3308" s="14">
        <v>10</v>
      </c>
      <c r="P3308" s="14">
        <v>10</v>
      </c>
      <c r="Q3308" s="12">
        <v>0</v>
      </c>
      <c r="R3308">
        <v>5</v>
      </c>
      <c r="S3308" t="s">
        <v>4915</v>
      </c>
      <c r="T3308" t="s">
        <v>4503</v>
      </c>
      <c r="U3308" t="str">
        <f t="shared" si="426"/>
        <v>1944.12.06/07.</v>
      </c>
      <c r="V3308" t="str">
        <f t="shared" si="424"/>
        <v>44. 12.</v>
      </c>
      <c r="W3308" t="str">
        <f t="shared" si="425"/>
        <v>Markers</v>
      </c>
      <c r="X3308" t="str">
        <f t="shared" si="423"/>
        <v>Marking</v>
      </c>
    </row>
    <row r="3309" spans="1:24" x14ac:dyDescent="0.25">
      <c r="A3309" s="1">
        <v>16412</v>
      </c>
      <c r="B3309" t="s">
        <v>5012</v>
      </c>
      <c r="C3309" s="1" t="s">
        <v>3834</v>
      </c>
      <c r="D3309" s="1" t="s">
        <v>3811</v>
      </c>
      <c r="E3309" t="s">
        <v>3840</v>
      </c>
      <c r="F3309" t="s">
        <v>3635</v>
      </c>
      <c r="G3309" s="12" t="s">
        <v>4954</v>
      </c>
      <c r="H3309" t="str">
        <f t="shared" ref="H3309:H3372" si="427">IF(ISBLANK(G3309),"",IF(ISERROR(VLOOKUP(G3309,LOCS,2,FALSE)),"",VLOOKUP(G3309,LOCS,2,FALSE)))</f>
        <v>GE</v>
      </c>
      <c r="I3309" s="12" t="s">
        <v>5332</v>
      </c>
      <c r="J3309" s="12"/>
      <c r="K3309" s="12" t="s">
        <v>1908</v>
      </c>
      <c r="L3309" s="12"/>
      <c r="M3309" s="12"/>
      <c r="N3309" s="12"/>
      <c r="O3309" s="14">
        <v>42</v>
      </c>
      <c r="P3309" s="14">
        <v>40</v>
      </c>
      <c r="Q3309" s="12">
        <f>IF(ISERROR(VLOOKUP(F3309,DataFromWard!$B$484:$E$998,4,FALSE)),"",VLOOKUP(F3309,DataFromWard!$B$484:$E$998,4,FALSE))</f>
        <v>0</v>
      </c>
      <c r="R3309">
        <v>8</v>
      </c>
      <c r="S3309" t="s">
        <v>4915</v>
      </c>
      <c r="U3309" t="str">
        <f t="shared" si="426"/>
        <v>1944.12.06/07.</v>
      </c>
      <c r="V3309" t="str">
        <f t="shared" si="424"/>
        <v>44. 12.</v>
      </c>
      <c r="W3309" t="str">
        <f t="shared" si="425"/>
        <v>Elsewhere</v>
      </c>
      <c r="X3309" t="str">
        <f t="shared" si="423"/>
        <v>Not Marking</v>
      </c>
    </row>
    <row r="3310" spans="1:24" x14ac:dyDescent="0.25">
      <c r="A3310" s="1">
        <v>16412</v>
      </c>
      <c r="B3310" t="s">
        <v>5012</v>
      </c>
      <c r="C3310" s="1" t="s">
        <v>3834</v>
      </c>
      <c r="D3310" s="1" t="s">
        <v>3811</v>
      </c>
      <c r="E3310" t="s">
        <v>3840</v>
      </c>
      <c r="F3310" t="s">
        <v>3635</v>
      </c>
      <c r="G3310" s="12" t="s">
        <v>4502</v>
      </c>
      <c r="H3310" t="str">
        <f t="shared" si="427"/>
        <v>GE</v>
      </c>
      <c r="I3310" s="12" t="s">
        <v>4614</v>
      </c>
      <c r="J3310" s="12"/>
      <c r="K3310" s="12" t="s">
        <v>1908</v>
      </c>
      <c r="L3310" s="12"/>
      <c r="M3310" s="12"/>
      <c r="N3310" s="12"/>
      <c r="O3310" s="14">
        <v>10</v>
      </c>
      <c r="P3310" s="14">
        <v>8</v>
      </c>
      <c r="Q3310" s="12">
        <f>IF(ISERROR(VLOOKUP(F3310,DataFromWard!$B$484:$E$998,4,FALSE)),"",VLOOKUP(F3310,DataFromWard!$B$484:$E$998,4,FALSE))</f>
        <v>0</v>
      </c>
      <c r="R3310">
        <v>8</v>
      </c>
      <c r="S3310" t="s">
        <v>4915</v>
      </c>
      <c r="U3310" t="str">
        <f t="shared" si="426"/>
        <v>1944.12.06/07.</v>
      </c>
      <c r="V3310" t="str">
        <f t="shared" si="424"/>
        <v>44. 12.</v>
      </c>
      <c r="W3310" t="str">
        <f t="shared" si="425"/>
        <v>Elsewhere</v>
      </c>
      <c r="X3310" t="str">
        <f t="shared" si="423"/>
        <v>Not Marking</v>
      </c>
    </row>
    <row r="3311" spans="1:24" x14ac:dyDescent="0.25">
      <c r="A3311" s="1">
        <v>16412</v>
      </c>
      <c r="B3311" t="s">
        <v>5012</v>
      </c>
      <c r="C3311" s="1" t="s">
        <v>3834</v>
      </c>
      <c r="D3311" s="1" t="s">
        <v>3811</v>
      </c>
      <c r="E3311" t="s">
        <v>3840</v>
      </c>
      <c r="F3311" t="s">
        <v>3635</v>
      </c>
      <c r="G3311" s="12" t="s">
        <v>813</v>
      </c>
      <c r="H3311" t="str">
        <f t="shared" si="427"/>
        <v>GE</v>
      </c>
      <c r="I3311" s="12" t="s">
        <v>4634</v>
      </c>
      <c r="J3311" s="12"/>
      <c r="K3311" s="12" t="s">
        <v>1908</v>
      </c>
      <c r="L3311" s="12"/>
      <c r="M3311" s="12"/>
      <c r="N3311" s="12"/>
      <c r="O3311" s="14">
        <v>2</v>
      </c>
      <c r="P3311" s="14">
        <v>2</v>
      </c>
      <c r="Q3311" s="12">
        <f>IF(ISERROR(VLOOKUP(F3311,DataFromWard!$B$484:$E$998,4,FALSE)),"",VLOOKUP(F3311,DataFromWard!$B$484:$E$998,4,FALSE))</f>
        <v>0</v>
      </c>
      <c r="R3311">
        <v>8</v>
      </c>
      <c r="S3311" t="s">
        <v>4915</v>
      </c>
      <c r="U3311" t="str">
        <f t="shared" si="426"/>
        <v>1944.12.06/07.</v>
      </c>
      <c r="V3311" t="str">
        <f t="shared" si="424"/>
        <v>44. 12.</v>
      </c>
      <c r="W3311" t="str">
        <f t="shared" si="425"/>
        <v>Elsewhere</v>
      </c>
      <c r="X3311" t="str">
        <f t="shared" si="423"/>
        <v>Not Marking</v>
      </c>
    </row>
    <row r="3312" spans="1:24" x14ac:dyDescent="0.25">
      <c r="A3312" s="1">
        <v>16413</v>
      </c>
      <c r="B3312" t="s">
        <v>5009</v>
      </c>
      <c r="C3312" s="1" t="str">
        <f>IF(B3312="Day",TEXT(A3312,"dd"&amp;"."),TEXT(A3312,"dd")&amp;"/"&amp;TEXT(A3313,"dd")&amp;".")</f>
        <v>07.</v>
      </c>
      <c r="D3312" s="1" t="str">
        <f>TEXT(A3312,"mm")&amp;"."</f>
        <v>12.</v>
      </c>
      <c r="E3312" t="str">
        <f>TEXT(A3312,"yy")&amp;"."</f>
        <v>44.</v>
      </c>
      <c r="F3312" t="str">
        <f>IF((C3312&lt;C3315),C3312&amp;D3312&amp;E3312,C3312&amp;D3315&amp;E3312)</f>
        <v>07.12.44.</v>
      </c>
      <c r="G3312" s="12" t="str">
        <f>IF(ISERROR(VLOOKUP(F3312,DataFromWard!$B$484:$E$998,2,FALSE)),"",VLOOKUP(F3312,DataFromWard!$B$484:$E$998,2,FALSE))</f>
        <v/>
      </c>
      <c r="H3312" t="str">
        <f t="shared" si="427"/>
        <v/>
      </c>
      <c r="I3312" s="12"/>
      <c r="J3312" s="12"/>
      <c r="K3312" s="12"/>
      <c r="L3312" s="12"/>
      <c r="M3312" s="12"/>
      <c r="N3312" s="12"/>
      <c r="O3312" s="14" t="str">
        <f>IF(ISERROR(VLOOKUP(F3312,DataFromWard!$B$484:$E$998,3,FALSE)),"",VLOOKUP(F3312,DataFromWard!$B$484:$E$998,3,FALSE))</f>
        <v/>
      </c>
      <c r="P3312" s="14"/>
      <c r="Q3312" s="12" t="str">
        <f>IF(ISERROR(VLOOKUP(F3312,DataFromWard!$B$484:$E$998,4,FALSE)),"",VLOOKUP(F3312,DataFromWard!$B$484:$E$998,4,FALSE))</f>
        <v/>
      </c>
      <c r="U3312" t="str">
        <f t="shared" si="426"/>
        <v>1944.12.07.</v>
      </c>
      <c r="V3312" t="str">
        <f t="shared" si="424"/>
        <v>44. 12.</v>
      </c>
      <c r="W3312" t="str">
        <f t="shared" si="425"/>
        <v/>
      </c>
      <c r="X3312" t="str">
        <f t="shared" si="423"/>
        <v/>
      </c>
    </row>
    <row r="3313" spans="1:24" x14ac:dyDescent="0.25">
      <c r="A3313" s="1">
        <v>16413</v>
      </c>
      <c r="B3313" t="s">
        <v>5012</v>
      </c>
      <c r="C3313" s="1" t="str">
        <f>IF(B3313="Day",TEXT(A3313,"dd"&amp;"."),TEXT(A3313,"dd")&amp;"/"&amp;TEXT(A3315,"dd")&amp;".")</f>
        <v>07/08.</v>
      </c>
      <c r="D3313" s="1" t="str">
        <f>TEXT(A3313,"mm")&amp;"."</f>
        <v>12.</v>
      </c>
      <c r="E3313" t="str">
        <f>TEXT(A3313,"yy")&amp;"."</f>
        <v>44.</v>
      </c>
      <c r="F3313" t="str">
        <f>IF((C3313&lt;C3316),C3313&amp;D3313&amp;E3313,C3313&amp;D3316&amp;E3313)</f>
        <v>07/08.12.44.</v>
      </c>
      <c r="G3313" s="12" t="s">
        <v>4913</v>
      </c>
      <c r="H3313" t="str">
        <f t="shared" si="427"/>
        <v>GE</v>
      </c>
      <c r="I3313" s="12" t="s">
        <v>5332</v>
      </c>
      <c r="J3313" s="12"/>
      <c r="K3313" s="12" t="s">
        <v>752</v>
      </c>
      <c r="L3313" s="12"/>
      <c r="M3313" s="12"/>
      <c r="N3313" s="12"/>
      <c r="O3313" s="14">
        <v>57</v>
      </c>
      <c r="P3313" s="14">
        <v>52</v>
      </c>
      <c r="Q3313" s="12">
        <f>IF(ISERROR(VLOOKUP(F3313,DataFromWard!$B$484:$E$998,4,FALSE)),"",VLOOKUP(F3313,DataFromWard!$B$484:$E$998,4,FALSE))</f>
        <v>0</v>
      </c>
      <c r="R3313">
        <v>8</v>
      </c>
      <c r="S3313" t="s">
        <v>4915</v>
      </c>
      <c r="U3313" t="str">
        <f t="shared" si="426"/>
        <v>1944.12.07/08.</v>
      </c>
      <c r="V3313" t="str">
        <f t="shared" si="424"/>
        <v>44. 12.</v>
      </c>
      <c r="W3313" t="str">
        <f t="shared" si="425"/>
        <v>RCM</v>
      </c>
      <c r="X3313" t="str">
        <f t="shared" si="423"/>
        <v>Not Marking</v>
      </c>
    </row>
    <row r="3314" spans="1:24" x14ac:dyDescent="0.25">
      <c r="A3314" s="1">
        <v>16413</v>
      </c>
      <c r="B3314" t="s">
        <v>5012</v>
      </c>
      <c r="C3314" s="1" t="s">
        <v>3822</v>
      </c>
      <c r="D3314" s="1" t="s">
        <v>3811</v>
      </c>
      <c r="E3314" t="s">
        <v>3840</v>
      </c>
      <c r="F3314" t="s">
        <v>3638</v>
      </c>
      <c r="G3314" s="12" t="s">
        <v>813</v>
      </c>
      <c r="H3314" t="str">
        <f t="shared" si="427"/>
        <v>GE</v>
      </c>
      <c r="I3314" s="12" t="s">
        <v>5332</v>
      </c>
      <c r="J3314" s="12"/>
      <c r="K3314" s="12" t="s">
        <v>752</v>
      </c>
      <c r="L3314" s="12"/>
      <c r="M3314" s="12"/>
      <c r="N3314" s="12"/>
      <c r="O3314" s="14">
        <v>3</v>
      </c>
      <c r="P3314" s="14">
        <v>6</v>
      </c>
      <c r="Q3314" s="12">
        <v>0</v>
      </c>
      <c r="R3314">
        <v>8</v>
      </c>
      <c r="S3314" t="s">
        <v>4915</v>
      </c>
      <c r="U3314" t="str">
        <f t="shared" si="426"/>
        <v>1944.12.07/08.</v>
      </c>
      <c r="V3314" t="str">
        <f t="shared" si="424"/>
        <v>44. 12.</v>
      </c>
      <c r="W3314" t="str">
        <f t="shared" si="425"/>
        <v>RCM</v>
      </c>
      <c r="X3314" t="str">
        <f t="shared" si="423"/>
        <v>Not Marking</v>
      </c>
    </row>
    <row r="3315" spans="1:24" x14ac:dyDescent="0.25">
      <c r="A3315" s="1">
        <v>16414</v>
      </c>
      <c r="B3315" t="s">
        <v>5009</v>
      </c>
      <c r="C3315" s="1" t="str">
        <f>IF(B3315="Day",TEXT(A3315,"dd"&amp;"."),TEXT(A3315,"dd")&amp;"/"&amp;TEXT(A3316,"dd")&amp;".")</f>
        <v>08.</v>
      </c>
      <c r="D3315" s="1" t="str">
        <f>TEXT(A3315,"mm")&amp;"."</f>
        <v>12.</v>
      </c>
      <c r="E3315" t="str">
        <f>TEXT(A3315,"yy")&amp;"."</f>
        <v>44.</v>
      </c>
      <c r="F3315" t="str">
        <f>IF((C3315&lt;C3317),C3315&amp;D3315&amp;E3315,C3315&amp;D3317&amp;E3315)</f>
        <v>08.12.44.</v>
      </c>
      <c r="G3315" s="12" t="s">
        <v>4932</v>
      </c>
      <c r="H3315" t="str">
        <f t="shared" si="427"/>
        <v>GE</v>
      </c>
      <c r="I3315" s="12" t="s">
        <v>4646</v>
      </c>
      <c r="J3315" s="12" t="s">
        <v>4999</v>
      </c>
      <c r="K3315" s="12" t="s">
        <v>1908</v>
      </c>
      <c r="L3315" s="12"/>
      <c r="M3315" s="12"/>
      <c r="N3315" s="12"/>
      <c r="O3315" s="14">
        <v>30</v>
      </c>
      <c r="P3315" s="14">
        <v>28</v>
      </c>
      <c r="Q3315" s="12">
        <v>0</v>
      </c>
      <c r="R3315">
        <v>8</v>
      </c>
      <c r="S3315" t="s">
        <v>4915</v>
      </c>
      <c r="T3315" t="s">
        <v>273</v>
      </c>
      <c r="U3315" t="str">
        <f t="shared" si="426"/>
        <v>1944.12.08.</v>
      </c>
      <c r="V3315" t="str">
        <f t="shared" si="424"/>
        <v>44. 12.</v>
      </c>
      <c r="W3315" t="str">
        <f t="shared" si="425"/>
        <v>Elsewhere</v>
      </c>
      <c r="X3315" t="str">
        <f t="shared" si="423"/>
        <v>Not Marking</v>
      </c>
    </row>
    <row r="3316" spans="1:24" x14ac:dyDescent="0.25">
      <c r="A3316" s="1">
        <v>16414</v>
      </c>
      <c r="B3316" t="s">
        <v>5012</v>
      </c>
      <c r="C3316" s="1" t="str">
        <f>IF(B3316="Day",TEXT(A3316,"dd"&amp;"."),TEXT(A3316,"dd")&amp;"/"&amp;TEXT(A3317,"dd")&amp;".")</f>
        <v>08/09.</v>
      </c>
      <c r="D3316" s="1" t="str">
        <f>TEXT(A3316,"mm")&amp;"."</f>
        <v>12.</v>
      </c>
      <c r="E3316" t="str">
        <f>TEXT(A3316,"yy")&amp;"."</f>
        <v>44.</v>
      </c>
      <c r="F3316" t="str">
        <f>IF((C3316&lt;C3318),C3316&amp;D3316&amp;E3316,C3316&amp;D3318&amp;E3316)</f>
        <v>08/09.12.44.</v>
      </c>
      <c r="G3316" s="12" t="str">
        <f>IF(ISERROR(VLOOKUP(F3316,DataFromWard!$B$484:$E$998,2,FALSE)),"",VLOOKUP(F3316,DataFromWard!$B$484:$E$998,2,FALSE))</f>
        <v/>
      </c>
      <c r="H3316" t="str">
        <f t="shared" si="427"/>
        <v/>
      </c>
      <c r="I3316" s="12"/>
      <c r="J3316" s="12"/>
      <c r="K3316" s="12"/>
      <c r="L3316" s="12"/>
      <c r="M3316" s="12"/>
      <c r="N3316" s="12"/>
      <c r="O3316" s="14" t="str">
        <f>IF(ISERROR(VLOOKUP(F3316,DataFromWard!$B$484:$E$998,3,FALSE)),"",VLOOKUP(F3316,DataFromWard!$B$484:$E$998,3,FALSE))</f>
        <v/>
      </c>
      <c r="P3316" s="14"/>
      <c r="Q3316" s="12" t="str">
        <f>IF(ISERROR(VLOOKUP(F3316,DataFromWard!$B$484:$E$998,4,FALSE)),"",VLOOKUP(F3316,DataFromWard!$B$484:$E$998,4,FALSE))</f>
        <v/>
      </c>
      <c r="U3316" t="str">
        <f t="shared" si="426"/>
        <v>1944.12.08/09.</v>
      </c>
      <c r="V3316" t="str">
        <f t="shared" si="424"/>
        <v>44. 12.</v>
      </c>
      <c r="W3316" t="str">
        <f t="shared" si="425"/>
        <v/>
      </c>
      <c r="X3316" t="str">
        <f t="shared" si="423"/>
        <v/>
      </c>
    </row>
    <row r="3317" spans="1:24" x14ac:dyDescent="0.25">
      <c r="A3317" s="1">
        <v>16415</v>
      </c>
      <c r="B3317" t="s">
        <v>5009</v>
      </c>
      <c r="C3317" s="1" t="str">
        <f>IF(B3317="Day",TEXT(A3317,"dd"&amp;"."),TEXT(A3317,"dd")&amp;"/"&amp;TEXT(A3318,"dd")&amp;".")</f>
        <v>09.</v>
      </c>
      <c r="D3317" s="1" t="str">
        <f>TEXT(A3317,"mm")&amp;"."</f>
        <v>12.</v>
      </c>
      <c r="E3317" t="str">
        <f>TEXT(A3317,"yy")&amp;"."</f>
        <v>44.</v>
      </c>
      <c r="F3317" t="str">
        <f>IF((C3317&lt;C3321),C3317&amp;D3317&amp;E3317,C3317&amp;D3321&amp;E3317)</f>
        <v>09.12.44.</v>
      </c>
      <c r="G3317" s="12" t="str">
        <f>IF(ISERROR(VLOOKUP(F3317,DataFromWard!$B$484:$E$998,2,FALSE)),"",VLOOKUP(F3317,DataFromWard!$B$484:$E$998,2,FALSE))</f>
        <v/>
      </c>
      <c r="H3317" t="str">
        <f t="shared" si="427"/>
        <v/>
      </c>
      <c r="I3317" s="12"/>
      <c r="J3317" s="12"/>
      <c r="K3317" s="12"/>
      <c r="L3317" s="12"/>
      <c r="M3317" s="12"/>
      <c r="N3317" s="12"/>
      <c r="O3317" s="14" t="str">
        <f>IF(ISERROR(VLOOKUP(F3317,DataFromWard!$B$484:$E$998,3,FALSE)),"",VLOOKUP(F3317,DataFromWard!$B$484:$E$998,3,FALSE))</f>
        <v/>
      </c>
      <c r="P3317" s="14"/>
      <c r="Q3317" s="12" t="str">
        <f>IF(ISERROR(VLOOKUP(F3317,DataFromWard!$B$484:$E$998,4,FALSE)),"",VLOOKUP(F3317,DataFromWard!$B$484:$E$998,4,FALSE))</f>
        <v/>
      </c>
      <c r="U3317" t="str">
        <f t="shared" si="426"/>
        <v>1944.12.09.</v>
      </c>
      <c r="V3317" t="str">
        <f t="shared" si="424"/>
        <v>44. 12.</v>
      </c>
      <c r="W3317" t="str">
        <f t="shared" si="425"/>
        <v/>
      </c>
      <c r="X3317" t="str">
        <f t="shared" si="423"/>
        <v/>
      </c>
    </row>
    <row r="3318" spans="1:24" x14ac:dyDescent="0.25">
      <c r="A3318" s="1">
        <v>16415</v>
      </c>
      <c r="B3318" t="s">
        <v>5012</v>
      </c>
      <c r="C3318" s="1" t="str">
        <f>IF(B3318="Day",TEXT(A3318,"dd"&amp;"."),TEXT(A3318,"dd")&amp;"/"&amp;TEXT(A3321,"dd")&amp;".")</f>
        <v>09/10.</v>
      </c>
      <c r="D3318" s="1" t="str">
        <f>TEXT(A3318,"mm")&amp;"."</f>
        <v>12.</v>
      </c>
      <c r="E3318" t="str">
        <f>TEXT(A3318,"yy")&amp;"."</f>
        <v>44.</v>
      </c>
      <c r="F3318" t="str">
        <f>IF((C3318&lt;C3322),C3318&amp;D3318&amp;E3318,C3318&amp;D3322&amp;E3318)</f>
        <v>09/10.12.44.</v>
      </c>
      <c r="G3318" s="12" t="s">
        <v>4954</v>
      </c>
      <c r="H3318" t="str">
        <f t="shared" si="427"/>
        <v>GE</v>
      </c>
      <c r="I3318" s="12" t="s">
        <v>5332</v>
      </c>
      <c r="J3318" s="12"/>
      <c r="K3318" s="12" t="s">
        <v>752</v>
      </c>
      <c r="L3318" s="12">
        <v>28</v>
      </c>
      <c r="M3318" s="12"/>
      <c r="N3318" s="12"/>
      <c r="O3318" s="14">
        <v>60</v>
      </c>
      <c r="P3318" s="14">
        <v>56</v>
      </c>
      <c r="Q3318" s="12">
        <v>0</v>
      </c>
      <c r="R3318">
        <v>8</v>
      </c>
      <c r="S3318" t="s">
        <v>4915</v>
      </c>
      <c r="U3318" t="str">
        <f t="shared" si="426"/>
        <v>1944.12.09/10.</v>
      </c>
      <c r="V3318" t="str">
        <f t="shared" si="424"/>
        <v>44. 12.</v>
      </c>
      <c r="W3318" t="str">
        <f t="shared" si="425"/>
        <v>RCM</v>
      </c>
      <c r="X3318" t="str">
        <f t="shared" si="423"/>
        <v>Not Marking</v>
      </c>
    </row>
    <row r="3319" spans="1:24" x14ac:dyDescent="0.25">
      <c r="A3319" s="1">
        <v>16415</v>
      </c>
      <c r="B3319" t="s">
        <v>5012</v>
      </c>
      <c r="C3319" s="1" t="s">
        <v>3835</v>
      </c>
      <c r="D3319" s="1" t="s">
        <v>3811</v>
      </c>
      <c r="E3319" t="s">
        <v>3840</v>
      </c>
      <c r="F3319" t="s">
        <v>3640</v>
      </c>
      <c r="G3319" s="12" t="s">
        <v>4963</v>
      </c>
      <c r="H3319" t="str">
        <f t="shared" si="427"/>
        <v>GE</v>
      </c>
      <c r="I3319" s="12" t="s">
        <v>5332</v>
      </c>
      <c r="J3319" s="12"/>
      <c r="K3319" s="12" t="s">
        <v>752</v>
      </c>
      <c r="L3319" s="12"/>
      <c r="M3319" s="12"/>
      <c r="N3319" s="12"/>
      <c r="O3319" s="14">
        <v>8</v>
      </c>
      <c r="P3319" s="14">
        <v>7</v>
      </c>
      <c r="Q3319" s="12">
        <v>0</v>
      </c>
      <c r="R3319">
        <v>8</v>
      </c>
      <c r="S3319" t="s">
        <v>4915</v>
      </c>
      <c r="U3319" t="str">
        <f t="shared" si="426"/>
        <v>1944.12.09/10.</v>
      </c>
      <c r="V3319" t="str">
        <f t="shared" si="424"/>
        <v>44. 12.</v>
      </c>
      <c r="W3319" t="str">
        <f t="shared" si="425"/>
        <v>RCM</v>
      </c>
      <c r="X3319" t="str">
        <f t="shared" si="423"/>
        <v>Not Marking</v>
      </c>
    </row>
    <row r="3320" spans="1:24" x14ac:dyDescent="0.25">
      <c r="A3320" s="1">
        <v>16415</v>
      </c>
      <c r="B3320" t="s">
        <v>5012</v>
      </c>
      <c r="C3320" s="1" t="s">
        <v>3835</v>
      </c>
      <c r="D3320" s="1" t="s">
        <v>3811</v>
      </c>
      <c r="E3320" t="s">
        <v>3840</v>
      </c>
      <c r="F3320" t="s">
        <v>3640</v>
      </c>
      <c r="G3320" s="12" t="s">
        <v>4932</v>
      </c>
      <c r="H3320" t="str">
        <f t="shared" si="427"/>
        <v>GE</v>
      </c>
      <c r="I3320" s="12" t="s">
        <v>4646</v>
      </c>
      <c r="J3320" s="12" t="s">
        <v>4999</v>
      </c>
      <c r="K3320" s="12" t="s">
        <v>752</v>
      </c>
      <c r="L3320" s="12"/>
      <c r="M3320" s="12"/>
      <c r="N3320" s="12"/>
      <c r="O3320" s="14">
        <v>4</v>
      </c>
      <c r="P3320" s="14">
        <v>4</v>
      </c>
      <c r="Q3320" s="12">
        <v>0</v>
      </c>
      <c r="R3320">
        <v>8</v>
      </c>
      <c r="S3320" t="s">
        <v>4915</v>
      </c>
      <c r="U3320" t="str">
        <f t="shared" si="426"/>
        <v>1944.12.09/10.</v>
      </c>
      <c r="V3320" t="str">
        <f t="shared" si="424"/>
        <v>44. 12.</v>
      </c>
      <c r="W3320" t="str">
        <f t="shared" si="425"/>
        <v>RCM</v>
      </c>
      <c r="X3320" t="str">
        <f t="shared" si="423"/>
        <v>Not Marking</v>
      </c>
    </row>
    <row r="3321" spans="1:24" x14ac:dyDescent="0.25">
      <c r="A3321" s="1">
        <v>16416</v>
      </c>
      <c r="B3321" t="s">
        <v>5009</v>
      </c>
      <c r="C3321" s="1" t="str">
        <f>IF(B3321="Day",TEXT(A3321,"dd"&amp;"."),TEXT(A3321,"dd")&amp;"/"&amp;TEXT(A3322,"dd")&amp;".")</f>
        <v>10.</v>
      </c>
      <c r="D3321" s="1" t="str">
        <f>TEXT(A3321,"mm")&amp;"."</f>
        <v>12.</v>
      </c>
      <c r="E3321" t="str">
        <f>TEXT(A3321,"yy")&amp;"."</f>
        <v>44.</v>
      </c>
      <c r="F3321" t="str">
        <f>IF((C3321&lt;C3323),C3321&amp;D3321&amp;E3321,C3321&amp;D3323&amp;E3321)</f>
        <v>10.12.44.</v>
      </c>
      <c r="G3321" s="12" t="str">
        <f>IF(ISERROR(VLOOKUP(F3321,DataFromWard!$B$484:$E$998,2,FALSE)),"",VLOOKUP(F3321,DataFromWard!$B$484:$E$998,2,FALSE))</f>
        <v/>
      </c>
      <c r="H3321" t="str">
        <f t="shared" si="427"/>
        <v/>
      </c>
      <c r="I3321" s="12"/>
      <c r="J3321" s="12"/>
      <c r="K3321" s="12"/>
      <c r="L3321" s="12"/>
      <c r="M3321" s="12"/>
      <c r="N3321" s="12"/>
      <c r="O3321" s="14" t="str">
        <f>IF(ISERROR(VLOOKUP(F3321,DataFromWard!$B$484:$E$998,3,FALSE)),"",VLOOKUP(F3321,DataFromWard!$B$484:$E$998,3,FALSE))</f>
        <v/>
      </c>
      <c r="P3321" s="14"/>
      <c r="Q3321" s="12" t="str">
        <f>IF(ISERROR(VLOOKUP(F3321,DataFromWard!$B$484:$E$998,4,FALSE)),"",VLOOKUP(F3321,DataFromWard!$B$484:$E$998,4,FALSE))</f>
        <v/>
      </c>
      <c r="U3321" t="str">
        <f t="shared" si="426"/>
        <v>1944.12.10.</v>
      </c>
      <c r="V3321" t="str">
        <f t="shared" si="424"/>
        <v>44. 12.</v>
      </c>
      <c r="W3321" t="str">
        <f t="shared" si="425"/>
        <v/>
      </c>
      <c r="X3321" t="str">
        <f t="shared" ref="X3321:X3384" si="428">IF((W3321=""),"",IF((W3321="Markers"),"Marking","Not Marking"))</f>
        <v/>
      </c>
    </row>
    <row r="3322" spans="1:24" x14ac:dyDescent="0.25">
      <c r="A3322" s="1">
        <v>16416</v>
      </c>
      <c r="B3322" t="s">
        <v>5012</v>
      </c>
      <c r="C3322" s="1" t="str">
        <f>IF(B3322="Day",TEXT(A3322,"dd"&amp;"."),TEXT(A3322,"dd")&amp;"/"&amp;TEXT(A3323,"dd")&amp;".")</f>
        <v>10/11.</v>
      </c>
      <c r="D3322" s="1" t="str">
        <f>TEXT(A3322,"mm")&amp;"."</f>
        <v>12.</v>
      </c>
      <c r="E3322" t="str">
        <f>TEXT(A3322,"yy")&amp;"."</f>
        <v>44.</v>
      </c>
      <c r="F3322" t="str">
        <f>IF((C3322&lt;C3327),C3322&amp;D3322&amp;E3322,C3322&amp;D3327&amp;E3322)</f>
        <v>10/11.12.44.</v>
      </c>
      <c r="G3322" s="12" t="str">
        <f>IF(ISERROR(VLOOKUP(F3322,DataFromWard!$B$484:$E$998,2,FALSE)),"",VLOOKUP(F3322,DataFromWard!$B$484:$E$998,2,FALSE))</f>
        <v/>
      </c>
      <c r="H3322" t="str">
        <f t="shared" si="427"/>
        <v/>
      </c>
      <c r="I3322" s="12"/>
      <c r="J3322" s="12"/>
      <c r="K3322" s="12"/>
      <c r="L3322" s="12"/>
      <c r="M3322" s="12"/>
      <c r="N3322" s="12"/>
      <c r="O3322" s="14" t="str">
        <f>IF(ISERROR(VLOOKUP(F3322,DataFromWard!$B$484:$E$998,3,FALSE)),"",VLOOKUP(F3322,DataFromWard!$B$484:$E$998,3,FALSE))</f>
        <v/>
      </c>
      <c r="P3322" s="14"/>
      <c r="Q3322" s="12" t="str">
        <f>IF(ISERROR(VLOOKUP(F3322,DataFromWard!$B$484:$E$998,4,FALSE)),"",VLOOKUP(F3322,DataFromWard!$B$484:$E$998,4,FALSE))</f>
        <v/>
      </c>
      <c r="U3322" t="str">
        <f t="shared" si="426"/>
        <v>1944.12.10/11.</v>
      </c>
      <c r="V3322" t="str">
        <f t="shared" si="424"/>
        <v>44. 12.</v>
      </c>
      <c r="W3322" t="str">
        <f t="shared" si="425"/>
        <v/>
      </c>
      <c r="X3322" t="str">
        <f t="shared" si="428"/>
        <v/>
      </c>
    </row>
    <row r="3323" spans="1:24" x14ac:dyDescent="0.25">
      <c r="A3323" s="1">
        <v>16417</v>
      </c>
      <c r="B3323" t="s">
        <v>5009</v>
      </c>
      <c r="C3323" s="1" t="str">
        <f>IF(B3323="Day",TEXT(A3323,"dd"&amp;"."),TEXT(A3323,"dd")&amp;"/"&amp;TEXT(A3327,"dd")&amp;".")</f>
        <v>11.</v>
      </c>
      <c r="D3323" s="1" t="str">
        <f>TEXT(A3323,"mm")&amp;"."</f>
        <v>12.</v>
      </c>
      <c r="E3323" t="str">
        <f>TEXT(A3323,"yy")&amp;"."</f>
        <v>44.</v>
      </c>
      <c r="F3323" t="str">
        <f>IF((C3323&lt;C3332),C3323&amp;D3323&amp;E3323,C3323&amp;D3332&amp;E3323)</f>
        <v>11.12.44.</v>
      </c>
      <c r="G3323" s="12" t="str">
        <f>IF(ISERROR(VLOOKUP(F3323,DataFromWard!$B$484:$E$998,2,FALSE)),"",VLOOKUP(F3323,DataFromWard!$B$484:$E$998,2,FALSE))</f>
        <v>Urft-Dam</v>
      </c>
      <c r="H3323" t="str">
        <f t="shared" si="427"/>
        <v>GE</v>
      </c>
      <c r="I3323" s="12" t="s">
        <v>5474</v>
      </c>
      <c r="J3323" s="12"/>
      <c r="K3323" s="12">
        <v>233</v>
      </c>
      <c r="L3323" s="12"/>
      <c r="M3323" s="12"/>
      <c r="N3323" s="12"/>
      <c r="O3323" s="14">
        <f>IF(ISERROR(VLOOKUP(F3323,DataFromWard!$B$484:$E$998,3,FALSE)),"",VLOOKUP(F3323,DataFromWard!$B$484:$E$998,3,FALSE))</f>
        <v>5</v>
      </c>
      <c r="P3323" s="14">
        <v>5</v>
      </c>
      <c r="Q3323" s="12">
        <f>IF(ISERROR(VLOOKUP(F3323,DataFromWard!$B$484:$E$998,4,FALSE)),"",VLOOKUP(F3323,DataFromWard!$B$484:$E$998,4,FALSE))</f>
        <v>0</v>
      </c>
      <c r="R3323">
        <v>8</v>
      </c>
      <c r="S3323" t="s">
        <v>4915</v>
      </c>
      <c r="T3323" t="s">
        <v>274</v>
      </c>
      <c r="U3323" t="str">
        <f t="shared" si="426"/>
        <v>1944.12.11.</v>
      </c>
      <c r="V3323" t="str">
        <f t="shared" si="424"/>
        <v>44. 12.</v>
      </c>
      <c r="W3323" t="str">
        <f t="shared" si="425"/>
        <v>Markers</v>
      </c>
      <c r="X3323" t="str">
        <f t="shared" si="428"/>
        <v>Marking</v>
      </c>
    </row>
    <row r="3324" spans="1:24" x14ac:dyDescent="0.25">
      <c r="A3324" s="1">
        <v>16417</v>
      </c>
      <c r="B3324" t="s">
        <v>5009</v>
      </c>
      <c r="C3324" s="1" t="str">
        <f>IF(B3324="Day",TEXT(A3324,"dd"&amp;"."),TEXT(A3324,"dd")&amp;"/"&amp;TEXT(A3332,"dd")&amp;".")</f>
        <v>11.</v>
      </c>
      <c r="D3324" s="1" t="str">
        <f>TEXT(A3324,"mm")&amp;"."</f>
        <v>12.</v>
      </c>
      <c r="E3324" t="str">
        <f>TEXT(A3324,"yy")&amp;"."</f>
        <v>44.</v>
      </c>
      <c r="F3324" t="str">
        <f>IF((C3324&lt;C3333),C3324&amp;D3324&amp;E3324,C3324&amp;D3333&amp;E3324)</f>
        <v>11.12.44.</v>
      </c>
      <c r="G3324" s="12" t="str">
        <f>IF(ISERROR(VLOOKUP(F3324,DataFromWard!$B$484:$E$998,2,FALSE)),"",VLOOKUP(F3324,DataFromWard!$B$484:$E$998,2,FALSE))</f>
        <v>Urft-Dam</v>
      </c>
      <c r="H3324" t="str">
        <f t="shared" si="427"/>
        <v>GE</v>
      </c>
      <c r="I3324" s="12" t="s">
        <v>4918</v>
      </c>
      <c r="J3324" s="12"/>
      <c r="K3324" s="12" t="s">
        <v>5285</v>
      </c>
      <c r="L3324" s="12"/>
      <c r="M3324" s="12"/>
      <c r="N3324" s="12"/>
      <c r="O3324" s="14">
        <v>1</v>
      </c>
      <c r="P3324" s="14">
        <v>1</v>
      </c>
      <c r="Q3324" s="12">
        <v>0</v>
      </c>
      <c r="R3324">
        <v>5</v>
      </c>
      <c r="S3324" t="s">
        <v>3846</v>
      </c>
      <c r="T3324" t="s">
        <v>497</v>
      </c>
      <c r="U3324" t="str">
        <f t="shared" si="426"/>
        <v>1944.12.11.</v>
      </c>
      <c r="V3324" t="str">
        <f t="shared" si="424"/>
        <v>44. 12.</v>
      </c>
      <c r="W3324" t="s">
        <v>497</v>
      </c>
      <c r="X3324" t="s">
        <v>312</v>
      </c>
    </row>
    <row r="3325" spans="1:24" x14ac:dyDescent="0.25">
      <c r="A3325" s="1">
        <v>16417</v>
      </c>
      <c r="B3325" t="s">
        <v>5009</v>
      </c>
      <c r="C3325" s="1" t="s">
        <v>3809</v>
      </c>
      <c r="D3325" s="1" t="s">
        <v>3811</v>
      </c>
      <c r="E3325" t="s">
        <v>3840</v>
      </c>
      <c r="F3325" t="s">
        <v>4504</v>
      </c>
      <c r="G3325" s="12" t="s">
        <v>4932</v>
      </c>
      <c r="H3325" t="str">
        <f t="shared" si="427"/>
        <v>GE</v>
      </c>
      <c r="I3325" s="12" t="s">
        <v>4505</v>
      </c>
      <c r="J3325" s="12"/>
      <c r="K3325" s="12" t="s">
        <v>1908</v>
      </c>
      <c r="L3325" s="12"/>
      <c r="M3325" s="12"/>
      <c r="N3325" s="12"/>
      <c r="O3325" s="14">
        <v>48</v>
      </c>
      <c r="P3325" s="14">
        <v>45</v>
      </c>
      <c r="Q3325" s="12">
        <v>0</v>
      </c>
      <c r="R3325">
        <v>8</v>
      </c>
      <c r="S3325" t="s">
        <v>4915</v>
      </c>
      <c r="T3325" t="s">
        <v>4506</v>
      </c>
      <c r="U3325" t="str">
        <f t="shared" si="426"/>
        <v>1944.12.11.</v>
      </c>
      <c r="V3325" t="str">
        <f t="shared" si="424"/>
        <v>44. 12.</v>
      </c>
      <c r="W3325" t="str">
        <f t="shared" si="425"/>
        <v>Elsewhere</v>
      </c>
      <c r="X3325" t="str">
        <f t="shared" si="428"/>
        <v>Not Marking</v>
      </c>
    </row>
    <row r="3326" spans="1:24" x14ac:dyDescent="0.25">
      <c r="A3326" s="1">
        <v>16417</v>
      </c>
      <c r="B3326" t="s">
        <v>5009</v>
      </c>
      <c r="C3326" s="1" t="s">
        <v>3809</v>
      </c>
      <c r="D3326" s="1" t="s">
        <v>3811</v>
      </c>
      <c r="E3326" t="s">
        <v>3840</v>
      </c>
      <c r="F3326" t="s">
        <v>4504</v>
      </c>
      <c r="G3326" s="12" t="s">
        <v>4932</v>
      </c>
      <c r="H3326" t="str">
        <f t="shared" si="427"/>
        <v>GE</v>
      </c>
      <c r="I3326" s="12" t="s">
        <v>4646</v>
      </c>
      <c r="J3326" s="12"/>
      <c r="K3326" s="12" t="s">
        <v>1908</v>
      </c>
      <c r="L3326" s="12"/>
      <c r="M3326" s="12"/>
      <c r="N3326" s="12"/>
      <c r="O3326" s="14">
        <v>32</v>
      </c>
      <c r="P3326" s="14">
        <v>31</v>
      </c>
      <c r="Q3326" s="12">
        <v>0</v>
      </c>
      <c r="R3326">
        <v>8</v>
      </c>
      <c r="S3326" t="s">
        <v>4915</v>
      </c>
      <c r="T3326" t="s">
        <v>4506</v>
      </c>
      <c r="U3326" t="str">
        <f t="shared" si="426"/>
        <v>1944.12.11.</v>
      </c>
      <c r="V3326" t="str">
        <f t="shared" si="424"/>
        <v>44. 12.</v>
      </c>
      <c r="W3326" t="str">
        <f t="shared" si="425"/>
        <v>Elsewhere</v>
      </c>
      <c r="X3326" t="str">
        <f t="shared" si="428"/>
        <v>Not Marking</v>
      </c>
    </row>
    <row r="3327" spans="1:24" x14ac:dyDescent="0.25">
      <c r="A3327" s="1">
        <v>16417</v>
      </c>
      <c r="B3327" t="s">
        <v>5012</v>
      </c>
      <c r="C3327" s="1" t="str">
        <f>IF(B3327="Day",TEXT(A3327,"dd"&amp;"."),TEXT(A3327,"dd")&amp;"/"&amp;TEXT(A3332,"dd")&amp;".")</f>
        <v>11/12.</v>
      </c>
      <c r="D3327" s="1" t="str">
        <f>TEXT(A3327,"mm")&amp;"."</f>
        <v>12.</v>
      </c>
      <c r="E3327" t="str">
        <f>TEXT(A3327,"yy")&amp;"."</f>
        <v>44.</v>
      </c>
      <c r="F3327" t="str">
        <f>IF((C3327&lt;C3333),C3327&amp;D3327&amp;E3327,C3327&amp;D3333&amp;E3327)</f>
        <v>11/12.12.44.</v>
      </c>
      <c r="G3327" s="12" t="s">
        <v>4939</v>
      </c>
      <c r="H3327" t="str">
        <f t="shared" si="427"/>
        <v>GE</v>
      </c>
      <c r="I3327" s="12" t="s">
        <v>5332</v>
      </c>
      <c r="J3327" s="12"/>
      <c r="K3327" s="12" t="s">
        <v>1912</v>
      </c>
      <c r="L3327" s="12"/>
      <c r="M3327" s="12"/>
      <c r="N3327" s="12"/>
      <c r="O3327" s="14">
        <v>38</v>
      </c>
      <c r="P3327" s="14">
        <v>38</v>
      </c>
      <c r="Q3327" s="12">
        <v>0</v>
      </c>
      <c r="R3327">
        <v>8</v>
      </c>
      <c r="S3327" t="s">
        <v>4915</v>
      </c>
      <c r="U3327" t="str">
        <f t="shared" si="426"/>
        <v>1944.12.11/12.</v>
      </c>
      <c r="V3327" t="str">
        <f t="shared" si="424"/>
        <v>44. 12.</v>
      </c>
      <c r="W3327" t="str">
        <f t="shared" si="425"/>
        <v>None</v>
      </c>
      <c r="X3327" t="str">
        <f t="shared" si="428"/>
        <v>Not Marking</v>
      </c>
    </row>
    <row r="3328" spans="1:24" x14ac:dyDescent="0.25">
      <c r="A3328" s="1">
        <v>16417</v>
      </c>
      <c r="B3328" t="s">
        <v>5012</v>
      </c>
      <c r="C3328" s="1" t="s">
        <v>3801</v>
      </c>
      <c r="D3328" s="1" t="s">
        <v>3811</v>
      </c>
      <c r="E3328" t="s">
        <v>3840</v>
      </c>
      <c r="F3328" t="s">
        <v>3642</v>
      </c>
      <c r="G3328" s="12" t="s">
        <v>4946</v>
      </c>
      <c r="H3328" t="str">
        <f t="shared" si="427"/>
        <v>GE</v>
      </c>
      <c r="I3328" s="12" t="s">
        <v>5332</v>
      </c>
      <c r="J3328" s="12"/>
      <c r="K3328" s="12" t="s">
        <v>1912</v>
      </c>
      <c r="L3328" s="12"/>
      <c r="M3328" s="12"/>
      <c r="N3328" s="12"/>
      <c r="O3328" s="14">
        <v>28</v>
      </c>
      <c r="P3328" s="14">
        <v>25</v>
      </c>
      <c r="Q3328" s="12">
        <v>0</v>
      </c>
      <c r="R3328">
        <v>8</v>
      </c>
      <c r="S3328" t="s">
        <v>4915</v>
      </c>
      <c r="U3328" t="str">
        <f t="shared" si="426"/>
        <v>1944.12.11/12.</v>
      </c>
      <c r="V3328" t="str">
        <f t="shared" si="424"/>
        <v>44. 12.</v>
      </c>
      <c r="W3328" t="str">
        <f t="shared" si="425"/>
        <v>None</v>
      </c>
      <c r="X3328" t="str">
        <f t="shared" si="428"/>
        <v>Not Marking</v>
      </c>
    </row>
    <row r="3329" spans="1:24" x14ac:dyDescent="0.25">
      <c r="A3329" s="1">
        <v>16417</v>
      </c>
      <c r="B3329" t="s">
        <v>5012</v>
      </c>
      <c r="C3329" s="1" t="s">
        <v>3801</v>
      </c>
      <c r="D3329" s="1" t="s">
        <v>3811</v>
      </c>
      <c r="E3329" t="s">
        <v>3840</v>
      </c>
      <c r="F3329" t="s">
        <v>3642</v>
      </c>
      <c r="G3329" s="12" t="s">
        <v>4502</v>
      </c>
      <c r="H3329" t="str">
        <f t="shared" si="427"/>
        <v>GE</v>
      </c>
      <c r="I3329" s="12" t="s">
        <v>5332</v>
      </c>
      <c r="J3329" s="12"/>
      <c r="K3329" s="12" t="s">
        <v>1912</v>
      </c>
      <c r="L3329" s="12"/>
      <c r="M3329" s="12"/>
      <c r="N3329" s="12"/>
      <c r="O3329" s="14">
        <v>9</v>
      </c>
      <c r="P3329" s="14">
        <v>8</v>
      </c>
      <c r="Q3329" s="12">
        <v>1</v>
      </c>
      <c r="R3329">
        <v>8</v>
      </c>
      <c r="S3329" t="s">
        <v>4915</v>
      </c>
      <c r="U3329" t="str">
        <f t="shared" si="426"/>
        <v>1944.12.11/12.</v>
      </c>
      <c r="V3329" t="str">
        <f t="shared" si="424"/>
        <v>44. 12.</v>
      </c>
      <c r="W3329" t="str">
        <f t="shared" si="425"/>
        <v>None</v>
      </c>
      <c r="X3329" t="str">
        <f t="shared" si="428"/>
        <v>Not Marking</v>
      </c>
    </row>
    <row r="3330" spans="1:24" x14ac:dyDescent="0.25">
      <c r="A3330" s="1">
        <v>16417</v>
      </c>
      <c r="B3330" t="s">
        <v>5012</v>
      </c>
      <c r="C3330" s="1" t="s">
        <v>3801</v>
      </c>
      <c r="D3330" s="1" t="s">
        <v>3811</v>
      </c>
      <c r="E3330" t="s">
        <v>3840</v>
      </c>
      <c r="F3330" t="s">
        <v>3642</v>
      </c>
      <c r="G3330" s="12" t="s">
        <v>4952</v>
      </c>
      <c r="H3330" t="str">
        <f t="shared" si="427"/>
        <v>GE</v>
      </c>
      <c r="I3330" s="12" t="s">
        <v>5332</v>
      </c>
      <c r="J3330" s="12"/>
      <c r="K3330" s="12" t="s">
        <v>1912</v>
      </c>
      <c r="L3330" s="12"/>
      <c r="M3330" s="12"/>
      <c r="N3330" s="12"/>
      <c r="O3330" s="14">
        <v>8</v>
      </c>
      <c r="P3330" s="14">
        <v>8</v>
      </c>
      <c r="Q3330" s="12">
        <v>0</v>
      </c>
      <c r="R3330">
        <v>8</v>
      </c>
      <c r="S3330" t="s">
        <v>4915</v>
      </c>
      <c r="U3330" t="str">
        <f t="shared" si="426"/>
        <v>1944.12.11/12.</v>
      </c>
      <c r="V3330" t="str">
        <f t="shared" si="424"/>
        <v>44. 12.</v>
      </c>
      <c r="W3330" t="str">
        <f t="shared" si="425"/>
        <v>None</v>
      </c>
      <c r="X3330" t="str">
        <f t="shared" si="428"/>
        <v>Not Marking</v>
      </c>
    </row>
    <row r="3331" spans="1:24" x14ac:dyDescent="0.25">
      <c r="A3331" s="1">
        <v>16417</v>
      </c>
      <c r="B3331" t="s">
        <v>5012</v>
      </c>
      <c r="C3331" s="1" t="s">
        <v>3801</v>
      </c>
      <c r="D3331" s="1" t="s">
        <v>3811</v>
      </c>
      <c r="E3331" t="s">
        <v>3840</v>
      </c>
      <c r="F3331" t="s">
        <v>3642</v>
      </c>
      <c r="G3331" s="12" t="s">
        <v>4932</v>
      </c>
      <c r="H3331" t="str">
        <f t="shared" si="427"/>
        <v>GE</v>
      </c>
      <c r="I3331" s="12" t="s">
        <v>5332</v>
      </c>
      <c r="J3331" s="12"/>
      <c r="K3331" s="12" t="s">
        <v>1912</v>
      </c>
      <c r="L3331" s="12"/>
      <c r="M3331" s="12"/>
      <c r="N3331" s="12"/>
      <c r="O3331" s="14">
        <v>6</v>
      </c>
      <c r="P3331" s="14">
        <v>4</v>
      </c>
      <c r="Q3331" s="12">
        <v>0</v>
      </c>
      <c r="R3331">
        <v>8</v>
      </c>
      <c r="S3331" t="s">
        <v>4915</v>
      </c>
      <c r="U3331" t="str">
        <f t="shared" si="426"/>
        <v>1944.12.11/12.</v>
      </c>
      <c r="V3331" t="str">
        <f t="shared" si="424"/>
        <v>44. 12.</v>
      </c>
      <c r="W3331" t="str">
        <f t="shared" si="425"/>
        <v>None</v>
      </c>
      <c r="X3331" t="str">
        <f t="shared" si="428"/>
        <v>Not Marking</v>
      </c>
    </row>
    <row r="3332" spans="1:24" x14ac:dyDescent="0.25">
      <c r="A3332" s="1">
        <v>16418</v>
      </c>
      <c r="B3332" t="s">
        <v>5009</v>
      </c>
      <c r="C3332" s="1" t="str">
        <f>IF(B3332="Day",TEXT(A3332,"dd"&amp;"."),TEXT(A3332,"dd")&amp;"/"&amp;TEXT(A3333,"dd")&amp;".")</f>
        <v>12.</v>
      </c>
      <c r="D3332" s="1" t="str">
        <f>TEXT(A3332,"mm")&amp;"."</f>
        <v>12.</v>
      </c>
      <c r="E3332" t="str">
        <f>TEXT(A3332,"yy")&amp;"."</f>
        <v>44.</v>
      </c>
      <c r="F3332" t="str">
        <f>IF((C3332&lt;C3335),C3332&amp;D3332&amp;E3332,C3332&amp;D3335&amp;E3332)</f>
        <v>12.12.44.</v>
      </c>
      <c r="G3332" s="12"/>
      <c r="H3332" t="str">
        <f t="shared" si="427"/>
        <v/>
      </c>
      <c r="I3332" s="12"/>
      <c r="J3332" s="12"/>
      <c r="K3332" s="12"/>
      <c r="L3332" s="12"/>
      <c r="M3332" s="12"/>
      <c r="N3332" s="12"/>
      <c r="O3332" s="14" t="str">
        <f>IF(ISERROR(VLOOKUP(F3332,DataFromWard!$B$484:$E$998,3,FALSE)),"",VLOOKUP(F3332,DataFromWard!$B$484:$E$998,3,FALSE))</f>
        <v/>
      </c>
      <c r="P3332" s="14"/>
      <c r="Q3332" s="12" t="str">
        <f>IF(ISERROR(VLOOKUP(F3332,DataFromWard!$B$484:$E$998,4,FALSE)),"",VLOOKUP(F3332,DataFromWard!$B$484:$E$998,4,FALSE))</f>
        <v/>
      </c>
      <c r="S3332" t="s">
        <v>4915</v>
      </c>
      <c r="T3332" t="s">
        <v>275</v>
      </c>
      <c r="U3332" t="str">
        <f t="shared" si="426"/>
        <v>1944.12.12.</v>
      </c>
      <c r="V3332" t="str">
        <f t="shared" si="424"/>
        <v>44. 12.</v>
      </c>
      <c r="W3332" t="str">
        <f t="shared" si="425"/>
        <v/>
      </c>
      <c r="X3332" t="str">
        <f t="shared" si="428"/>
        <v/>
      </c>
    </row>
    <row r="3333" spans="1:24" x14ac:dyDescent="0.25">
      <c r="A3333" s="1">
        <v>16418</v>
      </c>
      <c r="B3333" t="s">
        <v>5012</v>
      </c>
      <c r="C3333" s="1" t="str">
        <f>IF(B3333="Day",TEXT(A3333,"dd"&amp;"."),TEXT(A3333,"dd")&amp;"/"&amp;TEXT(A3335,"dd")&amp;".")</f>
        <v>12/13.</v>
      </c>
      <c r="D3333" s="1" t="str">
        <f>TEXT(A3333,"mm")&amp;"."</f>
        <v>12.</v>
      </c>
      <c r="E3333" t="str">
        <f>TEXT(A3333,"yy")&amp;"."</f>
        <v>44.</v>
      </c>
      <c r="F3333" t="str">
        <f>IF((C3333&lt;C3336),C3333&amp;D3333&amp;E3333,C3333&amp;D3336&amp;E3333)</f>
        <v>12/13.12.44.</v>
      </c>
      <c r="G3333" s="12" t="str">
        <f>IF(ISERROR(VLOOKUP(F3333,DataFromWard!$B$484:$E$998,2,FALSE)),"",VLOOKUP(F3333,DataFromWard!$B$484:$E$998,2,FALSE))</f>
        <v>Essen</v>
      </c>
      <c r="H3333" t="str">
        <f t="shared" si="427"/>
        <v>GE</v>
      </c>
      <c r="I3333" s="12" t="s">
        <v>4615</v>
      </c>
      <c r="J3333" s="12" t="s">
        <v>4642</v>
      </c>
      <c r="K3333" s="12">
        <v>512</v>
      </c>
      <c r="L3333" s="12">
        <v>43</v>
      </c>
      <c r="M3333" s="12"/>
      <c r="N3333" s="12"/>
      <c r="O3333" s="14">
        <f>IF(ISERROR(VLOOKUP(F3333,DataFromWard!$B$484:$E$998,3,FALSE)),"",VLOOKUP(F3333,DataFromWard!$B$484:$E$998,3,FALSE))</f>
        <v>28</v>
      </c>
      <c r="P3333" s="14">
        <v>28</v>
      </c>
      <c r="Q3333" s="12">
        <f>IF(ISERROR(VLOOKUP(F3333,DataFromWard!$B$484:$E$998,4,FALSE)),"",VLOOKUP(F3333,DataFromWard!$B$484:$E$998,4,FALSE))</f>
        <v>0</v>
      </c>
      <c r="R3333">
        <v>8</v>
      </c>
      <c r="S3333" t="s">
        <v>4915</v>
      </c>
      <c r="T3333" t="s">
        <v>4507</v>
      </c>
      <c r="U3333" t="str">
        <f t="shared" si="426"/>
        <v>1944.12.12/13.</v>
      </c>
      <c r="V3333" t="str">
        <f t="shared" si="424"/>
        <v>44. 12.</v>
      </c>
      <c r="W3333" t="str">
        <f t="shared" si="425"/>
        <v>Markers</v>
      </c>
      <c r="X3333" t="str">
        <f t="shared" si="428"/>
        <v>Marking</v>
      </c>
    </row>
    <row r="3334" spans="1:24" x14ac:dyDescent="0.25">
      <c r="A3334" s="1">
        <v>16418</v>
      </c>
      <c r="B3334" t="s">
        <v>5012</v>
      </c>
      <c r="C3334" s="1" t="s">
        <v>3836</v>
      </c>
      <c r="D3334" s="1" t="s">
        <v>3811</v>
      </c>
      <c r="E3334" t="s">
        <v>3840</v>
      </c>
      <c r="F3334" t="s">
        <v>3644</v>
      </c>
      <c r="G3334" s="12" t="s">
        <v>4943</v>
      </c>
      <c r="H3334" t="str">
        <f t="shared" si="427"/>
        <v>GE</v>
      </c>
      <c r="I3334" s="12" t="s">
        <v>5332</v>
      </c>
      <c r="J3334" s="12"/>
      <c r="K3334" s="12" t="s">
        <v>1908</v>
      </c>
      <c r="L3334" s="12"/>
      <c r="M3334" s="12"/>
      <c r="N3334" s="12"/>
      <c r="O3334" s="14">
        <v>49</v>
      </c>
      <c r="P3334" s="14">
        <v>49</v>
      </c>
      <c r="Q3334" s="12">
        <v>0</v>
      </c>
      <c r="R3334">
        <v>8</v>
      </c>
      <c r="S3334" t="s">
        <v>4915</v>
      </c>
      <c r="U3334" t="str">
        <f t="shared" si="426"/>
        <v>1944.12.12/13.</v>
      </c>
      <c r="V3334" t="str">
        <f t="shared" si="424"/>
        <v>44. 12.</v>
      </c>
      <c r="W3334" t="str">
        <f t="shared" si="425"/>
        <v>Elsewhere</v>
      </c>
      <c r="X3334" t="str">
        <f t="shared" si="428"/>
        <v>Not Marking</v>
      </c>
    </row>
    <row r="3335" spans="1:24" x14ac:dyDescent="0.25">
      <c r="A3335" s="1">
        <v>16419</v>
      </c>
      <c r="B3335" t="s">
        <v>5009</v>
      </c>
      <c r="C3335" s="1" t="str">
        <f>IF(B3335="Day",TEXT(A3335,"dd"&amp;"."),TEXT(A3335,"dd")&amp;"/"&amp;TEXT(A3336,"dd")&amp;".")</f>
        <v>13.</v>
      </c>
      <c r="D3335" s="1" t="str">
        <f t="shared" ref="D3335:D3340" si="429">TEXT(A3335,"mm")&amp;"."</f>
        <v>12.</v>
      </c>
      <c r="E3335" t="str">
        <f t="shared" ref="E3335:E3340" si="430">TEXT(A3335,"yy")&amp;"."</f>
        <v>44.</v>
      </c>
      <c r="F3335" t="str">
        <f>IF((C3335&lt;C3337),C3335&amp;D3335&amp;E3335,C3335&amp;D3337&amp;E3335)</f>
        <v>13.12.44.</v>
      </c>
      <c r="G3335" s="12" t="str">
        <f>IF(ISERROR(VLOOKUP(F3335,DataFromWard!$B$484:$E$998,2,FALSE)),"",VLOOKUP(F3335,DataFromWard!$B$484:$E$998,2,FALSE))</f>
        <v/>
      </c>
      <c r="H3335" t="str">
        <f t="shared" si="427"/>
        <v/>
      </c>
      <c r="I3335" s="12"/>
      <c r="J3335" s="12"/>
      <c r="K3335" s="12"/>
      <c r="L3335" s="12"/>
      <c r="M3335" s="12"/>
      <c r="N3335" s="12"/>
      <c r="O3335" s="14" t="str">
        <f>IF(ISERROR(VLOOKUP(F3335,DataFromWard!$B$484:$E$998,3,FALSE)),"",VLOOKUP(F3335,DataFromWard!$B$484:$E$998,3,FALSE))</f>
        <v/>
      </c>
      <c r="P3335" s="14"/>
      <c r="Q3335" s="12" t="str">
        <f>IF(ISERROR(VLOOKUP(F3335,DataFromWard!$B$484:$E$998,4,FALSE)),"",VLOOKUP(F3335,DataFromWard!$B$484:$E$998,4,FALSE))</f>
        <v/>
      </c>
      <c r="U3335" t="str">
        <f t="shared" si="426"/>
        <v>1944.12.13.</v>
      </c>
      <c r="V3335" t="str">
        <f t="shared" si="424"/>
        <v>44. 12.</v>
      </c>
      <c r="W3335" t="str">
        <f t="shared" si="425"/>
        <v/>
      </c>
      <c r="X3335" t="str">
        <f t="shared" si="428"/>
        <v/>
      </c>
    </row>
    <row r="3336" spans="1:24" x14ac:dyDescent="0.25">
      <c r="A3336" s="1">
        <v>16419</v>
      </c>
      <c r="B3336" t="s">
        <v>5012</v>
      </c>
      <c r="C3336" s="1" t="str">
        <f>IF(B3336="Day",TEXT(A3336,"dd"&amp;"."),TEXT(A3336,"dd")&amp;"/"&amp;TEXT(A3337,"dd")&amp;".")</f>
        <v>13/14.</v>
      </c>
      <c r="D3336" s="1" t="str">
        <f t="shared" si="429"/>
        <v>12.</v>
      </c>
      <c r="E3336" t="str">
        <f t="shared" si="430"/>
        <v>44.</v>
      </c>
      <c r="F3336" t="str">
        <f>IF((C3336&lt;C3338),C3336&amp;D3336&amp;E3336,C3336&amp;D3338&amp;E3336)</f>
        <v>13/14.12.44.</v>
      </c>
      <c r="G3336" s="12" t="s">
        <v>4955</v>
      </c>
      <c r="H3336" t="str">
        <f t="shared" si="427"/>
        <v>NO</v>
      </c>
      <c r="I3336" s="12" t="s">
        <v>3894</v>
      </c>
      <c r="J3336" s="12"/>
      <c r="K3336" s="12">
        <v>52</v>
      </c>
      <c r="L3336" s="12"/>
      <c r="M3336" s="12"/>
      <c r="N3336" s="12"/>
      <c r="O3336" s="14">
        <v>8</v>
      </c>
      <c r="P3336" s="14">
        <v>8</v>
      </c>
      <c r="Q3336" s="12">
        <v>0</v>
      </c>
      <c r="R3336">
        <v>5</v>
      </c>
      <c r="S3336" t="s">
        <v>3846</v>
      </c>
      <c r="T3336" t="s">
        <v>276</v>
      </c>
      <c r="U3336" t="str">
        <f t="shared" si="426"/>
        <v>1944.12.13/14.</v>
      </c>
      <c r="V3336" t="str">
        <f t="shared" si="424"/>
        <v>44. 12.</v>
      </c>
      <c r="W3336" t="str">
        <f t="shared" si="425"/>
        <v>Markers</v>
      </c>
      <c r="X3336" t="str">
        <f t="shared" si="428"/>
        <v>Marking</v>
      </c>
    </row>
    <row r="3337" spans="1:24" x14ac:dyDescent="0.25">
      <c r="A3337" s="1">
        <v>16420</v>
      </c>
      <c r="B3337" t="s">
        <v>5009</v>
      </c>
      <c r="C3337" s="1" t="str">
        <f>IF(B3337="Day",TEXT(A3337,"dd"&amp;"."),TEXT(A3337,"dd")&amp;"/"&amp;TEXT(A3338,"dd")&amp;".")</f>
        <v>14.</v>
      </c>
      <c r="D3337" s="1" t="str">
        <f t="shared" si="429"/>
        <v>12.</v>
      </c>
      <c r="E3337" t="str">
        <f t="shared" si="430"/>
        <v>44.</v>
      </c>
      <c r="F3337" t="str">
        <f>IF((C3337&lt;C3339),C3337&amp;D3337&amp;E3337,C3337&amp;D3339&amp;E3337)</f>
        <v>14.12.44.</v>
      </c>
      <c r="G3337" s="12" t="str">
        <f>IF(ISERROR(VLOOKUP(F3337,DataFromWard!$B$484:$E$998,2,FALSE)),"",VLOOKUP(F3337,DataFromWard!$B$484:$E$998,2,FALSE))</f>
        <v/>
      </c>
      <c r="H3337" t="str">
        <f t="shared" si="427"/>
        <v/>
      </c>
      <c r="I3337" s="12"/>
      <c r="J3337" s="12"/>
      <c r="K3337" s="12"/>
      <c r="L3337" s="12"/>
      <c r="M3337" s="12"/>
      <c r="N3337" s="12"/>
      <c r="O3337" s="14" t="str">
        <f>IF(ISERROR(VLOOKUP(F3337,DataFromWard!$B$484:$E$998,3,FALSE)),"",VLOOKUP(F3337,DataFromWard!$B$484:$E$998,3,FALSE))</f>
        <v/>
      </c>
      <c r="P3337" s="14"/>
      <c r="Q3337" s="12" t="str">
        <f>IF(ISERROR(VLOOKUP(F3337,DataFromWard!$B$484:$E$998,4,FALSE)),"",VLOOKUP(F3337,DataFromWard!$B$484:$E$998,4,FALSE))</f>
        <v/>
      </c>
      <c r="S3337" t="s">
        <v>4915</v>
      </c>
      <c r="T3337" t="s">
        <v>277</v>
      </c>
      <c r="U3337" t="str">
        <f t="shared" si="426"/>
        <v>1944.12.14.</v>
      </c>
      <c r="V3337" t="str">
        <f t="shared" si="424"/>
        <v>44. 12.</v>
      </c>
      <c r="W3337" t="str">
        <f t="shared" si="425"/>
        <v/>
      </c>
      <c r="X3337" t="str">
        <f t="shared" si="428"/>
        <v/>
      </c>
    </row>
    <row r="3338" spans="1:24" x14ac:dyDescent="0.25">
      <c r="A3338" s="1">
        <v>16420</v>
      </c>
      <c r="B3338" t="s">
        <v>5012</v>
      </c>
      <c r="C3338" s="1" t="str">
        <f>IF(B3338="Day",TEXT(A3338,"dd"&amp;"."),TEXT(A3338,"dd")&amp;"/"&amp;TEXT(A3339,"dd")&amp;".")</f>
        <v>14/15.</v>
      </c>
      <c r="D3338" s="1" t="str">
        <f t="shared" si="429"/>
        <v>12.</v>
      </c>
      <c r="E3338" t="str">
        <f t="shared" si="430"/>
        <v>44.</v>
      </c>
      <c r="F3338" t="str">
        <f>IF((C3338&lt;C3340),C3338&amp;D3338&amp;E3338,C3338&amp;D3340&amp;E3338)</f>
        <v>14/15.12.44.</v>
      </c>
      <c r="G3338" s="12" t="str">
        <f>IF(ISERROR(VLOOKUP(F3338,DataFromWard!$B$484:$E$998,2,FALSE)),"",VLOOKUP(F3338,DataFromWard!$B$484:$E$998,2,FALSE))</f>
        <v/>
      </c>
      <c r="H3338" t="str">
        <f t="shared" si="427"/>
        <v/>
      </c>
      <c r="I3338" s="12"/>
      <c r="J3338" s="12"/>
      <c r="K3338" s="12"/>
      <c r="L3338" s="12"/>
      <c r="M3338" s="12"/>
      <c r="N3338" s="12"/>
      <c r="O3338" s="14" t="str">
        <f>IF(ISERROR(VLOOKUP(F3338,DataFromWard!$B$484:$E$998,3,FALSE)),"",VLOOKUP(F3338,DataFromWard!$B$484:$E$998,3,FALSE))</f>
        <v/>
      </c>
      <c r="P3338" s="14"/>
      <c r="Q3338" s="12" t="str">
        <f>IF(ISERROR(VLOOKUP(F3338,DataFromWard!$B$484:$E$998,4,FALSE)),"",VLOOKUP(F3338,DataFromWard!$B$484:$E$998,4,FALSE))</f>
        <v/>
      </c>
      <c r="U3338" t="str">
        <f t="shared" si="426"/>
        <v>1944.12.14/15.</v>
      </c>
      <c r="V3338" t="str">
        <f t="shared" si="424"/>
        <v>44. 12.</v>
      </c>
      <c r="W3338" t="str">
        <f t="shared" si="425"/>
        <v/>
      </c>
      <c r="X3338" t="str">
        <f t="shared" si="428"/>
        <v/>
      </c>
    </row>
    <row r="3339" spans="1:24" x14ac:dyDescent="0.25">
      <c r="A3339" s="1">
        <v>16421</v>
      </c>
      <c r="B3339" t="s">
        <v>5009</v>
      </c>
      <c r="C3339" s="1" t="str">
        <f>IF(B3339="Day",TEXT(A3339,"dd"&amp;"."),TEXT(A3339,"dd")&amp;"/"&amp;TEXT(A3340,"dd")&amp;".")</f>
        <v>15.</v>
      </c>
      <c r="D3339" s="1" t="str">
        <f t="shared" si="429"/>
        <v>12.</v>
      </c>
      <c r="E3339" t="str">
        <f t="shared" si="430"/>
        <v>44.</v>
      </c>
      <c r="F3339" t="str">
        <f>IF((C3339&lt;C3344),C3339&amp;D3339&amp;E3339,C3339&amp;D3344&amp;E3339)</f>
        <v>15.12.44.</v>
      </c>
      <c r="G3339" s="12" t="str">
        <f>IF(ISERROR(VLOOKUP(F3339,DataFromWard!$B$484:$E$998,2,FALSE)),"",VLOOKUP(F3339,DataFromWard!$B$484:$E$998,2,FALSE))</f>
        <v/>
      </c>
      <c r="H3339" t="str">
        <f t="shared" si="427"/>
        <v/>
      </c>
      <c r="I3339" s="12"/>
      <c r="J3339" s="12"/>
      <c r="K3339" s="12"/>
      <c r="L3339" s="12"/>
      <c r="M3339" s="12"/>
      <c r="N3339" s="12"/>
      <c r="O3339" s="14" t="str">
        <f>IF(ISERROR(VLOOKUP(F3339,DataFromWard!$B$484:$E$998,3,FALSE)),"",VLOOKUP(F3339,DataFromWard!$B$484:$E$998,3,FALSE))</f>
        <v/>
      </c>
      <c r="P3339" s="14"/>
      <c r="Q3339" s="12" t="str">
        <f>IF(ISERROR(VLOOKUP(F3339,DataFromWard!$B$484:$E$998,4,FALSE)),"",VLOOKUP(F3339,DataFromWard!$B$484:$E$998,4,FALSE))</f>
        <v/>
      </c>
      <c r="S3339" t="s">
        <v>4915</v>
      </c>
      <c r="T3339" t="s">
        <v>278</v>
      </c>
      <c r="U3339" t="str">
        <f t="shared" si="426"/>
        <v>1944.12.15.</v>
      </c>
      <c r="V3339" t="str">
        <f t="shared" si="424"/>
        <v>44. 12.</v>
      </c>
      <c r="W3339" t="str">
        <f t="shared" si="425"/>
        <v/>
      </c>
      <c r="X3339" t="str">
        <f t="shared" si="428"/>
        <v/>
      </c>
    </row>
    <row r="3340" spans="1:24" x14ac:dyDescent="0.25">
      <c r="A3340" s="1">
        <v>16421</v>
      </c>
      <c r="B3340" t="s">
        <v>5012</v>
      </c>
      <c r="C3340" s="1" t="str">
        <f>IF(B3340="Day",TEXT(A3340,"dd"&amp;"."),TEXT(A3340,"dd")&amp;"/"&amp;TEXT(A3344,"dd")&amp;".")</f>
        <v>15/16.</v>
      </c>
      <c r="D3340" s="1" t="str">
        <f t="shared" si="429"/>
        <v>12.</v>
      </c>
      <c r="E3340" t="str">
        <f t="shared" si="430"/>
        <v>44.</v>
      </c>
      <c r="F3340" t="str">
        <f>IF((C3340&lt;C3345),C3340&amp;D3340&amp;E3340,C3340&amp;D3345&amp;E3340)</f>
        <v>15/16.12.44.</v>
      </c>
      <c r="G3340" s="12" t="str">
        <f>IF(ISERROR(VLOOKUP(F3340,DataFromWard!$B$484:$E$998,2,FALSE)),"",VLOOKUP(F3340,DataFromWard!$B$484:$E$998,2,FALSE))</f>
        <v>Ludwigshafen</v>
      </c>
      <c r="H3340" t="str">
        <f t="shared" si="427"/>
        <v>GE</v>
      </c>
      <c r="I3340" s="12" t="s">
        <v>5332</v>
      </c>
      <c r="J3340" s="12"/>
      <c r="K3340" s="12">
        <v>327</v>
      </c>
      <c r="L3340" s="12">
        <v>38</v>
      </c>
      <c r="M3340" s="12"/>
      <c r="N3340" s="12"/>
      <c r="O3340" s="14">
        <f>IF(ISERROR(VLOOKUP(F3340,DataFromWard!$B$484:$E$998,3,FALSE)),"",VLOOKUP(F3340,DataFromWard!$B$484:$E$998,3,FALSE))</f>
        <v>14</v>
      </c>
      <c r="P3340" s="14">
        <v>14</v>
      </c>
      <c r="Q3340" s="12">
        <f>IF(ISERROR(VLOOKUP(F3340,DataFromWard!$B$484:$E$998,4,FALSE)),"",VLOOKUP(F3340,DataFromWard!$B$484:$E$998,4,FALSE))</f>
        <v>0</v>
      </c>
      <c r="R3340">
        <v>8</v>
      </c>
      <c r="S3340" t="s">
        <v>4915</v>
      </c>
      <c r="T3340" t="s">
        <v>4508</v>
      </c>
      <c r="U3340" t="str">
        <f t="shared" si="426"/>
        <v>1944.12.15/16.</v>
      </c>
      <c r="V3340" t="str">
        <f t="shared" si="424"/>
        <v>44. 12.</v>
      </c>
      <c r="W3340" t="str">
        <f t="shared" si="425"/>
        <v>Markers</v>
      </c>
      <c r="X3340" t="str">
        <f t="shared" si="428"/>
        <v>Marking</v>
      </c>
    </row>
    <row r="3341" spans="1:24" x14ac:dyDescent="0.25">
      <c r="A3341" s="1">
        <v>16421</v>
      </c>
      <c r="B3341" t="s">
        <v>5012</v>
      </c>
      <c r="C3341" s="1" t="s">
        <v>3804</v>
      </c>
      <c r="D3341" s="1" t="s">
        <v>3811</v>
      </c>
      <c r="E3341" t="s">
        <v>3840</v>
      </c>
      <c r="F3341" t="s">
        <v>3645</v>
      </c>
      <c r="G3341" s="12" t="s">
        <v>4939</v>
      </c>
      <c r="H3341" t="str">
        <f t="shared" si="427"/>
        <v>GE</v>
      </c>
      <c r="I3341" s="12" t="s">
        <v>5332</v>
      </c>
      <c r="J3341" s="12"/>
      <c r="K3341" s="12" t="s">
        <v>1908</v>
      </c>
      <c r="L3341" s="12"/>
      <c r="M3341" s="12"/>
      <c r="N3341" s="12"/>
      <c r="O3341" s="14">
        <v>62</v>
      </c>
      <c r="P3341" s="14">
        <v>57</v>
      </c>
      <c r="Q3341" s="12">
        <f>IF(ISERROR(VLOOKUP(F3341,DataFromWard!$B$484:$E$998,4,FALSE)),"",VLOOKUP(F3341,DataFromWard!$B$484:$E$998,4,FALSE))</f>
        <v>0</v>
      </c>
      <c r="R3341">
        <v>8</v>
      </c>
      <c r="S3341" t="s">
        <v>4915</v>
      </c>
      <c r="U3341" t="str">
        <f t="shared" si="426"/>
        <v>1944.12.15/16.</v>
      </c>
      <c r="V3341" t="str">
        <f t="shared" ref="V3341:V3404" si="431">E3341&amp;" "&amp;D3341</f>
        <v>44. 12.</v>
      </c>
      <c r="W3341" t="str">
        <f t="shared" ref="W3341:W3404" si="432">IF((ISBLANK(K3341)),"",IF(("a"&gt;K3341),"Markers",K3341))</f>
        <v>Elsewhere</v>
      </c>
      <c r="X3341" t="str">
        <f t="shared" si="428"/>
        <v>Not Marking</v>
      </c>
    </row>
    <row r="3342" spans="1:24" x14ac:dyDescent="0.25">
      <c r="A3342" s="1">
        <v>16421</v>
      </c>
      <c r="B3342" t="s">
        <v>5012</v>
      </c>
      <c r="C3342" s="1" t="s">
        <v>3804</v>
      </c>
      <c r="D3342" s="1" t="s">
        <v>3811</v>
      </c>
      <c r="E3342" t="s">
        <v>3840</v>
      </c>
      <c r="F3342" t="s">
        <v>3645</v>
      </c>
      <c r="G3342" s="12" t="s">
        <v>4943</v>
      </c>
      <c r="H3342" t="str">
        <f t="shared" si="427"/>
        <v>GE</v>
      </c>
      <c r="I3342" s="12" t="s">
        <v>5332</v>
      </c>
      <c r="J3342" s="12"/>
      <c r="K3342" s="12" t="s">
        <v>1908</v>
      </c>
      <c r="L3342" s="12"/>
      <c r="M3342" s="12"/>
      <c r="N3342" s="12"/>
      <c r="O3342" s="14">
        <v>11</v>
      </c>
      <c r="P3342" s="14">
        <v>11</v>
      </c>
      <c r="Q3342" s="12">
        <f>IF(ISERROR(VLOOKUP(F3342,DataFromWard!$B$484:$E$998,4,FALSE)),"",VLOOKUP(F3342,DataFromWard!$B$484:$E$998,4,FALSE))</f>
        <v>0</v>
      </c>
      <c r="R3342">
        <v>8</v>
      </c>
      <c r="S3342" t="s">
        <v>4915</v>
      </c>
      <c r="U3342" t="str">
        <f t="shared" si="426"/>
        <v>1944.12.15/16.</v>
      </c>
      <c r="V3342" t="str">
        <f t="shared" si="431"/>
        <v>44. 12.</v>
      </c>
      <c r="W3342" t="str">
        <f t="shared" si="432"/>
        <v>Elsewhere</v>
      </c>
      <c r="X3342" t="str">
        <f t="shared" si="428"/>
        <v>Not Marking</v>
      </c>
    </row>
    <row r="3343" spans="1:24" x14ac:dyDescent="0.25">
      <c r="A3343" s="1">
        <v>16421</v>
      </c>
      <c r="B3343" t="s">
        <v>5012</v>
      </c>
      <c r="C3343" s="1" t="s">
        <v>3804</v>
      </c>
      <c r="D3343" s="1" t="s">
        <v>3811</v>
      </c>
      <c r="E3343" t="s">
        <v>3840</v>
      </c>
      <c r="F3343" t="s">
        <v>3645</v>
      </c>
      <c r="G3343" s="12" t="s">
        <v>4932</v>
      </c>
      <c r="H3343" t="str">
        <f t="shared" si="427"/>
        <v>GE</v>
      </c>
      <c r="I3343" s="12" t="s">
        <v>5332</v>
      </c>
      <c r="J3343" s="12"/>
      <c r="K3343" s="12" t="s">
        <v>1908</v>
      </c>
      <c r="L3343" s="12"/>
      <c r="M3343" s="12"/>
      <c r="N3343" s="12"/>
      <c r="O3343" s="14">
        <v>3</v>
      </c>
      <c r="P3343" s="14">
        <v>3</v>
      </c>
      <c r="Q3343" s="12">
        <f>IF(ISERROR(VLOOKUP(F3343,DataFromWard!$B$484:$E$998,4,FALSE)),"",VLOOKUP(F3343,DataFromWard!$B$484:$E$998,4,FALSE))</f>
        <v>0</v>
      </c>
      <c r="R3343">
        <v>8</v>
      </c>
      <c r="S3343" t="s">
        <v>4915</v>
      </c>
      <c r="U3343" t="str">
        <f t="shared" si="426"/>
        <v>1944.12.15/16.</v>
      </c>
      <c r="V3343" t="str">
        <f t="shared" si="431"/>
        <v>44. 12.</v>
      </c>
      <c r="W3343" t="str">
        <f t="shared" si="432"/>
        <v>Elsewhere</v>
      </c>
      <c r="X3343" t="str">
        <f t="shared" si="428"/>
        <v>Not Marking</v>
      </c>
    </row>
    <row r="3344" spans="1:24" x14ac:dyDescent="0.25">
      <c r="A3344" s="1">
        <v>16422</v>
      </c>
      <c r="B3344" t="s">
        <v>5009</v>
      </c>
      <c r="C3344" s="1" t="str">
        <f>IF(B3344="Day",TEXT(A3344,"dd"&amp;"."),TEXT(A3344,"dd")&amp;"/"&amp;TEXT(A3345,"dd")&amp;".")</f>
        <v>16.</v>
      </c>
      <c r="D3344" s="1" t="str">
        <f>TEXT(A3344,"mm")&amp;"."</f>
        <v>12.</v>
      </c>
      <c r="E3344" t="str">
        <f>TEXT(A3344,"yy")&amp;"."</f>
        <v>44.</v>
      </c>
      <c r="F3344" t="str">
        <f>IF((C3344&lt;C3346),C3344&amp;D3344&amp;E3344,C3344&amp;D3346&amp;E3344)</f>
        <v>16.12.44.</v>
      </c>
      <c r="G3344" s="12" t="str">
        <f>IF(ISERROR(VLOOKUP(F3344,DataFromWard!$B$484:$E$998,2,FALSE)),"",VLOOKUP(F3344,DataFromWard!$B$484:$E$998,2,FALSE))</f>
        <v/>
      </c>
      <c r="H3344" t="str">
        <f t="shared" si="427"/>
        <v/>
      </c>
      <c r="I3344" s="12"/>
      <c r="J3344" s="12"/>
      <c r="K3344" s="12"/>
      <c r="L3344" s="12"/>
      <c r="M3344" s="12"/>
      <c r="N3344" s="12"/>
      <c r="O3344" s="14" t="str">
        <f>IF(ISERROR(VLOOKUP(F3344,DataFromWard!$B$484:$E$998,3,FALSE)),"",VLOOKUP(F3344,DataFromWard!$B$484:$E$998,3,FALSE))</f>
        <v/>
      </c>
      <c r="P3344" s="14"/>
      <c r="Q3344" s="12" t="str">
        <f>IF(ISERROR(VLOOKUP(F3344,DataFromWard!$B$484:$E$998,4,FALSE)),"",VLOOKUP(F3344,DataFromWard!$B$484:$E$998,4,FALSE))</f>
        <v/>
      </c>
      <c r="S3344" t="s">
        <v>4915</v>
      </c>
      <c r="T3344" t="s">
        <v>279</v>
      </c>
      <c r="U3344" t="str">
        <f t="shared" si="426"/>
        <v>1944.12.16.</v>
      </c>
      <c r="V3344" t="str">
        <f t="shared" si="431"/>
        <v>44. 12.</v>
      </c>
      <c r="W3344" t="str">
        <f t="shared" si="432"/>
        <v/>
      </c>
      <c r="X3344" t="str">
        <f t="shared" si="428"/>
        <v/>
      </c>
    </row>
    <row r="3345" spans="1:24" x14ac:dyDescent="0.25">
      <c r="A3345" s="1">
        <v>16422</v>
      </c>
      <c r="B3345" t="s">
        <v>5012</v>
      </c>
      <c r="C3345" s="1" t="str">
        <f>IF(B3345="Day",TEXT(A3345,"dd"&amp;"."),TEXT(A3345,"dd")&amp;"/"&amp;TEXT(A3346,"dd")&amp;".")</f>
        <v>16/17.</v>
      </c>
      <c r="D3345" s="1" t="str">
        <f>TEXT(A3345,"mm")&amp;"."</f>
        <v>12.</v>
      </c>
      <c r="E3345" t="str">
        <f>TEXT(A3345,"yy")&amp;"."</f>
        <v>44.</v>
      </c>
      <c r="F3345" t="str">
        <f>IF((C3345&lt;C3347),C3345&amp;D3345&amp;E3345,C3345&amp;D3347&amp;E3345)</f>
        <v>16/17.12.44.</v>
      </c>
      <c r="G3345" s="12" t="str">
        <f>IF(ISERROR(VLOOKUP(F3345,DataFromWard!$B$484:$E$998,2,FALSE)),"",VLOOKUP(F3345,DataFromWard!$B$484:$E$998,2,FALSE))</f>
        <v>Wiesbaden</v>
      </c>
      <c r="H3345" t="str">
        <f t="shared" si="427"/>
        <v>GE</v>
      </c>
      <c r="I3345" s="12" t="s">
        <v>5332</v>
      </c>
      <c r="J3345" s="12"/>
      <c r="K3345" s="12" t="s">
        <v>752</v>
      </c>
      <c r="L3345" s="12"/>
      <c r="M3345" s="12"/>
      <c r="N3345" s="12"/>
      <c r="O3345" s="14">
        <f>IF(ISERROR(VLOOKUP(F3345,DataFromWard!$B$484:$E$998,3,FALSE)),"",VLOOKUP(F3345,DataFromWard!$B$484:$E$998,3,FALSE))</f>
        <v>1</v>
      </c>
      <c r="P3345" s="14">
        <v>0</v>
      </c>
      <c r="Q3345" s="12">
        <f>IF(ISERROR(VLOOKUP(F3345,DataFromWard!$B$484:$E$998,4,FALSE)),"",VLOOKUP(F3345,DataFromWard!$B$484:$E$998,4,FALSE))</f>
        <v>0</v>
      </c>
      <c r="R3345">
        <v>8</v>
      </c>
      <c r="S3345" t="s">
        <v>4915</v>
      </c>
      <c r="T3345" t="s">
        <v>280</v>
      </c>
      <c r="U3345" t="str">
        <f t="shared" si="426"/>
        <v>1944.12.16/17.</v>
      </c>
      <c r="V3345" t="str">
        <f t="shared" si="431"/>
        <v>44. 12.</v>
      </c>
      <c r="W3345" t="str">
        <f t="shared" si="432"/>
        <v>RCM</v>
      </c>
      <c r="X3345" t="str">
        <f t="shared" si="428"/>
        <v>Not Marking</v>
      </c>
    </row>
    <row r="3346" spans="1:24" x14ac:dyDescent="0.25">
      <c r="A3346" s="1">
        <v>16423</v>
      </c>
      <c r="B3346" t="s">
        <v>5009</v>
      </c>
      <c r="C3346" s="1" t="str">
        <f>IF(B3346="Day",TEXT(A3346,"dd"&amp;"."),TEXT(A3346,"dd")&amp;"/"&amp;TEXT(A3347,"dd")&amp;".")</f>
        <v>17.</v>
      </c>
      <c r="D3346" s="1" t="str">
        <f>TEXT(A3346,"mm")&amp;"."</f>
        <v>12.</v>
      </c>
      <c r="E3346" t="str">
        <f>TEXT(A3346,"yy")&amp;"."</f>
        <v>44.</v>
      </c>
      <c r="F3346" t="str">
        <f>IF((C3346&lt;C3353),C3346&amp;D3346&amp;E3346,C3346&amp;D3353&amp;E3346)</f>
        <v>17.12.44.</v>
      </c>
      <c r="G3346" s="12" t="str">
        <f>IF(ISERROR(VLOOKUP(F3346,DataFromWard!$B$484:$E$998,2,FALSE)),"",VLOOKUP(F3346,DataFromWard!$B$484:$E$998,2,FALSE))</f>
        <v/>
      </c>
      <c r="H3346" t="str">
        <f t="shared" si="427"/>
        <v/>
      </c>
      <c r="I3346" s="12"/>
      <c r="J3346" s="12"/>
      <c r="K3346" s="12"/>
      <c r="L3346" s="12"/>
      <c r="M3346" s="12"/>
      <c r="N3346" s="12"/>
      <c r="O3346" s="14" t="str">
        <f>IF(ISERROR(VLOOKUP(F3346,DataFromWard!$B$484:$E$998,3,FALSE)),"",VLOOKUP(F3346,DataFromWard!$B$484:$E$998,3,FALSE))</f>
        <v/>
      </c>
      <c r="P3346" s="14"/>
      <c r="Q3346" s="12" t="str">
        <f>IF(ISERROR(VLOOKUP(F3346,DataFromWard!$B$484:$E$998,4,FALSE)),"",VLOOKUP(F3346,DataFromWard!$B$484:$E$998,4,FALSE))</f>
        <v/>
      </c>
      <c r="U3346" t="str">
        <f t="shared" si="426"/>
        <v>1944.12.17.</v>
      </c>
      <c r="V3346" t="str">
        <f t="shared" si="431"/>
        <v>44. 12.</v>
      </c>
      <c r="W3346" t="str">
        <f t="shared" si="432"/>
        <v/>
      </c>
      <c r="X3346" t="str">
        <f t="shared" si="428"/>
        <v/>
      </c>
    </row>
    <row r="3347" spans="1:24" x14ac:dyDescent="0.25">
      <c r="A3347" s="1">
        <v>16423</v>
      </c>
      <c r="B3347" t="s">
        <v>5012</v>
      </c>
      <c r="C3347" s="1" t="str">
        <f>IF(B3347="Day",TEXT(A3347,"dd"&amp;"."),TEXT(A3347,"dd")&amp;"/"&amp;TEXT(A3353,"dd")&amp;".")</f>
        <v>17/18.</v>
      </c>
      <c r="D3347" s="1" t="str">
        <f>TEXT(A3347,"mm")&amp;"."</f>
        <v>12.</v>
      </c>
      <c r="E3347" t="str">
        <f>TEXT(A3347,"yy")&amp;"."</f>
        <v>44.</v>
      </c>
      <c r="F3347" t="str">
        <f>IF((C3347&lt;C3354),C3347&amp;D3347&amp;E3347,C3347&amp;D3354&amp;E3347)</f>
        <v>17/18.12.44.</v>
      </c>
      <c r="G3347" s="12" t="str">
        <f>IF(ISERROR(VLOOKUP(F3347,DataFromWard!$B$484:$E$998,2,FALSE)),"",VLOOKUP(F3347,DataFromWard!$B$484:$E$998,2,FALSE))</f>
        <v>Duisburg</v>
      </c>
      <c r="H3347" t="str">
        <f t="shared" si="427"/>
        <v>GE</v>
      </c>
      <c r="I3347" s="12" t="s">
        <v>5332</v>
      </c>
      <c r="J3347" s="12"/>
      <c r="K3347" s="12">
        <v>499</v>
      </c>
      <c r="L3347" s="12">
        <v>50</v>
      </c>
      <c r="M3347" s="12"/>
      <c r="N3347" s="12"/>
      <c r="O3347" s="14">
        <f>IF(ISERROR(VLOOKUP(F3347,DataFromWard!$B$484:$E$998,3,FALSE)),"",VLOOKUP(F3347,DataFromWard!$B$484:$E$998,3,FALSE))</f>
        <v>24</v>
      </c>
      <c r="P3347" s="14">
        <v>24</v>
      </c>
      <c r="Q3347" s="12">
        <f>IF(ISERROR(VLOOKUP(F3347,DataFromWard!$B$484:$E$998,4,FALSE)),"",VLOOKUP(F3347,DataFromWard!$B$484:$E$998,4,FALSE))</f>
        <v>0</v>
      </c>
      <c r="R3347">
        <v>8</v>
      </c>
      <c r="S3347" t="s">
        <v>4915</v>
      </c>
      <c r="T3347" t="s">
        <v>281</v>
      </c>
      <c r="U3347" t="str">
        <f t="shared" si="426"/>
        <v>1944.12.17/18.</v>
      </c>
      <c r="V3347" t="str">
        <f t="shared" si="431"/>
        <v>44. 12.</v>
      </c>
      <c r="W3347" t="str">
        <f t="shared" si="432"/>
        <v>Markers</v>
      </c>
      <c r="X3347" t="str">
        <f t="shared" si="428"/>
        <v>Marking</v>
      </c>
    </row>
    <row r="3348" spans="1:24" x14ac:dyDescent="0.25">
      <c r="A3348" s="1">
        <v>16423</v>
      </c>
      <c r="B3348" t="s">
        <v>5012</v>
      </c>
      <c r="C3348" s="1" t="s">
        <v>3803</v>
      </c>
      <c r="D3348" s="1" t="s">
        <v>3811</v>
      </c>
      <c r="E3348" t="s">
        <v>3840</v>
      </c>
      <c r="F3348" t="s">
        <v>774</v>
      </c>
      <c r="G3348" s="12" t="s">
        <v>775</v>
      </c>
      <c r="H3348" t="str">
        <f t="shared" si="427"/>
        <v>GE</v>
      </c>
      <c r="I3348" s="12" t="s">
        <v>5332</v>
      </c>
      <c r="J3348" s="12"/>
      <c r="K3348" s="12">
        <v>317</v>
      </c>
      <c r="L3348" s="12"/>
      <c r="M3348" s="12"/>
      <c r="N3348" s="12"/>
      <c r="O3348" s="14">
        <v>13</v>
      </c>
      <c r="P3348" s="14">
        <v>13</v>
      </c>
      <c r="Q3348" s="12">
        <v>0</v>
      </c>
      <c r="R3348">
        <v>8</v>
      </c>
      <c r="S3348" t="s">
        <v>4915</v>
      </c>
      <c r="T3348" t="s">
        <v>282</v>
      </c>
      <c r="U3348" t="str">
        <f t="shared" si="426"/>
        <v>1944.12.17/18.</v>
      </c>
      <c r="V3348" t="str">
        <f t="shared" si="431"/>
        <v>44. 12.</v>
      </c>
      <c r="W3348" t="str">
        <f t="shared" si="432"/>
        <v>Markers</v>
      </c>
      <c r="X3348" t="str">
        <f t="shared" si="428"/>
        <v>Marking</v>
      </c>
    </row>
    <row r="3349" spans="1:24" x14ac:dyDescent="0.25">
      <c r="A3349" s="1">
        <v>16423</v>
      </c>
      <c r="B3349" t="s">
        <v>5012</v>
      </c>
      <c r="C3349" s="1" t="s">
        <v>3803</v>
      </c>
      <c r="D3349" s="1" t="s">
        <v>3811</v>
      </c>
      <c r="E3349" t="s">
        <v>3840</v>
      </c>
      <c r="F3349" t="s">
        <v>774</v>
      </c>
      <c r="G3349" s="12" t="s">
        <v>1994</v>
      </c>
      <c r="H3349" t="str">
        <f t="shared" si="427"/>
        <v>GE</v>
      </c>
      <c r="I3349" s="12" t="s">
        <v>5332</v>
      </c>
      <c r="J3349" s="12"/>
      <c r="K3349" s="12">
        <v>280</v>
      </c>
      <c r="L3349" s="12"/>
      <c r="M3349" s="12"/>
      <c r="N3349" s="12"/>
      <c r="O3349" s="14">
        <v>8</v>
      </c>
      <c r="P3349" s="14">
        <v>8</v>
      </c>
      <c r="Q3349" s="12">
        <v>0</v>
      </c>
      <c r="R3349">
        <v>5</v>
      </c>
      <c r="S3349" t="s">
        <v>4915</v>
      </c>
      <c r="T3349" t="s">
        <v>283</v>
      </c>
      <c r="U3349" t="str">
        <f t="shared" si="426"/>
        <v>1944.12.17/18.</v>
      </c>
      <c r="V3349" t="str">
        <f t="shared" si="431"/>
        <v>44. 12.</v>
      </c>
      <c r="W3349" t="str">
        <f t="shared" si="432"/>
        <v>Markers</v>
      </c>
      <c r="X3349" t="str">
        <f t="shared" si="428"/>
        <v>Marking</v>
      </c>
    </row>
    <row r="3350" spans="1:24" x14ac:dyDescent="0.25">
      <c r="A3350" s="1">
        <v>16423</v>
      </c>
      <c r="B3350" t="s">
        <v>5012</v>
      </c>
      <c r="C3350" s="1" t="s">
        <v>3803</v>
      </c>
      <c r="D3350" s="1" t="s">
        <v>3811</v>
      </c>
      <c r="E3350" t="s">
        <v>3840</v>
      </c>
      <c r="F3350" t="s">
        <v>774</v>
      </c>
      <c r="G3350" s="12" t="s">
        <v>813</v>
      </c>
      <c r="H3350" t="str">
        <f t="shared" si="427"/>
        <v>GE</v>
      </c>
      <c r="I3350" s="12" t="s">
        <v>4746</v>
      </c>
      <c r="J3350" s="12"/>
      <c r="K3350" s="12" t="s">
        <v>1908</v>
      </c>
      <c r="L3350" s="12"/>
      <c r="M3350" s="12"/>
      <c r="N3350" s="12"/>
      <c r="O3350" s="14">
        <v>44</v>
      </c>
      <c r="P3350" s="14">
        <v>39</v>
      </c>
      <c r="Q3350" s="12">
        <v>0</v>
      </c>
      <c r="R3350">
        <v>8</v>
      </c>
      <c r="S3350" t="s">
        <v>4915</v>
      </c>
      <c r="U3350" t="str">
        <f t="shared" si="426"/>
        <v>1944.12.17/18.</v>
      </c>
      <c r="V3350" t="str">
        <f t="shared" si="431"/>
        <v>44. 12.</v>
      </c>
      <c r="W3350" t="str">
        <f t="shared" si="432"/>
        <v>Elsewhere</v>
      </c>
      <c r="X3350" t="str">
        <f t="shared" si="428"/>
        <v>Not Marking</v>
      </c>
    </row>
    <row r="3351" spans="1:24" x14ac:dyDescent="0.25">
      <c r="A3351" s="1">
        <v>16423</v>
      </c>
      <c r="B3351" t="s">
        <v>5012</v>
      </c>
      <c r="C3351" s="1" t="s">
        <v>3803</v>
      </c>
      <c r="D3351" s="1" t="s">
        <v>3811</v>
      </c>
      <c r="E3351" t="s">
        <v>3840</v>
      </c>
      <c r="F3351" t="s">
        <v>774</v>
      </c>
      <c r="G3351" s="12" t="s">
        <v>4929</v>
      </c>
      <c r="H3351" t="str">
        <f t="shared" si="427"/>
        <v>GE</v>
      </c>
      <c r="I3351" s="12" t="s">
        <v>5332</v>
      </c>
      <c r="J3351" s="12"/>
      <c r="K3351" s="12" t="s">
        <v>1908</v>
      </c>
      <c r="L3351" s="12"/>
      <c r="M3351" s="12"/>
      <c r="N3351" s="12"/>
      <c r="O3351" s="14">
        <v>26</v>
      </c>
      <c r="P3351" s="14">
        <v>24</v>
      </c>
      <c r="Q3351" s="12">
        <v>0</v>
      </c>
      <c r="R3351">
        <v>8</v>
      </c>
      <c r="S3351" t="s">
        <v>4915</v>
      </c>
      <c r="U3351" t="str">
        <f t="shared" si="426"/>
        <v>1944.12.17/18.</v>
      </c>
      <c r="V3351" t="str">
        <f t="shared" si="431"/>
        <v>44. 12.</v>
      </c>
      <c r="W3351" t="str">
        <f t="shared" si="432"/>
        <v>Elsewhere</v>
      </c>
      <c r="X3351" t="str">
        <f t="shared" si="428"/>
        <v>Not Marking</v>
      </c>
    </row>
    <row r="3352" spans="1:24" x14ac:dyDescent="0.25">
      <c r="A3352" s="1">
        <v>16423</v>
      </c>
      <c r="B3352" t="s">
        <v>5012</v>
      </c>
      <c r="C3352" s="1" t="s">
        <v>3803</v>
      </c>
      <c r="D3352" s="1" t="s">
        <v>3811</v>
      </c>
      <c r="E3352" t="s">
        <v>3840</v>
      </c>
      <c r="F3352" t="s">
        <v>774</v>
      </c>
      <c r="G3352" s="12" t="s">
        <v>3628</v>
      </c>
      <c r="H3352" t="str">
        <f t="shared" si="427"/>
        <v>GE</v>
      </c>
      <c r="I3352" s="12" t="s">
        <v>5332</v>
      </c>
      <c r="J3352" s="12"/>
      <c r="K3352" s="12" t="s">
        <v>1908</v>
      </c>
      <c r="L3352" s="12"/>
      <c r="M3352" s="12"/>
      <c r="N3352" s="12"/>
      <c r="O3352" s="14">
        <v>5</v>
      </c>
      <c r="P3352" s="14">
        <v>3</v>
      </c>
      <c r="Q3352" s="12">
        <v>0</v>
      </c>
      <c r="R3352">
        <v>8</v>
      </c>
      <c r="S3352" t="s">
        <v>4915</v>
      </c>
      <c r="U3352" t="str">
        <f t="shared" si="426"/>
        <v>1944.12.17/18.</v>
      </c>
      <c r="V3352" t="str">
        <f t="shared" si="431"/>
        <v>44. 12.</v>
      </c>
      <c r="W3352" t="str">
        <f t="shared" si="432"/>
        <v>Elsewhere</v>
      </c>
      <c r="X3352" t="str">
        <f t="shared" si="428"/>
        <v>Not Marking</v>
      </c>
    </row>
    <row r="3353" spans="1:24" x14ac:dyDescent="0.25">
      <c r="A3353" s="1">
        <v>16424</v>
      </c>
      <c r="B3353" t="s">
        <v>5009</v>
      </c>
      <c r="C3353" s="1" t="str">
        <f>IF(B3353="Day",TEXT(A3353,"dd"&amp;"."),TEXT(A3353,"dd")&amp;"/"&amp;TEXT(A3354,"dd")&amp;".")</f>
        <v>18.</v>
      </c>
      <c r="D3353" s="1" t="str">
        <f>TEXT(A3353,"mm")&amp;"."</f>
        <v>12.</v>
      </c>
      <c r="E3353" t="str">
        <f>TEXT(A3353,"yy")&amp;"."</f>
        <v>44.</v>
      </c>
      <c r="F3353" t="str">
        <f>IF((C3353&lt;C3356),C3353&amp;D3353&amp;E3353,C3353&amp;D3356&amp;E3353)</f>
        <v>18.12.44.</v>
      </c>
      <c r="G3353" s="12" t="str">
        <f>IF(ISERROR(VLOOKUP(F3353,DataFromWard!$B$484:$E$998,2,FALSE)),"",VLOOKUP(F3353,DataFromWard!$B$484:$E$998,2,FALSE))</f>
        <v/>
      </c>
      <c r="H3353" t="str">
        <f t="shared" si="427"/>
        <v/>
      </c>
      <c r="I3353" s="12"/>
      <c r="J3353" s="12"/>
      <c r="K3353" s="12"/>
      <c r="L3353" s="12"/>
      <c r="M3353" s="12"/>
      <c r="N3353" s="12"/>
      <c r="O3353" s="14" t="str">
        <f>IF(ISERROR(VLOOKUP(F3353,DataFromWard!$B$484:$E$998,3,FALSE)),"",VLOOKUP(F3353,DataFromWard!$B$484:$E$998,3,FALSE))</f>
        <v/>
      </c>
      <c r="P3353" s="14"/>
      <c r="Q3353" s="12" t="str">
        <f>IF(ISERROR(VLOOKUP(F3353,DataFromWard!$B$484:$E$998,4,FALSE)),"",VLOOKUP(F3353,DataFromWard!$B$484:$E$998,4,FALSE))</f>
        <v/>
      </c>
      <c r="U3353" t="str">
        <f t="shared" si="426"/>
        <v>1944.12.18.</v>
      </c>
      <c r="V3353" t="str">
        <f t="shared" si="431"/>
        <v>44. 12.</v>
      </c>
      <c r="W3353" t="str">
        <f t="shared" si="432"/>
        <v/>
      </c>
      <c r="X3353" t="str">
        <f t="shared" si="428"/>
        <v/>
      </c>
    </row>
    <row r="3354" spans="1:24" x14ac:dyDescent="0.25">
      <c r="A3354" s="1">
        <v>16424</v>
      </c>
      <c r="B3354" t="s">
        <v>5012</v>
      </c>
      <c r="C3354" s="1" t="str">
        <f>IF(B3354="Day",TEXT(A3354,"dd"&amp;"."),TEXT(A3354,"dd")&amp;"/"&amp;TEXT(A3356,"dd")&amp;".")</f>
        <v>18/19.</v>
      </c>
      <c r="D3354" s="1" t="str">
        <f>TEXT(A3354,"mm")&amp;"."</f>
        <v>12.</v>
      </c>
      <c r="E3354" t="str">
        <f>TEXT(A3354,"yy")&amp;"."</f>
        <v>44.</v>
      </c>
      <c r="F3354" t="str">
        <f>IF((C3354&lt;C3357),C3354&amp;D3354&amp;E3354,C3354&amp;D3357&amp;E3354)</f>
        <v>18/19.12.44.</v>
      </c>
      <c r="G3354" s="12" t="s">
        <v>3155</v>
      </c>
      <c r="H3354" t="str">
        <f t="shared" si="427"/>
        <v>GE</v>
      </c>
      <c r="I3354" s="12" t="s">
        <v>5332</v>
      </c>
      <c r="J3354" s="12"/>
      <c r="K3354" s="12" t="s">
        <v>1908</v>
      </c>
      <c r="L3354" s="12">
        <v>11</v>
      </c>
      <c r="M3354" s="12"/>
      <c r="N3354" s="12"/>
      <c r="O3354" s="14">
        <v>40</v>
      </c>
      <c r="P3354" s="14">
        <v>39</v>
      </c>
      <c r="Q3354" s="12">
        <f>IF(ISERROR(VLOOKUP(F3354,DataFromWard!$B$484:$E$998,4,FALSE)),"",VLOOKUP(F3354,DataFromWard!$B$484:$E$998,4,FALSE))</f>
        <v>0</v>
      </c>
      <c r="R3354">
        <v>8</v>
      </c>
      <c r="S3354" t="s">
        <v>4915</v>
      </c>
      <c r="T3354" t="s">
        <v>192</v>
      </c>
      <c r="U3354" t="str">
        <f t="shared" si="426"/>
        <v>1944.12.18/19.</v>
      </c>
      <c r="V3354" t="str">
        <f t="shared" si="431"/>
        <v>44. 12.</v>
      </c>
      <c r="W3354" t="str">
        <f t="shared" si="432"/>
        <v>Elsewhere</v>
      </c>
      <c r="X3354" t="str">
        <f t="shared" si="428"/>
        <v>Not Marking</v>
      </c>
    </row>
    <row r="3355" spans="1:24" x14ac:dyDescent="0.25">
      <c r="A3355" s="1">
        <v>16424</v>
      </c>
      <c r="B3355" t="s">
        <v>5012</v>
      </c>
      <c r="C3355" s="1" t="s">
        <v>3828</v>
      </c>
      <c r="D3355" s="1" t="s">
        <v>3811</v>
      </c>
      <c r="E3355" t="s">
        <v>3840</v>
      </c>
      <c r="F3355" t="s">
        <v>777</v>
      </c>
      <c r="G3355" s="12" t="s">
        <v>4929</v>
      </c>
      <c r="H3355" t="str">
        <f t="shared" si="427"/>
        <v>GE</v>
      </c>
      <c r="I3355" s="12" t="s">
        <v>5332</v>
      </c>
      <c r="J3355" s="12"/>
      <c r="K3355" s="12" t="s">
        <v>1908</v>
      </c>
      <c r="L3355" s="12"/>
      <c r="M3355" s="12"/>
      <c r="N3355" s="12"/>
      <c r="O3355" s="14">
        <v>16</v>
      </c>
      <c r="P3355" s="14">
        <v>14</v>
      </c>
      <c r="Q3355" s="12">
        <v>0</v>
      </c>
      <c r="R3355">
        <v>8</v>
      </c>
      <c r="S3355" t="s">
        <v>4915</v>
      </c>
      <c r="U3355" t="str">
        <f t="shared" si="426"/>
        <v>1944.12.18/19.</v>
      </c>
      <c r="V3355" t="str">
        <f t="shared" si="431"/>
        <v>44. 12.</v>
      </c>
      <c r="W3355" t="str">
        <f t="shared" si="432"/>
        <v>Elsewhere</v>
      </c>
      <c r="X3355" t="str">
        <f t="shared" si="428"/>
        <v>Not Marking</v>
      </c>
    </row>
    <row r="3356" spans="1:24" x14ac:dyDescent="0.25">
      <c r="A3356" s="1">
        <v>16425</v>
      </c>
      <c r="B3356" t="s">
        <v>5009</v>
      </c>
      <c r="C3356" s="1" t="str">
        <f>IF(B3356="Day",TEXT(A3356,"dd"&amp;"."),TEXT(A3356,"dd")&amp;"/"&amp;TEXT(A3357,"dd")&amp;".")</f>
        <v>19.</v>
      </c>
      <c r="D3356" s="1" t="str">
        <f t="shared" ref="D3356:D3361" si="433">TEXT(A3356,"mm")&amp;"."</f>
        <v>12.</v>
      </c>
      <c r="E3356" t="str">
        <f t="shared" ref="E3356:E3361" si="434">TEXT(A3356,"yy")&amp;"."</f>
        <v>44.</v>
      </c>
      <c r="F3356" t="str">
        <f>IF((C3356&lt;C3358),C3356&amp;D3356&amp;E3356,C3356&amp;D3358&amp;E3356)</f>
        <v>19.12.44.</v>
      </c>
      <c r="G3356" s="12" t="str">
        <f>IF(ISERROR(VLOOKUP(F3356,DataFromWard!$B$484:$E$998,2,FALSE)),"",VLOOKUP(F3356,DataFromWard!$B$484:$E$998,2,FALSE))</f>
        <v/>
      </c>
      <c r="H3356" t="str">
        <f t="shared" si="427"/>
        <v/>
      </c>
      <c r="I3356" s="12"/>
      <c r="J3356" s="12"/>
      <c r="K3356" s="12"/>
      <c r="L3356" s="12"/>
      <c r="M3356" s="12"/>
      <c r="N3356" s="12"/>
      <c r="O3356" s="14" t="str">
        <f>IF(ISERROR(VLOOKUP(F3356,DataFromWard!$B$484:$E$998,3,FALSE)),"",VLOOKUP(F3356,DataFromWard!$B$484:$E$998,3,FALSE))</f>
        <v/>
      </c>
      <c r="P3356" s="14"/>
      <c r="Q3356" s="12" t="str">
        <f>IF(ISERROR(VLOOKUP(F3356,DataFromWard!$B$484:$E$998,4,FALSE)),"",VLOOKUP(F3356,DataFromWard!$B$484:$E$998,4,FALSE))</f>
        <v/>
      </c>
      <c r="S3356" t="s">
        <v>4915</v>
      </c>
      <c r="T3356" t="s">
        <v>284</v>
      </c>
      <c r="U3356" t="str">
        <f t="shared" si="426"/>
        <v>1944.12.19.</v>
      </c>
      <c r="V3356" t="str">
        <f t="shared" si="431"/>
        <v>44. 12.</v>
      </c>
      <c r="W3356" t="str">
        <f t="shared" si="432"/>
        <v/>
      </c>
      <c r="X3356" t="str">
        <f t="shared" si="428"/>
        <v/>
      </c>
    </row>
    <row r="3357" spans="1:24" x14ac:dyDescent="0.25">
      <c r="A3357" s="1">
        <v>16425</v>
      </c>
      <c r="B3357" t="s">
        <v>5012</v>
      </c>
      <c r="C3357" s="1" t="str">
        <f>IF(B3357="Day",TEXT(A3357,"dd"&amp;"."),TEXT(A3357,"dd")&amp;"/"&amp;TEXT(A3358,"dd")&amp;".")</f>
        <v>19/20.</v>
      </c>
      <c r="D3357" s="1" t="str">
        <f t="shared" si="433"/>
        <v>12.</v>
      </c>
      <c r="E3357" t="str">
        <f t="shared" si="434"/>
        <v>44.</v>
      </c>
      <c r="F3357" t="str">
        <f>IF((C3357&lt;C3359),C3357&amp;D3357&amp;E3357,C3357&amp;D3359&amp;E3357)</f>
        <v>19/20.12.44.</v>
      </c>
      <c r="G3357" s="12" t="str">
        <f>IF(ISERROR(VLOOKUP(F3357,DataFromWard!$B$484:$E$998,2,FALSE)),"",VLOOKUP(F3357,DataFromWard!$B$484:$E$998,2,FALSE))</f>
        <v/>
      </c>
      <c r="H3357" t="str">
        <f t="shared" si="427"/>
        <v/>
      </c>
      <c r="I3357" s="12"/>
      <c r="J3357" s="12"/>
      <c r="K3357" s="12"/>
      <c r="L3357" s="12"/>
      <c r="M3357" s="12"/>
      <c r="N3357" s="12"/>
      <c r="O3357" s="14" t="str">
        <f>IF(ISERROR(VLOOKUP(F3357,DataFromWard!$B$484:$E$998,3,FALSE)),"",VLOOKUP(F3357,DataFromWard!$B$484:$E$998,3,FALSE))</f>
        <v/>
      </c>
      <c r="P3357" s="14"/>
      <c r="Q3357" s="12" t="str">
        <f>IF(ISERROR(VLOOKUP(F3357,DataFromWard!$B$484:$E$998,4,FALSE)),"",VLOOKUP(F3357,DataFromWard!$B$484:$E$998,4,FALSE))</f>
        <v/>
      </c>
      <c r="U3357" t="str">
        <f t="shared" si="426"/>
        <v>1944.12.19/20.</v>
      </c>
      <c r="V3357" t="str">
        <f t="shared" si="431"/>
        <v>44. 12.</v>
      </c>
      <c r="W3357" t="str">
        <f t="shared" si="432"/>
        <v/>
      </c>
      <c r="X3357" t="str">
        <f t="shared" si="428"/>
        <v/>
      </c>
    </row>
    <row r="3358" spans="1:24" x14ac:dyDescent="0.25">
      <c r="A3358" s="1">
        <v>16426</v>
      </c>
      <c r="B3358" t="s">
        <v>5009</v>
      </c>
      <c r="C3358" s="1" t="str">
        <f>IF(B3358="Day",TEXT(A3358,"dd"&amp;"."),TEXT(A3358,"dd")&amp;"/"&amp;TEXT(A3359,"dd")&amp;".")</f>
        <v>20.</v>
      </c>
      <c r="D3358" s="1" t="str">
        <f t="shared" si="433"/>
        <v>12.</v>
      </c>
      <c r="E3358" t="str">
        <f t="shared" si="434"/>
        <v>44.</v>
      </c>
      <c r="F3358" t="str">
        <f>IF((C3358&lt;C3360),C3358&amp;D3358&amp;E3358,C3358&amp;D3360&amp;E3358)</f>
        <v>20.12.44.</v>
      </c>
      <c r="G3358" s="12" t="str">
        <f>IF(ISERROR(VLOOKUP(F3358,DataFromWard!$B$484:$E$998,2,FALSE)),"",VLOOKUP(F3358,DataFromWard!$B$484:$E$998,2,FALSE))</f>
        <v/>
      </c>
      <c r="H3358" t="str">
        <f t="shared" si="427"/>
        <v/>
      </c>
      <c r="I3358" s="12"/>
      <c r="J3358" s="12"/>
      <c r="K3358" s="12"/>
      <c r="L3358" s="12"/>
      <c r="M3358" s="12"/>
      <c r="N3358" s="12"/>
      <c r="O3358" s="14" t="str">
        <f>IF(ISERROR(VLOOKUP(F3358,DataFromWard!$B$484:$E$998,3,FALSE)),"",VLOOKUP(F3358,DataFromWard!$B$484:$E$998,3,FALSE))</f>
        <v/>
      </c>
      <c r="P3358" s="14"/>
      <c r="Q3358" s="12" t="str">
        <f>IF(ISERROR(VLOOKUP(F3358,DataFromWard!$B$484:$E$998,4,FALSE)),"",VLOOKUP(F3358,DataFromWard!$B$484:$E$998,4,FALSE))</f>
        <v/>
      </c>
      <c r="U3358" t="str">
        <f t="shared" si="426"/>
        <v>1944.12.20.</v>
      </c>
      <c r="V3358" t="str">
        <f t="shared" si="431"/>
        <v>44. 12.</v>
      </c>
      <c r="W3358" t="str">
        <f t="shared" si="432"/>
        <v/>
      </c>
      <c r="X3358" t="str">
        <f t="shared" si="428"/>
        <v/>
      </c>
    </row>
    <row r="3359" spans="1:24" x14ac:dyDescent="0.25">
      <c r="A3359" s="1">
        <v>16426</v>
      </c>
      <c r="B3359" t="s">
        <v>5012</v>
      </c>
      <c r="C3359" s="1" t="str">
        <f>IF(B3359="Day",TEXT(A3359,"dd"&amp;"."),TEXT(A3359,"dd")&amp;"/"&amp;TEXT(A3360,"dd")&amp;".")</f>
        <v>20/21.</v>
      </c>
      <c r="D3359" s="1" t="str">
        <f t="shared" si="433"/>
        <v>12.</v>
      </c>
      <c r="E3359" t="str">
        <f t="shared" si="434"/>
        <v>44.</v>
      </c>
      <c r="F3359" t="str">
        <f>IF((C3359&lt;C3361),C3359&amp;D3359&amp;E3359,C3359&amp;D3361&amp;E3359)</f>
        <v>20/21.12.44.</v>
      </c>
      <c r="G3359" s="12" t="str">
        <f>IF(ISERROR(VLOOKUP(F3359,DataFromWard!$B$484:$E$998,2,FALSE)),"",VLOOKUP(F3359,DataFromWard!$B$484:$E$998,2,FALSE))</f>
        <v/>
      </c>
      <c r="H3359" t="str">
        <f t="shared" si="427"/>
        <v/>
      </c>
      <c r="I3359" s="12"/>
      <c r="J3359" s="12"/>
      <c r="K3359" s="12"/>
      <c r="L3359" s="12"/>
      <c r="M3359" s="12"/>
      <c r="N3359" s="12"/>
      <c r="O3359" s="14" t="str">
        <f>IF(ISERROR(VLOOKUP(F3359,DataFromWard!$B$484:$E$998,3,FALSE)),"",VLOOKUP(F3359,DataFromWard!$B$484:$E$998,3,FALSE))</f>
        <v/>
      </c>
      <c r="P3359" s="14"/>
      <c r="Q3359" s="12" t="str">
        <f>IF(ISERROR(VLOOKUP(F3359,DataFromWard!$B$484:$E$998,4,FALSE)),"",VLOOKUP(F3359,DataFromWard!$B$484:$E$998,4,FALSE))</f>
        <v/>
      </c>
      <c r="U3359" t="str">
        <f t="shared" si="426"/>
        <v>1944.12.20/21.</v>
      </c>
      <c r="V3359" t="str">
        <f t="shared" si="431"/>
        <v>44. 12.</v>
      </c>
      <c r="W3359" t="str">
        <f t="shared" si="432"/>
        <v/>
      </c>
      <c r="X3359" t="str">
        <f t="shared" si="428"/>
        <v/>
      </c>
    </row>
    <row r="3360" spans="1:24" x14ac:dyDescent="0.25">
      <c r="A3360" s="1">
        <v>16427</v>
      </c>
      <c r="B3360" t="s">
        <v>5009</v>
      </c>
      <c r="C3360" s="1" t="str">
        <f>IF(B3360="Day",TEXT(A3360,"dd"&amp;"."),TEXT(A3360,"dd")&amp;"/"&amp;TEXT(A3361,"dd")&amp;".")</f>
        <v>21.</v>
      </c>
      <c r="D3360" s="1" t="str">
        <f t="shared" si="433"/>
        <v>12.</v>
      </c>
      <c r="E3360" t="str">
        <f t="shared" si="434"/>
        <v>44.</v>
      </c>
      <c r="F3360" t="str">
        <f>IF((C3360&lt;C3364),C3360&amp;D3360&amp;E3360,C3360&amp;D3364&amp;E3360)</f>
        <v>21.12.44.</v>
      </c>
      <c r="G3360" s="12" t="str">
        <f>IF(ISERROR(VLOOKUP(F3360,DataFromWard!$B$484:$E$998,2,FALSE)),"",VLOOKUP(F3360,DataFromWard!$B$484:$E$998,2,FALSE))</f>
        <v/>
      </c>
      <c r="H3360" t="str">
        <f t="shared" si="427"/>
        <v/>
      </c>
      <c r="I3360" s="12"/>
      <c r="J3360" s="12"/>
      <c r="K3360" s="12"/>
      <c r="L3360" s="12"/>
      <c r="M3360" s="12"/>
      <c r="N3360" s="12"/>
      <c r="O3360" s="14" t="str">
        <f>IF(ISERROR(VLOOKUP(F3360,DataFromWard!$B$484:$E$998,3,FALSE)),"",VLOOKUP(F3360,DataFromWard!$B$484:$E$998,3,FALSE))</f>
        <v/>
      </c>
      <c r="P3360" s="14"/>
      <c r="Q3360" s="12" t="str">
        <f>IF(ISERROR(VLOOKUP(F3360,DataFromWard!$B$484:$E$998,4,FALSE)),"",VLOOKUP(F3360,DataFromWard!$B$484:$E$998,4,FALSE))</f>
        <v/>
      </c>
      <c r="S3360" t="s">
        <v>285</v>
      </c>
      <c r="U3360" t="str">
        <f t="shared" si="426"/>
        <v>1944.12.21.</v>
      </c>
      <c r="V3360" t="str">
        <f t="shared" si="431"/>
        <v>44. 12.</v>
      </c>
      <c r="W3360" t="str">
        <f t="shared" si="432"/>
        <v/>
      </c>
      <c r="X3360" t="str">
        <f t="shared" si="428"/>
        <v/>
      </c>
    </row>
    <row r="3361" spans="1:24" x14ac:dyDescent="0.25">
      <c r="A3361" s="1">
        <v>16427</v>
      </c>
      <c r="B3361" t="s">
        <v>5012</v>
      </c>
      <c r="C3361" s="1" t="str">
        <f>IF(B3361="Day",TEXT(A3361,"dd"&amp;"."),TEXT(A3361,"dd")&amp;"/"&amp;TEXT(A3364,"dd")&amp;".")</f>
        <v>21/22.</v>
      </c>
      <c r="D3361" s="1" t="str">
        <f t="shared" si="433"/>
        <v>12.</v>
      </c>
      <c r="E3361" t="str">
        <f t="shared" si="434"/>
        <v>44.</v>
      </c>
      <c r="F3361" t="str">
        <f>IF((C3361&lt;C3365),C3361&amp;D3361&amp;E3361,C3361&amp;D3365&amp;E3361)</f>
        <v>21/22.12.44.</v>
      </c>
      <c r="G3361" s="12" t="s">
        <v>4913</v>
      </c>
      <c r="H3361" t="str">
        <f t="shared" si="427"/>
        <v>GE</v>
      </c>
      <c r="I3361" s="12" t="s">
        <v>4614</v>
      </c>
      <c r="J3361" s="12" t="s">
        <v>193</v>
      </c>
      <c r="K3361" s="12">
        <v>121</v>
      </c>
      <c r="L3361" s="12">
        <v>12</v>
      </c>
      <c r="M3361" s="12"/>
      <c r="N3361" s="12"/>
      <c r="O3361" s="14">
        <v>15</v>
      </c>
      <c r="P3361" s="14">
        <v>15</v>
      </c>
      <c r="Q3361" s="12">
        <f>IF(ISERROR(VLOOKUP(F3361,DataFromWard!$B$484:$E$998,4,FALSE)),"",VLOOKUP(F3361,DataFromWard!$B$484:$E$998,4,FALSE))</f>
        <v>0</v>
      </c>
      <c r="R3361">
        <v>8</v>
      </c>
      <c r="S3361" t="s">
        <v>4915</v>
      </c>
      <c r="T3361" t="s">
        <v>287</v>
      </c>
      <c r="U3361" t="str">
        <f t="shared" si="426"/>
        <v>1944.12.21/22.</v>
      </c>
      <c r="V3361" t="str">
        <f t="shared" si="431"/>
        <v>44. 12.</v>
      </c>
      <c r="W3361" t="str">
        <f t="shared" si="432"/>
        <v>Markers</v>
      </c>
      <c r="X3361" t="str">
        <f t="shared" si="428"/>
        <v>Marking</v>
      </c>
    </row>
    <row r="3362" spans="1:24" x14ac:dyDescent="0.25">
      <c r="A3362" s="1">
        <v>16427</v>
      </c>
      <c r="B3362" t="s">
        <v>5012</v>
      </c>
      <c r="C3362" s="1" t="s">
        <v>3829</v>
      </c>
      <c r="D3362" s="1" t="s">
        <v>3811</v>
      </c>
      <c r="E3362" t="s">
        <v>3840</v>
      </c>
      <c r="F3362" t="s">
        <v>779</v>
      </c>
      <c r="G3362" s="12" t="s">
        <v>859</v>
      </c>
      <c r="H3362" t="str">
        <f t="shared" si="427"/>
        <v>GE</v>
      </c>
      <c r="I3362" s="12" t="s">
        <v>5332</v>
      </c>
      <c r="J3362" s="12"/>
      <c r="K3362" s="12">
        <v>207</v>
      </c>
      <c r="L3362" s="12"/>
      <c r="M3362" s="12"/>
      <c r="N3362" s="12"/>
      <c r="O3362" s="14">
        <v>1</v>
      </c>
      <c r="P3362" s="14">
        <v>1</v>
      </c>
      <c r="Q3362" s="12">
        <v>0</v>
      </c>
      <c r="R3362">
        <v>5</v>
      </c>
      <c r="S3362" t="s">
        <v>4915</v>
      </c>
      <c r="T3362" t="s">
        <v>286</v>
      </c>
      <c r="U3362" t="str">
        <f t="shared" si="426"/>
        <v>1944.12.21/22.</v>
      </c>
      <c r="V3362" t="str">
        <f t="shared" si="431"/>
        <v>44. 12.</v>
      </c>
      <c r="W3362" t="str">
        <f t="shared" si="432"/>
        <v>Markers</v>
      </c>
      <c r="X3362" t="str">
        <f t="shared" si="428"/>
        <v>Marking</v>
      </c>
    </row>
    <row r="3363" spans="1:24" x14ac:dyDescent="0.25">
      <c r="A3363" s="1">
        <v>16427</v>
      </c>
      <c r="B3363" t="s">
        <v>5012</v>
      </c>
      <c r="C3363" s="1" t="s">
        <v>3829</v>
      </c>
      <c r="D3363" s="1" t="s">
        <v>3811</v>
      </c>
      <c r="E3363" t="s">
        <v>3840</v>
      </c>
      <c r="F3363" t="s">
        <v>779</v>
      </c>
      <c r="G3363" s="12" t="s">
        <v>851</v>
      </c>
      <c r="H3363" t="str">
        <f t="shared" si="427"/>
        <v>GE</v>
      </c>
      <c r="I3363" s="12" t="s">
        <v>4614</v>
      </c>
      <c r="J3363" s="12"/>
      <c r="K3363" s="12">
        <v>97</v>
      </c>
      <c r="L3363" s="12"/>
      <c r="M3363" s="12"/>
      <c r="N3363" s="12"/>
      <c r="O3363" s="14">
        <v>17</v>
      </c>
      <c r="P3363" s="14">
        <v>17</v>
      </c>
      <c r="Q3363" s="12">
        <v>0</v>
      </c>
      <c r="R3363">
        <v>8</v>
      </c>
      <c r="S3363" t="s">
        <v>4915</v>
      </c>
      <c r="T3363" t="s">
        <v>5290</v>
      </c>
      <c r="U3363" t="str">
        <f t="shared" si="426"/>
        <v>1944.12.21/22.</v>
      </c>
      <c r="V3363" t="str">
        <f t="shared" si="431"/>
        <v>44. 12.</v>
      </c>
      <c r="W3363" t="str">
        <f t="shared" si="432"/>
        <v>Markers</v>
      </c>
      <c r="X3363" t="str">
        <f t="shared" si="428"/>
        <v>Marking</v>
      </c>
    </row>
    <row r="3364" spans="1:24" x14ac:dyDescent="0.25">
      <c r="A3364" s="1">
        <v>16428</v>
      </c>
      <c r="B3364" t="s">
        <v>5009</v>
      </c>
      <c r="C3364" s="1" t="str">
        <f>IF(B3364="Day",TEXT(A3364,"dd"&amp;"."),TEXT(A3364,"dd")&amp;"/"&amp;TEXT(A3365,"dd")&amp;".")</f>
        <v>22.</v>
      </c>
      <c r="D3364" s="1" t="str">
        <f>TEXT(A3364,"mm")&amp;"."</f>
        <v>12.</v>
      </c>
      <c r="E3364" t="str">
        <f>TEXT(A3364,"yy")&amp;"."</f>
        <v>44.</v>
      </c>
      <c r="F3364" t="str">
        <f>IF((C3364&lt;C3367),C3364&amp;D3364&amp;E3364,C3364&amp;D3367&amp;E3364)</f>
        <v>22.12.44.</v>
      </c>
      <c r="G3364" s="12" t="str">
        <f>IF(ISERROR(VLOOKUP(F3364,DataFromWard!$B$484:$E$998,2,FALSE)),"",VLOOKUP(F3364,DataFromWard!$B$484:$E$998,2,FALSE))</f>
        <v/>
      </c>
      <c r="H3364" t="str">
        <f t="shared" si="427"/>
        <v/>
      </c>
      <c r="I3364" s="12"/>
      <c r="J3364" s="12"/>
      <c r="K3364" s="12"/>
      <c r="L3364" s="12"/>
      <c r="M3364" s="12"/>
      <c r="N3364" s="12"/>
      <c r="O3364" s="14" t="str">
        <f>IF(ISERROR(VLOOKUP(F3364,DataFromWard!$B$484:$E$998,3,FALSE)),"",VLOOKUP(F3364,DataFromWard!$B$484:$E$998,3,FALSE))</f>
        <v/>
      </c>
      <c r="P3364" s="14"/>
      <c r="Q3364" s="12" t="str">
        <f>IF(ISERROR(VLOOKUP(F3364,DataFromWard!$B$484:$E$998,4,FALSE)),"",VLOOKUP(F3364,DataFromWard!$B$484:$E$998,4,FALSE))</f>
        <v/>
      </c>
      <c r="U3364" t="str">
        <f t="shared" si="426"/>
        <v>1944.12.22.</v>
      </c>
      <c r="V3364" t="str">
        <f t="shared" si="431"/>
        <v>44. 12.</v>
      </c>
      <c r="W3364" t="str">
        <f t="shared" si="432"/>
        <v/>
      </c>
      <c r="X3364" t="str">
        <f t="shared" si="428"/>
        <v/>
      </c>
    </row>
    <row r="3365" spans="1:24" x14ac:dyDescent="0.25">
      <c r="A3365" s="1">
        <v>16428</v>
      </c>
      <c r="B3365" t="s">
        <v>5012</v>
      </c>
      <c r="C3365" s="1" t="str">
        <f>IF(B3365="Day",TEXT(A3365,"dd"&amp;"."),TEXT(A3365,"dd")&amp;"/"&amp;TEXT(A3367,"dd")&amp;".")</f>
        <v>22/23.</v>
      </c>
      <c r="D3365" s="1" t="str">
        <f>TEXT(A3365,"mm")&amp;"."</f>
        <v>12.</v>
      </c>
      <c r="E3365" t="str">
        <f>TEXT(A3365,"yy")&amp;"."</f>
        <v>44.</v>
      </c>
      <c r="F3365" t="str">
        <f>IF((C3365&lt;C3368),C3365&amp;D3365&amp;E3365,C3365&amp;D3368&amp;E3365)</f>
        <v>22/23.12.44.</v>
      </c>
      <c r="G3365" s="12" t="s">
        <v>4963</v>
      </c>
      <c r="H3365" t="str">
        <f t="shared" si="427"/>
        <v>GE</v>
      </c>
      <c r="I3365" s="12" t="s">
        <v>4614</v>
      </c>
      <c r="J3365" s="12"/>
      <c r="K3365" s="12">
        <v>166</v>
      </c>
      <c r="L3365" s="4">
        <v>22</v>
      </c>
      <c r="M3365" s="12"/>
      <c r="N3365" s="12"/>
      <c r="O3365" s="14">
        <v>2</v>
      </c>
      <c r="P3365" s="14">
        <v>2</v>
      </c>
      <c r="Q3365" s="12">
        <f>IF(ISERROR(VLOOKUP(F3365,DataFromWard!$B$484:$E$998,4,FALSE)),"",VLOOKUP(F3365,DataFromWard!$B$484:$E$998,4,FALSE))</f>
        <v>0</v>
      </c>
      <c r="R3365">
        <v>8</v>
      </c>
      <c r="S3365" t="s">
        <v>4915</v>
      </c>
      <c r="T3365" t="s">
        <v>289</v>
      </c>
      <c r="U3365" t="str">
        <f t="shared" si="426"/>
        <v>1944.12.22/23.</v>
      </c>
      <c r="V3365" t="str">
        <f t="shared" si="431"/>
        <v>44. 12.</v>
      </c>
      <c r="W3365" t="str">
        <f t="shared" si="432"/>
        <v>Markers</v>
      </c>
      <c r="X3365" t="str">
        <f t="shared" si="428"/>
        <v>Marking</v>
      </c>
    </row>
    <row r="3366" spans="1:24" x14ac:dyDescent="0.25">
      <c r="A3366" s="1">
        <v>16428</v>
      </c>
      <c r="B3366" t="s">
        <v>5012</v>
      </c>
      <c r="C3366" s="1" t="s">
        <v>3330</v>
      </c>
      <c r="D3366" s="1" t="s">
        <v>3811</v>
      </c>
      <c r="E3366" t="s">
        <v>3840</v>
      </c>
      <c r="F3366" t="s">
        <v>781</v>
      </c>
      <c r="G3366" s="12" t="s">
        <v>4509</v>
      </c>
      <c r="H3366" t="str">
        <f t="shared" si="427"/>
        <v>GE</v>
      </c>
      <c r="I3366" s="12" t="s">
        <v>4614</v>
      </c>
      <c r="J3366" s="12"/>
      <c r="K3366" s="12">
        <v>104</v>
      </c>
      <c r="L3366" s="12"/>
      <c r="M3366" s="12"/>
      <c r="N3366" s="12"/>
      <c r="O3366" s="14">
        <v>2</v>
      </c>
      <c r="P3366" s="14">
        <v>2</v>
      </c>
      <c r="Q3366" s="12">
        <v>0</v>
      </c>
      <c r="R3366">
        <v>8</v>
      </c>
      <c r="S3366" t="s">
        <v>4915</v>
      </c>
      <c r="T3366" t="s">
        <v>288</v>
      </c>
      <c r="U3366" t="str">
        <f t="shared" si="426"/>
        <v>1944.12.22/23.</v>
      </c>
      <c r="V3366" t="str">
        <f t="shared" si="431"/>
        <v>44. 12.</v>
      </c>
      <c r="W3366" t="str">
        <f t="shared" si="432"/>
        <v>Markers</v>
      </c>
      <c r="X3366" t="str">
        <f t="shared" si="428"/>
        <v>Marking</v>
      </c>
    </row>
    <row r="3367" spans="1:24" x14ac:dyDescent="0.25">
      <c r="A3367" s="1">
        <v>16429</v>
      </c>
      <c r="B3367" t="s">
        <v>5009</v>
      </c>
      <c r="C3367" s="1" t="str">
        <f>IF(B3367="Day",TEXT(A3367,"dd"&amp;"."),TEXT(A3367,"dd")&amp;"/"&amp;TEXT(A3368,"dd")&amp;".")</f>
        <v>23.</v>
      </c>
      <c r="D3367" s="1" t="str">
        <f>TEXT(A3367,"mm")&amp;"."</f>
        <v>12.</v>
      </c>
      <c r="E3367" t="str">
        <f>TEXT(A3367,"yy")&amp;"."</f>
        <v>44.</v>
      </c>
      <c r="F3367" t="str">
        <f>IF((C3367&lt;C3371),C3367&amp;D3367&amp;E3367,C3367&amp;D3371&amp;E3367)</f>
        <v>23.12.44.</v>
      </c>
      <c r="G3367" s="12" t="str">
        <f>IF(ISERROR(VLOOKUP(F3367,DataFromWard!$B$484:$E$998,2,FALSE)),"",VLOOKUP(F3367,DataFromWard!$B$484:$E$998,2,FALSE))</f>
        <v>Cologne</v>
      </c>
      <c r="H3367" t="str">
        <f t="shared" si="427"/>
        <v>GE</v>
      </c>
      <c r="I3367" s="12" t="s">
        <v>4614</v>
      </c>
      <c r="J3367" s="12" t="s">
        <v>4510</v>
      </c>
      <c r="K3367" s="12">
        <v>27</v>
      </c>
      <c r="L3367" s="12"/>
      <c r="M3367" s="12"/>
      <c r="N3367" s="12"/>
      <c r="O3367" s="14">
        <f>IF(ISERROR(VLOOKUP(F3367,DataFromWard!$B$484:$E$998,3,FALSE)),"",VLOOKUP(F3367,DataFromWard!$B$484:$E$998,3,FALSE))</f>
        <v>3</v>
      </c>
      <c r="P3367" s="14">
        <v>3</v>
      </c>
      <c r="Q3367" s="12">
        <f>IF(ISERROR(VLOOKUP(F3367,DataFromWard!$B$484:$E$998,4,FALSE)),"",VLOOKUP(F3367,DataFromWard!$B$484:$E$998,4,FALSE))</f>
        <v>1</v>
      </c>
      <c r="R3367">
        <v>8</v>
      </c>
      <c r="S3367" t="s">
        <v>4915</v>
      </c>
      <c r="T3367" t="s">
        <v>189</v>
      </c>
      <c r="U3367" t="str">
        <f t="shared" si="426"/>
        <v>1944.12.23.</v>
      </c>
      <c r="V3367" t="str">
        <f t="shared" si="431"/>
        <v>44. 12.</v>
      </c>
      <c r="W3367" t="str">
        <f t="shared" si="432"/>
        <v>Markers</v>
      </c>
      <c r="X3367" t="str">
        <f t="shared" si="428"/>
        <v>Marking</v>
      </c>
    </row>
    <row r="3368" spans="1:24" x14ac:dyDescent="0.25">
      <c r="A3368" s="1">
        <v>16429</v>
      </c>
      <c r="B3368" t="s">
        <v>5012</v>
      </c>
      <c r="C3368" s="1" t="str">
        <f>IF(B3368="Day",TEXT(A3368,"dd"&amp;"."),TEXT(A3368,"dd")&amp;"/"&amp;TEXT(A3371,"dd")&amp;".")</f>
        <v>23/24.</v>
      </c>
      <c r="D3368" s="1" t="str">
        <f>TEXT(A3368,"mm")&amp;"."</f>
        <v>12.</v>
      </c>
      <c r="E3368" t="str">
        <f>TEXT(A3368,"yy")&amp;"."</f>
        <v>44.</v>
      </c>
      <c r="F3368" t="str">
        <f>IF((C3368&lt;C3373),C3368&amp;D3368&amp;E3368,C3368&amp;D3373&amp;E3368)</f>
        <v>23/24.12.44.</v>
      </c>
      <c r="G3368" s="12" t="s">
        <v>4962</v>
      </c>
      <c r="H3368" t="str">
        <f t="shared" si="427"/>
        <v>GE</v>
      </c>
      <c r="I3368" s="12" t="s">
        <v>4614</v>
      </c>
      <c r="J3368" s="12"/>
      <c r="K3368" s="12" t="s">
        <v>405</v>
      </c>
      <c r="L3368" s="4">
        <v>31</v>
      </c>
      <c r="M3368" s="12"/>
      <c r="N3368" s="12"/>
      <c r="O3368" s="14">
        <v>52</v>
      </c>
      <c r="P3368" s="14">
        <v>50</v>
      </c>
      <c r="Q3368" s="12">
        <v>0</v>
      </c>
      <c r="R3368">
        <v>8</v>
      </c>
      <c r="S3368" t="s">
        <v>4915</v>
      </c>
      <c r="T3368" t="s">
        <v>190</v>
      </c>
      <c r="U3368" t="str">
        <f t="shared" si="426"/>
        <v>1944.12.23/24.</v>
      </c>
      <c r="V3368" t="str">
        <f t="shared" si="431"/>
        <v>44. 12.</v>
      </c>
      <c r="W3368" t="str">
        <f t="shared" si="432"/>
        <v>RCM/SOE</v>
      </c>
      <c r="X3368" t="str">
        <f t="shared" si="428"/>
        <v>Not Marking</v>
      </c>
    </row>
    <row r="3369" spans="1:24" x14ac:dyDescent="0.25">
      <c r="A3369" s="1">
        <v>16429</v>
      </c>
      <c r="B3369" t="s">
        <v>5012</v>
      </c>
      <c r="C3369" s="1" t="s">
        <v>3326</v>
      </c>
      <c r="D3369" s="1" t="s">
        <v>3811</v>
      </c>
      <c r="E3369" t="s">
        <v>3840</v>
      </c>
      <c r="F3369" t="s">
        <v>783</v>
      </c>
      <c r="G3369" s="12" t="s">
        <v>4696</v>
      </c>
      <c r="H3369" t="str">
        <f t="shared" si="427"/>
        <v>GE</v>
      </c>
      <c r="I3369" s="12" t="s">
        <v>4614</v>
      </c>
      <c r="J3369" s="12"/>
      <c r="K3369" s="12" t="s">
        <v>405</v>
      </c>
      <c r="L3369" s="12"/>
      <c r="M3369" s="12"/>
      <c r="N3369" s="12"/>
      <c r="O3369" s="14">
        <v>40</v>
      </c>
      <c r="P3369" s="14">
        <v>39</v>
      </c>
      <c r="Q3369" s="12">
        <v>0</v>
      </c>
      <c r="R3369">
        <v>8</v>
      </c>
      <c r="S3369" t="s">
        <v>4915</v>
      </c>
      <c r="U3369" t="str">
        <f t="shared" si="426"/>
        <v>1944.12.23/24.</v>
      </c>
      <c r="V3369" t="str">
        <f t="shared" si="431"/>
        <v>44. 12.</v>
      </c>
      <c r="W3369" t="str">
        <f t="shared" si="432"/>
        <v>RCM/SOE</v>
      </c>
      <c r="X3369" t="str">
        <f t="shared" si="428"/>
        <v>Not Marking</v>
      </c>
    </row>
    <row r="3370" spans="1:24" x14ac:dyDescent="0.25">
      <c r="A3370" s="1">
        <v>16429</v>
      </c>
      <c r="B3370" t="s">
        <v>5012</v>
      </c>
      <c r="C3370" s="1" t="s">
        <v>3326</v>
      </c>
      <c r="D3370" s="1" t="s">
        <v>3811</v>
      </c>
      <c r="E3370" t="s">
        <v>3840</v>
      </c>
      <c r="F3370" t="s">
        <v>783</v>
      </c>
      <c r="G3370" s="12" t="s">
        <v>4511</v>
      </c>
      <c r="H3370" t="str">
        <f t="shared" si="427"/>
        <v>GE</v>
      </c>
      <c r="I3370" s="12" t="s">
        <v>5332</v>
      </c>
      <c r="J3370" s="12"/>
      <c r="K3370" s="12" t="s">
        <v>405</v>
      </c>
      <c r="L3370" s="12"/>
      <c r="M3370" s="12"/>
      <c r="N3370" s="12"/>
      <c r="O3370" s="14">
        <v>7</v>
      </c>
      <c r="P3370" s="14">
        <v>7</v>
      </c>
      <c r="Q3370" s="12">
        <v>0</v>
      </c>
      <c r="R3370">
        <v>8</v>
      </c>
      <c r="S3370" t="s">
        <v>4915</v>
      </c>
      <c r="T3370" t="s">
        <v>5289</v>
      </c>
      <c r="U3370" t="str">
        <f t="shared" si="426"/>
        <v>1944.12.23/24.</v>
      </c>
      <c r="V3370" t="str">
        <f t="shared" si="431"/>
        <v>44. 12.</v>
      </c>
      <c r="W3370" t="str">
        <f t="shared" si="432"/>
        <v>RCM/SOE</v>
      </c>
      <c r="X3370" t="str">
        <f t="shared" si="428"/>
        <v>Not Marking</v>
      </c>
    </row>
    <row r="3371" spans="1:24" x14ac:dyDescent="0.25">
      <c r="A3371" s="1">
        <v>16430</v>
      </c>
      <c r="B3371" t="s">
        <v>5009</v>
      </c>
      <c r="C3371" s="1" t="str">
        <f>IF(B3371="Day",TEXT(A3371,"dd"&amp;"."),TEXT(A3371,"dd")&amp;"/"&amp;TEXT(A3373,"dd")&amp;".")</f>
        <v>24.</v>
      </c>
      <c r="D3371" s="1" t="str">
        <f>TEXT(A3371,"mm")&amp;"."</f>
        <v>12.</v>
      </c>
      <c r="E3371" t="str">
        <f>TEXT(A3371,"yy")&amp;"."</f>
        <v>44.</v>
      </c>
      <c r="F3371" t="str">
        <f>IF((C3371&lt;C3375),C3371&amp;D3371&amp;E3371,C3371&amp;D3375&amp;E3371)</f>
        <v>24.12.44.</v>
      </c>
      <c r="G3371" s="12" t="s">
        <v>4513</v>
      </c>
      <c r="H3371" t="str">
        <f t="shared" si="427"/>
        <v>GE</v>
      </c>
      <c r="I3371" s="12" t="s">
        <v>4622</v>
      </c>
      <c r="J3371" s="12"/>
      <c r="K3371" s="12">
        <v>327</v>
      </c>
      <c r="L3371" s="12"/>
      <c r="M3371" s="12"/>
      <c r="N3371" s="12"/>
      <c r="O3371" s="14">
        <v>6</v>
      </c>
      <c r="P3371" s="14">
        <v>6</v>
      </c>
      <c r="Q3371" s="12">
        <f>IF(ISERROR(VLOOKUP(F3371,DataFromWard!$B$484:$E$998,4,FALSE)),"",VLOOKUP(F3371,DataFromWard!$B$484:$E$998,4,FALSE))</f>
        <v>0</v>
      </c>
      <c r="R3371">
        <v>8</v>
      </c>
      <c r="S3371" t="s">
        <v>4915</v>
      </c>
      <c r="T3371" t="s">
        <v>191</v>
      </c>
      <c r="U3371" t="str">
        <f t="shared" si="426"/>
        <v>1944.12.24.</v>
      </c>
      <c r="V3371" t="str">
        <f t="shared" si="431"/>
        <v>44. 12.</v>
      </c>
      <c r="W3371" t="str">
        <f t="shared" si="432"/>
        <v>Markers</v>
      </c>
      <c r="X3371" t="str">
        <f t="shared" si="428"/>
        <v>Marking</v>
      </c>
    </row>
    <row r="3372" spans="1:24" x14ac:dyDescent="0.25">
      <c r="A3372" s="1">
        <v>16430</v>
      </c>
      <c r="B3372" t="s">
        <v>5009</v>
      </c>
      <c r="C3372" s="1" t="s">
        <v>4703</v>
      </c>
      <c r="D3372" s="1" t="s">
        <v>3811</v>
      </c>
      <c r="E3372" t="s">
        <v>3840</v>
      </c>
      <c r="F3372" t="s">
        <v>4512</v>
      </c>
      <c r="G3372" s="12" t="s">
        <v>4477</v>
      </c>
      <c r="H3372" t="str">
        <f t="shared" si="427"/>
        <v>GE</v>
      </c>
      <c r="I3372" s="12" t="s">
        <v>4622</v>
      </c>
      <c r="J3372" s="12"/>
      <c r="K3372" s="12" t="s">
        <v>5285</v>
      </c>
      <c r="L3372" s="12"/>
      <c r="M3372" s="12"/>
      <c r="N3372" s="12"/>
      <c r="O3372" s="14">
        <v>5</v>
      </c>
      <c r="P3372" s="14">
        <v>5</v>
      </c>
      <c r="Q3372" s="12">
        <v>0</v>
      </c>
      <c r="R3372">
        <v>8</v>
      </c>
      <c r="S3372" t="s">
        <v>4915</v>
      </c>
      <c r="T3372" t="s">
        <v>3786</v>
      </c>
      <c r="U3372" t="str">
        <f t="shared" si="426"/>
        <v>1944.12.24.</v>
      </c>
      <c r="V3372" t="str">
        <f t="shared" si="431"/>
        <v>44. 12.</v>
      </c>
      <c r="W3372" t="str">
        <f t="shared" si="432"/>
        <v>Markers</v>
      </c>
      <c r="X3372" t="s">
        <v>311</v>
      </c>
    </row>
    <row r="3373" spans="1:24" x14ac:dyDescent="0.25">
      <c r="A3373" s="1">
        <v>16430</v>
      </c>
      <c r="B3373" t="s">
        <v>5012</v>
      </c>
      <c r="C3373" s="1" t="str">
        <f>IF(B3373="Day",TEXT(A3373,"dd"&amp;"."),TEXT(A3373,"dd")&amp;"/"&amp;TEXT(A3375,"dd")&amp;".")</f>
        <v>24/25.</v>
      </c>
      <c r="D3373" s="1" t="str">
        <f>TEXT(A3373,"mm")&amp;"."</f>
        <v>12.</v>
      </c>
      <c r="E3373" t="str">
        <f>TEXT(A3373,"yy")&amp;"."</f>
        <v>44.</v>
      </c>
      <c r="F3373" t="str">
        <f>IF((C3373&lt;C3376),C3373&amp;D3373&amp;E3373,C3373&amp;D3376&amp;E3373)</f>
        <v>24/25.12.44.</v>
      </c>
      <c r="G3373" s="12" t="str">
        <f>IF(ISERROR(VLOOKUP(F3373,DataFromWard!$B$484:$E$998,2,FALSE)),"",VLOOKUP(F3373,DataFromWard!$B$484:$E$998,2,FALSE))</f>
        <v>Cologne</v>
      </c>
      <c r="H3373" t="str">
        <f t="shared" ref="H3373:H3436" si="435">IF(ISBLANK(G3373),"",IF(ISERROR(VLOOKUP(G3373,LOCS,2,FALSE)),"",VLOOKUP(G3373,LOCS,2,FALSE)))</f>
        <v>GE</v>
      </c>
      <c r="I3373" s="12" t="s">
        <v>4614</v>
      </c>
      <c r="J3373" s="12" t="s">
        <v>193</v>
      </c>
      <c r="K3373" s="12">
        <v>97</v>
      </c>
      <c r="L3373" s="12">
        <v>42</v>
      </c>
      <c r="M3373" s="12"/>
      <c r="N3373" s="12"/>
      <c r="O3373" s="14">
        <f>IF(ISERROR(VLOOKUP(F3373,DataFromWard!$B$484:$E$998,3,FALSE)),"",VLOOKUP(F3373,DataFromWard!$B$484:$E$998,3,FALSE))</f>
        <v>5</v>
      </c>
      <c r="P3373" s="14">
        <v>5</v>
      </c>
      <c r="Q3373" s="12">
        <f>IF(ISERROR(VLOOKUP(F3373,DataFromWard!$B$484:$E$998,4,FALSE)),"",VLOOKUP(F3373,DataFromWard!$B$484:$E$998,4,FALSE))</f>
        <v>0</v>
      </c>
      <c r="R3373">
        <v>8</v>
      </c>
      <c r="S3373" t="s">
        <v>4915</v>
      </c>
      <c r="T3373" t="s">
        <v>194</v>
      </c>
      <c r="U3373" t="str">
        <f t="shared" si="426"/>
        <v>1944.12.24/25.</v>
      </c>
      <c r="V3373" t="str">
        <f t="shared" si="431"/>
        <v>44. 12.</v>
      </c>
      <c r="W3373" t="str">
        <f t="shared" si="432"/>
        <v>Markers</v>
      </c>
      <c r="X3373" t="str">
        <f t="shared" si="428"/>
        <v>Marking</v>
      </c>
    </row>
    <row r="3374" spans="1:24" x14ac:dyDescent="0.25">
      <c r="A3374" s="1">
        <v>16430</v>
      </c>
      <c r="B3374" t="s">
        <v>5012</v>
      </c>
      <c r="C3374" s="1" t="s">
        <v>3329</v>
      </c>
      <c r="D3374" s="1" t="s">
        <v>3811</v>
      </c>
      <c r="E3374" t="s">
        <v>3840</v>
      </c>
      <c r="F3374" t="s">
        <v>786</v>
      </c>
      <c r="G3374" s="12" t="s">
        <v>4929</v>
      </c>
      <c r="H3374" t="str">
        <f t="shared" si="435"/>
        <v>GE</v>
      </c>
      <c r="I3374" s="12" t="s">
        <v>5332</v>
      </c>
      <c r="J3374" s="12"/>
      <c r="K3374" s="12" t="s">
        <v>1908</v>
      </c>
      <c r="L3374" s="12"/>
      <c r="M3374" s="12"/>
      <c r="N3374" s="12"/>
      <c r="O3374" s="14">
        <v>2</v>
      </c>
      <c r="P3374" s="14">
        <v>1</v>
      </c>
      <c r="Q3374" s="12">
        <v>0</v>
      </c>
      <c r="R3374">
        <v>8</v>
      </c>
      <c r="S3374" t="s">
        <v>4915</v>
      </c>
      <c r="U3374" t="str">
        <f t="shared" si="426"/>
        <v>1944.12.24/25.</v>
      </c>
      <c r="V3374" t="str">
        <f t="shared" si="431"/>
        <v>44. 12.</v>
      </c>
      <c r="W3374" t="str">
        <f t="shared" si="432"/>
        <v>Elsewhere</v>
      </c>
      <c r="X3374" t="str">
        <f t="shared" si="428"/>
        <v>Not Marking</v>
      </c>
    </row>
    <row r="3375" spans="1:24" x14ac:dyDescent="0.25">
      <c r="A3375" s="1">
        <v>16431</v>
      </c>
      <c r="B3375" t="s">
        <v>5009</v>
      </c>
      <c r="C3375" s="1" t="str">
        <f>IF(B3375="Day",TEXT(A3375,"dd"&amp;"."),TEXT(A3375,"dd")&amp;"/"&amp;TEXT(A3376,"dd")&amp;".")</f>
        <v>25.</v>
      </c>
      <c r="D3375" s="1" t="str">
        <f t="shared" ref="D3375:D3380" si="436">TEXT(A3375,"mm")&amp;"."</f>
        <v>12.</v>
      </c>
      <c r="E3375" t="str">
        <f t="shared" ref="E3375:E3380" si="437">TEXT(A3375,"yy")&amp;"."</f>
        <v>44.</v>
      </c>
      <c r="F3375" t="str">
        <f>IF((C3375&lt;C3377),C3375&amp;D3375&amp;E3375,C3375&amp;D3377&amp;E3375)</f>
        <v>25.12.44.</v>
      </c>
      <c r="G3375" s="12" t="str">
        <f>IF(ISERROR(VLOOKUP(F3375,DataFromWard!$B$484:$E$998,2,FALSE)),"",VLOOKUP(F3375,DataFromWard!$B$484:$E$998,2,FALSE))</f>
        <v/>
      </c>
      <c r="H3375" t="str">
        <f t="shared" si="435"/>
        <v/>
      </c>
      <c r="I3375" s="12"/>
      <c r="J3375" s="12"/>
      <c r="K3375" s="12"/>
      <c r="L3375" s="12"/>
      <c r="M3375" s="12"/>
      <c r="N3375" s="12"/>
      <c r="O3375" s="14" t="str">
        <f>IF(ISERROR(VLOOKUP(F3375,DataFromWard!$B$484:$E$998,3,FALSE)),"",VLOOKUP(F3375,DataFromWard!$B$484:$E$998,3,FALSE))</f>
        <v/>
      </c>
      <c r="P3375" s="14"/>
      <c r="Q3375" s="12" t="str">
        <f>IF(ISERROR(VLOOKUP(F3375,DataFromWard!$B$484:$E$998,4,FALSE)),"",VLOOKUP(F3375,DataFromWard!$B$484:$E$998,4,FALSE))</f>
        <v/>
      </c>
      <c r="U3375" t="str">
        <f t="shared" si="426"/>
        <v>1944.12.25.</v>
      </c>
      <c r="V3375" t="str">
        <f t="shared" si="431"/>
        <v>44. 12.</v>
      </c>
      <c r="W3375" t="str">
        <f t="shared" si="432"/>
        <v/>
      </c>
      <c r="X3375" t="str">
        <f t="shared" si="428"/>
        <v/>
      </c>
    </row>
    <row r="3376" spans="1:24" x14ac:dyDescent="0.25">
      <c r="A3376" s="1">
        <v>16431</v>
      </c>
      <c r="B3376" t="s">
        <v>5012</v>
      </c>
      <c r="C3376" s="1" t="str">
        <f>IF(B3376="Day",TEXT(A3376,"dd"&amp;"."),TEXT(A3376,"dd")&amp;"/"&amp;TEXT(A3377,"dd")&amp;".")</f>
        <v>25/26.</v>
      </c>
      <c r="D3376" s="1" t="str">
        <f t="shared" si="436"/>
        <v>12.</v>
      </c>
      <c r="E3376" t="str">
        <f t="shared" si="437"/>
        <v>44.</v>
      </c>
      <c r="F3376" t="str">
        <f>IF((C3376&lt;C3378),C3376&amp;D3376&amp;E3376,C3376&amp;D3378&amp;E3376)</f>
        <v>25/26.12.44.</v>
      </c>
      <c r="G3376" s="12" t="str">
        <f>IF(ISERROR(VLOOKUP(F3376,DataFromWard!$B$484:$E$998,2,FALSE)),"",VLOOKUP(F3376,DataFromWard!$B$484:$E$998,2,FALSE))</f>
        <v/>
      </c>
      <c r="H3376" t="str">
        <f t="shared" si="435"/>
        <v/>
      </c>
      <c r="I3376" s="12"/>
      <c r="J3376" s="12"/>
      <c r="K3376" s="12"/>
      <c r="L3376" s="12"/>
      <c r="M3376" s="12"/>
      <c r="N3376" s="12"/>
      <c r="O3376" s="14" t="str">
        <f>IF(ISERROR(VLOOKUP(F3376,DataFromWard!$B$484:$E$998,3,FALSE)),"",VLOOKUP(F3376,DataFromWard!$B$484:$E$998,3,FALSE))</f>
        <v/>
      </c>
      <c r="P3376" s="14"/>
      <c r="Q3376" s="12" t="str">
        <f>IF(ISERROR(VLOOKUP(F3376,DataFromWard!$B$484:$E$998,4,FALSE)),"",VLOOKUP(F3376,DataFromWard!$B$484:$E$998,4,FALSE))</f>
        <v/>
      </c>
      <c r="U3376" t="str">
        <f t="shared" si="426"/>
        <v>1944.12.25/26.</v>
      </c>
      <c r="V3376" t="str">
        <f t="shared" si="431"/>
        <v>44. 12.</v>
      </c>
      <c r="W3376" t="str">
        <f t="shared" si="432"/>
        <v/>
      </c>
      <c r="X3376" t="str">
        <f t="shared" si="428"/>
        <v/>
      </c>
    </row>
    <row r="3377" spans="1:24" x14ac:dyDescent="0.25">
      <c r="A3377" s="1">
        <v>16432</v>
      </c>
      <c r="B3377" t="s">
        <v>5009</v>
      </c>
      <c r="C3377" s="1" t="str">
        <f>IF(B3377="Day",TEXT(A3377,"dd"&amp;"."),TEXT(A3377,"dd")&amp;"/"&amp;TEXT(A3378,"dd")&amp;".")</f>
        <v>26.</v>
      </c>
      <c r="D3377" s="1" t="str">
        <f t="shared" si="436"/>
        <v>12.</v>
      </c>
      <c r="E3377" t="str">
        <f t="shared" si="437"/>
        <v>44.</v>
      </c>
      <c r="F3377" t="str">
        <f>IF((C3377&lt;C3379),C3377&amp;D3377&amp;E3377,C3377&amp;D3379&amp;E3377)</f>
        <v>26.12.44.</v>
      </c>
      <c r="G3377" s="12" t="str">
        <f>IF(ISERROR(VLOOKUP(F3377,DataFromWard!$B$484:$E$998,2,FALSE)),"",VLOOKUP(F3377,DataFromWard!$B$484:$E$998,2,FALSE))</f>
        <v>St-Vith</v>
      </c>
      <c r="H3377" t="str">
        <f t="shared" si="435"/>
        <v>BE</v>
      </c>
      <c r="I3377" s="12" t="s">
        <v>4877</v>
      </c>
      <c r="J3377" s="12"/>
      <c r="K3377" s="12">
        <v>282</v>
      </c>
      <c r="L3377" s="12"/>
      <c r="M3377" s="12"/>
      <c r="N3377" s="12"/>
      <c r="O3377" s="14">
        <f>IF(ISERROR(VLOOKUP(F3377,DataFromWard!$B$484:$E$998,3,FALSE)),"",VLOOKUP(F3377,DataFromWard!$B$484:$E$998,3,FALSE))</f>
        <v>12</v>
      </c>
      <c r="P3377" s="14">
        <v>12</v>
      </c>
      <c r="Q3377" s="12">
        <f>IF(ISERROR(VLOOKUP(F3377,DataFromWard!$B$484:$E$998,4,FALSE)),"",VLOOKUP(F3377,DataFromWard!$B$484:$E$998,4,FALSE))</f>
        <v>0</v>
      </c>
      <c r="R3377">
        <v>8</v>
      </c>
      <c r="S3377" t="s">
        <v>4915</v>
      </c>
      <c r="T3377" t="s">
        <v>195</v>
      </c>
      <c r="U3377" t="str">
        <f t="shared" si="426"/>
        <v>1944.12.26.</v>
      </c>
      <c r="V3377" t="str">
        <f t="shared" si="431"/>
        <v>44. 12.</v>
      </c>
      <c r="W3377" t="str">
        <f t="shared" si="432"/>
        <v>Markers</v>
      </c>
      <c r="X3377" t="str">
        <f t="shared" si="428"/>
        <v>Marking</v>
      </c>
    </row>
    <row r="3378" spans="1:24" x14ac:dyDescent="0.25">
      <c r="A3378" s="1">
        <v>16432</v>
      </c>
      <c r="B3378" t="s">
        <v>5012</v>
      </c>
      <c r="C3378" s="1" t="str">
        <f>IF(B3378="Day",TEXT(A3378,"dd"&amp;"."),TEXT(A3378,"dd")&amp;"/"&amp;TEXT(A3379,"dd")&amp;".")</f>
        <v>26/27.</v>
      </c>
      <c r="D3378" s="1" t="str">
        <f t="shared" si="436"/>
        <v>12.</v>
      </c>
      <c r="E3378" t="str">
        <f t="shared" si="437"/>
        <v>44.</v>
      </c>
      <c r="F3378" t="str">
        <f>IF((C3378&lt;C3380),C3378&amp;D3378&amp;E3378,C3378&amp;D3380&amp;E3378)</f>
        <v>26/27.12.44.</v>
      </c>
      <c r="G3378" s="12" t="str">
        <f>IF(ISERROR(VLOOKUP(F3378,DataFromWard!$B$484:$E$998,2,FALSE)),"",VLOOKUP(F3378,DataFromWard!$B$484:$E$998,2,FALSE))</f>
        <v/>
      </c>
      <c r="H3378" t="str">
        <f t="shared" si="435"/>
        <v/>
      </c>
      <c r="I3378" s="12"/>
      <c r="J3378" s="12"/>
      <c r="K3378" s="12"/>
      <c r="L3378" s="12"/>
      <c r="M3378" s="12"/>
      <c r="N3378" s="12"/>
      <c r="O3378" s="14" t="str">
        <f>IF(ISERROR(VLOOKUP(F3378,DataFromWard!$B$484:$E$998,3,FALSE)),"",VLOOKUP(F3378,DataFromWard!$B$484:$E$998,3,FALSE))</f>
        <v/>
      </c>
      <c r="P3378" s="14"/>
      <c r="Q3378" s="12" t="str">
        <f>IF(ISERROR(VLOOKUP(F3378,DataFromWard!$B$484:$E$998,4,FALSE)),"",VLOOKUP(F3378,DataFromWard!$B$484:$E$998,4,FALSE))</f>
        <v/>
      </c>
      <c r="U3378" t="str">
        <f t="shared" si="426"/>
        <v>1944.12.26/27.</v>
      </c>
      <c r="V3378" t="str">
        <f t="shared" si="431"/>
        <v>44. 12.</v>
      </c>
      <c r="W3378" t="str">
        <f t="shared" si="432"/>
        <v/>
      </c>
      <c r="X3378" t="str">
        <f t="shared" si="428"/>
        <v/>
      </c>
    </row>
    <row r="3379" spans="1:24" x14ac:dyDescent="0.25">
      <c r="A3379" s="1">
        <v>16433</v>
      </c>
      <c r="B3379" t="s">
        <v>5009</v>
      </c>
      <c r="C3379" s="1" t="str">
        <f>IF(B3379="Day",TEXT(A3379,"dd"&amp;"."),TEXT(A3379,"dd")&amp;"/"&amp;TEXT(A3380,"dd")&amp;".")</f>
        <v>27.</v>
      </c>
      <c r="D3379" s="1" t="str">
        <f t="shared" si="436"/>
        <v>12.</v>
      </c>
      <c r="E3379" t="str">
        <f t="shared" si="437"/>
        <v>44.</v>
      </c>
      <c r="F3379" t="str">
        <f>IF((C3379&lt;C3386),C3379&amp;D3379&amp;E3379,C3379&amp;D3386&amp;E3379)</f>
        <v>27.12.44.</v>
      </c>
      <c r="G3379" s="12" t="str">
        <f>IF(ISERROR(VLOOKUP(F3379,DataFromWard!$B$484:$E$998,2,FALSE)),"",VLOOKUP(F3379,DataFromWard!$B$484:$E$998,2,FALSE))</f>
        <v>Rheydt</v>
      </c>
      <c r="H3379" t="str">
        <f t="shared" si="435"/>
        <v>GE</v>
      </c>
      <c r="I3379" s="12" t="s">
        <v>4614</v>
      </c>
      <c r="J3379" s="12"/>
      <c r="K3379" s="12">
        <v>200</v>
      </c>
      <c r="L3379" s="12">
        <v>37</v>
      </c>
      <c r="M3379" s="12"/>
      <c r="N3379" s="12"/>
      <c r="O3379" s="14">
        <f>IF(ISERROR(VLOOKUP(F3379,DataFromWard!$B$484:$E$998,3,FALSE)),"",VLOOKUP(F3379,DataFromWard!$B$484:$E$998,3,FALSE))</f>
        <v>11</v>
      </c>
      <c r="P3379" s="14">
        <v>11</v>
      </c>
      <c r="Q3379" s="12">
        <f>IF(ISERROR(VLOOKUP(F3379,DataFromWard!$B$484:$E$998,4,FALSE)),"",VLOOKUP(F3379,DataFromWard!$B$484:$E$998,4,FALSE))</f>
        <v>1</v>
      </c>
      <c r="R3379">
        <v>8</v>
      </c>
      <c r="S3379" t="s">
        <v>4915</v>
      </c>
      <c r="T3379" t="s">
        <v>196</v>
      </c>
      <c r="U3379" t="str">
        <f t="shared" si="426"/>
        <v>1944.12.27.</v>
      </c>
      <c r="V3379" t="str">
        <f t="shared" si="431"/>
        <v>44. 12.</v>
      </c>
      <c r="W3379" t="str">
        <f t="shared" si="432"/>
        <v>Markers</v>
      </c>
      <c r="X3379" t="str">
        <f t="shared" si="428"/>
        <v>Marking</v>
      </c>
    </row>
    <row r="3380" spans="1:24" x14ac:dyDescent="0.25">
      <c r="A3380" s="1">
        <v>16433</v>
      </c>
      <c r="B3380" t="s">
        <v>5012</v>
      </c>
      <c r="C3380" s="1" t="str">
        <f>IF(B3380="Day",TEXT(A3380,"dd"&amp;"."),TEXT(A3380,"dd")&amp;"/"&amp;TEXT(A3386,"dd")&amp;".")</f>
        <v>27/28.</v>
      </c>
      <c r="D3380" s="1" t="str">
        <f t="shared" si="436"/>
        <v>12.</v>
      </c>
      <c r="E3380" t="str">
        <f t="shared" si="437"/>
        <v>44.</v>
      </c>
      <c r="F3380" t="str">
        <f>IF((C3380&lt;C3387),C3380&amp;D3380&amp;E3380,C3380&amp;D3387&amp;E3380)</f>
        <v>27/28.12.44.</v>
      </c>
      <c r="G3380" s="12" t="str">
        <f>IF(ISERROR(VLOOKUP(F3380,DataFromWard!$B$484:$E$998,2,FALSE)),"",VLOOKUP(F3380,DataFromWard!$B$484:$E$998,2,FALSE))</f>
        <v>Opladen</v>
      </c>
      <c r="H3380" t="str">
        <f t="shared" si="435"/>
        <v>GE</v>
      </c>
      <c r="I3380" s="12" t="s">
        <v>4614</v>
      </c>
      <c r="J3380" s="12"/>
      <c r="K3380" s="12">
        <v>293</v>
      </c>
      <c r="L3380" s="12"/>
      <c r="M3380" s="12"/>
      <c r="N3380" s="12"/>
      <c r="O3380" s="14">
        <f>IF(ISERROR(VLOOKUP(F3380,DataFromWard!$B$484:$E$998,3,FALSE)),"",VLOOKUP(F3380,DataFromWard!$B$484:$E$998,3,FALSE))</f>
        <v>35</v>
      </c>
      <c r="P3380" s="14">
        <v>35</v>
      </c>
      <c r="Q3380" s="12">
        <f>IF(ISERROR(VLOOKUP(F3380,DataFromWard!$B$484:$E$998,4,FALSE)),"",VLOOKUP(F3380,DataFromWard!$B$484:$E$998,4,FALSE))</f>
        <v>0</v>
      </c>
      <c r="R3380">
        <v>8</v>
      </c>
      <c r="S3380" t="s">
        <v>4915</v>
      </c>
      <c r="T3380" t="s">
        <v>197</v>
      </c>
      <c r="U3380" t="str">
        <f t="shared" si="426"/>
        <v>1944.12.27/28.</v>
      </c>
      <c r="V3380" t="str">
        <f t="shared" si="431"/>
        <v>44. 12.</v>
      </c>
      <c r="W3380" t="str">
        <f t="shared" si="432"/>
        <v>Markers</v>
      </c>
      <c r="X3380" t="str">
        <f t="shared" si="428"/>
        <v>Marking</v>
      </c>
    </row>
    <row r="3381" spans="1:24" x14ac:dyDescent="0.25">
      <c r="A3381" s="1">
        <v>16433</v>
      </c>
      <c r="B3381" t="s">
        <v>5012</v>
      </c>
      <c r="C3381" s="1" t="s">
        <v>3818</v>
      </c>
      <c r="D3381" s="1" t="s">
        <v>3811</v>
      </c>
      <c r="E3381" t="s">
        <v>3840</v>
      </c>
      <c r="F3381" t="s">
        <v>789</v>
      </c>
      <c r="G3381" s="12" t="s">
        <v>851</v>
      </c>
      <c r="H3381" t="str">
        <f t="shared" si="435"/>
        <v>GE</v>
      </c>
      <c r="I3381" s="12" t="s">
        <v>5332</v>
      </c>
      <c r="J3381" s="12"/>
      <c r="K3381" s="12" t="s">
        <v>1908</v>
      </c>
      <c r="L3381" s="12"/>
      <c r="M3381" s="12"/>
      <c r="N3381" s="12"/>
      <c r="O3381" s="14">
        <v>2</v>
      </c>
      <c r="P3381" s="14">
        <v>2</v>
      </c>
      <c r="Q3381" s="12">
        <f>IF(ISERROR(VLOOKUP(F3381,DataFromWard!$B$484:$E$998,4,FALSE)),"",VLOOKUP(F3381,DataFromWard!$B$484:$E$998,4,FALSE))</f>
        <v>0</v>
      </c>
      <c r="R3381">
        <v>8</v>
      </c>
      <c r="S3381" t="s">
        <v>4915</v>
      </c>
      <c r="T3381" t="s">
        <v>5288</v>
      </c>
      <c r="U3381" t="str">
        <f t="shared" si="426"/>
        <v>1944.12.27/28.</v>
      </c>
      <c r="V3381" t="str">
        <f t="shared" si="431"/>
        <v>44. 12.</v>
      </c>
      <c r="W3381" t="str">
        <f t="shared" si="432"/>
        <v>Elsewhere</v>
      </c>
      <c r="X3381" t="str">
        <f t="shared" si="428"/>
        <v>Not Marking</v>
      </c>
    </row>
    <row r="3382" spans="1:24" x14ac:dyDescent="0.25">
      <c r="A3382" s="1">
        <v>16433</v>
      </c>
      <c r="B3382" t="s">
        <v>5012</v>
      </c>
      <c r="C3382" s="1" t="s">
        <v>3818</v>
      </c>
      <c r="D3382" s="1" t="s">
        <v>3811</v>
      </c>
      <c r="E3382" t="s">
        <v>3840</v>
      </c>
      <c r="F3382" t="s">
        <v>789</v>
      </c>
      <c r="G3382" s="12" t="s">
        <v>4490</v>
      </c>
      <c r="H3382" t="str">
        <f t="shared" si="435"/>
        <v>GE</v>
      </c>
      <c r="I3382" s="12" t="s">
        <v>5332</v>
      </c>
      <c r="J3382" s="12"/>
      <c r="K3382" s="12" t="s">
        <v>1908</v>
      </c>
      <c r="L3382" s="12"/>
      <c r="M3382" s="12"/>
      <c r="N3382" s="12"/>
      <c r="O3382" s="14">
        <v>2</v>
      </c>
      <c r="P3382" s="14">
        <v>2</v>
      </c>
      <c r="Q3382" s="12">
        <f>IF(ISERROR(VLOOKUP(F3382,DataFromWard!$B$484:$E$998,4,FALSE)),"",VLOOKUP(F3382,DataFromWard!$B$484:$E$998,4,FALSE))</f>
        <v>0</v>
      </c>
      <c r="R3382">
        <v>8</v>
      </c>
      <c r="S3382" t="s">
        <v>4915</v>
      </c>
      <c r="T3382" t="s">
        <v>5288</v>
      </c>
      <c r="U3382" t="str">
        <f t="shared" si="426"/>
        <v>1944.12.27/28.</v>
      </c>
      <c r="V3382" t="str">
        <f t="shared" si="431"/>
        <v>44. 12.</v>
      </c>
      <c r="W3382" t="str">
        <f t="shared" si="432"/>
        <v>Elsewhere</v>
      </c>
      <c r="X3382" t="str">
        <f t="shared" si="428"/>
        <v>Not Marking</v>
      </c>
    </row>
    <row r="3383" spans="1:24" x14ac:dyDescent="0.25">
      <c r="A3383" s="1">
        <v>16433</v>
      </c>
      <c r="B3383" t="s">
        <v>5012</v>
      </c>
      <c r="C3383" s="1" t="s">
        <v>3818</v>
      </c>
      <c r="D3383" s="1" t="s">
        <v>3811</v>
      </c>
      <c r="E3383" t="s">
        <v>3840</v>
      </c>
      <c r="F3383" t="s">
        <v>789</v>
      </c>
      <c r="G3383" s="12" t="s">
        <v>4930</v>
      </c>
      <c r="H3383" t="str">
        <f t="shared" si="435"/>
        <v>GE</v>
      </c>
      <c r="I3383" s="12" t="s">
        <v>4614</v>
      </c>
      <c r="J3383" s="12"/>
      <c r="K3383" s="12" t="s">
        <v>1908</v>
      </c>
      <c r="L3383" s="12"/>
      <c r="M3383" s="12"/>
      <c r="N3383" s="12"/>
      <c r="O3383" s="14">
        <v>2</v>
      </c>
      <c r="P3383" s="14">
        <v>2</v>
      </c>
      <c r="Q3383" s="12">
        <f>IF(ISERROR(VLOOKUP(F3383,DataFromWard!$B$484:$E$998,4,FALSE)),"",VLOOKUP(F3383,DataFromWard!$B$484:$E$998,4,FALSE))</f>
        <v>0</v>
      </c>
      <c r="R3383">
        <v>8</v>
      </c>
      <c r="S3383" t="s">
        <v>4915</v>
      </c>
      <c r="T3383" t="s">
        <v>5288</v>
      </c>
      <c r="U3383" t="str">
        <f t="shared" si="426"/>
        <v>1944.12.27/28.</v>
      </c>
      <c r="V3383" t="str">
        <f t="shared" si="431"/>
        <v>44. 12.</v>
      </c>
      <c r="W3383" t="str">
        <f t="shared" si="432"/>
        <v>Elsewhere</v>
      </c>
      <c r="X3383" t="str">
        <f t="shared" si="428"/>
        <v>Not Marking</v>
      </c>
    </row>
    <row r="3384" spans="1:24" x14ac:dyDescent="0.25">
      <c r="A3384" s="1">
        <v>16433</v>
      </c>
      <c r="B3384" t="s">
        <v>5012</v>
      </c>
      <c r="C3384" s="1" t="s">
        <v>3818</v>
      </c>
      <c r="D3384" s="1" t="s">
        <v>3811</v>
      </c>
      <c r="E3384" t="s">
        <v>3840</v>
      </c>
      <c r="F3384" t="s">
        <v>789</v>
      </c>
      <c r="G3384" s="12" t="s">
        <v>912</v>
      </c>
      <c r="H3384" t="str">
        <f t="shared" si="435"/>
        <v>GE</v>
      </c>
      <c r="I3384" s="12" t="s">
        <v>5332</v>
      </c>
      <c r="J3384" s="12"/>
      <c r="K3384" s="12" t="s">
        <v>1908</v>
      </c>
      <c r="L3384" s="12"/>
      <c r="M3384" s="12"/>
      <c r="N3384" s="12"/>
      <c r="O3384" s="14">
        <v>1</v>
      </c>
      <c r="P3384" s="14">
        <v>2</v>
      </c>
      <c r="Q3384" s="12">
        <f>IF(ISERROR(VLOOKUP(F3384,DataFromWard!$B$484:$E$998,4,FALSE)),"",VLOOKUP(F3384,DataFromWard!$B$484:$E$998,4,FALSE))</f>
        <v>0</v>
      </c>
      <c r="R3384">
        <v>8</v>
      </c>
      <c r="S3384" t="s">
        <v>4915</v>
      </c>
      <c r="T3384" t="s">
        <v>5288</v>
      </c>
      <c r="U3384" t="str">
        <f t="shared" si="426"/>
        <v>1944.12.27/28.</v>
      </c>
      <c r="V3384" t="str">
        <f t="shared" si="431"/>
        <v>44. 12.</v>
      </c>
      <c r="W3384" t="str">
        <f t="shared" si="432"/>
        <v>Elsewhere</v>
      </c>
      <c r="X3384" t="str">
        <f t="shared" si="428"/>
        <v>Not Marking</v>
      </c>
    </row>
    <row r="3385" spans="1:24" x14ac:dyDescent="0.25">
      <c r="A3385" s="1">
        <v>16433</v>
      </c>
      <c r="B3385" t="s">
        <v>5012</v>
      </c>
      <c r="C3385" s="1" t="s">
        <v>3818</v>
      </c>
      <c r="D3385" s="1" t="s">
        <v>3811</v>
      </c>
      <c r="E3385" t="s">
        <v>3840</v>
      </c>
      <c r="F3385" t="s">
        <v>789</v>
      </c>
      <c r="G3385" s="12" t="s">
        <v>4511</v>
      </c>
      <c r="H3385" t="str">
        <f t="shared" si="435"/>
        <v>GE</v>
      </c>
      <c r="I3385" s="12" t="s">
        <v>5332</v>
      </c>
      <c r="J3385" s="12"/>
      <c r="K3385" s="12" t="s">
        <v>1908</v>
      </c>
      <c r="L3385" s="12"/>
      <c r="M3385" s="12"/>
      <c r="N3385" s="12"/>
      <c r="O3385" s="14">
        <v>7</v>
      </c>
      <c r="P3385" s="14">
        <v>6</v>
      </c>
      <c r="Q3385" s="12">
        <f>IF(ISERROR(VLOOKUP(F3385,DataFromWard!$B$484:$E$998,4,FALSE)),"",VLOOKUP(F3385,DataFromWard!$B$484:$E$998,4,FALSE))</f>
        <v>0</v>
      </c>
      <c r="R3385">
        <v>8</v>
      </c>
      <c r="S3385" t="s">
        <v>4915</v>
      </c>
      <c r="T3385" t="s">
        <v>5287</v>
      </c>
      <c r="U3385" t="str">
        <f t="shared" si="426"/>
        <v>1944.12.27/28.</v>
      </c>
      <c r="V3385" t="str">
        <f t="shared" si="431"/>
        <v>44. 12.</v>
      </c>
      <c r="W3385" t="str">
        <f t="shared" si="432"/>
        <v>Elsewhere</v>
      </c>
      <c r="X3385" t="str">
        <f t="shared" ref="X3385:X3448" si="438">IF((W3385=""),"",IF((W3385="Markers"),"Marking","Not Marking"))</f>
        <v>Not Marking</v>
      </c>
    </row>
    <row r="3386" spans="1:24" x14ac:dyDescent="0.25">
      <c r="A3386" s="1">
        <v>16434</v>
      </c>
      <c r="B3386" t="s">
        <v>5009</v>
      </c>
      <c r="C3386" s="1" t="str">
        <f>IF(B3386="Day",TEXT(A3386,"dd"&amp;"."),TEXT(A3386,"dd")&amp;"/"&amp;TEXT(A3387,"dd")&amp;".")</f>
        <v>28.</v>
      </c>
      <c r="D3386" s="1" t="str">
        <f>TEXT(A3386,"mm")&amp;"."</f>
        <v>12.</v>
      </c>
      <c r="E3386" t="str">
        <f>TEXT(A3386,"yy")&amp;"."</f>
        <v>44.</v>
      </c>
      <c r="F3386" t="str">
        <f>IF((C3386&lt;C3393),C3386&amp;D3386&amp;E3386,C3386&amp;D3393&amp;E3386)</f>
        <v>28.12.44.</v>
      </c>
      <c r="G3386" s="12" t="str">
        <f>IF(ISERROR(VLOOKUP(F3386,DataFromWard!$B$484:$E$998,2,FALSE)),"",VLOOKUP(F3386,DataFromWard!$B$484:$E$998,2,FALSE))</f>
        <v/>
      </c>
      <c r="H3386" t="str">
        <f t="shared" si="435"/>
        <v/>
      </c>
      <c r="I3386" s="12"/>
      <c r="J3386" s="12"/>
      <c r="K3386" s="12"/>
      <c r="L3386" s="12"/>
      <c r="M3386" s="12"/>
      <c r="N3386" s="12"/>
      <c r="O3386" s="14" t="str">
        <f>IF(ISERROR(VLOOKUP(F3386,DataFromWard!$B$484:$E$998,3,FALSE)),"",VLOOKUP(F3386,DataFromWard!$B$484:$E$998,3,FALSE))</f>
        <v/>
      </c>
      <c r="P3386" s="14"/>
      <c r="Q3386" s="12" t="str">
        <f>IF(ISERROR(VLOOKUP(F3386,DataFromWard!$B$484:$E$998,4,FALSE)),"",VLOOKUP(F3386,DataFromWard!$B$484:$E$998,4,FALSE))</f>
        <v/>
      </c>
      <c r="U3386" t="str">
        <f t="shared" si="426"/>
        <v>1944.12.28.</v>
      </c>
      <c r="V3386" t="str">
        <f t="shared" si="431"/>
        <v>44. 12.</v>
      </c>
      <c r="W3386" t="str">
        <f t="shared" si="432"/>
        <v/>
      </c>
      <c r="X3386" t="str">
        <f t="shared" si="438"/>
        <v/>
      </c>
    </row>
    <row r="3387" spans="1:24" x14ac:dyDescent="0.25">
      <c r="A3387" s="1">
        <v>16434</v>
      </c>
      <c r="B3387" t="s">
        <v>5012</v>
      </c>
      <c r="C3387" s="1" t="str">
        <f>IF(B3387="Day",TEXT(A3387,"dd"&amp;"."),TEXT(A3387,"dd")&amp;"/"&amp;TEXT(A3393,"dd")&amp;".")</f>
        <v>28/29.</v>
      </c>
      <c r="D3387" s="1" t="str">
        <f>TEXT(A3387,"mm")&amp;"."</f>
        <v>12.</v>
      </c>
      <c r="E3387" t="str">
        <f>TEXT(A3387,"yy")&amp;"."</f>
        <v>44.</v>
      </c>
      <c r="F3387" t="str">
        <f>IF((C3387&lt;C3394),C3387&amp;D3387&amp;E3387,C3387&amp;D3394&amp;E3387)</f>
        <v>28/29.12.44.</v>
      </c>
      <c r="G3387" s="12" t="s">
        <v>3790</v>
      </c>
      <c r="H3387" t="str">
        <f t="shared" si="435"/>
        <v>GE</v>
      </c>
      <c r="I3387" s="12" t="s">
        <v>5332</v>
      </c>
      <c r="J3387" s="12"/>
      <c r="K3387" s="12">
        <v>175</v>
      </c>
      <c r="L3387" s="12">
        <v>45</v>
      </c>
      <c r="M3387" s="12"/>
      <c r="N3387" s="12"/>
      <c r="O3387" s="14">
        <v>11</v>
      </c>
      <c r="P3387" s="14">
        <v>11</v>
      </c>
      <c r="Q3387" s="12">
        <f>IF(ISERROR(VLOOKUP(F3387,DataFromWard!$B$484:$E$998,4,FALSE)),"",VLOOKUP(F3387,DataFromWard!$B$484:$E$998,4,FALSE))</f>
        <v>0</v>
      </c>
      <c r="R3387">
        <v>8</v>
      </c>
      <c r="S3387" t="s">
        <v>4915</v>
      </c>
      <c r="T3387" t="s">
        <v>198</v>
      </c>
      <c r="U3387" t="str">
        <f t="shared" si="426"/>
        <v>1944.12.28/29.</v>
      </c>
      <c r="V3387" t="str">
        <f t="shared" si="431"/>
        <v>44. 12.</v>
      </c>
      <c r="W3387" t="str">
        <f t="shared" si="432"/>
        <v>Markers</v>
      </c>
      <c r="X3387" t="str">
        <f t="shared" si="438"/>
        <v>Marking</v>
      </c>
    </row>
    <row r="3388" spans="1:24" x14ac:dyDescent="0.25">
      <c r="A3388" s="1">
        <v>16434</v>
      </c>
      <c r="B3388" t="s">
        <v>5012</v>
      </c>
      <c r="C3388" s="1" t="s">
        <v>3808</v>
      </c>
      <c r="D3388" s="1" t="s">
        <v>3811</v>
      </c>
      <c r="E3388" t="s">
        <v>3840</v>
      </c>
      <c r="F3388" t="s">
        <v>791</v>
      </c>
      <c r="G3388" s="12" t="s">
        <v>851</v>
      </c>
      <c r="H3388" t="str">
        <f t="shared" si="435"/>
        <v>GE</v>
      </c>
      <c r="I3388" s="12" t="s">
        <v>4614</v>
      </c>
      <c r="J3388" s="12"/>
      <c r="K3388" s="12">
        <v>162</v>
      </c>
      <c r="L3388" s="12"/>
      <c r="M3388" s="12"/>
      <c r="N3388" s="12"/>
      <c r="O3388" s="14">
        <v>16</v>
      </c>
      <c r="P3388" s="14">
        <v>16</v>
      </c>
      <c r="Q3388" s="12">
        <f>IF(ISERROR(VLOOKUP(F3388,DataFromWard!$B$484:$E$998,4,FALSE)),"",VLOOKUP(F3388,DataFromWard!$B$484:$E$998,4,FALSE))</f>
        <v>0</v>
      </c>
      <c r="R3388">
        <v>8</v>
      </c>
      <c r="S3388" t="s">
        <v>4915</v>
      </c>
      <c r="T3388" t="s">
        <v>199</v>
      </c>
      <c r="U3388" t="str">
        <f t="shared" si="426"/>
        <v>1944.12.28/29.</v>
      </c>
      <c r="V3388" t="str">
        <f t="shared" si="431"/>
        <v>44. 12.</v>
      </c>
      <c r="W3388" t="str">
        <f t="shared" si="432"/>
        <v>Markers</v>
      </c>
      <c r="X3388" t="str">
        <f t="shared" si="438"/>
        <v>Marking</v>
      </c>
    </row>
    <row r="3389" spans="1:24" x14ac:dyDescent="0.25">
      <c r="A3389" s="1">
        <v>16434</v>
      </c>
      <c r="B3389" t="s">
        <v>5012</v>
      </c>
      <c r="C3389" s="1" t="s">
        <v>3808</v>
      </c>
      <c r="D3389" s="1" t="s">
        <v>3811</v>
      </c>
      <c r="E3389" t="s">
        <v>3840</v>
      </c>
      <c r="F3389" t="s">
        <v>791</v>
      </c>
      <c r="G3389" s="12" t="s">
        <v>4955</v>
      </c>
      <c r="H3389" t="str">
        <f t="shared" si="435"/>
        <v>NO</v>
      </c>
      <c r="I3389" s="12" t="s">
        <v>3894</v>
      </c>
      <c r="J3389" s="12"/>
      <c r="K3389" s="12">
        <v>67</v>
      </c>
      <c r="L3389" s="12"/>
      <c r="M3389" s="12"/>
      <c r="N3389" s="12"/>
      <c r="O3389" s="14">
        <v>1</v>
      </c>
      <c r="P3389" s="14">
        <v>1</v>
      </c>
      <c r="Q3389" s="12">
        <f>IF(ISERROR(VLOOKUP(F3389,DataFromWard!$B$484:$E$998,4,FALSE)),"",VLOOKUP(F3389,DataFromWard!$B$484:$E$998,4,FALSE))</f>
        <v>0</v>
      </c>
      <c r="R3389">
        <v>5</v>
      </c>
      <c r="S3389" t="s">
        <v>4915</v>
      </c>
      <c r="T3389" t="s">
        <v>200</v>
      </c>
      <c r="U3389" t="str">
        <f t="shared" si="426"/>
        <v>1944.12.28/29.</v>
      </c>
      <c r="V3389" t="str">
        <f t="shared" si="431"/>
        <v>44. 12.</v>
      </c>
      <c r="W3389" t="str">
        <f t="shared" si="432"/>
        <v>Markers</v>
      </c>
      <c r="X3389" t="str">
        <f t="shared" si="438"/>
        <v>Marking</v>
      </c>
    </row>
    <row r="3390" spans="1:24" x14ac:dyDescent="0.25">
      <c r="A3390" s="1">
        <v>16434</v>
      </c>
      <c r="B3390" t="s">
        <v>5012</v>
      </c>
      <c r="C3390" s="1" t="s">
        <v>3808</v>
      </c>
      <c r="D3390" s="1" t="s">
        <v>3811</v>
      </c>
      <c r="E3390" t="s">
        <v>3840</v>
      </c>
      <c r="F3390" t="s">
        <v>791</v>
      </c>
      <c r="G3390" s="12" t="s">
        <v>4930</v>
      </c>
      <c r="H3390" t="str">
        <f t="shared" si="435"/>
        <v>GE</v>
      </c>
      <c r="I3390" s="12" t="s">
        <v>5332</v>
      </c>
      <c r="J3390" s="12"/>
      <c r="K3390" s="12" t="s">
        <v>1908</v>
      </c>
      <c r="L3390" s="12"/>
      <c r="M3390" s="12"/>
      <c r="N3390" s="12"/>
      <c r="O3390" s="14">
        <v>79</v>
      </c>
      <c r="P3390" s="14">
        <v>83</v>
      </c>
      <c r="Q3390" s="12">
        <v>1</v>
      </c>
      <c r="R3390">
        <v>8</v>
      </c>
      <c r="S3390" t="s">
        <v>4915</v>
      </c>
      <c r="T3390" t="s">
        <v>201</v>
      </c>
      <c r="U3390" t="str">
        <f t="shared" si="426"/>
        <v>1944.12.28/29.</v>
      </c>
      <c r="V3390" t="str">
        <f t="shared" si="431"/>
        <v>44. 12.</v>
      </c>
      <c r="W3390" t="str">
        <f t="shared" si="432"/>
        <v>Elsewhere</v>
      </c>
      <c r="X3390" t="str">
        <f t="shared" si="438"/>
        <v>Not Marking</v>
      </c>
    </row>
    <row r="3391" spans="1:24" x14ac:dyDescent="0.25">
      <c r="A3391" s="1">
        <v>16434</v>
      </c>
      <c r="B3391" t="s">
        <v>5012</v>
      </c>
      <c r="C3391" s="1" t="s">
        <v>3808</v>
      </c>
      <c r="D3391" s="1" t="s">
        <v>3811</v>
      </c>
      <c r="E3391" t="s">
        <v>3840</v>
      </c>
      <c r="F3391" t="s">
        <v>791</v>
      </c>
      <c r="G3391" s="12" t="s">
        <v>4930</v>
      </c>
      <c r="H3391" t="str">
        <f t="shared" si="435"/>
        <v>GE</v>
      </c>
      <c r="I3391" s="12" t="s">
        <v>4614</v>
      </c>
      <c r="J3391" s="12"/>
      <c r="K3391" s="12" t="s">
        <v>1908</v>
      </c>
      <c r="L3391" s="12"/>
      <c r="M3391" s="12"/>
      <c r="N3391" s="12"/>
      <c r="O3391" s="14">
        <v>8</v>
      </c>
      <c r="P3391" s="14">
        <v>3</v>
      </c>
      <c r="Q3391" s="12">
        <f>IF(ISERROR(VLOOKUP(F3391,DataFromWard!$B$484:$E$998,4,FALSE)),"",VLOOKUP(F3391,DataFromWard!$B$484:$E$998,4,FALSE))</f>
        <v>0</v>
      </c>
      <c r="R3391">
        <v>8</v>
      </c>
      <c r="S3391" t="s">
        <v>4915</v>
      </c>
      <c r="U3391" t="str">
        <f t="shared" si="426"/>
        <v>1944.12.28/29.</v>
      </c>
      <c r="V3391" t="str">
        <f t="shared" si="431"/>
        <v>44. 12.</v>
      </c>
      <c r="W3391" t="str">
        <f t="shared" si="432"/>
        <v>Elsewhere</v>
      </c>
      <c r="X3391" t="str">
        <f t="shared" si="438"/>
        <v>Not Marking</v>
      </c>
    </row>
    <row r="3392" spans="1:24" x14ac:dyDescent="0.25">
      <c r="A3392" s="1">
        <v>16434</v>
      </c>
      <c r="B3392" t="s">
        <v>5012</v>
      </c>
      <c r="C3392" s="1" t="s">
        <v>3808</v>
      </c>
      <c r="D3392" s="1" t="s">
        <v>3811</v>
      </c>
      <c r="E3392" t="s">
        <v>3840</v>
      </c>
      <c r="F3392" t="s">
        <v>791</v>
      </c>
      <c r="G3392" s="12"/>
      <c r="H3392" t="str">
        <f t="shared" si="435"/>
        <v/>
      </c>
      <c r="I3392" s="12"/>
      <c r="J3392" s="12"/>
      <c r="K3392" s="12"/>
      <c r="L3392" s="12"/>
      <c r="M3392" s="12"/>
      <c r="N3392" s="12"/>
      <c r="O3392" s="14"/>
      <c r="P3392" s="14"/>
      <c r="Q3392" s="12"/>
      <c r="U3392" t="str">
        <f t="shared" si="426"/>
        <v>1944.12.28/29.</v>
      </c>
      <c r="V3392" t="str">
        <f t="shared" si="431"/>
        <v>44. 12.</v>
      </c>
      <c r="W3392" t="str">
        <f t="shared" si="432"/>
        <v/>
      </c>
      <c r="X3392" t="str">
        <f t="shared" si="438"/>
        <v/>
      </c>
    </row>
    <row r="3393" spans="1:24" x14ac:dyDescent="0.25">
      <c r="A3393" s="1">
        <v>16435</v>
      </c>
      <c r="B3393" t="s">
        <v>5009</v>
      </c>
      <c r="C3393" s="1" t="str">
        <f>IF(B3393="Day",TEXT(A3393,"dd"&amp;"."),TEXT(A3393,"dd")&amp;"/"&amp;TEXT(A3394,"dd")&amp;".")</f>
        <v>29.</v>
      </c>
      <c r="D3393" s="1" t="str">
        <f>TEXT(A3393,"mm")&amp;"."</f>
        <v>12.</v>
      </c>
      <c r="E3393" t="str">
        <f>TEXT(A3393,"yy")&amp;"."</f>
        <v>44.</v>
      </c>
      <c r="F3393" t="str">
        <f>IF((C3393&lt;C3397),C3393&amp;D3393&amp;E3393,C3393&amp;D3397&amp;E3393)</f>
        <v>29.12.44.</v>
      </c>
      <c r="G3393" s="12" t="str">
        <f>IF(ISERROR(VLOOKUP(F3393,DataFromWard!$B$484:$E$998,2,FALSE)),"",VLOOKUP(F3393,DataFromWard!$B$484:$E$998,2,FALSE))</f>
        <v>Koblenz</v>
      </c>
      <c r="H3393" t="str">
        <f t="shared" si="435"/>
        <v>GE</v>
      </c>
      <c r="I3393" s="12" t="s">
        <v>4614</v>
      </c>
      <c r="J3393" s="12" t="s">
        <v>4514</v>
      </c>
      <c r="K3393" s="12">
        <v>184</v>
      </c>
      <c r="L3393" s="12">
        <v>28</v>
      </c>
      <c r="M3393" s="12"/>
      <c r="N3393" s="12"/>
      <c r="O3393" s="14">
        <f>IF(ISERROR(VLOOKUP(F3393,DataFromWard!$B$484:$E$998,3,FALSE)),"",VLOOKUP(F3393,DataFromWard!$B$484:$E$998,3,FALSE))</f>
        <v>8</v>
      </c>
      <c r="P3393" s="14">
        <v>8</v>
      </c>
      <c r="Q3393" s="12">
        <f>IF(ISERROR(VLOOKUP(F3393,DataFromWard!$B$484:$E$998,4,FALSE)),"",VLOOKUP(F3393,DataFromWard!$B$484:$E$998,4,FALSE))</f>
        <v>0</v>
      </c>
      <c r="R3393">
        <v>8</v>
      </c>
      <c r="S3393" t="s">
        <v>4915</v>
      </c>
      <c r="T3393" t="s">
        <v>202</v>
      </c>
      <c r="U3393" t="str">
        <f t="shared" si="426"/>
        <v>1944.12.29.</v>
      </c>
      <c r="V3393" t="str">
        <f t="shared" si="431"/>
        <v>44. 12.</v>
      </c>
      <c r="W3393" t="str">
        <f t="shared" si="432"/>
        <v>Markers</v>
      </c>
      <c r="X3393" t="str">
        <f t="shared" si="438"/>
        <v>Marking</v>
      </c>
    </row>
    <row r="3394" spans="1:24" x14ac:dyDescent="0.25">
      <c r="A3394" s="1">
        <v>16435</v>
      </c>
      <c r="B3394" t="s">
        <v>5012</v>
      </c>
      <c r="C3394" s="1" t="str">
        <f>IF(B3394="Day",TEXT(A3394,"dd"&amp;"."),TEXT(A3394,"dd")&amp;"/"&amp;TEXT(A3397,"dd")&amp;".")</f>
        <v>29/30.</v>
      </c>
      <c r="D3394" s="1" t="str">
        <f>TEXT(A3394,"mm")&amp;"."</f>
        <v>12.</v>
      </c>
      <c r="E3394" t="str">
        <f>TEXT(A3394,"yy")&amp;"."</f>
        <v>44.</v>
      </c>
      <c r="F3394" t="str">
        <f>IF((C3394&lt;C3398),C3394&amp;D3394&amp;E3394,C3394&amp;D3398&amp;E3394)</f>
        <v>29/30.12.44.</v>
      </c>
      <c r="G3394" s="12" t="str">
        <f>IF(ISERROR(VLOOKUP(F3394,DataFromWard!$B$484:$E$998,2,FALSE)),"",VLOOKUP(F3394,DataFromWard!$B$484:$E$998,2,FALSE))</f>
        <v>Scholven/Buer</v>
      </c>
      <c r="H3394" t="str">
        <f t="shared" si="435"/>
        <v>GE</v>
      </c>
      <c r="I3394" s="12" t="s">
        <v>4646</v>
      </c>
      <c r="J3394" s="12"/>
      <c r="K3394" s="12">
        <v>324</v>
      </c>
      <c r="L3394" s="12"/>
      <c r="M3394" s="12"/>
      <c r="N3394" s="12"/>
      <c r="O3394" s="14">
        <f>IF(ISERROR(VLOOKUP(F3394,DataFromWard!$B$484:$E$998,3,FALSE)),"",VLOOKUP(F3394,DataFromWard!$B$484:$E$998,3,FALSE))</f>
        <v>22</v>
      </c>
      <c r="P3394" s="14">
        <v>22</v>
      </c>
      <c r="Q3394" s="12">
        <f>IF(ISERROR(VLOOKUP(F3394,DataFromWard!$B$484:$E$998,4,FALSE)),"",VLOOKUP(F3394,DataFromWard!$B$484:$E$998,4,FALSE))</f>
        <v>0</v>
      </c>
      <c r="R3394">
        <v>8</v>
      </c>
      <c r="S3394" t="s">
        <v>4915</v>
      </c>
      <c r="T3394" t="s">
        <v>203</v>
      </c>
      <c r="U3394" t="str">
        <f t="shared" ref="U3394:U3418" si="439">"19"&amp;E3394&amp;D3394&amp;C3394</f>
        <v>1944.12.29/30.</v>
      </c>
      <c r="V3394" t="str">
        <f t="shared" si="431"/>
        <v>44. 12.</v>
      </c>
      <c r="W3394" t="str">
        <f t="shared" si="432"/>
        <v>Markers</v>
      </c>
      <c r="X3394" t="str">
        <f t="shared" si="438"/>
        <v>Marking</v>
      </c>
    </row>
    <row r="3395" spans="1:24" x14ac:dyDescent="0.25">
      <c r="A3395" s="1">
        <v>16435</v>
      </c>
      <c r="B3395" t="s">
        <v>5012</v>
      </c>
      <c r="C3395" s="1" t="s">
        <v>3327</v>
      </c>
      <c r="D3395" s="1" t="s">
        <v>3811</v>
      </c>
      <c r="E3395" t="s">
        <v>3840</v>
      </c>
      <c r="F3395" t="s">
        <v>793</v>
      </c>
      <c r="G3395" s="12" t="s">
        <v>795</v>
      </c>
      <c r="H3395" t="str">
        <f t="shared" si="435"/>
        <v>GE</v>
      </c>
      <c r="I3395" s="12" t="s">
        <v>4614</v>
      </c>
      <c r="J3395" s="12"/>
      <c r="K3395" s="12">
        <v>183</v>
      </c>
      <c r="L3395" s="12"/>
      <c r="M3395" s="12"/>
      <c r="N3395" s="12"/>
      <c r="O3395" s="14">
        <v>14</v>
      </c>
      <c r="P3395" s="14">
        <v>14</v>
      </c>
      <c r="Q3395" s="12">
        <v>0</v>
      </c>
      <c r="R3395">
        <v>8</v>
      </c>
      <c r="S3395" t="s">
        <v>4915</v>
      </c>
      <c r="T3395" t="s">
        <v>204</v>
      </c>
      <c r="U3395" t="str">
        <f t="shared" si="439"/>
        <v>1944.12.29/30.</v>
      </c>
      <c r="V3395" t="str">
        <f t="shared" si="431"/>
        <v>44. 12.</v>
      </c>
      <c r="W3395" t="str">
        <f t="shared" si="432"/>
        <v>Markers</v>
      </c>
      <c r="X3395" t="str">
        <f t="shared" si="438"/>
        <v>Marking</v>
      </c>
    </row>
    <row r="3396" spans="1:24" x14ac:dyDescent="0.25">
      <c r="A3396" s="1">
        <v>16435</v>
      </c>
      <c r="B3396" t="s">
        <v>5012</v>
      </c>
      <c r="C3396" s="1" t="s">
        <v>3327</v>
      </c>
      <c r="D3396" s="1" t="s">
        <v>3811</v>
      </c>
      <c r="E3396" t="s">
        <v>3840</v>
      </c>
      <c r="F3396" t="s">
        <v>793</v>
      </c>
      <c r="G3396" s="12" t="s">
        <v>4955</v>
      </c>
      <c r="H3396" t="str">
        <f t="shared" si="435"/>
        <v>NO</v>
      </c>
      <c r="I3396" s="12" t="s">
        <v>4791</v>
      </c>
      <c r="J3396" s="12"/>
      <c r="K3396" s="12" t="s">
        <v>1908</v>
      </c>
      <c r="L3396" s="12"/>
      <c r="M3396" s="12"/>
      <c r="N3396" s="12"/>
      <c r="O3396" s="14">
        <v>8</v>
      </c>
      <c r="P3396" s="14">
        <v>11</v>
      </c>
      <c r="Q3396" s="12">
        <v>0</v>
      </c>
      <c r="R3396">
        <v>5</v>
      </c>
      <c r="S3396" t="s">
        <v>4915</v>
      </c>
      <c r="T3396" t="s">
        <v>5286</v>
      </c>
      <c r="U3396" t="str">
        <f t="shared" si="439"/>
        <v>1944.12.29/30.</v>
      </c>
      <c r="V3396" t="str">
        <f t="shared" si="431"/>
        <v>44. 12.</v>
      </c>
      <c r="W3396" t="str">
        <f t="shared" si="432"/>
        <v>Elsewhere</v>
      </c>
      <c r="X3396" t="str">
        <f t="shared" si="438"/>
        <v>Not Marking</v>
      </c>
    </row>
    <row r="3397" spans="1:24" x14ac:dyDescent="0.25">
      <c r="A3397" s="1">
        <v>16436</v>
      </c>
      <c r="B3397" t="s">
        <v>5009</v>
      </c>
      <c r="C3397" s="1" t="str">
        <f>IF(B3397="Day",TEXT(A3397,"dd"&amp;"."),TEXT(A3397,"dd")&amp;"/"&amp;TEXT(A3398,"dd")&amp;".")</f>
        <v>30.</v>
      </c>
      <c r="D3397" s="1" t="str">
        <f t="shared" ref="D3397:D3404" si="440">TEXT(A3397,"mm")&amp;"."</f>
        <v>12.</v>
      </c>
      <c r="E3397" t="str">
        <f t="shared" ref="E3397:E3404" si="441">TEXT(A3397,"yy")&amp;"."</f>
        <v>44.</v>
      </c>
      <c r="F3397" t="str">
        <f>IF((C3397&lt;C3403),C3397&amp;D3397&amp;E3397,C3397&amp;D3403&amp;E3397)</f>
        <v>30.12.44.</v>
      </c>
      <c r="G3397" s="12" t="str">
        <f>IF(ISERROR(VLOOKUP(F3397,DataFromWard!$B$484:$E$998,2,FALSE)),"",VLOOKUP(F3397,DataFromWard!$B$484:$E$998,2,FALSE))</f>
        <v/>
      </c>
      <c r="H3397" t="str">
        <f t="shared" si="435"/>
        <v/>
      </c>
      <c r="I3397" s="12"/>
      <c r="J3397" s="12"/>
      <c r="K3397" s="12"/>
      <c r="L3397" s="12"/>
      <c r="M3397" s="12"/>
      <c r="N3397" s="12"/>
      <c r="O3397" s="14" t="str">
        <f>IF(ISERROR(VLOOKUP(F3397,DataFromWard!$B$484:$E$998,3,FALSE)),"",VLOOKUP(F3397,DataFromWard!$B$484:$E$998,3,FALSE))</f>
        <v/>
      </c>
      <c r="P3397" s="14"/>
      <c r="Q3397" s="12" t="str">
        <f>IF(ISERROR(VLOOKUP(F3397,DataFromWard!$B$484:$E$998,4,FALSE)),"",VLOOKUP(F3397,DataFromWard!$B$484:$E$998,4,FALSE))</f>
        <v/>
      </c>
      <c r="S3397" t="s">
        <v>4915</v>
      </c>
      <c r="T3397" t="s">
        <v>205</v>
      </c>
      <c r="U3397" t="str">
        <f t="shared" si="439"/>
        <v>1944.12.30.</v>
      </c>
      <c r="V3397" t="str">
        <f t="shared" si="431"/>
        <v>44. 12.</v>
      </c>
      <c r="W3397" t="str">
        <f t="shared" si="432"/>
        <v/>
      </c>
      <c r="X3397" t="str">
        <f t="shared" si="438"/>
        <v/>
      </c>
    </row>
    <row r="3398" spans="1:24" x14ac:dyDescent="0.25">
      <c r="A3398" s="1">
        <v>16436</v>
      </c>
      <c r="B3398" t="s">
        <v>5012</v>
      </c>
      <c r="C3398" s="1" t="str">
        <f>IF(B3398="Day",TEXT(A3398,"dd"&amp;"."),TEXT(A3398,"dd")&amp;"/"&amp;TEXT(A3403,"dd")&amp;".")</f>
        <v>30/31.</v>
      </c>
      <c r="D3398" s="1" t="str">
        <f t="shared" si="440"/>
        <v>12.</v>
      </c>
      <c r="E3398" t="str">
        <f t="shared" si="441"/>
        <v>44.</v>
      </c>
      <c r="F3398" t="s">
        <v>796</v>
      </c>
      <c r="G3398" s="12" t="str">
        <f>IF(ISERROR(VLOOKUP(F3398,DataFromWard!$B$484:$E$998,2,FALSE)),"",VLOOKUP(F3398,DataFromWard!$B$484:$E$998,2,FALSE))</f>
        <v>Cologne</v>
      </c>
      <c r="H3398" t="str">
        <f t="shared" si="435"/>
        <v>GE</v>
      </c>
      <c r="I3398" s="12" t="s">
        <v>4614</v>
      </c>
      <c r="J3398" s="12" t="s">
        <v>4515</v>
      </c>
      <c r="K3398" s="12">
        <v>449</v>
      </c>
      <c r="L3398" s="12">
        <v>36</v>
      </c>
      <c r="M3398" s="12"/>
      <c r="N3398" s="12"/>
      <c r="O3398" s="14">
        <f>IF(ISERROR(VLOOKUP(F3398,DataFromWard!$B$484:$E$998,3,FALSE)),"",VLOOKUP(F3398,DataFromWard!$B$484:$E$998,3,FALSE))</f>
        <v>21</v>
      </c>
      <c r="P3398" s="14">
        <v>21</v>
      </c>
      <c r="Q3398" s="12">
        <f>IF(ISERROR(VLOOKUP(F3398,DataFromWard!$B$484:$E$998,4,FALSE)),"",VLOOKUP(F3398,DataFromWard!$B$484:$E$998,4,FALSE))</f>
        <v>0</v>
      </c>
      <c r="R3398">
        <v>8</v>
      </c>
      <c r="S3398" t="s">
        <v>4915</v>
      </c>
      <c r="T3398" t="s">
        <v>206</v>
      </c>
      <c r="U3398" t="str">
        <f t="shared" si="439"/>
        <v>1944.12.30/31.</v>
      </c>
      <c r="V3398" t="str">
        <f t="shared" si="431"/>
        <v>44. 12.</v>
      </c>
      <c r="W3398" t="str">
        <f t="shared" si="432"/>
        <v>Markers</v>
      </c>
      <c r="X3398" t="str">
        <f t="shared" si="438"/>
        <v>Marking</v>
      </c>
    </row>
    <row r="3399" spans="1:24" x14ac:dyDescent="0.25">
      <c r="A3399" s="1">
        <v>16436</v>
      </c>
      <c r="B3399" t="s">
        <v>5012</v>
      </c>
      <c r="C3399" s="1" t="str">
        <f>IF(B3399="Day",TEXT(A3399,"dd"&amp;"."),TEXT(A3399,"dd")&amp;"/"&amp;TEXT(A3404,"dd")&amp;".")</f>
        <v>30/31.</v>
      </c>
      <c r="D3399" s="1" t="str">
        <f t="shared" si="440"/>
        <v>12.</v>
      </c>
      <c r="E3399" t="str">
        <f t="shared" si="441"/>
        <v>44.</v>
      </c>
      <c r="F3399" t="s">
        <v>796</v>
      </c>
      <c r="G3399" s="12" t="s">
        <v>4516</v>
      </c>
      <c r="H3399" t="str">
        <f t="shared" si="435"/>
        <v>BE</v>
      </c>
      <c r="I3399" s="12" t="s">
        <v>4517</v>
      </c>
      <c r="J3399" s="12"/>
      <c r="K3399" s="12">
        <v>154</v>
      </c>
      <c r="L3399" s="12"/>
      <c r="M3399" s="12"/>
      <c r="N3399" s="12"/>
      <c r="O3399" s="14">
        <v>12</v>
      </c>
      <c r="P3399" s="14">
        <v>12</v>
      </c>
      <c r="Q3399" s="12">
        <v>0</v>
      </c>
      <c r="R3399">
        <v>5</v>
      </c>
      <c r="S3399" t="s">
        <v>4915</v>
      </c>
      <c r="T3399" t="s">
        <v>207</v>
      </c>
      <c r="U3399" t="str">
        <f t="shared" si="439"/>
        <v>1944.12.30/31.</v>
      </c>
      <c r="V3399" t="str">
        <f t="shared" si="431"/>
        <v>44. 12.</v>
      </c>
      <c r="W3399" t="str">
        <f t="shared" si="432"/>
        <v>Markers</v>
      </c>
      <c r="X3399" t="str">
        <f t="shared" si="438"/>
        <v>Marking</v>
      </c>
    </row>
    <row r="3400" spans="1:24" x14ac:dyDescent="0.25">
      <c r="A3400" s="1">
        <v>16436</v>
      </c>
      <c r="B3400" t="s">
        <v>5012</v>
      </c>
      <c r="C3400" s="1" t="s">
        <v>3839</v>
      </c>
      <c r="D3400" s="1" t="str">
        <f t="shared" si="440"/>
        <v>12.</v>
      </c>
      <c r="E3400" t="str">
        <f t="shared" si="441"/>
        <v>44.</v>
      </c>
      <c r="F3400" t="s">
        <v>796</v>
      </c>
      <c r="G3400" s="12" t="s">
        <v>4939</v>
      </c>
      <c r="H3400" t="str">
        <f t="shared" si="435"/>
        <v>GE</v>
      </c>
      <c r="I3400" s="12" t="s">
        <v>5332</v>
      </c>
      <c r="J3400" s="12"/>
      <c r="K3400" s="12" t="s">
        <v>1908</v>
      </c>
      <c r="L3400" s="12"/>
      <c r="M3400" s="12"/>
      <c r="N3400" s="12"/>
      <c r="O3400" s="14">
        <v>68</v>
      </c>
      <c r="P3400" s="14">
        <v>68</v>
      </c>
      <c r="Q3400" s="12">
        <v>0</v>
      </c>
      <c r="R3400">
        <v>8</v>
      </c>
      <c r="S3400" t="s">
        <v>4915</v>
      </c>
      <c r="U3400" t="str">
        <f t="shared" si="439"/>
        <v>1944.12.30/31.</v>
      </c>
      <c r="V3400" t="str">
        <f t="shared" si="431"/>
        <v>44. 12.</v>
      </c>
      <c r="W3400" t="str">
        <f t="shared" si="432"/>
        <v>Elsewhere</v>
      </c>
      <c r="X3400" t="str">
        <f t="shared" si="438"/>
        <v>Not Marking</v>
      </c>
    </row>
    <row r="3401" spans="1:24" x14ac:dyDescent="0.25">
      <c r="A3401" s="1">
        <v>16436</v>
      </c>
      <c r="B3401" t="s">
        <v>5012</v>
      </c>
      <c r="C3401" s="1" t="s">
        <v>3839</v>
      </c>
      <c r="D3401" s="1" t="str">
        <f t="shared" si="440"/>
        <v>12.</v>
      </c>
      <c r="E3401" t="str">
        <f t="shared" si="441"/>
        <v>44.</v>
      </c>
      <c r="F3401" t="s">
        <v>796</v>
      </c>
      <c r="G3401" s="12" t="s">
        <v>1945</v>
      </c>
      <c r="H3401" t="str">
        <f t="shared" si="435"/>
        <v>GE</v>
      </c>
      <c r="I3401" s="12" t="s">
        <v>5332</v>
      </c>
      <c r="J3401" s="12"/>
      <c r="K3401" s="12" t="s">
        <v>1908</v>
      </c>
      <c r="L3401" s="12"/>
      <c r="M3401" s="12"/>
      <c r="N3401" s="12"/>
      <c r="O3401" s="14">
        <v>9</v>
      </c>
      <c r="P3401" s="14">
        <v>8</v>
      </c>
      <c r="Q3401" s="12">
        <v>0</v>
      </c>
      <c r="R3401">
        <v>8</v>
      </c>
      <c r="S3401" t="s">
        <v>4915</v>
      </c>
      <c r="U3401" t="str">
        <f t="shared" si="439"/>
        <v>1944.12.30/31.</v>
      </c>
      <c r="V3401" t="str">
        <f t="shared" si="431"/>
        <v>44. 12.</v>
      </c>
      <c r="W3401" t="str">
        <f t="shared" si="432"/>
        <v>Elsewhere</v>
      </c>
      <c r="X3401" t="str">
        <f t="shared" si="438"/>
        <v>Not Marking</v>
      </c>
    </row>
    <row r="3402" spans="1:24" x14ac:dyDescent="0.25">
      <c r="A3402" s="1">
        <v>16436</v>
      </c>
      <c r="B3402" t="s">
        <v>5012</v>
      </c>
      <c r="C3402" s="1" t="s">
        <v>3839</v>
      </c>
      <c r="D3402" s="1" t="str">
        <f t="shared" si="440"/>
        <v>12.</v>
      </c>
      <c r="E3402" t="str">
        <f t="shared" si="441"/>
        <v>44.</v>
      </c>
      <c r="F3402" t="s">
        <v>796</v>
      </c>
      <c r="G3402" s="12" t="s">
        <v>4932</v>
      </c>
      <c r="H3402" t="str">
        <f t="shared" si="435"/>
        <v>GE</v>
      </c>
      <c r="I3402" s="12" t="s">
        <v>5332</v>
      </c>
      <c r="J3402" s="12"/>
      <c r="K3402" s="12" t="s">
        <v>1908</v>
      </c>
      <c r="L3402" s="12"/>
      <c r="M3402" s="12"/>
      <c r="N3402" s="12"/>
      <c r="O3402" s="14">
        <v>8</v>
      </c>
      <c r="P3402" s="14">
        <v>8</v>
      </c>
      <c r="Q3402" s="12">
        <v>0</v>
      </c>
      <c r="R3402">
        <v>8</v>
      </c>
      <c r="S3402" t="s">
        <v>4915</v>
      </c>
      <c r="U3402" t="str">
        <f t="shared" si="439"/>
        <v>1944.12.30/31.</v>
      </c>
      <c r="V3402" t="str">
        <f t="shared" si="431"/>
        <v>44. 12.</v>
      </c>
      <c r="W3402" t="str">
        <f t="shared" si="432"/>
        <v>Elsewhere</v>
      </c>
      <c r="X3402" t="str">
        <f t="shared" si="438"/>
        <v>Not Marking</v>
      </c>
    </row>
    <row r="3403" spans="1:24" x14ac:dyDescent="0.25">
      <c r="A3403" s="1">
        <v>16437</v>
      </c>
      <c r="B3403" t="s">
        <v>5009</v>
      </c>
      <c r="C3403" s="1" t="str">
        <f>IF(B3403="Day",TEXT(A3403,"dd"&amp;"."),TEXT(A3403,"dd")&amp;"/"&amp;TEXT(A3404,"dd")&amp;".")</f>
        <v>31.</v>
      </c>
      <c r="D3403" s="1" t="str">
        <f t="shared" si="440"/>
        <v>12.</v>
      </c>
      <c r="E3403" t="str">
        <f t="shared" si="441"/>
        <v>44.</v>
      </c>
      <c r="F3403" t="str">
        <f>C3403&amp;D3403&amp;E3403</f>
        <v>31.12.44.</v>
      </c>
      <c r="G3403" s="12" t="s">
        <v>4955</v>
      </c>
      <c r="H3403" t="str">
        <f t="shared" si="435"/>
        <v>NO</v>
      </c>
      <c r="I3403" s="12" t="s">
        <v>4518</v>
      </c>
      <c r="J3403" s="12"/>
      <c r="K3403" s="12" t="s">
        <v>1908</v>
      </c>
      <c r="L3403" s="12"/>
      <c r="M3403" s="12"/>
      <c r="N3403" s="12"/>
      <c r="O3403" s="14">
        <v>12</v>
      </c>
      <c r="P3403" s="14">
        <v>8</v>
      </c>
      <c r="Q3403" s="12">
        <v>0</v>
      </c>
      <c r="R3403">
        <v>5</v>
      </c>
      <c r="S3403" t="s">
        <v>4915</v>
      </c>
      <c r="T3403" t="s">
        <v>208</v>
      </c>
      <c r="U3403" t="str">
        <f t="shared" si="439"/>
        <v>1944.12.31.</v>
      </c>
      <c r="V3403" t="str">
        <f t="shared" si="431"/>
        <v>44. 12.</v>
      </c>
      <c r="W3403" t="str">
        <f t="shared" si="432"/>
        <v>Elsewhere</v>
      </c>
      <c r="X3403" t="str">
        <f t="shared" si="438"/>
        <v>Not Marking</v>
      </c>
    </row>
    <row r="3404" spans="1:24" x14ac:dyDescent="0.25">
      <c r="A3404" s="1">
        <v>16437</v>
      </c>
      <c r="B3404" t="s">
        <v>5012</v>
      </c>
      <c r="C3404" s="1" t="str">
        <f>IF(B3404="Day",TEXT(A3404,"dd"&amp;"."),TEXT(A3404,"dd")&amp;"/"&amp;TEXT(A3407,"dd")&amp;".")</f>
        <v>31/01.</v>
      </c>
      <c r="D3404" s="1" t="str">
        <f t="shared" si="440"/>
        <v>12.</v>
      </c>
      <c r="E3404" t="str">
        <f t="shared" si="441"/>
        <v>44.</v>
      </c>
      <c r="F3404" t="s">
        <v>5016</v>
      </c>
      <c r="G3404" s="12" t="str">
        <f>IF(ISERROR(VLOOKUP(F3404,DataFromWard!$B$484:$E$998,2,FALSE)),"",VLOOKUP(F3404,DataFromWard!$B$484:$E$998,2,FALSE))</f>
        <v>Osterfeld</v>
      </c>
      <c r="H3404" t="str">
        <f t="shared" si="435"/>
        <v>GE</v>
      </c>
      <c r="I3404" s="12" t="s">
        <v>4614</v>
      </c>
      <c r="J3404" s="12"/>
      <c r="K3404" s="12">
        <v>149</v>
      </c>
      <c r="L3404" s="12">
        <v>33</v>
      </c>
      <c r="M3404" s="12"/>
      <c r="N3404" s="12"/>
      <c r="O3404" s="14">
        <f>IF(ISERROR(VLOOKUP(F3404,DataFromWard!$B$484:$E$998,3,FALSE)),"",VLOOKUP(F3404,DataFromWard!$B$484:$E$998,3,FALSE))</f>
        <v>17</v>
      </c>
      <c r="P3404" s="14">
        <v>17</v>
      </c>
      <c r="Q3404" s="12">
        <f>IF(ISERROR(VLOOKUP(F3404,DataFromWard!$B$484:$E$998,4,FALSE)),"",VLOOKUP(F3404,DataFromWard!$B$484:$E$998,4,FALSE))</f>
        <v>0</v>
      </c>
      <c r="R3404">
        <v>8</v>
      </c>
      <c r="S3404" t="s">
        <v>4915</v>
      </c>
      <c r="T3404" t="s">
        <v>209</v>
      </c>
      <c r="U3404" t="str">
        <f t="shared" si="439"/>
        <v>1944.12.31/01.</v>
      </c>
      <c r="V3404" t="str">
        <f t="shared" si="431"/>
        <v>44. 12.</v>
      </c>
      <c r="W3404" t="str">
        <f t="shared" si="432"/>
        <v>Markers</v>
      </c>
      <c r="X3404" t="str">
        <f t="shared" si="438"/>
        <v>Marking</v>
      </c>
    </row>
    <row r="3405" spans="1:24" x14ac:dyDescent="0.25">
      <c r="A3405" s="1">
        <v>16437</v>
      </c>
      <c r="B3405" t="s">
        <v>5012</v>
      </c>
      <c r="C3405" s="1" t="s">
        <v>3328</v>
      </c>
      <c r="D3405" s="1" t="s">
        <v>3811</v>
      </c>
      <c r="E3405" t="s">
        <v>3840</v>
      </c>
      <c r="F3405" t="s">
        <v>5016</v>
      </c>
      <c r="G3405" s="12" t="s">
        <v>4954</v>
      </c>
      <c r="H3405" t="str">
        <f t="shared" si="435"/>
        <v>GE</v>
      </c>
      <c r="I3405" s="12" t="s">
        <v>5332</v>
      </c>
      <c r="J3405" s="12"/>
      <c r="K3405" s="12" t="s">
        <v>1908</v>
      </c>
      <c r="L3405" s="12"/>
      <c r="M3405" s="12"/>
      <c r="N3405" s="12"/>
      <c r="O3405" s="14">
        <v>77</v>
      </c>
      <c r="P3405" s="14">
        <v>69</v>
      </c>
      <c r="Q3405" s="12">
        <v>0</v>
      </c>
      <c r="R3405">
        <v>8</v>
      </c>
      <c r="S3405" t="s">
        <v>4915</v>
      </c>
      <c r="U3405" t="str">
        <f t="shared" si="439"/>
        <v>1944.12.31/01.</v>
      </c>
      <c r="V3405" t="str">
        <f t="shared" ref="V3405:V3468" si="442">E3405&amp;" "&amp;D3405</f>
        <v>44. 12.</v>
      </c>
      <c r="W3405" t="str">
        <f t="shared" ref="W3405:W3468" si="443">IF((ISBLANK(K3405)),"",IF(("a"&gt;K3405),"Markers",K3405))</f>
        <v>Elsewhere</v>
      </c>
      <c r="X3405" t="str">
        <f t="shared" si="438"/>
        <v>Not Marking</v>
      </c>
    </row>
    <row r="3406" spans="1:24" x14ac:dyDescent="0.25">
      <c r="A3406" s="1">
        <v>16437</v>
      </c>
      <c r="B3406" t="s">
        <v>5012</v>
      </c>
      <c r="C3406" s="1" t="s">
        <v>3328</v>
      </c>
      <c r="D3406" s="1" t="s">
        <v>3811</v>
      </c>
      <c r="E3406" t="s">
        <v>3840</v>
      </c>
      <c r="F3406" t="s">
        <v>5016</v>
      </c>
      <c r="G3406" s="12" t="s">
        <v>3276</v>
      </c>
      <c r="H3406" t="str">
        <f t="shared" si="435"/>
        <v>GE</v>
      </c>
      <c r="I3406" s="12" t="s">
        <v>5332</v>
      </c>
      <c r="J3406" s="12"/>
      <c r="K3406" s="12" t="s">
        <v>1908</v>
      </c>
      <c r="L3406" s="12"/>
      <c r="M3406" s="12"/>
      <c r="N3406" s="12"/>
      <c r="O3406" s="14">
        <v>12</v>
      </c>
      <c r="P3406" s="14">
        <v>12</v>
      </c>
      <c r="Q3406" s="12">
        <v>0</v>
      </c>
      <c r="R3406">
        <v>8</v>
      </c>
      <c r="S3406" t="s">
        <v>4915</v>
      </c>
      <c r="U3406" t="str">
        <f t="shared" si="439"/>
        <v>1944.12.31/01.</v>
      </c>
      <c r="V3406" t="str">
        <f t="shared" si="442"/>
        <v>44. 12.</v>
      </c>
      <c r="W3406" t="str">
        <f t="shared" si="443"/>
        <v>Elsewhere</v>
      </c>
      <c r="X3406" t="str">
        <f t="shared" si="438"/>
        <v>Not Marking</v>
      </c>
    </row>
    <row r="3407" spans="1:24" x14ac:dyDescent="0.25">
      <c r="A3407" s="1">
        <v>16438</v>
      </c>
      <c r="B3407" t="s">
        <v>5009</v>
      </c>
      <c r="C3407" s="1" t="str">
        <f>IF(B3407="Day",TEXT(A3407,"dd"&amp;"."),TEXT(A3407,"dd")&amp;"/"&amp;TEXT(A3408,"dd")&amp;".")</f>
        <v>01.</v>
      </c>
      <c r="D3407" s="1" t="str">
        <f>TEXT(A3407,"mm")&amp;"."</f>
        <v>01.</v>
      </c>
      <c r="E3407" t="str">
        <f>TEXT(A3407,"yy")&amp;"."</f>
        <v>45.</v>
      </c>
      <c r="F3407" t="str">
        <f>IF((C3407&lt;C3413),C3407&amp;D3407&amp;E3407,C3407&amp;D3413&amp;E3407)</f>
        <v>01.01.45.</v>
      </c>
      <c r="G3407" s="12" t="str">
        <f>IF(ISERROR(VLOOKUP(F3407,DataFromWard!$B$484:$E$998,2,FALSE)),"",VLOOKUP(F3407,DataFromWard!$B$484:$E$998,2,FALSE))</f>
        <v>Eifel-Region-Tunnels</v>
      </c>
      <c r="H3407" t="str">
        <f t="shared" si="435"/>
        <v>BE</v>
      </c>
      <c r="I3407" s="12" t="s">
        <v>5472</v>
      </c>
      <c r="J3407" s="12"/>
      <c r="K3407" s="12" t="s">
        <v>1912</v>
      </c>
      <c r="L3407" s="12"/>
      <c r="M3407" s="12"/>
      <c r="N3407" s="12"/>
      <c r="O3407" s="14">
        <f>IF(ISERROR(VLOOKUP(F3407,DataFromWard!$B$484:$E$998,3,FALSE)),"",VLOOKUP(F3407,DataFromWard!$B$484:$E$998,3,FALSE))</f>
        <v>17</v>
      </c>
      <c r="P3407" s="14">
        <v>12</v>
      </c>
      <c r="Q3407" s="12">
        <f>IF(ISERROR(VLOOKUP(F3407,DataFromWard!$B$484:$E$998,4,FALSE)),"",VLOOKUP(F3407,DataFromWard!$B$484:$E$998,4,FALSE))</f>
        <v>1</v>
      </c>
      <c r="R3407">
        <v>8</v>
      </c>
      <c r="S3407" t="s">
        <v>210</v>
      </c>
      <c r="T3407" t="s">
        <v>4519</v>
      </c>
      <c r="U3407" t="str">
        <f t="shared" si="439"/>
        <v>1945.01.01.</v>
      </c>
      <c r="V3407" t="str">
        <f t="shared" si="442"/>
        <v>45. 01.</v>
      </c>
      <c r="W3407" t="str">
        <f t="shared" si="443"/>
        <v>None</v>
      </c>
      <c r="X3407" t="str">
        <f t="shared" si="438"/>
        <v>Not Marking</v>
      </c>
    </row>
    <row r="3408" spans="1:24" x14ac:dyDescent="0.25">
      <c r="A3408" s="1">
        <v>16438</v>
      </c>
      <c r="B3408" t="s">
        <v>5012</v>
      </c>
      <c r="C3408" s="1" t="str">
        <f>IF(B3408="Day",TEXT(A3408,"dd"&amp;"."),TEXT(A3408,"dd")&amp;"/"&amp;TEXT(A3413,"dd")&amp;".")</f>
        <v>01/02.</v>
      </c>
      <c r="D3408" s="1" t="str">
        <f>TEXT(A3408,"mm")&amp;"."</f>
        <v>01.</v>
      </c>
      <c r="E3408" t="str">
        <f>TEXT(A3408,"yy")&amp;"."</f>
        <v>45.</v>
      </c>
      <c r="F3408" t="str">
        <f>IF((C3408&lt;C3414),C3408&amp;D3408&amp;E3408,C3408&amp;D3414&amp;E3408)</f>
        <v>01/02.01.45.</v>
      </c>
      <c r="G3408" s="12" t="str">
        <f>IF(ISERROR(VLOOKUP(F3408,DataFromWard!$B$484:$E$998,2,FALSE)),"",VLOOKUP(F3408,DataFromWard!$B$484:$E$998,2,FALSE))</f>
        <v>Dortmund</v>
      </c>
      <c r="H3408" t="str">
        <f t="shared" si="435"/>
        <v>GE</v>
      </c>
      <c r="I3408" s="12" t="s">
        <v>4646</v>
      </c>
      <c r="J3408" s="12"/>
      <c r="K3408" s="12">
        <v>123</v>
      </c>
      <c r="L3408" s="12"/>
      <c r="M3408" s="12"/>
      <c r="N3408" s="12"/>
      <c r="O3408" s="14">
        <f>IF(ISERROR(VLOOKUP(F3408,DataFromWard!$B$484:$E$998,3,FALSE)),"",VLOOKUP(F3408,DataFromWard!$B$484:$E$998,3,FALSE))</f>
        <v>16</v>
      </c>
      <c r="P3408" s="14">
        <v>16</v>
      </c>
      <c r="Q3408" s="12">
        <f>IF(ISERROR(VLOOKUP(F3408,DataFromWard!$B$484:$E$998,4,FALSE)),"",VLOOKUP(F3408,DataFromWard!$B$484:$E$998,4,FALSE))</f>
        <v>0</v>
      </c>
      <c r="R3408">
        <v>8</v>
      </c>
      <c r="S3408" t="s">
        <v>4915</v>
      </c>
      <c r="T3408" t="s">
        <v>212</v>
      </c>
      <c r="U3408" t="str">
        <f t="shared" si="439"/>
        <v>1945.01.01/02.</v>
      </c>
      <c r="V3408" t="str">
        <f t="shared" si="442"/>
        <v>45. 01.</v>
      </c>
      <c r="W3408" t="str">
        <f t="shared" si="443"/>
        <v>Markers</v>
      </c>
      <c r="X3408" t="str">
        <f t="shared" si="438"/>
        <v>Marking</v>
      </c>
    </row>
    <row r="3409" spans="1:24" x14ac:dyDescent="0.25">
      <c r="A3409" s="1">
        <v>16438</v>
      </c>
      <c r="B3409" t="s">
        <v>5012</v>
      </c>
      <c r="C3409" s="1" t="s">
        <v>3820</v>
      </c>
      <c r="D3409" s="1" t="s">
        <v>3810</v>
      </c>
      <c r="E3409" t="s">
        <v>4520</v>
      </c>
      <c r="F3409" t="s">
        <v>801</v>
      </c>
      <c r="G3409" s="12" t="s">
        <v>4480</v>
      </c>
      <c r="H3409" t="str">
        <f t="shared" si="435"/>
        <v>GE</v>
      </c>
      <c r="I3409" s="12" t="s">
        <v>3726</v>
      </c>
      <c r="J3409" s="12" t="s">
        <v>4481</v>
      </c>
      <c r="K3409" s="12">
        <v>152</v>
      </c>
      <c r="L3409" s="12"/>
      <c r="M3409" s="12"/>
      <c r="N3409" s="12"/>
      <c r="O3409" s="14">
        <v>5</v>
      </c>
      <c r="P3409" s="14">
        <v>5</v>
      </c>
      <c r="Q3409" s="12">
        <v>0</v>
      </c>
      <c r="R3409">
        <v>5</v>
      </c>
      <c r="S3409" t="s">
        <v>4915</v>
      </c>
      <c r="T3409" t="s">
        <v>211</v>
      </c>
      <c r="U3409" t="str">
        <f t="shared" si="439"/>
        <v>1945.01.01/02.</v>
      </c>
      <c r="V3409" t="str">
        <f t="shared" si="442"/>
        <v>45. 01.</v>
      </c>
      <c r="W3409" t="str">
        <f t="shared" si="443"/>
        <v>Markers</v>
      </c>
      <c r="X3409" t="str">
        <f t="shared" si="438"/>
        <v>Marking</v>
      </c>
    </row>
    <row r="3410" spans="1:24" x14ac:dyDescent="0.25">
      <c r="A3410" s="1">
        <v>16438</v>
      </c>
      <c r="B3410" t="s">
        <v>5012</v>
      </c>
      <c r="C3410" s="1" t="s">
        <v>3820</v>
      </c>
      <c r="D3410" s="1" t="s">
        <v>3810</v>
      </c>
      <c r="E3410" t="s">
        <v>4520</v>
      </c>
      <c r="F3410" t="s">
        <v>801</v>
      </c>
      <c r="G3410" s="12" t="s">
        <v>3725</v>
      </c>
      <c r="H3410" t="str">
        <f t="shared" si="435"/>
        <v>GE</v>
      </c>
      <c r="I3410" s="12" t="s">
        <v>3726</v>
      </c>
      <c r="J3410" s="12" t="s">
        <v>3727</v>
      </c>
      <c r="K3410" s="12" t="s">
        <v>5285</v>
      </c>
      <c r="L3410" s="12">
        <v>59</v>
      </c>
      <c r="M3410" s="12"/>
      <c r="N3410" s="12"/>
      <c r="O3410" s="14">
        <v>2</v>
      </c>
      <c r="P3410" s="14">
        <v>2</v>
      </c>
      <c r="Q3410" s="12">
        <v>0</v>
      </c>
      <c r="R3410">
        <v>5</v>
      </c>
      <c r="S3410" t="s">
        <v>3846</v>
      </c>
      <c r="T3410" t="s">
        <v>213</v>
      </c>
      <c r="U3410" t="str">
        <f t="shared" si="439"/>
        <v>1945.01.01/02.</v>
      </c>
      <c r="V3410" t="str">
        <f t="shared" si="442"/>
        <v>45. 01.</v>
      </c>
      <c r="W3410" t="str">
        <f t="shared" si="443"/>
        <v>Markers</v>
      </c>
      <c r="X3410" t="str">
        <f t="shared" si="438"/>
        <v>Marking</v>
      </c>
    </row>
    <row r="3411" spans="1:24" x14ac:dyDescent="0.25">
      <c r="A3411" s="1">
        <v>16438</v>
      </c>
      <c r="B3411" t="s">
        <v>5012</v>
      </c>
      <c r="C3411" s="1" t="s">
        <v>3820</v>
      </c>
      <c r="D3411" s="1" t="s">
        <v>3810</v>
      </c>
      <c r="E3411" t="s">
        <v>4520</v>
      </c>
      <c r="F3411" t="s">
        <v>801</v>
      </c>
      <c r="G3411" s="12" t="s">
        <v>813</v>
      </c>
      <c r="H3411" t="str">
        <f t="shared" si="435"/>
        <v>GE</v>
      </c>
      <c r="I3411" s="12" t="s">
        <v>4746</v>
      </c>
      <c r="J3411" s="12"/>
      <c r="K3411" s="12" t="s">
        <v>1908</v>
      </c>
      <c r="L3411" s="12"/>
      <c r="M3411" s="12"/>
      <c r="N3411" s="12"/>
      <c r="O3411" s="14">
        <v>28</v>
      </c>
      <c r="P3411" s="14">
        <v>24</v>
      </c>
      <c r="Q3411" s="12">
        <f>IF(ISERROR(VLOOKUP(F3411,DataFromWard!$B$484:$E$998,4,FALSE)),"",VLOOKUP(F3411,DataFromWard!$B$484:$E$998,4,FALSE))</f>
        <v>0</v>
      </c>
      <c r="R3411">
        <v>8</v>
      </c>
      <c r="S3411" t="s">
        <v>4915</v>
      </c>
      <c r="U3411" t="str">
        <f t="shared" si="439"/>
        <v>1945.01.01/02.</v>
      </c>
      <c r="V3411" t="str">
        <f t="shared" si="442"/>
        <v>45. 01.</v>
      </c>
      <c r="W3411" t="str">
        <f t="shared" si="443"/>
        <v>Elsewhere</v>
      </c>
      <c r="X3411" t="str">
        <f t="shared" si="438"/>
        <v>Not Marking</v>
      </c>
    </row>
    <row r="3412" spans="1:24" x14ac:dyDescent="0.25">
      <c r="A3412" s="1">
        <v>16438</v>
      </c>
      <c r="B3412" t="s">
        <v>5012</v>
      </c>
      <c r="C3412" s="1" t="s">
        <v>3820</v>
      </c>
      <c r="D3412" s="1" t="s">
        <v>3810</v>
      </c>
      <c r="E3412" t="s">
        <v>4520</v>
      </c>
      <c r="F3412" t="s">
        <v>801</v>
      </c>
      <c r="G3412" s="12" t="s">
        <v>4939</v>
      </c>
      <c r="H3412" t="str">
        <f t="shared" si="435"/>
        <v>GE</v>
      </c>
      <c r="I3412" s="12" t="s">
        <v>4746</v>
      </c>
      <c r="J3412" s="12"/>
      <c r="K3412" s="12" t="s">
        <v>1908</v>
      </c>
      <c r="L3412" s="12"/>
      <c r="M3412" s="12"/>
      <c r="N3412" s="12"/>
      <c r="O3412" s="14">
        <v>27</v>
      </c>
      <c r="P3412" s="14">
        <v>26</v>
      </c>
      <c r="Q3412" s="12">
        <f>IF(ISERROR(VLOOKUP(F3412,DataFromWard!$B$484:$E$998,4,FALSE)),"",VLOOKUP(F3412,DataFromWard!$B$484:$E$998,4,FALSE))</f>
        <v>0</v>
      </c>
      <c r="R3412">
        <v>8</v>
      </c>
      <c r="S3412" t="s">
        <v>4915</v>
      </c>
      <c r="U3412" t="str">
        <f t="shared" si="439"/>
        <v>1945.01.01/02.</v>
      </c>
      <c r="V3412" t="str">
        <f t="shared" si="442"/>
        <v>45. 01.</v>
      </c>
      <c r="W3412" t="str">
        <f t="shared" si="443"/>
        <v>Elsewhere</v>
      </c>
      <c r="X3412" t="str">
        <f t="shared" si="438"/>
        <v>Not Marking</v>
      </c>
    </row>
    <row r="3413" spans="1:24" x14ac:dyDescent="0.25">
      <c r="A3413" s="1">
        <v>16439</v>
      </c>
      <c r="B3413" t="s">
        <v>5009</v>
      </c>
      <c r="C3413" s="1" t="str">
        <f>IF(B3413="Day",TEXT(A3413,"dd"&amp;"."),TEXT(A3413,"dd")&amp;"/"&amp;TEXT(A3414,"dd")&amp;".")</f>
        <v>02.</v>
      </c>
      <c r="D3413" s="1" t="str">
        <f>TEXT(A3413,"mm")&amp;"."</f>
        <v>01.</v>
      </c>
      <c r="E3413" t="str">
        <f>TEXT(A3413,"yy")&amp;"."</f>
        <v>45.</v>
      </c>
      <c r="F3413" t="str">
        <f>IF((C3413&lt;C3419),C3413&amp;D3413&amp;E3413,C3413&amp;D3419&amp;E3413)</f>
        <v>02.01.45.</v>
      </c>
      <c r="G3413" s="12" t="str">
        <f>IF(ISERROR(VLOOKUP(F3413,DataFromWard!$B$484:$E$998,2,FALSE)),"",VLOOKUP(F3413,DataFromWard!$B$484:$E$998,2,FALSE))</f>
        <v/>
      </c>
      <c r="H3413" t="str">
        <f t="shared" si="435"/>
        <v/>
      </c>
      <c r="I3413" s="12"/>
      <c r="J3413" s="12"/>
      <c r="K3413" s="12"/>
      <c r="L3413" s="12"/>
      <c r="M3413" s="12"/>
      <c r="N3413" s="12"/>
      <c r="O3413" s="14" t="str">
        <f>IF(ISERROR(VLOOKUP(F3413,DataFromWard!$B$484:$E$998,3,FALSE)),"",VLOOKUP(F3413,DataFromWard!$B$484:$E$998,3,FALSE))</f>
        <v/>
      </c>
      <c r="P3413" s="14"/>
      <c r="Q3413" s="12" t="str">
        <f>IF(ISERROR(VLOOKUP(F3413,DataFromWard!$B$484:$E$998,4,FALSE)),"",VLOOKUP(F3413,DataFromWard!$B$484:$E$998,4,FALSE))</f>
        <v/>
      </c>
      <c r="U3413" t="str">
        <f t="shared" si="439"/>
        <v>1945.01.02.</v>
      </c>
      <c r="V3413" t="str">
        <f t="shared" si="442"/>
        <v>45. 01.</v>
      </c>
      <c r="W3413" t="str">
        <f t="shared" si="443"/>
        <v/>
      </c>
      <c r="X3413" t="str">
        <f t="shared" si="438"/>
        <v/>
      </c>
    </row>
    <row r="3414" spans="1:24" x14ac:dyDescent="0.25">
      <c r="A3414" s="1">
        <v>16439</v>
      </c>
      <c r="B3414" t="s">
        <v>5012</v>
      </c>
      <c r="C3414" s="1" t="str">
        <f>IF(B3414="Day",TEXT(A3414,"dd"&amp;"."),TEXT(A3414,"dd")&amp;"/"&amp;TEXT(A3419,"dd")&amp;".")</f>
        <v>02/03.</v>
      </c>
      <c r="D3414" s="1" t="str">
        <f>TEXT(A3414,"mm")&amp;"."</f>
        <v>01.</v>
      </c>
      <c r="E3414" t="str">
        <f>TEXT(A3414,"yy")&amp;"."</f>
        <v>45.</v>
      </c>
      <c r="F3414" t="str">
        <f>IF((C3414&lt;C3420),C3414&amp;D3414&amp;E3414,C3414&amp;D3420&amp;E3414)</f>
        <v>02/03.01.45.</v>
      </c>
      <c r="G3414" s="12" t="str">
        <f>IF(ISERROR(VLOOKUP(F3414,DataFromWard!$B$484:$E$998,2,FALSE)),"",VLOOKUP(F3414,DataFromWard!$B$484:$E$998,2,FALSE))</f>
        <v>Nuremberg</v>
      </c>
      <c r="H3414" t="str">
        <f t="shared" si="435"/>
        <v>GE</v>
      </c>
      <c r="I3414" s="12" t="s">
        <v>5332</v>
      </c>
      <c r="J3414" s="12"/>
      <c r="K3414" s="12">
        <v>514</v>
      </c>
      <c r="L3414" s="12">
        <v>41</v>
      </c>
      <c r="M3414" s="12"/>
      <c r="N3414" s="12"/>
      <c r="O3414" s="14">
        <f>IF(ISERROR(VLOOKUP(F3414,DataFromWard!$B$484:$E$998,3,FALSE)),"",VLOOKUP(F3414,DataFromWard!$B$484:$E$998,3,FALSE))</f>
        <v>7</v>
      </c>
      <c r="P3414" s="14">
        <v>7</v>
      </c>
      <c r="Q3414" s="12">
        <f>IF(ISERROR(VLOOKUP(F3414,DataFromWard!$B$484:$E$998,4,FALSE)),"",VLOOKUP(F3414,DataFromWard!$B$484:$E$998,4,FALSE))</f>
        <v>0</v>
      </c>
      <c r="R3414">
        <v>8</v>
      </c>
      <c r="S3414" t="s">
        <v>4915</v>
      </c>
      <c r="T3414" t="s">
        <v>214</v>
      </c>
      <c r="U3414" t="str">
        <f t="shared" si="439"/>
        <v>1945.01.02/03.</v>
      </c>
      <c r="V3414" t="str">
        <f t="shared" si="442"/>
        <v>45. 01.</v>
      </c>
      <c r="W3414" t="str">
        <f t="shared" si="443"/>
        <v>Markers</v>
      </c>
      <c r="X3414" t="str">
        <f t="shared" si="438"/>
        <v>Marking</v>
      </c>
    </row>
    <row r="3415" spans="1:24" x14ac:dyDescent="0.25">
      <c r="A3415" s="1">
        <v>16439</v>
      </c>
      <c r="B3415" t="s">
        <v>5012</v>
      </c>
      <c r="C3415" s="1" t="s">
        <v>3793</v>
      </c>
      <c r="D3415" s="1" t="s">
        <v>3810</v>
      </c>
      <c r="E3415" t="s">
        <v>4520</v>
      </c>
      <c r="F3415" t="s">
        <v>803</v>
      </c>
      <c r="G3415" s="12" t="s">
        <v>3276</v>
      </c>
      <c r="H3415" t="str">
        <f t="shared" si="435"/>
        <v>GE</v>
      </c>
      <c r="I3415" s="12" t="s">
        <v>4643</v>
      </c>
      <c r="J3415" s="12" t="s">
        <v>4521</v>
      </c>
      <c r="K3415" s="12">
        <v>373</v>
      </c>
      <c r="L3415" s="12"/>
      <c r="M3415" s="12"/>
      <c r="N3415" s="12"/>
      <c r="O3415" s="14">
        <v>16</v>
      </c>
      <c r="P3415" s="14">
        <v>16</v>
      </c>
      <c r="Q3415" s="12">
        <v>0</v>
      </c>
      <c r="R3415">
        <v>8</v>
      </c>
      <c r="S3415" t="s">
        <v>4915</v>
      </c>
      <c r="T3415" t="s">
        <v>215</v>
      </c>
      <c r="U3415" t="str">
        <f t="shared" si="439"/>
        <v>1945.01.02/03.</v>
      </c>
      <c r="V3415" t="str">
        <f t="shared" si="442"/>
        <v>45. 01.</v>
      </c>
      <c r="W3415" t="str">
        <f t="shared" si="443"/>
        <v>Markers</v>
      </c>
      <c r="X3415" t="str">
        <f t="shared" si="438"/>
        <v>Marking</v>
      </c>
    </row>
    <row r="3416" spans="1:24" x14ac:dyDescent="0.25">
      <c r="A3416" s="1">
        <v>16439</v>
      </c>
      <c r="B3416" t="s">
        <v>5012</v>
      </c>
      <c r="C3416" s="1" t="s">
        <v>3793</v>
      </c>
      <c r="D3416" s="1" t="s">
        <v>3810</v>
      </c>
      <c r="E3416" t="s">
        <v>4520</v>
      </c>
      <c r="F3416" t="s">
        <v>803</v>
      </c>
      <c r="G3416" s="12" t="s">
        <v>4954</v>
      </c>
      <c r="H3416" t="str">
        <f t="shared" si="435"/>
        <v>GE</v>
      </c>
      <c r="I3416" s="12" t="s">
        <v>5332</v>
      </c>
      <c r="J3416" s="12"/>
      <c r="K3416" s="12" t="s">
        <v>1908</v>
      </c>
      <c r="L3416" s="12"/>
      <c r="M3416" s="12"/>
      <c r="N3416" s="12"/>
      <c r="O3416" s="14">
        <v>53</v>
      </c>
      <c r="P3416" s="14">
        <v>49</v>
      </c>
      <c r="Q3416" s="12">
        <v>1</v>
      </c>
      <c r="R3416">
        <v>8</v>
      </c>
      <c r="S3416" t="s">
        <v>4915</v>
      </c>
      <c r="U3416" t="str">
        <f t="shared" si="439"/>
        <v>1945.01.02/03.</v>
      </c>
      <c r="V3416" t="str">
        <f t="shared" si="442"/>
        <v>45. 01.</v>
      </c>
      <c r="W3416" t="str">
        <f t="shared" si="443"/>
        <v>Elsewhere</v>
      </c>
      <c r="X3416" t="str">
        <f t="shared" si="438"/>
        <v>Not Marking</v>
      </c>
    </row>
    <row r="3417" spans="1:24" x14ac:dyDescent="0.25">
      <c r="A3417" s="1">
        <v>16439</v>
      </c>
      <c r="B3417" t="s">
        <v>5012</v>
      </c>
      <c r="C3417" s="1" t="s">
        <v>3793</v>
      </c>
      <c r="D3417" s="1" t="s">
        <v>3810</v>
      </c>
      <c r="E3417" t="s">
        <v>4520</v>
      </c>
      <c r="F3417" t="s">
        <v>803</v>
      </c>
      <c r="G3417" s="12" t="s">
        <v>3825</v>
      </c>
      <c r="H3417" t="str">
        <f t="shared" si="435"/>
        <v>GE</v>
      </c>
      <c r="I3417" s="12" t="s">
        <v>4646</v>
      </c>
      <c r="J3417" s="12"/>
      <c r="K3417" s="12" t="s">
        <v>1908</v>
      </c>
      <c r="L3417" s="12"/>
      <c r="M3417" s="12"/>
      <c r="N3417" s="12"/>
      <c r="O3417" s="14">
        <v>9</v>
      </c>
      <c r="P3417" s="14">
        <v>8</v>
      </c>
      <c r="Q3417" s="12">
        <v>1</v>
      </c>
      <c r="R3417">
        <v>8</v>
      </c>
      <c r="S3417" t="s">
        <v>4915</v>
      </c>
      <c r="U3417" t="str">
        <f t="shared" si="439"/>
        <v>1945.01.02/03.</v>
      </c>
      <c r="V3417" t="str">
        <f t="shared" si="442"/>
        <v>45. 01.</v>
      </c>
      <c r="W3417" t="str">
        <f t="shared" si="443"/>
        <v>Elsewhere</v>
      </c>
      <c r="X3417" t="str">
        <f t="shared" si="438"/>
        <v>Not Marking</v>
      </c>
    </row>
    <row r="3418" spans="1:24" x14ac:dyDescent="0.25">
      <c r="A3418" s="1">
        <v>16439</v>
      </c>
      <c r="B3418" t="s">
        <v>5012</v>
      </c>
      <c r="C3418" s="1" t="s">
        <v>3793</v>
      </c>
      <c r="D3418" s="1" t="s">
        <v>3810</v>
      </c>
      <c r="E3418" t="s">
        <v>4520</v>
      </c>
      <c r="F3418" t="s">
        <v>803</v>
      </c>
      <c r="G3418" s="12" t="s">
        <v>813</v>
      </c>
      <c r="H3418" t="str">
        <f t="shared" si="435"/>
        <v>GE</v>
      </c>
      <c r="I3418" s="12" t="s">
        <v>5332</v>
      </c>
      <c r="J3418" s="12"/>
      <c r="K3418" s="12" t="s">
        <v>1908</v>
      </c>
      <c r="L3418" s="12"/>
      <c r="M3418" s="12"/>
      <c r="N3418" s="12"/>
      <c r="O3418" s="14">
        <v>7</v>
      </c>
      <c r="P3418" s="14">
        <v>6</v>
      </c>
      <c r="Q3418" s="12">
        <v>0</v>
      </c>
      <c r="R3418">
        <v>8</v>
      </c>
      <c r="S3418" t="s">
        <v>4915</v>
      </c>
      <c r="U3418" t="str">
        <f t="shared" si="439"/>
        <v>1945.01.02/03.</v>
      </c>
      <c r="V3418" t="str">
        <f t="shared" si="442"/>
        <v>45. 01.</v>
      </c>
      <c r="W3418" t="str">
        <f t="shared" si="443"/>
        <v>Elsewhere</v>
      </c>
      <c r="X3418" t="str">
        <f t="shared" si="438"/>
        <v>Not Marking</v>
      </c>
    </row>
    <row r="3419" spans="1:24" x14ac:dyDescent="0.25">
      <c r="A3419" s="1">
        <v>16440</v>
      </c>
      <c r="B3419" t="s">
        <v>5009</v>
      </c>
      <c r="C3419" s="1" t="str">
        <f>IF(B3419="Day",TEXT(A3419,"dd"&amp;"."),TEXT(A3419,"dd")&amp;"/"&amp;TEXT(A3420,"dd")&amp;".")</f>
        <v>03.</v>
      </c>
      <c r="D3419" s="1" t="str">
        <f>TEXT(A3419,"mm")&amp;"."</f>
        <v>01.</v>
      </c>
      <c r="E3419" t="str">
        <f>TEXT(A3419,"yy")&amp;"."</f>
        <v>45.</v>
      </c>
      <c r="F3419" t="str">
        <f>IF((C3419&lt;C3422),C3419&amp;D3419&amp;E3419,C3419&amp;D3422&amp;E3419)</f>
        <v>03.01.45.</v>
      </c>
      <c r="G3419" s="12" t="str">
        <f>IF(ISERROR(VLOOKUP(F3419,DataFromWard!$B$484:$E$998,2,FALSE)),"",VLOOKUP(F3419,DataFromWard!$B$484:$E$998,2,FALSE))</f>
        <v/>
      </c>
      <c r="H3419" t="str">
        <f t="shared" si="435"/>
        <v/>
      </c>
      <c r="I3419" s="12"/>
      <c r="J3419" s="12"/>
      <c r="K3419" s="12"/>
      <c r="L3419" s="12"/>
      <c r="M3419" s="12"/>
      <c r="N3419" s="12"/>
      <c r="O3419" s="14" t="str">
        <f>IF(ISERROR(VLOOKUP(F3419,DataFromWard!$B$484:$E$998,3,FALSE)),"",VLOOKUP(F3419,DataFromWard!$B$484:$E$998,3,FALSE))</f>
        <v/>
      </c>
      <c r="P3419" s="14"/>
      <c r="Q3419" s="12" t="str">
        <f>IF(ISERROR(VLOOKUP(F3419,DataFromWard!$B$484:$E$998,4,FALSE)),"",VLOOKUP(F3419,DataFromWard!$B$484:$E$998,4,FALSE))</f>
        <v/>
      </c>
      <c r="S3419" t="s">
        <v>4915</v>
      </c>
      <c r="T3419" t="s">
        <v>216</v>
      </c>
      <c r="U3419" t="str">
        <f t="shared" ref="U3419:U3471" si="444">"19"&amp;E3419&amp;D3419&amp;C3419</f>
        <v>1945.01.03.</v>
      </c>
      <c r="V3419" t="str">
        <f t="shared" si="442"/>
        <v>45. 01.</v>
      </c>
      <c r="W3419" t="str">
        <f t="shared" si="443"/>
        <v/>
      </c>
      <c r="X3419" t="str">
        <f t="shared" si="438"/>
        <v/>
      </c>
    </row>
    <row r="3420" spans="1:24" x14ac:dyDescent="0.25">
      <c r="A3420" s="1">
        <v>16440</v>
      </c>
      <c r="B3420" t="s">
        <v>5012</v>
      </c>
      <c r="C3420" s="1" t="str">
        <f>IF(B3420="Day",TEXT(A3420,"dd"&amp;"."),TEXT(A3420,"dd")&amp;"/"&amp;TEXT(A3422,"dd")&amp;".")</f>
        <v>03/04.</v>
      </c>
      <c r="D3420" s="1" t="str">
        <f>TEXT(A3420,"mm")&amp;"."</f>
        <v>01.</v>
      </c>
      <c r="E3420" t="str">
        <f>TEXT(A3420,"yy")&amp;"."</f>
        <v>45.</v>
      </c>
      <c r="F3420" t="str">
        <f>IF((C3420&lt;C3423),C3420&amp;D3420&amp;E3420,C3420&amp;D3423&amp;E3420)</f>
        <v>03/04.01.45.</v>
      </c>
      <c r="G3420" s="12" t="s">
        <v>3276</v>
      </c>
      <c r="H3420" t="str">
        <f t="shared" si="435"/>
        <v>GE</v>
      </c>
      <c r="I3420" s="12" t="s">
        <v>4614</v>
      </c>
      <c r="J3420" s="12"/>
      <c r="K3420" s="12" t="s">
        <v>1912</v>
      </c>
      <c r="L3420" s="12"/>
      <c r="M3420" s="12"/>
      <c r="N3420" s="12"/>
      <c r="O3420" s="14">
        <v>3</v>
      </c>
      <c r="P3420" s="14">
        <v>3</v>
      </c>
      <c r="Q3420" s="12">
        <v>0</v>
      </c>
      <c r="R3420">
        <v>8</v>
      </c>
      <c r="S3420" t="s">
        <v>4915</v>
      </c>
      <c r="U3420" t="str">
        <f t="shared" si="444"/>
        <v>1945.01.03/04.</v>
      </c>
      <c r="V3420" t="str">
        <f t="shared" si="442"/>
        <v>45. 01.</v>
      </c>
      <c r="W3420" t="str">
        <f t="shared" si="443"/>
        <v>None</v>
      </c>
      <c r="X3420" t="str">
        <f t="shared" si="438"/>
        <v>Not Marking</v>
      </c>
    </row>
    <row r="3421" spans="1:24" x14ac:dyDescent="0.25">
      <c r="A3421" s="1">
        <v>16440</v>
      </c>
      <c r="B3421" t="s">
        <v>5012</v>
      </c>
      <c r="C3421" s="1" t="s">
        <v>3797</v>
      </c>
      <c r="D3421" s="1" t="s">
        <v>3810</v>
      </c>
      <c r="E3421" t="s">
        <v>4520</v>
      </c>
      <c r="F3421" t="s">
        <v>805</v>
      </c>
      <c r="G3421" s="12" t="s">
        <v>3506</v>
      </c>
      <c r="H3421" t="str">
        <f t="shared" si="435"/>
        <v>GE</v>
      </c>
      <c r="I3421" s="12" t="s">
        <v>4614</v>
      </c>
      <c r="J3421" s="12"/>
      <c r="K3421" s="12" t="s">
        <v>1912</v>
      </c>
      <c r="L3421" s="12"/>
      <c r="M3421" s="12"/>
      <c r="N3421" s="12"/>
      <c r="O3421" s="14">
        <v>3</v>
      </c>
      <c r="P3421" s="14">
        <v>2</v>
      </c>
      <c r="Q3421" s="12">
        <v>0</v>
      </c>
      <c r="R3421">
        <v>8</v>
      </c>
      <c r="S3421" t="s">
        <v>4915</v>
      </c>
      <c r="U3421" t="str">
        <f t="shared" si="444"/>
        <v>1945.01.03/04.</v>
      </c>
      <c r="V3421" t="str">
        <f t="shared" si="442"/>
        <v>45. 01.</v>
      </c>
      <c r="W3421" t="str">
        <f t="shared" si="443"/>
        <v>None</v>
      </c>
      <c r="X3421" t="str">
        <f t="shared" si="438"/>
        <v>Not Marking</v>
      </c>
    </row>
    <row r="3422" spans="1:24" x14ac:dyDescent="0.25">
      <c r="A3422" s="1">
        <v>16441</v>
      </c>
      <c r="B3422" t="s">
        <v>5009</v>
      </c>
      <c r="C3422" s="1" t="str">
        <f>IF(B3422="Day",TEXT(A3422,"dd"&amp;"."),TEXT(A3422,"dd")&amp;"/"&amp;TEXT(A3423,"dd")&amp;".")</f>
        <v>04.</v>
      </c>
      <c r="D3422" s="1" t="str">
        <f>TEXT(A3422,"mm")&amp;"."</f>
        <v>01.</v>
      </c>
      <c r="E3422" t="str">
        <f>TEXT(A3422,"yy")&amp;"."</f>
        <v>45.</v>
      </c>
      <c r="F3422" t="str">
        <f>IF((C3422&lt;C3427),C3422&amp;D3422&amp;E3422,C3422&amp;D3427&amp;E3422)</f>
        <v>04.01.45.</v>
      </c>
      <c r="G3422" s="12" t="str">
        <f>IF(ISERROR(VLOOKUP(F3422,DataFromWard!$B$484:$E$998,2,FALSE)),"",VLOOKUP(F3422,DataFromWard!$B$484:$E$998,2,FALSE))</f>
        <v/>
      </c>
      <c r="H3422" t="str">
        <f t="shared" si="435"/>
        <v/>
      </c>
      <c r="I3422" s="12"/>
      <c r="J3422" s="12"/>
      <c r="K3422" s="12"/>
      <c r="L3422" s="12"/>
      <c r="M3422" s="12"/>
      <c r="N3422" s="12"/>
      <c r="O3422" s="14" t="str">
        <f>IF(ISERROR(VLOOKUP(F3422,DataFromWard!$B$484:$E$998,3,FALSE)),"",VLOOKUP(F3422,DataFromWard!$B$484:$E$998,3,FALSE))</f>
        <v/>
      </c>
      <c r="P3422" s="14"/>
      <c r="Q3422" s="12" t="str">
        <f>IF(ISERROR(VLOOKUP(F3422,DataFromWard!$B$484:$E$998,4,FALSE)),"",VLOOKUP(F3422,DataFromWard!$B$484:$E$998,4,FALSE))</f>
        <v/>
      </c>
      <c r="U3422" t="str">
        <f t="shared" si="444"/>
        <v>1945.01.04.</v>
      </c>
      <c r="V3422" t="str">
        <f t="shared" si="442"/>
        <v>45. 01.</v>
      </c>
      <c r="W3422" t="str">
        <f t="shared" si="443"/>
        <v/>
      </c>
      <c r="X3422" t="str">
        <f t="shared" si="438"/>
        <v/>
      </c>
    </row>
    <row r="3423" spans="1:24" x14ac:dyDescent="0.25">
      <c r="A3423" s="1">
        <v>16441</v>
      </c>
      <c r="B3423" t="s">
        <v>5012</v>
      </c>
      <c r="C3423" s="1" t="str">
        <f>IF(B3423="Day",TEXT(A3423,"dd"&amp;"."),TEXT(A3423,"dd")&amp;"/"&amp;TEXT(A3427,"dd")&amp;".")</f>
        <v>04/05.</v>
      </c>
      <c r="D3423" s="1" t="str">
        <f>TEXT(A3423,"mm")&amp;"."</f>
        <v>01.</v>
      </c>
      <c r="E3423" t="str">
        <f>TEXT(A3423,"yy")&amp;"."</f>
        <v>45.</v>
      </c>
      <c r="F3423" t="str">
        <f>IF((C3423&lt;C3428),C3423&amp;D3423&amp;E3423,C3423&amp;D3428&amp;E3423)</f>
        <v>04/05.01.45.</v>
      </c>
      <c r="G3423" s="12" t="str">
        <f>IF(ISERROR(VLOOKUP(F3423,DataFromWard!$B$484:$E$998,2,FALSE)),"",VLOOKUP(F3423,DataFromWard!$B$484:$E$998,2,FALSE))</f>
        <v>Royan</v>
      </c>
      <c r="H3423" t="str">
        <f t="shared" si="435"/>
        <v>FR</v>
      </c>
      <c r="I3423" s="12" t="s">
        <v>5332</v>
      </c>
      <c r="J3423" s="12"/>
      <c r="K3423" s="12">
        <v>347</v>
      </c>
      <c r="L3423" s="12"/>
      <c r="M3423" s="12"/>
      <c r="N3423" s="12"/>
      <c r="O3423" s="14">
        <f>IF(ISERROR(VLOOKUP(F3423,DataFromWard!$B$484:$E$998,3,FALSE)),"",VLOOKUP(F3423,DataFromWard!$B$484:$E$998,3,FALSE))</f>
        <v>1</v>
      </c>
      <c r="P3423" s="14">
        <v>1</v>
      </c>
      <c r="Q3423" s="12">
        <f>IF(ISERROR(VLOOKUP(F3423,DataFromWard!$B$484:$E$998,4,FALSE)),"",VLOOKUP(F3423,DataFromWard!$B$484:$E$998,4,FALSE))</f>
        <v>0</v>
      </c>
      <c r="R3423">
        <v>8</v>
      </c>
      <c r="S3423" t="s">
        <v>4915</v>
      </c>
      <c r="T3423" t="s">
        <v>188</v>
      </c>
      <c r="U3423" t="str">
        <f t="shared" si="444"/>
        <v>1945.01.04/05.</v>
      </c>
      <c r="V3423" t="str">
        <f t="shared" si="442"/>
        <v>45. 01.</v>
      </c>
      <c r="W3423" t="str">
        <f t="shared" si="443"/>
        <v>Markers</v>
      </c>
      <c r="X3423" t="str">
        <f t="shared" si="438"/>
        <v>Marking</v>
      </c>
    </row>
    <row r="3424" spans="1:24" x14ac:dyDescent="0.25">
      <c r="A3424" s="1">
        <v>16441</v>
      </c>
      <c r="B3424" t="s">
        <v>5012</v>
      </c>
      <c r="C3424" s="1" t="s">
        <v>3813</v>
      </c>
      <c r="D3424" s="1" t="s">
        <v>3810</v>
      </c>
      <c r="E3424" t="s">
        <v>4520</v>
      </c>
      <c r="F3424" t="s">
        <v>807</v>
      </c>
      <c r="G3424" s="12" t="s">
        <v>808</v>
      </c>
      <c r="H3424" t="str">
        <f t="shared" si="435"/>
        <v>FR</v>
      </c>
      <c r="I3424" s="12" t="s">
        <v>5332</v>
      </c>
      <c r="J3424" s="12"/>
      <c r="K3424" s="12" t="s">
        <v>5285</v>
      </c>
      <c r="L3424" s="12"/>
      <c r="M3424" s="12"/>
      <c r="N3424" s="12"/>
      <c r="O3424" s="14">
        <v>6</v>
      </c>
      <c r="P3424" s="14">
        <v>6</v>
      </c>
      <c r="Q3424" s="12">
        <v>0</v>
      </c>
      <c r="R3424">
        <v>5</v>
      </c>
      <c r="S3424" t="s">
        <v>3846</v>
      </c>
      <c r="T3424" t="s">
        <v>5098</v>
      </c>
      <c r="U3424" t="str">
        <f t="shared" si="444"/>
        <v>1945.01.04/05.</v>
      </c>
      <c r="V3424" t="str">
        <f t="shared" si="442"/>
        <v>45. 01.</v>
      </c>
      <c r="W3424" t="str">
        <f t="shared" si="443"/>
        <v>Markers</v>
      </c>
      <c r="X3424" t="s">
        <v>311</v>
      </c>
    </row>
    <row r="3425" spans="1:24" x14ac:dyDescent="0.25">
      <c r="A3425" s="1">
        <v>16441</v>
      </c>
      <c r="B3425" t="s">
        <v>5012</v>
      </c>
      <c r="C3425" s="1" t="s">
        <v>3813</v>
      </c>
      <c r="D3425" s="1" t="s">
        <v>3810</v>
      </c>
      <c r="E3425" t="s">
        <v>4520</v>
      </c>
      <c r="F3425" t="s">
        <v>807</v>
      </c>
      <c r="G3425" s="12" t="s">
        <v>4954</v>
      </c>
      <c r="H3425" t="str">
        <f t="shared" si="435"/>
        <v>GE</v>
      </c>
      <c r="I3425" s="12" t="s">
        <v>5332</v>
      </c>
      <c r="J3425" s="12"/>
      <c r="K3425" s="12" t="s">
        <v>1908</v>
      </c>
      <c r="L3425" s="12"/>
      <c r="M3425" s="12"/>
      <c r="N3425" s="12"/>
      <c r="O3425" s="14">
        <v>66</v>
      </c>
      <c r="P3425" s="14">
        <v>59</v>
      </c>
      <c r="Q3425" s="12">
        <f>IF(ISERROR(VLOOKUP(F3425,DataFromWard!$B$484:$E$998,4,FALSE)),"",VLOOKUP(F3425,DataFromWard!$B$484:$E$998,4,FALSE))</f>
        <v>0</v>
      </c>
      <c r="R3425">
        <v>8</v>
      </c>
      <c r="S3425" t="s">
        <v>4915</v>
      </c>
      <c r="T3425" t="s">
        <v>5099</v>
      </c>
      <c r="U3425" t="str">
        <f t="shared" si="444"/>
        <v>1945.01.04/05.</v>
      </c>
      <c r="V3425" t="str">
        <f t="shared" si="442"/>
        <v>45. 01.</v>
      </c>
      <c r="W3425" t="str">
        <f t="shared" si="443"/>
        <v>Elsewhere</v>
      </c>
      <c r="X3425" t="str">
        <f t="shared" si="438"/>
        <v>Not Marking</v>
      </c>
    </row>
    <row r="3426" spans="1:24" x14ac:dyDescent="0.25">
      <c r="A3426" s="1">
        <v>16441</v>
      </c>
      <c r="B3426" t="s">
        <v>5012</v>
      </c>
      <c r="C3426" s="1" t="s">
        <v>3813</v>
      </c>
      <c r="D3426" s="1" t="s">
        <v>3810</v>
      </c>
      <c r="E3426" t="s">
        <v>4520</v>
      </c>
      <c r="F3426" t="s">
        <v>807</v>
      </c>
      <c r="G3426" s="12" t="s">
        <v>3506</v>
      </c>
      <c r="H3426" t="str">
        <f t="shared" si="435"/>
        <v>GE</v>
      </c>
      <c r="I3426" s="12" t="s">
        <v>4614</v>
      </c>
      <c r="J3426" s="12"/>
      <c r="K3426" s="12" t="s">
        <v>1908</v>
      </c>
      <c r="L3426" s="12"/>
      <c r="M3426" s="12"/>
      <c r="N3426" s="12"/>
      <c r="O3426" s="14">
        <v>7</v>
      </c>
      <c r="P3426" s="14">
        <v>6</v>
      </c>
      <c r="Q3426" s="12">
        <f>IF(ISERROR(VLOOKUP(F3426,DataFromWard!$B$484:$E$998,4,FALSE)),"",VLOOKUP(F3426,DataFromWard!$B$484:$E$998,4,FALSE))</f>
        <v>0</v>
      </c>
      <c r="R3426">
        <v>8</v>
      </c>
      <c r="S3426" t="s">
        <v>4915</v>
      </c>
      <c r="U3426" t="str">
        <f t="shared" si="444"/>
        <v>1945.01.04/05.</v>
      </c>
      <c r="V3426" t="str">
        <f t="shared" si="442"/>
        <v>45. 01.</v>
      </c>
      <c r="W3426" t="str">
        <f t="shared" si="443"/>
        <v>Elsewhere</v>
      </c>
      <c r="X3426" t="str">
        <f t="shared" si="438"/>
        <v>Not Marking</v>
      </c>
    </row>
    <row r="3427" spans="1:24" x14ac:dyDescent="0.25">
      <c r="A3427" s="1">
        <v>16442</v>
      </c>
      <c r="B3427" t="s">
        <v>5009</v>
      </c>
      <c r="C3427" s="1" t="str">
        <f>IF(B3427="Day",TEXT(A3427,"dd"&amp;"."),TEXT(A3427,"dd")&amp;"/"&amp;TEXT(A3428,"dd")&amp;".")</f>
        <v>05.</v>
      </c>
      <c r="D3427" s="1" t="str">
        <f>TEXT(A3427,"mm")&amp;"."</f>
        <v>01.</v>
      </c>
      <c r="E3427" t="str">
        <f>TEXT(A3427,"yy")&amp;"."</f>
        <v>45.</v>
      </c>
      <c r="F3427" t="str">
        <f>IF((C3427&lt;C3433),C3427&amp;D3427&amp;E3427,C3427&amp;D3433&amp;E3427)</f>
        <v>05.01.45.</v>
      </c>
      <c r="G3427" s="12" t="str">
        <f>IF(ISERROR(VLOOKUP(F3427,DataFromWard!$B$484:$E$998,2,FALSE)),"",VLOOKUP(F3427,DataFromWard!$B$484:$E$998,2,FALSE))</f>
        <v/>
      </c>
      <c r="H3427" t="str">
        <f t="shared" si="435"/>
        <v/>
      </c>
      <c r="I3427" s="12"/>
      <c r="J3427" s="12"/>
      <c r="K3427" s="12"/>
      <c r="L3427" s="12"/>
      <c r="M3427" s="12"/>
      <c r="N3427" s="12"/>
      <c r="O3427" s="14" t="str">
        <f>IF(ISERROR(VLOOKUP(F3427,DataFromWard!$B$484:$E$998,3,FALSE)),"",VLOOKUP(F3427,DataFromWard!$B$484:$E$998,3,FALSE))</f>
        <v/>
      </c>
      <c r="P3427" s="14"/>
      <c r="Q3427" s="12" t="str">
        <f>IF(ISERROR(VLOOKUP(F3427,DataFromWard!$B$484:$E$998,4,FALSE)),"",VLOOKUP(F3427,DataFromWard!$B$484:$E$998,4,FALSE))</f>
        <v/>
      </c>
      <c r="S3427" t="s">
        <v>4915</v>
      </c>
      <c r="T3427" t="s">
        <v>107</v>
      </c>
      <c r="U3427" t="str">
        <f t="shared" si="444"/>
        <v>1945.01.05.</v>
      </c>
      <c r="V3427" t="str">
        <f t="shared" si="442"/>
        <v>45. 01.</v>
      </c>
      <c r="W3427" t="str">
        <f t="shared" si="443"/>
        <v/>
      </c>
      <c r="X3427" t="str">
        <f t="shared" si="438"/>
        <v/>
      </c>
    </row>
    <row r="3428" spans="1:24" x14ac:dyDescent="0.25">
      <c r="A3428" s="1">
        <v>16442</v>
      </c>
      <c r="B3428" t="s">
        <v>5012</v>
      </c>
      <c r="C3428" s="1" t="str">
        <f>IF(B3428="Day",TEXT(A3428,"dd"&amp;"."),TEXT(A3428,"dd")&amp;"/"&amp;TEXT(A3433,"dd")&amp;".")</f>
        <v>05/06.</v>
      </c>
      <c r="D3428" s="1" t="str">
        <f>TEXT(A3428,"mm")&amp;"."</f>
        <v>01.</v>
      </c>
      <c r="E3428" t="str">
        <f>TEXT(A3428,"yy")&amp;"."</f>
        <v>45.</v>
      </c>
      <c r="F3428" t="str">
        <f>IF((C3428&lt;C3434),C3428&amp;D3428&amp;E3428,C3428&amp;D3434&amp;E3428)</f>
        <v>05/06.01.45.</v>
      </c>
      <c r="G3428" s="12" t="s">
        <v>4939</v>
      </c>
      <c r="H3428" t="str">
        <f t="shared" si="435"/>
        <v>GE</v>
      </c>
      <c r="I3428" s="12" t="s">
        <v>5332</v>
      </c>
      <c r="J3428" s="12"/>
      <c r="K3428" s="12">
        <v>650</v>
      </c>
      <c r="L3428" s="12">
        <v>55</v>
      </c>
      <c r="M3428" s="12">
        <v>2</v>
      </c>
      <c r="N3428" s="12"/>
      <c r="O3428" s="14">
        <f>IF(ISERROR(VLOOKUP(F3428,DataFromWard!$B$484:$E$998,3,FALSE)),"",VLOOKUP(F3428,DataFromWard!$B$484:$E$998,3,FALSE))</f>
        <v>14</v>
      </c>
      <c r="P3428" s="14">
        <v>14</v>
      </c>
      <c r="Q3428" s="12">
        <f>IF(ISERROR(VLOOKUP(F3428,DataFromWard!$B$484:$E$998,4,FALSE)),"",VLOOKUP(F3428,DataFromWard!$B$484:$E$998,4,FALSE))</f>
        <v>0</v>
      </c>
      <c r="R3428">
        <v>8</v>
      </c>
      <c r="S3428" t="s">
        <v>4915</v>
      </c>
      <c r="U3428" t="str">
        <f t="shared" si="444"/>
        <v>1945.01.05/06.</v>
      </c>
      <c r="V3428" t="str">
        <f t="shared" si="442"/>
        <v>45. 01.</v>
      </c>
      <c r="W3428" t="str">
        <f t="shared" si="443"/>
        <v>Markers</v>
      </c>
      <c r="X3428" t="str">
        <f t="shared" si="438"/>
        <v>Marking</v>
      </c>
    </row>
    <row r="3429" spans="1:24" x14ac:dyDescent="0.25">
      <c r="A3429" s="1">
        <v>16442</v>
      </c>
      <c r="B3429" t="s">
        <v>5012</v>
      </c>
      <c r="C3429" s="1" t="s">
        <v>3833</v>
      </c>
      <c r="D3429" s="1" t="s">
        <v>3810</v>
      </c>
      <c r="E3429" t="s">
        <v>4520</v>
      </c>
      <c r="F3429" t="s">
        <v>810</v>
      </c>
      <c r="G3429" s="12" t="s">
        <v>4516</v>
      </c>
      <c r="H3429" t="str">
        <f t="shared" si="435"/>
        <v>BE</v>
      </c>
      <c r="I3429" s="12" t="s">
        <v>4517</v>
      </c>
      <c r="J3429" s="12"/>
      <c r="K3429" s="12">
        <v>131</v>
      </c>
      <c r="L3429" s="12"/>
      <c r="M3429" s="12"/>
      <c r="N3429" s="12"/>
      <c r="O3429" s="14">
        <v>9</v>
      </c>
      <c r="P3429" s="14">
        <v>9</v>
      </c>
      <c r="Q3429" s="12">
        <v>0</v>
      </c>
      <c r="R3429">
        <v>5</v>
      </c>
      <c r="S3429" t="s">
        <v>4915</v>
      </c>
      <c r="U3429" t="str">
        <f t="shared" si="444"/>
        <v>1945.01.05/06.</v>
      </c>
      <c r="V3429" t="str">
        <f t="shared" si="442"/>
        <v>45. 01.</v>
      </c>
      <c r="W3429" t="str">
        <f t="shared" si="443"/>
        <v>Markers</v>
      </c>
      <c r="X3429" t="str">
        <f t="shared" si="438"/>
        <v>Marking</v>
      </c>
    </row>
    <row r="3430" spans="1:24" x14ac:dyDescent="0.25">
      <c r="A3430" s="1">
        <v>16442</v>
      </c>
      <c r="B3430" t="s">
        <v>5012</v>
      </c>
      <c r="C3430" s="1" t="s">
        <v>3833</v>
      </c>
      <c r="D3430" s="1" t="s">
        <v>3810</v>
      </c>
      <c r="E3430" t="s">
        <v>4520</v>
      </c>
      <c r="F3430" t="s">
        <v>810</v>
      </c>
      <c r="G3430" s="12" t="s">
        <v>4954</v>
      </c>
      <c r="H3430" t="str">
        <f t="shared" si="435"/>
        <v>GE</v>
      </c>
      <c r="I3430" s="12" t="s">
        <v>5332</v>
      </c>
      <c r="J3430" s="12"/>
      <c r="K3430" s="12" t="s">
        <v>1908</v>
      </c>
      <c r="L3430" s="12"/>
      <c r="M3430" s="12"/>
      <c r="N3430" s="12"/>
      <c r="O3430" s="14">
        <v>69</v>
      </c>
      <c r="P3430" s="14">
        <v>60</v>
      </c>
      <c r="Q3430" s="12">
        <v>2</v>
      </c>
      <c r="R3430">
        <v>8</v>
      </c>
      <c r="S3430" t="s">
        <v>4915</v>
      </c>
      <c r="U3430" t="str">
        <f t="shared" si="444"/>
        <v>1945.01.05/06.</v>
      </c>
      <c r="V3430" t="str">
        <f t="shared" si="442"/>
        <v>45. 01.</v>
      </c>
      <c r="W3430" t="str">
        <f t="shared" si="443"/>
        <v>Elsewhere</v>
      </c>
      <c r="X3430" t="str">
        <f t="shared" si="438"/>
        <v>Not Marking</v>
      </c>
    </row>
    <row r="3431" spans="1:24" x14ac:dyDescent="0.25">
      <c r="A3431" s="1">
        <v>16442</v>
      </c>
      <c r="B3431" t="s">
        <v>5012</v>
      </c>
      <c r="C3431" s="1" t="s">
        <v>3833</v>
      </c>
      <c r="D3431" s="1" t="s">
        <v>3810</v>
      </c>
      <c r="E3431" t="s">
        <v>4520</v>
      </c>
      <c r="F3431" t="s">
        <v>810</v>
      </c>
      <c r="G3431" s="12" t="s">
        <v>3825</v>
      </c>
      <c r="H3431" t="str">
        <f t="shared" si="435"/>
        <v>GE</v>
      </c>
      <c r="I3431" s="12" t="s">
        <v>4646</v>
      </c>
      <c r="J3431" s="12"/>
      <c r="K3431" s="12" t="s">
        <v>1908</v>
      </c>
      <c r="L3431" s="12"/>
      <c r="M3431" s="12"/>
      <c r="N3431" s="12"/>
      <c r="O3431" s="14">
        <v>6</v>
      </c>
      <c r="P3431" s="14">
        <v>6</v>
      </c>
      <c r="Q3431" s="12">
        <f>IF(ISERROR(VLOOKUP(F3431,DataFromWard!$B$484:$E$998,4,FALSE)),"",VLOOKUP(F3431,DataFromWard!$B$484:$E$998,4,FALSE))</f>
        <v>0</v>
      </c>
      <c r="R3431">
        <v>8</v>
      </c>
      <c r="S3431" t="s">
        <v>4915</v>
      </c>
      <c r="U3431" t="str">
        <f t="shared" si="444"/>
        <v>1945.01.05/06.</v>
      </c>
      <c r="V3431" t="str">
        <f t="shared" si="442"/>
        <v>45. 01.</v>
      </c>
      <c r="W3431" t="str">
        <f t="shared" si="443"/>
        <v>Elsewhere</v>
      </c>
      <c r="X3431" t="str">
        <f t="shared" si="438"/>
        <v>Not Marking</v>
      </c>
    </row>
    <row r="3432" spans="1:24" x14ac:dyDescent="0.25">
      <c r="A3432" s="1">
        <v>16442</v>
      </c>
      <c r="B3432" t="s">
        <v>5012</v>
      </c>
      <c r="C3432" s="1" t="s">
        <v>3833</v>
      </c>
      <c r="D3432" s="1" t="s">
        <v>3810</v>
      </c>
      <c r="E3432" t="s">
        <v>4520</v>
      </c>
      <c r="F3432" t="s">
        <v>810</v>
      </c>
      <c r="G3432" s="12" t="s">
        <v>3506</v>
      </c>
      <c r="H3432" t="str">
        <f t="shared" si="435"/>
        <v>GE</v>
      </c>
      <c r="I3432" s="12" t="s">
        <v>4614</v>
      </c>
      <c r="J3432" s="12"/>
      <c r="K3432" s="12" t="s">
        <v>1908</v>
      </c>
      <c r="L3432" s="12"/>
      <c r="M3432" s="12"/>
      <c r="N3432" s="12"/>
      <c r="O3432" s="14">
        <v>8</v>
      </c>
      <c r="P3432" s="14">
        <v>8</v>
      </c>
      <c r="Q3432" s="12">
        <f>IF(ISERROR(VLOOKUP(F3432,DataFromWard!$B$484:$E$998,4,FALSE)),"",VLOOKUP(F3432,DataFromWard!$B$484:$E$998,4,FALSE))</f>
        <v>0</v>
      </c>
      <c r="R3432">
        <v>8</v>
      </c>
      <c r="S3432" t="s">
        <v>4915</v>
      </c>
      <c r="U3432" t="str">
        <f t="shared" si="444"/>
        <v>1945.01.05/06.</v>
      </c>
      <c r="V3432" t="str">
        <f t="shared" si="442"/>
        <v>45. 01.</v>
      </c>
      <c r="W3432" t="str">
        <f t="shared" si="443"/>
        <v>Elsewhere</v>
      </c>
      <c r="X3432" t="str">
        <f t="shared" si="438"/>
        <v>Not Marking</v>
      </c>
    </row>
    <row r="3433" spans="1:24" x14ac:dyDescent="0.25">
      <c r="A3433" s="1">
        <v>16443</v>
      </c>
      <c r="B3433" t="s">
        <v>5009</v>
      </c>
      <c r="C3433" s="1" t="str">
        <f>IF(B3433="Day",TEXT(A3433,"dd"&amp;"."),TEXT(A3433,"dd")&amp;"/"&amp;TEXT(A3434,"dd")&amp;".")</f>
        <v>06.</v>
      </c>
      <c r="D3433" s="1" t="str">
        <f>TEXT(A3433,"mm")&amp;"."</f>
        <v>01.</v>
      </c>
      <c r="E3433" t="str">
        <f>TEXT(A3433,"yy")&amp;"."</f>
        <v>45.</v>
      </c>
      <c r="F3433" t="str">
        <f>IF((C3433&lt;C3437),C3433&amp;D3433&amp;E3433,C3433&amp;D3437&amp;E3433)</f>
        <v>06.01.45.</v>
      </c>
      <c r="G3433" s="12" t="str">
        <f>IF(ISERROR(VLOOKUP(F3433,DataFromWard!$B$484:$E$998,2,FALSE)),"",VLOOKUP(F3433,DataFromWard!$B$484:$E$998,2,FALSE))</f>
        <v/>
      </c>
      <c r="H3433" t="str">
        <f t="shared" si="435"/>
        <v/>
      </c>
      <c r="I3433" s="12"/>
      <c r="J3433" s="12"/>
      <c r="K3433" s="12"/>
      <c r="L3433" s="12"/>
      <c r="M3433" s="12"/>
      <c r="N3433" s="12"/>
      <c r="O3433" s="14" t="str">
        <f>IF(ISERROR(VLOOKUP(F3433,DataFromWard!$B$484:$E$998,3,FALSE)),"",VLOOKUP(F3433,DataFromWard!$B$484:$E$998,3,FALSE))</f>
        <v/>
      </c>
      <c r="P3433" s="14"/>
      <c r="Q3433" s="12" t="str">
        <f>IF(ISERROR(VLOOKUP(F3433,DataFromWard!$B$484:$E$998,4,FALSE)),"",VLOOKUP(F3433,DataFromWard!$B$484:$E$998,4,FALSE))</f>
        <v/>
      </c>
      <c r="U3433" t="str">
        <f t="shared" si="444"/>
        <v>1945.01.06.</v>
      </c>
      <c r="V3433" t="str">
        <f t="shared" si="442"/>
        <v>45. 01.</v>
      </c>
      <c r="W3433" t="str">
        <f t="shared" si="443"/>
        <v/>
      </c>
      <c r="X3433" t="str">
        <f t="shared" si="438"/>
        <v/>
      </c>
    </row>
    <row r="3434" spans="1:24" x14ac:dyDescent="0.25">
      <c r="A3434" s="1">
        <v>16443</v>
      </c>
      <c r="B3434" t="s">
        <v>5012</v>
      </c>
      <c r="C3434" s="1" t="str">
        <f>IF(B3434="Day",TEXT(A3434,"dd"&amp;"."),TEXT(A3434,"dd")&amp;"/"&amp;TEXT(A3437,"dd")&amp;".")</f>
        <v>06/07.</v>
      </c>
      <c r="D3434" s="1" t="str">
        <f>TEXT(A3434,"mm")&amp;"."</f>
        <v>01.</v>
      </c>
      <c r="E3434" t="str">
        <f>TEXT(A3434,"yy")&amp;"."</f>
        <v>45.</v>
      </c>
      <c r="F3434" t="str">
        <f>IF((C3434&lt;C3438),C3434&amp;D3434&amp;E3434,C3434&amp;D3438&amp;E3434)</f>
        <v>06/07.01.45.</v>
      </c>
      <c r="G3434" s="12" t="str">
        <f>IF(ISERROR(VLOOKUP(F3434,DataFromWard!$B$484:$E$998,2,FALSE)),"",VLOOKUP(F3434,DataFromWard!$B$484:$E$998,2,FALSE))</f>
        <v>Hanau</v>
      </c>
      <c r="H3434" t="str">
        <f t="shared" si="435"/>
        <v>GE</v>
      </c>
      <c r="I3434" s="12" t="s">
        <v>4614</v>
      </c>
      <c r="J3434" s="12"/>
      <c r="K3434" s="12">
        <v>468</v>
      </c>
      <c r="L3434" s="12">
        <v>32</v>
      </c>
      <c r="M3434" s="12"/>
      <c r="N3434" s="12"/>
      <c r="O3434" s="14">
        <f>IF(ISERROR(VLOOKUP(F3434,DataFromWard!$B$484:$E$998,3,FALSE)),"",VLOOKUP(F3434,DataFromWard!$B$484:$E$998,3,FALSE))</f>
        <v>14</v>
      </c>
      <c r="P3434" s="14">
        <v>14</v>
      </c>
      <c r="Q3434" s="12">
        <f>IF(ISERROR(VLOOKUP(F3434,DataFromWard!$B$484:$E$998,4,FALSE)),"",VLOOKUP(F3434,DataFromWard!$B$484:$E$998,4,FALSE))</f>
        <v>0</v>
      </c>
      <c r="R3434">
        <v>8</v>
      </c>
      <c r="S3434" t="s">
        <v>4915</v>
      </c>
      <c r="T3434" t="s">
        <v>108</v>
      </c>
      <c r="U3434" t="str">
        <f t="shared" si="444"/>
        <v>1945.01.06/07.</v>
      </c>
      <c r="V3434" t="str">
        <f t="shared" si="442"/>
        <v>45. 01.</v>
      </c>
      <c r="W3434" t="str">
        <f t="shared" si="443"/>
        <v>Markers</v>
      </c>
      <c r="X3434" t="str">
        <f t="shared" si="438"/>
        <v>Marking</v>
      </c>
    </row>
    <row r="3435" spans="1:24" x14ac:dyDescent="0.25">
      <c r="A3435" s="1">
        <v>16443</v>
      </c>
      <c r="B3435" t="s">
        <v>5012</v>
      </c>
      <c r="C3435" s="1" t="s">
        <v>3834</v>
      </c>
      <c r="D3435" s="1" t="s">
        <v>3810</v>
      </c>
      <c r="E3435" t="s">
        <v>4520</v>
      </c>
      <c r="F3435" t="s">
        <v>812</v>
      </c>
      <c r="G3435" s="12" t="s">
        <v>912</v>
      </c>
      <c r="H3435" t="str">
        <f t="shared" si="435"/>
        <v>GE</v>
      </c>
      <c r="I3435" s="12" t="s">
        <v>4746</v>
      </c>
      <c r="J3435" s="12"/>
      <c r="K3435" s="12" t="s">
        <v>1908</v>
      </c>
      <c r="L3435" s="12"/>
      <c r="M3435" s="12"/>
      <c r="N3435" s="12"/>
      <c r="O3435" s="14">
        <v>20</v>
      </c>
      <c r="P3435" s="14">
        <v>12</v>
      </c>
      <c r="Q3435" s="12">
        <f>IF(ISERROR(VLOOKUP(F3435,DataFromWard!$B$484:$E$998,4,FALSE)),"",VLOOKUP(F3435,DataFromWard!$B$484:$E$998,4,FALSE))</f>
        <v>0</v>
      </c>
      <c r="R3435">
        <v>8</v>
      </c>
      <c r="S3435" t="s">
        <v>4915</v>
      </c>
      <c r="U3435" t="str">
        <f t="shared" si="444"/>
        <v>1945.01.06/07.</v>
      </c>
      <c r="V3435" t="str">
        <f t="shared" si="442"/>
        <v>45. 01.</v>
      </c>
      <c r="W3435" t="str">
        <f t="shared" si="443"/>
        <v>Elsewhere</v>
      </c>
      <c r="X3435" t="str">
        <f t="shared" si="438"/>
        <v>Not Marking</v>
      </c>
    </row>
    <row r="3436" spans="1:24" x14ac:dyDescent="0.25">
      <c r="A3436" s="1">
        <v>16443</v>
      </c>
      <c r="B3436" t="s">
        <v>5012</v>
      </c>
      <c r="C3436" s="1" t="s">
        <v>3834</v>
      </c>
      <c r="D3436" s="1" t="s">
        <v>3810</v>
      </c>
      <c r="E3436" t="s">
        <v>4520</v>
      </c>
      <c r="F3436" t="s">
        <v>812</v>
      </c>
      <c r="G3436" s="12" t="s">
        <v>3825</v>
      </c>
      <c r="H3436" t="str">
        <f t="shared" si="435"/>
        <v>GE</v>
      </c>
      <c r="I3436" s="12" t="s">
        <v>4646</v>
      </c>
      <c r="J3436" s="12"/>
      <c r="K3436" s="12" t="s">
        <v>1908</v>
      </c>
      <c r="L3436" s="12"/>
      <c r="M3436" s="12"/>
      <c r="N3436" s="12"/>
      <c r="O3436" s="14">
        <v>6</v>
      </c>
      <c r="P3436" s="14">
        <v>4</v>
      </c>
      <c r="Q3436" s="12">
        <f>IF(ISERROR(VLOOKUP(F3436,DataFromWard!$B$484:$E$998,4,FALSE)),"",VLOOKUP(F3436,DataFromWard!$B$484:$E$998,4,FALSE))</f>
        <v>0</v>
      </c>
      <c r="R3436">
        <v>8</v>
      </c>
      <c r="S3436" t="s">
        <v>4915</v>
      </c>
      <c r="U3436" t="str">
        <f t="shared" si="444"/>
        <v>1945.01.06/07.</v>
      </c>
      <c r="V3436" t="str">
        <f t="shared" si="442"/>
        <v>45. 01.</v>
      </c>
      <c r="W3436" t="str">
        <f t="shared" si="443"/>
        <v>Elsewhere</v>
      </c>
      <c r="X3436" t="str">
        <f t="shared" si="438"/>
        <v>Not Marking</v>
      </c>
    </row>
    <row r="3437" spans="1:24" x14ac:dyDescent="0.25">
      <c r="A3437" s="1">
        <v>16444</v>
      </c>
      <c r="B3437" t="s">
        <v>5009</v>
      </c>
      <c r="C3437" s="1" t="str">
        <f>IF(B3437="Day",TEXT(A3437,"dd"&amp;"."),TEXT(A3437,"dd")&amp;"/"&amp;TEXT(#REF!,"dd")&amp;".")</f>
        <v>07.</v>
      </c>
      <c r="D3437" s="1" t="str">
        <f>TEXT(A3437,"mm")&amp;"."</f>
        <v>01.</v>
      </c>
      <c r="E3437" t="str">
        <f>TEXT(A3437,"yy")&amp;"."</f>
        <v>45.</v>
      </c>
      <c r="F3437" t="str">
        <f>IF((C3437&lt;C3442),C3437&amp;D3437&amp;E3437,C3437&amp;D3442&amp;E3437)</f>
        <v>07.01.45.</v>
      </c>
      <c r="G3437" s="12" t="str">
        <f>IF(ISERROR(VLOOKUP(F3437,DataFromWard!$B$484:$E$998,2,FALSE)),"",VLOOKUP(F3437,DataFromWard!$B$484:$E$998,2,FALSE))</f>
        <v/>
      </c>
      <c r="H3437" t="str">
        <f t="shared" ref="H3437:H3500" si="445">IF(ISBLANK(G3437),"",IF(ISERROR(VLOOKUP(G3437,LOCS,2,FALSE)),"",VLOOKUP(G3437,LOCS,2,FALSE)))</f>
        <v/>
      </c>
      <c r="I3437" s="12"/>
      <c r="J3437" s="12"/>
      <c r="K3437" s="12"/>
      <c r="L3437" s="12"/>
      <c r="M3437" s="12"/>
      <c r="N3437" s="12"/>
      <c r="O3437" s="14" t="str">
        <f>IF(ISERROR(VLOOKUP(F3437,DataFromWard!$B$484:$E$998,3,FALSE)),"",VLOOKUP(F3437,DataFromWard!$B$484:$E$998,3,FALSE))</f>
        <v/>
      </c>
      <c r="P3437" s="14"/>
      <c r="Q3437" s="12" t="str">
        <f>IF(ISERROR(VLOOKUP(F3437,DataFromWard!$B$484:$E$998,4,FALSE)),"",VLOOKUP(F3437,DataFromWard!$B$484:$E$998,4,FALSE))</f>
        <v/>
      </c>
      <c r="U3437" t="str">
        <f t="shared" si="444"/>
        <v>1945.01.07.</v>
      </c>
      <c r="V3437" t="str">
        <f t="shared" si="442"/>
        <v>45. 01.</v>
      </c>
      <c r="W3437" t="str">
        <f t="shared" si="443"/>
        <v/>
      </c>
      <c r="X3437" t="str">
        <f t="shared" si="438"/>
        <v/>
      </c>
    </row>
    <row r="3438" spans="1:24" x14ac:dyDescent="0.25">
      <c r="A3438" s="1">
        <v>16444</v>
      </c>
      <c r="B3438" t="s">
        <v>5012</v>
      </c>
      <c r="C3438" s="1" t="s">
        <v>3822</v>
      </c>
      <c r="D3438" s="1" t="s">
        <v>3810</v>
      </c>
      <c r="E3438" t="s">
        <v>4520</v>
      </c>
      <c r="F3438" t="s">
        <v>815</v>
      </c>
      <c r="G3438" s="12" t="s">
        <v>1994</v>
      </c>
      <c r="H3438" t="str">
        <f t="shared" si="445"/>
        <v>GE</v>
      </c>
      <c r="I3438" s="12" t="s">
        <v>5332</v>
      </c>
      <c r="J3438" s="12"/>
      <c r="K3438" s="12">
        <v>645</v>
      </c>
      <c r="L3438" s="12">
        <v>45</v>
      </c>
      <c r="M3438" s="12">
        <v>1</v>
      </c>
      <c r="N3438" s="12"/>
      <c r="O3438" s="14">
        <v>2</v>
      </c>
      <c r="P3438" s="14">
        <v>2</v>
      </c>
      <c r="Q3438" s="12">
        <v>0</v>
      </c>
      <c r="R3438">
        <v>5</v>
      </c>
      <c r="S3438" t="s">
        <v>4915</v>
      </c>
      <c r="T3438" t="s">
        <v>109</v>
      </c>
      <c r="U3438" t="str">
        <f t="shared" si="444"/>
        <v>1945.01.07/08.</v>
      </c>
      <c r="V3438" t="str">
        <f t="shared" si="442"/>
        <v>45. 01.</v>
      </c>
      <c r="W3438" t="str">
        <f t="shared" si="443"/>
        <v>Markers</v>
      </c>
      <c r="X3438" t="str">
        <f t="shared" si="438"/>
        <v>Marking</v>
      </c>
    </row>
    <row r="3439" spans="1:24" x14ac:dyDescent="0.25">
      <c r="A3439" s="1">
        <v>16444</v>
      </c>
      <c r="B3439" t="s">
        <v>5012</v>
      </c>
      <c r="C3439" s="1" t="s">
        <v>3822</v>
      </c>
      <c r="D3439" s="1" t="s">
        <v>3810</v>
      </c>
      <c r="E3439" t="s">
        <v>4520</v>
      </c>
      <c r="F3439" t="s">
        <v>815</v>
      </c>
      <c r="G3439" s="12" t="s">
        <v>4939</v>
      </c>
      <c r="H3439" t="str">
        <f t="shared" si="445"/>
        <v>GE</v>
      </c>
      <c r="I3439" s="12" t="s">
        <v>5332</v>
      </c>
      <c r="J3439" s="12"/>
      <c r="K3439" s="12" t="s">
        <v>1908</v>
      </c>
      <c r="L3439" s="12"/>
      <c r="M3439" s="12"/>
      <c r="N3439" s="12"/>
      <c r="O3439" s="14">
        <v>54</v>
      </c>
      <c r="P3439" s="14">
        <v>52</v>
      </c>
      <c r="Q3439" s="12">
        <v>1</v>
      </c>
      <c r="R3439">
        <v>8</v>
      </c>
      <c r="S3439" t="s">
        <v>4915</v>
      </c>
      <c r="U3439" t="str">
        <f t="shared" si="444"/>
        <v>1945.01.07/08.</v>
      </c>
      <c r="V3439" t="str">
        <f t="shared" si="442"/>
        <v>45. 01.</v>
      </c>
      <c r="W3439" t="str">
        <f t="shared" si="443"/>
        <v>Elsewhere</v>
      </c>
      <c r="X3439" t="str">
        <f t="shared" si="438"/>
        <v>Not Marking</v>
      </c>
    </row>
    <row r="3440" spans="1:24" x14ac:dyDescent="0.25">
      <c r="A3440" s="1">
        <v>16444</v>
      </c>
      <c r="B3440" t="s">
        <v>5012</v>
      </c>
      <c r="C3440" s="1" t="s">
        <v>3822</v>
      </c>
      <c r="D3440" s="1" t="s">
        <v>3810</v>
      </c>
      <c r="E3440" t="s">
        <v>4520</v>
      </c>
      <c r="F3440" t="s">
        <v>815</v>
      </c>
      <c r="G3440" s="12" t="s">
        <v>3155</v>
      </c>
      <c r="H3440" t="str">
        <f t="shared" si="445"/>
        <v>GE</v>
      </c>
      <c r="I3440" s="12" t="s">
        <v>5332</v>
      </c>
      <c r="J3440" s="12"/>
      <c r="K3440" s="12" t="s">
        <v>1908</v>
      </c>
      <c r="L3440" s="12"/>
      <c r="M3440" s="12"/>
      <c r="N3440" s="12"/>
      <c r="O3440" s="14">
        <v>18</v>
      </c>
      <c r="P3440" s="14">
        <v>18</v>
      </c>
      <c r="Q3440" s="12">
        <f>IF(ISERROR(VLOOKUP(F3440,DataFromWard!$B$484:$E$998,4,FALSE)),"",VLOOKUP(F3440,DataFromWard!$B$484:$E$998,4,FALSE))</f>
        <v>0</v>
      </c>
      <c r="R3440">
        <v>8</v>
      </c>
      <c r="S3440" t="s">
        <v>4915</v>
      </c>
      <c r="U3440" t="str">
        <f t="shared" si="444"/>
        <v>1945.01.07/08.</v>
      </c>
      <c r="V3440" t="str">
        <f t="shared" si="442"/>
        <v>45. 01.</v>
      </c>
      <c r="W3440" t="str">
        <f t="shared" si="443"/>
        <v>Elsewhere</v>
      </c>
      <c r="X3440" t="str">
        <f t="shared" si="438"/>
        <v>Not Marking</v>
      </c>
    </row>
    <row r="3441" spans="1:25" x14ac:dyDescent="0.25">
      <c r="A3441" s="1">
        <v>16444</v>
      </c>
      <c r="B3441" t="s">
        <v>5012</v>
      </c>
      <c r="C3441" s="1" t="s">
        <v>3822</v>
      </c>
      <c r="D3441" s="1" t="s">
        <v>3810</v>
      </c>
      <c r="E3441" t="s">
        <v>4520</v>
      </c>
      <c r="F3441" t="s">
        <v>815</v>
      </c>
      <c r="G3441" s="12" t="s">
        <v>813</v>
      </c>
      <c r="H3441" t="str">
        <f t="shared" si="445"/>
        <v>GE</v>
      </c>
      <c r="I3441" s="12" t="s">
        <v>4614</v>
      </c>
      <c r="J3441" s="12"/>
      <c r="K3441" s="12" t="s">
        <v>1908</v>
      </c>
      <c r="L3441" s="12"/>
      <c r="M3441" s="12"/>
      <c r="N3441" s="12"/>
      <c r="O3441" s="14">
        <v>12</v>
      </c>
      <c r="P3441" s="14">
        <v>12</v>
      </c>
      <c r="Q3441" s="12">
        <f>IF(ISERROR(VLOOKUP(F3441,DataFromWard!$B$484:$E$998,4,FALSE)),"",VLOOKUP(F3441,DataFromWard!$B$484:$E$998,4,FALSE))</f>
        <v>0</v>
      </c>
      <c r="R3441">
        <v>8</v>
      </c>
      <c r="S3441" t="s">
        <v>4915</v>
      </c>
      <c r="U3441" t="str">
        <f t="shared" si="444"/>
        <v>1945.01.07/08.</v>
      </c>
      <c r="V3441" t="str">
        <f t="shared" si="442"/>
        <v>45. 01.</v>
      </c>
      <c r="W3441" t="str">
        <f t="shared" si="443"/>
        <v>Elsewhere</v>
      </c>
      <c r="X3441" t="str">
        <f t="shared" si="438"/>
        <v>Not Marking</v>
      </c>
    </row>
    <row r="3442" spans="1:25" x14ac:dyDescent="0.25">
      <c r="A3442" s="1">
        <v>16444</v>
      </c>
      <c r="B3442" t="s">
        <v>5012</v>
      </c>
      <c r="C3442" s="1" t="s">
        <v>3822</v>
      </c>
      <c r="D3442" s="1" t="s">
        <v>3810</v>
      </c>
      <c r="E3442" t="s">
        <v>4520</v>
      </c>
      <c r="F3442" t="s">
        <v>815</v>
      </c>
      <c r="G3442" s="12" t="str">
        <f>IF(ISERROR(VLOOKUP(F3442,DataFromWard!$B$484:$E$998,2,FALSE)),"",VLOOKUP(F3442,DataFromWard!$B$484:$E$998,2,FALSE))</f>
        <v>Munich</v>
      </c>
      <c r="H3442" t="str">
        <f t="shared" si="445"/>
        <v>GE</v>
      </c>
      <c r="I3442" s="12" t="s">
        <v>5332</v>
      </c>
      <c r="J3442" s="12"/>
      <c r="K3442" s="12" t="s">
        <v>1908</v>
      </c>
      <c r="L3442" s="12"/>
      <c r="M3442" s="12"/>
      <c r="N3442" s="12"/>
      <c r="O3442" s="14">
        <f>IF(ISERROR(VLOOKUP(F3442,DataFromWard!$B$484:$E$998,3,FALSE)),"",VLOOKUP(F3442,DataFromWard!$B$484:$E$998,3,FALSE))</f>
        <v>7</v>
      </c>
      <c r="P3442" s="14">
        <v>7</v>
      </c>
      <c r="Q3442" s="12">
        <v>0</v>
      </c>
      <c r="R3442">
        <v>5</v>
      </c>
      <c r="S3442" t="s">
        <v>4915</v>
      </c>
      <c r="T3442" t="s">
        <v>110</v>
      </c>
      <c r="U3442" t="str">
        <f t="shared" si="444"/>
        <v>1945.01.07/08.</v>
      </c>
      <c r="V3442" t="str">
        <f t="shared" si="442"/>
        <v>45. 01.</v>
      </c>
      <c r="W3442" t="str">
        <f t="shared" si="443"/>
        <v>Elsewhere</v>
      </c>
      <c r="X3442" t="str">
        <f t="shared" si="438"/>
        <v>Not Marking</v>
      </c>
    </row>
    <row r="3443" spans="1:25" x14ac:dyDescent="0.25">
      <c r="A3443" s="1">
        <v>16445</v>
      </c>
      <c r="B3443" t="s">
        <v>5009</v>
      </c>
      <c r="C3443" s="1" t="str">
        <f>IF(B3443="Day",TEXT(A3443,"dd"&amp;"."),TEXT(A3443,"dd")&amp;"/"&amp;TEXT(#REF!,"dd")&amp;".")</f>
        <v>08.</v>
      </c>
      <c r="D3443" s="1" t="str">
        <f t="shared" ref="D3443:D3448" si="446">TEXT(A3443,"mm")&amp;"."</f>
        <v>01.</v>
      </c>
      <c r="E3443" t="str">
        <f t="shared" ref="E3443:E3448" si="447">TEXT(A3443,"yy")&amp;"."</f>
        <v>45.</v>
      </c>
      <c r="F3443" t="str">
        <f>IF((C3443&lt;C3448),C3443&amp;D3443&amp;E3443,C3443&amp;D3448&amp;E3443)</f>
        <v>08.01.45.</v>
      </c>
      <c r="G3443" s="12"/>
      <c r="H3443" t="str">
        <f t="shared" si="445"/>
        <v/>
      </c>
      <c r="I3443" s="12"/>
      <c r="J3443" s="12"/>
      <c r="K3443" s="12"/>
      <c r="L3443" s="12"/>
      <c r="M3443" s="12"/>
      <c r="N3443" s="12"/>
      <c r="O3443" s="14"/>
      <c r="P3443" s="14"/>
      <c r="Q3443" s="12"/>
      <c r="U3443" t="str">
        <f t="shared" si="444"/>
        <v>1945.01.08.</v>
      </c>
      <c r="V3443" t="str">
        <f t="shared" si="442"/>
        <v>45. 01.</v>
      </c>
      <c r="W3443" t="str">
        <f t="shared" si="443"/>
        <v/>
      </c>
      <c r="X3443" t="str">
        <f t="shared" si="438"/>
        <v/>
      </c>
    </row>
    <row r="3444" spans="1:25" x14ac:dyDescent="0.25">
      <c r="A3444" s="1">
        <v>16445</v>
      </c>
      <c r="B3444" t="s">
        <v>5012</v>
      </c>
      <c r="C3444" s="1" t="str">
        <f>IF(B3444="Day",TEXT(A3444,"dd"&amp;"."),TEXT(A3444,"dd")&amp;"/"&amp;TEXT(A3445,"dd")&amp;".")</f>
        <v>08/09.</v>
      </c>
      <c r="D3444" s="1" t="str">
        <f t="shared" si="446"/>
        <v>01.</v>
      </c>
      <c r="E3444" t="str">
        <f t="shared" si="447"/>
        <v>45.</v>
      </c>
      <c r="F3444" t="str">
        <f>IF((C3444&lt;C3446),C3444&amp;D3444&amp;E3444,C3444&amp;D3446&amp;E3444)</f>
        <v>08/09.01.45.</v>
      </c>
      <c r="G3444" s="12" t="str">
        <f>IF(ISERROR(VLOOKUP(F3444,DataFromWard!$B$484:$E$998,2,FALSE)),"",VLOOKUP(F3444,DataFromWard!$B$484:$E$998,2,FALSE))</f>
        <v/>
      </c>
      <c r="H3444" t="str">
        <f t="shared" si="445"/>
        <v/>
      </c>
      <c r="I3444" s="12"/>
      <c r="J3444" s="12"/>
      <c r="K3444" s="12"/>
      <c r="L3444" s="12"/>
      <c r="M3444" s="12"/>
      <c r="N3444" s="12"/>
      <c r="O3444" s="14" t="str">
        <f>IF(ISERROR(VLOOKUP(F3444,DataFromWard!$B$484:$E$998,3,FALSE)),"",VLOOKUP(F3444,DataFromWard!$B$484:$E$998,3,FALSE))</f>
        <v/>
      </c>
      <c r="P3444" s="14"/>
      <c r="Q3444" s="12" t="str">
        <f>IF(ISERROR(VLOOKUP(F3444,DataFromWard!$B$484:$E$998,4,FALSE)),"",VLOOKUP(F3444,DataFromWard!$B$484:$E$998,4,FALSE))</f>
        <v/>
      </c>
      <c r="U3444" t="str">
        <f t="shared" si="444"/>
        <v>1945.01.08/09.</v>
      </c>
      <c r="V3444" t="str">
        <f t="shared" si="442"/>
        <v>45. 01.</v>
      </c>
      <c r="W3444" t="str">
        <f t="shared" si="443"/>
        <v/>
      </c>
      <c r="X3444" t="str">
        <f t="shared" si="438"/>
        <v/>
      </c>
    </row>
    <row r="3445" spans="1:25" x14ac:dyDescent="0.25">
      <c r="A3445" s="1">
        <v>16446</v>
      </c>
      <c r="B3445" t="s">
        <v>5009</v>
      </c>
      <c r="C3445" s="1" t="str">
        <f>IF(B3445="Day",TEXT(A3445,"dd"&amp;"."),TEXT(A3445,"dd")&amp;"/"&amp;TEXT(A3446,"dd")&amp;".")</f>
        <v>09.</v>
      </c>
      <c r="D3445" s="1" t="str">
        <f t="shared" si="446"/>
        <v>01.</v>
      </c>
      <c r="E3445" t="str">
        <f t="shared" si="447"/>
        <v>45.</v>
      </c>
      <c r="F3445" t="str">
        <f>IF((C3445&lt;C3447),C3445&amp;D3445&amp;E3445,C3445&amp;D3447&amp;E3445)</f>
        <v>09.01.45.</v>
      </c>
      <c r="G3445" s="12" t="str">
        <f>IF(ISERROR(VLOOKUP(F3445,DataFromWard!$B$484:$E$998,2,FALSE)),"",VLOOKUP(F3445,DataFromWard!$B$484:$E$998,2,FALSE))</f>
        <v/>
      </c>
      <c r="H3445" t="str">
        <f t="shared" si="445"/>
        <v/>
      </c>
      <c r="I3445" s="12"/>
      <c r="J3445" s="12"/>
      <c r="K3445" s="12"/>
      <c r="L3445" s="12"/>
      <c r="M3445" s="12"/>
      <c r="N3445" s="12"/>
      <c r="O3445" s="14" t="str">
        <f>IF(ISERROR(VLOOKUP(F3445,DataFromWard!$B$484:$E$998,3,FALSE)),"",VLOOKUP(F3445,DataFromWard!$B$484:$E$998,3,FALSE))</f>
        <v/>
      </c>
      <c r="P3445" s="14"/>
      <c r="Q3445" s="12" t="str">
        <f>IF(ISERROR(VLOOKUP(F3445,DataFromWard!$B$484:$E$998,4,FALSE)),"",VLOOKUP(F3445,DataFromWard!$B$484:$E$998,4,FALSE))</f>
        <v/>
      </c>
      <c r="U3445" t="str">
        <f t="shared" si="444"/>
        <v>1945.01.09.</v>
      </c>
      <c r="V3445" t="str">
        <f t="shared" si="442"/>
        <v>45. 01.</v>
      </c>
      <c r="W3445" t="str">
        <f t="shared" si="443"/>
        <v/>
      </c>
      <c r="X3445" t="str">
        <f t="shared" si="438"/>
        <v/>
      </c>
    </row>
    <row r="3446" spans="1:25" x14ac:dyDescent="0.25">
      <c r="A3446" s="1">
        <v>16446</v>
      </c>
      <c r="B3446" t="s">
        <v>5012</v>
      </c>
      <c r="C3446" s="1" t="str">
        <f>IF(B3446="Day",TEXT(A3446,"dd"&amp;"."),TEXT(A3446,"dd")&amp;"/"&amp;TEXT(A3447,"dd")&amp;".")</f>
        <v>09/10.</v>
      </c>
      <c r="D3446" s="1" t="str">
        <f t="shared" si="446"/>
        <v>01.</v>
      </c>
      <c r="E3446" t="str">
        <f t="shared" si="447"/>
        <v>45.</v>
      </c>
      <c r="F3446" t="str">
        <f>IF((C3446&lt;C3448),C3446&amp;D3446&amp;E3446,C3446&amp;D3448&amp;E3446)</f>
        <v>09/10.01.45.</v>
      </c>
      <c r="G3446" s="12" t="str">
        <f>IF(ISERROR(VLOOKUP(F3446,DataFromWard!$B$484:$E$998,2,FALSE)),"",VLOOKUP(F3446,DataFromWard!$B$484:$E$998,2,FALSE))</f>
        <v/>
      </c>
      <c r="H3446" t="str">
        <f t="shared" si="445"/>
        <v/>
      </c>
      <c r="I3446" s="12"/>
      <c r="J3446" s="12"/>
      <c r="K3446" s="12"/>
      <c r="L3446" s="12"/>
      <c r="M3446" s="12"/>
      <c r="N3446" s="12"/>
      <c r="O3446" s="14" t="str">
        <f>IF(ISERROR(VLOOKUP(F3446,DataFromWard!$B$484:$E$998,3,FALSE)),"",VLOOKUP(F3446,DataFromWard!$B$484:$E$998,3,FALSE))</f>
        <v/>
      </c>
      <c r="P3446" s="14"/>
      <c r="Q3446" s="12" t="str">
        <f>IF(ISERROR(VLOOKUP(F3446,DataFromWard!$B$484:$E$998,4,FALSE)),"",VLOOKUP(F3446,DataFromWard!$B$484:$E$998,4,FALSE))</f>
        <v/>
      </c>
      <c r="U3446" t="str">
        <f t="shared" si="444"/>
        <v>1945.01.09/10.</v>
      </c>
      <c r="V3446" t="str">
        <f t="shared" si="442"/>
        <v>45. 01.</v>
      </c>
      <c r="W3446" t="str">
        <f t="shared" si="443"/>
        <v/>
      </c>
      <c r="X3446" t="str">
        <f t="shared" si="438"/>
        <v/>
      </c>
    </row>
    <row r="3447" spans="1:25" x14ac:dyDescent="0.25">
      <c r="A3447" s="1">
        <v>16447</v>
      </c>
      <c r="B3447" t="s">
        <v>5009</v>
      </c>
      <c r="C3447" s="1" t="str">
        <f>IF(B3447="Day",TEXT(A3447,"dd"&amp;"."),TEXT(A3447,"dd")&amp;"/"&amp;TEXT(A3448,"dd")&amp;".")</f>
        <v>10.</v>
      </c>
      <c r="D3447" s="1" t="str">
        <f t="shared" si="446"/>
        <v>01.</v>
      </c>
      <c r="E3447" t="str">
        <f t="shared" si="447"/>
        <v>45.</v>
      </c>
      <c r="F3447" t="str">
        <f>IF((C3447&lt;C3453),C3447&amp;D3447&amp;E3447,C3447&amp;D3453&amp;E3447)</f>
        <v>10.01.45.</v>
      </c>
      <c r="G3447" s="12" t="str">
        <f>IF(ISERROR(VLOOKUP(F3447,DataFromWard!$B$484:$E$998,2,FALSE)),"",VLOOKUP(F3447,DataFromWard!$B$484:$E$998,2,FALSE))</f>
        <v/>
      </c>
      <c r="H3447" t="str">
        <f t="shared" si="445"/>
        <v/>
      </c>
      <c r="I3447" s="12"/>
      <c r="J3447" s="12"/>
      <c r="K3447" s="12"/>
      <c r="L3447" s="12"/>
      <c r="M3447" s="12"/>
      <c r="N3447" s="12"/>
      <c r="O3447" s="14" t="str">
        <f>IF(ISERROR(VLOOKUP(F3447,DataFromWard!$B$484:$E$998,3,FALSE)),"",VLOOKUP(F3447,DataFromWard!$B$484:$E$998,3,FALSE))</f>
        <v/>
      </c>
      <c r="P3447" s="14"/>
      <c r="Q3447" s="12" t="str">
        <f>IF(ISERROR(VLOOKUP(F3447,DataFromWard!$B$484:$E$998,4,FALSE)),"",VLOOKUP(F3447,DataFromWard!$B$484:$E$998,4,FALSE))</f>
        <v/>
      </c>
      <c r="U3447" t="str">
        <f t="shared" si="444"/>
        <v>1945.01.10.</v>
      </c>
      <c r="V3447" t="str">
        <f t="shared" si="442"/>
        <v>45. 01.</v>
      </c>
      <c r="W3447" t="str">
        <f t="shared" si="443"/>
        <v/>
      </c>
      <c r="X3447" t="str">
        <f t="shared" si="438"/>
        <v/>
      </c>
    </row>
    <row r="3448" spans="1:25" x14ac:dyDescent="0.25">
      <c r="A3448" s="1">
        <v>16447</v>
      </c>
      <c r="B3448" t="s">
        <v>5012</v>
      </c>
      <c r="C3448" s="1" t="str">
        <f>IF(B3448="Day",TEXT(A3448,"dd"&amp;"."),TEXT(A3448,"dd")&amp;"/"&amp;TEXT(A3453,"dd")&amp;".")</f>
        <v>10/11.</v>
      </c>
      <c r="D3448" s="1" t="str">
        <f t="shared" si="446"/>
        <v>01.</v>
      </c>
      <c r="E3448" t="str">
        <f t="shared" si="447"/>
        <v>45.</v>
      </c>
      <c r="F3448" t="str">
        <f>IF((C3448&lt;C3454),C3448&amp;D3448&amp;E3448,C3448&amp;D3454&amp;E3448)</f>
        <v>10/11.01.45.</v>
      </c>
      <c r="G3448" s="12" t="s">
        <v>4939</v>
      </c>
      <c r="H3448" t="str">
        <f t="shared" si="445"/>
        <v>GE</v>
      </c>
      <c r="I3448" s="12" t="s">
        <v>5332</v>
      </c>
      <c r="J3448" s="12"/>
      <c r="K3448" s="12" t="s">
        <v>1912</v>
      </c>
      <c r="L3448" s="12"/>
      <c r="M3448" s="12"/>
      <c r="N3448" s="12"/>
      <c r="O3448" s="14">
        <v>50</v>
      </c>
      <c r="P3448" s="14">
        <v>50</v>
      </c>
      <c r="Q3448" s="12">
        <f>IF(ISERROR(VLOOKUP(F3448,DataFromWard!$B$484:$E$998,4,FALSE)),"",VLOOKUP(F3448,DataFromWard!$B$484:$E$998,4,FALSE))</f>
        <v>0</v>
      </c>
      <c r="R3448">
        <v>8</v>
      </c>
      <c r="S3448" t="s">
        <v>4915</v>
      </c>
      <c r="U3448" t="str">
        <f t="shared" si="444"/>
        <v>1945.01.10/11.</v>
      </c>
      <c r="V3448" t="str">
        <f t="shared" si="442"/>
        <v>45. 01.</v>
      </c>
      <c r="W3448" t="str">
        <f t="shared" si="443"/>
        <v>None</v>
      </c>
      <c r="X3448" t="str">
        <f t="shared" si="438"/>
        <v>Not Marking</v>
      </c>
    </row>
    <row r="3449" spans="1:25" x14ac:dyDescent="0.25">
      <c r="A3449" s="1">
        <v>16447</v>
      </c>
      <c r="B3449" t="s">
        <v>5012</v>
      </c>
      <c r="C3449" s="1" t="s">
        <v>3837</v>
      </c>
      <c r="D3449" s="1" t="s">
        <v>3810</v>
      </c>
      <c r="E3449" t="s">
        <v>4520</v>
      </c>
      <c r="F3449" t="s">
        <v>817</v>
      </c>
      <c r="G3449" s="12" t="s">
        <v>4963</v>
      </c>
      <c r="H3449" t="str">
        <f t="shared" si="445"/>
        <v>GE</v>
      </c>
      <c r="I3449" s="12" t="s">
        <v>5332</v>
      </c>
      <c r="J3449" s="12"/>
      <c r="K3449" s="12" t="s">
        <v>1912</v>
      </c>
      <c r="L3449" s="12"/>
      <c r="M3449" s="12"/>
      <c r="N3449" s="12"/>
      <c r="O3449" s="59">
        <v>3</v>
      </c>
      <c r="P3449" s="14"/>
      <c r="Q3449" s="12">
        <f>IF(ISERROR(VLOOKUP(F3449,DataFromWard!$B$484:$E$998,4,FALSE)),"",VLOOKUP(F3449,DataFromWard!$B$484:$E$998,4,FALSE))</f>
        <v>0</v>
      </c>
      <c r="R3449">
        <v>8</v>
      </c>
      <c r="S3449" t="s">
        <v>4915</v>
      </c>
      <c r="U3449" t="str">
        <f t="shared" si="444"/>
        <v>1945.01.10/11.</v>
      </c>
      <c r="V3449" t="str">
        <f t="shared" si="442"/>
        <v>45. 01.</v>
      </c>
      <c r="W3449" t="str">
        <f t="shared" si="443"/>
        <v>None</v>
      </c>
      <c r="X3449" t="str">
        <f t="shared" ref="X3449:X3512" si="448">IF((W3449=""),"",IF((W3449="Markers"),"Marking","Not Marking"))</f>
        <v>Not Marking</v>
      </c>
      <c r="Y3449" t="s">
        <v>5283</v>
      </c>
    </row>
    <row r="3450" spans="1:25" x14ac:dyDescent="0.25">
      <c r="A3450" s="1">
        <v>16447</v>
      </c>
      <c r="B3450" t="s">
        <v>5012</v>
      </c>
      <c r="C3450" s="1" t="s">
        <v>3837</v>
      </c>
      <c r="D3450" s="1" t="s">
        <v>3810</v>
      </c>
      <c r="E3450" t="s">
        <v>4520</v>
      </c>
      <c r="F3450" t="s">
        <v>817</v>
      </c>
      <c r="G3450" s="12" t="s">
        <v>4913</v>
      </c>
      <c r="H3450" t="str">
        <f t="shared" si="445"/>
        <v>GE</v>
      </c>
      <c r="I3450" s="12" t="s">
        <v>5332</v>
      </c>
      <c r="J3450" s="12"/>
      <c r="K3450" s="12" t="s">
        <v>1912</v>
      </c>
      <c r="L3450" s="12"/>
      <c r="M3450" s="12"/>
      <c r="N3450" s="12"/>
      <c r="O3450" s="14">
        <v>3</v>
      </c>
      <c r="P3450" s="14">
        <v>3</v>
      </c>
      <c r="Q3450" s="12">
        <f>IF(ISERROR(VLOOKUP(F3450,DataFromWard!$B$484:$E$998,4,FALSE)),"",VLOOKUP(F3450,DataFromWard!$B$484:$E$998,4,FALSE))</f>
        <v>0</v>
      </c>
      <c r="R3450">
        <v>8</v>
      </c>
      <c r="S3450" t="s">
        <v>4915</v>
      </c>
      <c r="U3450" t="str">
        <f t="shared" si="444"/>
        <v>1945.01.10/11.</v>
      </c>
      <c r="V3450" t="str">
        <f t="shared" si="442"/>
        <v>45. 01.</v>
      </c>
      <c r="W3450" t="str">
        <f t="shared" si="443"/>
        <v>None</v>
      </c>
      <c r="X3450" t="str">
        <f t="shared" si="448"/>
        <v>Not Marking</v>
      </c>
    </row>
    <row r="3451" spans="1:25" x14ac:dyDescent="0.25">
      <c r="A3451" s="1">
        <v>16447</v>
      </c>
      <c r="B3451" t="s">
        <v>5012</v>
      </c>
      <c r="C3451" s="1" t="s">
        <v>3837</v>
      </c>
      <c r="D3451" s="1" t="s">
        <v>3810</v>
      </c>
      <c r="E3451" t="s">
        <v>4520</v>
      </c>
      <c r="F3451" t="s">
        <v>817</v>
      </c>
      <c r="G3451" s="12" t="s">
        <v>4931</v>
      </c>
      <c r="H3451" t="str">
        <f t="shared" si="445"/>
        <v>GE</v>
      </c>
      <c r="I3451" s="12" t="s">
        <v>5332</v>
      </c>
      <c r="J3451" s="12"/>
      <c r="K3451" s="12" t="s">
        <v>1912</v>
      </c>
      <c r="L3451" s="12"/>
      <c r="M3451" s="12"/>
      <c r="N3451" s="12"/>
      <c r="O3451" s="59">
        <v>3</v>
      </c>
      <c r="P3451" s="14"/>
      <c r="Q3451" s="12">
        <f>IF(ISERROR(VLOOKUP(F3451,DataFromWard!$B$484:$E$998,4,FALSE)),"",VLOOKUP(F3451,DataFromWard!$B$484:$E$998,4,FALSE))</f>
        <v>0</v>
      </c>
      <c r="R3451">
        <v>8</v>
      </c>
      <c r="S3451" t="s">
        <v>4915</v>
      </c>
      <c r="U3451" t="str">
        <f t="shared" si="444"/>
        <v>1945.01.10/11.</v>
      </c>
      <c r="V3451" t="str">
        <f t="shared" si="442"/>
        <v>45. 01.</v>
      </c>
      <c r="W3451" t="str">
        <f t="shared" si="443"/>
        <v>None</v>
      </c>
      <c r="X3451" t="str">
        <f t="shared" si="448"/>
        <v>Not Marking</v>
      </c>
      <c r="Y3451" t="s">
        <v>5283</v>
      </c>
    </row>
    <row r="3452" spans="1:25" x14ac:dyDescent="0.25">
      <c r="A3452" s="1">
        <v>16447</v>
      </c>
      <c r="B3452" t="s">
        <v>5012</v>
      </c>
      <c r="C3452" s="1" t="s">
        <v>3837</v>
      </c>
      <c r="D3452" s="1" t="s">
        <v>3810</v>
      </c>
      <c r="E3452" t="s">
        <v>4520</v>
      </c>
      <c r="F3452" t="s">
        <v>817</v>
      </c>
      <c r="G3452" s="12" t="s">
        <v>4944</v>
      </c>
      <c r="H3452" t="str">
        <f t="shared" si="445"/>
        <v>GE</v>
      </c>
      <c r="I3452" s="12" t="s">
        <v>5332</v>
      </c>
      <c r="J3452" s="12"/>
      <c r="K3452" s="12" t="s">
        <v>1912</v>
      </c>
      <c r="L3452" s="12"/>
      <c r="M3452" s="12"/>
      <c r="N3452" s="12"/>
      <c r="O3452" s="59">
        <v>3</v>
      </c>
      <c r="P3452" s="14"/>
      <c r="Q3452" s="12">
        <f>IF(ISERROR(VLOOKUP(F3452,DataFromWard!$B$484:$E$998,4,FALSE)),"",VLOOKUP(F3452,DataFromWard!$B$484:$E$998,4,FALSE))</f>
        <v>0</v>
      </c>
      <c r="R3452">
        <v>8</v>
      </c>
      <c r="S3452" t="s">
        <v>4915</v>
      </c>
      <c r="U3452" t="str">
        <f t="shared" si="444"/>
        <v>1945.01.10/11.</v>
      </c>
      <c r="V3452" t="str">
        <f t="shared" si="442"/>
        <v>45. 01.</v>
      </c>
      <c r="W3452" t="str">
        <f t="shared" si="443"/>
        <v>None</v>
      </c>
      <c r="X3452" t="str">
        <f t="shared" si="448"/>
        <v>Not Marking</v>
      </c>
      <c r="Y3452" t="s">
        <v>5283</v>
      </c>
    </row>
    <row r="3453" spans="1:25" x14ac:dyDescent="0.25">
      <c r="A3453" s="1">
        <v>16448</v>
      </c>
      <c r="B3453" t="s">
        <v>5009</v>
      </c>
      <c r="C3453" s="1" t="str">
        <f>IF(B3453="Day",TEXT(A3453,"dd"&amp;"."),TEXT(A3453,"dd")&amp;"/"&amp;TEXT(A3454,"dd")&amp;".")</f>
        <v>11.</v>
      </c>
      <c r="D3453" s="1" t="str">
        <f>TEXT(A3453,"mm")&amp;"."</f>
        <v>01.</v>
      </c>
      <c r="E3453" t="str">
        <f>TEXT(A3453,"yy")&amp;"."</f>
        <v>45.</v>
      </c>
      <c r="F3453" t="str">
        <f>IF((C3453&lt;C3455),C3453&amp;D3453&amp;E3453,C3453&amp;D3455&amp;E3453)</f>
        <v>11.01.45.</v>
      </c>
      <c r="G3453" s="12" t="str">
        <f>IF(ISERROR(VLOOKUP(F3453,DataFromWard!$B$484:$E$998,2,FALSE)),"",VLOOKUP(F3453,DataFromWard!$B$484:$E$998,2,FALSE))</f>
        <v/>
      </c>
      <c r="H3453" t="str">
        <f t="shared" si="445"/>
        <v/>
      </c>
      <c r="I3453" s="12"/>
      <c r="J3453" s="12"/>
      <c r="K3453" s="12"/>
      <c r="L3453" s="12"/>
      <c r="M3453" s="12"/>
      <c r="N3453" s="12"/>
      <c r="O3453" s="14" t="str">
        <f>IF(ISERROR(VLOOKUP(F3453,DataFromWard!$B$484:$E$998,3,FALSE)),"",VLOOKUP(F3453,DataFromWard!$B$484:$E$998,3,FALSE))</f>
        <v/>
      </c>
      <c r="P3453" s="14"/>
      <c r="Q3453" s="12" t="str">
        <f>IF(ISERROR(VLOOKUP(F3453,DataFromWard!$B$484:$E$998,4,FALSE)),"",VLOOKUP(F3453,DataFromWard!$B$484:$E$998,4,FALSE))</f>
        <v/>
      </c>
      <c r="U3453" t="str">
        <f t="shared" si="444"/>
        <v>1945.01.11.</v>
      </c>
      <c r="V3453" t="str">
        <f t="shared" si="442"/>
        <v>45. 01.</v>
      </c>
      <c r="W3453" t="str">
        <f t="shared" si="443"/>
        <v/>
      </c>
      <c r="X3453" t="str">
        <f t="shared" si="448"/>
        <v/>
      </c>
    </row>
    <row r="3454" spans="1:25" x14ac:dyDescent="0.25">
      <c r="A3454" s="1">
        <v>16448</v>
      </c>
      <c r="B3454" t="s">
        <v>5012</v>
      </c>
      <c r="C3454" s="1" t="str">
        <f>IF(B3454="Day",TEXT(A3454,"dd"&amp;"."),TEXT(A3454,"dd")&amp;"/"&amp;TEXT(A3455,"dd")&amp;".")</f>
        <v>11/12.</v>
      </c>
      <c r="D3454" s="1" t="str">
        <f>TEXT(A3454,"mm")&amp;"."</f>
        <v>01.</v>
      </c>
      <c r="E3454" t="str">
        <f>TEXT(A3454,"yy")&amp;"."</f>
        <v>45.</v>
      </c>
      <c r="F3454" t="str">
        <f>IF((C3454&lt;C3456),C3454&amp;D3454&amp;E3454,C3454&amp;D3456&amp;E3454)</f>
        <v>11/12.01.45.</v>
      </c>
      <c r="G3454" s="12" t="str">
        <f>IF(ISERROR(VLOOKUP(F3454,DataFromWard!$B$484:$E$998,2,FALSE)),"",VLOOKUP(F3454,DataFromWard!$B$484:$E$998,2,FALSE))</f>
        <v/>
      </c>
      <c r="H3454" t="str">
        <f t="shared" si="445"/>
        <v/>
      </c>
      <c r="I3454" s="12" t="s">
        <v>5332</v>
      </c>
      <c r="J3454" s="12"/>
      <c r="K3454" s="12"/>
      <c r="L3454" s="12"/>
      <c r="M3454" s="12"/>
      <c r="N3454" s="12"/>
      <c r="O3454" s="14" t="str">
        <f>IF(ISERROR(VLOOKUP(F3454,DataFromWard!$B$484:$E$998,3,FALSE)),"",VLOOKUP(F3454,DataFromWard!$B$484:$E$998,3,FALSE))</f>
        <v/>
      </c>
      <c r="P3454" s="14"/>
      <c r="Q3454" s="12" t="str">
        <f>IF(ISERROR(VLOOKUP(F3454,DataFromWard!$B$484:$E$998,4,FALSE)),"",VLOOKUP(F3454,DataFromWard!$B$484:$E$998,4,FALSE))</f>
        <v/>
      </c>
      <c r="S3454" t="s">
        <v>4915</v>
      </c>
      <c r="T3454" t="s">
        <v>111</v>
      </c>
      <c r="U3454" t="str">
        <f t="shared" si="444"/>
        <v>1945.01.11/12.</v>
      </c>
      <c r="V3454" t="str">
        <f t="shared" si="442"/>
        <v>45. 01.</v>
      </c>
      <c r="W3454" t="str">
        <f t="shared" si="443"/>
        <v/>
      </c>
      <c r="X3454" t="str">
        <f t="shared" si="448"/>
        <v/>
      </c>
    </row>
    <row r="3455" spans="1:25" x14ac:dyDescent="0.25">
      <c r="A3455" s="1">
        <v>16449</v>
      </c>
      <c r="B3455" t="s">
        <v>5009</v>
      </c>
      <c r="C3455" s="1" t="str">
        <f>IF(B3455="Day",TEXT(A3455,"dd"&amp;"."),TEXT(A3455,"dd")&amp;"/"&amp;TEXT(A3456,"dd")&amp;".")</f>
        <v>12.</v>
      </c>
      <c r="D3455" s="1" t="str">
        <f>TEXT(A3455,"mm")&amp;"."</f>
        <v>01.</v>
      </c>
      <c r="E3455" t="str">
        <f>TEXT(A3455,"yy")&amp;"."</f>
        <v>45.</v>
      </c>
      <c r="F3455" t="str">
        <f>IF((C3455&lt;C3458),C3455&amp;D3455&amp;E3455,C3455&amp;D3458&amp;E3455)</f>
        <v>12.01.45.</v>
      </c>
      <c r="G3455" s="12" t="s">
        <v>1003</v>
      </c>
      <c r="H3455" t="str">
        <f t="shared" si="445"/>
        <v>NO</v>
      </c>
      <c r="I3455" s="12" t="s">
        <v>4777</v>
      </c>
      <c r="J3455" s="12"/>
      <c r="K3455" s="12">
        <v>32</v>
      </c>
      <c r="L3455" s="12">
        <v>2</v>
      </c>
      <c r="M3455" s="12"/>
      <c r="N3455" s="12"/>
      <c r="O3455" s="14">
        <v>1</v>
      </c>
      <c r="P3455" s="14">
        <v>1</v>
      </c>
      <c r="Q3455" s="12">
        <v>0</v>
      </c>
      <c r="R3455">
        <v>5</v>
      </c>
      <c r="S3455" t="s">
        <v>4915</v>
      </c>
      <c r="T3455" t="s">
        <v>112</v>
      </c>
      <c r="U3455" t="str">
        <f t="shared" si="444"/>
        <v>1945.01.12.</v>
      </c>
      <c r="V3455" t="str">
        <f t="shared" si="442"/>
        <v>45. 01.</v>
      </c>
      <c r="W3455" t="str">
        <f t="shared" si="443"/>
        <v>Markers</v>
      </c>
      <c r="X3455" t="str">
        <f t="shared" si="448"/>
        <v>Marking</v>
      </c>
    </row>
    <row r="3456" spans="1:25" x14ac:dyDescent="0.25">
      <c r="A3456" s="1">
        <v>16449</v>
      </c>
      <c r="B3456" t="s">
        <v>5012</v>
      </c>
      <c r="C3456" s="1" t="str">
        <f>IF(B3456="Day",TEXT(A3456,"dd"&amp;"."),TEXT(A3456,"dd")&amp;"/"&amp;TEXT(A3458,"dd")&amp;".")</f>
        <v>12/13.</v>
      </c>
      <c r="D3456" s="1" t="str">
        <f>TEXT(A3456,"mm")&amp;"."</f>
        <v>01.</v>
      </c>
      <c r="E3456" t="str">
        <f>TEXT(A3456,"yy")&amp;"."</f>
        <v>45.</v>
      </c>
      <c r="F3456" t="str">
        <f>IF((C3456&lt;C3459),C3456&amp;D3456&amp;E3456,C3456&amp;D3459&amp;E3456)</f>
        <v>12/13.01.45.</v>
      </c>
      <c r="G3456" s="12" t="s">
        <v>1945</v>
      </c>
      <c r="H3456" t="str">
        <f t="shared" si="445"/>
        <v>GE</v>
      </c>
      <c r="I3456" s="12" t="s">
        <v>4646</v>
      </c>
      <c r="J3456" s="12"/>
      <c r="K3456" s="12" t="s">
        <v>1917</v>
      </c>
      <c r="L3456" s="12"/>
      <c r="M3456" s="12"/>
      <c r="N3456" s="12"/>
      <c r="O3456" s="14">
        <v>11</v>
      </c>
      <c r="P3456" s="14">
        <v>10</v>
      </c>
      <c r="Q3456" s="12">
        <f>IF(ISERROR(VLOOKUP(F3456,DataFromWard!$B$484:$E$998,4,FALSE)),"",VLOOKUP(F3456,DataFromWard!$B$484:$E$998,4,FALSE))</f>
        <v>0</v>
      </c>
      <c r="R3456">
        <v>8</v>
      </c>
      <c r="S3456" t="s">
        <v>4915</v>
      </c>
      <c r="U3456" t="str">
        <f t="shared" si="444"/>
        <v>1945.01.12/13.</v>
      </c>
      <c r="V3456" t="str">
        <f t="shared" si="442"/>
        <v>45. 01.</v>
      </c>
      <c r="W3456" t="str">
        <f t="shared" si="443"/>
        <v>Gardening</v>
      </c>
      <c r="X3456" t="str">
        <f t="shared" si="448"/>
        <v>Not Marking</v>
      </c>
    </row>
    <row r="3457" spans="1:24" x14ac:dyDescent="0.25">
      <c r="A3457" s="1">
        <v>16449</v>
      </c>
      <c r="B3457" t="s">
        <v>5012</v>
      </c>
      <c r="C3457" s="1" t="s">
        <v>3836</v>
      </c>
      <c r="D3457" s="1" t="s">
        <v>3810</v>
      </c>
      <c r="E3457" t="s">
        <v>4520</v>
      </c>
      <c r="F3457" t="s">
        <v>819</v>
      </c>
      <c r="G3457" s="12" t="s">
        <v>941</v>
      </c>
      <c r="H3457" t="str">
        <f t="shared" si="445"/>
        <v>GE</v>
      </c>
      <c r="I3457" s="12" t="s">
        <v>4646</v>
      </c>
      <c r="J3457" s="12"/>
      <c r="K3457" s="12" t="s">
        <v>1917</v>
      </c>
      <c r="L3457" s="12"/>
      <c r="M3457" s="12"/>
      <c r="N3457" s="12"/>
      <c r="O3457" s="14">
        <v>9</v>
      </c>
      <c r="P3457" s="14">
        <v>8</v>
      </c>
      <c r="Q3457" s="12">
        <v>0</v>
      </c>
      <c r="R3457">
        <v>8</v>
      </c>
      <c r="S3457" t="s">
        <v>4915</v>
      </c>
      <c r="U3457" t="str">
        <f t="shared" si="444"/>
        <v>1945.01.12/13.</v>
      </c>
      <c r="V3457" t="str">
        <f t="shared" si="442"/>
        <v>45. 01.</v>
      </c>
      <c r="W3457" t="str">
        <f t="shared" si="443"/>
        <v>Gardening</v>
      </c>
      <c r="X3457" t="str">
        <f t="shared" si="448"/>
        <v>Not Marking</v>
      </c>
    </row>
    <row r="3458" spans="1:24" x14ac:dyDescent="0.25">
      <c r="A3458" s="1">
        <v>16450</v>
      </c>
      <c r="B3458" t="s">
        <v>5009</v>
      </c>
      <c r="C3458" s="1" t="str">
        <f>IF(B3458="Day",TEXT(A3458,"dd"&amp;"."),TEXT(A3458,"dd")&amp;"/"&amp;TEXT(A3459,"dd")&amp;".")</f>
        <v>13.</v>
      </c>
      <c r="D3458" s="1" t="str">
        <f>TEXT(A3458,"mm")&amp;"."</f>
        <v>01.</v>
      </c>
      <c r="E3458" t="str">
        <f>TEXT(A3458,"yy")&amp;"."</f>
        <v>45.</v>
      </c>
      <c r="F3458" t="str">
        <f>IF((C3458&lt;C3461),C3458&amp;D3458&amp;E3458,C3458&amp;D3461&amp;E3458)</f>
        <v>13.01.45.</v>
      </c>
      <c r="G3458" s="12" t="str">
        <f>IF(ISERROR(VLOOKUP(F3458,DataFromWard!$B$484:$E$998,2,FALSE)),"",VLOOKUP(F3458,DataFromWard!$B$484:$E$998,2,FALSE))</f>
        <v/>
      </c>
      <c r="H3458" t="str">
        <f t="shared" si="445"/>
        <v/>
      </c>
      <c r="I3458" s="12"/>
      <c r="J3458" s="12"/>
      <c r="K3458" s="12"/>
      <c r="L3458" s="12"/>
      <c r="M3458" s="12"/>
      <c r="N3458" s="12"/>
      <c r="O3458" s="14" t="str">
        <f>IF(ISERROR(VLOOKUP(F3458,DataFromWard!$B$484:$E$998,3,FALSE)),"",VLOOKUP(F3458,DataFromWard!$B$484:$E$998,3,FALSE))</f>
        <v/>
      </c>
      <c r="P3458" s="14"/>
      <c r="Q3458" s="12" t="str">
        <f>IF(ISERROR(VLOOKUP(F3458,DataFromWard!$B$484:$E$998,4,FALSE)),"",VLOOKUP(F3458,DataFromWard!$B$484:$E$998,4,FALSE))</f>
        <v/>
      </c>
      <c r="S3458" t="s">
        <v>4915</v>
      </c>
      <c r="T3458" t="s">
        <v>113</v>
      </c>
      <c r="U3458" t="str">
        <f t="shared" si="444"/>
        <v>1945.01.13.</v>
      </c>
      <c r="V3458" t="str">
        <f t="shared" si="442"/>
        <v>45. 01.</v>
      </c>
      <c r="W3458" t="str">
        <f t="shared" si="443"/>
        <v/>
      </c>
      <c r="X3458" t="str">
        <f t="shared" si="448"/>
        <v/>
      </c>
    </row>
    <row r="3459" spans="1:24" x14ac:dyDescent="0.25">
      <c r="A3459" s="1">
        <v>16450</v>
      </c>
      <c r="B3459" t="s">
        <v>5012</v>
      </c>
      <c r="C3459" s="1" t="str">
        <f>IF(B3459="Day",TEXT(A3459,"dd"&amp;"."),TEXT(A3459,"dd")&amp;"/"&amp;TEXT(A3461,"dd")&amp;".")</f>
        <v>13/14.</v>
      </c>
      <c r="D3459" s="1" t="str">
        <f>TEXT(A3459,"mm")&amp;"."</f>
        <v>01.</v>
      </c>
      <c r="E3459" t="str">
        <f>TEXT(A3459,"yy")&amp;"."</f>
        <v>45.</v>
      </c>
      <c r="F3459" t="str">
        <f>IF((C3459&lt;C3462),C3459&amp;D3459&amp;E3459,C3459&amp;D3462&amp;E3459)</f>
        <v>13/14.01.45.</v>
      </c>
      <c r="G3459" s="12" t="str">
        <f>IF(ISERROR(VLOOKUP(F3459,DataFromWard!$B$484:$E$998,2,FALSE)),"",VLOOKUP(F3459,DataFromWard!$B$484:$E$998,2,FALSE))</f>
        <v>Saarbrucken</v>
      </c>
      <c r="H3459" t="str">
        <f t="shared" si="445"/>
        <v>GE</v>
      </c>
      <c r="I3459" s="12" t="s">
        <v>4614</v>
      </c>
      <c r="J3459" s="12"/>
      <c r="K3459" s="12">
        <v>262</v>
      </c>
      <c r="L3459" s="12">
        <v>22</v>
      </c>
      <c r="M3459" s="12">
        <v>1</v>
      </c>
      <c r="N3459" s="12"/>
      <c r="O3459" s="14">
        <f>IF(ISERROR(VLOOKUP(F3459,DataFromWard!$B$484:$E$998,3,FALSE)),"",VLOOKUP(F3459,DataFromWard!$B$484:$E$998,3,FALSE))</f>
        <v>12</v>
      </c>
      <c r="P3459" s="14">
        <v>12</v>
      </c>
      <c r="Q3459" s="12">
        <f>IF(ISERROR(VLOOKUP(F3459,DataFromWard!$B$484:$E$998,4,FALSE)),"",VLOOKUP(F3459,DataFromWard!$B$484:$E$998,4,FALSE))</f>
        <v>0</v>
      </c>
      <c r="R3459">
        <v>8</v>
      </c>
      <c r="S3459" t="s">
        <v>4915</v>
      </c>
      <c r="T3459" t="s">
        <v>114</v>
      </c>
      <c r="U3459" t="str">
        <f t="shared" si="444"/>
        <v>1945.01.13/14.</v>
      </c>
      <c r="V3459" t="str">
        <f t="shared" si="442"/>
        <v>45. 01.</v>
      </c>
      <c r="W3459" t="str">
        <f t="shared" si="443"/>
        <v>Markers</v>
      </c>
      <c r="X3459" t="str">
        <f t="shared" si="448"/>
        <v>Marking</v>
      </c>
    </row>
    <row r="3460" spans="1:24" x14ac:dyDescent="0.25">
      <c r="A3460" s="1">
        <v>16450</v>
      </c>
      <c r="B3460" t="s">
        <v>5012</v>
      </c>
      <c r="C3460" s="1" t="s">
        <v>3800</v>
      </c>
      <c r="D3460" s="1" t="s">
        <v>3810</v>
      </c>
      <c r="E3460" t="s">
        <v>4520</v>
      </c>
      <c r="F3460" t="s">
        <v>821</v>
      </c>
      <c r="G3460" s="12" t="s">
        <v>859</v>
      </c>
      <c r="H3460" t="str">
        <f t="shared" si="445"/>
        <v>GE</v>
      </c>
      <c r="I3460" s="12" t="s">
        <v>4646</v>
      </c>
      <c r="J3460" s="12"/>
      <c r="K3460" s="12">
        <v>218</v>
      </c>
      <c r="L3460" s="12"/>
      <c r="M3460" s="12"/>
      <c r="N3460" s="12"/>
      <c r="O3460" s="14">
        <v>7</v>
      </c>
      <c r="P3460" s="14">
        <v>7</v>
      </c>
      <c r="Q3460" s="12">
        <v>0</v>
      </c>
      <c r="R3460">
        <v>5</v>
      </c>
      <c r="S3460" t="s">
        <v>4915</v>
      </c>
      <c r="T3460" t="s">
        <v>115</v>
      </c>
      <c r="U3460" t="str">
        <f t="shared" si="444"/>
        <v>1945.01.13/14.</v>
      </c>
      <c r="V3460" t="str">
        <f t="shared" si="442"/>
        <v>45. 01.</v>
      </c>
      <c r="W3460" t="str">
        <f t="shared" si="443"/>
        <v>Markers</v>
      </c>
      <c r="X3460" t="str">
        <f t="shared" si="448"/>
        <v>Marking</v>
      </c>
    </row>
    <row r="3461" spans="1:24" x14ac:dyDescent="0.25">
      <c r="A3461" s="1">
        <v>16451</v>
      </c>
      <c r="B3461" t="s">
        <v>5009</v>
      </c>
      <c r="C3461" s="1" t="str">
        <f>IF(B3461="Day",TEXT(A3461,"dd"&amp;"."),TEXT(A3461,"dd")&amp;"/"&amp;TEXT(A3462,"dd")&amp;".")</f>
        <v>14.</v>
      </c>
      <c r="D3461" s="1" t="str">
        <f>TEXT(A3461,"mm")&amp;"."</f>
        <v>01.</v>
      </c>
      <c r="E3461" t="str">
        <f>TEXT(A3461,"yy")&amp;"."</f>
        <v>45.</v>
      </c>
      <c r="F3461" t="str">
        <f>IF((C3461&lt;C3468),C3461&amp;D3461&amp;E3461,C3461&amp;D3468&amp;E3461)</f>
        <v>14.01.45.</v>
      </c>
      <c r="G3461" s="12" t="str">
        <f>IF(ISERROR(VLOOKUP(F3461,DataFromWard!$B$484:$E$998,2,FALSE)),"",VLOOKUP(F3461,DataFromWard!$B$484:$E$998,2,FALSE))</f>
        <v/>
      </c>
      <c r="H3461" t="str">
        <f t="shared" si="445"/>
        <v/>
      </c>
      <c r="I3461" s="12"/>
      <c r="J3461" s="12"/>
      <c r="K3461" s="12"/>
      <c r="L3461" s="12"/>
      <c r="M3461" s="12"/>
      <c r="N3461" s="12"/>
      <c r="O3461" s="14" t="str">
        <f>IF(ISERROR(VLOOKUP(F3461,DataFromWard!$B$484:$E$998,3,FALSE)),"",VLOOKUP(F3461,DataFromWard!$B$484:$E$998,3,FALSE))</f>
        <v/>
      </c>
      <c r="P3461" s="14"/>
      <c r="Q3461" s="12" t="str">
        <f>IF(ISERROR(VLOOKUP(F3461,DataFromWard!$B$484:$E$998,4,FALSE)),"",VLOOKUP(F3461,DataFromWard!$B$484:$E$998,4,FALSE))</f>
        <v/>
      </c>
      <c r="S3461" t="s">
        <v>4915</v>
      </c>
      <c r="T3461" t="s">
        <v>116</v>
      </c>
      <c r="U3461" t="str">
        <f t="shared" si="444"/>
        <v>1945.01.14.</v>
      </c>
      <c r="V3461" t="str">
        <f t="shared" si="442"/>
        <v>45. 01.</v>
      </c>
      <c r="W3461" t="str">
        <f t="shared" si="443"/>
        <v/>
      </c>
      <c r="X3461" t="str">
        <f t="shared" si="448"/>
        <v/>
      </c>
    </row>
    <row r="3462" spans="1:24" x14ac:dyDescent="0.25">
      <c r="A3462" s="1">
        <v>16451</v>
      </c>
      <c r="B3462" t="s">
        <v>5012</v>
      </c>
      <c r="C3462" s="1" t="str">
        <f>IF(B3462="Day",TEXT(A3462,"dd"&amp;"."),TEXT(A3462,"dd")&amp;"/"&amp;TEXT(A3468,"dd")&amp;".")</f>
        <v>14/15.</v>
      </c>
      <c r="D3462" s="1" t="str">
        <f>TEXT(A3462,"mm")&amp;"."</f>
        <v>01.</v>
      </c>
      <c r="E3462" t="str">
        <f>TEXT(A3462,"yy")&amp;"."</f>
        <v>45.</v>
      </c>
      <c r="F3462" t="str">
        <f>IF((C3462&lt;C3469),C3462&amp;D3462&amp;E3462,C3462&amp;D3469&amp;E3462)</f>
        <v>14/15.01.45.</v>
      </c>
      <c r="G3462" s="12" t="str">
        <f>IF(ISERROR(VLOOKUP(F3462,DataFromWard!$B$484:$E$998,2,FALSE)),"",VLOOKUP(F3462,DataFromWard!$B$484:$E$998,2,FALSE))</f>
        <v>Leuna</v>
      </c>
      <c r="H3462" t="str">
        <f t="shared" si="445"/>
        <v>GE</v>
      </c>
      <c r="I3462" s="12" t="s">
        <v>4646</v>
      </c>
      <c r="J3462" s="12"/>
      <c r="K3462" s="12">
        <v>573</v>
      </c>
      <c r="L3462" s="12"/>
      <c r="M3462" s="12"/>
      <c r="N3462" s="12"/>
      <c r="O3462" s="14">
        <f>IF(ISERROR(VLOOKUP(F3462,DataFromWard!$B$484:$E$998,3,FALSE)),"",VLOOKUP(F3462,DataFromWard!$B$484:$E$998,3,FALSE))</f>
        <v>9</v>
      </c>
      <c r="P3462" s="14">
        <v>9</v>
      </c>
      <c r="Q3462" s="12">
        <f>IF(ISERROR(VLOOKUP(F3462,DataFromWard!$B$484:$E$998,4,FALSE)),"",VLOOKUP(F3462,DataFromWard!$B$484:$E$998,4,FALSE))</f>
        <v>0</v>
      </c>
      <c r="R3462">
        <v>8</v>
      </c>
      <c r="S3462" t="s">
        <v>4915</v>
      </c>
      <c r="T3462" t="s">
        <v>117</v>
      </c>
      <c r="U3462" t="str">
        <f t="shared" si="444"/>
        <v>1945.01.14/15.</v>
      </c>
      <c r="V3462" t="str">
        <f t="shared" si="442"/>
        <v>45. 01.</v>
      </c>
      <c r="W3462" t="str">
        <f t="shared" si="443"/>
        <v>Markers</v>
      </c>
      <c r="X3462" t="str">
        <f t="shared" si="448"/>
        <v>Marking</v>
      </c>
    </row>
    <row r="3463" spans="1:24" x14ac:dyDescent="0.25">
      <c r="A3463" s="1">
        <v>16451</v>
      </c>
      <c r="B3463" t="s">
        <v>5012</v>
      </c>
      <c r="C3463" s="1" t="s">
        <v>3844</v>
      </c>
      <c r="D3463" s="1" t="s">
        <v>3810</v>
      </c>
      <c r="E3463" t="s">
        <v>4520</v>
      </c>
      <c r="F3463" t="s">
        <v>822</v>
      </c>
      <c r="G3463" s="12" t="str">
        <f>IF(ISERROR(VLOOKUP(F3463,DataFromWard!$B$484:$E$998,2,FALSE)),"",VLOOKUP(F3463,DataFromWard!$B$484:$E$998,2,FALSE))</f>
        <v>Leuna</v>
      </c>
      <c r="H3463" t="str">
        <f t="shared" si="445"/>
        <v>GE</v>
      </c>
      <c r="I3463" s="12" t="s">
        <v>4646</v>
      </c>
      <c r="J3463" s="12"/>
      <c r="K3463" s="12" t="s">
        <v>5285</v>
      </c>
      <c r="L3463" s="12"/>
      <c r="M3463" s="12"/>
      <c r="N3463" s="12"/>
      <c r="O3463" s="14">
        <v>5</v>
      </c>
      <c r="P3463" s="14">
        <v>5</v>
      </c>
      <c r="Q3463" s="12">
        <v>0</v>
      </c>
      <c r="R3463">
        <v>5</v>
      </c>
      <c r="S3463" t="s">
        <v>4915</v>
      </c>
      <c r="T3463" t="s">
        <v>5100</v>
      </c>
      <c r="U3463" t="str">
        <f t="shared" si="444"/>
        <v>1945.01.14/15.</v>
      </c>
      <c r="V3463" t="str">
        <f t="shared" si="442"/>
        <v>45. 01.</v>
      </c>
      <c r="W3463" t="str">
        <f t="shared" si="443"/>
        <v>Markers</v>
      </c>
      <c r="X3463" t="s">
        <v>311</v>
      </c>
    </row>
    <row r="3464" spans="1:24" x14ac:dyDescent="0.25">
      <c r="A3464" s="1">
        <v>16451</v>
      </c>
      <c r="B3464" t="s">
        <v>5012</v>
      </c>
      <c r="C3464" s="1" t="s">
        <v>3844</v>
      </c>
      <c r="D3464" s="1" t="s">
        <v>3810</v>
      </c>
      <c r="E3464" t="s">
        <v>4520</v>
      </c>
      <c r="F3464" t="s">
        <v>822</v>
      </c>
      <c r="G3464" s="12" t="s">
        <v>823</v>
      </c>
      <c r="H3464" t="str">
        <f t="shared" si="445"/>
        <v>GE</v>
      </c>
      <c r="I3464" s="12" t="s">
        <v>4614</v>
      </c>
      <c r="J3464" s="12"/>
      <c r="K3464" s="12">
        <v>139</v>
      </c>
      <c r="L3464" s="12">
        <v>54</v>
      </c>
      <c r="M3464" s="12">
        <v>1</v>
      </c>
      <c r="N3464" s="12"/>
      <c r="O3464" s="14">
        <v>12</v>
      </c>
      <c r="P3464" s="14">
        <v>12</v>
      </c>
      <c r="Q3464" s="12">
        <v>0</v>
      </c>
      <c r="R3464">
        <v>8</v>
      </c>
      <c r="S3464" t="s">
        <v>4915</v>
      </c>
      <c r="T3464" t="s">
        <v>118</v>
      </c>
      <c r="U3464" t="str">
        <f t="shared" si="444"/>
        <v>1945.01.14/15.</v>
      </c>
      <c r="V3464" t="str">
        <f t="shared" si="442"/>
        <v>45. 01.</v>
      </c>
      <c r="W3464" t="str">
        <f t="shared" si="443"/>
        <v>Markers</v>
      </c>
      <c r="X3464" t="str">
        <f t="shared" si="448"/>
        <v>Marking</v>
      </c>
    </row>
    <row r="3465" spans="1:24" x14ac:dyDescent="0.25">
      <c r="A3465" s="1">
        <v>16451</v>
      </c>
      <c r="B3465" t="s">
        <v>5012</v>
      </c>
      <c r="C3465" s="1" t="s">
        <v>3844</v>
      </c>
      <c r="D3465" s="1" t="s">
        <v>3810</v>
      </c>
      <c r="E3465" t="s">
        <v>4520</v>
      </c>
      <c r="F3465" t="s">
        <v>822</v>
      </c>
      <c r="G3465" s="12" t="s">
        <v>5101</v>
      </c>
      <c r="H3465" t="str">
        <f t="shared" si="445"/>
        <v>GE</v>
      </c>
      <c r="I3465" s="12" t="s">
        <v>4788</v>
      </c>
      <c r="J3465" s="12"/>
      <c r="K3465" s="12">
        <v>103</v>
      </c>
      <c r="L3465" s="12"/>
      <c r="M3465" s="12"/>
      <c r="N3465" s="12"/>
      <c r="O3465" s="14">
        <v>12</v>
      </c>
      <c r="P3465" s="14">
        <v>12</v>
      </c>
      <c r="Q3465" s="12">
        <v>0</v>
      </c>
      <c r="R3465">
        <v>8</v>
      </c>
      <c r="S3465" t="s">
        <v>4915</v>
      </c>
      <c r="T3465" t="s">
        <v>119</v>
      </c>
      <c r="U3465" t="str">
        <f t="shared" si="444"/>
        <v>1945.01.14/15.</v>
      </c>
      <c r="V3465" t="str">
        <f t="shared" si="442"/>
        <v>45. 01.</v>
      </c>
      <c r="W3465" t="str">
        <f t="shared" si="443"/>
        <v>Markers</v>
      </c>
      <c r="X3465" t="str">
        <f t="shared" si="448"/>
        <v>Marking</v>
      </c>
    </row>
    <row r="3466" spans="1:24" x14ac:dyDescent="0.25">
      <c r="A3466" s="1">
        <v>16451</v>
      </c>
      <c r="B3466" t="s">
        <v>5012</v>
      </c>
      <c r="C3466" s="1" t="s">
        <v>3844</v>
      </c>
      <c r="D3466" s="1" t="s">
        <v>3810</v>
      </c>
      <c r="E3466" t="s">
        <v>4520</v>
      </c>
      <c r="F3466" t="s">
        <v>822</v>
      </c>
      <c r="G3466" s="12" t="s">
        <v>4954</v>
      </c>
      <c r="H3466" t="str">
        <f t="shared" si="445"/>
        <v>GE</v>
      </c>
      <c r="I3466" s="12" t="s">
        <v>5332</v>
      </c>
      <c r="J3466" s="12"/>
      <c r="K3466" s="12" t="s">
        <v>1908</v>
      </c>
      <c r="L3466" s="12"/>
      <c r="M3466" s="12"/>
      <c r="N3466" s="12"/>
      <c r="O3466" s="14">
        <v>83</v>
      </c>
      <c r="P3466" s="14">
        <v>75</v>
      </c>
      <c r="Q3466" s="12">
        <v>0</v>
      </c>
      <c r="R3466">
        <v>8</v>
      </c>
      <c r="S3466" t="s">
        <v>4915</v>
      </c>
      <c r="U3466" t="str">
        <f t="shared" si="444"/>
        <v>1945.01.14/15.</v>
      </c>
      <c r="V3466" t="str">
        <f t="shared" si="442"/>
        <v>45. 01.</v>
      </c>
      <c r="W3466" t="str">
        <f t="shared" si="443"/>
        <v>Elsewhere</v>
      </c>
      <c r="X3466" t="str">
        <f t="shared" si="448"/>
        <v>Not Marking</v>
      </c>
    </row>
    <row r="3467" spans="1:24" x14ac:dyDescent="0.25">
      <c r="A3467" s="1">
        <v>16451</v>
      </c>
      <c r="B3467" t="s">
        <v>5012</v>
      </c>
      <c r="C3467" s="1" t="s">
        <v>3844</v>
      </c>
      <c r="D3467" s="1" t="s">
        <v>3810</v>
      </c>
      <c r="E3467" t="s">
        <v>4520</v>
      </c>
      <c r="F3467" t="s">
        <v>822</v>
      </c>
      <c r="G3467" s="12" t="s">
        <v>4931</v>
      </c>
      <c r="H3467" t="str">
        <f t="shared" si="445"/>
        <v>GE</v>
      </c>
      <c r="I3467" s="12" t="s">
        <v>5332</v>
      </c>
      <c r="J3467" s="12"/>
      <c r="K3467" s="12" t="s">
        <v>1908</v>
      </c>
      <c r="L3467" s="12"/>
      <c r="M3467" s="12"/>
      <c r="N3467" s="12"/>
      <c r="O3467" s="14">
        <v>9</v>
      </c>
      <c r="P3467" s="14">
        <v>9</v>
      </c>
      <c r="Q3467" s="12">
        <v>0</v>
      </c>
      <c r="R3467">
        <v>8</v>
      </c>
      <c r="S3467" t="s">
        <v>4915</v>
      </c>
      <c r="U3467" t="str">
        <f t="shared" si="444"/>
        <v>1945.01.14/15.</v>
      </c>
      <c r="V3467" t="str">
        <f t="shared" si="442"/>
        <v>45. 01.</v>
      </c>
      <c r="W3467" t="str">
        <f t="shared" si="443"/>
        <v>Elsewhere</v>
      </c>
      <c r="X3467" t="str">
        <f t="shared" si="448"/>
        <v>Not Marking</v>
      </c>
    </row>
    <row r="3468" spans="1:24" x14ac:dyDescent="0.25">
      <c r="A3468" s="1">
        <v>16452</v>
      </c>
      <c r="B3468" t="s">
        <v>5009</v>
      </c>
      <c r="C3468" s="1" t="str">
        <f>IF(B3468="Day",TEXT(A3468,"dd"&amp;"."),TEXT(A3468,"dd")&amp;"/"&amp;TEXT(A3469,"dd")&amp;".")</f>
        <v>15.</v>
      </c>
      <c r="D3468" s="1" t="str">
        <f>TEXT(A3468,"mm")&amp;"."</f>
        <v>01.</v>
      </c>
      <c r="E3468" t="str">
        <f>TEXT(A3468,"yy")&amp;"."</f>
        <v>45.</v>
      </c>
      <c r="F3468" t="str">
        <f>IF((C3468&lt;C3470),C3468&amp;D3468&amp;E3468,C3468&amp;D3470&amp;E3468)</f>
        <v>15.01.45.</v>
      </c>
      <c r="G3468" s="12" t="str">
        <f>IF(ISERROR(VLOOKUP(F3468,DataFromWard!$B$484:$E$998,2,FALSE)),"",VLOOKUP(F3468,DataFromWard!$B$484:$E$998,2,FALSE))</f>
        <v/>
      </c>
      <c r="H3468" t="str">
        <f t="shared" si="445"/>
        <v/>
      </c>
      <c r="I3468" s="12"/>
      <c r="J3468" s="12"/>
      <c r="K3468" s="12"/>
      <c r="L3468" s="12"/>
      <c r="M3468" s="12"/>
      <c r="N3468" s="12"/>
      <c r="O3468" s="14" t="str">
        <f>IF(ISERROR(VLOOKUP(F3468,DataFromWard!$B$484:$E$998,3,FALSE)),"",VLOOKUP(F3468,DataFromWard!$B$484:$E$998,3,FALSE))</f>
        <v/>
      </c>
      <c r="P3468" s="14"/>
      <c r="Q3468" s="12" t="str">
        <f>IF(ISERROR(VLOOKUP(F3468,DataFromWard!$B$484:$E$998,4,FALSE)),"",VLOOKUP(F3468,DataFromWard!$B$484:$E$998,4,FALSE))</f>
        <v/>
      </c>
      <c r="S3468" t="s">
        <v>4915</v>
      </c>
      <c r="T3468" t="s">
        <v>120</v>
      </c>
      <c r="U3468" t="str">
        <f t="shared" si="444"/>
        <v>1945.01.15.</v>
      </c>
      <c r="V3468" t="str">
        <f t="shared" si="442"/>
        <v>45. 01.</v>
      </c>
      <c r="W3468" t="str">
        <f t="shared" si="443"/>
        <v/>
      </c>
      <c r="X3468" t="str">
        <f t="shared" si="448"/>
        <v/>
      </c>
    </row>
    <row r="3469" spans="1:24" x14ac:dyDescent="0.25">
      <c r="A3469" s="1">
        <v>16452</v>
      </c>
      <c r="B3469" t="s">
        <v>5012</v>
      </c>
      <c r="C3469" s="1" t="str">
        <f>IF(B3469="Day",TEXT(A3469,"dd"&amp;"."),TEXT(A3469,"dd")&amp;"/"&amp;TEXT(A3470,"dd")&amp;".")</f>
        <v>15/16.</v>
      </c>
      <c r="D3469" s="1" t="str">
        <f>TEXT(A3469,"mm")&amp;"."</f>
        <v>01.</v>
      </c>
      <c r="E3469" t="str">
        <f>TEXT(A3469,"yy")&amp;"."</f>
        <v>45.</v>
      </c>
      <c r="F3469" t="str">
        <f>IF((C3469&lt;C3471),C3469&amp;D3469&amp;E3469,C3469&amp;D3471&amp;E3469)</f>
        <v>15/16.01.45.</v>
      </c>
      <c r="G3469" s="12" t="str">
        <f>IF(ISERROR(VLOOKUP(F3469,DataFromWard!$B$484:$E$998,2,FALSE)),"",VLOOKUP(F3469,DataFromWard!$B$484:$E$998,2,FALSE))</f>
        <v/>
      </c>
      <c r="H3469" t="str">
        <f t="shared" si="445"/>
        <v/>
      </c>
      <c r="I3469" s="12"/>
      <c r="J3469" s="12"/>
      <c r="K3469" s="12"/>
      <c r="L3469" s="12"/>
      <c r="M3469" s="12"/>
      <c r="N3469" s="12"/>
      <c r="O3469" s="14" t="str">
        <f>IF(ISERROR(VLOOKUP(F3469,DataFromWard!$B$484:$E$998,3,FALSE)),"",VLOOKUP(F3469,DataFromWard!$B$484:$E$998,3,FALSE))</f>
        <v/>
      </c>
      <c r="P3469" s="14"/>
      <c r="Q3469" s="12" t="str">
        <f>IF(ISERROR(VLOOKUP(F3469,DataFromWard!$B$484:$E$998,4,FALSE)),"",VLOOKUP(F3469,DataFromWard!$B$484:$E$998,4,FALSE))</f>
        <v/>
      </c>
      <c r="U3469" t="str">
        <f t="shared" si="444"/>
        <v>1945.01.15/16.</v>
      </c>
      <c r="V3469" t="str">
        <f>E3469&amp;" "&amp;D3469</f>
        <v>45. 01.</v>
      </c>
      <c r="W3469" t="str">
        <f t="shared" ref="W3469:W3532" si="449">IF((ISBLANK(K3469)),"",IF(("a"&gt;K3469),"Markers",K3469))</f>
        <v/>
      </c>
      <c r="X3469" t="str">
        <f t="shared" si="448"/>
        <v/>
      </c>
    </row>
    <row r="3470" spans="1:24" x14ac:dyDescent="0.25">
      <c r="A3470" s="1">
        <v>16453</v>
      </c>
      <c r="B3470" t="s">
        <v>5009</v>
      </c>
      <c r="C3470" s="1" t="str">
        <f>IF(B3470="Day",TEXT(A3470,"dd"&amp;"."),TEXT(A3470,"dd")&amp;"/"&amp;TEXT(A3471,"dd")&amp;".")</f>
        <v>16.</v>
      </c>
      <c r="D3470" s="1" t="str">
        <f>TEXT(A3470,"mm")&amp;"."</f>
        <v>01.</v>
      </c>
      <c r="E3470" t="str">
        <f>TEXT(A3470,"yy")&amp;"."</f>
        <v>45.</v>
      </c>
      <c r="F3470" t="str">
        <f>IF((C3470&lt;C3475),C3470&amp;D3470&amp;E3470,C3470&amp;D3475&amp;E3470)</f>
        <v>16.01.45.</v>
      </c>
      <c r="G3470" s="12" t="str">
        <f>IF(ISERROR(VLOOKUP(F3470,DataFromWard!$B$484:$E$998,2,FALSE)),"",VLOOKUP(F3470,DataFromWard!$B$484:$E$998,2,FALSE))</f>
        <v/>
      </c>
      <c r="H3470" t="str">
        <f t="shared" si="445"/>
        <v/>
      </c>
      <c r="I3470" s="12"/>
      <c r="J3470" s="12"/>
      <c r="K3470" s="12"/>
      <c r="L3470" s="12"/>
      <c r="M3470" s="12"/>
      <c r="N3470" s="12"/>
      <c r="O3470" s="14" t="str">
        <f>IF(ISERROR(VLOOKUP(F3470,DataFromWard!$B$484:$E$998,3,FALSE)),"",VLOOKUP(F3470,DataFromWard!$B$484:$E$998,3,FALSE))</f>
        <v/>
      </c>
      <c r="P3470" s="14"/>
      <c r="Q3470" s="12" t="str">
        <f>IF(ISERROR(VLOOKUP(F3470,DataFromWard!$B$484:$E$998,4,FALSE)),"",VLOOKUP(F3470,DataFromWard!$B$484:$E$998,4,FALSE))</f>
        <v/>
      </c>
      <c r="U3470" t="str">
        <f t="shared" si="444"/>
        <v>1945.01.16.</v>
      </c>
      <c r="V3470" t="str">
        <f>E3470&amp;" "&amp;D3470</f>
        <v>45. 01.</v>
      </c>
      <c r="W3470" t="str">
        <f t="shared" si="449"/>
        <v/>
      </c>
      <c r="X3470" t="str">
        <f t="shared" si="448"/>
        <v/>
      </c>
    </row>
    <row r="3471" spans="1:24" x14ac:dyDescent="0.25">
      <c r="A3471" s="1">
        <v>16453</v>
      </c>
      <c r="B3471" t="s">
        <v>5012</v>
      </c>
      <c r="C3471" s="1" t="str">
        <f>IF(B3471="Day",TEXT(A3471,"dd"&amp;"."),TEXT(A3471,"dd")&amp;"/"&amp;TEXT(A3475,"dd")&amp;".")</f>
        <v>16/17.</v>
      </c>
      <c r="D3471" s="1" t="str">
        <f>TEXT(A3471,"mm")&amp;"."</f>
        <v>01.</v>
      </c>
      <c r="E3471" t="str">
        <f>TEXT(A3471,"yy")&amp;"."</f>
        <v>45.</v>
      </c>
      <c r="F3471" t="str">
        <f>IF((C3471&lt;C3476),C3471&amp;D3471&amp;E3471,C3471&amp;D3476&amp;E3471)</f>
        <v>16/17.01.45.</v>
      </c>
      <c r="G3471" s="12" t="str">
        <f>IF(ISERROR(VLOOKUP(F3471,DataFromWard!$B$484:$E$998,2,FALSE)),"",VLOOKUP(F3471,DataFromWard!$B$484:$E$998,2,FALSE))</f>
        <v>Magdeburg</v>
      </c>
      <c r="H3471" t="str">
        <f t="shared" si="445"/>
        <v>GE</v>
      </c>
      <c r="I3471" s="12" t="s">
        <v>5332</v>
      </c>
      <c r="J3471" s="12"/>
      <c r="K3471" s="12">
        <v>364</v>
      </c>
      <c r="L3471" s="4">
        <v>55</v>
      </c>
      <c r="M3471" s="12">
        <v>1</v>
      </c>
      <c r="N3471" s="12"/>
      <c r="O3471" s="14">
        <f>IF(ISERROR(VLOOKUP(F3471,DataFromWard!$B$484:$E$998,3,FALSE)),"",VLOOKUP(F3471,DataFromWard!$B$484:$E$998,3,FALSE))</f>
        <v>7</v>
      </c>
      <c r="P3471" s="14">
        <v>7</v>
      </c>
      <c r="Q3471" s="12">
        <f>IF(ISERROR(VLOOKUP(F3471,DataFromWard!$B$484:$E$998,4,FALSE)),"",VLOOKUP(F3471,DataFromWard!$B$484:$E$998,4,FALSE))</f>
        <v>0</v>
      </c>
      <c r="R3471">
        <v>8</v>
      </c>
      <c r="S3471" t="s">
        <v>4915</v>
      </c>
      <c r="T3471" t="s">
        <v>121</v>
      </c>
      <c r="U3471" t="str">
        <f t="shared" si="444"/>
        <v>1945.01.16/17.</v>
      </c>
      <c r="V3471" t="str">
        <f>E3471&amp;" "&amp;D3471</f>
        <v>45. 01.</v>
      </c>
      <c r="W3471" t="str">
        <f t="shared" si="449"/>
        <v>Markers</v>
      </c>
      <c r="X3471" t="str">
        <f t="shared" si="448"/>
        <v>Marking</v>
      </c>
    </row>
    <row r="3472" spans="1:24" x14ac:dyDescent="0.25">
      <c r="A3472" s="1">
        <v>16453</v>
      </c>
      <c r="B3472" t="s">
        <v>5012</v>
      </c>
      <c r="C3472" s="1" t="s">
        <v>3332</v>
      </c>
      <c r="D3472" s="1" t="s">
        <v>3810</v>
      </c>
      <c r="E3472" t="s">
        <v>4520</v>
      </c>
      <c r="F3472" t="s">
        <v>826</v>
      </c>
      <c r="G3472" s="12" t="s">
        <v>5142</v>
      </c>
      <c r="H3472" t="str">
        <f t="shared" si="445"/>
        <v>CZ</v>
      </c>
      <c r="I3472" s="12" t="s">
        <v>4646</v>
      </c>
      <c r="J3472" s="12"/>
      <c r="K3472" s="12">
        <v>231</v>
      </c>
      <c r="L3472" s="12"/>
      <c r="M3472" s="12"/>
      <c r="N3472" s="12"/>
      <c r="O3472" s="14">
        <v>6</v>
      </c>
      <c r="P3472" s="14">
        <v>6</v>
      </c>
      <c r="Q3472" s="12">
        <v>0</v>
      </c>
      <c r="R3472">
        <v>5</v>
      </c>
      <c r="S3472" t="s">
        <v>4915</v>
      </c>
      <c r="T3472" t="s">
        <v>122</v>
      </c>
      <c r="U3472" t="str">
        <f t="shared" ref="U3472:U3520" si="450">"19"&amp;E3472&amp;D3472&amp;C3472</f>
        <v>1945.01.16/17.</v>
      </c>
      <c r="V3472" t="str">
        <f t="shared" ref="V3472:V3520" si="451">E3472&amp;" "&amp;D3472</f>
        <v>45. 01.</v>
      </c>
      <c r="W3472" t="str">
        <f t="shared" si="449"/>
        <v>Markers</v>
      </c>
      <c r="X3472" t="str">
        <f t="shared" si="448"/>
        <v>Marking</v>
      </c>
    </row>
    <row r="3473" spans="1:25" x14ac:dyDescent="0.25">
      <c r="A3473" s="1">
        <v>16453</v>
      </c>
      <c r="B3473" t="s">
        <v>5012</v>
      </c>
      <c r="C3473" s="1" t="s">
        <v>3332</v>
      </c>
      <c r="D3473" s="1" t="s">
        <v>3810</v>
      </c>
      <c r="E3473" t="s">
        <v>4520</v>
      </c>
      <c r="F3473" t="s">
        <v>826</v>
      </c>
      <c r="G3473" s="12" t="s">
        <v>4931</v>
      </c>
      <c r="H3473" t="str">
        <f t="shared" si="445"/>
        <v>GE</v>
      </c>
      <c r="I3473" s="12" t="s">
        <v>5332</v>
      </c>
      <c r="J3473" s="12"/>
      <c r="K3473" s="12" t="s">
        <v>1908</v>
      </c>
      <c r="L3473" s="12"/>
      <c r="M3473" s="12"/>
      <c r="N3473" s="12"/>
      <c r="O3473" s="14">
        <v>17</v>
      </c>
      <c r="P3473" s="14">
        <v>16</v>
      </c>
      <c r="Q3473" s="12">
        <v>0</v>
      </c>
      <c r="R3473">
        <v>8</v>
      </c>
      <c r="S3473" t="s">
        <v>4915</v>
      </c>
      <c r="U3473" t="str">
        <f t="shared" si="450"/>
        <v>1945.01.16/17.</v>
      </c>
      <c r="V3473" t="str">
        <f t="shared" si="451"/>
        <v>45. 01.</v>
      </c>
      <c r="W3473" t="str">
        <f t="shared" si="449"/>
        <v>Elsewhere</v>
      </c>
      <c r="X3473" t="str">
        <f t="shared" si="448"/>
        <v>Not Marking</v>
      </c>
    </row>
    <row r="3474" spans="1:25" x14ac:dyDescent="0.25">
      <c r="A3474" s="1">
        <v>16453</v>
      </c>
      <c r="B3474" t="s">
        <v>5012</v>
      </c>
      <c r="C3474" s="1" t="s">
        <v>3332</v>
      </c>
      <c r="D3474" s="1" t="s">
        <v>3810</v>
      </c>
      <c r="E3474" t="s">
        <v>4520</v>
      </c>
      <c r="F3474" t="s">
        <v>826</v>
      </c>
      <c r="G3474" s="12" t="s">
        <v>4946</v>
      </c>
      <c r="H3474" t="str">
        <f t="shared" si="445"/>
        <v>GE</v>
      </c>
      <c r="I3474" s="12" t="s">
        <v>5332</v>
      </c>
      <c r="J3474" s="12"/>
      <c r="K3474" s="12" t="s">
        <v>1908</v>
      </c>
      <c r="L3474" s="12"/>
      <c r="M3474" s="12"/>
      <c r="N3474" s="12"/>
      <c r="O3474" s="14">
        <v>9</v>
      </c>
      <c r="P3474" s="14">
        <v>8</v>
      </c>
      <c r="Q3474" s="12">
        <v>0</v>
      </c>
      <c r="R3474">
        <v>8</v>
      </c>
      <c r="S3474" t="s">
        <v>4915</v>
      </c>
      <c r="U3474" t="str">
        <f t="shared" si="450"/>
        <v>1945.01.16/17.</v>
      </c>
      <c r="V3474" t="str">
        <f t="shared" si="451"/>
        <v>45. 01.</v>
      </c>
      <c r="W3474" t="str">
        <f t="shared" si="449"/>
        <v>Elsewhere</v>
      </c>
      <c r="X3474" t="str">
        <f t="shared" si="448"/>
        <v>Not Marking</v>
      </c>
    </row>
    <row r="3475" spans="1:25" x14ac:dyDescent="0.25">
      <c r="A3475" s="1">
        <v>16454</v>
      </c>
      <c r="B3475" t="s">
        <v>5009</v>
      </c>
      <c r="C3475" s="1" t="str">
        <f>IF(B3475="Day",TEXT(A3475,"dd"&amp;"."),TEXT(A3475,"dd")&amp;"/"&amp;TEXT(A3476,"dd")&amp;".")</f>
        <v>17.</v>
      </c>
      <c r="D3475" s="1" t="str">
        <f>TEXT(A3475,"mm")&amp;"."</f>
        <v>01.</v>
      </c>
      <c r="E3475" t="str">
        <f>TEXT(A3475,"yy")&amp;"."</f>
        <v>45.</v>
      </c>
      <c r="F3475" t="str">
        <f>IF((C3475&lt;C3482),C3475&amp;D3475&amp;E3475,C3475&amp;D3482&amp;E3475)</f>
        <v>17.01.45.</v>
      </c>
      <c r="G3475" s="12" t="str">
        <f>IF(ISERROR(VLOOKUP(F3475,DataFromWard!$B$484:$E$998,2,FALSE)),"",VLOOKUP(F3475,DataFromWard!$B$484:$E$998,2,FALSE))</f>
        <v/>
      </c>
      <c r="H3475" t="str">
        <f t="shared" si="445"/>
        <v/>
      </c>
      <c r="I3475" s="12"/>
      <c r="J3475" s="12"/>
      <c r="K3475" s="12"/>
      <c r="L3475" s="12"/>
      <c r="M3475" s="12"/>
      <c r="N3475" s="12"/>
      <c r="O3475" s="14" t="str">
        <f>IF(ISERROR(VLOOKUP(F3475,DataFromWard!$B$484:$E$998,3,FALSE)),"",VLOOKUP(F3475,DataFromWard!$B$484:$E$998,3,FALSE))</f>
        <v/>
      </c>
      <c r="P3475" s="14"/>
      <c r="Q3475" s="12" t="str">
        <f>IF(ISERROR(VLOOKUP(F3475,DataFromWard!$B$484:$E$998,4,FALSE)),"",VLOOKUP(F3475,DataFromWard!$B$484:$E$998,4,FALSE))</f>
        <v/>
      </c>
      <c r="U3475" t="str">
        <f t="shared" si="450"/>
        <v>1945.01.17.</v>
      </c>
      <c r="V3475" t="str">
        <f t="shared" si="451"/>
        <v>45. 01.</v>
      </c>
      <c r="W3475" t="str">
        <f t="shared" si="449"/>
        <v/>
      </c>
      <c r="X3475" t="str">
        <f t="shared" si="448"/>
        <v/>
      </c>
    </row>
    <row r="3476" spans="1:25" x14ac:dyDescent="0.25">
      <c r="A3476" s="1">
        <v>16454</v>
      </c>
      <c r="B3476" t="s">
        <v>5012</v>
      </c>
      <c r="C3476" s="1" t="str">
        <f>IF(B3476="Day",TEXT(A3476,"dd"&amp;"."),TEXT(A3476,"dd")&amp;"/"&amp;TEXT(A3482,"dd")&amp;".")</f>
        <v>17/18.</v>
      </c>
      <c r="D3476" s="1" t="str">
        <f>TEXT(A3476,"mm")&amp;"."</f>
        <v>01.</v>
      </c>
      <c r="E3476" t="str">
        <f>TEXT(A3476,"yy")&amp;"."</f>
        <v>45.</v>
      </c>
      <c r="F3476" t="str">
        <f>IF((C3476&lt;C3483),C3476&amp;D3476&amp;E3476,C3476&amp;D3483&amp;E3476)</f>
        <v>17/18.01.45.</v>
      </c>
      <c r="G3476" s="12" t="s">
        <v>2180</v>
      </c>
      <c r="H3476" t="str">
        <f t="shared" si="445"/>
        <v>GE</v>
      </c>
      <c r="I3476" s="12" t="s">
        <v>5332</v>
      </c>
      <c r="J3476" s="12"/>
      <c r="K3476" s="12" t="s">
        <v>752</v>
      </c>
      <c r="L3476" s="12">
        <v>13</v>
      </c>
      <c r="M3476" s="12"/>
      <c r="N3476" s="12"/>
      <c r="O3476" s="14">
        <v>72</v>
      </c>
      <c r="P3476" s="14">
        <v>69</v>
      </c>
      <c r="Q3476" s="12">
        <v>0</v>
      </c>
      <c r="R3476">
        <v>8</v>
      </c>
      <c r="S3476" t="s">
        <v>4915</v>
      </c>
      <c r="U3476" t="str">
        <f t="shared" si="450"/>
        <v>1945.01.17/18.</v>
      </c>
      <c r="V3476" t="str">
        <f t="shared" si="451"/>
        <v>45. 01.</v>
      </c>
      <c r="W3476" t="str">
        <f t="shared" si="449"/>
        <v>RCM</v>
      </c>
      <c r="X3476" t="str">
        <f t="shared" si="448"/>
        <v>Not Marking</v>
      </c>
    </row>
    <row r="3477" spans="1:25" x14ac:dyDescent="0.25">
      <c r="A3477" s="1">
        <v>16454</v>
      </c>
      <c r="B3477" t="s">
        <v>5012</v>
      </c>
      <c r="C3477" s="1" t="s">
        <v>3803</v>
      </c>
      <c r="D3477" s="1" t="s">
        <v>3810</v>
      </c>
      <c r="E3477" t="s">
        <v>4520</v>
      </c>
      <c r="F3477" t="s">
        <v>828</v>
      </c>
      <c r="G3477" s="12" t="s">
        <v>5143</v>
      </c>
      <c r="H3477" t="str">
        <f t="shared" si="445"/>
        <v>GE</v>
      </c>
      <c r="I3477" s="12" t="s">
        <v>5332</v>
      </c>
      <c r="J3477" s="12"/>
      <c r="K3477" s="12" t="s">
        <v>752</v>
      </c>
      <c r="L3477" s="12"/>
      <c r="M3477" s="12"/>
      <c r="N3477" s="12"/>
      <c r="O3477" s="14">
        <v>8</v>
      </c>
      <c r="P3477" s="14">
        <v>8</v>
      </c>
      <c r="Q3477" s="12">
        <v>0</v>
      </c>
      <c r="R3477">
        <v>8</v>
      </c>
      <c r="S3477" t="s">
        <v>4915</v>
      </c>
      <c r="U3477" t="str">
        <f t="shared" si="450"/>
        <v>1945.01.17/18.</v>
      </c>
      <c r="V3477" t="str">
        <f t="shared" si="451"/>
        <v>45. 01.</v>
      </c>
      <c r="W3477" t="str">
        <f t="shared" si="449"/>
        <v>RCM</v>
      </c>
      <c r="X3477" t="str">
        <f t="shared" si="448"/>
        <v>Not Marking</v>
      </c>
    </row>
    <row r="3478" spans="1:25" x14ac:dyDescent="0.25">
      <c r="A3478" s="1">
        <v>16454</v>
      </c>
      <c r="B3478" t="s">
        <v>5012</v>
      </c>
      <c r="C3478" s="1" t="s">
        <v>3803</v>
      </c>
      <c r="D3478" s="1" t="s">
        <v>3810</v>
      </c>
      <c r="E3478" t="s">
        <v>4520</v>
      </c>
      <c r="F3478" t="s">
        <v>828</v>
      </c>
      <c r="G3478" s="12" t="s">
        <v>4913</v>
      </c>
      <c r="H3478" t="str">
        <f t="shared" si="445"/>
        <v>GE</v>
      </c>
      <c r="I3478" s="12" t="s">
        <v>5332</v>
      </c>
      <c r="J3478" s="12"/>
      <c r="K3478" s="12" t="s">
        <v>752</v>
      </c>
      <c r="L3478" s="12"/>
      <c r="M3478" s="12"/>
      <c r="N3478" s="12"/>
      <c r="O3478" s="14">
        <v>3</v>
      </c>
      <c r="P3478" s="14">
        <v>3</v>
      </c>
      <c r="Q3478" s="12">
        <v>0</v>
      </c>
      <c r="R3478">
        <v>8</v>
      </c>
      <c r="S3478" t="s">
        <v>4915</v>
      </c>
      <c r="U3478" t="str">
        <f t="shared" si="450"/>
        <v>1945.01.17/18.</v>
      </c>
      <c r="V3478" t="str">
        <f t="shared" si="451"/>
        <v>45. 01.</v>
      </c>
      <c r="W3478" t="str">
        <f t="shared" si="449"/>
        <v>RCM</v>
      </c>
      <c r="X3478" t="str">
        <f t="shared" si="448"/>
        <v>Not Marking</v>
      </c>
    </row>
    <row r="3479" spans="1:25" x14ac:dyDescent="0.25">
      <c r="A3479" s="1">
        <v>16454</v>
      </c>
      <c r="B3479" t="s">
        <v>5012</v>
      </c>
      <c r="C3479" s="1" t="s">
        <v>3803</v>
      </c>
      <c r="D3479" s="1" t="s">
        <v>3810</v>
      </c>
      <c r="E3479" t="s">
        <v>4520</v>
      </c>
      <c r="F3479" t="s">
        <v>828</v>
      </c>
      <c r="G3479" s="12" t="s">
        <v>4930</v>
      </c>
      <c r="H3479" t="str">
        <f t="shared" si="445"/>
        <v>GE</v>
      </c>
      <c r="I3479" s="12" t="s">
        <v>5332</v>
      </c>
      <c r="J3479" s="12"/>
      <c r="K3479" s="12" t="s">
        <v>752</v>
      </c>
      <c r="L3479" s="12"/>
      <c r="M3479" s="12"/>
      <c r="N3479" s="12"/>
      <c r="O3479" s="59">
        <v>3</v>
      </c>
      <c r="P3479" s="14"/>
      <c r="Q3479" s="12">
        <v>0</v>
      </c>
      <c r="R3479">
        <v>8</v>
      </c>
      <c r="S3479" t="s">
        <v>4915</v>
      </c>
      <c r="U3479" t="str">
        <f t="shared" si="450"/>
        <v>1945.01.17/18.</v>
      </c>
      <c r="V3479" t="str">
        <f t="shared" si="451"/>
        <v>45. 01.</v>
      </c>
      <c r="W3479" t="str">
        <f t="shared" si="449"/>
        <v>RCM</v>
      </c>
      <c r="X3479" t="str">
        <f t="shared" si="448"/>
        <v>Not Marking</v>
      </c>
      <c r="Y3479" t="s">
        <v>5283</v>
      </c>
    </row>
    <row r="3480" spans="1:25" x14ac:dyDescent="0.25">
      <c r="A3480" s="1">
        <v>16454</v>
      </c>
      <c r="B3480" t="s">
        <v>5012</v>
      </c>
      <c r="C3480" s="1" t="s">
        <v>3803</v>
      </c>
      <c r="D3480" s="1" t="s">
        <v>3810</v>
      </c>
      <c r="E3480" t="s">
        <v>4520</v>
      </c>
      <c r="F3480" t="s">
        <v>828</v>
      </c>
      <c r="G3480" s="12" t="s">
        <v>4963</v>
      </c>
      <c r="H3480" t="str">
        <f t="shared" si="445"/>
        <v>GE</v>
      </c>
      <c r="I3480" s="12" t="s">
        <v>5332</v>
      </c>
      <c r="J3480" s="12"/>
      <c r="K3480" s="12" t="s">
        <v>752</v>
      </c>
      <c r="L3480" s="12"/>
      <c r="M3480" s="12"/>
      <c r="N3480" s="12"/>
      <c r="O3480" s="59">
        <v>3</v>
      </c>
      <c r="P3480" s="14"/>
      <c r="Q3480" s="12">
        <v>0</v>
      </c>
      <c r="R3480">
        <v>8</v>
      </c>
      <c r="S3480" t="s">
        <v>4915</v>
      </c>
      <c r="U3480" t="str">
        <f t="shared" si="450"/>
        <v>1945.01.17/18.</v>
      </c>
      <c r="V3480" t="str">
        <f t="shared" si="451"/>
        <v>45. 01.</v>
      </c>
      <c r="W3480" t="str">
        <f t="shared" si="449"/>
        <v>RCM</v>
      </c>
      <c r="X3480" t="str">
        <f t="shared" si="448"/>
        <v>Not Marking</v>
      </c>
      <c r="Y3480" t="s">
        <v>5283</v>
      </c>
    </row>
    <row r="3481" spans="1:25" x14ac:dyDescent="0.25">
      <c r="A3481" s="1">
        <v>16454</v>
      </c>
      <c r="B3481" t="s">
        <v>5012</v>
      </c>
      <c r="C3481" s="1" t="s">
        <v>3803</v>
      </c>
      <c r="D3481" s="1" t="s">
        <v>3810</v>
      </c>
      <c r="E3481" t="s">
        <v>4520</v>
      </c>
      <c r="F3481" t="s">
        <v>828</v>
      </c>
      <c r="G3481" s="12" t="s">
        <v>4931</v>
      </c>
      <c r="H3481" t="str">
        <f t="shared" si="445"/>
        <v>GE</v>
      </c>
      <c r="I3481" s="12" t="s">
        <v>5332</v>
      </c>
      <c r="J3481" s="12"/>
      <c r="K3481" s="12" t="s">
        <v>752</v>
      </c>
      <c r="L3481" s="12"/>
      <c r="M3481" s="12"/>
      <c r="N3481" s="12"/>
      <c r="O3481" s="14">
        <v>3</v>
      </c>
      <c r="P3481" s="14">
        <v>3</v>
      </c>
      <c r="Q3481" s="12">
        <v>0</v>
      </c>
      <c r="R3481">
        <v>8</v>
      </c>
      <c r="S3481" t="s">
        <v>4915</v>
      </c>
      <c r="U3481" t="str">
        <f t="shared" si="450"/>
        <v>1945.01.17/18.</v>
      </c>
      <c r="V3481" t="str">
        <f t="shared" si="451"/>
        <v>45. 01.</v>
      </c>
      <c r="W3481" t="str">
        <f t="shared" si="449"/>
        <v>RCM</v>
      </c>
      <c r="X3481" t="str">
        <f t="shared" si="448"/>
        <v>Not Marking</v>
      </c>
    </row>
    <row r="3482" spans="1:25" x14ac:dyDescent="0.25">
      <c r="A3482" s="1">
        <v>16455</v>
      </c>
      <c r="B3482" t="s">
        <v>5009</v>
      </c>
      <c r="C3482" s="1" t="str">
        <f>IF(B3482="Day",TEXT(A3482,"dd"&amp;"."),TEXT(A3482,"dd")&amp;"/"&amp;TEXT(A3483,"dd")&amp;".")</f>
        <v>18.</v>
      </c>
      <c r="D3482" s="1" t="str">
        <f>TEXT(A3482,"mm")&amp;"."</f>
        <v>01.</v>
      </c>
      <c r="E3482" t="str">
        <f>TEXT(A3482,"yy")&amp;"."</f>
        <v>45.</v>
      </c>
      <c r="F3482" t="str">
        <f>IF((C3482&lt;C3488),C3482&amp;D3482&amp;E3482,C3482&amp;D3488&amp;E3482)</f>
        <v>18.01.45.</v>
      </c>
      <c r="G3482" s="12" t="str">
        <f>IF(ISERROR(VLOOKUP(F3482,DataFromWard!$B$484:$E$998,2,FALSE)),"",VLOOKUP(F3482,DataFromWard!$B$484:$E$998,2,FALSE))</f>
        <v/>
      </c>
      <c r="H3482" t="str">
        <f t="shared" si="445"/>
        <v/>
      </c>
      <c r="I3482" s="12"/>
      <c r="J3482" s="12"/>
      <c r="K3482" s="12"/>
      <c r="L3482" s="12"/>
      <c r="M3482" s="12"/>
      <c r="N3482" s="12"/>
      <c r="O3482" s="14" t="str">
        <f>IF(ISERROR(VLOOKUP(F3482,DataFromWard!$B$484:$E$998,3,FALSE)),"",VLOOKUP(F3482,DataFromWard!$B$484:$E$998,3,FALSE))</f>
        <v/>
      </c>
      <c r="P3482" s="14"/>
      <c r="Q3482" s="12" t="str">
        <f>IF(ISERROR(VLOOKUP(F3482,DataFromWard!$B$484:$E$998,4,FALSE)),"",VLOOKUP(F3482,DataFromWard!$B$484:$E$998,4,FALSE))</f>
        <v/>
      </c>
      <c r="U3482" t="str">
        <f t="shared" si="450"/>
        <v>1945.01.18.</v>
      </c>
      <c r="V3482" t="str">
        <f t="shared" si="451"/>
        <v>45. 01.</v>
      </c>
      <c r="W3482" t="str">
        <f t="shared" si="449"/>
        <v/>
      </c>
      <c r="X3482" t="str">
        <f t="shared" si="448"/>
        <v/>
      </c>
    </row>
    <row r="3483" spans="1:25" x14ac:dyDescent="0.25">
      <c r="A3483" s="1">
        <v>16455</v>
      </c>
      <c r="B3483" t="s">
        <v>5012</v>
      </c>
      <c r="C3483" s="1" t="str">
        <f>IF(B3483="Day",TEXT(A3483,"dd"&amp;"."),TEXT(A3483,"dd")&amp;"/"&amp;TEXT(A3488,"dd")&amp;".")</f>
        <v>18/19.</v>
      </c>
      <c r="D3483" s="1" t="str">
        <f>TEXT(A3483,"mm")&amp;"."</f>
        <v>01.</v>
      </c>
      <c r="E3483" t="str">
        <f>TEXT(A3483,"yy")&amp;"."</f>
        <v>45.</v>
      </c>
      <c r="F3483" t="str">
        <f>IF((C3483&lt;C3489),C3483&amp;D3483&amp;E3483,C3483&amp;D3489&amp;E3483)</f>
        <v>18/19.01.45.</v>
      </c>
      <c r="G3483" s="12" t="s">
        <v>3296</v>
      </c>
      <c r="H3483" t="str">
        <f t="shared" si="445"/>
        <v>GE</v>
      </c>
      <c r="I3483" s="12" t="s">
        <v>4646</v>
      </c>
      <c r="J3483" s="12"/>
      <c r="K3483" s="12" t="s">
        <v>1912</v>
      </c>
      <c r="L3483" s="12"/>
      <c r="M3483" s="12"/>
      <c r="N3483" s="12"/>
      <c r="O3483" s="14">
        <v>56</v>
      </c>
      <c r="P3483" s="14">
        <v>51</v>
      </c>
      <c r="Q3483" s="12">
        <f>IF(ISERROR(VLOOKUP(F3483,DataFromWard!$B$484:$E$998,4,FALSE)),"",VLOOKUP(F3483,DataFromWard!$B$484:$E$998,4,FALSE))</f>
        <v>1</v>
      </c>
      <c r="R3483">
        <v>8</v>
      </c>
      <c r="U3483" t="str">
        <f t="shared" si="450"/>
        <v>1945.01.18/19.</v>
      </c>
      <c r="V3483" t="str">
        <f t="shared" si="451"/>
        <v>45. 01.</v>
      </c>
      <c r="W3483" t="str">
        <f t="shared" si="449"/>
        <v>None</v>
      </c>
      <c r="X3483" t="str">
        <f t="shared" si="448"/>
        <v>Not Marking</v>
      </c>
    </row>
    <row r="3484" spans="1:25" x14ac:dyDescent="0.25">
      <c r="A3484" s="1">
        <v>16455</v>
      </c>
      <c r="B3484" t="s">
        <v>5012</v>
      </c>
      <c r="C3484" s="1" t="s">
        <v>3828</v>
      </c>
      <c r="D3484" s="1" t="s">
        <v>3810</v>
      </c>
      <c r="E3484" t="s">
        <v>4520</v>
      </c>
      <c r="F3484" t="s">
        <v>830</v>
      </c>
      <c r="G3484" s="12" t="s">
        <v>4937</v>
      </c>
      <c r="H3484" t="str">
        <f t="shared" si="445"/>
        <v>GE</v>
      </c>
      <c r="I3484" s="12" t="s">
        <v>5332</v>
      </c>
      <c r="J3484" s="12"/>
      <c r="K3484" s="12" t="s">
        <v>1912</v>
      </c>
      <c r="L3484" s="12"/>
      <c r="M3484" s="12"/>
      <c r="N3484" s="12"/>
      <c r="O3484" s="14">
        <v>12</v>
      </c>
      <c r="P3484" s="14">
        <v>12</v>
      </c>
      <c r="Q3484" s="12">
        <v>0</v>
      </c>
      <c r="R3484">
        <v>8</v>
      </c>
      <c r="S3484" t="s">
        <v>4915</v>
      </c>
      <c r="T3484" t="s">
        <v>5144</v>
      </c>
      <c r="U3484" t="str">
        <f t="shared" si="450"/>
        <v>1945.01.18/19.</v>
      </c>
      <c r="V3484" t="str">
        <f t="shared" si="451"/>
        <v>45. 01.</v>
      </c>
      <c r="W3484" t="str">
        <f t="shared" si="449"/>
        <v>None</v>
      </c>
      <c r="X3484" t="str">
        <f t="shared" si="448"/>
        <v>Not Marking</v>
      </c>
    </row>
    <row r="3485" spans="1:25" x14ac:dyDescent="0.25">
      <c r="A3485" s="1">
        <v>16455</v>
      </c>
      <c r="B3485" t="s">
        <v>5012</v>
      </c>
      <c r="C3485" s="1" t="s">
        <v>3828</v>
      </c>
      <c r="D3485" s="1" t="s">
        <v>3810</v>
      </c>
      <c r="E3485" t="s">
        <v>4520</v>
      </c>
      <c r="F3485" t="s">
        <v>830</v>
      </c>
      <c r="G3485" s="12" t="s">
        <v>912</v>
      </c>
      <c r="H3485" t="str">
        <f t="shared" si="445"/>
        <v>GE</v>
      </c>
      <c r="I3485" s="12" t="s">
        <v>5332</v>
      </c>
      <c r="J3485" s="12"/>
      <c r="K3485" s="12" t="s">
        <v>1912</v>
      </c>
      <c r="L3485" s="12"/>
      <c r="M3485" s="12"/>
      <c r="N3485" s="12"/>
      <c r="O3485" s="14">
        <v>12</v>
      </c>
      <c r="P3485" s="14">
        <v>9</v>
      </c>
      <c r="Q3485" s="12">
        <v>0</v>
      </c>
      <c r="R3485">
        <v>8</v>
      </c>
      <c r="S3485" t="s">
        <v>4915</v>
      </c>
      <c r="T3485" t="s">
        <v>5144</v>
      </c>
      <c r="U3485" t="str">
        <f t="shared" si="450"/>
        <v>1945.01.18/19.</v>
      </c>
      <c r="V3485" t="str">
        <f t="shared" si="451"/>
        <v>45. 01.</v>
      </c>
      <c r="W3485" t="str">
        <f t="shared" si="449"/>
        <v>None</v>
      </c>
      <c r="X3485" t="str">
        <f t="shared" si="448"/>
        <v>Not Marking</v>
      </c>
    </row>
    <row r="3486" spans="1:25" x14ac:dyDescent="0.25">
      <c r="A3486" s="1">
        <v>16455</v>
      </c>
      <c r="B3486" t="s">
        <v>5012</v>
      </c>
      <c r="C3486" s="1" t="s">
        <v>3828</v>
      </c>
      <c r="D3486" s="1" t="s">
        <v>3810</v>
      </c>
      <c r="E3486" t="s">
        <v>4520</v>
      </c>
      <c r="F3486" t="s">
        <v>830</v>
      </c>
      <c r="G3486" s="12" t="s">
        <v>4963</v>
      </c>
      <c r="H3486" t="str">
        <f t="shared" si="445"/>
        <v>GE</v>
      </c>
      <c r="I3486" s="12" t="s">
        <v>5332</v>
      </c>
      <c r="J3486" s="12"/>
      <c r="K3486" s="12" t="s">
        <v>1912</v>
      </c>
      <c r="L3486" s="12"/>
      <c r="M3486" s="12"/>
      <c r="N3486" s="12"/>
      <c r="O3486" s="59">
        <v>12</v>
      </c>
      <c r="P3486" s="14"/>
      <c r="Q3486" s="12">
        <v>0</v>
      </c>
      <c r="R3486">
        <v>8</v>
      </c>
      <c r="S3486" t="s">
        <v>4915</v>
      </c>
      <c r="T3486" t="s">
        <v>5144</v>
      </c>
      <c r="U3486" t="str">
        <f t="shared" si="450"/>
        <v>1945.01.18/19.</v>
      </c>
      <c r="V3486" t="str">
        <f t="shared" si="451"/>
        <v>45. 01.</v>
      </c>
      <c r="W3486" t="str">
        <f t="shared" si="449"/>
        <v>None</v>
      </c>
      <c r="X3486" t="str">
        <f t="shared" si="448"/>
        <v>Not Marking</v>
      </c>
      <c r="Y3486" t="s">
        <v>5283</v>
      </c>
    </row>
    <row r="3487" spans="1:25" x14ac:dyDescent="0.25">
      <c r="A3487" s="1">
        <v>16455</v>
      </c>
      <c r="B3487" t="s">
        <v>5012</v>
      </c>
      <c r="C3487" s="1" t="s">
        <v>3828</v>
      </c>
      <c r="D3487" s="1" t="s">
        <v>3810</v>
      </c>
      <c r="E3487" t="s">
        <v>4520</v>
      </c>
      <c r="F3487" t="s">
        <v>830</v>
      </c>
      <c r="G3487" s="12" t="s">
        <v>5143</v>
      </c>
      <c r="H3487" t="str">
        <f t="shared" si="445"/>
        <v>GE</v>
      </c>
      <c r="I3487" s="12" t="s">
        <v>4646</v>
      </c>
      <c r="J3487" s="12"/>
      <c r="K3487" s="12" t="s">
        <v>1912</v>
      </c>
      <c r="L3487" s="12"/>
      <c r="M3487" s="12"/>
      <c r="N3487" s="12"/>
      <c r="O3487" s="14">
        <v>7</v>
      </c>
      <c r="P3487" s="14">
        <v>6</v>
      </c>
      <c r="Q3487" s="12">
        <v>0</v>
      </c>
      <c r="R3487">
        <v>8</v>
      </c>
      <c r="S3487" t="s">
        <v>4915</v>
      </c>
      <c r="T3487" t="s">
        <v>5144</v>
      </c>
      <c r="U3487" t="str">
        <f t="shared" si="450"/>
        <v>1945.01.18/19.</v>
      </c>
      <c r="V3487" t="str">
        <f t="shared" si="451"/>
        <v>45. 01.</v>
      </c>
      <c r="W3487" t="str">
        <f t="shared" si="449"/>
        <v>None</v>
      </c>
      <c r="X3487" t="str">
        <f t="shared" si="448"/>
        <v>Not Marking</v>
      </c>
    </row>
    <row r="3488" spans="1:25" x14ac:dyDescent="0.25">
      <c r="A3488" s="1">
        <v>16456</v>
      </c>
      <c r="B3488" t="s">
        <v>5009</v>
      </c>
      <c r="C3488" s="1" t="str">
        <f>IF(B3488="Day",TEXT(A3488,"dd"&amp;"."),TEXT(A3488,"dd")&amp;"/"&amp;TEXT(A3489,"dd")&amp;".")</f>
        <v>19.</v>
      </c>
      <c r="D3488" s="1" t="str">
        <f t="shared" ref="D3488:D3496" si="452">TEXT(A3488,"mm")&amp;"."</f>
        <v>01.</v>
      </c>
      <c r="E3488" t="str">
        <f t="shared" ref="E3488:E3496" si="453">TEXT(A3488,"yy")&amp;"."</f>
        <v>45.</v>
      </c>
      <c r="F3488" t="str">
        <f>IF((C3488&lt;C3490),C3488&amp;D3488&amp;E3488,C3488&amp;D3490&amp;E3488)</f>
        <v>19.01.45.</v>
      </c>
      <c r="G3488" s="12" t="str">
        <f>IF(ISERROR(VLOOKUP(F3488,DataFromWard!$B$484:$E$998,2,FALSE)),"",VLOOKUP(F3488,DataFromWard!$B$484:$E$998,2,FALSE))</f>
        <v/>
      </c>
      <c r="H3488" t="str">
        <f t="shared" si="445"/>
        <v/>
      </c>
      <c r="I3488" s="12"/>
      <c r="J3488" s="12"/>
      <c r="K3488" s="12"/>
      <c r="L3488" s="12"/>
      <c r="M3488" s="12"/>
      <c r="N3488" s="12"/>
      <c r="O3488" s="14" t="str">
        <f>IF(ISERROR(VLOOKUP(F3488,DataFromWard!$B$484:$E$998,3,FALSE)),"",VLOOKUP(F3488,DataFromWard!$B$484:$E$998,3,FALSE))</f>
        <v/>
      </c>
      <c r="P3488" s="14"/>
      <c r="Q3488" s="12" t="str">
        <f>IF(ISERROR(VLOOKUP(F3488,DataFromWard!$B$484:$E$998,4,FALSE)),"",VLOOKUP(F3488,DataFromWard!$B$484:$E$998,4,FALSE))</f>
        <v/>
      </c>
      <c r="U3488" t="str">
        <f t="shared" si="450"/>
        <v>1945.01.19.</v>
      </c>
      <c r="V3488" t="str">
        <f t="shared" si="451"/>
        <v>45. 01.</v>
      </c>
      <c r="W3488" t="str">
        <f t="shared" si="449"/>
        <v/>
      </c>
      <c r="X3488" t="str">
        <f t="shared" si="448"/>
        <v/>
      </c>
    </row>
    <row r="3489" spans="1:24" x14ac:dyDescent="0.25">
      <c r="A3489" s="1">
        <v>16456</v>
      </c>
      <c r="B3489" t="s">
        <v>5012</v>
      </c>
      <c r="C3489" s="1" t="str">
        <f>IF(B3489="Day",TEXT(A3489,"dd"&amp;"."),TEXT(A3489,"dd")&amp;"/"&amp;TEXT(A3490,"dd")&amp;".")</f>
        <v>19/20.</v>
      </c>
      <c r="D3489" s="1" t="str">
        <f t="shared" si="452"/>
        <v>01.</v>
      </c>
      <c r="E3489" t="str">
        <f t="shared" si="453"/>
        <v>45.</v>
      </c>
      <c r="F3489" t="str">
        <f>IF((C3489&lt;C3491),C3489&amp;D3489&amp;E3489,C3489&amp;D3491&amp;E3489)</f>
        <v>19/20.01.45.</v>
      </c>
      <c r="G3489" s="12" t="str">
        <f>IF(ISERROR(VLOOKUP(F3489,DataFromWard!$B$484:$E$998,2,FALSE)),"",VLOOKUP(F3489,DataFromWard!$B$484:$E$998,2,FALSE))</f>
        <v/>
      </c>
      <c r="H3489" t="str">
        <f t="shared" si="445"/>
        <v/>
      </c>
      <c r="I3489" s="12"/>
      <c r="J3489" s="12"/>
      <c r="K3489" s="12"/>
      <c r="L3489" s="12"/>
      <c r="M3489" s="12"/>
      <c r="N3489" s="12"/>
      <c r="O3489" s="14" t="str">
        <f>IF(ISERROR(VLOOKUP(F3489,DataFromWard!$B$484:$E$998,3,FALSE)),"",VLOOKUP(F3489,DataFromWard!$B$484:$E$998,3,FALSE))</f>
        <v/>
      </c>
      <c r="P3489" s="14"/>
      <c r="Q3489" s="12" t="str">
        <f>IF(ISERROR(VLOOKUP(F3489,DataFromWard!$B$484:$E$998,4,FALSE)),"",VLOOKUP(F3489,DataFromWard!$B$484:$E$998,4,FALSE))</f>
        <v/>
      </c>
      <c r="U3489" t="str">
        <f t="shared" si="450"/>
        <v>1945.01.19/20.</v>
      </c>
      <c r="V3489" t="str">
        <f t="shared" si="451"/>
        <v>45. 01.</v>
      </c>
      <c r="W3489" t="str">
        <f t="shared" si="449"/>
        <v/>
      </c>
      <c r="X3489" t="str">
        <f t="shared" si="448"/>
        <v/>
      </c>
    </row>
    <row r="3490" spans="1:24" x14ac:dyDescent="0.25">
      <c r="A3490" s="1">
        <v>16457</v>
      </c>
      <c r="B3490" t="s">
        <v>5009</v>
      </c>
      <c r="C3490" s="1" t="str">
        <f>IF(B3490="Day",TEXT(A3490,"dd"&amp;"."),TEXT(A3490,"dd")&amp;"/"&amp;TEXT(A3491,"dd")&amp;".")</f>
        <v>20.</v>
      </c>
      <c r="D3490" s="1" t="str">
        <f t="shared" si="452"/>
        <v>01.</v>
      </c>
      <c r="E3490" t="str">
        <f t="shared" si="453"/>
        <v>45.</v>
      </c>
      <c r="F3490" t="str">
        <f>IF((C3490&lt;C3492),C3490&amp;D3490&amp;E3490,C3490&amp;D3492&amp;E3490)</f>
        <v>20.01.45.</v>
      </c>
      <c r="G3490" s="12" t="str">
        <f>IF(ISERROR(VLOOKUP(F3490,DataFromWard!$B$484:$E$998,2,FALSE)),"",VLOOKUP(F3490,DataFromWard!$B$484:$E$998,2,FALSE))</f>
        <v/>
      </c>
      <c r="H3490" t="str">
        <f t="shared" si="445"/>
        <v/>
      </c>
      <c r="I3490" s="12"/>
      <c r="J3490" s="12"/>
      <c r="K3490" s="12"/>
      <c r="L3490" s="12"/>
      <c r="M3490" s="12"/>
      <c r="N3490" s="12"/>
      <c r="O3490" s="14" t="str">
        <f>IF(ISERROR(VLOOKUP(F3490,DataFromWard!$B$484:$E$998,3,FALSE)),"",VLOOKUP(F3490,DataFromWard!$B$484:$E$998,3,FALSE))</f>
        <v/>
      </c>
      <c r="P3490" s="14"/>
      <c r="Q3490" s="12" t="str">
        <f>IF(ISERROR(VLOOKUP(F3490,DataFromWard!$B$484:$E$998,4,FALSE)),"",VLOOKUP(F3490,DataFromWard!$B$484:$E$998,4,FALSE))</f>
        <v/>
      </c>
      <c r="U3490" t="str">
        <f t="shared" si="450"/>
        <v>1945.01.20.</v>
      </c>
      <c r="V3490" t="str">
        <f t="shared" si="451"/>
        <v>45. 01.</v>
      </c>
      <c r="W3490" t="str">
        <f t="shared" si="449"/>
        <v/>
      </c>
      <c r="X3490" t="str">
        <f t="shared" si="448"/>
        <v/>
      </c>
    </row>
    <row r="3491" spans="1:24" x14ac:dyDescent="0.25">
      <c r="A3491" s="1">
        <v>16457</v>
      </c>
      <c r="B3491" t="s">
        <v>5012</v>
      </c>
      <c r="C3491" s="1" t="str">
        <f>IF(B3491="Day",TEXT(A3491,"dd"&amp;"."),TEXT(A3491,"dd")&amp;"/"&amp;TEXT(A3492,"dd")&amp;".")</f>
        <v>20/21.</v>
      </c>
      <c r="D3491" s="1" t="str">
        <f t="shared" si="452"/>
        <v>01.</v>
      </c>
      <c r="E3491" t="str">
        <f t="shared" si="453"/>
        <v>45.</v>
      </c>
      <c r="F3491" t="str">
        <f>IF((C3491&lt;C3493),C3491&amp;D3491&amp;E3491,C3491&amp;D3493&amp;E3491)</f>
        <v>20/21.01.45.</v>
      </c>
      <c r="G3491" s="12" t="str">
        <f>IF(ISERROR(VLOOKUP(F3491,DataFromWard!$B$484:$E$998,2,FALSE)),"",VLOOKUP(F3491,DataFromWard!$B$484:$E$998,2,FALSE))</f>
        <v/>
      </c>
      <c r="H3491" t="str">
        <f t="shared" si="445"/>
        <v/>
      </c>
      <c r="I3491" s="12"/>
      <c r="J3491" s="12"/>
      <c r="K3491" s="12"/>
      <c r="L3491" s="12"/>
      <c r="M3491" s="12"/>
      <c r="N3491" s="12"/>
      <c r="O3491" s="14" t="str">
        <f>IF(ISERROR(VLOOKUP(F3491,DataFromWard!$B$484:$E$998,3,FALSE)),"",VLOOKUP(F3491,DataFromWard!$B$484:$E$998,3,FALSE))</f>
        <v/>
      </c>
      <c r="P3491" s="14"/>
      <c r="Q3491" s="12" t="str">
        <f>IF(ISERROR(VLOOKUP(F3491,DataFromWard!$B$484:$E$998,4,FALSE)),"",VLOOKUP(F3491,DataFromWard!$B$484:$E$998,4,FALSE))</f>
        <v/>
      </c>
      <c r="U3491" t="str">
        <f t="shared" si="450"/>
        <v>1945.01.20/21.</v>
      </c>
      <c r="V3491" t="str">
        <f t="shared" si="451"/>
        <v>45. 01.</v>
      </c>
      <c r="W3491" t="str">
        <f t="shared" si="449"/>
        <v/>
      </c>
      <c r="X3491" t="str">
        <f t="shared" si="448"/>
        <v/>
      </c>
    </row>
    <row r="3492" spans="1:24" x14ac:dyDescent="0.25">
      <c r="A3492" s="1">
        <v>16458</v>
      </c>
      <c r="B3492" t="s">
        <v>5009</v>
      </c>
      <c r="C3492" s="1" t="str">
        <f>IF(B3492="Day",TEXT(A3492,"dd"&amp;"."),TEXT(A3492,"dd")&amp;"/"&amp;TEXT(A3493,"dd")&amp;".")</f>
        <v>21.</v>
      </c>
      <c r="D3492" s="1" t="str">
        <f t="shared" si="452"/>
        <v>01.</v>
      </c>
      <c r="E3492" t="str">
        <f t="shared" si="453"/>
        <v>45.</v>
      </c>
      <c r="F3492" t="str">
        <f>IF((C3492&lt;C3495),C3492&amp;D3492&amp;E3492,C3492&amp;D3495&amp;E3492)</f>
        <v>21.01.45.</v>
      </c>
      <c r="G3492" s="12" t="str">
        <f>IF(ISERROR(VLOOKUP(F3492,DataFromWard!$B$484:$E$998,2,FALSE)),"",VLOOKUP(F3492,DataFromWard!$B$484:$E$998,2,FALSE))</f>
        <v/>
      </c>
      <c r="H3492" t="str">
        <f t="shared" si="445"/>
        <v/>
      </c>
      <c r="I3492" s="12"/>
      <c r="J3492" s="12"/>
      <c r="K3492" s="12"/>
      <c r="L3492" s="12"/>
      <c r="M3492" s="12"/>
      <c r="N3492" s="12"/>
      <c r="O3492" s="14" t="str">
        <f>IF(ISERROR(VLOOKUP(F3492,DataFromWard!$B$484:$E$998,3,FALSE)),"",VLOOKUP(F3492,DataFromWard!$B$484:$E$998,3,FALSE))</f>
        <v/>
      </c>
      <c r="P3492" s="14"/>
      <c r="Q3492" s="12" t="str">
        <f>IF(ISERROR(VLOOKUP(F3492,DataFromWard!$B$484:$E$998,4,FALSE)),"",VLOOKUP(F3492,DataFromWard!$B$484:$E$998,4,FALSE))</f>
        <v/>
      </c>
      <c r="U3492" t="str">
        <f t="shared" si="450"/>
        <v>1945.01.21.</v>
      </c>
      <c r="V3492" t="str">
        <f t="shared" si="451"/>
        <v>45. 01.</v>
      </c>
      <c r="W3492" t="str">
        <f t="shared" si="449"/>
        <v/>
      </c>
      <c r="X3492" t="str">
        <f t="shared" si="448"/>
        <v/>
      </c>
    </row>
    <row r="3493" spans="1:24" x14ac:dyDescent="0.25">
      <c r="A3493" s="1">
        <v>16458</v>
      </c>
      <c r="B3493" t="s">
        <v>5012</v>
      </c>
      <c r="C3493" s="1" t="str">
        <f>IF(B3493="Day",TEXT(A3493,"dd"&amp;"."),TEXT(A3493,"dd")&amp;"/"&amp;TEXT(A3495,"dd")&amp;".")</f>
        <v>21/22.</v>
      </c>
      <c r="D3493" s="1" t="str">
        <f t="shared" si="452"/>
        <v>01.</v>
      </c>
      <c r="E3493" t="str">
        <f t="shared" si="453"/>
        <v>45.</v>
      </c>
      <c r="F3493" t="str">
        <f>IF((C3493&lt;C3496),C3493&amp;D3493&amp;E3493,C3493&amp;D3496&amp;E3493)</f>
        <v>21/22.01.45.</v>
      </c>
      <c r="G3493" s="12" t="s">
        <v>912</v>
      </c>
      <c r="H3493" t="str">
        <f t="shared" si="445"/>
        <v>GE</v>
      </c>
      <c r="I3493" s="12" t="s">
        <v>5332</v>
      </c>
      <c r="J3493" s="12"/>
      <c r="K3493" s="12" t="s">
        <v>1912</v>
      </c>
      <c r="L3493" s="12">
        <v>9</v>
      </c>
      <c r="M3493" s="12"/>
      <c r="N3493" s="12"/>
      <c r="O3493" s="14">
        <v>76</v>
      </c>
      <c r="P3493" s="14">
        <v>71</v>
      </c>
      <c r="Q3493" s="12">
        <f>IF(ISERROR(VLOOKUP(F3493,DataFromWard!$B$484:$E$998,4,FALSE)),"",VLOOKUP(F3493,DataFromWard!$B$484:$E$998,4,FALSE))</f>
        <v>1</v>
      </c>
      <c r="R3493">
        <v>8</v>
      </c>
      <c r="S3493" t="s">
        <v>4915</v>
      </c>
      <c r="U3493" t="str">
        <f t="shared" si="450"/>
        <v>1945.01.21/22.</v>
      </c>
      <c r="V3493" t="str">
        <f t="shared" si="451"/>
        <v>45. 01.</v>
      </c>
      <c r="W3493" t="str">
        <f t="shared" si="449"/>
        <v>None</v>
      </c>
      <c r="X3493" t="str">
        <f t="shared" si="448"/>
        <v>Not Marking</v>
      </c>
    </row>
    <row r="3494" spans="1:24" x14ac:dyDescent="0.25">
      <c r="A3494" s="1">
        <v>16458</v>
      </c>
      <c r="B3494" t="s">
        <v>5012</v>
      </c>
      <c r="C3494" s="1" t="str">
        <f>IF(B3494="Day",TEXT(A3494,"dd"&amp;"."),TEXT(A3494,"dd")&amp;"/"&amp;TEXT(A3496,"dd")&amp;".")</f>
        <v>21/22.</v>
      </c>
      <c r="D3494" s="1" t="str">
        <f t="shared" si="452"/>
        <v>01.</v>
      </c>
      <c r="E3494" t="str">
        <f t="shared" si="453"/>
        <v>45.</v>
      </c>
      <c r="F3494" t="str">
        <f>IF((C3494&lt;C3500),C3494&amp;D3494&amp;E3494,C3494&amp;D3500&amp;E3494)</f>
        <v>21/22.01.45.</v>
      </c>
      <c r="G3494" s="12" t="s">
        <v>4945</v>
      </c>
      <c r="H3494" t="str">
        <f t="shared" si="445"/>
        <v>GE</v>
      </c>
      <c r="I3494" s="12" t="s">
        <v>5332</v>
      </c>
      <c r="J3494" s="12"/>
      <c r="K3494" s="12" t="s">
        <v>1912</v>
      </c>
      <c r="L3494" s="12"/>
      <c r="M3494" s="12"/>
      <c r="N3494" s="12"/>
      <c r="O3494" s="14">
        <v>4</v>
      </c>
      <c r="P3494" s="14">
        <v>4</v>
      </c>
      <c r="Q3494" s="12">
        <v>0</v>
      </c>
      <c r="R3494">
        <v>8</v>
      </c>
      <c r="S3494" t="s">
        <v>4915</v>
      </c>
      <c r="U3494" t="str">
        <f t="shared" si="450"/>
        <v>1945.01.21/22.</v>
      </c>
      <c r="V3494" t="str">
        <f t="shared" si="451"/>
        <v>45. 01.</v>
      </c>
      <c r="W3494" t="str">
        <f t="shared" si="449"/>
        <v>None</v>
      </c>
      <c r="X3494" t="str">
        <f t="shared" si="448"/>
        <v>Not Marking</v>
      </c>
    </row>
    <row r="3495" spans="1:24" x14ac:dyDescent="0.25">
      <c r="A3495" s="1">
        <v>16459</v>
      </c>
      <c r="B3495" t="s">
        <v>5009</v>
      </c>
      <c r="C3495" s="1" t="str">
        <f>IF(B3495="Day",TEXT(A3495,"dd"&amp;"."),TEXT(A3495,"dd")&amp;"/"&amp;TEXT(A3496,"dd")&amp;".")</f>
        <v>22.</v>
      </c>
      <c r="D3495" s="1" t="str">
        <f t="shared" si="452"/>
        <v>01.</v>
      </c>
      <c r="E3495" t="str">
        <f t="shared" si="453"/>
        <v>45.</v>
      </c>
      <c r="F3495" t="str">
        <f>IF((C3495&lt;C3500),C3495&amp;D3495&amp;E3495,C3495&amp;D3500&amp;E3495)</f>
        <v>22.01.45.</v>
      </c>
      <c r="G3495" s="12" t="str">
        <f>IF(ISERROR(VLOOKUP(F3495,DataFromWard!$B$484:$E$998,2,FALSE)),"",VLOOKUP(F3495,DataFromWard!$B$484:$E$998,2,FALSE))</f>
        <v/>
      </c>
      <c r="H3495" t="str">
        <f t="shared" si="445"/>
        <v/>
      </c>
      <c r="I3495" s="12"/>
      <c r="J3495" s="12"/>
      <c r="K3495" s="12"/>
      <c r="L3495" s="12"/>
      <c r="M3495" s="12"/>
      <c r="N3495" s="12"/>
      <c r="O3495" s="14" t="str">
        <f>IF(ISERROR(VLOOKUP(F3495,DataFromWard!$B$484:$E$998,3,FALSE)),"",VLOOKUP(F3495,DataFromWard!$B$484:$E$998,3,FALSE))</f>
        <v/>
      </c>
      <c r="P3495" s="14"/>
      <c r="Q3495" s="12" t="str">
        <f>IF(ISERROR(VLOOKUP(F3495,DataFromWard!$B$484:$E$998,4,FALSE)),"",VLOOKUP(F3495,DataFromWard!$B$484:$E$998,4,FALSE))</f>
        <v/>
      </c>
      <c r="U3495" t="str">
        <f t="shared" si="450"/>
        <v>1945.01.22.</v>
      </c>
      <c r="V3495" t="str">
        <f t="shared" si="451"/>
        <v>45. 01.</v>
      </c>
      <c r="W3495" t="str">
        <f t="shared" si="449"/>
        <v/>
      </c>
      <c r="X3495" t="str">
        <f t="shared" si="448"/>
        <v/>
      </c>
    </row>
    <row r="3496" spans="1:24" x14ac:dyDescent="0.25">
      <c r="A3496" s="1">
        <v>16459</v>
      </c>
      <c r="B3496" t="s">
        <v>5012</v>
      </c>
      <c r="C3496" s="1" t="str">
        <f>IF(B3496="Day",TEXT(A3496,"dd"&amp;"."),TEXT(A3496,"dd")&amp;"/"&amp;TEXT(A3500,"dd")&amp;".")</f>
        <v>22/23.</v>
      </c>
      <c r="D3496" s="1" t="str">
        <f t="shared" si="452"/>
        <v>01.</v>
      </c>
      <c r="E3496" t="str">
        <f t="shared" si="453"/>
        <v>45.</v>
      </c>
      <c r="F3496" t="str">
        <f>IF((C3496&lt;C3501),C3496&amp;D3496&amp;E3496,C3496&amp;D3501&amp;E3496)</f>
        <v>22/23.01.45.</v>
      </c>
      <c r="G3496" s="12" t="str">
        <f>IF(ISERROR(VLOOKUP(F3496,DataFromWard!$B$484:$E$998,2,FALSE)),"",VLOOKUP(F3496,DataFromWard!$B$484:$E$998,2,FALSE))</f>
        <v>Duisburg</v>
      </c>
      <c r="H3496" t="str">
        <f t="shared" si="445"/>
        <v>GE</v>
      </c>
      <c r="I3496" s="12" t="s">
        <v>5332</v>
      </c>
      <c r="J3496" s="12"/>
      <c r="K3496" s="12">
        <v>286</v>
      </c>
      <c r="L3496" s="12">
        <v>40</v>
      </c>
      <c r="M3496" s="12"/>
      <c r="N3496" s="12"/>
      <c r="O3496" s="14">
        <f>IF(ISERROR(VLOOKUP(F3496,DataFromWard!$B$484:$E$998,3,FALSE)),"",VLOOKUP(F3496,DataFromWard!$B$484:$E$998,3,FALSE))</f>
        <v>16</v>
      </c>
      <c r="P3496" s="14">
        <v>16</v>
      </c>
      <c r="Q3496" s="12">
        <f>IF(ISERROR(VLOOKUP(F3496,DataFromWard!$B$484:$E$998,4,FALSE)),"",VLOOKUP(F3496,DataFromWard!$B$484:$E$998,4,FALSE))</f>
        <v>0</v>
      </c>
      <c r="R3496">
        <v>8</v>
      </c>
      <c r="S3496" t="s">
        <v>4915</v>
      </c>
      <c r="T3496" t="s">
        <v>123</v>
      </c>
      <c r="U3496" t="str">
        <f t="shared" si="450"/>
        <v>1945.01.22/23.</v>
      </c>
      <c r="V3496" t="str">
        <f t="shared" si="451"/>
        <v>45. 01.</v>
      </c>
      <c r="W3496" t="str">
        <f t="shared" si="449"/>
        <v>Markers</v>
      </c>
      <c r="X3496" t="str">
        <f t="shared" si="448"/>
        <v>Marking</v>
      </c>
    </row>
    <row r="3497" spans="1:24" x14ac:dyDescent="0.25">
      <c r="A3497" s="1">
        <v>16459</v>
      </c>
      <c r="B3497" t="s">
        <v>5012</v>
      </c>
      <c r="C3497" s="1" t="s">
        <v>3330</v>
      </c>
      <c r="D3497" s="1" t="s">
        <v>3810</v>
      </c>
      <c r="E3497" t="s">
        <v>4520</v>
      </c>
      <c r="F3497" t="s">
        <v>834</v>
      </c>
      <c r="G3497" s="12" t="s">
        <v>1975</v>
      </c>
      <c r="H3497" t="str">
        <f t="shared" si="445"/>
        <v>GE</v>
      </c>
      <c r="I3497" s="12" t="s">
        <v>4646</v>
      </c>
      <c r="J3497" s="12"/>
      <c r="K3497" s="12">
        <v>136</v>
      </c>
      <c r="L3497" s="12"/>
      <c r="M3497" s="12"/>
      <c r="N3497" s="12"/>
      <c r="O3497" s="14">
        <v>16</v>
      </c>
      <c r="P3497" s="14">
        <v>16</v>
      </c>
      <c r="Q3497" s="12">
        <f>IF(ISERROR(VLOOKUP(F3497,DataFromWard!$B$484:$E$998,4,FALSE)),"",VLOOKUP(F3497,DataFromWard!$B$484:$E$998,4,FALSE))</f>
        <v>0</v>
      </c>
      <c r="R3497">
        <v>8</v>
      </c>
      <c r="S3497" t="s">
        <v>4915</v>
      </c>
      <c r="T3497" t="s">
        <v>124</v>
      </c>
      <c r="U3497" t="str">
        <f t="shared" si="450"/>
        <v>1945.01.22/23.</v>
      </c>
      <c r="V3497" t="str">
        <f t="shared" si="451"/>
        <v>45. 01.</v>
      </c>
      <c r="W3497" t="str">
        <f t="shared" si="449"/>
        <v>Markers</v>
      </c>
      <c r="X3497" t="str">
        <f t="shared" si="448"/>
        <v>Marking</v>
      </c>
    </row>
    <row r="3498" spans="1:24" x14ac:dyDescent="0.25">
      <c r="A3498" s="1">
        <v>16459</v>
      </c>
      <c r="B3498" t="s">
        <v>5012</v>
      </c>
      <c r="C3498" s="1" t="s">
        <v>3330</v>
      </c>
      <c r="D3498" s="1" t="s">
        <v>3810</v>
      </c>
      <c r="E3498" t="s">
        <v>4520</v>
      </c>
      <c r="F3498" t="s">
        <v>834</v>
      </c>
      <c r="G3498" s="12" t="s">
        <v>4939</v>
      </c>
      <c r="H3498" t="str">
        <f t="shared" si="445"/>
        <v>GE</v>
      </c>
      <c r="I3498" s="12" t="s">
        <v>5332</v>
      </c>
      <c r="J3498" s="12"/>
      <c r="K3498" s="12" t="s">
        <v>1908</v>
      </c>
      <c r="L3498" s="12"/>
      <c r="M3498" s="12"/>
      <c r="N3498" s="12"/>
      <c r="O3498" s="14">
        <v>48</v>
      </c>
      <c r="P3498" s="14">
        <v>47</v>
      </c>
      <c r="Q3498" s="12">
        <f>IF(ISERROR(VLOOKUP(F3498,DataFromWard!$B$484:$E$998,4,FALSE)),"",VLOOKUP(F3498,DataFromWard!$B$484:$E$998,4,FALSE))</f>
        <v>0</v>
      </c>
      <c r="R3498">
        <v>8</v>
      </c>
      <c r="S3498" t="s">
        <v>4915</v>
      </c>
      <c r="U3498" t="str">
        <f t="shared" si="450"/>
        <v>1945.01.22/23.</v>
      </c>
      <c r="V3498" t="str">
        <f t="shared" si="451"/>
        <v>45. 01.</v>
      </c>
      <c r="W3498" t="str">
        <f t="shared" si="449"/>
        <v>Elsewhere</v>
      </c>
      <c r="X3498" t="str">
        <f t="shared" si="448"/>
        <v>Not Marking</v>
      </c>
    </row>
    <row r="3499" spans="1:24" x14ac:dyDescent="0.25">
      <c r="A3499" s="1">
        <v>16459</v>
      </c>
      <c r="B3499" t="s">
        <v>5012</v>
      </c>
      <c r="C3499" s="1" t="s">
        <v>3330</v>
      </c>
      <c r="D3499" s="1" t="s">
        <v>3810</v>
      </c>
      <c r="E3499" t="s">
        <v>4520</v>
      </c>
      <c r="F3499" t="s">
        <v>834</v>
      </c>
      <c r="G3499" s="12" t="s">
        <v>5096</v>
      </c>
      <c r="H3499" t="str">
        <f t="shared" si="445"/>
        <v>GE</v>
      </c>
      <c r="I3499" s="12" t="s">
        <v>5332</v>
      </c>
      <c r="J3499" s="12"/>
      <c r="K3499" s="12" t="s">
        <v>1908</v>
      </c>
      <c r="L3499" s="12"/>
      <c r="M3499" s="12"/>
      <c r="N3499" s="12"/>
      <c r="O3499" s="14">
        <v>6</v>
      </c>
      <c r="P3499" s="14">
        <v>5</v>
      </c>
      <c r="Q3499" s="12">
        <f>IF(ISERROR(VLOOKUP(F3499,DataFromWard!$B$484:$E$998,4,FALSE)),"",VLOOKUP(F3499,DataFromWard!$B$484:$E$998,4,FALSE))</f>
        <v>0</v>
      </c>
      <c r="R3499">
        <v>8</v>
      </c>
      <c r="S3499" t="s">
        <v>4915</v>
      </c>
      <c r="U3499" t="str">
        <f t="shared" si="450"/>
        <v>1945.01.22/23.</v>
      </c>
      <c r="V3499" t="str">
        <f t="shared" si="451"/>
        <v>45. 01.</v>
      </c>
      <c r="W3499" t="str">
        <f t="shared" si="449"/>
        <v>Elsewhere</v>
      </c>
      <c r="X3499" t="str">
        <f t="shared" si="448"/>
        <v>Not Marking</v>
      </c>
    </row>
    <row r="3500" spans="1:24" x14ac:dyDescent="0.25">
      <c r="A3500" s="1">
        <v>16460</v>
      </c>
      <c r="B3500" t="s">
        <v>5009</v>
      </c>
      <c r="C3500" s="1" t="str">
        <f t="shared" ref="C3500:C3510" si="454">IF(B3500="Day",TEXT(A3500,"dd"&amp;"."),TEXT(A3500,"dd")&amp;"/"&amp;TEXT(A3501,"dd")&amp;".")</f>
        <v>23.</v>
      </c>
      <c r="D3500" s="1" t="str">
        <f t="shared" ref="D3500:D3511" si="455">TEXT(A3500,"mm")&amp;"."</f>
        <v>01.</v>
      </c>
      <c r="E3500" t="str">
        <f t="shared" ref="E3500:E3511" si="456">TEXT(A3500,"yy")&amp;"."</f>
        <v>45.</v>
      </c>
      <c r="F3500" t="str">
        <f t="shared" ref="F3500:F3509" si="457">IF((C3500&lt;C3502),C3500&amp;D3500&amp;E3500,C3500&amp;D3502&amp;E3500)</f>
        <v>23.01.45.</v>
      </c>
      <c r="G3500" s="12" t="str">
        <f>IF(ISERROR(VLOOKUP(F3500,DataFromWard!$B$484:$E$998,2,FALSE)),"",VLOOKUP(F3500,DataFromWard!$B$484:$E$998,2,FALSE))</f>
        <v/>
      </c>
      <c r="H3500" t="str">
        <f t="shared" si="445"/>
        <v/>
      </c>
      <c r="I3500" s="12"/>
      <c r="J3500" s="12"/>
      <c r="K3500" s="12"/>
      <c r="L3500" s="12"/>
      <c r="M3500" s="12"/>
      <c r="N3500" s="12"/>
      <c r="O3500" s="14" t="str">
        <f>IF(ISERROR(VLOOKUP(F3500,DataFromWard!$B$484:$E$998,3,FALSE)),"",VLOOKUP(F3500,DataFromWard!$B$484:$E$998,3,FALSE))</f>
        <v/>
      </c>
      <c r="P3500" s="14"/>
      <c r="Q3500" s="12" t="str">
        <f>IF(ISERROR(VLOOKUP(F3500,DataFromWard!$B$484:$E$998,4,FALSE)),"",VLOOKUP(F3500,DataFromWard!$B$484:$E$998,4,FALSE))</f>
        <v/>
      </c>
      <c r="U3500" t="str">
        <f t="shared" si="450"/>
        <v>1945.01.23.</v>
      </c>
      <c r="V3500" t="str">
        <f t="shared" si="451"/>
        <v>45. 01.</v>
      </c>
      <c r="W3500" t="str">
        <f t="shared" si="449"/>
        <v/>
      </c>
      <c r="X3500" t="str">
        <f t="shared" si="448"/>
        <v/>
      </c>
    </row>
    <row r="3501" spans="1:24" x14ac:dyDescent="0.25">
      <c r="A3501" s="1">
        <v>16460</v>
      </c>
      <c r="B3501" t="s">
        <v>5012</v>
      </c>
      <c r="C3501" s="1" t="str">
        <f t="shared" si="454"/>
        <v>23/24.</v>
      </c>
      <c r="D3501" s="1" t="str">
        <f t="shared" si="455"/>
        <v>01.</v>
      </c>
      <c r="E3501" t="str">
        <f t="shared" si="456"/>
        <v>45.</v>
      </c>
      <c r="F3501" t="str">
        <f t="shared" si="457"/>
        <v>23/24.01.45.</v>
      </c>
      <c r="G3501" s="12" t="str">
        <f>IF(ISERROR(VLOOKUP(F3501,DataFromWard!$B$484:$E$998,2,FALSE)),"",VLOOKUP(F3501,DataFromWard!$B$484:$E$998,2,FALSE))</f>
        <v/>
      </c>
      <c r="H3501" t="str">
        <f t="shared" ref="H3501:H3564" si="458">IF(ISBLANK(G3501),"",IF(ISERROR(VLOOKUP(G3501,LOCS,2,FALSE)),"",VLOOKUP(G3501,LOCS,2,FALSE)))</f>
        <v/>
      </c>
      <c r="I3501" s="12"/>
      <c r="J3501" s="12"/>
      <c r="K3501" s="12"/>
      <c r="L3501" s="12"/>
      <c r="M3501" s="12"/>
      <c r="N3501" s="12"/>
      <c r="O3501" s="14" t="str">
        <f>IF(ISERROR(VLOOKUP(F3501,DataFromWard!$B$484:$E$998,3,FALSE)),"",VLOOKUP(F3501,DataFromWard!$B$484:$E$998,3,FALSE))</f>
        <v/>
      </c>
      <c r="P3501" s="14"/>
      <c r="Q3501" s="12" t="str">
        <f>IF(ISERROR(VLOOKUP(F3501,DataFromWard!$B$484:$E$998,4,FALSE)),"",VLOOKUP(F3501,DataFromWard!$B$484:$E$998,4,FALSE))</f>
        <v/>
      </c>
      <c r="U3501" t="str">
        <f t="shared" si="450"/>
        <v>1945.01.23/24.</v>
      </c>
      <c r="V3501" t="str">
        <f t="shared" si="451"/>
        <v>45. 01.</v>
      </c>
      <c r="W3501" t="str">
        <f t="shared" si="449"/>
        <v/>
      </c>
      <c r="X3501" t="str">
        <f t="shared" si="448"/>
        <v/>
      </c>
    </row>
    <row r="3502" spans="1:24" x14ac:dyDescent="0.25">
      <c r="A3502" s="1">
        <v>16461</v>
      </c>
      <c r="B3502" t="s">
        <v>5009</v>
      </c>
      <c r="C3502" s="1" t="str">
        <f t="shared" si="454"/>
        <v>24.</v>
      </c>
      <c r="D3502" s="1" t="str">
        <f t="shared" si="455"/>
        <v>01.</v>
      </c>
      <c r="E3502" t="str">
        <f t="shared" si="456"/>
        <v>45.</v>
      </c>
      <c r="F3502" t="str">
        <f t="shared" si="457"/>
        <v>24.01.45.</v>
      </c>
      <c r="G3502" s="12" t="str">
        <f>IF(ISERROR(VLOOKUP(F3502,DataFromWard!$B$484:$E$998,2,FALSE)),"",VLOOKUP(F3502,DataFromWard!$B$484:$E$998,2,FALSE))</f>
        <v/>
      </c>
      <c r="H3502" t="str">
        <f t="shared" si="458"/>
        <v/>
      </c>
      <c r="I3502" s="12"/>
      <c r="J3502" s="12"/>
      <c r="K3502" s="12"/>
      <c r="L3502" s="12"/>
      <c r="M3502" s="12"/>
      <c r="N3502" s="12"/>
      <c r="O3502" s="14" t="str">
        <f>IF(ISERROR(VLOOKUP(F3502,DataFromWard!$B$484:$E$998,3,FALSE)),"",VLOOKUP(F3502,DataFromWard!$B$484:$E$998,3,FALSE))</f>
        <v/>
      </c>
      <c r="P3502" s="14"/>
      <c r="Q3502" s="12" t="str">
        <f>IF(ISERROR(VLOOKUP(F3502,DataFromWard!$B$484:$E$998,4,FALSE)),"",VLOOKUP(F3502,DataFromWard!$B$484:$E$998,4,FALSE))</f>
        <v/>
      </c>
      <c r="U3502" t="str">
        <f t="shared" si="450"/>
        <v>1945.01.24.</v>
      </c>
      <c r="V3502" t="str">
        <f t="shared" si="451"/>
        <v>45. 01.</v>
      </c>
      <c r="W3502" t="str">
        <f t="shared" si="449"/>
        <v/>
      </c>
      <c r="X3502" t="str">
        <f t="shared" si="448"/>
        <v/>
      </c>
    </row>
    <row r="3503" spans="1:24" x14ac:dyDescent="0.25">
      <c r="A3503" s="1">
        <v>16461</v>
      </c>
      <c r="B3503" t="s">
        <v>5012</v>
      </c>
      <c r="C3503" s="1" t="str">
        <f t="shared" si="454"/>
        <v>24/25.</v>
      </c>
      <c r="D3503" s="1" t="str">
        <f t="shared" si="455"/>
        <v>01.</v>
      </c>
      <c r="E3503" t="str">
        <f t="shared" si="456"/>
        <v>45.</v>
      </c>
      <c r="F3503" t="str">
        <f t="shared" si="457"/>
        <v>24/25.01.45.</v>
      </c>
      <c r="G3503" s="12" t="str">
        <f>IF(ISERROR(VLOOKUP(F3503,DataFromWard!$B$484:$E$998,2,FALSE)),"",VLOOKUP(F3503,DataFromWard!$B$484:$E$998,2,FALSE))</f>
        <v/>
      </c>
      <c r="H3503" t="str">
        <f t="shared" si="458"/>
        <v/>
      </c>
      <c r="I3503" s="12"/>
      <c r="J3503" s="12"/>
      <c r="K3503" s="12"/>
      <c r="L3503" s="12"/>
      <c r="M3503" s="12"/>
      <c r="N3503" s="12"/>
      <c r="O3503" s="14" t="str">
        <f>IF(ISERROR(VLOOKUP(F3503,DataFromWard!$B$484:$E$998,3,FALSE)),"",VLOOKUP(F3503,DataFromWard!$B$484:$E$998,3,FALSE))</f>
        <v/>
      </c>
      <c r="P3503" s="14"/>
      <c r="Q3503" s="12" t="str">
        <f>IF(ISERROR(VLOOKUP(F3503,DataFromWard!$B$484:$E$998,4,FALSE)),"",VLOOKUP(F3503,DataFromWard!$B$484:$E$998,4,FALSE))</f>
        <v/>
      </c>
      <c r="U3503" t="str">
        <f t="shared" si="450"/>
        <v>1945.01.24/25.</v>
      </c>
      <c r="V3503" t="str">
        <f t="shared" si="451"/>
        <v>45. 01.</v>
      </c>
      <c r="W3503" t="str">
        <f t="shared" si="449"/>
        <v/>
      </c>
      <c r="X3503" t="str">
        <f t="shared" si="448"/>
        <v/>
      </c>
    </row>
    <row r="3504" spans="1:24" x14ac:dyDescent="0.25">
      <c r="A3504" s="1">
        <v>16462</v>
      </c>
      <c r="B3504" t="s">
        <v>5009</v>
      </c>
      <c r="C3504" s="1" t="str">
        <f t="shared" si="454"/>
        <v>25.</v>
      </c>
      <c r="D3504" s="1" t="str">
        <f t="shared" si="455"/>
        <v>01.</v>
      </c>
      <c r="E3504" t="str">
        <f t="shared" si="456"/>
        <v>45.</v>
      </c>
      <c r="F3504" t="str">
        <f t="shared" si="457"/>
        <v>25.01.45.</v>
      </c>
      <c r="G3504" s="12" t="str">
        <f>IF(ISERROR(VLOOKUP(F3504,DataFromWard!$B$484:$E$998,2,FALSE)),"",VLOOKUP(F3504,DataFromWard!$B$484:$E$998,2,FALSE))</f>
        <v/>
      </c>
      <c r="H3504" t="str">
        <f t="shared" si="458"/>
        <v/>
      </c>
      <c r="I3504" s="12"/>
      <c r="J3504" s="12"/>
      <c r="K3504" s="12"/>
      <c r="L3504" s="12"/>
      <c r="M3504" s="12"/>
      <c r="N3504" s="12"/>
      <c r="O3504" s="14" t="str">
        <f>IF(ISERROR(VLOOKUP(F3504,DataFromWard!$B$484:$E$998,3,FALSE)),"",VLOOKUP(F3504,DataFromWard!$B$484:$E$998,3,FALSE))</f>
        <v/>
      </c>
      <c r="P3504" s="14"/>
      <c r="Q3504" s="12" t="str">
        <f>IF(ISERROR(VLOOKUP(F3504,DataFromWard!$B$484:$E$998,4,FALSE)),"",VLOOKUP(F3504,DataFromWard!$B$484:$E$998,4,FALSE))</f>
        <v/>
      </c>
      <c r="U3504" t="str">
        <f t="shared" si="450"/>
        <v>1945.01.25.</v>
      </c>
      <c r="V3504" t="str">
        <f t="shared" si="451"/>
        <v>45. 01.</v>
      </c>
      <c r="W3504" t="str">
        <f t="shared" si="449"/>
        <v/>
      </c>
      <c r="X3504" t="str">
        <f t="shared" si="448"/>
        <v/>
      </c>
    </row>
    <row r="3505" spans="1:24" x14ac:dyDescent="0.25">
      <c r="A3505" s="1">
        <v>16462</v>
      </c>
      <c r="B3505" t="s">
        <v>5012</v>
      </c>
      <c r="C3505" s="1" t="str">
        <f t="shared" si="454"/>
        <v>25/26.</v>
      </c>
      <c r="D3505" s="1" t="str">
        <f t="shared" si="455"/>
        <v>01.</v>
      </c>
      <c r="E3505" t="str">
        <f t="shared" si="456"/>
        <v>45.</v>
      </c>
      <c r="F3505" t="str">
        <f t="shared" si="457"/>
        <v>25/26.01.45.</v>
      </c>
      <c r="G3505" s="12" t="str">
        <f>IF(ISERROR(VLOOKUP(F3505,DataFromWard!$B$484:$E$998,2,FALSE)),"",VLOOKUP(F3505,DataFromWard!$B$484:$E$998,2,FALSE))</f>
        <v/>
      </c>
      <c r="H3505" t="str">
        <f t="shared" si="458"/>
        <v/>
      </c>
      <c r="I3505" s="12"/>
      <c r="J3505" s="12"/>
      <c r="K3505" s="12"/>
      <c r="L3505" s="12"/>
      <c r="M3505" s="12"/>
      <c r="N3505" s="12"/>
      <c r="O3505" s="14" t="str">
        <f>IF(ISERROR(VLOOKUP(F3505,DataFromWard!$B$484:$E$998,3,FALSE)),"",VLOOKUP(F3505,DataFromWard!$B$484:$E$998,3,FALSE))</f>
        <v/>
      </c>
      <c r="P3505" s="14"/>
      <c r="Q3505" s="12" t="str">
        <f>IF(ISERROR(VLOOKUP(F3505,DataFromWard!$B$484:$E$998,4,FALSE)),"",VLOOKUP(F3505,DataFromWard!$B$484:$E$998,4,FALSE))</f>
        <v/>
      </c>
      <c r="U3505" t="str">
        <f t="shared" si="450"/>
        <v>1945.01.25/26.</v>
      </c>
      <c r="V3505" t="str">
        <f t="shared" si="451"/>
        <v>45. 01.</v>
      </c>
      <c r="W3505" t="str">
        <f t="shared" si="449"/>
        <v/>
      </c>
      <c r="X3505" t="str">
        <f t="shared" si="448"/>
        <v/>
      </c>
    </row>
    <row r="3506" spans="1:24" x14ac:dyDescent="0.25">
      <c r="A3506" s="1">
        <v>16463</v>
      </c>
      <c r="B3506" t="s">
        <v>5009</v>
      </c>
      <c r="C3506" s="1" t="str">
        <f t="shared" si="454"/>
        <v>26.</v>
      </c>
      <c r="D3506" s="1" t="str">
        <f t="shared" si="455"/>
        <v>01.</v>
      </c>
      <c r="E3506" t="str">
        <f t="shared" si="456"/>
        <v>45.</v>
      </c>
      <c r="F3506" t="str">
        <f t="shared" si="457"/>
        <v>26.01.45.</v>
      </c>
      <c r="G3506" s="12" t="str">
        <f>IF(ISERROR(VLOOKUP(F3506,DataFromWard!$B$484:$E$998,2,FALSE)),"",VLOOKUP(F3506,DataFromWard!$B$484:$E$998,2,FALSE))</f>
        <v/>
      </c>
      <c r="H3506" t="str">
        <f t="shared" si="458"/>
        <v/>
      </c>
      <c r="I3506" s="12"/>
      <c r="J3506" s="12"/>
      <c r="K3506" s="12"/>
      <c r="L3506" s="12"/>
      <c r="M3506" s="12"/>
      <c r="N3506" s="12"/>
      <c r="O3506" s="14" t="str">
        <f>IF(ISERROR(VLOOKUP(F3506,DataFromWard!$B$484:$E$998,3,FALSE)),"",VLOOKUP(F3506,DataFromWard!$B$484:$E$998,3,FALSE))</f>
        <v/>
      </c>
      <c r="P3506" s="14"/>
      <c r="Q3506" s="12" t="str">
        <f>IF(ISERROR(VLOOKUP(F3506,DataFromWard!$B$484:$E$998,4,FALSE)),"",VLOOKUP(F3506,DataFromWard!$B$484:$E$998,4,FALSE))</f>
        <v/>
      </c>
      <c r="U3506" t="str">
        <f t="shared" si="450"/>
        <v>1945.01.26.</v>
      </c>
      <c r="V3506" t="str">
        <f t="shared" si="451"/>
        <v>45. 01.</v>
      </c>
      <c r="W3506" t="str">
        <f t="shared" si="449"/>
        <v/>
      </c>
      <c r="X3506" t="str">
        <f t="shared" si="448"/>
        <v/>
      </c>
    </row>
    <row r="3507" spans="1:24" x14ac:dyDescent="0.25">
      <c r="A3507" s="1">
        <v>16463</v>
      </c>
      <c r="B3507" t="s">
        <v>5012</v>
      </c>
      <c r="C3507" s="1" t="str">
        <f t="shared" si="454"/>
        <v>26/27.</v>
      </c>
      <c r="D3507" s="1" t="str">
        <f t="shared" si="455"/>
        <v>01.</v>
      </c>
      <c r="E3507" t="str">
        <f t="shared" si="456"/>
        <v>45.</v>
      </c>
      <c r="F3507" t="str">
        <f t="shared" si="457"/>
        <v>26/27.01.45.</v>
      </c>
      <c r="G3507" s="12" t="s">
        <v>3825</v>
      </c>
      <c r="H3507" t="str">
        <f t="shared" si="458"/>
        <v>GE</v>
      </c>
      <c r="I3507" s="12" t="s">
        <v>4646</v>
      </c>
      <c r="J3507" s="12"/>
      <c r="K3507" s="12" t="s">
        <v>1912</v>
      </c>
      <c r="L3507" s="12"/>
      <c r="M3507" s="12"/>
      <c r="N3507" s="12"/>
      <c r="O3507" s="14">
        <f>IF(ISERROR(VLOOKUP(F3507,DataFromWard!$B$484:$E$998,3,FALSE)),"",VLOOKUP(F3507,DataFromWard!$B$484:$E$998,3,FALSE))</f>
        <v>8</v>
      </c>
      <c r="P3507" s="14">
        <v>8</v>
      </c>
      <c r="Q3507" s="12">
        <f>IF(ISERROR(VLOOKUP(F3507,DataFromWard!$B$484:$E$998,4,FALSE)),"",VLOOKUP(F3507,DataFromWard!$B$484:$E$998,4,FALSE))</f>
        <v>0</v>
      </c>
      <c r="R3507">
        <v>8</v>
      </c>
      <c r="S3507" t="s">
        <v>4915</v>
      </c>
      <c r="U3507" t="str">
        <f t="shared" si="450"/>
        <v>1945.01.26/27.</v>
      </c>
      <c r="V3507" t="str">
        <f t="shared" si="451"/>
        <v>45. 01.</v>
      </c>
      <c r="W3507" t="str">
        <f t="shared" si="449"/>
        <v>None</v>
      </c>
      <c r="X3507" t="str">
        <f t="shared" si="448"/>
        <v>Not Marking</v>
      </c>
    </row>
    <row r="3508" spans="1:24" x14ac:dyDescent="0.25">
      <c r="A3508" s="1">
        <v>16464</v>
      </c>
      <c r="B3508" t="s">
        <v>5009</v>
      </c>
      <c r="C3508" s="1" t="str">
        <f t="shared" si="454"/>
        <v>27.</v>
      </c>
      <c r="D3508" s="1" t="str">
        <f t="shared" si="455"/>
        <v>01.</v>
      </c>
      <c r="E3508" t="str">
        <f t="shared" si="456"/>
        <v>45.</v>
      </c>
      <c r="F3508" t="str">
        <f t="shared" si="457"/>
        <v>27.01.45.</v>
      </c>
      <c r="G3508" s="12" t="str">
        <f>IF(ISERROR(VLOOKUP(F3508,DataFromWard!$B$484:$E$998,2,FALSE)),"",VLOOKUP(F3508,DataFromWard!$B$484:$E$998,2,FALSE))</f>
        <v/>
      </c>
      <c r="H3508" t="str">
        <f t="shared" si="458"/>
        <v/>
      </c>
      <c r="I3508" s="12"/>
      <c r="J3508" s="12"/>
      <c r="K3508" s="12"/>
      <c r="L3508" s="12"/>
      <c r="M3508" s="12"/>
      <c r="N3508" s="12"/>
      <c r="O3508" s="14" t="str">
        <f>IF(ISERROR(VLOOKUP(F3508,DataFromWard!$B$484:$E$998,3,FALSE)),"",VLOOKUP(F3508,DataFromWard!$B$484:$E$998,3,FALSE))</f>
        <v/>
      </c>
      <c r="P3508" s="14"/>
      <c r="Q3508" s="12" t="str">
        <f>IF(ISERROR(VLOOKUP(F3508,DataFromWard!$B$484:$E$998,4,FALSE)),"",VLOOKUP(F3508,DataFromWard!$B$484:$E$998,4,FALSE))</f>
        <v/>
      </c>
      <c r="U3508" t="str">
        <f t="shared" si="450"/>
        <v>1945.01.27.</v>
      </c>
      <c r="V3508" t="str">
        <f t="shared" si="451"/>
        <v>45. 01.</v>
      </c>
      <c r="W3508" t="str">
        <f t="shared" si="449"/>
        <v/>
      </c>
      <c r="X3508" t="str">
        <f t="shared" si="448"/>
        <v/>
      </c>
    </row>
    <row r="3509" spans="1:24" x14ac:dyDescent="0.25">
      <c r="A3509" s="1">
        <v>16464</v>
      </c>
      <c r="B3509" t="s">
        <v>5012</v>
      </c>
      <c r="C3509" s="1" t="str">
        <f t="shared" si="454"/>
        <v>27/28.</v>
      </c>
      <c r="D3509" s="1" t="str">
        <f t="shared" si="455"/>
        <v>01.</v>
      </c>
      <c r="E3509" t="str">
        <f t="shared" si="456"/>
        <v>45.</v>
      </c>
      <c r="F3509" t="str">
        <f t="shared" si="457"/>
        <v>27/28.01.45.</v>
      </c>
      <c r="G3509" s="12" t="str">
        <f>IF(ISERROR(VLOOKUP(F3509,DataFromWard!$B$484:$E$998,2,FALSE)),"",VLOOKUP(F3509,DataFromWard!$B$484:$E$998,2,FALSE))</f>
        <v>Berlin</v>
      </c>
      <c r="H3509" t="str">
        <f t="shared" si="458"/>
        <v>GE</v>
      </c>
      <c r="I3509" s="12" t="s">
        <v>5332</v>
      </c>
      <c r="J3509" s="12"/>
      <c r="K3509" s="12" t="s">
        <v>1912</v>
      </c>
      <c r="L3509" s="12"/>
      <c r="M3509" s="12"/>
      <c r="N3509" s="12"/>
      <c r="O3509" s="14">
        <f>IF(ISERROR(VLOOKUP(F3509,DataFromWard!$B$484:$E$998,3,FALSE)),"",VLOOKUP(F3509,DataFromWard!$B$484:$E$998,3,FALSE))</f>
        <v>12</v>
      </c>
      <c r="P3509" s="14">
        <v>8</v>
      </c>
      <c r="Q3509" s="12">
        <f>IF(ISERROR(VLOOKUP(F3509,DataFromWard!$B$484:$E$998,4,FALSE)),"",VLOOKUP(F3509,DataFromWard!$B$484:$E$998,4,FALSE))</f>
        <v>0</v>
      </c>
      <c r="R3509">
        <v>8</v>
      </c>
      <c r="S3509" t="s">
        <v>4915</v>
      </c>
      <c r="U3509" t="str">
        <f t="shared" si="450"/>
        <v>1945.01.27/28.</v>
      </c>
      <c r="V3509" t="str">
        <f t="shared" si="451"/>
        <v>45. 01.</v>
      </c>
      <c r="W3509" t="str">
        <f t="shared" si="449"/>
        <v>None</v>
      </c>
      <c r="X3509" t="str">
        <f t="shared" si="448"/>
        <v>Not Marking</v>
      </c>
    </row>
    <row r="3510" spans="1:24" x14ac:dyDescent="0.25">
      <c r="A3510" s="1">
        <v>16465</v>
      </c>
      <c r="B3510" t="s">
        <v>5009</v>
      </c>
      <c r="C3510" s="1" t="str">
        <f t="shared" si="454"/>
        <v>28.</v>
      </c>
      <c r="D3510" s="1" t="str">
        <f t="shared" si="455"/>
        <v>01.</v>
      </c>
      <c r="E3510" t="str">
        <f t="shared" si="456"/>
        <v>45.</v>
      </c>
      <c r="F3510" t="str">
        <f>IF((C3510&lt;C3514),C3510&amp;D3510&amp;E3510,C3510&amp;D3514&amp;E3510)</f>
        <v>28.01.45.</v>
      </c>
      <c r="G3510" s="12" t="str">
        <f>IF(ISERROR(VLOOKUP(F3510,DataFromWard!$B$484:$E$998,2,FALSE)),"",VLOOKUP(F3510,DataFromWard!$B$484:$E$998,2,FALSE))</f>
        <v/>
      </c>
      <c r="H3510" t="str">
        <f t="shared" si="458"/>
        <v/>
      </c>
      <c r="I3510" s="12"/>
      <c r="J3510" s="12"/>
      <c r="K3510" s="12"/>
      <c r="L3510" s="12"/>
      <c r="M3510" s="12"/>
      <c r="N3510" s="12"/>
      <c r="O3510" s="14" t="str">
        <f>IF(ISERROR(VLOOKUP(F3510,DataFromWard!$B$484:$E$998,3,FALSE)),"",VLOOKUP(F3510,DataFromWard!$B$484:$E$998,3,FALSE))</f>
        <v/>
      </c>
      <c r="P3510" s="14"/>
      <c r="Q3510" s="12" t="str">
        <f>IF(ISERROR(VLOOKUP(F3510,DataFromWard!$B$484:$E$998,4,FALSE)),"",VLOOKUP(F3510,DataFromWard!$B$484:$E$998,4,FALSE))</f>
        <v/>
      </c>
      <c r="S3510" t="s">
        <v>4915</v>
      </c>
      <c r="T3510" t="s">
        <v>125</v>
      </c>
      <c r="U3510" t="str">
        <f t="shared" si="450"/>
        <v>1945.01.28.</v>
      </c>
      <c r="V3510" t="str">
        <f t="shared" si="451"/>
        <v>45. 01.</v>
      </c>
      <c r="W3510" t="str">
        <f t="shared" si="449"/>
        <v/>
      </c>
      <c r="X3510" t="str">
        <f t="shared" si="448"/>
        <v/>
      </c>
    </row>
    <row r="3511" spans="1:24" x14ac:dyDescent="0.25">
      <c r="A3511" s="1">
        <v>16465</v>
      </c>
      <c r="B3511" t="s">
        <v>5012</v>
      </c>
      <c r="C3511" s="1" t="str">
        <f>IF(B3511="Day",TEXT(A3511,"dd"&amp;"."),TEXT(A3511,"dd")&amp;"/"&amp;TEXT(A3514,"dd")&amp;".")</f>
        <v>28/29.</v>
      </c>
      <c r="D3511" s="1" t="str">
        <f t="shared" si="455"/>
        <v>01.</v>
      </c>
      <c r="E3511" t="str">
        <f t="shared" si="456"/>
        <v>45.</v>
      </c>
      <c r="F3511" t="str">
        <f>IF((C3511&lt;C3515),C3511&amp;D3511&amp;E3511,C3511&amp;D3515&amp;E3511)</f>
        <v>28/29.01.45.</v>
      </c>
      <c r="G3511" s="12" t="str">
        <f>IF(ISERROR(VLOOKUP(F3511,DataFromWard!$B$484:$E$998,2,FALSE)),"",VLOOKUP(F3511,DataFromWard!$B$484:$E$998,2,FALSE))</f>
        <v>Stuttgart</v>
      </c>
      <c r="H3511" t="str">
        <f t="shared" si="458"/>
        <v>GE</v>
      </c>
      <c r="I3511" s="12" t="s">
        <v>5332</v>
      </c>
      <c r="J3511" s="12"/>
      <c r="K3511" s="12">
        <f>602-O3511</f>
        <v>574</v>
      </c>
      <c r="L3511" s="12">
        <v>36</v>
      </c>
      <c r="M3511" s="12">
        <v>1</v>
      </c>
      <c r="N3511" s="12"/>
      <c r="O3511" s="14">
        <f>IF(ISERROR(VLOOKUP(F3511,DataFromWard!$B$484:$E$998,3,FALSE)),"",VLOOKUP(F3511,DataFromWard!$B$484:$E$998,3,FALSE))</f>
        <v>28</v>
      </c>
      <c r="P3511" s="14">
        <v>28</v>
      </c>
      <c r="Q3511" s="12">
        <f>IF(ISERROR(VLOOKUP(F3511,DataFromWard!$B$484:$E$998,4,FALSE)),"",VLOOKUP(F3511,DataFromWard!$B$484:$E$998,4,FALSE))</f>
        <v>1</v>
      </c>
      <c r="R3511">
        <v>8</v>
      </c>
      <c r="S3511" t="s">
        <v>4915</v>
      </c>
      <c r="T3511" t="s">
        <v>126</v>
      </c>
      <c r="U3511" t="str">
        <f t="shared" si="450"/>
        <v>1945.01.28/29.</v>
      </c>
      <c r="V3511" t="str">
        <f t="shared" si="451"/>
        <v>45. 01.</v>
      </c>
      <c r="W3511" t="str">
        <f t="shared" si="449"/>
        <v>Markers</v>
      </c>
      <c r="X3511" t="str">
        <f t="shared" si="448"/>
        <v>Marking</v>
      </c>
    </row>
    <row r="3512" spans="1:24" x14ac:dyDescent="0.25">
      <c r="A3512" s="1">
        <v>16465</v>
      </c>
      <c r="B3512" t="s">
        <v>5012</v>
      </c>
      <c r="C3512" s="1" t="s">
        <v>3808</v>
      </c>
      <c r="D3512" s="1" t="s">
        <v>3810</v>
      </c>
      <c r="E3512" t="s">
        <v>4520</v>
      </c>
      <c r="F3512" t="s">
        <v>838</v>
      </c>
      <c r="G3512" s="12" t="s">
        <v>4954</v>
      </c>
      <c r="H3512" t="str">
        <f t="shared" si="458"/>
        <v>GE</v>
      </c>
      <c r="I3512" s="12" t="s">
        <v>5332</v>
      </c>
      <c r="J3512" s="12"/>
      <c r="K3512" s="12" t="s">
        <v>1908</v>
      </c>
      <c r="L3512" s="12"/>
      <c r="M3512" s="12"/>
      <c r="N3512" s="12"/>
      <c r="O3512" s="14">
        <v>67</v>
      </c>
      <c r="P3512" s="14">
        <v>63</v>
      </c>
      <c r="Q3512" s="12">
        <v>0</v>
      </c>
      <c r="R3512">
        <v>8</v>
      </c>
      <c r="S3512" t="s">
        <v>4915</v>
      </c>
      <c r="U3512" t="str">
        <f t="shared" si="450"/>
        <v>1945.01.28/29.</v>
      </c>
      <c r="V3512" t="str">
        <f t="shared" si="451"/>
        <v>45. 01.</v>
      </c>
      <c r="W3512" t="str">
        <f t="shared" si="449"/>
        <v>Elsewhere</v>
      </c>
      <c r="X3512" t="str">
        <f t="shared" si="448"/>
        <v>Not Marking</v>
      </c>
    </row>
    <row r="3513" spans="1:24" x14ac:dyDescent="0.25">
      <c r="A3513" s="1">
        <v>16465</v>
      </c>
      <c r="B3513" t="s">
        <v>5012</v>
      </c>
      <c r="C3513" s="1" t="s">
        <v>3808</v>
      </c>
      <c r="D3513" s="1" t="s">
        <v>3810</v>
      </c>
      <c r="E3513" t="s">
        <v>4520</v>
      </c>
      <c r="F3513" t="s">
        <v>838</v>
      </c>
      <c r="G3513" s="12" t="s">
        <v>4945</v>
      </c>
      <c r="H3513" t="str">
        <f t="shared" si="458"/>
        <v>GE</v>
      </c>
      <c r="I3513" s="12" t="s">
        <v>5332</v>
      </c>
      <c r="J3513" s="12"/>
      <c r="K3513" s="12" t="s">
        <v>1908</v>
      </c>
      <c r="L3513" s="12"/>
      <c r="M3513" s="12"/>
      <c r="N3513" s="12"/>
      <c r="O3513" s="14">
        <v>8</v>
      </c>
      <c r="P3513" s="14">
        <v>7</v>
      </c>
      <c r="Q3513" s="12">
        <v>0</v>
      </c>
      <c r="R3513">
        <v>8</v>
      </c>
      <c r="S3513" t="s">
        <v>4915</v>
      </c>
      <c r="U3513" t="str">
        <f t="shared" si="450"/>
        <v>1945.01.28/29.</v>
      </c>
      <c r="V3513" t="str">
        <f t="shared" si="451"/>
        <v>45. 01.</v>
      </c>
      <c r="W3513" t="str">
        <f t="shared" si="449"/>
        <v>Elsewhere</v>
      </c>
      <c r="X3513" t="str">
        <f t="shared" ref="X3513:X3575" si="459">IF((W3513=""),"",IF((W3513="Markers"),"Marking","Not Marking"))</f>
        <v>Not Marking</v>
      </c>
    </row>
    <row r="3514" spans="1:24" x14ac:dyDescent="0.25">
      <c r="A3514" s="1">
        <v>16466</v>
      </c>
      <c r="B3514" t="s">
        <v>5009</v>
      </c>
      <c r="C3514" s="1" t="str">
        <f>IF(B3514="Day",TEXT(A3514,"dd"&amp;"."),TEXT(A3514,"dd")&amp;"/"&amp;TEXT(A3515,"dd")&amp;".")</f>
        <v>29.</v>
      </c>
      <c r="D3514" s="1" t="str">
        <f t="shared" ref="D3514:D3519" si="460">TEXT(A3514,"mm")&amp;"."</f>
        <v>01.</v>
      </c>
      <c r="E3514" t="str">
        <f t="shared" ref="E3514:E3519" si="461">TEXT(A3514,"yy")&amp;"."</f>
        <v>45.</v>
      </c>
      <c r="F3514" t="str">
        <f>IF((C3514&lt;C3516),C3514&amp;D3514&amp;E3514,C3514&amp;D3516&amp;E3514)</f>
        <v>29.01.45.</v>
      </c>
      <c r="G3514" s="12" t="str">
        <f>IF(ISERROR(VLOOKUP(F3514,DataFromWard!$B$484:$E$998,2,FALSE)),"",VLOOKUP(F3514,DataFromWard!$B$484:$E$998,2,FALSE))</f>
        <v/>
      </c>
      <c r="H3514" t="str">
        <f t="shared" si="458"/>
        <v/>
      </c>
      <c r="I3514" s="12"/>
      <c r="J3514" s="12"/>
      <c r="K3514" s="12"/>
      <c r="L3514" s="12"/>
      <c r="M3514" s="12"/>
      <c r="N3514" s="12"/>
      <c r="O3514" s="14" t="str">
        <f>IF(ISERROR(VLOOKUP(F3514,DataFromWard!$B$484:$E$998,3,FALSE)),"",VLOOKUP(F3514,DataFromWard!$B$484:$E$998,3,FALSE))</f>
        <v/>
      </c>
      <c r="P3514" s="14"/>
      <c r="Q3514" s="12" t="str">
        <f>IF(ISERROR(VLOOKUP(F3514,DataFromWard!$B$484:$E$998,4,FALSE)),"",VLOOKUP(F3514,DataFromWard!$B$484:$E$998,4,FALSE))</f>
        <v/>
      </c>
      <c r="S3514" t="s">
        <v>4915</v>
      </c>
      <c r="T3514" t="s">
        <v>127</v>
      </c>
      <c r="U3514" t="str">
        <f t="shared" si="450"/>
        <v>1945.01.29.</v>
      </c>
      <c r="V3514" t="str">
        <f t="shared" si="451"/>
        <v>45. 01.</v>
      </c>
      <c r="W3514" t="str">
        <f t="shared" si="449"/>
        <v/>
      </c>
      <c r="X3514" t="str">
        <f t="shared" si="459"/>
        <v/>
      </c>
    </row>
    <row r="3515" spans="1:24" x14ac:dyDescent="0.25">
      <c r="A3515" s="1">
        <v>16466</v>
      </c>
      <c r="B3515" t="s">
        <v>5012</v>
      </c>
      <c r="C3515" s="1" t="str">
        <f>IF(B3515="Day",TEXT(A3515,"dd"&amp;"."),TEXT(A3515,"dd")&amp;"/"&amp;TEXT(A3516,"dd")&amp;".")</f>
        <v>29/30.</v>
      </c>
      <c r="D3515" s="1" t="str">
        <f t="shared" si="460"/>
        <v>01.</v>
      </c>
      <c r="E3515" t="str">
        <f t="shared" si="461"/>
        <v>45.</v>
      </c>
      <c r="F3515" t="str">
        <f>IF((C3515&lt;C3517),C3515&amp;D3515&amp;E3515,C3515&amp;D3517&amp;E3515)</f>
        <v>29/30.01.45.</v>
      </c>
      <c r="G3515" s="12" t="str">
        <f>IF(ISERROR(VLOOKUP(F3515,DataFromWard!$B$484:$E$998,2,FALSE)),"",VLOOKUP(F3515,DataFromWard!$B$484:$E$998,2,FALSE))</f>
        <v>Berlin</v>
      </c>
      <c r="H3515" t="str">
        <f t="shared" si="458"/>
        <v>GE</v>
      </c>
      <c r="I3515" s="12" t="s">
        <v>5332</v>
      </c>
      <c r="J3515" s="12"/>
      <c r="K3515" s="12" t="s">
        <v>1912</v>
      </c>
      <c r="L3515" s="12"/>
      <c r="M3515" s="12"/>
      <c r="N3515" s="12"/>
      <c r="O3515" s="14">
        <v>59</v>
      </c>
      <c r="P3515" s="14">
        <v>53</v>
      </c>
      <c r="Q3515" s="12">
        <f>IF(ISERROR(VLOOKUP(F3515,DataFromWard!$B$484:$E$998,4,FALSE)),"",VLOOKUP(F3515,DataFromWard!$B$484:$E$998,4,FALSE))</f>
        <v>0</v>
      </c>
      <c r="R3515">
        <v>8</v>
      </c>
      <c r="S3515" t="s">
        <v>4915</v>
      </c>
      <c r="T3515" t="s">
        <v>5145</v>
      </c>
      <c r="U3515" t="str">
        <f t="shared" si="450"/>
        <v>1945.01.29/30.</v>
      </c>
      <c r="V3515" t="str">
        <f t="shared" si="451"/>
        <v>45. 01.</v>
      </c>
      <c r="W3515" t="str">
        <f t="shared" si="449"/>
        <v>None</v>
      </c>
      <c r="X3515" t="str">
        <f t="shared" si="459"/>
        <v>Not Marking</v>
      </c>
    </row>
    <row r="3516" spans="1:24" x14ac:dyDescent="0.25">
      <c r="A3516" s="1">
        <v>16467</v>
      </c>
      <c r="B3516" t="s">
        <v>5009</v>
      </c>
      <c r="C3516" s="1" t="str">
        <f>IF(B3516="Day",TEXT(A3516,"dd"&amp;"."),TEXT(A3516,"dd")&amp;"/"&amp;TEXT(A3517,"dd")&amp;".")</f>
        <v>30.</v>
      </c>
      <c r="D3516" s="1" t="str">
        <f t="shared" si="460"/>
        <v>01.</v>
      </c>
      <c r="E3516" t="str">
        <f t="shared" si="461"/>
        <v>45.</v>
      </c>
      <c r="F3516" t="str">
        <f>IF((C3516&lt;C3518),C3516&amp;D3516&amp;E3516,C3516&amp;D3518&amp;E3516)</f>
        <v>30.01.45.</v>
      </c>
      <c r="G3516" s="12" t="str">
        <f>IF(ISERROR(VLOOKUP(F3516,DataFromWard!$B$484:$E$998,2,FALSE)),"",VLOOKUP(F3516,DataFromWard!$B$484:$E$998,2,FALSE))</f>
        <v/>
      </c>
      <c r="H3516" t="str">
        <f t="shared" si="458"/>
        <v/>
      </c>
      <c r="I3516" s="12"/>
      <c r="J3516" s="12"/>
      <c r="K3516" s="12"/>
      <c r="L3516" s="12"/>
      <c r="M3516" s="12"/>
      <c r="N3516" s="12"/>
      <c r="O3516" s="14" t="str">
        <f>IF(ISERROR(VLOOKUP(F3516,DataFromWard!$B$484:$E$998,3,FALSE)),"",VLOOKUP(F3516,DataFromWard!$B$484:$E$998,3,FALSE))</f>
        <v/>
      </c>
      <c r="P3516" s="14"/>
      <c r="Q3516" s="12" t="str">
        <f>IF(ISERROR(VLOOKUP(F3516,DataFromWard!$B$484:$E$998,4,FALSE)),"",VLOOKUP(F3516,DataFromWard!$B$484:$E$998,4,FALSE))</f>
        <v/>
      </c>
      <c r="U3516" t="str">
        <f t="shared" si="450"/>
        <v>1945.01.30.</v>
      </c>
      <c r="V3516" t="str">
        <f t="shared" si="451"/>
        <v>45. 01.</v>
      </c>
      <c r="W3516" t="str">
        <f t="shared" si="449"/>
        <v/>
      </c>
      <c r="X3516" t="str">
        <f t="shared" si="459"/>
        <v/>
      </c>
    </row>
    <row r="3517" spans="1:24" x14ac:dyDescent="0.25">
      <c r="A3517" s="1">
        <v>16467</v>
      </c>
      <c r="B3517" t="s">
        <v>5012</v>
      </c>
      <c r="C3517" s="1" t="str">
        <f>IF(B3517="Day",TEXT(A3517,"dd"&amp;"."),TEXT(A3517,"dd")&amp;"/"&amp;TEXT(A3518,"dd")&amp;".")</f>
        <v>30/31.</v>
      </c>
      <c r="D3517" s="1" t="str">
        <f t="shared" si="460"/>
        <v>01.</v>
      </c>
      <c r="E3517" t="str">
        <f t="shared" si="461"/>
        <v>45.</v>
      </c>
      <c r="F3517" t="str">
        <f>IF((C3517&lt;C3519),C3517&amp;D3517&amp;E3517,C3517&amp;D3519&amp;E3517)</f>
        <v>30/31.01.45.</v>
      </c>
      <c r="G3517" s="12" t="str">
        <f>IF(ISERROR(VLOOKUP(F3517,DataFromWard!$B$484:$E$998,2,FALSE)),"",VLOOKUP(F3517,DataFromWard!$B$484:$E$998,2,FALSE))</f>
        <v/>
      </c>
      <c r="H3517" t="str">
        <f t="shared" si="458"/>
        <v/>
      </c>
      <c r="I3517" s="12"/>
      <c r="J3517" s="12"/>
      <c r="K3517" s="12"/>
      <c r="L3517" s="12"/>
      <c r="M3517" s="12"/>
      <c r="N3517" s="12"/>
      <c r="O3517" s="14" t="str">
        <f>IF(ISERROR(VLOOKUP(F3517,DataFromWard!$B$484:$E$998,3,FALSE)),"",VLOOKUP(F3517,DataFromWard!$B$484:$E$998,3,FALSE))</f>
        <v/>
      </c>
      <c r="P3517" s="14"/>
      <c r="Q3517" s="12" t="str">
        <f>IF(ISERROR(VLOOKUP(F3517,DataFromWard!$B$484:$E$998,4,FALSE)),"",VLOOKUP(F3517,DataFromWard!$B$484:$E$998,4,FALSE))</f>
        <v/>
      </c>
      <c r="U3517" t="str">
        <f t="shared" si="450"/>
        <v>1945.01.30/31.</v>
      </c>
      <c r="V3517" t="str">
        <f t="shared" si="451"/>
        <v>45. 01.</v>
      </c>
      <c r="W3517" t="str">
        <f t="shared" si="449"/>
        <v/>
      </c>
      <c r="X3517" t="str">
        <f t="shared" si="459"/>
        <v/>
      </c>
    </row>
    <row r="3518" spans="1:24" x14ac:dyDescent="0.25">
      <c r="A3518" s="1">
        <v>16468</v>
      </c>
      <c r="B3518" t="s">
        <v>5009</v>
      </c>
      <c r="C3518" s="1" t="str">
        <f>IF(B3518="Day",TEXT(A3518,"dd"&amp;"."),TEXT(A3518,"dd")&amp;"/"&amp;TEXT(A3519,"dd")&amp;".")</f>
        <v>31.</v>
      </c>
      <c r="D3518" s="1" t="str">
        <f t="shared" si="460"/>
        <v>01.</v>
      </c>
      <c r="E3518" t="str">
        <f t="shared" si="461"/>
        <v>45.</v>
      </c>
      <c r="F3518" t="str">
        <f>C3518&amp;D3518&amp;E3518</f>
        <v>31.01.45.</v>
      </c>
      <c r="G3518" s="12" t="str">
        <f>IF(ISERROR(VLOOKUP(F3518,DataFromWard!$B$484:$E$998,2,FALSE)),"",VLOOKUP(F3518,DataFromWard!$B$484:$E$998,2,FALSE))</f>
        <v/>
      </c>
      <c r="H3518" t="str">
        <f t="shared" si="458"/>
        <v/>
      </c>
      <c r="I3518" s="12"/>
      <c r="J3518" s="12"/>
      <c r="K3518" s="12"/>
      <c r="L3518" s="12"/>
      <c r="M3518" s="12"/>
      <c r="N3518" s="12"/>
      <c r="O3518" s="14" t="str">
        <f>IF(ISERROR(VLOOKUP(F3518,DataFromWard!$B$484:$E$998,3,FALSE)),"",VLOOKUP(F3518,DataFromWard!$B$484:$E$998,3,FALSE))</f>
        <v/>
      </c>
      <c r="P3518" s="14"/>
      <c r="Q3518" s="12" t="str">
        <f>IF(ISERROR(VLOOKUP(F3518,DataFromWard!$B$484:$E$998,4,FALSE)),"",VLOOKUP(F3518,DataFromWard!$B$484:$E$998,4,FALSE))</f>
        <v/>
      </c>
      <c r="U3518" t="str">
        <f t="shared" si="450"/>
        <v>1945.01.31.</v>
      </c>
      <c r="V3518" t="str">
        <f t="shared" si="451"/>
        <v>45. 01.</v>
      </c>
      <c r="W3518" t="str">
        <f t="shared" si="449"/>
        <v/>
      </c>
      <c r="X3518" t="str">
        <f t="shared" si="459"/>
        <v/>
      </c>
    </row>
    <row r="3519" spans="1:24" x14ac:dyDescent="0.25">
      <c r="A3519" s="1">
        <v>16468</v>
      </c>
      <c r="B3519" t="s">
        <v>5012</v>
      </c>
      <c r="C3519" s="1" t="str">
        <f>IF(B3519="Day",TEXT(A3519,"dd"&amp;"."),TEXT(A3519,"dd")&amp;"/"&amp;TEXT(A3521,"dd")&amp;".")</f>
        <v>31/01.</v>
      </c>
      <c r="D3519" s="1" t="str">
        <f t="shared" si="460"/>
        <v>01.</v>
      </c>
      <c r="E3519" t="str">
        <f t="shared" si="461"/>
        <v>45.</v>
      </c>
      <c r="F3519" t="str">
        <f>IF((C3519&lt;C3522),C3519&amp;D3519&amp;E3519,C3519&amp;D3522&amp;E3519)</f>
        <v>31/01.02.45.</v>
      </c>
      <c r="G3519" s="12" t="s">
        <v>5096</v>
      </c>
      <c r="H3519" t="str">
        <f t="shared" si="458"/>
        <v>GE</v>
      </c>
      <c r="I3519" s="12" t="s">
        <v>4646</v>
      </c>
      <c r="J3519" s="12" t="s">
        <v>128</v>
      </c>
      <c r="K3519" s="12" t="s">
        <v>1912</v>
      </c>
      <c r="L3519" s="12"/>
      <c r="M3519" s="12"/>
      <c r="N3519" s="12"/>
      <c r="O3519" s="14">
        <v>8</v>
      </c>
      <c r="P3519" s="14">
        <v>8</v>
      </c>
      <c r="Q3519" s="12">
        <f>IF(ISERROR(VLOOKUP(F3519,DataFromWard!$B$484:$E$998,4,FALSE)),"",VLOOKUP(F3519,DataFromWard!$B$484:$E$998,4,FALSE))</f>
        <v>1</v>
      </c>
      <c r="R3519">
        <v>8</v>
      </c>
      <c r="S3519" t="s">
        <v>4915</v>
      </c>
      <c r="U3519" t="str">
        <f t="shared" si="450"/>
        <v>1945.01.31/01.</v>
      </c>
      <c r="V3519" t="str">
        <f t="shared" si="451"/>
        <v>45. 01.</v>
      </c>
      <c r="W3519" t="str">
        <f t="shared" si="449"/>
        <v>None</v>
      </c>
      <c r="X3519" t="str">
        <f t="shared" si="459"/>
        <v>Not Marking</v>
      </c>
    </row>
    <row r="3520" spans="1:24" x14ac:dyDescent="0.25">
      <c r="A3520" s="1">
        <v>16468</v>
      </c>
      <c r="B3520" t="s">
        <v>5012</v>
      </c>
      <c r="C3520" s="1" t="s">
        <v>3328</v>
      </c>
      <c r="D3520" s="1" t="s">
        <v>3810</v>
      </c>
      <c r="E3520" t="s">
        <v>4520</v>
      </c>
      <c r="F3520" t="s">
        <v>841</v>
      </c>
      <c r="G3520" s="12" t="s">
        <v>4932</v>
      </c>
      <c r="H3520" t="str">
        <f t="shared" si="458"/>
        <v>GE</v>
      </c>
      <c r="I3520" s="12" t="s">
        <v>5332</v>
      </c>
      <c r="J3520" s="12"/>
      <c r="K3520" s="12" t="s">
        <v>1912</v>
      </c>
      <c r="L3520" s="12"/>
      <c r="M3520" s="12"/>
      <c r="N3520" s="12"/>
      <c r="O3520" s="14">
        <v>6</v>
      </c>
      <c r="P3520" s="14">
        <v>6</v>
      </c>
      <c r="Q3520" s="12">
        <v>0</v>
      </c>
      <c r="R3520">
        <v>8</v>
      </c>
      <c r="S3520" t="s">
        <v>4915</v>
      </c>
      <c r="U3520" t="str">
        <f t="shared" si="450"/>
        <v>1945.01.31/01.</v>
      </c>
      <c r="V3520" t="str">
        <f t="shared" si="451"/>
        <v>45. 01.</v>
      </c>
      <c r="W3520" t="str">
        <f t="shared" si="449"/>
        <v>None</v>
      </c>
      <c r="X3520" t="str">
        <f t="shared" si="459"/>
        <v>Not Marking</v>
      </c>
    </row>
    <row r="3521" spans="1:25" x14ac:dyDescent="0.25">
      <c r="A3521" s="1">
        <v>16469</v>
      </c>
      <c r="B3521" t="s">
        <v>5009</v>
      </c>
      <c r="C3521" s="1" t="str">
        <f>IF(B3521="Day",TEXT(A3521,"dd"&amp;"."),TEXT(A3521,"dd")&amp;"/"&amp;TEXT(A3522,"dd")&amp;".")</f>
        <v>01.</v>
      </c>
      <c r="D3521" s="1" t="str">
        <f>TEXT(A3521,"mm")&amp;"."</f>
        <v>02.</v>
      </c>
      <c r="E3521" t="str">
        <f>TEXT(A3521,"yy")&amp;"."</f>
        <v>45.</v>
      </c>
      <c r="F3521" t="str">
        <f>IF((C3521&lt;C3531),C3521&amp;D3521&amp;E3521,C3521&amp;D3531&amp;E3521)</f>
        <v>01.02.45.</v>
      </c>
      <c r="G3521" s="12" t="str">
        <f>IF(ISERROR(VLOOKUP(F3521,DataFromWard!$B$484:$E$998,2,FALSE)),"",VLOOKUP(F3521,DataFromWard!$B$484:$E$998,2,FALSE))</f>
        <v/>
      </c>
      <c r="H3521" t="str">
        <f t="shared" si="458"/>
        <v/>
      </c>
      <c r="I3521" s="12"/>
      <c r="J3521" s="12"/>
      <c r="K3521" s="12"/>
      <c r="L3521" s="12"/>
      <c r="M3521" s="12"/>
      <c r="N3521" s="12"/>
      <c r="O3521" s="14" t="str">
        <f>IF(ISERROR(VLOOKUP(F3521,DataFromWard!$B$484:$E$998,3,FALSE)),"",VLOOKUP(F3521,DataFromWard!$B$484:$E$998,3,FALSE))</f>
        <v/>
      </c>
      <c r="P3521" s="14"/>
      <c r="Q3521" s="12" t="str">
        <f>IF(ISERROR(VLOOKUP(F3521,DataFromWard!$B$484:$E$998,4,FALSE)),"",VLOOKUP(F3521,DataFromWard!$B$484:$E$998,4,FALSE))</f>
        <v/>
      </c>
      <c r="S3521" t="s">
        <v>4915</v>
      </c>
      <c r="T3521" t="s">
        <v>129</v>
      </c>
      <c r="U3521" t="str">
        <f>"19"&amp;E3521&amp;D3521&amp;C3521</f>
        <v>1945.02.01.</v>
      </c>
      <c r="V3521" t="str">
        <f>E3521&amp;" "&amp;D3521</f>
        <v>45. 02.</v>
      </c>
      <c r="W3521" t="str">
        <f t="shared" si="449"/>
        <v/>
      </c>
      <c r="X3521" t="str">
        <f t="shared" si="459"/>
        <v/>
      </c>
    </row>
    <row r="3522" spans="1:25" x14ac:dyDescent="0.25">
      <c r="A3522" s="1">
        <v>16469</v>
      </c>
      <c r="B3522" t="s">
        <v>5012</v>
      </c>
      <c r="C3522" s="1" t="str">
        <f>IF(B3522="Day",TEXT(A3522,"dd"&amp;"."),TEXT(A3522,"dd")&amp;"/"&amp;TEXT(A3531,"dd")&amp;".")</f>
        <v>01/02.</v>
      </c>
      <c r="D3522" s="1" t="str">
        <f>TEXT(A3522,"mm")&amp;"."</f>
        <v>02.</v>
      </c>
      <c r="E3522" t="str">
        <f>TEXT(A3522,"yy")&amp;"."</f>
        <v>45.</v>
      </c>
      <c r="F3522" t="str">
        <f>IF((C3522&lt;C3532),C3522&amp;D3522&amp;E3522,C3522&amp;D3532&amp;E3522)</f>
        <v>01/02.02.45.</v>
      </c>
      <c r="G3522" s="12" t="str">
        <f>IF(ISERROR(VLOOKUP(F3522,DataFromWard!$B$484:$E$998,2,FALSE)),"",VLOOKUP(F3522,DataFromWard!$B$484:$E$998,2,FALSE))</f>
        <v>Ludwigshafen</v>
      </c>
      <c r="H3522" t="str">
        <f t="shared" si="458"/>
        <v>GE</v>
      </c>
      <c r="I3522" s="12" t="s">
        <v>5332</v>
      </c>
      <c r="J3522" s="12"/>
      <c r="K3522" s="12">
        <v>382</v>
      </c>
      <c r="L3522" s="12">
        <v>47</v>
      </c>
      <c r="M3522" s="12"/>
      <c r="N3522" s="12"/>
      <c r="O3522" s="14">
        <f>IF(ISERROR(VLOOKUP(F3522,DataFromWard!$B$484:$E$998,3,FALSE)),"",VLOOKUP(F3522,DataFromWard!$B$484:$E$998,3,FALSE))</f>
        <v>14</v>
      </c>
      <c r="P3522" s="14">
        <v>14</v>
      </c>
      <c r="Q3522" s="12">
        <f>IF(ISERROR(VLOOKUP(F3522,DataFromWard!$B$484:$E$998,4,FALSE)),"",VLOOKUP(F3522,DataFromWard!$B$484:$E$998,4,FALSE))</f>
        <v>0</v>
      </c>
      <c r="R3522">
        <v>8</v>
      </c>
      <c r="S3522" t="s">
        <v>4915</v>
      </c>
      <c r="T3522" t="s">
        <v>130</v>
      </c>
      <c r="U3522" t="str">
        <f>"19"&amp;E3522&amp;D3522&amp;C3522</f>
        <v>1945.02.01/02.</v>
      </c>
      <c r="V3522" t="str">
        <f>E3522&amp;" "&amp;D3522</f>
        <v>45. 02.</v>
      </c>
      <c r="W3522" t="str">
        <f t="shared" si="449"/>
        <v>Markers</v>
      </c>
      <c r="X3522" t="str">
        <f t="shared" si="459"/>
        <v>Marking</v>
      </c>
    </row>
    <row r="3523" spans="1:25" x14ac:dyDescent="0.25">
      <c r="A3523" s="1">
        <v>16469</v>
      </c>
      <c r="B3523" t="s">
        <v>5012</v>
      </c>
      <c r="C3523" s="1" t="s">
        <v>3820</v>
      </c>
      <c r="D3523" s="1" t="s">
        <v>3851</v>
      </c>
      <c r="E3523" t="s">
        <v>4520</v>
      </c>
      <c r="F3523" t="s">
        <v>843</v>
      </c>
      <c r="G3523" s="12" t="s">
        <v>4945</v>
      </c>
      <c r="H3523" t="str">
        <f t="shared" si="458"/>
        <v>GE</v>
      </c>
      <c r="I3523" s="12" t="s">
        <v>5332</v>
      </c>
      <c r="J3523" s="12"/>
      <c r="K3523" s="12">
        <v>332</v>
      </c>
      <c r="L3523" s="12"/>
      <c r="M3523" s="12"/>
      <c r="N3523" s="12"/>
      <c r="O3523" s="14">
        <v>8</v>
      </c>
      <c r="P3523" s="14">
        <v>8</v>
      </c>
      <c r="Q3523" s="12">
        <v>0</v>
      </c>
      <c r="R3523">
        <v>8</v>
      </c>
      <c r="S3523" t="s">
        <v>4915</v>
      </c>
      <c r="T3523" t="s">
        <v>131</v>
      </c>
      <c r="U3523" t="str">
        <f t="shared" ref="U3523:U3548" si="462">"19"&amp;E3523&amp;D3523&amp;C3523</f>
        <v>1945.02.01/02.</v>
      </c>
      <c r="V3523" t="str">
        <f t="shared" ref="V3523:V3548" si="463">E3523&amp;" "&amp;D3523</f>
        <v>45. 02.</v>
      </c>
      <c r="W3523" t="str">
        <f t="shared" si="449"/>
        <v>Markers</v>
      </c>
      <c r="X3523" t="str">
        <f t="shared" si="459"/>
        <v>Marking</v>
      </c>
    </row>
    <row r="3524" spans="1:25" x14ac:dyDescent="0.25">
      <c r="A3524" s="1">
        <v>16469</v>
      </c>
      <c r="B3524" t="s">
        <v>5012</v>
      </c>
      <c r="C3524" s="1" t="s">
        <v>3820</v>
      </c>
      <c r="D3524" s="1" t="s">
        <v>3851</v>
      </c>
      <c r="E3524" t="s">
        <v>4520</v>
      </c>
      <c r="F3524" t="s">
        <v>843</v>
      </c>
      <c r="G3524" s="12" t="s">
        <v>5146</v>
      </c>
      <c r="H3524" t="str">
        <f t="shared" si="458"/>
        <v>GE</v>
      </c>
      <c r="I3524" s="12" t="s">
        <v>5332</v>
      </c>
      <c r="J3524" s="12"/>
      <c r="K3524" s="12">
        <v>271</v>
      </c>
      <c r="L3524" s="12"/>
      <c r="M3524" s="12"/>
      <c r="N3524" s="12"/>
      <c r="O3524" s="14">
        <v>11</v>
      </c>
      <c r="P3524" s="14">
        <v>11</v>
      </c>
      <c r="Q3524" s="12">
        <v>1</v>
      </c>
      <c r="R3524">
        <v>5</v>
      </c>
      <c r="S3524" t="s">
        <v>4915</v>
      </c>
      <c r="T3524" t="s">
        <v>132</v>
      </c>
      <c r="U3524" t="str">
        <f t="shared" si="462"/>
        <v>1945.02.01/02.</v>
      </c>
      <c r="V3524" t="str">
        <f t="shared" si="463"/>
        <v>45. 02.</v>
      </c>
      <c r="W3524" t="str">
        <f t="shared" si="449"/>
        <v>Markers</v>
      </c>
      <c r="X3524" t="str">
        <f t="shared" si="459"/>
        <v>Marking</v>
      </c>
    </row>
    <row r="3525" spans="1:25" x14ac:dyDescent="0.25">
      <c r="A3525" s="1">
        <v>16469</v>
      </c>
      <c r="B3525" t="s">
        <v>5012</v>
      </c>
      <c r="C3525" s="1" t="s">
        <v>3820</v>
      </c>
      <c r="D3525" s="1" t="s">
        <v>3851</v>
      </c>
      <c r="E3525" t="s">
        <v>4520</v>
      </c>
      <c r="F3525" t="s">
        <v>843</v>
      </c>
      <c r="G3525" s="12" t="s">
        <v>4954</v>
      </c>
      <c r="H3525" t="str">
        <f t="shared" si="458"/>
        <v>GE</v>
      </c>
      <c r="I3525" s="12" t="s">
        <v>5332</v>
      </c>
      <c r="J3525" s="12"/>
      <c r="K3525" s="12" t="s">
        <v>1908</v>
      </c>
      <c r="L3525" s="12"/>
      <c r="M3525" s="12"/>
      <c r="N3525" s="12"/>
      <c r="O3525" s="14">
        <v>122</v>
      </c>
      <c r="P3525" s="14">
        <v>116</v>
      </c>
      <c r="Q3525" s="12">
        <f>IF(ISERROR(VLOOKUP(F3525,DataFromWard!$B$484:$E$998,4,FALSE)),"",VLOOKUP(F3525,DataFromWard!$B$484:$E$998,4,FALSE))</f>
        <v>0</v>
      </c>
      <c r="R3525">
        <v>8</v>
      </c>
      <c r="S3525" t="s">
        <v>4915</v>
      </c>
      <c r="U3525" t="str">
        <f t="shared" si="462"/>
        <v>1945.02.01/02.</v>
      </c>
      <c r="V3525" t="str">
        <f t="shared" si="463"/>
        <v>45. 02.</v>
      </c>
      <c r="W3525" t="str">
        <f t="shared" si="449"/>
        <v>Elsewhere</v>
      </c>
      <c r="X3525" t="str">
        <f t="shared" si="459"/>
        <v>Not Marking</v>
      </c>
    </row>
    <row r="3526" spans="1:25" x14ac:dyDescent="0.25">
      <c r="A3526" s="1">
        <v>16469</v>
      </c>
      <c r="B3526" t="s">
        <v>5012</v>
      </c>
      <c r="C3526" s="1" t="s">
        <v>3820</v>
      </c>
      <c r="D3526" s="1" t="s">
        <v>3851</v>
      </c>
      <c r="E3526" t="s">
        <v>4520</v>
      </c>
      <c r="F3526" t="s">
        <v>843</v>
      </c>
      <c r="G3526" s="12" t="s">
        <v>5147</v>
      </c>
      <c r="H3526" t="str">
        <f t="shared" si="458"/>
        <v>GE</v>
      </c>
      <c r="I3526" s="12" t="s">
        <v>4646</v>
      </c>
      <c r="J3526" s="12"/>
      <c r="K3526" s="12" t="s">
        <v>1908</v>
      </c>
      <c r="L3526" s="12"/>
      <c r="M3526" s="12"/>
      <c r="N3526" s="12"/>
      <c r="O3526" s="14">
        <v>8</v>
      </c>
      <c r="P3526" s="14">
        <v>8</v>
      </c>
      <c r="Q3526" s="12">
        <f>IF(ISERROR(VLOOKUP(F3526,DataFromWard!$B$484:$E$998,4,FALSE)),"",VLOOKUP(F3526,DataFromWard!$B$484:$E$998,4,FALSE))</f>
        <v>0</v>
      </c>
      <c r="R3526">
        <v>8</v>
      </c>
      <c r="S3526" t="s">
        <v>4915</v>
      </c>
      <c r="U3526" t="str">
        <f t="shared" si="462"/>
        <v>1945.02.01/02.</v>
      </c>
      <c r="V3526" t="str">
        <f t="shared" si="463"/>
        <v>45. 02.</v>
      </c>
      <c r="W3526" t="str">
        <f t="shared" si="449"/>
        <v>Elsewhere</v>
      </c>
      <c r="X3526" t="str">
        <f t="shared" si="459"/>
        <v>Not Marking</v>
      </c>
    </row>
    <row r="3527" spans="1:25" x14ac:dyDescent="0.25">
      <c r="A3527" s="1">
        <v>16469</v>
      </c>
      <c r="B3527" t="s">
        <v>5012</v>
      </c>
      <c r="C3527" s="1" t="s">
        <v>3820</v>
      </c>
      <c r="D3527" s="1" t="s">
        <v>3851</v>
      </c>
      <c r="E3527" t="s">
        <v>4520</v>
      </c>
      <c r="F3527" t="s">
        <v>843</v>
      </c>
      <c r="G3527" s="12" t="s">
        <v>4939</v>
      </c>
      <c r="H3527" t="str">
        <f t="shared" si="458"/>
        <v>GE</v>
      </c>
      <c r="I3527" s="12" t="s">
        <v>5332</v>
      </c>
      <c r="J3527" s="12"/>
      <c r="K3527" s="12" t="s">
        <v>1908</v>
      </c>
      <c r="L3527" s="12"/>
      <c r="M3527" s="12"/>
      <c r="N3527" s="12"/>
      <c r="O3527" s="14">
        <v>6</v>
      </c>
      <c r="P3527" s="14">
        <v>6</v>
      </c>
      <c r="Q3527" s="12">
        <f>IF(ISERROR(VLOOKUP(F3527,DataFromWard!$B$484:$E$998,4,FALSE)),"",VLOOKUP(F3527,DataFromWard!$B$484:$E$998,4,FALSE))</f>
        <v>0</v>
      </c>
      <c r="R3527">
        <v>8</v>
      </c>
      <c r="S3527" t="s">
        <v>4915</v>
      </c>
      <c r="U3527" t="str">
        <f t="shared" si="462"/>
        <v>1945.02.01/02.</v>
      </c>
      <c r="V3527" t="str">
        <f t="shared" si="463"/>
        <v>45. 02.</v>
      </c>
      <c r="W3527" t="str">
        <f t="shared" si="449"/>
        <v>Elsewhere</v>
      </c>
      <c r="X3527" t="str">
        <f t="shared" si="459"/>
        <v>Not Marking</v>
      </c>
    </row>
    <row r="3528" spans="1:25" x14ac:dyDescent="0.25">
      <c r="A3528" s="1">
        <v>16469</v>
      </c>
      <c r="B3528" t="s">
        <v>5012</v>
      </c>
      <c r="C3528" s="1" t="s">
        <v>3820</v>
      </c>
      <c r="D3528" s="1" t="s">
        <v>3851</v>
      </c>
      <c r="E3528" t="s">
        <v>4520</v>
      </c>
      <c r="F3528" t="s">
        <v>843</v>
      </c>
      <c r="G3528" s="12" t="s">
        <v>3155</v>
      </c>
      <c r="H3528" t="str">
        <f t="shared" si="458"/>
        <v>GE</v>
      </c>
      <c r="I3528" s="12" t="s">
        <v>5332</v>
      </c>
      <c r="J3528" s="12"/>
      <c r="K3528" s="12" t="s">
        <v>1908</v>
      </c>
      <c r="L3528" s="12"/>
      <c r="M3528" s="12"/>
      <c r="N3528" s="12"/>
      <c r="O3528" s="14">
        <v>4</v>
      </c>
      <c r="P3528" s="14">
        <v>4</v>
      </c>
      <c r="Q3528" s="12">
        <f>IF(ISERROR(VLOOKUP(F3528,DataFromWard!$B$484:$E$998,4,FALSE)),"",VLOOKUP(F3528,DataFromWard!$B$484:$E$998,4,FALSE))</f>
        <v>0</v>
      </c>
      <c r="R3528">
        <v>8</v>
      </c>
      <c r="S3528" t="s">
        <v>4915</v>
      </c>
      <c r="U3528" t="str">
        <f t="shared" si="462"/>
        <v>1945.02.01/02.</v>
      </c>
      <c r="V3528" t="str">
        <f t="shared" si="463"/>
        <v>45. 02.</v>
      </c>
      <c r="W3528" t="str">
        <f t="shared" si="449"/>
        <v>Elsewhere</v>
      </c>
      <c r="X3528" t="str">
        <f t="shared" si="459"/>
        <v>Not Marking</v>
      </c>
    </row>
    <row r="3529" spans="1:25" x14ac:dyDescent="0.25">
      <c r="A3529" s="1">
        <v>16469</v>
      </c>
      <c r="B3529" t="s">
        <v>5012</v>
      </c>
      <c r="C3529" s="1" t="s">
        <v>3820</v>
      </c>
      <c r="D3529" s="1" t="s">
        <v>3851</v>
      </c>
      <c r="E3529" t="s">
        <v>4520</v>
      </c>
      <c r="F3529" t="s">
        <v>843</v>
      </c>
      <c r="G3529" s="12" t="s">
        <v>4931</v>
      </c>
      <c r="H3529" t="str">
        <f t="shared" si="458"/>
        <v>GE</v>
      </c>
      <c r="I3529" s="12" t="s">
        <v>4746</v>
      </c>
      <c r="J3529" s="12"/>
      <c r="K3529" s="12" t="s">
        <v>1908</v>
      </c>
      <c r="L3529" s="12"/>
      <c r="M3529" s="12"/>
      <c r="N3529" s="12"/>
      <c r="O3529" s="14">
        <v>2</v>
      </c>
      <c r="P3529" s="14">
        <v>2</v>
      </c>
      <c r="Q3529" s="12">
        <f>IF(ISERROR(VLOOKUP(F3529,DataFromWard!$B$484:$E$998,4,FALSE)),"",VLOOKUP(F3529,DataFromWard!$B$484:$E$998,4,FALSE))</f>
        <v>0</v>
      </c>
      <c r="R3529">
        <v>8</v>
      </c>
      <c r="S3529" t="s">
        <v>4915</v>
      </c>
      <c r="T3529" t="s">
        <v>78</v>
      </c>
      <c r="U3529" t="str">
        <f t="shared" si="462"/>
        <v>1945.02.01/02.</v>
      </c>
      <c r="V3529" t="str">
        <f t="shared" si="463"/>
        <v>45. 02.</v>
      </c>
      <c r="W3529" t="str">
        <f t="shared" si="449"/>
        <v>Elsewhere</v>
      </c>
      <c r="X3529" t="str">
        <f t="shared" si="459"/>
        <v>Not Marking</v>
      </c>
      <c r="Y3529" t="s">
        <v>5281</v>
      </c>
    </row>
    <row r="3530" spans="1:25" x14ac:dyDescent="0.25">
      <c r="A3530" s="1">
        <v>16469</v>
      </c>
      <c r="B3530" t="s">
        <v>5012</v>
      </c>
      <c r="C3530" s="1" t="s">
        <v>3820</v>
      </c>
      <c r="D3530" s="1" t="s">
        <v>3851</v>
      </c>
      <c r="E3530" t="s">
        <v>4520</v>
      </c>
      <c r="F3530" t="s">
        <v>843</v>
      </c>
      <c r="G3530" s="12" t="s">
        <v>3088</v>
      </c>
      <c r="H3530" t="str">
        <f t="shared" si="458"/>
        <v>GE</v>
      </c>
      <c r="I3530" s="12" t="s">
        <v>4746</v>
      </c>
      <c r="J3530" s="12"/>
      <c r="K3530" s="12" t="s">
        <v>1908</v>
      </c>
      <c r="L3530" s="12"/>
      <c r="M3530" s="12"/>
      <c r="N3530" s="12"/>
      <c r="O3530" s="14">
        <v>2</v>
      </c>
      <c r="P3530" s="14">
        <v>2</v>
      </c>
      <c r="Q3530" s="12">
        <f>IF(ISERROR(VLOOKUP(F3530,DataFromWard!$B$484:$E$998,4,FALSE)),"",VLOOKUP(F3530,DataFromWard!$B$484:$E$998,4,FALSE))</f>
        <v>0</v>
      </c>
      <c r="R3530">
        <v>8</v>
      </c>
      <c r="S3530" t="s">
        <v>4915</v>
      </c>
      <c r="T3530" t="s">
        <v>78</v>
      </c>
      <c r="U3530" t="str">
        <f t="shared" si="462"/>
        <v>1945.02.01/02.</v>
      </c>
      <c r="V3530" t="str">
        <f t="shared" si="463"/>
        <v>45. 02.</v>
      </c>
      <c r="W3530" t="str">
        <f t="shared" si="449"/>
        <v>Elsewhere</v>
      </c>
      <c r="X3530" t="str">
        <f t="shared" si="459"/>
        <v>Not Marking</v>
      </c>
      <c r="Y3530" t="s">
        <v>5282</v>
      </c>
    </row>
    <row r="3531" spans="1:25" x14ac:dyDescent="0.25">
      <c r="A3531" s="1">
        <v>16470</v>
      </c>
      <c r="B3531" t="s">
        <v>5009</v>
      </c>
      <c r="C3531" s="1" t="str">
        <f>IF(B3531="Day",TEXT(A3531,"dd"&amp;"."),TEXT(A3531,"dd")&amp;"/"&amp;TEXT(A3532,"dd")&amp;".")</f>
        <v>02.</v>
      </c>
      <c r="D3531" s="1" t="str">
        <f>TEXT(A3531,"mm")&amp;"."</f>
        <v>02.</v>
      </c>
      <c r="E3531" t="str">
        <f>TEXT(A3531,"yy")&amp;"."</f>
        <v>45.</v>
      </c>
      <c r="F3531" t="str">
        <f>IF((C3531&lt;C3537),C3531&amp;D3531&amp;E3531,C3531&amp;D3537&amp;E3531)</f>
        <v>02.02.45.</v>
      </c>
      <c r="G3531" s="12" t="str">
        <f>IF(ISERROR(VLOOKUP(F3531,DataFromWard!$B$484:$E$998,2,FALSE)),"",VLOOKUP(F3531,DataFromWard!$B$484:$E$998,2,FALSE))</f>
        <v/>
      </c>
      <c r="H3531" t="str">
        <f t="shared" si="458"/>
        <v/>
      </c>
      <c r="I3531" s="12"/>
      <c r="J3531" s="12"/>
      <c r="K3531" s="12"/>
      <c r="L3531" s="12">
        <v>2</v>
      </c>
      <c r="M3531" s="12"/>
      <c r="N3531" s="12"/>
      <c r="O3531" s="14" t="str">
        <f>IF(ISERROR(VLOOKUP(F3531,DataFromWard!$B$484:$E$998,3,FALSE)),"",VLOOKUP(F3531,DataFromWard!$B$484:$E$998,3,FALSE))</f>
        <v/>
      </c>
      <c r="P3531" s="14"/>
      <c r="Q3531" s="12" t="str">
        <f>IF(ISERROR(VLOOKUP(F3531,DataFromWard!$B$484:$E$998,4,FALSE)),"",VLOOKUP(F3531,DataFromWard!$B$484:$E$998,4,FALSE))</f>
        <v/>
      </c>
      <c r="U3531" t="str">
        <f t="shared" si="462"/>
        <v>1945.02.02.</v>
      </c>
      <c r="V3531" t="str">
        <f t="shared" si="463"/>
        <v>45. 02.</v>
      </c>
      <c r="W3531" t="str">
        <f t="shared" si="449"/>
        <v/>
      </c>
      <c r="X3531" t="str">
        <f t="shared" si="459"/>
        <v/>
      </c>
    </row>
    <row r="3532" spans="1:25" x14ac:dyDescent="0.25">
      <c r="A3532" s="1">
        <v>16470</v>
      </c>
      <c r="B3532" t="s">
        <v>5012</v>
      </c>
      <c r="C3532" s="1" t="str">
        <f>IF(B3532="Day",TEXT(A3532,"dd"&amp;"."),TEXT(A3532,"dd")&amp;"/"&amp;TEXT(A3537,"dd")&amp;".")</f>
        <v>02/03.</v>
      </c>
      <c r="D3532" s="1" t="str">
        <f>TEXT(A3532,"mm")&amp;"."</f>
        <v>02.</v>
      </c>
      <c r="E3532" t="str">
        <f>TEXT(A3532,"yy")&amp;"."</f>
        <v>45.</v>
      </c>
      <c r="F3532" t="str">
        <f>IF((C3532&lt;C3538),C3532&amp;D3532&amp;E3532,C3532&amp;D3538&amp;E3532)</f>
        <v>02/03.02.45.</v>
      </c>
      <c r="G3532" s="12" t="str">
        <f>IF(ISERROR(VLOOKUP(F3532,DataFromWard!$B$484:$E$998,2,FALSE)),"",VLOOKUP(F3532,DataFromWard!$B$484:$E$998,2,FALSE))</f>
        <v>Wiesbaden</v>
      </c>
      <c r="H3532" t="str">
        <f t="shared" si="458"/>
        <v>GE</v>
      </c>
      <c r="I3532" s="12" t="s">
        <v>5332</v>
      </c>
      <c r="J3532" s="12"/>
      <c r="K3532" s="12">
        <v>495</v>
      </c>
      <c r="L3532" s="12">
        <v>44</v>
      </c>
      <c r="M3532" s="12"/>
      <c r="N3532" s="12"/>
      <c r="O3532" s="14">
        <f>IF(ISERROR(VLOOKUP(F3532,DataFromWard!$B$484:$E$998,3,FALSE)),"",VLOOKUP(F3532,DataFromWard!$B$484:$E$998,3,FALSE))</f>
        <v>12</v>
      </c>
      <c r="P3532" s="14">
        <v>12</v>
      </c>
      <c r="Q3532" s="12">
        <f>IF(ISERROR(VLOOKUP(F3532,DataFromWard!$B$484:$E$998,4,FALSE)),"",VLOOKUP(F3532,DataFromWard!$B$484:$E$998,4,FALSE))</f>
        <v>0</v>
      </c>
      <c r="R3532">
        <v>8</v>
      </c>
      <c r="S3532" t="s">
        <v>4915</v>
      </c>
      <c r="T3532" t="s">
        <v>133</v>
      </c>
      <c r="U3532" t="str">
        <f t="shared" si="462"/>
        <v>1945.02.02/03.</v>
      </c>
      <c r="V3532" t="str">
        <f t="shared" si="463"/>
        <v>45. 02.</v>
      </c>
      <c r="W3532" t="str">
        <f t="shared" si="449"/>
        <v>Markers</v>
      </c>
      <c r="X3532" t="str">
        <f t="shared" si="459"/>
        <v>Marking</v>
      </c>
    </row>
    <row r="3533" spans="1:25" x14ac:dyDescent="0.25">
      <c r="A3533" s="1">
        <v>16470</v>
      </c>
      <c r="B3533" t="s">
        <v>5012</v>
      </c>
      <c r="C3533" s="1" t="s">
        <v>3793</v>
      </c>
      <c r="D3533" s="1" t="s">
        <v>3851</v>
      </c>
      <c r="E3533" t="s">
        <v>4520</v>
      </c>
      <c r="F3533" t="s">
        <v>845</v>
      </c>
      <c r="G3533" s="12" t="s">
        <v>5148</v>
      </c>
      <c r="H3533" t="str">
        <f t="shared" si="458"/>
        <v>GE</v>
      </c>
      <c r="I3533" s="12" t="s">
        <v>4646</v>
      </c>
      <c r="J3533" s="12"/>
      <c r="K3533" s="12">
        <v>306</v>
      </c>
      <c r="L3533" s="12"/>
      <c r="M3533" s="12"/>
      <c r="N3533" s="12"/>
      <c r="O3533" s="14">
        <v>19</v>
      </c>
      <c r="P3533" s="14">
        <v>19</v>
      </c>
      <c r="Q3533" s="12">
        <f>IF(ISERROR(VLOOKUP(F3533,DataFromWard!$B$484:$E$998,4,FALSE)),"",VLOOKUP(F3533,DataFromWard!$B$484:$E$998,4,FALSE))</f>
        <v>0</v>
      </c>
      <c r="R3533">
        <v>8</v>
      </c>
      <c r="S3533" t="s">
        <v>4915</v>
      </c>
      <c r="T3533" t="s">
        <v>134</v>
      </c>
      <c r="U3533" t="str">
        <f t="shared" si="462"/>
        <v>1945.02.02/03.</v>
      </c>
      <c r="V3533" t="str">
        <f t="shared" si="463"/>
        <v>45. 02.</v>
      </c>
      <c r="W3533" t="str">
        <f t="shared" ref="W3533:W3595" si="464">IF((ISBLANK(K3533)),"",IF(("a"&gt;K3533),"Markers",K3533))</f>
        <v>Markers</v>
      </c>
      <c r="X3533" t="str">
        <f t="shared" si="459"/>
        <v>Marking</v>
      </c>
    </row>
    <row r="3534" spans="1:25" x14ac:dyDescent="0.25">
      <c r="A3534" s="1">
        <v>16470</v>
      </c>
      <c r="B3534" t="s">
        <v>5012</v>
      </c>
      <c r="C3534" s="1" t="s">
        <v>3793</v>
      </c>
      <c r="D3534" s="1" t="s">
        <v>3851</v>
      </c>
      <c r="E3534" t="s">
        <v>4520</v>
      </c>
      <c r="F3534" t="s">
        <v>845</v>
      </c>
      <c r="G3534" s="12" t="s">
        <v>3518</v>
      </c>
      <c r="H3534" t="str">
        <f t="shared" si="458"/>
        <v>GE</v>
      </c>
      <c r="I3534" s="12" t="s">
        <v>5332</v>
      </c>
      <c r="J3534" s="12"/>
      <c r="K3534" s="12">
        <v>250</v>
      </c>
      <c r="L3534" s="12"/>
      <c r="M3534" s="12"/>
      <c r="N3534" s="12"/>
      <c r="O3534" s="14">
        <v>11</v>
      </c>
      <c r="P3534" s="14">
        <v>11</v>
      </c>
      <c r="Q3534" s="12">
        <v>0</v>
      </c>
      <c r="R3534">
        <v>5</v>
      </c>
      <c r="S3534" t="s">
        <v>4915</v>
      </c>
      <c r="T3534" t="s">
        <v>135</v>
      </c>
      <c r="U3534" t="str">
        <f t="shared" si="462"/>
        <v>1945.02.02/03.</v>
      </c>
      <c r="V3534" t="str">
        <f t="shared" si="463"/>
        <v>45. 02.</v>
      </c>
      <c r="W3534" t="str">
        <f t="shared" si="464"/>
        <v>Markers</v>
      </c>
      <c r="X3534" t="str">
        <f t="shared" si="459"/>
        <v>Marking</v>
      </c>
    </row>
    <row r="3535" spans="1:25" x14ac:dyDescent="0.25">
      <c r="A3535" s="1">
        <v>16470</v>
      </c>
      <c r="B3535" t="s">
        <v>5012</v>
      </c>
      <c r="C3535" s="1" t="s">
        <v>3793</v>
      </c>
      <c r="D3535" s="1" t="s">
        <v>3851</v>
      </c>
      <c r="E3535" t="s">
        <v>4520</v>
      </c>
      <c r="F3535" t="s">
        <v>845</v>
      </c>
      <c r="G3535" s="12" t="s">
        <v>2180</v>
      </c>
      <c r="H3535" t="str">
        <f t="shared" si="458"/>
        <v>GE</v>
      </c>
      <c r="I3535" s="12" t="s">
        <v>5332</v>
      </c>
      <c r="J3535" s="12"/>
      <c r="K3535" s="12" t="s">
        <v>1908</v>
      </c>
      <c r="L3535" s="12"/>
      <c r="M3535" s="12"/>
      <c r="N3535" s="12"/>
      <c r="O3535" s="14">
        <v>43</v>
      </c>
      <c r="P3535" s="14">
        <v>42</v>
      </c>
      <c r="Q3535" s="12">
        <f>IF(ISERROR(VLOOKUP(F3535,DataFromWard!$B$484:$E$998,4,FALSE)),"",VLOOKUP(F3535,DataFromWard!$B$484:$E$998,4,FALSE))</f>
        <v>0</v>
      </c>
      <c r="R3535">
        <v>8</v>
      </c>
      <c r="S3535" t="s">
        <v>4915</v>
      </c>
      <c r="U3535" t="str">
        <f t="shared" si="462"/>
        <v>1945.02.02/03.</v>
      </c>
      <c r="V3535" t="str">
        <f t="shared" si="463"/>
        <v>45. 02.</v>
      </c>
      <c r="W3535" t="str">
        <f t="shared" si="464"/>
        <v>Elsewhere</v>
      </c>
      <c r="X3535" t="str">
        <f t="shared" si="459"/>
        <v>Not Marking</v>
      </c>
    </row>
    <row r="3536" spans="1:25" x14ac:dyDescent="0.25">
      <c r="A3536" s="1">
        <v>16470</v>
      </c>
      <c r="B3536" t="s">
        <v>5012</v>
      </c>
      <c r="C3536" s="1" t="s">
        <v>3793</v>
      </c>
      <c r="D3536" s="1" t="s">
        <v>3851</v>
      </c>
      <c r="E3536" t="s">
        <v>4520</v>
      </c>
      <c r="F3536" t="s">
        <v>845</v>
      </c>
      <c r="G3536" s="12" t="s">
        <v>4931</v>
      </c>
      <c r="H3536" t="str">
        <f t="shared" si="458"/>
        <v>GE</v>
      </c>
      <c r="I3536" s="12" t="s">
        <v>5332</v>
      </c>
      <c r="J3536" s="12"/>
      <c r="K3536" s="12" t="s">
        <v>1908</v>
      </c>
      <c r="L3536" s="12"/>
      <c r="M3536" s="12"/>
      <c r="N3536" s="12"/>
      <c r="O3536" s="14">
        <v>20</v>
      </c>
      <c r="P3536" s="14">
        <v>18</v>
      </c>
      <c r="Q3536" s="12">
        <f>IF(ISERROR(VLOOKUP(F3536,DataFromWard!$B$484:$E$998,4,FALSE)),"",VLOOKUP(F3536,DataFromWard!$B$484:$E$998,4,FALSE))</f>
        <v>0</v>
      </c>
      <c r="R3536">
        <v>8</v>
      </c>
      <c r="S3536" t="s">
        <v>4915</v>
      </c>
      <c r="U3536" t="str">
        <f t="shared" si="462"/>
        <v>1945.02.02/03.</v>
      </c>
      <c r="V3536" t="str">
        <f t="shared" si="463"/>
        <v>45. 02.</v>
      </c>
      <c r="W3536" t="str">
        <f t="shared" si="464"/>
        <v>Elsewhere</v>
      </c>
      <c r="X3536" t="str">
        <f t="shared" si="459"/>
        <v>Not Marking</v>
      </c>
    </row>
    <row r="3537" spans="1:24" x14ac:dyDescent="0.25">
      <c r="A3537" s="1">
        <v>16471</v>
      </c>
      <c r="B3537" t="s">
        <v>5009</v>
      </c>
      <c r="C3537" s="1" t="str">
        <f>IF(B3537="Day",TEXT(A3537,"dd"&amp;"."),TEXT(A3537,"dd")&amp;"/"&amp;TEXT(A3538,"dd")&amp;".")</f>
        <v>03.</v>
      </c>
      <c r="D3537" s="1" t="str">
        <f>TEXT(A3537,"mm")&amp;"."</f>
        <v>02.</v>
      </c>
      <c r="E3537" t="str">
        <f>TEXT(A3537,"yy")&amp;"."</f>
        <v>45.</v>
      </c>
      <c r="F3537" t="str">
        <f>IF((C3537&lt;C3541),C3537&amp;D3537&amp;E3537,C3537&amp;D3541&amp;E3537)</f>
        <v>03.02.45.</v>
      </c>
      <c r="G3537" s="12" t="s">
        <v>5154</v>
      </c>
      <c r="H3537" t="str">
        <f t="shared" si="458"/>
        <v>NL</v>
      </c>
      <c r="I3537" s="12" t="s">
        <v>4918</v>
      </c>
      <c r="J3537" s="12"/>
      <c r="K3537" s="12" t="s">
        <v>1908</v>
      </c>
      <c r="L3537" s="12"/>
      <c r="M3537" s="12"/>
      <c r="N3537" s="12"/>
      <c r="O3537" s="14">
        <v>1</v>
      </c>
      <c r="P3537" s="14"/>
      <c r="Q3537" s="12">
        <v>0</v>
      </c>
      <c r="R3537">
        <v>5</v>
      </c>
      <c r="S3537" t="s">
        <v>3846</v>
      </c>
      <c r="T3537" t="s">
        <v>136</v>
      </c>
      <c r="U3537" t="str">
        <f t="shared" si="462"/>
        <v>1945.02.03.</v>
      </c>
      <c r="V3537" t="str">
        <f t="shared" si="463"/>
        <v>45. 02.</v>
      </c>
      <c r="W3537" t="str">
        <f t="shared" si="464"/>
        <v>Elsewhere</v>
      </c>
      <c r="X3537" t="s">
        <v>312</v>
      </c>
    </row>
    <row r="3538" spans="1:24" x14ac:dyDescent="0.25">
      <c r="A3538" s="1">
        <v>16471</v>
      </c>
      <c r="B3538" t="s">
        <v>5012</v>
      </c>
      <c r="C3538" s="1" t="str">
        <f>IF(B3538="Day",TEXT(A3538,"dd"&amp;"."),TEXT(A3538,"dd")&amp;"/"&amp;TEXT(A3541,"dd")&amp;".")</f>
        <v>03/04.</v>
      </c>
      <c r="D3538" s="1" t="str">
        <f>TEXT(A3538,"mm")&amp;"."</f>
        <v>02.</v>
      </c>
      <c r="E3538" t="str">
        <f>TEXT(A3538,"yy")&amp;"."</f>
        <v>45.</v>
      </c>
      <c r="F3538" t="str">
        <f>IF((C3538&lt;C3542),C3538&amp;D3538&amp;E3538,C3538&amp;D3542&amp;E3538)</f>
        <v>03/04.02.45.</v>
      </c>
      <c r="G3538" s="12" t="str">
        <f>IF(ISERROR(VLOOKUP(F3538,DataFromWard!$B$484:$E$998,2,FALSE)),"",VLOOKUP(F3538,DataFromWard!$B$484:$E$998,2,FALSE))</f>
        <v>Bottrop</v>
      </c>
      <c r="H3538" t="str">
        <f t="shared" si="458"/>
        <v>GE</v>
      </c>
      <c r="I3538" s="12" t="s">
        <v>4646</v>
      </c>
      <c r="J3538" s="12" t="s">
        <v>5149</v>
      </c>
      <c r="K3538" s="12">
        <v>192</v>
      </c>
      <c r="L3538" s="12">
        <v>28</v>
      </c>
      <c r="M3538" s="12"/>
      <c r="N3538" s="12"/>
      <c r="O3538" s="14">
        <f>IF(ISERROR(VLOOKUP(F3538,DataFromWard!$B$484:$E$998,3,FALSE)),"",VLOOKUP(F3538,DataFromWard!$B$484:$E$998,3,FALSE))</f>
        <v>18</v>
      </c>
      <c r="P3538" s="14">
        <v>18</v>
      </c>
      <c r="Q3538" s="12">
        <f>IF(ISERROR(VLOOKUP(F3538,DataFromWard!$B$484:$E$998,4,FALSE)),"",VLOOKUP(F3538,DataFromWard!$B$484:$E$998,4,FALSE))</f>
        <v>0</v>
      </c>
      <c r="R3538">
        <v>8</v>
      </c>
      <c r="S3538" t="s">
        <v>4915</v>
      </c>
      <c r="T3538" t="s">
        <v>137</v>
      </c>
      <c r="U3538" t="str">
        <f t="shared" si="462"/>
        <v>1945.02.03/04.</v>
      </c>
      <c r="V3538" t="str">
        <f t="shared" si="463"/>
        <v>45. 02.</v>
      </c>
      <c r="W3538" t="str">
        <f t="shared" si="464"/>
        <v>Markers</v>
      </c>
      <c r="X3538" t="str">
        <f t="shared" si="459"/>
        <v>Marking</v>
      </c>
    </row>
    <row r="3539" spans="1:24" x14ac:dyDescent="0.25">
      <c r="A3539" s="1">
        <v>16471</v>
      </c>
      <c r="B3539" t="s">
        <v>5012</v>
      </c>
      <c r="C3539" s="1" t="s">
        <v>3797</v>
      </c>
      <c r="D3539" s="1" t="s">
        <v>3851</v>
      </c>
      <c r="E3539" t="s">
        <v>4520</v>
      </c>
      <c r="F3539" t="s">
        <v>847</v>
      </c>
      <c r="G3539" s="12" t="s">
        <v>4944</v>
      </c>
      <c r="H3539" t="str">
        <f t="shared" si="458"/>
        <v>GE</v>
      </c>
      <c r="I3539" s="12" t="s">
        <v>5332</v>
      </c>
      <c r="J3539" s="12"/>
      <c r="K3539" s="12" t="s">
        <v>1908</v>
      </c>
      <c r="L3539" s="12"/>
      <c r="M3539" s="12"/>
      <c r="N3539" s="12"/>
      <c r="O3539" s="14">
        <v>42</v>
      </c>
      <c r="P3539" s="14">
        <v>41</v>
      </c>
      <c r="Q3539" s="12">
        <f>IF(ISERROR(VLOOKUP(F3539,DataFromWard!$B$484:$E$998,4,FALSE)),"",VLOOKUP(F3539,DataFromWard!$B$484:$E$998,4,FALSE))</f>
        <v>0</v>
      </c>
      <c r="R3539">
        <v>8</v>
      </c>
      <c r="S3539" t="s">
        <v>4915</v>
      </c>
      <c r="U3539" t="str">
        <f t="shared" si="462"/>
        <v>1945.02.03/04.</v>
      </c>
      <c r="V3539" t="str">
        <f t="shared" si="463"/>
        <v>45. 02.</v>
      </c>
      <c r="W3539" t="str">
        <f t="shared" si="464"/>
        <v>Elsewhere</v>
      </c>
      <c r="X3539" t="str">
        <f t="shared" si="459"/>
        <v>Not Marking</v>
      </c>
    </row>
    <row r="3540" spans="1:24" x14ac:dyDescent="0.25">
      <c r="A3540" s="1">
        <v>16471</v>
      </c>
      <c r="B3540" t="s">
        <v>5012</v>
      </c>
      <c r="C3540" s="1" t="s">
        <v>3797</v>
      </c>
      <c r="D3540" s="1" t="s">
        <v>3851</v>
      </c>
      <c r="E3540" t="s">
        <v>4520</v>
      </c>
      <c r="F3540" t="s">
        <v>847</v>
      </c>
      <c r="G3540" s="12" t="s">
        <v>4943</v>
      </c>
      <c r="H3540" t="str">
        <f t="shared" si="458"/>
        <v>GE</v>
      </c>
      <c r="I3540" s="12" t="s">
        <v>5332</v>
      </c>
      <c r="J3540" s="12"/>
      <c r="K3540" s="12" t="s">
        <v>1908</v>
      </c>
      <c r="L3540" s="12"/>
      <c r="M3540" s="12"/>
      <c r="N3540" s="12"/>
      <c r="O3540" s="14">
        <v>20</v>
      </c>
      <c r="P3540" s="14">
        <v>19</v>
      </c>
      <c r="Q3540" s="12">
        <f>IF(ISERROR(VLOOKUP(F3540,DataFromWard!$B$484:$E$998,4,FALSE)),"",VLOOKUP(F3540,DataFromWard!$B$484:$E$998,4,FALSE))</f>
        <v>0</v>
      </c>
      <c r="R3540">
        <v>8</v>
      </c>
      <c r="S3540" t="s">
        <v>4915</v>
      </c>
      <c r="U3540" t="str">
        <f t="shared" si="462"/>
        <v>1945.02.03/04.</v>
      </c>
      <c r="V3540" t="str">
        <f t="shared" si="463"/>
        <v>45. 02.</v>
      </c>
      <c r="W3540" t="str">
        <f t="shared" si="464"/>
        <v>Elsewhere</v>
      </c>
      <c r="X3540" t="str">
        <f t="shared" si="459"/>
        <v>Not Marking</v>
      </c>
    </row>
    <row r="3541" spans="1:24" x14ac:dyDescent="0.25">
      <c r="A3541" s="1">
        <v>16472</v>
      </c>
      <c r="B3541" t="s">
        <v>5009</v>
      </c>
      <c r="C3541" s="1" t="str">
        <f>IF(B3541="Day",TEXT(A3541,"dd"&amp;"."),TEXT(A3541,"dd")&amp;"/"&amp;TEXT(A3542,"dd")&amp;".")</f>
        <v>04.</v>
      </c>
      <c r="D3541" s="1" t="str">
        <f>TEXT(A3541,"mm")&amp;"."</f>
        <v>02.</v>
      </c>
      <c r="E3541" t="str">
        <f>TEXT(A3541,"yy")&amp;"."</f>
        <v>45.</v>
      </c>
      <c r="F3541" t="str">
        <f>IF((C3541&lt;C3549),C3541&amp;D3541&amp;E3541,C3541&amp;D3549&amp;E3541)</f>
        <v>04.02.45.</v>
      </c>
      <c r="G3541" s="12" t="str">
        <f>IF(ISERROR(VLOOKUP(F3541,DataFromWard!$B$484:$E$998,2,FALSE)),"",VLOOKUP(F3541,DataFromWard!$B$484:$E$998,2,FALSE))</f>
        <v/>
      </c>
      <c r="H3541" t="str">
        <f t="shared" si="458"/>
        <v/>
      </c>
      <c r="I3541" s="12"/>
      <c r="J3541" s="12"/>
      <c r="K3541" s="12"/>
      <c r="L3541" s="12"/>
      <c r="M3541" s="12"/>
      <c r="N3541" s="12"/>
      <c r="O3541" s="14" t="str">
        <f>IF(ISERROR(VLOOKUP(F3541,DataFromWard!$B$484:$E$998,3,FALSE)),"",VLOOKUP(F3541,DataFromWard!$B$484:$E$998,3,FALSE))</f>
        <v/>
      </c>
      <c r="P3541" s="14"/>
      <c r="Q3541" s="12" t="str">
        <f>IF(ISERROR(VLOOKUP(F3541,DataFromWard!$B$484:$E$998,4,FALSE)),"",VLOOKUP(F3541,DataFromWard!$B$484:$E$998,4,FALSE))</f>
        <v/>
      </c>
      <c r="U3541" t="str">
        <f t="shared" si="462"/>
        <v>1945.02.04.</v>
      </c>
      <c r="V3541" t="str">
        <f t="shared" si="463"/>
        <v>45. 02.</v>
      </c>
      <c r="W3541" t="str">
        <f t="shared" si="464"/>
        <v/>
      </c>
      <c r="X3541" t="str">
        <f t="shared" si="459"/>
        <v/>
      </c>
    </row>
    <row r="3542" spans="1:24" x14ac:dyDescent="0.25">
      <c r="A3542" s="1">
        <v>16472</v>
      </c>
      <c r="B3542" t="s">
        <v>5012</v>
      </c>
      <c r="C3542" s="1" t="str">
        <f>IF(B3542="Day",TEXT(A3542,"dd"&amp;"."),TEXT(A3542,"dd")&amp;"/"&amp;TEXT(A3550,"dd")&amp;".")</f>
        <v>04/05.</v>
      </c>
      <c r="D3542" s="1" t="str">
        <f>TEXT(A3542,"mm")&amp;"."</f>
        <v>02.</v>
      </c>
      <c r="E3542" t="str">
        <f>TEXT(A3542,"yy")&amp;"."</f>
        <v>45.</v>
      </c>
      <c r="F3542" t="str">
        <f>IF((C3542&lt;C3551),C3542&amp;D3542&amp;E3542,C3542&amp;D3551&amp;E3542)</f>
        <v>04/05.02.45.</v>
      </c>
      <c r="G3542" s="12" t="str">
        <f>IF(ISERROR(VLOOKUP(F3542,DataFromWard!$B$484:$E$998,2,FALSE)),"",VLOOKUP(F3542,DataFromWard!$B$484:$E$998,2,FALSE))</f>
        <v>Bonn</v>
      </c>
      <c r="H3542" t="str">
        <f t="shared" si="458"/>
        <v>GE</v>
      </c>
      <c r="I3542" s="12" t="s">
        <v>5332</v>
      </c>
      <c r="J3542" s="12"/>
      <c r="K3542" s="12">
        <v>228</v>
      </c>
      <c r="L3542" s="12">
        <v>42</v>
      </c>
      <c r="M3542" s="12"/>
      <c r="N3542" s="12"/>
      <c r="O3542" s="14">
        <f>IF(ISERROR(VLOOKUP(F3542,DataFromWard!$B$484:$E$998,3,FALSE)),"",VLOOKUP(F3542,DataFromWard!$B$484:$E$998,3,FALSE))</f>
        <v>16</v>
      </c>
      <c r="P3542" s="14">
        <v>16</v>
      </c>
      <c r="Q3542" s="12">
        <f>IF(ISERROR(VLOOKUP(F3542,DataFromWard!$B$484:$E$998,4,FALSE)),"",VLOOKUP(F3542,DataFromWard!$B$484:$E$998,4,FALSE))</f>
        <v>0</v>
      </c>
      <c r="R3542">
        <v>8</v>
      </c>
      <c r="S3542" t="s">
        <v>4915</v>
      </c>
      <c r="T3542" t="s">
        <v>138</v>
      </c>
      <c r="U3542" t="str">
        <f t="shared" si="462"/>
        <v>1945.02.04/05.</v>
      </c>
      <c r="V3542" t="str">
        <f t="shared" si="463"/>
        <v>45. 02.</v>
      </c>
      <c r="W3542" t="str">
        <f t="shared" si="464"/>
        <v>Markers</v>
      </c>
      <c r="X3542" t="str">
        <f t="shared" si="459"/>
        <v>Marking</v>
      </c>
    </row>
    <row r="3543" spans="1:24" x14ac:dyDescent="0.25">
      <c r="A3543" s="1">
        <v>16472</v>
      </c>
      <c r="B3543" t="s">
        <v>5012</v>
      </c>
      <c r="C3543" s="1" t="s">
        <v>3813</v>
      </c>
      <c r="D3543" s="1" t="s">
        <v>3851</v>
      </c>
      <c r="E3543" t="s">
        <v>4520</v>
      </c>
      <c r="F3543" t="s">
        <v>850</v>
      </c>
      <c r="G3543" s="12" t="s">
        <v>798</v>
      </c>
      <c r="H3543" t="str">
        <f t="shared" si="458"/>
        <v>GE</v>
      </c>
      <c r="I3543" s="12" t="s">
        <v>4646</v>
      </c>
      <c r="J3543" s="12"/>
      <c r="K3543" s="12">
        <v>111</v>
      </c>
      <c r="L3543" s="12"/>
      <c r="M3543" s="12"/>
      <c r="N3543" s="12"/>
      <c r="O3543" s="14">
        <v>12</v>
      </c>
      <c r="P3543" s="14">
        <v>12</v>
      </c>
      <c r="Q3543" s="12">
        <v>0</v>
      </c>
      <c r="R3543">
        <v>8</v>
      </c>
      <c r="S3543" t="s">
        <v>4915</v>
      </c>
      <c r="T3543" t="s">
        <v>139</v>
      </c>
      <c r="U3543" t="str">
        <f t="shared" si="462"/>
        <v>1945.02.04/05.</v>
      </c>
      <c r="V3543" t="str">
        <f t="shared" si="463"/>
        <v>45. 02.</v>
      </c>
      <c r="W3543" t="str">
        <f t="shared" si="464"/>
        <v>Markers</v>
      </c>
      <c r="X3543" t="str">
        <f t="shared" si="459"/>
        <v>Marking</v>
      </c>
    </row>
    <row r="3544" spans="1:24" x14ac:dyDescent="0.25">
      <c r="A3544" s="1">
        <v>16472</v>
      </c>
      <c r="B3544" t="s">
        <v>5012</v>
      </c>
      <c r="C3544" s="1" t="s">
        <v>3813</v>
      </c>
      <c r="D3544" s="1" t="s">
        <v>3851</v>
      </c>
      <c r="E3544" t="s">
        <v>4520</v>
      </c>
      <c r="F3544" t="s">
        <v>850</v>
      </c>
      <c r="G3544" s="12" t="s">
        <v>1975</v>
      </c>
      <c r="H3544" t="str">
        <f t="shared" si="458"/>
        <v>GE</v>
      </c>
      <c r="I3544" s="12" t="s">
        <v>4646</v>
      </c>
      <c r="J3544" s="12" t="s">
        <v>3783</v>
      </c>
      <c r="K3544" s="12">
        <v>118</v>
      </c>
      <c r="L3544" s="12"/>
      <c r="M3544" s="12"/>
      <c r="N3544" s="12"/>
      <c r="O3544" s="14">
        <v>12</v>
      </c>
      <c r="P3544" s="14">
        <v>12</v>
      </c>
      <c r="Q3544" s="12">
        <v>0</v>
      </c>
      <c r="R3544">
        <v>8</v>
      </c>
      <c r="S3544" t="s">
        <v>4915</v>
      </c>
      <c r="T3544" t="s">
        <v>5150</v>
      </c>
      <c r="U3544" t="str">
        <f t="shared" si="462"/>
        <v>1945.02.04/05.</v>
      </c>
      <c r="V3544" t="str">
        <f t="shared" si="463"/>
        <v>45. 02.</v>
      </c>
      <c r="W3544" t="str">
        <f t="shared" si="464"/>
        <v>Markers</v>
      </c>
      <c r="X3544" t="str">
        <f t="shared" si="459"/>
        <v>Marking</v>
      </c>
    </row>
    <row r="3545" spans="1:24" x14ac:dyDescent="0.25">
      <c r="A3545" s="1">
        <v>16472</v>
      </c>
      <c r="B3545" t="s">
        <v>5012</v>
      </c>
      <c r="C3545" s="1" t="s">
        <v>3813</v>
      </c>
      <c r="D3545" s="1" t="s">
        <v>3851</v>
      </c>
      <c r="E3545" t="s">
        <v>4520</v>
      </c>
      <c r="F3545" t="s">
        <v>850</v>
      </c>
      <c r="G3545" s="12" t="s">
        <v>4939</v>
      </c>
      <c r="H3545" t="str">
        <f t="shared" si="458"/>
        <v>GE</v>
      </c>
      <c r="I3545" s="12" t="s">
        <v>5332</v>
      </c>
      <c r="J3545" s="12"/>
      <c r="K3545" s="12" t="s">
        <v>1908</v>
      </c>
      <c r="L3545" s="12"/>
      <c r="M3545" s="12"/>
      <c r="N3545" s="12"/>
      <c r="O3545" s="14">
        <v>50</v>
      </c>
      <c r="P3545" s="14">
        <v>47</v>
      </c>
      <c r="Q3545" s="12">
        <v>1</v>
      </c>
      <c r="R3545">
        <v>8</v>
      </c>
      <c r="S3545" t="s">
        <v>4915</v>
      </c>
      <c r="U3545" t="str">
        <f t="shared" si="462"/>
        <v>1945.02.04/05.</v>
      </c>
      <c r="V3545" t="str">
        <f t="shared" si="463"/>
        <v>45. 02.</v>
      </c>
      <c r="W3545" t="str">
        <f t="shared" si="464"/>
        <v>Elsewhere</v>
      </c>
      <c r="X3545" t="str">
        <f t="shared" si="459"/>
        <v>Not Marking</v>
      </c>
    </row>
    <row r="3546" spans="1:24" x14ac:dyDescent="0.25">
      <c r="A3546" s="1">
        <v>16472</v>
      </c>
      <c r="B3546" t="s">
        <v>5012</v>
      </c>
      <c r="C3546" s="1" t="s">
        <v>3813</v>
      </c>
      <c r="D3546" s="1" t="s">
        <v>3851</v>
      </c>
      <c r="E3546" t="s">
        <v>4520</v>
      </c>
      <c r="F3546" t="s">
        <v>850</v>
      </c>
      <c r="G3546" s="12" t="s">
        <v>5096</v>
      </c>
      <c r="H3546" t="str">
        <f t="shared" si="458"/>
        <v>GE</v>
      </c>
      <c r="I3546" s="12" t="s">
        <v>5332</v>
      </c>
      <c r="J3546" s="12"/>
      <c r="K3546" s="12" t="s">
        <v>1908</v>
      </c>
      <c r="L3546" s="12"/>
      <c r="M3546" s="12"/>
      <c r="N3546" s="12"/>
      <c r="O3546" s="14">
        <v>12</v>
      </c>
      <c r="P3546" s="14">
        <v>11</v>
      </c>
      <c r="Q3546" s="12">
        <v>0</v>
      </c>
      <c r="R3546">
        <v>8</v>
      </c>
      <c r="S3546" t="s">
        <v>4915</v>
      </c>
      <c r="U3546" t="str">
        <f t="shared" si="462"/>
        <v>1945.02.04/05.</v>
      </c>
      <c r="V3546" t="str">
        <f t="shared" si="463"/>
        <v>45. 02.</v>
      </c>
      <c r="W3546" t="str">
        <f t="shared" si="464"/>
        <v>Elsewhere</v>
      </c>
      <c r="X3546" t="str">
        <f t="shared" si="459"/>
        <v>Not Marking</v>
      </c>
    </row>
    <row r="3547" spans="1:24" x14ac:dyDescent="0.25">
      <c r="A3547" s="1">
        <v>16472</v>
      </c>
      <c r="B3547" t="s">
        <v>5012</v>
      </c>
      <c r="C3547" s="1" t="s">
        <v>3813</v>
      </c>
      <c r="D3547" s="1" t="s">
        <v>3851</v>
      </c>
      <c r="E3547" t="s">
        <v>4520</v>
      </c>
      <c r="F3547" t="s">
        <v>850</v>
      </c>
      <c r="G3547" s="12" t="s">
        <v>2180</v>
      </c>
      <c r="H3547" t="str">
        <f t="shared" si="458"/>
        <v>GE</v>
      </c>
      <c r="I3547" s="12" t="s">
        <v>5332</v>
      </c>
      <c r="J3547" s="12"/>
      <c r="K3547" s="12" t="s">
        <v>1908</v>
      </c>
      <c r="L3547" s="12"/>
      <c r="M3547" s="12"/>
      <c r="N3547" s="12"/>
      <c r="O3547" s="14">
        <v>4</v>
      </c>
      <c r="P3547" s="14">
        <v>4</v>
      </c>
      <c r="Q3547" s="12">
        <v>0</v>
      </c>
      <c r="R3547">
        <v>8</v>
      </c>
      <c r="S3547" t="s">
        <v>4915</v>
      </c>
      <c r="U3547" t="str">
        <f t="shared" si="462"/>
        <v>1945.02.04/05.</v>
      </c>
      <c r="V3547" t="str">
        <f t="shared" si="463"/>
        <v>45. 02.</v>
      </c>
      <c r="W3547" t="str">
        <f t="shared" si="464"/>
        <v>Elsewhere</v>
      </c>
      <c r="X3547" t="str">
        <f t="shared" si="459"/>
        <v>Not Marking</v>
      </c>
    </row>
    <row r="3548" spans="1:24" x14ac:dyDescent="0.25">
      <c r="A3548" s="1">
        <v>16472</v>
      </c>
      <c r="B3548" t="s">
        <v>5012</v>
      </c>
      <c r="C3548" s="1" t="s">
        <v>3813</v>
      </c>
      <c r="D3548" s="1" t="s">
        <v>3851</v>
      </c>
      <c r="E3548" t="s">
        <v>4520</v>
      </c>
      <c r="F3548" t="s">
        <v>850</v>
      </c>
      <c r="G3548" s="12" t="s">
        <v>5151</v>
      </c>
      <c r="H3548" t="str">
        <f t="shared" si="458"/>
        <v>GE</v>
      </c>
      <c r="I3548" s="12" t="s">
        <v>5332</v>
      </c>
      <c r="J3548" s="12"/>
      <c r="K3548" s="12" t="s">
        <v>1908</v>
      </c>
      <c r="L3548" s="12"/>
      <c r="M3548" s="12"/>
      <c r="N3548" s="12"/>
      <c r="O3548" s="14">
        <v>3</v>
      </c>
      <c r="P3548" s="14">
        <v>2</v>
      </c>
      <c r="Q3548" s="12">
        <v>1</v>
      </c>
      <c r="R3548">
        <v>8</v>
      </c>
      <c r="S3548" t="s">
        <v>4915</v>
      </c>
      <c r="U3548" t="str">
        <f t="shared" si="462"/>
        <v>1945.02.04/05.</v>
      </c>
      <c r="V3548" t="str">
        <f t="shared" si="463"/>
        <v>45. 02.</v>
      </c>
      <c r="W3548" t="str">
        <f t="shared" si="464"/>
        <v>Elsewhere</v>
      </c>
      <c r="X3548" t="str">
        <f t="shared" si="459"/>
        <v>Not Marking</v>
      </c>
    </row>
    <row r="3549" spans="1:24" x14ac:dyDescent="0.25">
      <c r="A3549" s="1">
        <v>16472</v>
      </c>
      <c r="B3549" t="s">
        <v>5012</v>
      </c>
      <c r="C3549" s="1" t="s">
        <v>3813</v>
      </c>
      <c r="D3549" s="1" t="str">
        <f>TEXT(A3550,"mm")&amp;"."</f>
        <v>02.</v>
      </c>
      <c r="E3549" t="str">
        <f>TEXT(A3550,"yy")&amp;"."</f>
        <v>45.</v>
      </c>
      <c r="F3549" t="str">
        <f>IF((C3549&lt;C3554),C3549&amp;D3549&amp;E3549,C3549&amp;D3554&amp;E3549)</f>
        <v>04/05.02.45.</v>
      </c>
      <c r="G3549" s="12"/>
      <c r="H3549" t="str">
        <f t="shared" si="458"/>
        <v/>
      </c>
      <c r="I3549" s="12"/>
      <c r="J3549" s="12"/>
      <c r="K3549" s="12"/>
      <c r="L3549" s="12"/>
      <c r="M3549" s="12"/>
      <c r="N3549" s="12"/>
      <c r="O3549" s="14"/>
      <c r="P3549" s="14"/>
      <c r="Q3549" s="12"/>
      <c r="U3549" t="str">
        <f>"19"&amp;E3549&amp;D3549&amp;C3549</f>
        <v>1945.02.04/05.</v>
      </c>
      <c r="V3549" t="str">
        <f>E3549&amp;" "&amp;D3549</f>
        <v>45. 02.</v>
      </c>
      <c r="W3549" t="str">
        <f t="shared" si="464"/>
        <v/>
      </c>
      <c r="X3549" t="str">
        <f t="shared" si="459"/>
        <v/>
      </c>
    </row>
    <row r="3550" spans="1:24" x14ac:dyDescent="0.25">
      <c r="A3550" s="1">
        <v>16473</v>
      </c>
      <c r="B3550" t="s">
        <v>5009</v>
      </c>
      <c r="C3550" s="1" t="str">
        <f>IF(B3550="Day",TEXT(A3550,"dd"&amp;"."),TEXT(A3550,"dd")&amp;"/"&amp;TEXT(A3551,"dd")&amp;".")</f>
        <v>05.</v>
      </c>
      <c r="D3550" s="1" t="str">
        <f>TEXT(A3550,"mm")&amp;"."</f>
        <v>02.</v>
      </c>
      <c r="E3550" t="str">
        <f>TEXT(A3550,"yy")&amp;"."</f>
        <v>45.</v>
      </c>
      <c r="F3550" t="str">
        <f>IF((C3550&lt;C3557),C3550&amp;D3550&amp;E3550,C3550&amp;D3557&amp;E3550)</f>
        <v>05.02.45.</v>
      </c>
      <c r="G3550" s="12"/>
      <c r="H3550" t="str">
        <f t="shared" si="458"/>
        <v/>
      </c>
      <c r="I3550" s="12"/>
      <c r="J3550" s="12"/>
      <c r="K3550" s="12"/>
      <c r="L3550" s="12"/>
      <c r="M3550" s="12"/>
      <c r="N3550" s="12"/>
      <c r="O3550" s="14"/>
      <c r="P3550" s="14"/>
      <c r="Q3550" s="12"/>
      <c r="U3550" t="str">
        <f t="shared" ref="U3550:U3568" si="465">"19"&amp;E3550&amp;D3550&amp;C3550</f>
        <v>1945.02.05.</v>
      </c>
      <c r="V3550" t="str">
        <f t="shared" ref="V3550:V3568" si="466">E3550&amp;" "&amp;D3550</f>
        <v>45. 02.</v>
      </c>
      <c r="W3550" t="str">
        <f t="shared" si="464"/>
        <v/>
      </c>
      <c r="X3550" t="str">
        <f t="shared" si="459"/>
        <v/>
      </c>
    </row>
    <row r="3551" spans="1:24" x14ac:dyDescent="0.25">
      <c r="A3551" s="1">
        <v>16473</v>
      </c>
      <c r="B3551" t="s">
        <v>5012</v>
      </c>
      <c r="C3551" s="1" t="s">
        <v>3833</v>
      </c>
      <c r="D3551" s="1" t="str">
        <f>TEXT(A3551,"mm")&amp;"."</f>
        <v>02.</v>
      </c>
      <c r="E3551" t="str">
        <f>TEXT(A3551,"yy")&amp;"."</f>
        <v>45.</v>
      </c>
      <c r="F3551" t="s">
        <v>853</v>
      </c>
      <c r="G3551" s="12" t="s">
        <v>4954</v>
      </c>
      <c r="H3551" t="str">
        <f t="shared" si="458"/>
        <v>GE</v>
      </c>
      <c r="I3551" s="12" t="s">
        <v>5332</v>
      </c>
      <c r="J3551" s="12"/>
      <c r="K3551" s="12" t="s">
        <v>1912</v>
      </c>
      <c r="L3551" s="12"/>
      <c r="M3551" s="12"/>
      <c r="N3551" s="12"/>
      <c r="O3551" s="14">
        <v>63</v>
      </c>
      <c r="P3551" s="14">
        <v>56</v>
      </c>
      <c r="Q3551" s="12">
        <f>IF(ISERROR(VLOOKUP(F3551,DataFromWard!$B$484:$E$998,4,FALSE)),"",VLOOKUP(F3551,DataFromWard!$B$484:$E$998,4,FALSE))</f>
        <v>1</v>
      </c>
      <c r="R3551">
        <v>8</v>
      </c>
      <c r="S3551" t="s">
        <v>4915</v>
      </c>
      <c r="U3551" t="str">
        <f t="shared" si="465"/>
        <v>1945.02.05/06.</v>
      </c>
      <c r="V3551" t="str">
        <f t="shared" si="466"/>
        <v>45. 02.</v>
      </c>
      <c r="W3551" t="str">
        <f t="shared" si="464"/>
        <v>None</v>
      </c>
      <c r="X3551" t="str">
        <f t="shared" si="459"/>
        <v>Not Marking</v>
      </c>
    </row>
    <row r="3552" spans="1:24" x14ac:dyDescent="0.25">
      <c r="A3552" s="1">
        <v>16473</v>
      </c>
      <c r="B3552" t="s">
        <v>5012</v>
      </c>
      <c r="C3552" s="1" t="s">
        <v>3833</v>
      </c>
      <c r="D3552" s="1" t="s">
        <v>3851</v>
      </c>
      <c r="E3552" t="s">
        <v>4520</v>
      </c>
      <c r="F3552" t="s">
        <v>853</v>
      </c>
      <c r="G3552" s="12" t="s">
        <v>2180</v>
      </c>
      <c r="H3552" t="str">
        <f t="shared" si="458"/>
        <v>GE</v>
      </c>
      <c r="I3552" s="12" t="s">
        <v>5332</v>
      </c>
      <c r="J3552" s="12"/>
      <c r="K3552" s="12" t="s">
        <v>1912</v>
      </c>
      <c r="L3552" s="12"/>
      <c r="M3552" s="12"/>
      <c r="N3552" s="12"/>
      <c r="O3552" s="14">
        <v>7</v>
      </c>
      <c r="P3552" s="14">
        <v>7</v>
      </c>
      <c r="Q3552" s="12">
        <v>0</v>
      </c>
      <c r="R3552">
        <v>8</v>
      </c>
      <c r="S3552" t="s">
        <v>4915</v>
      </c>
      <c r="U3552" t="str">
        <f t="shared" si="465"/>
        <v>1945.02.05/06.</v>
      </c>
      <c r="V3552" t="str">
        <f t="shared" si="466"/>
        <v>45. 02.</v>
      </c>
      <c r="W3552" t="str">
        <f t="shared" si="464"/>
        <v>None</v>
      </c>
      <c r="X3552" t="str">
        <f t="shared" si="459"/>
        <v>Not Marking</v>
      </c>
    </row>
    <row r="3553" spans="1:25" x14ac:dyDescent="0.25">
      <c r="A3553" s="1">
        <v>16473</v>
      </c>
      <c r="B3553" t="s">
        <v>5012</v>
      </c>
      <c r="C3553" s="1" t="s">
        <v>3833</v>
      </c>
      <c r="D3553" s="1" t="s">
        <v>3851</v>
      </c>
      <c r="E3553" t="s">
        <v>4520</v>
      </c>
      <c r="F3553" t="s">
        <v>853</v>
      </c>
      <c r="G3553" s="12" t="s">
        <v>5151</v>
      </c>
      <c r="H3553" t="str">
        <f t="shared" si="458"/>
        <v>GE</v>
      </c>
      <c r="I3553" s="12" t="s">
        <v>5332</v>
      </c>
      <c r="J3553" s="12"/>
      <c r="K3553" s="12" t="s">
        <v>1912</v>
      </c>
      <c r="L3553" s="12"/>
      <c r="M3553" s="12"/>
      <c r="N3553" s="12"/>
      <c r="O3553" s="14">
        <v>6</v>
      </c>
      <c r="P3553" s="14">
        <v>5</v>
      </c>
      <c r="Q3553" s="12">
        <v>0</v>
      </c>
      <c r="R3553">
        <v>8</v>
      </c>
      <c r="S3553" t="s">
        <v>4915</v>
      </c>
      <c r="U3553" t="str">
        <f t="shared" si="465"/>
        <v>1945.02.05/06.</v>
      </c>
      <c r="V3553" t="str">
        <f t="shared" si="466"/>
        <v>45. 02.</v>
      </c>
      <c r="W3553" t="str">
        <f t="shared" si="464"/>
        <v>None</v>
      </c>
      <c r="X3553" t="str">
        <f t="shared" si="459"/>
        <v>Not Marking</v>
      </c>
    </row>
    <row r="3554" spans="1:25" x14ac:dyDescent="0.25">
      <c r="A3554" s="1">
        <v>16474</v>
      </c>
      <c r="B3554" t="s">
        <v>5009</v>
      </c>
      <c r="C3554" s="1" t="str">
        <f>IF(B3554="Day",TEXT(A3554,"dd"&amp;"."),TEXT(A3554,"dd")&amp;"/"&amp;TEXT(A3555,"dd")&amp;".")</f>
        <v>06.</v>
      </c>
      <c r="D3554" s="1" t="str">
        <f>TEXT(A3554,"mm")&amp;"."</f>
        <v>02.</v>
      </c>
      <c r="E3554" t="str">
        <f>TEXT(A3554,"yy")&amp;"."</f>
        <v>45.</v>
      </c>
      <c r="F3554" t="str">
        <f>IF((C3554&lt;C3555),C3554&amp;D3554&amp;E3554,C3554&amp;D3556&amp;E3554)</f>
        <v>06.02.45.</v>
      </c>
      <c r="G3554" s="12" t="str">
        <f>IF(ISERROR(VLOOKUP(F3554,DataFromWard!$B$484:$E$998,2,FALSE)),"",VLOOKUP(F3554,DataFromWard!$B$484:$E$998,2,FALSE))</f>
        <v/>
      </c>
      <c r="H3554" t="str">
        <f t="shared" si="458"/>
        <v/>
      </c>
      <c r="I3554" s="12"/>
      <c r="J3554" s="12"/>
      <c r="K3554" s="12"/>
      <c r="L3554" s="12"/>
      <c r="M3554" s="12"/>
      <c r="N3554" s="12"/>
      <c r="O3554" s="14" t="str">
        <f>IF(ISERROR(VLOOKUP(F3554,DataFromWard!$B$484:$E$998,3,FALSE)),"",VLOOKUP(F3554,DataFromWard!$B$484:$E$998,3,FALSE))</f>
        <v/>
      </c>
      <c r="P3554" s="14"/>
      <c r="Q3554" s="12" t="str">
        <f>IF(ISERROR(VLOOKUP(F3554,DataFromWard!$B$484:$E$998,4,FALSE)),"",VLOOKUP(F3554,DataFromWard!$B$484:$E$998,4,FALSE))</f>
        <v/>
      </c>
      <c r="S3554" t="s">
        <v>4915</v>
      </c>
      <c r="T3554" t="s">
        <v>140</v>
      </c>
      <c r="U3554" t="str">
        <f t="shared" si="465"/>
        <v>1945.02.06.</v>
      </c>
      <c r="V3554" t="str">
        <f t="shared" si="466"/>
        <v>45. 02.</v>
      </c>
      <c r="W3554" t="str">
        <f t="shared" si="464"/>
        <v/>
      </c>
      <c r="X3554" t="str">
        <f t="shared" si="459"/>
        <v/>
      </c>
    </row>
    <row r="3555" spans="1:25" x14ac:dyDescent="0.25">
      <c r="A3555" s="1">
        <v>16474</v>
      </c>
      <c r="B3555" t="s">
        <v>5012</v>
      </c>
      <c r="C3555" s="1" t="s">
        <v>3834</v>
      </c>
      <c r="D3555" s="1" t="str">
        <f>TEXT(A3555,"mm")&amp;"."</f>
        <v>02.</v>
      </c>
      <c r="E3555" t="str">
        <f>TEXT(A3555,"yy")&amp;"."</f>
        <v>45.</v>
      </c>
      <c r="F3555" t="str">
        <f>IF((C3555&lt;C3556),C3555&amp;D3555&amp;E3555,C3555&amp;D3557&amp;E3555)</f>
        <v>06/07.02.45.</v>
      </c>
      <c r="G3555" s="12" t="str">
        <f>IF(ISERROR(VLOOKUP(F3555,DataFromWard!$B$484:$E$998,2,FALSE)),"",VLOOKUP(F3555,DataFromWard!$B$484:$E$998,2,FALSE))</f>
        <v/>
      </c>
      <c r="H3555" t="str">
        <f t="shared" si="458"/>
        <v/>
      </c>
      <c r="I3555" s="12"/>
      <c r="J3555" s="12"/>
      <c r="K3555" s="12"/>
      <c r="L3555" s="12"/>
      <c r="M3555" s="12"/>
      <c r="N3555" s="12"/>
      <c r="O3555" s="14" t="str">
        <f>IF(ISERROR(VLOOKUP(F3555,DataFromWard!$B$484:$E$998,3,FALSE)),"",VLOOKUP(F3555,DataFromWard!$B$484:$E$998,3,FALSE))</f>
        <v/>
      </c>
      <c r="P3555" s="14"/>
      <c r="Q3555" s="12" t="str">
        <f>IF(ISERROR(VLOOKUP(F3555,DataFromWard!$B$484:$E$998,4,FALSE)),"",VLOOKUP(F3555,DataFromWard!$B$484:$E$998,4,FALSE))</f>
        <v/>
      </c>
      <c r="U3555" t="str">
        <f t="shared" si="465"/>
        <v>1945.02.06/07.</v>
      </c>
      <c r="V3555" t="str">
        <f t="shared" si="466"/>
        <v>45. 02.</v>
      </c>
      <c r="W3555" t="str">
        <f t="shared" si="464"/>
        <v/>
      </c>
      <c r="X3555" t="str">
        <f t="shared" si="459"/>
        <v/>
      </c>
    </row>
    <row r="3556" spans="1:25" x14ac:dyDescent="0.25">
      <c r="A3556" s="1">
        <v>16475</v>
      </c>
      <c r="B3556" t="s">
        <v>5009</v>
      </c>
      <c r="C3556" s="1" t="str">
        <f>IF(B3556="Day",TEXT(A3556,"dd"&amp;"."),TEXT(A3556,"dd")&amp;"/"&amp;TEXT(A3557,"dd")&amp;".")</f>
        <v>07.</v>
      </c>
      <c r="D3556" s="1" t="str">
        <f>TEXT(A3556,"mm")&amp;"."</f>
        <v>02.</v>
      </c>
      <c r="E3556" t="str">
        <f>TEXT(A3556,"yy")&amp;"."</f>
        <v>45.</v>
      </c>
      <c r="F3556" t="str">
        <f>IF((C3556&lt;C3567),C3556&amp;D3556&amp;E3556,C3556&amp;D3567&amp;E3556)</f>
        <v>07.02.45.</v>
      </c>
      <c r="G3556" s="12" t="str">
        <f>IF(ISERROR(VLOOKUP(F3556,DataFromWard!$B$484:$E$998,2,FALSE)),"",VLOOKUP(F3556,DataFromWard!$B$484:$E$998,2,FALSE))</f>
        <v/>
      </c>
      <c r="H3556" t="str">
        <f t="shared" si="458"/>
        <v/>
      </c>
      <c r="I3556" s="12"/>
      <c r="J3556" s="12"/>
      <c r="K3556" s="12"/>
      <c r="L3556" s="12"/>
      <c r="M3556" s="12"/>
      <c r="N3556" s="12"/>
      <c r="O3556" s="14" t="str">
        <f>IF(ISERROR(VLOOKUP(F3556,DataFromWard!$B$484:$E$998,3,FALSE)),"",VLOOKUP(F3556,DataFromWard!$B$484:$E$998,3,FALSE))</f>
        <v/>
      </c>
      <c r="P3556" s="14"/>
      <c r="Q3556" s="12" t="str">
        <f>IF(ISERROR(VLOOKUP(F3556,DataFromWard!$B$484:$E$998,4,FALSE)),"",VLOOKUP(F3556,DataFromWard!$B$484:$E$998,4,FALSE))</f>
        <v/>
      </c>
      <c r="S3556" t="s">
        <v>4915</v>
      </c>
      <c r="T3556" t="s">
        <v>141</v>
      </c>
      <c r="U3556" t="str">
        <f t="shared" si="465"/>
        <v>1945.02.07.</v>
      </c>
      <c r="V3556" t="str">
        <f t="shared" si="466"/>
        <v>45. 02.</v>
      </c>
      <c r="W3556" t="str">
        <f t="shared" si="464"/>
        <v/>
      </c>
      <c r="X3556" t="str">
        <f t="shared" si="459"/>
        <v/>
      </c>
    </row>
    <row r="3557" spans="1:25" x14ac:dyDescent="0.25">
      <c r="A3557" s="1">
        <v>16475</v>
      </c>
      <c r="B3557" t="s">
        <v>5012</v>
      </c>
      <c r="C3557" s="1" t="s">
        <v>3822</v>
      </c>
      <c r="D3557" s="1" t="str">
        <f>TEXT(A3557,"mm")&amp;"."</f>
        <v>02.</v>
      </c>
      <c r="E3557" t="str">
        <f>TEXT(A3557,"yy")&amp;"."</f>
        <v>45.</v>
      </c>
      <c r="F3557" t="s">
        <v>855</v>
      </c>
      <c r="G3557" s="12" t="s">
        <v>5152</v>
      </c>
      <c r="H3557" t="str">
        <f t="shared" si="458"/>
        <v>GE</v>
      </c>
      <c r="I3557" s="12" t="s">
        <v>4877</v>
      </c>
      <c r="J3557" s="12"/>
      <c r="K3557" s="12">
        <v>484</v>
      </c>
      <c r="L3557" s="12">
        <v>45</v>
      </c>
      <c r="M3557" s="12">
        <v>3</v>
      </c>
      <c r="N3557" s="12"/>
      <c r="O3557" s="14">
        <v>16</v>
      </c>
      <c r="P3557" s="14">
        <v>16</v>
      </c>
      <c r="Q3557" s="12">
        <v>0</v>
      </c>
      <c r="R3557">
        <v>8</v>
      </c>
      <c r="S3557" t="s">
        <v>4915</v>
      </c>
      <c r="T3557" t="s">
        <v>142</v>
      </c>
      <c r="U3557" t="str">
        <f t="shared" si="465"/>
        <v>1945.02.07/08.</v>
      </c>
      <c r="V3557" t="str">
        <f t="shared" si="466"/>
        <v>45. 02.</v>
      </c>
      <c r="W3557" t="str">
        <f t="shared" si="464"/>
        <v>Markers</v>
      </c>
      <c r="X3557" t="str">
        <f t="shared" si="459"/>
        <v>Marking</v>
      </c>
    </row>
    <row r="3558" spans="1:25" x14ac:dyDescent="0.25">
      <c r="A3558" s="1">
        <v>16475</v>
      </c>
      <c r="B3558" t="s">
        <v>5012</v>
      </c>
      <c r="C3558" s="1" t="s">
        <v>3822</v>
      </c>
      <c r="D3558" s="1" t="s">
        <v>3851</v>
      </c>
      <c r="E3558" t="s">
        <v>4520</v>
      </c>
      <c r="F3558" t="s">
        <v>855</v>
      </c>
      <c r="G3558" s="12" t="s">
        <v>991</v>
      </c>
      <c r="H3558" t="str">
        <f t="shared" si="458"/>
        <v>GE</v>
      </c>
      <c r="I3558" s="12" t="s">
        <v>4877</v>
      </c>
      <c r="J3558" s="12"/>
      <c r="K3558" s="12">
        <v>285</v>
      </c>
      <c r="L3558" s="12"/>
      <c r="M3558" s="12"/>
      <c r="N3558" s="12"/>
      <c r="O3558" s="14">
        <v>10</v>
      </c>
      <c r="P3558" s="62">
        <v>8</v>
      </c>
      <c r="Q3558" s="12">
        <v>0</v>
      </c>
      <c r="R3558">
        <v>8</v>
      </c>
      <c r="S3558" t="s">
        <v>4915</v>
      </c>
      <c r="T3558" t="s">
        <v>143</v>
      </c>
      <c r="U3558" t="str">
        <f t="shared" si="465"/>
        <v>1945.02.07/08.</v>
      </c>
      <c r="V3558" t="str">
        <f t="shared" si="466"/>
        <v>45. 02.</v>
      </c>
      <c r="W3558" t="str">
        <f t="shared" si="464"/>
        <v>Markers</v>
      </c>
      <c r="X3558" t="str">
        <f t="shared" si="459"/>
        <v>Marking</v>
      </c>
      <c r="Y3558" t="s">
        <v>5280</v>
      </c>
    </row>
    <row r="3559" spans="1:25" x14ac:dyDescent="0.25">
      <c r="A3559" s="1">
        <v>16475</v>
      </c>
      <c r="B3559" t="s">
        <v>5012</v>
      </c>
      <c r="C3559" s="1" t="s">
        <v>3822</v>
      </c>
      <c r="D3559" s="1" t="s">
        <v>3851</v>
      </c>
      <c r="E3559" t="s">
        <v>4520</v>
      </c>
      <c r="F3559" t="s">
        <v>855</v>
      </c>
      <c r="G3559" s="12" t="s">
        <v>3725</v>
      </c>
      <c r="H3559" t="str">
        <f t="shared" si="458"/>
        <v>GE</v>
      </c>
      <c r="I3559" s="12" t="s">
        <v>3726</v>
      </c>
      <c r="J3559" s="12" t="s">
        <v>3727</v>
      </c>
      <c r="K3559" s="12">
        <v>177</v>
      </c>
      <c r="L3559" s="12"/>
      <c r="M3559" s="12"/>
      <c r="N3559" s="12"/>
      <c r="O3559" s="14">
        <v>11</v>
      </c>
      <c r="P3559" s="14">
        <v>11</v>
      </c>
      <c r="Q3559" s="12">
        <v>0</v>
      </c>
      <c r="R3559">
        <v>5</v>
      </c>
      <c r="S3559" t="s">
        <v>4915</v>
      </c>
      <c r="T3559" t="s">
        <v>5153</v>
      </c>
      <c r="U3559" t="str">
        <f t="shared" si="465"/>
        <v>1945.02.07/08.</v>
      </c>
      <c r="V3559" t="str">
        <f t="shared" si="466"/>
        <v>45. 02.</v>
      </c>
      <c r="W3559" t="str">
        <f t="shared" si="464"/>
        <v>Markers</v>
      </c>
      <c r="X3559" t="str">
        <f t="shared" si="459"/>
        <v>Marking</v>
      </c>
    </row>
    <row r="3560" spans="1:25" x14ac:dyDescent="0.25">
      <c r="A3560" s="1">
        <v>16475</v>
      </c>
      <c r="B3560" t="s">
        <v>5012</v>
      </c>
      <c r="C3560" s="1" t="s">
        <v>3822</v>
      </c>
      <c r="D3560" s="1" t="s">
        <v>3851</v>
      </c>
      <c r="E3560" t="s">
        <v>4520</v>
      </c>
      <c r="F3560" t="s">
        <v>855</v>
      </c>
      <c r="G3560" s="12" t="s">
        <v>2180</v>
      </c>
      <c r="H3560" t="str">
        <f t="shared" si="458"/>
        <v>GE</v>
      </c>
      <c r="I3560" s="12" t="s">
        <v>5332</v>
      </c>
      <c r="J3560" s="12"/>
      <c r="K3560" s="12" t="s">
        <v>1908</v>
      </c>
      <c r="L3560" s="12"/>
      <c r="M3560" s="12"/>
      <c r="N3560" s="12"/>
      <c r="O3560" s="14">
        <v>38</v>
      </c>
      <c r="P3560" s="14">
        <v>37</v>
      </c>
      <c r="Q3560" s="12">
        <v>0</v>
      </c>
      <c r="R3560">
        <v>8</v>
      </c>
      <c r="S3560" t="s">
        <v>4915</v>
      </c>
      <c r="U3560" t="str">
        <f t="shared" si="465"/>
        <v>1945.02.07/08.</v>
      </c>
      <c r="V3560" t="str">
        <f t="shared" si="466"/>
        <v>45. 02.</v>
      </c>
      <c r="W3560" t="str">
        <f t="shared" si="464"/>
        <v>Elsewhere</v>
      </c>
      <c r="X3560" t="str">
        <f t="shared" si="459"/>
        <v>Not Marking</v>
      </c>
    </row>
    <row r="3561" spans="1:25" x14ac:dyDescent="0.25">
      <c r="A3561" s="1">
        <v>16475</v>
      </c>
      <c r="B3561" t="s">
        <v>5012</v>
      </c>
      <c r="C3561" s="1" t="s">
        <v>3822</v>
      </c>
      <c r="D3561" s="1" t="s">
        <v>3851</v>
      </c>
      <c r="E3561" t="s">
        <v>4520</v>
      </c>
      <c r="F3561" t="s">
        <v>855</v>
      </c>
      <c r="G3561" s="12" t="s">
        <v>4945</v>
      </c>
      <c r="H3561" t="str">
        <f t="shared" si="458"/>
        <v>GE</v>
      </c>
      <c r="I3561" s="12" t="s">
        <v>5332</v>
      </c>
      <c r="J3561" s="12"/>
      <c r="K3561" s="12" t="s">
        <v>1908</v>
      </c>
      <c r="L3561" s="12"/>
      <c r="M3561" s="12"/>
      <c r="N3561" s="12"/>
      <c r="O3561" s="14">
        <v>16</v>
      </c>
      <c r="P3561" s="14">
        <v>16</v>
      </c>
      <c r="Q3561" s="12">
        <v>1</v>
      </c>
      <c r="R3561">
        <v>8</v>
      </c>
      <c r="S3561" t="s">
        <v>4915</v>
      </c>
      <c r="U3561" t="str">
        <f t="shared" si="465"/>
        <v>1945.02.07/08.</v>
      </c>
      <c r="V3561" t="str">
        <f t="shared" si="466"/>
        <v>45. 02.</v>
      </c>
      <c r="W3561" t="str">
        <f t="shared" si="464"/>
        <v>Elsewhere</v>
      </c>
      <c r="X3561" t="str">
        <f t="shared" si="459"/>
        <v>Not Marking</v>
      </c>
    </row>
    <row r="3562" spans="1:25" x14ac:dyDescent="0.25">
      <c r="A3562" s="1">
        <v>16475</v>
      </c>
      <c r="B3562" t="s">
        <v>5012</v>
      </c>
      <c r="C3562" s="1" t="s">
        <v>3822</v>
      </c>
      <c r="D3562" s="1" t="s">
        <v>3851</v>
      </c>
      <c r="E3562" t="s">
        <v>4520</v>
      </c>
      <c r="F3562" t="s">
        <v>855</v>
      </c>
      <c r="G3562" s="12" t="s">
        <v>4939</v>
      </c>
      <c r="H3562" t="str">
        <f t="shared" si="458"/>
        <v>GE</v>
      </c>
      <c r="I3562" s="12" t="s">
        <v>5332</v>
      </c>
      <c r="J3562" s="12"/>
      <c r="K3562" s="12" t="s">
        <v>1908</v>
      </c>
      <c r="L3562" s="12"/>
      <c r="M3562" s="12"/>
      <c r="N3562" s="12"/>
      <c r="O3562" s="14">
        <v>8</v>
      </c>
      <c r="P3562" s="62">
        <v>9</v>
      </c>
      <c r="Q3562" s="12">
        <v>0</v>
      </c>
      <c r="R3562">
        <v>8</v>
      </c>
      <c r="S3562" t="s">
        <v>5155</v>
      </c>
      <c r="T3562" t="s">
        <v>3786</v>
      </c>
      <c r="U3562" t="str">
        <f t="shared" si="465"/>
        <v>1945.02.07/08.</v>
      </c>
      <c r="V3562" t="str">
        <f t="shared" si="466"/>
        <v>45. 02.</v>
      </c>
      <c r="W3562" t="str">
        <f t="shared" si="464"/>
        <v>Elsewhere</v>
      </c>
      <c r="X3562" t="str">
        <f t="shared" si="459"/>
        <v>Not Marking</v>
      </c>
      <c r="Y3562" t="s">
        <v>5279</v>
      </c>
    </row>
    <row r="3563" spans="1:25" x14ac:dyDescent="0.25">
      <c r="A3563" s="1">
        <v>16475</v>
      </c>
      <c r="B3563" t="s">
        <v>5012</v>
      </c>
      <c r="C3563" s="1" t="s">
        <v>3822</v>
      </c>
      <c r="D3563" s="1" t="s">
        <v>3851</v>
      </c>
      <c r="E3563" t="s">
        <v>4520</v>
      </c>
      <c r="F3563" t="s">
        <v>855</v>
      </c>
      <c r="G3563" s="12" t="s">
        <v>4932</v>
      </c>
      <c r="H3563" t="str">
        <f t="shared" si="458"/>
        <v>GE</v>
      </c>
      <c r="I3563" s="12" t="s">
        <v>5332</v>
      </c>
      <c r="J3563" s="12"/>
      <c r="K3563" s="12" t="s">
        <v>1908</v>
      </c>
      <c r="L3563" s="12"/>
      <c r="M3563" s="12"/>
      <c r="N3563" s="12"/>
      <c r="O3563" s="14">
        <v>8</v>
      </c>
      <c r="P3563" s="14">
        <v>8</v>
      </c>
      <c r="Q3563" s="12">
        <v>0</v>
      </c>
      <c r="R3563">
        <v>8</v>
      </c>
      <c r="S3563" t="s">
        <v>5155</v>
      </c>
      <c r="T3563" t="s">
        <v>3786</v>
      </c>
      <c r="U3563" t="str">
        <f t="shared" si="465"/>
        <v>1945.02.07/08.</v>
      </c>
      <c r="V3563" t="str">
        <f t="shared" si="466"/>
        <v>45. 02.</v>
      </c>
      <c r="W3563" t="str">
        <f t="shared" si="464"/>
        <v>Elsewhere</v>
      </c>
      <c r="X3563" t="str">
        <f t="shared" si="459"/>
        <v>Not Marking</v>
      </c>
    </row>
    <row r="3564" spans="1:25" x14ac:dyDescent="0.25">
      <c r="A3564" s="1">
        <v>16475</v>
      </c>
      <c r="B3564" t="s">
        <v>5012</v>
      </c>
      <c r="C3564" s="1" t="s">
        <v>3822</v>
      </c>
      <c r="D3564" s="1" t="s">
        <v>3851</v>
      </c>
      <c r="E3564" t="s">
        <v>4520</v>
      </c>
      <c r="F3564" t="s">
        <v>855</v>
      </c>
      <c r="G3564" s="12" t="s">
        <v>4963</v>
      </c>
      <c r="H3564" t="str">
        <f t="shared" si="458"/>
        <v>GE</v>
      </c>
      <c r="I3564" s="12" t="s">
        <v>5332</v>
      </c>
      <c r="J3564" s="12"/>
      <c r="K3564" s="12" t="s">
        <v>1908</v>
      </c>
      <c r="L3564" s="12"/>
      <c r="M3564" s="12"/>
      <c r="N3564" s="12"/>
      <c r="O3564" s="14">
        <v>9</v>
      </c>
      <c r="P3564" s="14">
        <v>6</v>
      </c>
      <c r="Q3564" s="12">
        <v>0</v>
      </c>
      <c r="R3564">
        <v>8</v>
      </c>
      <c r="S3564" t="s">
        <v>5155</v>
      </c>
      <c r="T3564" t="s">
        <v>3786</v>
      </c>
      <c r="U3564" t="str">
        <f t="shared" si="465"/>
        <v>1945.02.07/08.</v>
      </c>
      <c r="V3564" t="str">
        <f t="shared" si="466"/>
        <v>45. 02.</v>
      </c>
      <c r="W3564" t="str">
        <f t="shared" si="464"/>
        <v>Elsewhere</v>
      </c>
      <c r="X3564" t="str">
        <f t="shared" si="459"/>
        <v>Not Marking</v>
      </c>
    </row>
    <row r="3565" spans="1:25" x14ac:dyDescent="0.25">
      <c r="A3565" s="1">
        <v>16475</v>
      </c>
      <c r="B3565" t="s">
        <v>5012</v>
      </c>
      <c r="C3565" s="1" t="s">
        <v>3822</v>
      </c>
      <c r="D3565" s="1" t="s">
        <v>3851</v>
      </c>
      <c r="E3565" t="s">
        <v>4520</v>
      </c>
      <c r="F3565" t="s">
        <v>855</v>
      </c>
      <c r="G3565" s="12" t="s">
        <v>4937</v>
      </c>
      <c r="H3565" t="str">
        <f t="shared" ref="H3565:H3628" si="467">IF(ISBLANK(G3565),"",IF(ISERROR(VLOOKUP(G3565,LOCS,2,FALSE)),"",VLOOKUP(G3565,LOCS,2,FALSE)))</f>
        <v>GE</v>
      </c>
      <c r="I3565" s="12" t="s">
        <v>5332</v>
      </c>
      <c r="J3565" s="12"/>
      <c r="K3565" s="12" t="s">
        <v>1908</v>
      </c>
      <c r="L3565" s="12"/>
      <c r="M3565" s="12"/>
      <c r="N3565" s="12"/>
      <c r="O3565" s="14">
        <v>8</v>
      </c>
      <c r="P3565" s="14">
        <v>8</v>
      </c>
      <c r="Q3565" s="12">
        <v>0</v>
      </c>
      <c r="R3565">
        <v>8</v>
      </c>
      <c r="S3565" t="s">
        <v>5155</v>
      </c>
      <c r="T3565" t="s">
        <v>3786</v>
      </c>
      <c r="U3565" t="str">
        <f t="shared" si="465"/>
        <v>1945.02.07/08.</v>
      </c>
      <c r="V3565" t="str">
        <f t="shared" si="466"/>
        <v>45. 02.</v>
      </c>
      <c r="W3565" t="str">
        <f t="shared" si="464"/>
        <v>Elsewhere</v>
      </c>
      <c r="X3565" t="str">
        <f t="shared" si="459"/>
        <v>Not Marking</v>
      </c>
    </row>
    <row r="3566" spans="1:25" x14ac:dyDescent="0.25">
      <c r="A3566" s="1">
        <v>16475</v>
      </c>
      <c r="B3566" t="s">
        <v>5012</v>
      </c>
      <c r="C3566" s="1" t="s">
        <v>3822</v>
      </c>
      <c r="D3566" s="1" t="s">
        <v>3851</v>
      </c>
      <c r="E3566" t="s">
        <v>4520</v>
      </c>
      <c r="F3566" t="s">
        <v>855</v>
      </c>
      <c r="G3566" s="12" t="s">
        <v>851</v>
      </c>
      <c r="H3566" t="str">
        <f t="shared" si="467"/>
        <v>GE</v>
      </c>
      <c r="I3566" s="12" t="s">
        <v>5332</v>
      </c>
      <c r="J3566" s="12"/>
      <c r="K3566" s="12" t="s">
        <v>1908</v>
      </c>
      <c r="L3566" s="12"/>
      <c r="M3566" s="12"/>
      <c r="N3566" s="12"/>
      <c r="O3566" s="14">
        <v>8</v>
      </c>
      <c r="P3566" s="14">
        <v>6</v>
      </c>
      <c r="Q3566" s="12">
        <v>0</v>
      </c>
      <c r="R3566">
        <v>8</v>
      </c>
      <c r="S3566" t="s">
        <v>4915</v>
      </c>
      <c r="T3566" t="s">
        <v>3786</v>
      </c>
      <c r="U3566" t="str">
        <f t="shared" si="465"/>
        <v>1945.02.07/08.</v>
      </c>
      <c r="V3566" t="str">
        <f t="shared" si="466"/>
        <v>45. 02.</v>
      </c>
      <c r="W3566" t="str">
        <f t="shared" si="464"/>
        <v>Elsewhere</v>
      </c>
      <c r="X3566" t="str">
        <f t="shared" si="459"/>
        <v>Not Marking</v>
      </c>
      <c r="Y3566" t="s">
        <v>5278</v>
      </c>
    </row>
    <row r="3567" spans="1:25" x14ac:dyDescent="0.25">
      <c r="A3567" s="1">
        <v>16476</v>
      </c>
      <c r="B3567" t="s">
        <v>5009</v>
      </c>
      <c r="C3567" s="1" t="str">
        <f>IF(B3567="Day",TEXT(A3567,"dd"&amp;"."),TEXT(A3567,"dd")&amp;"/"&amp;TEXT(A3568,"dd")&amp;".")</f>
        <v>08.</v>
      </c>
      <c r="D3567" s="1" t="str">
        <f>TEXT(A3567,"mm")&amp;"."</f>
        <v>02.</v>
      </c>
      <c r="E3567" t="str">
        <f>TEXT(A3567,"yy")&amp;"."</f>
        <v>45.</v>
      </c>
      <c r="F3567" t="str">
        <f>IF((C3567&lt;C3574),C3567&amp;D3567&amp;E3567,C3567&amp;D3574&amp;E3567)</f>
        <v>08.02.45.</v>
      </c>
      <c r="G3567" s="12" t="str">
        <f>IF(ISERROR(VLOOKUP(F3567,DataFromWard!$B$484:$E$998,2,FALSE)),"",VLOOKUP(F3567,DataFromWard!$B$484:$E$998,2,FALSE))</f>
        <v/>
      </c>
      <c r="H3567" t="str">
        <f t="shared" si="467"/>
        <v/>
      </c>
      <c r="I3567" s="12"/>
      <c r="J3567" s="12"/>
      <c r="K3567" s="12"/>
      <c r="L3567" s="12"/>
      <c r="M3567" s="12"/>
      <c r="N3567" s="12"/>
      <c r="O3567" s="14" t="str">
        <f>IF(ISERROR(VLOOKUP(F3567,DataFromWard!$B$484:$E$998,3,FALSE)),"",VLOOKUP(F3567,DataFromWard!$B$484:$E$998,3,FALSE))</f>
        <v/>
      </c>
      <c r="P3567" s="14"/>
      <c r="Q3567" s="12" t="str">
        <f>IF(ISERROR(VLOOKUP(F3567,DataFromWard!$B$484:$E$998,4,FALSE)),"",VLOOKUP(F3567,DataFromWard!$B$484:$E$998,4,FALSE))</f>
        <v/>
      </c>
      <c r="S3567" t="s">
        <v>4915</v>
      </c>
      <c r="T3567" t="s">
        <v>144</v>
      </c>
      <c r="U3567" t="str">
        <f t="shared" si="465"/>
        <v>1945.02.08.</v>
      </c>
      <c r="V3567" t="str">
        <f t="shared" si="466"/>
        <v>45. 02.</v>
      </c>
      <c r="W3567" t="str">
        <f t="shared" si="464"/>
        <v/>
      </c>
      <c r="X3567" t="str">
        <f t="shared" si="459"/>
        <v/>
      </c>
    </row>
    <row r="3568" spans="1:25" x14ac:dyDescent="0.25">
      <c r="A3568" s="1">
        <v>16476</v>
      </c>
      <c r="B3568" t="s">
        <v>5012</v>
      </c>
      <c r="C3568" s="1" t="str">
        <f>IF(B3568="Day",TEXT(A3568,"dd"&amp;"."),TEXT(A3568,"dd")&amp;"/"&amp;TEXT(A3574,"dd")&amp;".")</f>
        <v>08/09.</v>
      </c>
      <c r="D3568" s="1" t="str">
        <f>TEXT(A3568,"mm")&amp;"."</f>
        <v>02.</v>
      </c>
      <c r="E3568" t="str">
        <f>TEXT(A3568,"yy")&amp;"."</f>
        <v>45.</v>
      </c>
      <c r="F3568" t="str">
        <f>IF((C3568&lt;C3575),C3568&amp;D3568&amp;E3568,C3568&amp;D3575&amp;E3568)</f>
        <v>08/09.02.45.</v>
      </c>
      <c r="G3568" s="12" t="str">
        <f>IF(ISERROR(VLOOKUP(F3568,DataFromWard!$B$484:$E$998,2,FALSE)),"",VLOOKUP(F3568,DataFromWard!$B$484:$E$998,2,FALSE))</f>
        <v>Politz</v>
      </c>
      <c r="H3568" t="str">
        <f t="shared" si="467"/>
        <v>GE</v>
      </c>
      <c r="I3568" s="12" t="s">
        <v>4646</v>
      </c>
      <c r="J3568" s="12"/>
      <c r="K3568" s="12">
        <v>475</v>
      </c>
      <c r="L3568" s="12">
        <v>42</v>
      </c>
      <c r="M3568" s="12"/>
      <c r="N3568" s="12"/>
      <c r="O3568" s="14">
        <f>IF(ISERROR(VLOOKUP(F3568,DataFromWard!$B$484:$E$998,3,FALSE)),"",VLOOKUP(F3568,DataFromWard!$B$484:$E$998,3,FALSE))</f>
        <v>1</v>
      </c>
      <c r="P3568" s="14">
        <v>1</v>
      </c>
      <c r="Q3568" s="12">
        <f>IF(ISERROR(VLOOKUP(F3568,DataFromWard!$B$484:$E$998,4,FALSE)),"",VLOOKUP(F3568,DataFromWard!$B$484:$E$998,4,FALSE))</f>
        <v>0</v>
      </c>
      <c r="R3568">
        <v>8</v>
      </c>
      <c r="S3568" t="s">
        <v>4915</v>
      </c>
      <c r="T3568" t="s">
        <v>5156</v>
      </c>
      <c r="U3568" t="str">
        <f t="shared" si="465"/>
        <v>1945.02.08/09.</v>
      </c>
      <c r="V3568" t="str">
        <f t="shared" si="466"/>
        <v>45. 02.</v>
      </c>
      <c r="W3568" t="str">
        <f t="shared" si="464"/>
        <v>Markers</v>
      </c>
      <c r="X3568" t="str">
        <f t="shared" si="459"/>
        <v>Marking</v>
      </c>
    </row>
    <row r="3569" spans="1:25" x14ac:dyDescent="0.25">
      <c r="A3569" s="1">
        <v>16476</v>
      </c>
      <c r="B3569" t="s">
        <v>5012</v>
      </c>
      <c r="C3569" s="1" t="s">
        <v>3824</v>
      </c>
      <c r="D3569" s="1" t="s">
        <v>3851</v>
      </c>
      <c r="E3569" t="s">
        <v>4520</v>
      </c>
      <c r="F3569" t="s">
        <v>858</v>
      </c>
      <c r="G3569" s="12" t="s">
        <v>859</v>
      </c>
      <c r="H3569" t="str">
        <f t="shared" si="467"/>
        <v>GE</v>
      </c>
      <c r="I3569" s="12" t="s">
        <v>4646</v>
      </c>
      <c r="J3569" s="12"/>
      <c r="K3569" s="12" t="s">
        <v>5285</v>
      </c>
      <c r="L3569" s="12"/>
      <c r="M3569" s="12"/>
      <c r="N3569" s="12"/>
      <c r="O3569" s="59">
        <v>7</v>
      </c>
      <c r="P3569" s="14"/>
      <c r="Q3569" s="12">
        <v>0</v>
      </c>
      <c r="R3569">
        <v>5</v>
      </c>
      <c r="S3569" t="s">
        <v>3846</v>
      </c>
      <c r="U3569" t="str">
        <f t="shared" ref="U3569:U3612" si="468">"19"&amp;E3569&amp;D3569&amp;C3569</f>
        <v>1945.02.08/09.</v>
      </c>
      <c r="V3569" t="str">
        <f t="shared" ref="V3569:V3612" si="469">E3569&amp;" "&amp;D3569</f>
        <v>45. 02.</v>
      </c>
      <c r="W3569" t="str">
        <f t="shared" si="464"/>
        <v>Markers</v>
      </c>
      <c r="X3569" t="s">
        <v>311</v>
      </c>
      <c r="Y3569" t="s">
        <v>5283</v>
      </c>
    </row>
    <row r="3570" spans="1:25" x14ac:dyDescent="0.25">
      <c r="A3570" s="1">
        <v>16476</v>
      </c>
      <c r="B3570" t="s">
        <v>5012</v>
      </c>
      <c r="C3570" s="1" t="s">
        <v>3824</v>
      </c>
      <c r="D3570" s="1" t="s">
        <v>3851</v>
      </c>
      <c r="E3570" t="s">
        <v>4520</v>
      </c>
      <c r="F3570" t="s">
        <v>858</v>
      </c>
      <c r="G3570" s="12" t="s">
        <v>5148</v>
      </c>
      <c r="H3570" t="str">
        <f t="shared" si="467"/>
        <v>GE</v>
      </c>
      <c r="I3570" s="12" t="s">
        <v>4646</v>
      </c>
      <c r="J3570" s="12"/>
      <c r="K3570" s="12">
        <v>208</v>
      </c>
      <c r="L3570" s="12"/>
      <c r="M3570" s="12"/>
      <c r="N3570" s="12"/>
      <c r="O3570" s="14">
        <v>20</v>
      </c>
      <c r="P3570" s="14">
        <v>20</v>
      </c>
      <c r="Q3570" s="12">
        <v>0</v>
      </c>
      <c r="R3570">
        <v>8</v>
      </c>
      <c r="S3570" t="s">
        <v>4915</v>
      </c>
      <c r="T3570" t="s">
        <v>145</v>
      </c>
      <c r="U3570" t="str">
        <f t="shared" si="468"/>
        <v>1945.02.08/09.</v>
      </c>
      <c r="V3570" t="str">
        <f t="shared" si="469"/>
        <v>45. 02.</v>
      </c>
      <c r="W3570" t="str">
        <f t="shared" si="464"/>
        <v>Markers</v>
      </c>
      <c r="X3570" t="str">
        <f t="shared" si="459"/>
        <v>Marking</v>
      </c>
    </row>
    <row r="3571" spans="1:25" x14ac:dyDescent="0.25">
      <c r="A3571" s="1">
        <v>16476</v>
      </c>
      <c r="B3571" t="s">
        <v>5012</v>
      </c>
      <c r="C3571" s="1" t="s">
        <v>3824</v>
      </c>
      <c r="D3571" s="1" t="s">
        <v>3851</v>
      </c>
      <c r="E3571" t="s">
        <v>4520</v>
      </c>
      <c r="F3571" t="s">
        <v>858</v>
      </c>
      <c r="G3571" s="12" t="s">
        <v>4954</v>
      </c>
      <c r="H3571" t="str">
        <f t="shared" si="467"/>
        <v>GE</v>
      </c>
      <c r="I3571" s="12" t="s">
        <v>5332</v>
      </c>
      <c r="J3571" s="12"/>
      <c r="K3571" s="12" t="s">
        <v>1908</v>
      </c>
      <c r="L3571" s="12"/>
      <c r="M3571" s="12"/>
      <c r="N3571" s="12"/>
      <c r="O3571" s="14">
        <v>47</v>
      </c>
      <c r="P3571" s="14">
        <v>45</v>
      </c>
      <c r="Q3571" s="12">
        <v>0</v>
      </c>
      <c r="R3571">
        <v>8</v>
      </c>
      <c r="S3571" t="s">
        <v>4915</v>
      </c>
      <c r="U3571" t="str">
        <f t="shared" si="468"/>
        <v>1945.02.08/09.</v>
      </c>
      <c r="V3571" t="str">
        <f t="shared" si="469"/>
        <v>45. 02.</v>
      </c>
      <c r="W3571" t="str">
        <f t="shared" si="464"/>
        <v>Elsewhere</v>
      </c>
      <c r="X3571" t="str">
        <f t="shared" si="459"/>
        <v>Not Marking</v>
      </c>
    </row>
    <row r="3572" spans="1:25" x14ac:dyDescent="0.25">
      <c r="A3572" s="1">
        <v>16476</v>
      </c>
      <c r="B3572" t="s">
        <v>5012</v>
      </c>
      <c r="C3572" s="1" t="s">
        <v>3824</v>
      </c>
      <c r="D3572" s="1" t="s">
        <v>3851</v>
      </c>
      <c r="E3572" t="s">
        <v>4520</v>
      </c>
      <c r="F3572" t="s">
        <v>858</v>
      </c>
      <c r="G3572" s="12" t="s">
        <v>5157</v>
      </c>
      <c r="H3572" t="str">
        <f t="shared" si="467"/>
        <v>GE</v>
      </c>
      <c r="I3572" s="12" t="s">
        <v>4746</v>
      </c>
      <c r="J3572" s="12"/>
      <c r="K3572" s="12" t="s">
        <v>1908</v>
      </c>
      <c r="L3572" s="12"/>
      <c r="M3572" s="12"/>
      <c r="N3572" s="12"/>
      <c r="O3572" s="14">
        <v>9</v>
      </c>
      <c r="P3572" s="14">
        <v>9</v>
      </c>
      <c r="Q3572" s="12">
        <v>0</v>
      </c>
      <c r="R3572">
        <v>8</v>
      </c>
      <c r="S3572" t="s">
        <v>4915</v>
      </c>
      <c r="U3572" t="str">
        <f t="shared" si="468"/>
        <v>1945.02.08/09.</v>
      </c>
      <c r="V3572" t="str">
        <f t="shared" si="469"/>
        <v>45. 02.</v>
      </c>
      <c r="W3572" t="str">
        <f t="shared" si="464"/>
        <v>Elsewhere</v>
      </c>
      <c r="X3572" t="str">
        <f t="shared" si="459"/>
        <v>Not Marking</v>
      </c>
    </row>
    <row r="3573" spans="1:25" x14ac:dyDescent="0.25">
      <c r="A3573" s="1">
        <v>16476</v>
      </c>
      <c r="B3573" t="s">
        <v>5012</v>
      </c>
      <c r="C3573" s="1" t="s">
        <v>3824</v>
      </c>
      <c r="D3573" s="1" t="s">
        <v>3851</v>
      </c>
      <c r="E3573" t="s">
        <v>4520</v>
      </c>
      <c r="F3573" t="s">
        <v>858</v>
      </c>
      <c r="G3573" s="12" t="s">
        <v>3155</v>
      </c>
      <c r="H3573" t="str">
        <f t="shared" si="467"/>
        <v>GE</v>
      </c>
      <c r="I3573" s="12" t="s">
        <v>5332</v>
      </c>
      <c r="J3573" s="12"/>
      <c r="K3573" s="12" t="s">
        <v>1908</v>
      </c>
      <c r="L3573" s="12"/>
      <c r="M3573" s="12"/>
      <c r="N3573" s="12"/>
      <c r="O3573" s="14">
        <v>4</v>
      </c>
      <c r="P3573" s="14">
        <v>3</v>
      </c>
      <c r="Q3573" s="12">
        <v>0</v>
      </c>
      <c r="R3573">
        <v>8</v>
      </c>
      <c r="S3573" t="s">
        <v>4915</v>
      </c>
      <c r="U3573" t="str">
        <f t="shared" si="468"/>
        <v>1945.02.08/09.</v>
      </c>
      <c r="V3573" t="str">
        <f t="shared" si="469"/>
        <v>45. 02.</v>
      </c>
      <c r="W3573" t="str">
        <f t="shared" si="464"/>
        <v>Elsewhere</v>
      </c>
      <c r="X3573" t="str">
        <f t="shared" si="459"/>
        <v>Not Marking</v>
      </c>
    </row>
    <row r="3574" spans="1:25" x14ac:dyDescent="0.25">
      <c r="A3574" s="1">
        <v>16477</v>
      </c>
      <c r="B3574" t="s">
        <v>5009</v>
      </c>
      <c r="C3574" s="1" t="str">
        <f>IF(B3574="Day",TEXT(A3574,"dd"&amp;"."),TEXT(A3574,"dd")&amp;"/"&amp;TEXT(A3575,"dd")&amp;".")</f>
        <v>09.</v>
      </c>
      <c r="D3574" s="1" t="str">
        <f>TEXT(A3574,"mm")&amp;"."</f>
        <v>02.</v>
      </c>
      <c r="E3574" t="str">
        <f>TEXT(A3574,"yy")&amp;"."</f>
        <v>45.</v>
      </c>
      <c r="F3574" t="str">
        <f>IF((C3574&lt;C3576),C3574&amp;D3574&amp;E3574,C3574&amp;D3576&amp;E3574)</f>
        <v>09.02.45.</v>
      </c>
      <c r="G3574" s="12" t="str">
        <f>IF(ISERROR(VLOOKUP(F3574,DataFromWard!$B$484:$E$998,2,FALSE)),"",VLOOKUP(F3574,DataFromWard!$B$484:$E$998,2,FALSE))</f>
        <v/>
      </c>
      <c r="H3574" t="str">
        <f t="shared" si="467"/>
        <v/>
      </c>
      <c r="I3574" s="12"/>
      <c r="J3574" s="12"/>
      <c r="K3574" s="12"/>
      <c r="L3574" s="12"/>
      <c r="M3574" s="12"/>
      <c r="N3574" s="12"/>
      <c r="O3574" s="14" t="str">
        <f>IF(ISERROR(VLOOKUP(F3574,DataFromWard!$B$484:$E$998,3,FALSE)),"",VLOOKUP(F3574,DataFromWard!$B$484:$E$998,3,FALSE))</f>
        <v/>
      </c>
      <c r="P3574" s="14"/>
      <c r="Q3574" s="12" t="str">
        <f>IF(ISERROR(VLOOKUP(F3574,DataFromWard!$B$484:$E$998,4,FALSE)),"",VLOOKUP(F3574,DataFromWard!$B$484:$E$998,4,FALSE))</f>
        <v/>
      </c>
      <c r="U3574" t="str">
        <f t="shared" si="468"/>
        <v>1945.02.09.</v>
      </c>
      <c r="V3574" t="str">
        <f t="shared" si="469"/>
        <v>45. 02.</v>
      </c>
      <c r="W3574" t="str">
        <f t="shared" si="464"/>
        <v/>
      </c>
      <c r="X3574" t="str">
        <f t="shared" si="459"/>
        <v/>
      </c>
    </row>
    <row r="3575" spans="1:25" x14ac:dyDescent="0.25">
      <c r="A3575" s="1">
        <v>16477</v>
      </c>
      <c r="B3575" t="s">
        <v>5012</v>
      </c>
      <c r="C3575" s="1" t="str">
        <f>IF(B3575="Day",TEXT(A3575,"dd"&amp;"."),TEXT(A3575,"dd")&amp;"/"&amp;TEXT(A3576,"dd")&amp;".")</f>
        <v>09/10.</v>
      </c>
      <c r="D3575" s="1" t="str">
        <f>TEXT(A3575,"mm")&amp;"."</f>
        <v>02.</v>
      </c>
      <c r="E3575" t="str">
        <f>TEXT(A3575,"yy")&amp;"."</f>
        <v>45.</v>
      </c>
      <c r="F3575" t="str">
        <f>IF((C3575&lt;C3577),C3575&amp;D3575&amp;E3575,C3575&amp;D3577&amp;E3575)</f>
        <v>09/10.02.45.</v>
      </c>
      <c r="G3575" s="12" t="str">
        <f>IF(ISERROR(VLOOKUP(F3575,DataFromWard!$B$484:$E$998,2,FALSE)),"",VLOOKUP(F3575,DataFromWard!$B$484:$E$998,2,FALSE))</f>
        <v/>
      </c>
      <c r="H3575" t="str">
        <f t="shared" si="467"/>
        <v/>
      </c>
      <c r="I3575" s="12"/>
      <c r="J3575" s="12"/>
      <c r="K3575" s="12"/>
      <c r="L3575" s="12"/>
      <c r="M3575" s="12"/>
      <c r="N3575" s="12">
        <v>1</v>
      </c>
      <c r="O3575" s="14" t="str">
        <f>IF(ISERROR(VLOOKUP(F3575,DataFromWard!$B$484:$E$998,3,FALSE)),"",VLOOKUP(F3575,DataFromWard!$B$484:$E$998,3,FALSE))</f>
        <v/>
      </c>
      <c r="P3575" s="14"/>
      <c r="Q3575" s="12" t="str">
        <f>IF(ISERROR(VLOOKUP(F3575,DataFromWard!$B$484:$E$998,4,FALSE)),"",VLOOKUP(F3575,DataFromWard!$B$484:$E$998,4,FALSE))</f>
        <v/>
      </c>
      <c r="S3575" t="s">
        <v>4915</v>
      </c>
      <c r="U3575" t="str">
        <f t="shared" si="468"/>
        <v>1945.02.09/10.</v>
      </c>
      <c r="V3575" t="str">
        <f t="shared" si="469"/>
        <v>45. 02.</v>
      </c>
      <c r="W3575" t="str">
        <f t="shared" si="464"/>
        <v/>
      </c>
      <c r="X3575" t="str">
        <f t="shared" si="459"/>
        <v/>
      </c>
    </row>
    <row r="3576" spans="1:25" x14ac:dyDescent="0.25">
      <c r="A3576" s="1">
        <v>16478</v>
      </c>
      <c r="B3576" t="s">
        <v>5009</v>
      </c>
      <c r="C3576" s="1" t="str">
        <f>IF(B3576="Day",TEXT(A3576,"dd"&amp;"."),TEXT(A3576,"dd")&amp;"/"&amp;TEXT(A3577,"dd")&amp;".")</f>
        <v>10.</v>
      </c>
      <c r="D3576" s="1" t="str">
        <f>TEXT(A3576,"mm")&amp;"."</f>
        <v>02.</v>
      </c>
      <c r="E3576" t="str">
        <f>TEXT(A3576,"yy")&amp;"."</f>
        <v>45.</v>
      </c>
      <c r="F3576" t="str">
        <f>IF((C3576&lt;C3579),C3576&amp;D3576&amp;E3576,C3576&amp;D3579&amp;E3576)</f>
        <v>10.02.45.</v>
      </c>
      <c r="G3576" s="12" t="str">
        <f>IF(ISERROR(VLOOKUP(F3576,DataFromWard!$B$484:$E$998,2,FALSE)),"",VLOOKUP(F3576,DataFromWard!$B$484:$E$998,2,FALSE))</f>
        <v/>
      </c>
      <c r="H3576" t="str">
        <f t="shared" si="467"/>
        <v/>
      </c>
      <c r="I3576" s="12"/>
      <c r="J3576" s="12"/>
      <c r="K3576" s="12"/>
      <c r="L3576" s="12"/>
      <c r="M3576" s="12"/>
      <c r="N3576" s="12"/>
      <c r="O3576" s="14" t="str">
        <f>IF(ISERROR(VLOOKUP(F3576,DataFromWard!$B$484:$E$998,3,FALSE)),"",VLOOKUP(F3576,DataFromWard!$B$484:$E$998,3,FALSE))</f>
        <v/>
      </c>
      <c r="P3576" s="14"/>
      <c r="Q3576" s="12" t="str">
        <f>IF(ISERROR(VLOOKUP(F3576,DataFromWard!$B$484:$E$998,4,FALSE)),"",VLOOKUP(F3576,DataFromWard!$B$484:$E$998,4,FALSE))</f>
        <v/>
      </c>
      <c r="U3576" t="str">
        <f t="shared" si="468"/>
        <v>1945.02.10.</v>
      </c>
      <c r="V3576" t="str">
        <f t="shared" si="469"/>
        <v>45. 02.</v>
      </c>
      <c r="W3576" t="str">
        <f t="shared" si="464"/>
        <v/>
      </c>
      <c r="X3576" t="str">
        <f t="shared" ref="X3576:X3639" si="470">IF((W3576=""),"",IF((W3576="Markers"),"Marking","Not Marking"))</f>
        <v/>
      </c>
    </row>
    <row r="3577" spans="1:25" x14ac:dyDescent="0.25">
      <c r="A3577" s="1">
        <v>16478</v>
      </c>
      <c r="B3577" t="s">
        <v>5012</v>
      </c>
      <c r="C3577" s="1" t="str">
        <f>IF(B3577="Day",TEXT(A3577,"dd"&amp;"."),TEXT(A3577,"dd")&amp;"/"&amp;TEXT(A3579,"dd")&amp;".")</f>
        <v>10/11.</v>
      </c>
      <c r="D3577" s="1" t="str">
        <f>TEXT(A3577,"mm")&amp;"."</f>
        <v>02.</v>
      </c>
      <c r="E3577" t="str">
        <f>TEXT(A3577,"yy")&amp;"."</f>
        <v>45.</v>
      </c>
      <c r="F3577" t="str">
        <f>IF((C3577&lt;C3580),C3577&amp;D3577&amp;E3577,C3577&amp;D3580&amp;E3577)</f>
        <v>10/11.02.45.</v>
      </c>
      <c r="G3577" s="12" t="s">
        <v>4939</v>
      </c>
      <c r="H3577" t="str">
        <f t="shared" si="467"/>
        <v>GE</v>
      </c>
      <c r="I3577" s="12" t="s">
        <v>5332</v>
      </c>
      <c r="J3577" s="12"/>
      <c r="K3577" s="12" t="s">
        <v>752</v>
      </c>
      <c r="L3577" s="12">
        <v>22</v>
      </c>
      <c r="M3577" s="12"/>
      <c r="N3577" s="12"/>
      <c r="O3577" s="14">
        <v>82</v>
      </c>
      <c r="P3577" s="14">
        <v>78</v>
      </c>
      <c r="Q3577" s="12">
        <f>IF(ISERROR(VLOOKUP(F3577,DataFromWard!$B$484:$E$998,4,FALSE)),"",VLOOKUP(F3577,DataFromWard!$B$484:$E$998,4,FALSE))</f>
        <v>0</v>
      </c>
      <c r="R3577">
        <v>8</v>
      </c>
      <c r="S3577" t="s">
        <v>4915</v>
      </c>
      <c r="U3577" t="str">
        <f t="shared" si="468"/>
        <v>1945.02.10/11.</v>
      </c>
      <c r="V3577" t="str">
        <f t="shared" si="469"/>
        <v>45. 02.</v>
      </c>
      <c r="W3577" t="str">
        <f t="shared" si="464"/>
        <v>RCM</v>
      </c>
      <c r="X3577" t="str">
        <f t="shared" si="470"/>
        <v>Not Marking</v>
      </c>
    </row>
    <row r="3578" spans="1:25" x14ac:dyDescent="0.25">
      <c r="A3578" s="1">
        <v>16478</v>
      </c>
      <c r="B3578" t="s">
        <v>5012</v>
      </c>
      <c r="C3578" s="1" t="s">
        <v>3837</v>
      </c>
      <c r="D3578" s="1" t="s">
        <v>3851</v>
      </c>
      <c r="E3578" t="s">
        <v>4520</v>
      </c>
      <c r="F3578" t="s">
        <v>861</v>
      </c>
      <c r="G3578" s="12" t="s">
        <v>4916</v>
      </c>
      <c r="H3578" t="str">
        <f t="shared" si="467"/>
        <v>GE</v>
      </c>
      <c r="I3578" s="12" t="s">
        <v>5332</v>
      </c>
      <c r="J3578" s="12"/>
      <c r="K3578" s="12" t="s">
        <v>752</v>
      </c>
      <c r="L3578" s="12"/>
      <c r="M3578" s="12"/>
      <c r="N3578" s="12"/>
      <c r="O3578" s="14">
        <v>11</v>
      </c>
      <c r="P3578" s="14">
        <v>11</v>
      </c>
      <c r="Q3578" s="12">
        <v>0</v>
      </c>
      <c r="R3578">
        <v>8</v>
      </c>
      <c r="S3578" t="s">
        <v>4915</v>
      </c>
      <c r="U3578" t="str">
        <f t="shared" si="468"/>
        <v>1945.02.10/11.</v>
      </c>
      <c r="V3578" t="str">
        <f t="shared" si="469"/>
        <v>45. 02.</v>
      </c>
      <c r="W3578" t="str">
        <f t="shared" si="464"/>
        <v>RCM</v>
      </c>
      <c r="X3578" t="str">
        <f t="shared" si="470"/>
        <v>Not Marking</v>
      </c>
    </row>
    <row r="3579" spans="1:25" x14ac:dyDescent="0.25">
      <c r="A3579" s="1">
        <v>16479</v>
      </c>
      <c r="B3579" t="s">
        <v>5009</v>
      </c>
      <c r="C3579" s="1" t="str">
        <f>IF(B3579="Day",TEXT(A3579,"dd"&amp;"."),TEXT(A3579,"dd")&amp;"/"&amp;TEXT(A3580,"dd")&amp;".")</f>
        <v>11.</v>
      </c>
      <c r="D3579" s="1" t="str">
        <f>TEXT(A3579,"mm")&amp;"."</f>
        <v>02.</v>
      </c>
      <c r="E3579" t="str">
        <f>TEXT(A3579,"yy")&amp;"."</f>
        <v>45.</v>
      </c>
      <c r="F3579" t="str">
        <f>IF((C3579&lt;C3581),C3579&amp;D3579&amp;E3579,C3579&amp;D3581&amp;E3579)</f>
        <v>11.02.45.</v>
      </c>
      <c r="G3579" s="12" t="str">
        <f>IF(ISERROR(VLOOKUP(F3579,DataFromWard!$B$484:$E$998,2,FALSE)),"",VLOOKUP(F3579,DataFromWard!$B$484:$E$998,2,FALSE))</f>
        <v/>
      </c>
      <c r="H3579" t="str">
        <f t="shared" si="467"/>
        <v/>
      </c>
      <c r="I3579" s="12"/>
      <c r="J3579" s="12"/>
      <c r="K3579" s="12"/>
      <c r="L3579" s="12"/>
      <c r="M3579" s="12"/>
      <c r="N3579" s="12"/>
      <c r="O3579" s="14" t="str">
        <f>IF(ISERROR(VLOOKUP(F3579,DataFromWard!$B$484:$E$998,3,FALSE)),"",VLOOKUP(F3579,DataFromWard!$B$484:$E$998,3,FALSE))</f>
        <v/>
      </c>
      <c r="P3579" s="14"/>
      <c r="Q3579" s="12" t="str">
        <f>IF(ISERROR(VLOOKUP(F3579,DataFromWard!$B$484:$E$998,4,FALSE)),"",VLOOKUP(F3579,DataFromWard!$B$484:$E$998,4,FALSE))</f>
        <v/>
      </c>
      <c r="U3579" t="str">
        <f t="shared" si="468"/>
        <v>1945.02.11.</v>
      </c>
      <c r="V3579" t="str">
        <f t="shared" si="469"/>
        <v>45. 02.</v>
      </c>
      <c r="W3579" t="str">
        <f t="shared" si="464"/>
        <v/>
      </c>
      <c r="X3579" t="str">
        <f t="shared" si="470"/>
        <v/>
      </c>
    </row>
    <row r="3580" spans="1:25" x14ac:dyDescent="0.25">
      <c r="A3580" s="1">
        <v>16479</v>
      </c>
      <c r="B3580" t="s">
        <v>5012</v>
      </c>
      <c r="C3580" s="1" t="str">
        <f>IF(B3580="Day",TEXT(A3580,"dd"&amp;"."),TEXT(A3580,"dd")&amp;"/"&amp;TEXT(A3581,"dd")&amp;".")</f>
        <v>11/12.</v>
      </c>
      <c r="D3580" s="1" t="str">
        <f>TEXT(A3580,"mm")&amp;"."</f>
        <v>02.</v>
      </c>
      <c r="E3580" t="str">
        <f>TEXT(A3580,"yy")&amp;"."</f>
        <v>45.</v>
      </c>
      <c r="F3580" t="str">
        <f>IF((C3580&lt;C3582),C3580&amp;D3580&amp;E3580,C3580&amp;D3582&amp;E3580)</f>
        <v>11/12.02.45.</v>
      </c>
      <c r="G3580" s="12" t="str">
        <f>IF(ISERROR(VLOOKUP(F3580,DataFromWard!$B$484:$E$998,2,FALSE)),"",VLOOKUP(F3580,DataFromWard!$B$484:$E$998,2,FALSE))</f>
        <v/>
      </c>
      <c r="H3580" t="str">
        <f t="shared" si="467"/>
        <v/>
      </c>
      <c r="I3580" s="12"/>
      <c r="J3580" s="12"/>
      <c r="K3580" s="12"/>
      <c r="L3580" s="12"/>
      <c r="M3580" s="12"/>
      <c r="N3580" s="12"/>
      <c r="O3580" s="14" t="str">
        <f>IF(ISERROR(VLOOKUP(F3580,DataFromWard!$B$484:$E$998,3,FALSE)),"",VLOOKUP(F3580,DataFromWard!$B$484:$E$998,3,FALSE))</f>
        <v/>
      </c>
      <c r="P3580" s="14"/>
      <c r="Q3580" s="12" t="str">
        <f>IF(ISERROR(VLOOKUP(F3580,DataFromWard!$B$484:$E$998,4,FALSE)),"",VLOOKUP(F3580,DataFromWard!$B$484:$E$998,4,FALSE))</f>
        <v/>
      </c>
      <c r="U3580" t="str">
        <f t="shared" si="468"/>
        <v>1945.02.11/12.</v>
      </c>
      <c r="V3580" t="str">
        <f t="shared" si="469"/>
        <v>45. 02.</v>
      </c>
      <c r="W3580" t="str">
        <f t="shared" si="464"/>
        <v/>
      </c>
      <c r="X3580" t="str">
        <f t="shared" si="470"/>
        <v/>
      </c>
    </row>
    <row r="3581" spans="1:25" x14ac:dyDescent="0.25">
      <c r="A3581" s="1">
        <v>16480</v>
      </c>
      <c r="B3581" t="s">
        <v>5009</v>
      </c>
      <c r="C3581" s="1" t="str">
        <f>IF(B3581="Day",TEXT(A3581,"dd"&amp;"."),TEXT(A3581,"dd")&amp;"/"&amp;TEXT(A3582,"dd")&amp;".")</f>
        <v>12.</v>
      </c>
      <c r="D3581" s="1" t="str">
        <f>TEXT(A3581,"mm")&amp;"."</f>
        <v>02.</v>
      </c>
      <c r="E3581" t="str">
        <f>TEXT(A3581,"yy")&amp;"."</f>
        <v>45.</v>
      </c>
      <c r="F3581" t="str">
        <f>IF((C3581&lt;C3589),C3581&amp;D3581&amp;E3581,C3581&amp;D3589&amp;E3581)</f>
        <v>12.02.45.</v>
      </c>
      <c r="G3581" s="12" t="str">
        <f>IF(ISERROR(VLOOKUP(F3581,DataFromWard!$B$484:$E$998,2,FALSE)),"",VLOOKUP(F3581,DataFromWard!$B$484:$E$998,2,FALSE))</f>
        <v/>
      </c>
      <c r="H3581" t="str">
        <f t="shared" si="467"/>
        <v/>
      </c>
      <c r="I3581" s="12"/>
      <c r="J3581" s="12"/>
      <c r="K3581" s="12"/>
      <c r="L3581" s="12"/>
      <c r="M3581" s="12"/>
      <c r="N3581" s="12"/>
      <c r="O3581" s="14" t="str">
        <f>IF(ISERROR(VLOOKUP(F3581,DataFromWard!$B$484:$E$998,3,FALSE)),"",VLOOKUP(F3581,DataFromWard!$B$484:$E$998,3,FALSE))</f>
        <v/>
      </c>
      <c r="P3581" s="14"/>
      <c r="Q3581" s="12" t="str">
        <f>IF(ISERROR(VLOOKUP(F3581,DataFromWard!$B$484:$E$998,4,FALSE)),"",VLOOKUP(F3581,DataFromWard!$B$484:$E$998,4,FALSE))</f>
        <v/>
      </c>
      <c r="U3581" t="str">
        <f t="shared" si="468"/>
        <v>1945.02.12.</v>
      </c>
      <c r="V3581" t="str">
        <f t="shared" si="469"/>
        <v>45. 02.</v>
      </c>
      <c r="W3581" t="str">
        <f t="shared" si="464"/>
        <v/>
      </c>
      <c r="X3581" t="str">
        <f t="shared" si="470"/>
        <v/>
      </c>
    </row>
    <row r="3582" spans="1:25" x14ac:dyDescent="0.25">
      <c r="A3582" s="1">
        <v>16480</v>
      </c>
      <c r="B3582" t="s">
        <v>5012</v>
      </c>
      <c r="C3582" s="1" t="str">
        <f>IF(B3582="Day",TEXT(A3582,"dd"&amp;"."),TEXT(A3582,"dd")&amp;"/"&amp;TEXT(A3589,"dd")&amp;".")</f>
        <v>12/13.</v>
      </c>
      <c r="D3582" s="1" t="str">
        <f>TEXT(A3582,"mm")&amp;"."</f>
        <v>02.</v>
      </c>
      <c r="E3582" t="str">
        <f>TEXT(A3582,"yy")&amp;"."</f>
        <v>45.</v>
      </c>
      <c r="F3582" t="str">
        <f>IF((C3582&lt;C3590),C3582&amp;D3582&amp;E3582,C3582&amp;D3590&amp;E3582)</f>
        <v>12/13.02.45.</v>
      </c>
      <c r="G3582" s="12" t="s">
        <v>3088</v>
      </c>
      <c r="H3582" t="str">
        <f t="shared" si="467"/>
        <v>GE</v>
      </c>
      <c r="I3582" s="12" t="s">
        <v>5332</v>
      </c>
      <c r="J3582" s="12"/>
      <c r="K3582" s="12" t="s">
        <v>1912</v>
      </c>
      <c r="L3582" s="12"/>
      <c r="M3582" s="12"/>
      <c r="N3582" s="12">
        <v>1</v>
      </c>
      <c r="O3582" s="14">
        <v>72</v>
      </c>
      <c r="P3582" s="14">
        <v>68</v>
      </c>
      <c r="Q3582" s="12">
        <v>0</v>
      </c>
      <c r="R3582">
        <v>8</v>
      </c>
      <c r="S3582" t="s">
        <v>4915</v>
      </c>
      <c r="U3582" t="str">
        <f t="shared" si="468"/>
        <v>1945.02.12/13.</v>
      </c>
      <c r="V3582" t="str">
        <f t="shared" si="469"/>
        <v>45. 02.</v>
      </c>
      <c r="W3582" t="str">
        <f t="shared" si="464"/>
        <v>None</v>
      </c>
      <c r="X3582" t="str">
        <f t="shared" si="470"/>
        <v>Not Marking</v>
      </c>
    </row>
    <row r="3583" spans="1:25" x14ac:dyDescent="0.25">
      <c r="A3583" s="1">
        <v>16480</v>
      </c>
      <c r="B3583" t="s">
        <v>5012</v>
      </c>
      <c r="C3583" s="1" t="s">
        <v>3836</v>
      </c>
      <c r="D3583" s="1" t="s">
        <v>3851</v>
      </c>
      <c r="E3583" t="s">
        <v>4520</v>
      </c>
      <c r="F3583" t="s">
        <v>863</v>
      </c>
      <c r="G3583" s="12" t="s">
        <v>931</v>
      </c>
      <c r="H3583" t="str">
        <f t="shared" si="467"/>
        <v>GE</v>
      </c>
      <c r="I3583" s="12" t="s">
        <v>5332</v>
      </c>
      <c r="J3583" s="12"/>
      <c r="K3583" s="12" t="s">
        <v>1912</v>
      </c>
      <c r="L3583" s="12"/>
      <c r="M3583" s="12"/>
      <c r="N3583" s="12"/>
      <c r="O3583" s="14">
        <v>11</v>
      </c>
      <c r="P3583" s="14">
        <v>11</v>
      </c>
      <c r="Q3583" s="12">
        <v>0</v>
      </c>
      <c r="R3583">
        <v>8</v>
      </c>
      <c r="S3583" t="s">
        <v>4915</v>
      </c>
      <c r="U3583" t="str">
        <f t="shared" si="468"/>
        <v>1945.02.12/13.</v>
      </c>
      <c r="V3583" t="str">
        <f t="shared" si="469"/>
        <v>45. 02.</v>
      </c>
      <c r="W3583" t="str">
        <f t="shared" si="464"/>
        <v>None</v>
      </c>
      <c r="X3583" t="str">
        <f t="shared" si="470"/>
        <v>Not Marking</v>
      </c>
    </row>
    <row r="3584" spans="1:25" x14ac:dyDescent="0.25">
      <c r="A3584" s="1">
        <v>16480</v>
      </c>
      <c r="B3584" t="s">
        <v>5012</v>
      </c>
      <c r="C3584" s="1" t="s">
        <v>3836</v>
      </c>
      <c r="D3584" s="1" t="s">
        <v>3851</v>
      </c>
      <c r="E3584" t="s">
        <v>4520</v>
      </c>
      <c r="F3584" t="s">
        <v>863</v>
      </c>
      <c r="G3584" s="12" t="s">
        <v>5151</v>
      </c>
      <c r="H3584" t="str">
        <f t="shared" si="467"/>
        <v>GE</v>
      </c>
      <c r="I3584" s="12" t="s">
        <v>5332</v>
      </c>
      <c r="J3584" s="12"/>
      <c r="K3584" s="12" t="s">
        <v>1912</v>
      </c>
      <c r="L3584" s="12"/>
      <c r="M3584" s="12"/>
      <c r="N3584" s="12"/>
      <c r="O3584" s="14">
        <v>4</v>
      </c>
      <c r="P3584" s="14">
        <v>4</v>
      </c>
      <c r="Q3584" s="12">
        <v>0</v>
      </c>
      <c r="R3584">
        <v>8</v>
      </c>
      <c r="S3584" t="s">
        <v>4915</v>
      </c>
      <c r="U3584" t="str">
        <f t="shared" si="468"/>
        <v>1945.02.12/13.</v>
      </c>
      <c r="V3584" t="str">
        <f t="shared" si="469"/>
        <v>45. 02.</v>
      </c>
      <c r="W3584" t="str">
        <f t="shared" si="464"/>
        <v>None</v>
      </c>
      <c r="X3584" t="str">
        <f t="shared" si="470"/>
        <v>Not Marking</v>
      </c>
    </row>
    <row r="3585" spans="1:25" x14ac:dyDescent="0.25">
      <c r="A3585" s="1">
        <v>16480</v>
      </c>
      <c r="B3585" t="s">
        <v>5012</v>
      </c>
      <c r="C3585" s="1" t="s">
        <v>3836</v>
      </c>
      <c r="D3585" s="1" t="s">
        <v>3851</v>
      </c>
      <c r="E3585" t="s">
        <v>4520</v>
      </c>
      <c r="F3585" t="s">
        <v>863</v>
      </c>
      <c r="G3585" s="12" t="s">
        <v>4913</v>
      </c>
      <c r="H3585" t="str">
        <f t="shared" si="467"/>
        <v>GE</v>
      </c>
      <c r="I3585" s="12" t="s">
        <v>5332</v>
      </c>
      <c r="J3585" s="12"/>
      <c r="K3585" s="12" t="s">
        <v>1912</v>
      </c>
      <c r="L3585" s="12"/>
      <c r="M3585" s="12"/>
      <c r="N3585" s="12"/>
      <c r="O3585" s="59">
        <v>3</v>
      </c>
      <c r="P3585" s="14"/>
      <c r="Q3585" s="12">
        <v>0</v>
      </c>
      <c r="R3585">
        <v>8</v>
      </c>
      <c r="S3585" t="s">
        <v>4915</v>
      </c>
      <c r="T3585" t="s">
        <v>5144</v>
      </c>
      <c r="U3585" t="str">
        <f t="shared" si="468"/>
        <v>1945.02.12/13.</v>
      </c>
      <c r="V3585" t="str">
        <f t="shared" si="469"/>
        <v>45. 02.</v>
      </c>
      <c r="W3585" t="str">
        <f t="shared" si="464"/>
        <v>None</v>
      </c>
      <c r="X3585" t="str">
        <f t="shared" si="470"/>
        <v>Not Marking</v>
      </c>
      <c r="Y3585" t="s">
        <v>5277</v>
      </c>
    </row>
    <row r="3586" spans="1:25" x14ac:dyDescent="0.25">
      <c r="A3586" s="1">
        <v>16480</v>
      </c>
      <c r="B3586" t="s">
        <v>5012</v>
      </c>
      <c r="C3586" s="1" t="s">
        <v>3836</v>
      </c>
      <c r="D3586" s="1" t="s">
        <v>3851</v>
      </c>
      <c r="E3586" t="s">
        <v>4520</v>
      </c>
      <c r="F3586" t="s">
        <v>863</v>
      </c>
      <c r="G3586" s="12" t="s">
        <v>4930</v>
      </c>
      <c r="H3586" t="str">
        <f t="shared" si="467"/>
        <v>GE</v>
      </c>
      <c r="I3586" s="12" t="s">
        <v>5332</v>
      </c>
      <c r="J3586" s="12"/>
      <c r="K3586" s="12" t="s">
        <v>1912</v>
      </c>
      <c r="L3586" s="12"/>
      <c r="M3586" s="12"/>
      <c r="N3586" s="12"/>
      <c r="O3586" s="14">
        <v>3</v>
      </c>
      <c r="P3586" s="14">
        <v>3</v>
      </c>
      <c r="Q3586" s="12">
        <v>0</v>
      </c>
      <c r="R3586">
        <v>8</v>
      </c>
      <c r="S3586" t="s">
        <v>4915</v>
      </c>
      <c r="T3586" t="s">
        <v>5144</v>
      </c>
      <c r="U3586" t="str">
        <f t="shared" si="468"/>
        <v>1945.02.12/13.</v>
      </c>
      <c r="V3586" t="str">
        <f t="shared" si="469"/>
        <v>45. 02.</v>
      </c>
      <c r="W3586" t="str">
        <f t="shared" si="464"/>
        <v>None</v>
      </c>
      <c r="X3586" t="str">
        <f t="shared" si="470"/>
        <v>Not Marking</v>
      </c>
    </row>
    <row r="3587" spans="1:25" x14ac:dyDescent="0.25">
      <c r="A3587" s="1">
        <v>16480</v>
      </c>
      <c r="B3587" t="s">
        <v>5012</v>
      </c>
      <c r="C3587" s="1" t="s">
        <v>3836</v>
      </c>
      <c r="D3587" s="1" t="s">
        <v>3851</v>
      </c>
      <c r="E3587" t="s">
        <v>4520</v>
      </c>
      <c r="F3587" t="s">
        <v>863</v>
      </c>
      <c r="G3587" s="12" t="s">
        <v>4963</v>
      </c>
      <c r="H3587" t="str">
        <f t="shared" si="467"/>
        <v>GE</v>
      </c>
      <c r="I3587" s="12" t="s">
        <v>5332</v>
      </c>
      <c r="J3587" s="12"/>
      <c r="K3587" s="12" t="s">
        <v>1912</v>
      </c>
      <c r="L3587" s="12"/>
      <c r="M3587" s="12"/>
      <c r="N3587" s="12"/>
      <c r="O3587" s="14">
        <v>3</v>
      </c>
      <c r="P3587" s="14">
        <v>3</v>
      </c>
      <c r="Q3587" s="12">
        <v>0</v>
      </c>
      <c r="R3587">
        <v>8</v>
      </c>
      <c r="S3587" t="s">
        <v>4915</v>
      </c>
      <c r="T3587" t="s">
        <v>5144</v>
      </c>
      <c r="U3587" t="str">
        <f t="shared" si="468"/>
        <v>1945.02.12/13.</v>
      </c>
      <c r="V3587" t="str">
        <f t="shared" si="469"/>
        <v>45. 02.</v>
      </c>
      <c r="W3587" t="str">
        <f t="shared" si="464"/>
        <v>None</v>
      </c>
      <c r="X3587" t="str">
        <f t="shared" si="470"/>
        <v>Not Marking</v>
      </c>
    </row>
    <row r="3588" spans="1:25" x14ac:dyDescent="0.25">
      <c r="A3588" s="1">
        <v>16480</v>
      </c>
      <c r="B3588" t="s">
        <v>5012</v>
      </c>
      <c r="C3588" s="1" t="s">
        <v>3836</v>
      </c>
      <c r="D3588" s="1" t="s">
        <v>3851</v>
      </c>
      <c r="E3588" t="s">
        <v>4520</v>
      </c>
      <c r="F3588" t="s">
        <v>863</v>
      </c>
      <c r="G3588" s="12" t="s">
        <v>4944</v>
      </c>
      <c r="H3588" t="str">
        <f t="shared" si="467"/>
        <v>GE</v>
      </c>
      <c r="I3588" s="12" t="s">
        <v>5332</v>
      </c>
      <c r="J3588" s="12"/>
      <c r="K3588" s="12" t="s">
        <v>1912</v>
      </c>
      <c r="L3588" s="12"/>
      <c r="M3588" s="12"/>
      <c r="N3588" s="12"/>
      <c r="O3588" s="14">
        <v>3</v>
      </c>
      <c r="P3588" s="14">
        <v>1</v>
      </c>
      <c r="Q3588" s="12">
        <v>0</v>
      </c>
      <c r="R3588">
        <v>8</v>
      </c>
      <c r="S3588" t="s">
        <v>4915</v>
      </c>
      <c r="T3588" t="s">
        <v>5144</v>
      </c>
      <c r="U3588" t="str">
        <f t="shared" si="468"/>
        <v>1945.02.12/13.</v>
      </c>
      <c r="V3588" t="str">
        <f t="shared" si="469"/>
        <v>45. 02.</v>
      </c>
      <c r="W3588" t="str">
        <f t="shared" si="464"/>
        <v>None</v>
      </c>
      <c r="X3588" t="str">
        <f t="shared" si="470"/>
        <v>Not Marking</v>
      </c>
    </row>
    <row r="3589" spans="1:25" x14ac:dyDescent="0.25">
      <c r="A3589" s="1">
        <v>16481</v>
      </c>
      <c r="B3589" t="s">
        <v>5009</v>
      </c>
      <c r="C3589" s="1" t="str">
        <f>IF(B3589="Day",TEXT(A3589,"dd"&amp;"."),TEXT(A3589,"dd")&amp;"/"&amp;TEXT(A3590,"dd")&amp;".")</f>
        <v>13.</v>
      </c>
      <c r="D3589" s="1" t="str">
        <f t="shared" ref="D3589:D3595" si="471">TEXT(A3589,"mm")&amp;"."</f>
        <v>02.</v>
      </c>
      <c r="E3589" t="str">
        <f t="shared" ref="E3589:E3595" si="472">TEXT(A3589,"yy")&amp;"."</f>
        <v>45.</v>
      </c>
      <c r="F3589" t="str">
        <f>IF((C3589&lt;C3597),C3589&amp;D3589&amp;E3589,C3589&amp;D3597&amp;E3589)</f>
        <v>13.02.45.</v>
      </c>
      <c r="G3589" s="12" t="str">
        <f>IF(ISERROR(VLOOKUP(F3589,DataFromWard!$B$484:$E$998,2,FALSE)),"",VLOOKUP(F3589,DataFromWard!$B$484:$E$998,2,FALSE))</f>
        <v/>
      </c>
      <c r="H3589" t="str">
        <f t="shared" si="467"/>
        <v/>
      </c>
      <c r="I3589" s="12"/>
      <c r="J3589" s="12"/>
      <c r="K3589" s="12"/>
      <c r="L3589" s="12"/>
      <c r="M3589" s="12"/>
      <c r="N3589" s="12"/>
      <c r="O3589" s="14" t="str">
        <f>IF(ISERROR(VLOOKUP(F3589,DataFromWard!$B$484:$E$998,3,FALSE)),"",VLOOKUP(F3589,DataFromWard!$B$484:$E$998,3,FALSE))</f>
        <v/>
      </c>
      <c r="P3589" s="14"/>
      <c r="Q3589" s="12" t="str">
        <f>IF(ISERROR(VLOOKUP(F3589,DataFromWard!$B$484:$E$998,4,FALSE)),"",VLOOKUP(F3589,DataFromWard!$B$484:$E$998,4,FALSE))</f>
        <v/>
      </c>
      <c r="U3589" t="str">
        <f t="shared" si="468"/>
        <v>1945.02.13.</v>
      </c>
      <c r="V3589" t="str">
        <f t="shared" si="469"/>
        <v>45. 02.</v>
      </c>
      <c r="W3589" t="str">
        <f t="shared" si="464"/>
        <v/>
      </c>
      <c r="X3589" t="str">
        <f t="shared" si="470"/>
        <v/>
      </c>
    </row>
    <row r="3590" spans="1:25" x14ac:dyDescent="0.25">
      <c r="A3590" s="1">
        <v>16481</v>
      </c>
      <c r="B3590" t="s">
        <v>5012</v>
      </c>
      <c r="C3590" s="1" t="str">
        <f>IF(B3590="Day",TEXT(A3590,"dd"&amp;"."),TEXT(A3590,"dd")&amp;"/"&amp;TEXT(A3597,"dd")&amp;".")</f>
        <v>13/14.</v>
      </c>
      <c r="D3590" s="1" t="str">
        <f t="shared" si="471"/>
        <v>02.</v>
      </c>
      <c r="E3590" t="str">
        <f t="shared" si="472"/>
        <v>45.</v>
      </c>
      <c r="F3590" t="str">
        <f>IF((C3590&lt;C3598),C3590&amp;D3590&amp;E3590,C3590&amp;D3598&amp;E3590)</f>
        <v>13/14.02.45.</v>
      </c>
      <c r="G3590" s="12" t="s">
        <v>5159</v>
      </c>
      <c r="H3590" t="str">
        <f t="shared" si="467"/>
        <v>GE</v>
      </c>
      <c r="I3590" s="12" t="s">
        <v>4646</v>
      </c>
      <c r="J3590" s="12" t="s">
        <v>5160</v>
      </c>
      <c r="K3590" s="12">
        <v>360</v>
      </c>
      <c r="L3590" s="12">
        <v>59</v>
      </c>
      <c r="M3590" s="12"/>
      <c r="N3590" s="12"/>
      <c r="O3590" s="14">
        <f>IF(ISERROR(VLOOKUP(F3590,DataFromWard!$B$484:$E$998,3,FALSE)),"",VLOOKUP(F3590,DataFromWard!$B$484:$E$998,3,FALSE))</f>
        <v>8</v>
      </c>
      <c r="P3590" s="14">
        <v>8</v>
      </c>
      <c r="Q3590" s="12">
        <f>IF(ISERROR(VLOOKUP(F3590,DataFromWard!$B$484:$E$998,4,FALSE)),"",VLOOKUP(F3590,DataFromWard!$B$484:$E$998,4,FALSE))</f>
        <v>0</v>
      </c>
      <c r="R3590">
        <v>8</v>
      </c>
      <c r="S3590" t="s">
        <v>4915</v>
      </c>
      <c r="T3590" t="s">
        <v>5161</v>
      </c>
      <c r="U3590" t="str">
        <f t="shared" si="468"/>
        <v>1945.02.13/14.</v>
      </c>
      <c r="V3590" t="str">
        <f t="shared" si="469"/>
        <v>45. 02.</v>
      </c>
      <c r="W3590" t="str">
        <f t="shared" si="464"/>
        <v>Markers</v>
      </c>
      <c r="X3590" t="str">
        <f t="shared" si="470"/>
        <v>Marking</v>
      </c>
    </row>
    <row r="3591" spans="1:25" x14ac:dyDescent="0.25">
      <c r="A3591" s="1">
        <v>16481</v>
      </c>
      <c r="B3591" t="s">
        <v>5012</v>
      </c>
      <c r="C3591" s="1" t="str">
        <f>IF(B3591="Day",TEXT(A3591,"dd"&amp;"."),TEXT(A3591,"dd")&amp;"/"&amp;TEXT(A3598,"dd")&amp;".")</f>
        <v>13/14.</v>
      </c>
      <c r="D3591" s="1" t="str">
        <f t="shared" si="471"/>
        <v>02.</v>
      </c>
      <c r="E3591" t="str">
        <f t="shared" si="472"/>
        <v>45.</v>
      </c>
      <c r="F3591" t="str">
        <f>IF((C3591&lt;C3605),C3591&amp;D3591&amp;E3591,C3591&amp;D3605&amp;E3591)</f>
        <v>13/14.02.45.</v>
      </c>
      <c r="G3591" s="12" t="s">
        <v>2180</v>
      </c>
      <c r="H3591" t="str">
        <f t="shared" si="467"/>
        <v>GE</v>
      </c>
      <c r="I3591" s="12" t="s">
        <v>5332</v>
      </c>
      <c r="J3591" s="12"/>
      <c r="K3591" s="12" t="s">
        <v>1908</v>
      </c>
      <c r="L3591" s="12"/>
      <c r="M3591" s="12"/>
      <c r="N3591" s="12"/>
      <c r="O3591" s="14">
        <v>71</v>
      </c>
      <c r="P3591" s="14">
        <v>70</v>
      </c>
      <c r="Q3591" s="12">
        <f>IF(ISERROR(VLOOKUP(F3591,DataFromWard!$B$484:$E$998,4,FALSE)),"",VLOOKUP(F3591,DataFromWard!$B$484:$E$998,4,FALSE))</f>
        <v>0</v>
      </c>
      <c r="R3591">
        <v>8</v>
      </c>
      <c r="S3591" t="s">
        <v>4915</v>
      </c>
      <c r="U3591" t="str">
        <f t="shared" si="468"/>
        <v>1945.02.13/14.</v>
      </c>
      <c r="V3591" t="str">
        <f t="shared" si="469"/>
        <v>45. 02.</v>
      </c>
      <c r="W3591" t="str">
        <f t="shared" si="464"/>
        <v>Elsewhere</v>
      </c>
      <c r="X3591" t="str">
        <f t="shared" si="470"/>
        <v>Not Marking</v>
      </c>
    </row>
    <row r="3592" spans="1:25" x14ac:dyDescent="0.25">
      <c r="A3592" s="1">
        <v>16481</v>
      </c>
      <c r="B3592" t="s">
        <v>5012</v>
      </c>
      <c r="C3592" s="1" t="s">
        <v>3800</v>
      </c>
      <c r="D3592" s="1" t="str">
        <f t="shared" si="471"/>
        <v>02.</v>
      </c>
      <c r="E3592" t="str">
        <f t="shared" si="472"/>
        <v>45.</v>
      </c>
      <c r="F3592" t="str">
        <f>IF((C3592&lt;C3606),C3592&amp;D3592&amp;E3592,C3592&amp;D3606&amp;E3592)</f>
        <v>13/14.02.45.</v>
      </c>
      <c r="G3592" s="12" t="s">
        <v>851</v>
      </c>
      <c r="H3592" t="str">
        <f t="shared" si="467"/>
        <v>GE</v>
      </c>
      <c r="I3592" s="12" t="s">
        <v>5332</v>
      </c>
      <c r="J3592" s="12"/>
      <c r="K3592" s="12" t="s">
        <v>1908</v>
      </c>
      <c r="L3592" s="12"/>
      <c r="M3592" s="12"/>
      <c r="N3592" s="12"/>
      <c r="O3592" s="14">
        <v>16</v>
      </c>
      <c r="P3592" s="14">
        <v>16</v>
      </c>
      <c r="Q3592" s="12">
        <v>0</v>
      </c>
      <c r="R3592">
        <v>8</v>
      </c>
      <c r="S3592" t="s">
        <v>4915</v>
      </c>
      <c r="U3592" t="str">
        <f t="shared" si="468"/>
        <v>1945.02.13/14.</v>
      </c>
      <c r="V3592" t="str">
        <f t="shared" si="469"/>
        <v>45. 02.</v>
      </c>
      <c r="W3592" t="str">
        <f t="shared" si="464"/>
        <v>Elsewhere</v>
      </c>
      <c r="X3592" t="str">
        <f t="shared" si="470"/>
        <v>Not Marking</v>
      </c>
    </row>
    <row r="3593" spans="1:25" x14ac:dyDescent="0.25">
      <c r="A3593" s="1">
        <v>16481</v>
      </c>
      <c r="B3593" t="s">
        <v>5012</v>
      </c>
      <c r="C3593" s="1" t="s">
        <v>3800</v>
      </c>
      <c r="D3593" s="1" t="str">
        <f t="shared" si="471"/>
        <v>02.</v>
      </c>
      <c r="E3593" t="str">
        <f t="shared" si="472"/>
        <v>45.</v>
      </c>
      <c r="F3593" t="str">
        <f>IF((C3593&lt;C3607),C3593&amp;D3593&amp;E3593,C3593&amp;D3607&amp;E3593)</f>
        <v>13/14.02.45.</v>
      </c>
      <c r="G3593" s="12" t="s">
        <v>931</v>
      </c>
      <c r="H3593" t="str">
        <f t="shared" si="467"/>
        <v>GE</v>
      </c>
      <c r="I3593" s="12" t="s">
        <v>5332</v>
      </c>
      <c r="J3593" s="12"/>
      <c r="K3593" s="12" t="s">
        <v>1908</v>
      </c>
      <c r="L3593" s="12"/>
      <c r="M3593" s="12"/>
      <c r="N3593" s="12"/>
      <c r="O3593" s="14">
        <v>8</v>
      </c>
      <c r="P3593" s="14">
        <v>7</v>
      </c>
      <c r="Q3593" s="12">
        <v>0</v>
      </c>
      <c r="R3593">
        <v>8</v>
      </c>
      <c r="S3593" t="s">
        <v>4915</v>
      </c>
      <c r="U3593" t="str">
        <f t="shared" si="468"/>
        <v>1945.02.13/14.</v>
      </c>
      <c r="V3593" t="str">
        <f t="shared" si="469"/>
        <v>45. 02.</v>
      </c>
      <c r="W3593" t="str">
        <f t="shared" si="464"/>
        <v>Elsewhere</v>
      </c>
      <c r="X3593" t="str">
        <f t="shared" si="470"/>
        <v>Not Marking</v>
      </c>
    </row>
    <row r="3594" spans="1:25" x14ac:dyDescent="0.25">
      <c r="A3594" s="1">
        <v>16481</v>
      </c>
      <c r="B3594" t="s">
        <v>5012</v>
      </c>
      <c r="C3594" s="1" t="s">
        <v>3800</v>
      </c>
      <c r="D3594" s="1" t="str">
        <f t="shared" si="471"/>
        <v>02.</v>
      </c>
      <c r="E3594" t="str">
        <f t="shared" si="472"/>
        <v>45.</v>
      </c>
      <c r="F3594" t="str">
        <f>IF((C3594&lt;C3608),C3594&amp;D3594&amp;E3594,C3594&amp;D3608&amp;E3594)</f>
        <v>13/14.02.45.</v>
      </c>
      <c r="G3594" s="12" t="s">
        <v>3155</v>
      </c>
      <c r="H3594" t="str">
        <f t="shared" si="467"/>
        <v>GE</v>
      </c>
      <c r="I3594" s="12" t="s">
        <v>5332</v>
      </c>
      <c r="J3594" s="12"/>
      <c r="K3594" s="12" t="s">
        <v>1908</v>
      </c>
      <c r="L3594" s="12"/>
      <c r="M3594" s="12"/>
      <c r="N3594" s="12"/>
      <c r="O3594" s="14">
        <v>8</v>
      </c>
      <c r="P3594" s="14">
        <v>7</v>
      </c>
      <c r="Q3594" s="12">
        <v>0</v>
      </c>
      <c r="R3594">
        <v>8</v>
      </c>
      <c r="S3594" t="s">
        <v>4915</v>
      </c>
      <c r="U3594" t="str">
        <f t="shared" si="468"/>
        <v>1945.02.13/14.</v>
      </c>
      <c r="V3594" t="str">
        <f t="shared" si="469"/>
        <v>45. 02.</v>
      </c>
      <c r="W3594" t="str">
        <f t="shared" si="464"/>
        <v>Elsewhere</v>
      </c>
      <c r="X3594" t="str">
        <f t="shared" si="470"/>
        <v>Not Marking</v>
      </c>
    </row>
    <row r="3595" spans="1:25" x14ac:dyDescent="0.25">
      <c r="A3595" s="1">
        <v>16481</v>
      </c>
      <c r="B3595" t="s">
        <v>5012</v>
      </c>
      <c r="C3595" s="1" t="s">
        <v>3800</v>
      </c>
      <c r="D3595" s="1" t="str">
        <f t="shared" si="471"/>
        <v>02.</v>
      </c>
      <c r="E3595" t="str">
        <f t="shared" si="472"/>
        <v>45.</v>
      </c>
      <c r="F3595" t="str">
        <f>IF((C3595&lt;C3609),C3595&amp;D3595&amp;E3595,C3595&amp;D3609&amp;E3595)</f>
        <v>13/14.02.45.</v>
      </c>
      <c r="G3595" s="12" t="s">
        <v>851</v>
      </c>
      <c r="H3595" t="str">
        <f t="shared" si="467"/>
        <v>GE</v>
      </c>
      <c r="I3595" s="12" t="s">
        <v>5332</v>
      </c>
      <c r="J3595" s="12"/>
      <c r="K3595" s="12" t="s">
        <v>1908</v>
      </c>
      <c r="L3595" s="12"/>
      <c r="M3595" s="12"/>
      <c r="N3595" s="12"/>
      <c r="O3595" s="59">
        <v>6</v>
      </c>
      <c r="P3595" s="14"/>
      <c r="Q3595" s="12">
        <v>0</v>
      </c>
      <c r="R3595">
        <v>8</v>
      </c>
      <c r="S3595" t="s">
        <v>4915</v>
      </c>
      <c r="U3595" t="str">
        <f t="shared" si="468"/>
        <v>1945.02.13/14.</v>
      </c>
      <c r="V3595" t="str">
        <f t="shared" si="469"/>
        <v>45. 02.</v>
      </c>
      <c r="W3595" t="str">
        <f t="shared" si="464"/>
        <v>Elsewhere</v>
      </c>
      <c r="X3595" t="str">
        <f t="shared" si="470"/>
        <v>Not Marking</v>
      </c>
      <c r="Y3595" t="s">
        <v>5283</v>
      </c>
    </row>
    <row r="3596" spans="1:25" x14ac:dyDescent="0.25">
      <c r="A3596" s="1">
        <v>16481</v>
      </c>
      <c r="B3596" t="s">
        <v>5012</v>
      </c>
      <c r="C3596" s="1" t="s">
        <v>3800</v>
      </c>
      <c r="D3596" s="1" t="s">
        <v>3851</v>
      </c>
      <c r="E3596" t="s">
        <v>4520</v>
      </c>
      <c r="F3596" t="s">
        <v>865</v>
      </c>
      <c r="G3596" s="12" t="s">
        <v>5158</v>
      </c>
      <c r="H3596" t="str">
        <f t="shared" si="467"/>
        <v>GE</v>
      </c>
      <c r="I3596" s="12" t="s">
        <v>5332</v>
      </c>
      <c r="J3596" s="12"/>
      <c r="K3596" s="12">
        <v>796</v>
      </c>
      <c r="L3596" s="12"/>
      <c r="M3596" s="12"/>
      <c r="N3596" s="12"/>
      <c r="O3596" s="14">
        <v>9</v>
      </c>
      <c r="P3596" s="14">
        <v>9</v>
      </c>
      <c r="Q3596" s="12">
        <v>0</v>
      </c>
      <c r="R3596">
        <v>5</v>
      </c>
      <c r="S3596" t="s">
        <v>4915</v>
      </c>
      <c r="T3596" t="s">
        <v>5162</v>
      </c>
      <c r="U3596" t="str">
        <f t="shared" si="468"/>
        <v>1945.02.13/14.</v>
      </c>
      <c r="V3596" t="str">
        <f t="shared" si="469"/>
        <v>45. 02.</v>
      </c>
      <c r="W3596" t="str">
        <f t="shared" ref="W3596:W3658" si="473">IF((ISBLANK(K3596)),"",IF(("a"&gt;K3596),"Markers",K3596))</f>
        <v>Markers</v>
      </c>
      <c r="X3596" t="str">
        <f t="shared" si="470"/>
        <v>Marking</v>
      </c>
    </row>
    <row r="3597" spans="1:25" x14ac:dyDescent="0.25">
      <c r="A3597" s="1">
        <v>16482</v>
      </c>
      <c r="B3597" t="s">
        <v>5009</v>
      </c>
      <c r="C3597" s="1" t="str">
        <f>IF(B3597="Day",TEXT(A3597,"dd"&amp;"."),TEXT(A3597,"dd")&amp;"/"&amp;TEXT(A3598,"dd")&amp;".")</f>
        <v>14.</v>
      </c>
      <c r="D3597" s="1" t="str">
        <f>TEXT(A3597,"mm")&amp;"."</f>
        <v>02.</v>
      </c>
      <c r="E3597" t="str">
        <f>TEXT(A3597,"yy")&amp;"."</f>
        <v>45.</v>
      </c>
      <c r="F3597" t="str">
        <f>IF((C3597&lt;C3605),C3597&amp;D3597&amp;E3597,C3597&amp;D3605&amp;E3597)</f>
        <v>14.02.45.</v>
      </c>
      <c r="G3597" s="12" t="s">
        <v>4952</v>
      </c>
      <c r="H3597" t="str">
        <f t="shared" si="467"/>
        <v>GE</v>
      </c>
      <c r="I3597" s="12" t="s">
        <v>4918</v>
      </c>
      <c r="J3597" s="12"/>
      <c r="K3597" s="12">
        <v>36</v>
      </c>
      <c r="L3597" s="12"/>
      <c r="M3597" s="12"/>
      <c r="N3597" s="12"/>
      <c r="O3597" s="14">
        <v>1</v>
      </c>
      <c r="P3597" s="14"/>
      <c r="Q3597" s="12">
        <v>0</v>
      </c>
      <c r="R3597">
        <v>5</v>
      </c>
      <c r="S3597" t="s">
        <v>4915</v>
      </c>
      <c r="T3597" t="s">
        <v>146</v>
      </c>
      <c r="U3597" t="str">
        <f t="shared" si="468"/>
        <v>1945.02.14.</v>
      </c>
      <c r="V3597" t="str">
        <f t="shared" si="469"/>
        <v>45. 02.</v>
      </c>
      <c r="W3597" t="s">
        <v>497</v>
      </c>
      <c r="X3597" t="s">
        <v>312</v>
      </c>
    </row>
    <row r="3598" spans="1:25" x14ac:dyDescent="0.25">
      <c r="A3598" s="1">
        <v>16482</v>
      </c>
      <c r="B3598" t="s">
        <v>5012</v>
      </c>
      <c r="C3598" s="1" t="str">
        <f>IF(B3598="Day",TEXT(A3598,"dd"&amp;"."),TEXT(A3598,"dd")&amp;"/"&amp;TEXT(A3605,"dd")&amp;".")</f>
        <v>14/15.</v>
      </c>
      <c r="D3598" s="1" t="str">
        <f>TEXT(A3598,"mm")&amp;"."</f>
        <v>02.</v>
      </c>
      <c r="E3598" t="str">
        <f>TEXT(A3598,"yy")&amp;"."</f>
        <v>45.</v>
      </c>
      <c r="F3598" t="str">
        <f>IF((C3598&lt;C3606),C3598&amp;D3598&amp;E3598,C3598&amp;D3606&amp;E3598)</f>
        <v>14/15.02.45.</v>
      </c>
      <c r="G3598" s="12" t="s">
        <v>4954</v>
      </c>
      <c r="H3598" t="str">
        <f t="shared" si="467"/>
        <v>GE</v>
      </c>
      <c r="I3598" s="12" t="s">
        <v>5332</v>
      </c>
      <c r="J3598" s="12"/>
      <c r="K3598" s="12" t="s">
        <v>1908</v>
      </c>
      <c r="L3598" s="12">
        <v>87</v>
      </c>
      <c r="M3598" s="12"/>
      <c r="N3598" s="12"/>
      <c r="O3598" s="14">
        <v>46</v>
      </c>
      <c r="P3598" s="14">
        <v>43</v>
      </c>
      <c r="Q3598" s="12">
        <v>0</v>
      </c>
      <c r="R3598">
        <v>8</v>
      </c>
      <c r="S3598" t="s">
        <v>4915</v>
      </c>
      <c r="U3598" t="str">
        <f t="shared" si="468"/>
        <v>1945.02.14/15.</v>
      </c>
      <c r="V3598" t="str">
        <f t="shared" si="469"/>
        <v>45. 02.</v>
      </c>
      <c r="W3598" t="str">
        <f t="shared" si="473"/>
        <v>Elsewhere</v>
      </c>
      <c r="X3598" t="str">
        <f t="shared" si="470"/>
        <v>Not Marking</v>
      </c>
    </row>
    <row r="3599" spans="1:25" x14ac:dyDescent="0.25">
      <c r="A3599" s="1">
        <v>16482</v>
      </c>
      <c r="B3599" t="s">
        <v>5012</v>
      </c>
      <c r="C3599" s="1" t="s">
        <v>3844</v>
      </c>
      <c r="D3599" s="1" t="s">
        <v>3851</v>
      </c>
      <c r="E3599" t="s">
        <v>4520</v>
      </c>
      <c r="F3599" t="s">
        <v>868</v>
      </c>
      <c r="G3599" s="12" t="s">
        <v>4945</v>
      </c>
      <c r="H3599" t="str">
        <f t="shared" si="467"/>
        <v>GE</v>
      </c>
      <c r="I3599" s="12" t="s">
        <v>5332</v>
      </c>
      <c r="J3599" s="12"/>
      <c r="K3599" s="12" t="s">
        <v>1908</v>
      </c>
      <c r="L3599" s="12"/>
      <c r="M3599" s="12"/>
      <c r="N3599" s="12"/>
      <c r="O3599" s="14">
        <v>19</v>
      </c>
      <c r="P3599" s="14">
        <v>19</v>
      </c>
      <c r="Q3599" s="12">
        <v>0</v>
      </c>
      <c r="R3599">
        <v>8</v>
      </c>
      <c r="S3599" t="s">
        <v>4915</v>
      </c>
      <c r="U3599" t="str">
        <f t="shared" si="468"/>
        <v>1945.02.14/15.</v>
      </c>
      <c r="V3599" t="str">
        <f t="shared" si="469"/>
        <v>45. 02.</v>
      </c>
      <c r="W3599" t="str">
        <f t="shared" si="473"/>
        <v>Elsewhere</v>
      </c>
      <c r="X3599" t="str">
        <f t="shared" si="470"/>
        <v>Not Marking</v>
      </c>
    </row>
    <row r="3600" spans="1:25" x14ac:dyDescent="0.25">
      <c r="A3600" s="1">
        <v>16482</v>
      </c>
      <c r="B3600" t="s">
        <v>5012</v>
      </c>
      <c r="C3600" s="1" t="s">
        <v>3844</v>
      </c>
      <c r="D3600" s="1" t="s">
        <v>3851</v>
      </c>
      <c r="E3600" t="s">
        <v>4520</v>
      </c>
      <c r="F3600" t="s">
        <v>868</v>
      </c>
      <c r="G3600" s="12" t="s">
        <v>909</v>
      </c>
      <c r="H3600" t="str">
        <f t="shared" si="467"/>
        <v>GE</v>
      </c>
      <c r="I3600" s="12" t="s">
        <v>5332</v>
      </c>
      <c r="J3600" s="12"/>
      <c r="K3600" s="12" t="s">
        <v>1908</v>
      </c>
      <c r="L3600" s="12"/>
      <c r="M3600" s="12"/>
      <c r="N3600" s="12"/>
      <c r="O3600" s="14">
        <v>14</v>
      </c>
      <c r="P3600" s="14">
        <v>14</v>
      </c>
      <c r="Q3600" s="12">
        <v>0</v>
      </c>
      <c r="R3600">
        <v>8</v>
      </c>
      <c r="S3600" t="s">
        <v>4915</v>
      </c>
      <c r="U3600" t="str">
        <f t="shared" si="468"/>
        <v>1945.02.14/15.</v>
      </c>
      <c r="V3600" t="str">
        <f t="shared" si="469"/>
        <v>45. 02.</v>
      </c>
      <c r="W3600" t="str">
        <f t="shared" si="473"/>
        <v>Elsewhere</v>
      </c>
      <c r="X3600" t="str">
        <f t="shared" si="470"/>
        <v>Not Marking</v>
      </c>
    </row>
    <row r="3601" spans="1:24" x14ac:dyDescent="0.25">
      <c r="A3601" s="1">
        <v>16482</v>
      </c>
      <c r="B3601" t="s">
        <v>5012</v>
      </c>
      <c r="C3601" s="1" t="s">
        <v>3844</v>
      </c>
      <c r="D3601" s="1" t="s">
        <v>3851</v>
      </c>
      <c r="E3601" t="s">
        <v>4520</v>
      </c>
      <c r="F3601" t="s">
        <v>868</v>
      </c>
      <c r="G3601" s="12" t="s">
        <v>4932</v>
      </c>
      <c r="H3601" t="str">
        <f t="shared" si="467"/>
        <v>GE</v>
      </c>
      <c r="I3601" s="12" t="s">
        <v>5332</v>
      </c>
      <c r="J3601" s="12"/>
      <c r="K3601" s="12" t="s">
        <v>1908</v>
      </c>
      <c r="L3601" s="12"/>
      <c r="M3601" s="12"/>
      <c r="N3601" s="12"/>
      <c r="O3601" s="14">
        <v>12</v>
      </c>
      <c r="P3601" s="14">
        <v>11</v>
      </c>
      <c r="Q3601" s="12">
        <v>0</v>
      </c>
      <c r="R3601">
        <v>8</v>
      </c>
      <c r="S3601" t="s">
        <v>4915</v>
      </c>
      <c r="U3601" t="str">
        <f t="shared" si="468"/>
        <v>1945.02.14/15.</v>
      </c>
      <c r="V3601" t="str">
        <f t="shared" si="469"/>
        <v>45. 02.</v>
      </c>
      <c r="W3601" t="str">
        <f t="shared" si="473"/>
        <v>Elsewhere</v>
      </c>
      <c r="X3601" t="str">
        <f t="shared" si="470"/>
        <v>Not Marking</v>
      </c>
    </row>
    <row r="3602" spans="1:24" x14ac:dyDescent="0.25">
      <c r="A3602" s="1">
        <v>16482</v>
      </c>
      <c r="B3602" t="s">
        <v>5012</v>
      </c>
      <c r="C3602" s="1" t="s">
        <v>3844</v>
      </c>
      <c r="D3602" s="1" t="s">
        <v>3851</v>
      </c>
      <c r="E3602" t="s">
        <v>4520</v>
      </c>
      <c r="F3602" t="s">
        <v>868</v>
      </c>
      <c r="G3602" s="12" t="s">
        <v>3155</v>
      </c>
      <c r="H3602" t="str">
        <f t="shared" si="467"/>
        <v>GE</v>
      </c>
      <c r="I3602" s="12" t="s">
        <v>5332</v>
      </c>
      <c r="J3602" s="12"/>
      <c r="K3602" s="12" t="s">
        <v>1908</v>
      </c>
      <c r="L3602" s="12"/>
      <c r="M3602" s="12"/>
      <c r="N3602" s="12"/>
      <c r="O3602" s="14">
        <v>11</v>
      </c>
      <c r="P3602" s="14">
        <v>11</v>
      </c>
      <c r="Q3602" s="12">
        <v>0</v>
      </c>
      <c r="R3602">
        <v>8</v>
      </c>
      <c r="S3602" t="s">
        <v>4915</v>
      </c>
      <c r="U3602" t="str">
        <f t="shared" si="468"/>
        <v>1945.02.14/15.</v>
      </c>
      <c r="V3602" t="str">
        <f t="shared" si="469"/>
        <v>45. 02.</v>
      </c>
      <c r="W3602" t="str">
        <f t="shared" si="473"/>
        <v>Elsewhere</v>
      </c>
      <c r="X3602" t="str">
        <f t="shared" si="470"/>
        <v>Not Marking</v>
      </c>
    </row>
    <row r="3603" spans="1:24" x14ac:dyDescent="0.25">
      <c r="A3603" s="1">
        <v>16482</v>
      </c>
      <c r="B3603" t="s">
        <v>5012</v>
      </c>
      <c r="C3603" s="1" t="s">
        <v>3844</v>
      </c>
      <c r="D3603" s="1" t="s">
        <v>3851</v>
      </c>
      <c r="E3603" t="s">
        <v>4520</v>
      </c>
      <c r="F3603" t="s">
        <v>868</v>
      </c>
      <c r="G3603" s="12" t="s">
        <v>4930</v>
      </c>
      <c r="H3603" t="str">
        <f t="shared" si="467"/>
        <v>GE</v>
      </c>
      <c r="I3603" s="12" t="s">
        <v>5332</v>
      </c>
      <c r="J3603" s="12"/>
      <c r="K3603" s="12" t="s">
        <v>1908</v>
      </c>
      <c r="L3603" s="12"/>
      <c r="M3603" s="12"/>
      <c r="N3603" s="12"/>
      <c r="O3603" s="14">
        <v>8</v>
      </c>
      <c r="P3603" s="14">
        <v>8</v>
      </c>
      <c r="Q3603" s="12">
        <v>0</v>
      </c>
      <c r="R3603">
        <v>8</v>
      </c>
      <c r="S3603" t="s">
        <v>4915</v>
      </c>
      <c r="U3603" t="str">
        <f t="shared" si="468"/>
        <v>1945.02.14/15.</v>
      </c>
      <c r="V3603" t="str">
        <f t="shared" si="469"/>
        <v>45. 02.</v>
      </c>
      <c r="W3603" t="str">
        <f t="shared" si="473"/>
        <v>Elsewhere</v>
      </c>
      <c r="X3603" t="str">
        <f t="shared" si="470"/>
        <v>Not Marking</v>
      </c>
    </row>
    <row r="3604" spans="1:24" x14ac:dyDescent="0.25">
      <c r="A3604" s="1">
        <v>16482</v>
      </c>
      <c r="B3604" t="s">
        <v>5012</v>
      </c>
      <c r="C3604" s="1" t="s">
        <v>3844</v>
      </c>
      <c r="D3604" s="1" t="s">
        <v>3851</v>
      </c>
      <c r="E3604" t="s">
        <v>4520</v>
      </c>
      <c r="F3604" t="s">
        <v>868</v>
      </c>
      <c r="G3604" s="12" t="s">
        <v>5163</v>
      </c>
      <c r="H3604" t="str">
        <f t="shared" si="467"/>
        <v>GE</v>
      </c>
      <c r="I3604" s="12" t="s">
        <v>4646</v>
      </c>
      <c r="J3604" s="12"/>
      <c r="K3604" s="12">
        <v>224</v>
      </c>
      <c r="L3604" s="12"/>
      <c r="M3604" s="12"/>
      <c r="N3604" s="12"/>
      <c r="O3604" s="14">
        <v>8</v>
      </c>
      <c r="P3604" s="14">
        <v>8</v>
      </c>
      <c r="Q3604" s="12">
        <v>0</v>
      </c>
      <c r="R3604">
        <v>5</v>
      </c>
      <c r="S3604" t="s">
        <v>4915</v>
      </c>
      <c r="T3604" t="s">
        <v>147</v>
      </c>
      <c r="U3604" t="str">
        <f t="shared" si="468"/>
        <v>1945.02.14/15.</v>
      </c>
      <c r="V3604" t="str">
        <f t="shared" si="469"/>
        <v>45. 02.</v>
      </c>
      <c r="W3604" t="str">
        <f t="shared" si="473"/>
        <v>Markers</v>
      </c>
      <c r="X3604" t="str">
        <f t="shared" si="470"/>
        <v>Marking</v>
      </c>
    </row>
    <row r="3605" spans="1:24" x14ac:dyDescent="0.25">
      <c r="A3605" s="1">
        <v>16483</v>
      </c>
      <c r="B3605" t="s">
        <v>5009</v>
      </c>
      <c r="C3605" s="1" t="str">
        <f t="shared" ref="C3605:C3611" si="474">IF(B3605="Day",TEXT(A3605,"dd"&amp;"."),TEXT(A3605,"dd")&amp;"/"&amp;TEXT(A3606,"dd")&amp;".")</f>
        <v>15.</v>
      </c>
      <c r="D3605" s="1" t="str">
        <f t="shared" ref="D3605:D3612" si="475">TEXT(A3605,"mm")&amp;"."</f>
        <v>02.</v>
      </c>
      <c r="E3605" t="str">
        <f t="shared" ref="E3605:E3612" si="476">TEXT(A3605,"yy")&amp;"."</f>
        <v>45.</v>
      </c>
      <c r="F3605" t="str">
        <f t="shared" ref="F3605:F3610" si="477">IF((C3605&lt;C3607),C3605&amp;D3605&amp;E3605,C3605&amp;D3607&amp;E3605)</f>
        <v>15.02.45.</v>
      </c>
      <c r="G3605" s="12" t="str">
        <f>IF(ISERROR(VLOOKUP(F3605,DataFromWard!$B$484:$E$998,2,FALSE)),"",VLOOKUP(F3605,DataFromWard!$B$484:$E$998,2,FALSE))</f>
        <v/>
      </c>
      <c r="H3605" t="str">
        <f t="shared" si="467"/>
        <v/>
      </c>
      <c r="I3605" s="12"/>
      <c r="J3605" s="12"/>
      <c r="K3605" s="12"/>
      <c r="L3605" s="12"/>
      <c r="M3605" s="12"/>
      <c r="N3605" s="12"/>
      <c r="O3605" s="14" t="str">
        <f>IF(ISERROR(VLOOKUP(F3605,DataFromWard!$B$484:$E$998,3,FALSE)),"",VLOOKUP(F3605,DataFromWard!$B$484:$E$998,3,FALSE))</f>
        <v/>
      </c>
      <c r="P3605" s="14"/>
      <c r="Q3605" s="12" t="str">
        <f>IF(ISERROR(VLOOKUP(F3605,DataFromWard!$B$484:$E$998,4,FALSE)),"",VLOOKUP(F3605,DataFromWard!$B$484:$E$998,4,FALSE))</f>
        <v/>
      </c>
      <c r="U3605" t="str">
        <f t="shared" si="468"/>
        <v>1945.02.15.</v>
      </c>
      <c r="V3605" t="str">
        <f t="shared" si="469"/>
        <v>45. 02.</v>
      </c>
      <c r="W3605" t="str">
        <f t="shared" si="473"/>
        <v/>
      </c>
      <c r="X3605" t="str">
        <f t="shared" si="470"/>
        <v/>
      </c>
    </row>
    <row r="3606" spans="1:24" x14ac:dyDescent="0.25">
      <c r="A3606" s="1">
        <v>16483</v>
      </c>
      <c r="B3606" t="s">
        <v>5012</v>
      </c>
      <c r="C3606" s="1" t="str">
        <f t="shared" si="474"/>
        <v>15/16.</v>
      </c>
      <c r="D3606" s="1" t="str">
        <f t="shared" si="475"/>
        <v>02.</v>
      </c>
      <c r="E3606" t="str">
        <f t="shared" si="476"/>
        <v>45.</v>
      </c>
      <c r="F3606" t="str">
        <f t="shared" si="477"/>
        <v>15/16.02.45.</v>
      </c>
      <c r="G3606" s="12" t="str">
        <f>IF(ISERROR(VLOOKUP(F3606,DataFromWard!$B$484:$E$998,2,FALSE)),"",VLOOKUP(F3606,DataFromWard!$B$484:$E$998,2,FALSE))</f>
        <v/>
      </c>
      <c r="H3606" t="str">
        <f t="shared" si="467"/>
        <v/>
      </c>
      <c r="I3606" s="12"/>
      <c r="J3606" s="12"/>
      <c r="K3606" s="12"/>
      <c r="L3606" s="12">
        <v>6</v>
      </c>
      <c r="M3606" s="12">
        <v>1</v>
      </c>
      <c r="N3606" s="12"/>
      <c r="O3606" s="14" t="str">
        <f>IF(ISERROR(VLOOKUP(F3606,DataFromWard!$B$484:$E$998,3,FALSE)),"",VLOOKUP(F3606,DataFromWard!$B$484:$E$998,3,FALSE))</f>
        <v/>
      </c>
      <c r="P3606" s="14"/>
      <c r="Q3606" s="12" t="str">
        <f>IF(ISERROR(VLOOKUP(F3606,DataFromWard!$B$484:$E$998,4,FALSE)),"",VLOOKUP(F3606,DataFromWard!$B$484:$E$998,4,FALSE))</f>
        <v/>
      </c>
      <c r="S3606" t="s">
        <v>4915</v>
      </c>
      <c r="T3606" t="s">
        <v>148</v>
      </c>
      <c r="U3606" t="str">
        <f t="shared" si="468"/>
        <v>1945.02.15/16.</v>
      </c>
      <c r="V3606" t="str">
        <f t="shared" si="469"/>
        <v>45. 02.</v>
      </c>
      <c r="W3606" t="str">
        <f t="shared" si="473"/>
        <v/>
      </c>
      <c r="X3606" t="str">
        <f t="shared" si="470"/>
        <v/>
      </c>
    </row>
    <row r="3607" spans="1:24" x14ac:dyDescent="0.25">
      <c r="A3607" s="1">
        <v>16484</v>
      </c>
      <c r="B3607" t="s">
        <v>5009</v>
      </c>
      <c r="C3607" s="1" t="str">
        <f t="shared" si="474"/>
        <v>16.</v>
      </c>
      <c r="D3607" s="1" t="str">
        <f t="shared" si="475"/>
        <v>02.</v>
      </c>
      <c r="E3607" t="str">
        <f t="shared" si="476"/>
        <v>45.</v>
      </c>
      <c r="F3607" t="str">
        <f t="shared" si="477"/>
        <v>16.02.45.</v>
      </c>
      <c r="G3607" s="12" t="str">
        <f>IF(ISERROR(VLOOKUP(F3607,DataFromWard!$B$484:$E$998,2,FALSE)),"",VLOOKUP(F3607,DataFromWard!$B$484:$E$998,2,FALSE))</f>
        <v>Wesel</v>
      </c>
      <c r="H3607" t="str">
        <f t="shared" si="467"/>
        <v>GE</v>
      </c>
      <c r="I3607" s="12" t="s">
        <v>4877</v>
      </c>
      <c r="J3607" s="12"/>
      <c r="K3607" s="12">
        <v>100</v>
      </c>
      <c r="L3607" s="12"/>
      <c r="M3607" s="12"/>
      <c r="N3607" s="12"/>
      <c r="O3607" s="14">
        <f>IF(ISERROR(VLOOKUP(F3607,DataFromWard!$B$484:$E$998,3,FALSE)),"",VLOOKUP(F3607,DataFromWard!$B$484:$E$998,3,FALSE))</f>
        <v>1</v>
      </c>
      <c r="P3607" s="14">
        <v>1</v>
      </c>
      <c r="Q3607" s="12">
        <f>IF(ISERROR(VLOOKUP(F3607,DataFromWard!$B$484:$E$998,4,FALSE)),"",VLOOKUP(F3607,DataFromWard!$B$484:$E$998,4,FALSE))</f>
        <v>0</v>
      </c>
      <c r="R3607">
        <v>8</v>
      </c>
      <c r="S3607" t="s">
        <v>4915</v>
      </c>
      <c r="T3607" t="s">
        <v>149</v>
      </c>
      <c r="U3607" t="str">
        <f t="shared" si="468"/>
        <v>1945.02.16.</v>
      </c>
      <c r="V3607" t="str">
        <f t="shared" si="469"/>
        <v>45. 02.</v>
      </c>
      <c r="W3607" t="str">
        <f t="shared" si="473"/>
        <v>Markers</v>
      </c>
      <c r="X3607" t="str">
        <f t="shared" si="470"/>
        <v>Marking</v>
      </c>
    </row>
    <row r="3608" spans="1:24" x14ac:dyDescent="0.25">
      <c r="A3608" s="1">
        <v>16484</v>
      </c>
      <c r="B3608" t="s">
        <v>5012</v>
      </c>
      <c r="C3608" s="1" t="str">
        <f t="shared" si="474"/>
        <v>16/17.</v>
      </c>
      <c r="D3608" s="1" t="str">
        <f t="shared" si="475"/>
        <v>02.</v>
      </c>
      <c r="E3608" t="str">
        <f t="shared" si="476"/>
        <v>45.</v>
      </c>
      <c r="F3608" t="str">
        <f t="shared" si="477"/>
        <v>16/17.02.45.</v>
      </c>
      <c r="G3608" s="12" t="str">
        <f>IF(ISERROR(VLOOKUP(F3608,DataFromWard!$B$484:$E$998,2,FALSE)),"",VLOOKUP(F3608,DataFromWard!$B$484:$E$998,2,FALSE))</f>
        <v/>
      </c>
      <c r="H3608" t="str">
        <f t="shared" si="467"/>
        <v/>
      </c>
      <c r="I3608" s="12"/>
      <c r="J3608" s="12"/>
      <c r="K3608" s="12"/>
      <c r="L3608" s="12"/>
      <c r="M3608" s="12"/>
      <c r="N3608" s="12"/>
      <c r="O3608" s="14" t="str">
        <f>IF(ISERROR(VLOOKUP(F3608,DataFromWard!$B$484:$E$998,3,FALSE)),"",VLOOKUP(F3608,DataFromWard!$B$484:$E$998,3,FALSE))</f>
        <v/>
      </c>
      <c r="P3608" s="14"/>
      <c r="Q3608" s="12" t="str">
        <f>IF(ISERROR(VLOOKUP(F3608,DataFromWard!$B$484:$E$998,4,FALSE)),"",VLOOKUP(F3608,DataFromWard!$B$484:$E$998,4,FALSE))</f>
        <v/>
      </c>
      <c r="U3608" t="str">
        <f t="shared" si="468"/>
        <v>1945.02.16/17.</v>
      </c>
      <c r="V3608" t="str">
        <f t="shared" si="469"/>
        <v>45. 02.</v>
      </c>
      <c r="W3608" t="str">
        <f t="shared" si="473"/>
        <v/>
      </c>
      <c r="X3608" t="str">
        <f t="shared" si="470"/>
        <v/>
      </c>
    </row>
    <row r="3609" spans="1:24" x14ac:dyDescent="0.25">
      <c r="A3609" s="1">
        <v>16485</v>
      </c>
      <c r="B3609" t="s">
        <v>5009</v>
      </c>
      <c r="C3609" s="1" t="str">
        <f t="shared" si="474"/>
        <v>17.</v>
      </c>
      <c r="D3609" s="1" t="str">
        <f t="shared" si="475"/>
        <v>02.</v>
      </c>
      <c r="E3609" t="str">
        <f t="shared" si="476"/>
        <v>45.</v>
      </c>
      <c r="F3609" t="str">
        <f t="shared" si="477"/>
        <v>17.02.45.</v>
      </c>
      <c r="G3609" s="12" t="str">
        <f>IF(ISERROR(VLOOKUP(F3609,DataFromWard!$B$484:$E$998,2,FALSE)),"",VLOOKUP(F3609,DataFromWard!$B$484:$E$998,2,FALSE))</f>
        <v>Wesel</v>
      </c>
      <c r="H3609" t="str">
        <f t="shared" si="467"/>
        <v>GE</v>
      </c>
      <c r="I3609" s="12" t="s">
        <v>4877</v>
      </c>
      <c r="J3609" s="12"/>
      <c r="K3609" s="12">
        <v>274</v>
      </c>
      <c r="L3609" s="12"/>
      <c r="M3609" s="12"/>
      <c r="N3609" s="12"/>
      <c r="O3609" s="14">
        <f>IF(ISERROR(VLOOKUP(F3609,DataFromWard!$B$484:$E$998,3,FALSE)),"",VLOOKUP(F3609,DataFromWard!$B$484:$E$998,3,FALSE))</f>
        <v>24</v>
      </c>
      <c r="P3609" s="14">
        <v>24</v>
      </c>
      <c r="Q3609" s="12">
        <f>IF(ISERROR(VLOOKUP(F3609,DataFromWard!$B$484:$E$998,4,FALSE)),"",VLOOKUP(F3609,DataFromWard!$B$484:$E$998,4,FALSE))</f>
        <v>0</v>
      </c>
      <c r="R3609">
        <v>8</v>
      </c>
      <c r="S3609" t="s">
        <v>4915</v>
      </c>
      <c r="T3609" t="s">
        <v>150</v>
      </c>
      <c r="U3609" t="str">
        <f t="shared" si="468"/>
        <v>1945.02.17.</v>
      </c>
      <c r="V3609" t="str">
        <f t="shared" si="469"/>
        <v>45. 02.</v>
      </c>
      <c r="W3609" t="str">
        <f t="shared" si="473"/>
        <v>Markers</v>
      </c>
      <c r="X3609" t="str">
        <f t="shared" si="470"/>
        <v>Marking</v>
      </c>
    </row>
    <row r="3610" spans="1:24" x14ac:dyDescent="0.25">
      <c r="A3610" s="1">
        <v>16485</v>
      </c>
      <c r="B3610" t="s">
        <v>5012</v>
      </c>
      <c r="C3610" s="1" t="str">
        <f t="shared" si="474"/>
        <v>17/18.</v>
      </c>
      <c r="D3610" s="1" t="str">
        <f t="shared" si="475"/>
        <v>02.</v>
      </c>
      <c r="E3610" t="str">
        <f t="shared" si="476"/>
        <v>45.</v>
      </c>
      <c r="F3610" t="str">
        <f t="shared" si="477"/>
        <v>17/18.02.45.</v>
      </c>
      <c r="G3610" s="12" t="str">
        <f>IF(ISERROR(VLOOKUP(F3610,DataFromWard!$B$484:$E$998,2,FALSE)),"",VLOOKUP(F3610,DataFromWard!$B$484:$E$998,2,FALSE))</f>
        <v>Bremen</v>
      </c>
      <c r="H3610" t="str">
        <f t="shared" si="467"/>
        <v>GE</v>
      </c>
      <c r="I3610" s="12" t="s">
        <v>4686</v>
      </c>
      <c r="J3610" s="12" t="s">
        <v>5164</v>
      </c>
      <c r="K3610" s="12" t="s">
        <v>1912</v>
      </c>
      <c r="L3610" s="12"/>
      <c r="M3610" s="12"/>
      <c r="N3610" s="12"/>
      <c r="O3610" s="14">
        <f>IF(ISERROR(VLOOKUP(F3610,DataFromWard!$B$484:$E$998,3,FALSE)),"",VLOOKUP(F3610,DataFromWard!$B$484:$E$998,3,FALSE))</f>
        <v>6</v>
      </c>
      <c r="P3610" s="14">
        <v>6</v>
      </c>
      <c r="Q3610" s="12">
        <f>IF(ISERROR(VLOOKUP(F3610,DataFromWard!$B$484:$E$998,4,FALSE)),"",VLOOKUP(F3610,DataFromWard!$B$484:$E$998,4,FALSE))</f>
        <v>0</v>
      </c>
      <c r="R3610">
        <v>8</v>
      </c>
      <c r="S3610" t="s">
        <v>4915</v>
      </c>
      <c r="T3610" t="s">
        <v>151</v>
      </c>
      <c r="U3610" t="str">
        <f t="shared" si="468"/>
        <v>1945.02.17/18.</v>
      </c>
      <c r="V3610" t="str">
        <f t="shared" si="469"/>
        <v>45. 02.</v>
      </c>
      <c r="W3610" t="str">
        <f t="shared" si="473"/>
        <v>None</v>
      </c>
      <c r="X3610" t="str">
        <f t="shared" si="470"/>
        <v>Not Marking</v>
      </c>
    </row>
    <row r="3611" spans="1:24" x14ac:dyDescent="0.25">
      <c r="A3611" s="1">
        <v>16486</v>
      </c>
      <c r="B3611" t="s">
        <v>5009</v>
      </c>
      <c r="C3611" s="1" t="str">
        <f t="shared" si="474"/>
        <v>18.</v>
      </c>
      <c r="D3611" s="1" t="str">
        <f t="shared" si="475"/>
        <v>02.</v>
      </c>
      <c r="E3611" t="str">
        <f t="shared" si="476"/>
        <v>45.</v>
      </c>
      <c r="F3611" t="str">
        <f>IF((C3611&lt;C3616),C3611&amp;D3611&amp;E3611,C3611&amp;D3616&amp;E3611)</f>
        <v>18.02.45.</v>
      </c>
      <c r="G3611" s="12" t="str">
        <f>IF(ISERROR(VLOOKUP(F3611,DataFromWard!$B$484:$E$998,2,FALSE)),"",VLOOKUP(F3611,DataFromWard!$B$484:$E$998,2,FALSE))</f>
        <v/>
      </c>
      <c r="H3611" t="str">
        <f t="shared" si="467"/>
        <v/>
      </c>
      <c r="I3611" s="12"/>
      <c r="J3611" s="12"/>
      <c r="K3611" s="12"/>
      <c r="L3611" s="12"/>
      <c r="M3611" s="12"/>
      <c r="N3611" s="12"/>
      <c r="O3611" s="14" t="str">
        <f>IF(ISERROR(VLOOKUP(F3611,DataFromWard!$B$484:$E$998,3,FALSE)),"",VLOOKUP(F3611,DataFromWard!$B$484:$E$998,3,FALSE))</f>
        <v/>
      </c>
      <c r="P3611" s="14"/>
      <c r="Q3611" s="12" t="str">
        <f>IF(ISERROR(VLOOKUP(F3611,DataFromWard!$B$484:$E$998,4,FALSE)),"",VLOOKUP(F3611,DataFromWard!$B$484:$E$998,4,FALSE))</f>
        <v/>
      </c>
      <c r="S3611" t="s">
        <v>4915</v>
      </c>
      <c r="T3611" t="s">
        <v>152</v>
      </c>
      <c r="U3611" t="str">
        <f t="shared" si="468"/>
        <v>1945.02.18.</v>
      </c>
      <c r="V3611" t="str">
        <f t="shared" si="469"/>
        <v>45. 02.</v>
      </c>
      <c r="W3611" t="str">
        <f t="shared" si="473"/>
        <v/>
      </c>
      <c r="X3611" t="str">
        <f t="shared" si="470"/>
        <v/>
      </c>
    </row>
    <row r="3612" spans="1:24" x14ac:dyDescent="0.25">
      <c r="A3612" s="1">
        <v>16486</v>
      </c>
      <c r="B3612" t="s">
        <v>5012</v>
      </c>
      <c r="C3612" s="1" t="str">
        <f>IF(B3612="Day",TEXT(A3612,"dd"&amp;"."),TEXT(A3612,"dd")&amp;"/"&amp;TEXT(A3616,"dd")&amp;".")</f>
        <v>18/19.</v>
      </c>
      <c r="D3612" s="1" t="str">
        <f t="shared" si="475"/>
        <v>02.</v>
      </c>
      <c r="E3612" t="str">
        <f t="shared" si="476"/>
        <v>45.</v>
      </c>
      <c r="F3612" t="str">
        <f>IF((C3612&lt;C3617),C3612&amp;D3612&amp;E3612,C3612&amp;D3617&amp;E3612)</f>
        <v>18/19.02.45.</v>
      </c>
      <c r="G3612" s="12" t="s">
        <v>4931</v>
      </c>
      <c r="H3612" t="str">
        <f t="shared" si="467"/>
        <v>GE</v>
      </c>
      <c r="I3612" s="12" t="s">
        <v>5332</v>
      </c>
      <c r="J3612" s="12"/>
      <c r="K3612" s="12" t="s">
        <v>374</v>
      </c>
      <c r="L3612" s="12">
        <v>18</v>
      </c>
      <c r="M3612" s="12"/>
      <c r="N3612" s="12"/>
      <c r="O3612" s="14">
        <v>32</v>
      </c>
      <c r="P3612" s="14">
        <v>31</v>
      </c>
      <c r="Q3612" s="12">
        <f>IF(ISERROR(VLOOKUP(F3612,DataFromWard!$B$484:$E$998,4,FALSE)),"",VLOOKUP(F3612,DataFromWard!$B$484:$E$998,4,FALSE))</f>
        <v>0</v>
      </c>
      <c r="R3612">
        <v>8</v>
      </c>
      <c r="S3612" t="s">
        <v>4915</v>
      </c>
      <c r="U3612" t="str">
        <f t="shared" si="468"/>
        <v>1945.02.18/19.</v>
      </c>
      <c r="V3612" t="str">
        <f t="shared" si="469"/>
        <v>45. 02.</v>
      </c>
      <c r="W3612" t="str">
        <f t="shared" si="473"/>
        <v>RCM/Gardening</v>
      </c>
      <c r="X3612" t="str">
        <f t="shared" si="470"/>
        <v>Not Marking</v>
      </c>
    </row>
    <row r="3613" spans="1:24" x14ac:dyDescent="0.25">
      <c r="A3613" s="1">
        <v>16486</v>
      </c>
      <c r="B3613" t="s">
        <v>5012</v>
      </c>
      <c r="C3613" s="1" t="s">
        <v>3828</v>
      </c>
      <c r="D3613" s="1" t="s">
        <v>3851</v>
      </c>
      <c r="E3613" t="s">
        <v>4520</v>
      </c>
      <c r="F3613" t="s">
        <v>872</v>
      </c>
      <c r="G3613" s="12" t="s">
        <v>4954</v>
      </c>
      <c r="H3613" t="str">
        <f t="shared" si="467"/>
        <v>GE</v>
      </c>
      <c r="I3613" s="12" t="s">
        <v>5332</v>
      </c>
      <c r="J3613" s="12"/>
      <c r="K3613" s="12" t="s">
        <v>374</v>
      </c>
      <c r="L3613" s="12"/>
      <c r="M3613" s="12"/>
      <c r="N3613" s="12"/>
      <c r="O3613" s="14">
        <v>6</v>
      </c>
      <c r="P3613" s="14">
        <v>5</v>
      </c>
      <c r="Q3613" s="12">
        <f>IF(ISERROR(VLOOKUP(F3613,DataFromWard!$B$484:$E$998,4,FALSE)),"",VLOOKUP(F3613,DataFromWard!$B$484:$E$998,4,FALSE))</f>
        <v>0</v>
      </c>
      <c r="R3613">
        <v>8</v>
      </c>
      <c r="S3613" t="s">
        <v>4915</v>
      </c>
      <c r="U3613" t="str">
        <f t="shared" ref="U3613:U3628" si="478">"19"&amp;E3613&amp;D3613&amp;C3613</f>
        <v>1945.02.18/19.</v>
      </c>
      <c r="V3613" t="str">
        <f t="shared" ref="V3613:V3628" si="479">E3613&amp;" "&amp;D3613</f>
        <v>45. 02.</v>
      </c>
      <c r="W3613" t="str">
        <f t="shared" si="473"/>
        <v>RCM/Gardening</v>
      </c>
      <c r="X3613" t="str">
        <f t="shared" si="470"/>
        <v>Not Marking</v>
      </c>
    </row>
    <row r="3614" spans="1:24" x14ac:dyDescent="0.25">
      <c r="A3614" s="1">
        <v>16486</v>
      </c>
      <c r="B3614" t="s">
        <v>5012</v>
      </c>
      <c r="C3614" s="1" t="s">
        <v>3828</v>
      </c>
      <c r="D3614" s="1" t="s">
        <v>3851</v>
      </c>
      <c r="E3614" t="s">
        <v>4520</v>
      </c>
      <c r="F3614" t="s">
        <v>872</v>
      </c>
      <c r="G3614" s="12" t="s">
        <v>4921</v>
      </c>
      <c r="H3614" t="str">
        <f t="shared" si="467"/>
        <v>GE</v>
      </c>
      <c r="I3614" s="12" t="s">
        <v>5332</v>
      </c>
      <c r="J3614" s="12"/>
      <c r="K3614" s="12" t="s">
        <v>374</v>
      </c>
      <c r="L3614" s="12"/>
      <c r="M3614" s="12"/>
      <c r="N3614" s="12"/>
      <c r="O3614" s="14">
        <v>6</v>
      </c>
      <c r="P3614" s="14">
        <v>1</v>
      </c>
      <c r="Q3614" s="12">
        <f>IF(ISERROR(VLOOKUP(F3614,DataFromWard!$B$484:$E$998,4,FALSE)),"",VLOOKUP(F3614,DataFromWard!$B$484:$E$998,4,FALSE))</f>
        <v>0</v>
      </c>
      <c r="R3614">
        <v>8</v>
      </c>
      <c r="S3614" t="s">
        <v>4915</v>
      </c>
      <c r="U3614" t="str">
        <f t="shared" si="478"/>
        <v>1945.02.18/19.</v>
      </c>
      <c r="V3614" t="str">
        <f t="shared" si="479"/>
        <v>45. 02.</v>
      </c>
      <c r="W3614" t="str">
        <f t="shared" si="473"/>
        <v>RCM/Gardening</v>
      </c>
      <c r="X3614" t="str">
        <f t="shared" si="470"/>
        <v>Not Marking</v>
      </c>
    </row>
    <row r="3615" spans="1:24" x14ac:dyDescent="0.25">
      <c r="A3615" s="1">
        <v>16486</v>
      </c>
      <c r="B3615" t="s">
        <v>5012</v>
      </c>
      <c r="C3615" s="1" t="s">
        <v>3828</v>
      </c>
      <c r="D3615" s="1" t="s">
        <v>3851</v>
      </c>
      <c r="E3615" t="s">
        <v>4520</v>
      </c>
      <c r="F3615" t="s">
        <v>872</v>
      </c>
      <c r="G3615" s="12" t="s">
        <v>4511</v>
      </c>
      <c r="H3615" t="str">
        <f t="shared" si="467"/>
        <v>GE</v>
      </c>
      <c r="I3615" s="12" t="s">
        <v>5332</v>
      </c>
      <c r="J3615" s="12"/>
      <c r="K3615" s="12" t="s">
        <v>374</v>
      </c>
      <c r="L3615" s="12"/>
      <c r="M3615" s="12"/>
      <c r="N3615" s="12"/>
      <c r="O3615" s="14">
        <v>3</v>
      </c>
      <c r="P3615" s="14">
        <v>1</v>
      </c>
      <c r="Q3615" s="12">
        <f>IF(ISERROR(VLOOKUP(F3615,DataFromWard!$B$484:$E$998,4,FALSE)),"",VLOOKUP(F3615,DataFromWard!$B$484:$E$998,4,FALSE))</f>
        <v>0</v>
      </c>
      <c r="R3615">
        <v>8</v>
      </c>
      <c r="S3615" t="s">
        <v>4915</v>
      </c>
      <c r="U3615" t="str">
        <f t="shared" si="478"/>
        <v>1945.02.18/19.</v>
      </c>
      <c r="V3615" t="str">
        <f t="shared" si="479"/>
        <v>45. 02.</v>
      </c>
      <c r="W3615" t="str">
        <f t="shared" si="473"/>
        <v>RCM/Gardening</v>
      </c>
      <c r="X3615" t="str">
        <f t="shared" si="470"/>
        <v>Not Marking</v>
      </c>
    </row>
    <row r="3616" spans="1:24" x14ac:dyDescent="0.25">
      <c r="A3616" s="1">
        <v>16487</v>
      </c>
      <c r="B3616" t="s">
        <v>5009</v>
      </c>
      <c r="C3616" s="1" t="str">
        <f>IF(B3616="Day",TEXT(A3616,"dd"&amp;"."),TEXT(A3616,"dd")&amp;"/"&amp;TEXT(A3617,"dd")&amp;".")</f>
        <v>19.</v>
      </c>
      <c r="D3616" s="1" t="str">
        <f>TEXT(A3616,"mm")&amp;"."</f>
        <v>02.</v>
      </c>
      <c r="E3616" t="str">
        <f>TEXT(A3616,"yy")&amp;"."</f>
        <v>45.</v>
      </c>
      <c r="F3616" t="str">
        <f>IF((C3616&lt;C3620),C3616&amp;D3616&amp;E3616,C3616&amp;D3620&amp;E3616)</f>
        <v>19.02.45.</v>
      </c>
      <c r="G3616" s="12" t="str">
        <f>IF(ISERROR(VLOOKUP(F3616,DataFromWard!$B$484:$E$998,2,FALSE)),"",VLOOKUP(F3616,DataFromWard!$B$484:$E$998,2,FALSE))</f>
        <v/>
      </c>
      <c r="H3616" t="str">
        <f t="shared" si="467"/>
        <v/>
      </c>
      <c r="I3616" s="12"/>
      <c r="J3616" s="12"/>
      <c r="K3616" s="12"/>
      <c r="L3616" s="12"/>
      <c r="M3616" s="12"/>
      <c r="N3616" s="12"/>
      <c r="O3616" s="14" t="str">
        <f>IF(ISERROR(VLOOKUP(F3616,DataFromWard!$B$484:$E$998,3,FALSE)),"",VLOOKUP(F3616,DataFromWard!$B$484:$E$998,3,FALSE))</f>
        <v/>
      </c>
      <c r="P3616" s="14"/>
      <c r="Q3616" s="12" t="str">
        <f>IF(ISERROR(VLOOKUP(F3616,DataFromWard!$B$484:$E$998,4,FALSE)),"",VLOOKUP(F3616,DataFromWard!$B$484:$E$998,4,FALSE))</f>
        <v/>
      </c>
      <c r="S3616" t="s">
        <v>4915</v>
      </c>
      <c r="T3616" t="s">
        <v>153</v>
      </c>
      <c r="U3616" t="str">
        <f t="shared" si="478"/>
        <v>1945.02.19.</v>
      </c>
      <c r="V3616" t="str">
        <f t="shared" si="479"/>
        <v>45. 02.</v>
      </c>
      <c r="W3616" t="str">
        <f t="shared" si="473"/>
        <v/>
      </c>
      <c r="X3616" t="str">
        <f t="shared" si="470"/>
        <v/>
      </c>
    </row>
    <row r="3617" spans="1:25" x14ac:dyDescent="0.25">
      <c r="A3617" s="1">
        <v>16487</v>
      </c>
      <c r="B3617" t="s">
        <v>5012</v>
      </c>
      <c r="C3617" s="1" t="str">
        <f>IF(B3617="Day",TEXT(A3617,"dd"&amp;"."),TEXT(A3617,"dd")&amp;"/"&amp;TEXT(A3620,"dd")&amp;".")</f>
        <v>19/20.</v>
      </c>
      <c r="D3617" s="1" t="str">
        <f>TEXT(A3617,"mm")&amp;"."</f>
        <v>02.</v>
      </c>
      <c r="E3617" t="str">
        <f>TEXT(A3617,"yy")&amp;"."</f>
        <v>45.</v>
      </c>
      <c r="F3617" t="str">
        <f>IF((C3617&lt;C3621),C3617&amp;D3617&amp;E3617,C3617&amp;D3621&amp;E3617)</f>
        <v>19/20.02.45.</v>
      </c>
      <c r="G3617" s="12" t="s">
        <v>4484</v>
      </c>
      <c r="H3617" t="str">
        <f t="shared" si="467"/>
        <v>GE</v>
      </c>
      <c r="I3617" s="12" t="s">
        <v>5332</v>
      </c>
      <c r="J3617" s="12"/>
      <c r="K3617" s="12" t="s">
        <v>1908</v>
      </c>
      <c r="L3617" s="12">
        <v>29</v>
      </c>
      <c r="M3617" s="12"/>
      <c r="N3617" s="12"/>
      <c r="O3617" s="14">
        <v>82</v>
      </c>
      <c r="P3617" s="14">
        <v>80</v>
      </c>
      <c r="Q3617" s="12">
        <f>IF(ISERROR(VLOOKUP(F3617,DataFromWard!$B$484:$E$998,4,FALSE)),"",VLOOKUP(F3617,DataFromWard!$B$484:$E$998,4,FALSE))</f>
        <v>0</v>
      </c>
      <c r="R3617">
        <v>8</v>
      </c>
      <c r="S3617" t="s">
        <v>4915</v>
      </c>
      <c r="U3617" t="str">
        <f t="shared" si="478"/>
        <v>1945.02.19/20.</v>
      </c>
      <c r="V3617" t="str">
        <f t="shared" si="479"/>
        <v>45. 02.</v>
      </c>
      <c r="W3617" t="str">
        <f t="shared" si="473"/>
        <v>Elsewhere</v>
      </c>
      <c r="X3617" t="str">
        <f t="shared" si="470"/>
        <v>Not Marking</v>
      </c>
    </row>
    <row r="3618" spans="1:25" x14ac:dyDescent="0.25">
      <c r="A3618" s="1">
        <v>16487</v>
      </c>
      <c r="B3618" t="s">
        <v>5012</v>
      </c>
      <c r="C3618" s="1" t="s">
        <v>3799</v>
      </c>
      <c r="D3618" s="1" t="s">
        <v>3851</v>
      </c>
      <c r="E3618" t="s">
        <v>4520</v>
      </c>
      <c r="F3618" t="s">
        <v>874</v>
      </c>
      <c r="G3618" s="12" t="s">
        <v>3901</v>
      </c>
      <c r="H3618">
        <f t="shared" si="467"/>
        <v>0</v>
      </c>
      <c r="I3618" s="12" t="s">
        <v>5332</v>
      </c>
      <c r="J3618" s="12"/>
      <c r="K3618" s="12" t="s">
        <v>1908</v>
      </c>
      <c r="L3618" s="12"/>
      <c r="M3618" s="12"/>
      <c r="N3618" s="12"/>
      <c r="O3618" s="61">
        <v>24</v>
      </c>
      <c r="P3618" s="61">
        <v>31</v>
      </c>
      <c r="Q3618" s="12">
        <v>0</v>
      </c>
      <c r="R3618">
        <v>8</v>
      </c>
      <c r="S3618" t="s">
        <v>4915</v>
      </c>
      <c r="T3618" t="s">
        <v>5166</v>
      </c>
      <c r="U3618" t="str">
        <f t="shared" si="478"/>
        <v>1945.02.19/20.</v>
      </c>
      <c r="V3618" t="str">
        <f t="shared" si="479"/>
        <v>45. 02.</v>
      </c>
      <c r="W3618" t="str">
        <f t="shared" si="473"/>
        <v>Elsewhere</v>
      </c>
      <c r="X3618" t="str">
        <f t="shared" si="470"/>
        <v>Not Marking</v>
      </c>
      <c r="Y3618" t="s">
        <v>5276</v>
      </c>
    </row>
    <row r="3619" spans="1:25" x14ac:dyDescent="0.25">
      <c r="A3619" s="1">
        <v>16487</v>
      </c>
      <c r="B3619" t="s">
        <v>5012</v>
      </c>
      <c r="C3619" s="1" t="s">
        <v>3799</v>
      </c>
      <c r="D3619" s="1" t="s">
        <v>3851</v>
      </c>
      <c r="E3619" t="s">
        <v>4520</v>
      </c>
      <c r="F3619" t="s">
        <v>874</v>
      </c>
      <c r="G3619" s="12" t="s">
        <v>5159</v>
      </c>
      <c r="H3619" t="str">
        <f t="shared" si="467"/>
        <v>GE</v>
      </c>
      <c r="I3619" s="12" t="s">
        <v>4646</v>
      </c>
      <c r="J3619" s="12"/>
      <c r="K3619" s="12">
        <v>254</v>
      </c>
      <c r="L3619" s="12"/>
      <c r="M3619" s="12"/>
      <c r="N3619" s="12"/>
      <c r="O3619" s="14">
        <v>7</v>
      </c>
      <c r="P3619" s="14">
        <v>7</v>
      </c>
      <c r="Q3619" s="12">
        <v>1</v>
      </c>
      <c r="R3619">
        <v>5</v>
      </c>
      <c r="S3619" t="s">
        <v>3846</v>
      </c>
      <c r="T3619" t="s">
        <v>5165</v>
      </c>
      <c r="U3619" t="str">
        <f t="shared" si="478"/>
        <v>1945.02.19/20.</v>
      </c>
      <c r="V3619" t="str">
        <f t="shared" si="479"/>
        <v>45. 02.</v>
      </c>
      <c r="W3619" t="str">
        <f t="shared" si="473"/>
        <v>Markers</v>
      </c>
      <c r="X3619" t="str">
        <f t="shared" si="470"/>
        <v>Marking</v>
      </c>
    </row>
    <row r="3620" spans="1:25" x14ac:dyDescent="0.25">
      <c r="A3620" s="1">
        <v>16488</v>
      </c>
      <c r="B3620" t="s">
        <v>5009</v>
      </c>
      <c r="C3620" s="1" t="str">
        <f>IF(B3620="Day",TEXT(A3620,"dd"&amp;"."),TEXT(A3620,"dd")&amp;"/"&amp;TEXT(A3621,"dd")&amp;".")</f>
        <v>20.</v>
      </c>
      <c r="D3620" s="1" t="str">
        <f>TEXT(A3620,"mm")&amp;"."</f>
        <v>02.</v>
      </c>
      <c r="E3620" t="str">
        <f>TEXT(A3620,"yy")&amp;"."</f>
        <v>45.</v>
      </c>
      <c r="F3620" t="str">
        <f>IF((C3620&lt;C3627),C3620&amp;D3620&amp;E3620,C3620&amp;D3627&amp;E3620)</f>
        <v>20.02.45.</v>
      </c>
      <c r="G3620" s="12" t="str">
        <f>IF(ISERROR(VLOOKUP(F3620,DataFromWard!$B$484:$E$998,2,FALSE)),"",VLOOKUP(F3620,DataFromWard!$B$484:$E$998,2,FALSE))</f>
        <v/>
      </c>
      <c r="H3620" t="str">
        <f t="shared" si="467"/>
        <v/>
      </c>
      <c r="I3620" s="12"/>
      <c r="J3620" s="12"/>
      <c r="K3620" s="12"/>
      <c r="L3620" s="12"/>
      <c r="M3620" s="12"/>
      <c r="N3620" s="12"/>
      <c r="O3620" s="14" t="str">
        <f>IF(ISERROR(VLOOKUP(F3620,DataFromWard!$B$484:$E$998,3,FALSE)),"",VLOOKUP(F3620,DataFromWard!$B$484:$E$998,3,FALSE))</f>
        <v/>
      </c>
      <c r="P3620" s="14"/>
      <c r="Q3620" s="12" t="str">
        <f>IF(ISERROR(VLOOKUP(F3620,DataFromWard!$B$484:$E$998,4,FALSE)),"",VLOOKUP(F3620,DataFromWard!$B$484:$E$998,4,FALSE))</f>
        <v/>
      </c>
      <c r="U3620" t="str">
        <f t="shared" si="478"/>
        <v>1945.02.20.</v>
      </c>
      <c r="V3620" t="str">
        <f t="shared" si="479"/>
        <v>45. 02.</v>
      </c>
      <c r="W3620" t="str">
        <f t="shared" si="473"/>
        <v/>
      </c>
      <c r="X3620" t="str">
        <f t="shared" si="470"/>
        <v/>
      </c>
    </row>
    <row r="3621" spans="1:25" x14ac:dyDescent="0.25">
      <c r="A3621" s="1">
        <v>16488</v>
      </c>
      <c r="B3621" t="s">
        <v>5012</v>
      </c>
      <c r="C3621" s="1" t="str">
        <f>IF(B3621="Day",TEXT(A3621,"dd"&amp;"."),TEXT(A3621,"dd")&amp;"/"&amp;TEXT(A3627,"dd")&amp;".")</f>
        <v>20/21.</v>
      </c>
      <c r="D3621" s="1" t="str">
        <f>TEXT(A3621,"mm")&amp;"."</f>
        <v>02.</v>
      </c>
      <c r="E3621" t="str">
        <f>TEXT(A3621,"yy")&amp;"."</f>
        <v>45.</v>
      </c>
      <c r="F3621" t="str">
        <f>IF((C3621&lt;C3628),C3621&amp;D3621&amp;E3621,C3621&amp;D3628&amp;E3621)</f>
        <v>20/21.02.45.</v>
      </c>
      <c r="G3621" s="12" t="str">
        <f>IF(ISERROR(VLOOKUP(F3621,DataFromWard!$B$484:$E$998,2,FALSE)),"",VLOOKUP(F3621,DataFromWard!$B$484:$E$998,2,FALSE))</f>
        <v>Dortmund</v>
      </c>
      <c r="H3621" t="str">
        <f t="shared" si="467"/>
        <v>GE</v>
      </c>
      <c r="I3621" s="12" t="s">
        <v>5332</v>
      </c>
      <c r="J3621" s="12"/>
      <c r="K3621" s="12">
        <v>514</v>
      </c>
      <c r="L3621" s="12">
        <v>45</v>
      </c>
      <c r="M3621" s="12"/>
      <c r="N3621" s="12"/>
      <c r="O3621" s="14">
        <f>IF(ISERROR(VLOOKUP(F3621,DataFromWard!$B$484:$E$998,3,FALSE)),"",VLOOKUP(F3621,DataFromWard!$B$484:$E$998,3,FALSE))</f>
        <v>14</v>
      </c>
      <c r="P3621" s="14">
        <v>14</v>
      </c>
      <c r="Q3621" s="12">
        <f>IF(ISERROR(VLOOKUP(F3621,DataFromWard!$B$484:$E$998,4,FALSE)),"",VLOOKUP(F3621,DataFromWard!$B$484:$E$998,4,FALSE))</f>
        <v>0</v>
      </c>
      <c r="R3621">
        <v>8</v>
      </c>
      <c r="S3621" t="s">
        <v>4915</v>
      </c>
      <c r="T3621" t="s">
        <v>154</v>
      </c>
      <c r="U3621" t="str">
        <f t="shared" si="478"/>
        <v>1945.02.20/21.</v>
      </c>
      <c r="V3621" t="str">
        <f t="shared" si="479"/>
        <v>45. 02.</v>
      </c>
      <c r="W3621" t="str">
        <f t="shared" si="473"/>
        <v>Markers</v>
      </c>
      <c r="X3621" t="str">
        <f t="shared" si="470"/>
        <v>Marking</v>
      </c>
    </row>
    <row r="3622" spans="1:25" x14ac:dyDescent="0.25">
      <c r="A3622" s="1">
        <v>16488</v>
      </c>
      <c r="B3622" t="s">
        <v>5012</v>
      </c>
      <c r="C3622" s="1" t="s">
        <v>3807</v>
      </c>
      <c r="D3622" s="1" t="s">
        <v>3851</v>
      </c>
      <c r="E3622" t="s">
        <v>4520</v>
      </c>
      <c r="F3622" t="s">
        <v>876</v>
      </c>
      <c r="G3622" s="12" t="s">
        <v>4937</v>
      </c>
      <c r="H3622" t="str">
        <f t="shared" si="467"/>
        <v>GE</v>
      </c>
      <c r="I3622" s="12" t="s">
        <v>4646</v>
      </c>
      <c r="J3622" s="12" t="s">
        <v>5167</v>
      </c>
      <c r="K3622" s="12">
        <v>162</v>
      </c>
      <c r="L3622" s="12"/>
      <c r="M3622" s="12"/>
      <c r="N3622" s="12"/>
      <c r="O3622" s="14">
        <v>11</v>
      </c>
      <c r="P3622" s="14">
        <v>11</v>
      </c>
      <c r="Q3622" s="12">
        <v>0</v>
      </c>
      <c r="R3622">
        <v>8</v>
      </c>
      <c r="S3622" t="s">
        <v>4915</v>
      </c>
      <c r="T3622" t="s">
        <v>155</v>
      </c>
      <c r="U3622" t="str">
        <f t="shared" si="478"/>
        <v>1945.02.20/21.</v>
      </c>
      <c r="V3622" t="str">
        <f t="shared" si="479"/>
        <v>45. 02.</v>
      </c>
      <c r="W3622" t="str">
        <f t="shared" si="473"/>
        <v>Markers</v>
      </c>
      <c r="X3622" t="str">
        <f t="shared" si="470"/>
        <v>Marking</v>
      </c>
    </row>
    <row r="3623" spans="1:25" x14ac:dyDescent="0.25">
      <c r="A3623" s="1">
        <v>16488</v>
      </c>
      <c r="B3623" t="s">
        <v>5012</v>
      </c>
      <c r="C3623" s="1" t="s">
        <v>3807</v>
      </c>
      <c r="D3623" s="1" t="s">
        <v>3851</v>
      </c>
      <c r="E3623" t="s">
        <v>4520</v>
      </c>
      <c r="F3623" t="s">
        <v>876</v>
      </c>
      <c r="G3623" s="12" t="s">
        <v>877</v>
      </c>
      <c r="H3623" t="str">
        <f t="shared" si="467"/>
        <v>GE</v>
      </c>
      <c r="I3623" s="12" t="s">
        <v>4646</v>
      </c>
      <c r="J3623" s="12" t="s">
        <v>5167</v>
      </c>
      <c r="K3623" s="12">
        <v>118</v>
      </c>
      <c r="L3623" s="12"/>
      <c r="M3623" s="12"/>
      <c r="N3623" s="12"/>
      <c r="O3623" s="14">
        <v>10</v>
      </c>
      <c r="P3623" s="14">
        <v>10</v>
      </c>
      <c r="Q3623" s="12">
        <v>0</v>
      </c>
      <c r="R3623">
        <v>8</v>
      </c>
      <c r="S3623" t="s">
        <v>4915</v>
      </c>
      <c r="T3623" t="s">
        <v>156</v>
      </c>
      <c r="U3623" t="str">
        <f t="shared" si="478"/>
        <v>1945.02.20/21.</v>
      </c>
      <c r="V3623" t="str">
        <f t="shared" si="479"/>
        <v>45. 02.</v>
      </c>
      <c r="W3623" t="str">
        <f t="shared" si="473"/>
        <v>Markers</v>
      </c>
      <c r="X3623" t="str">
        <f t="shared" si="470"/>
        <v>Marking</v>
      </c>
    </row>
    <row r="3624" spans="1:25" x14ac:dyDescent="0.25">
      <c r="A3624" s="1">
        <v>16488</v>
      </c>
      <c r="B3624" t="s">
        <v>5012</v>
      </c>
      <c r="C3624" s="1" t="s">
        <v>3807</v>
      </c>
      <c r="D3624" s="1" t="s">
        <v>3851</v>
      </c>
      <c r="E3624" t="s">
        <v>4520</v>
      </c>
      <c r="F3624" t="s">
        <v>876</v>
      </c>
      <c r="G3624" s="12" t="s">
        <v>4480</v>
      </c>
      <c r="H3624" t="str">
        <f t="shared" si="467"/>
        <v>GE</v>
      </c>
      <c r="I3624" s="12" t="s">
        <v>3726</v>
      </c>
      <c r="J3624" s="12" t="s">
        <v>4481</v>
      </c>
      <c r="K3624" s="12">
        <v>154</v>
      </c>
      <c r="L3624" s="12"/>
      <c r="M3624" s="12"/>
      <c r="N3624" s="12"/>
      <c r="O3624" s="14">
        <v>11</v>
      </c>
      <c r="P3624" s="14">
        <v>11</v>
      </c>
      <c r="Q3624" s="12">
        <v>0</v>
      </c>
      <c r="R3624">
        <v>5</v>
      </c>
      <c r="S3624" t="s">
        <v>4915</v>
      </c>
      <c r="T3624" t="s">
        <v>157</v>
      </c>
      <c r="U3624" t="str">
        <f t="shared" si="478"/>
        <v>1945.02.20/21.</v>
      </c>
      <c r="V3624" t="str">
        <f t="shared" si="479"/>
        <v>45. 02.</v>
      </c>
      <c r="W3624" t="str">
        <f t="shared" si="473"/>
        <v>Markers</v>
      </c>
      <c r="X3624" t="str">
        <f t="shared" si="470"/>
        <v>Marking</v>
      </c>
    </row>
    <row r="3625" spans="1:25" x14ac:dyDescent="0.25">
      <c r="A3625" s="1">
        <v>16488</v>
      </c>
      <c r="B3625" t="s">
        <v>5012</v>
      </c>
      <c r="C3625" s="1" t="s">
        <v>3807</v>
      </c>
      <c r="D3625" s="1" t="s">
        <v>3851</v>
      </c>
      <c r="E3625" t="s">
        <v>4520</v>
      </c>
      <c r="F3625" t="s">
        <v>876</v>
      </c>
      <c r="G3625" s="12" t="s">
        <v>4954</v>
      </c>
      <c r="H3625" t="str">
        <f t="shared" si="467"/>
        <v>GE</v>
      </c>
      <c r="I3625" s="12" t="s">
        <v>5332</v>
      </c>
      <c r="J3625" s="12"/>
      <c r="K3625" s="12" t="s">
        <v>1908</v>
      </c>
      <c r="L3625" s="12"/>
      <c r="M3625" s="12"/>
      <c r="N3625" s="12"/>
      <c r="O3625" s="14">
        <v>66</v>
      </c>
      <c r="P3625" s="14">
        <v>62</v>
      </c>
      <c r="Q3625" s="12">
        <v>0</v>
      </c>
      <c r="R3625">
        <v>8</v>
      </c>
      <c r="S3625" t="s">
        <v>4915</v>
      </c>
      <c r="U3625" t="str">
        <f t="shared" si="478"/>
        <v>1945.02.20/21.</v>
      </c>
      <c r="V3625" t="str">
        <f t="shared" si="479"/>
        <v>45. 02.</v>
      </c>
      <c r="W3625" t="str">
        <f t="shared" si="473"/>
        <v>Elsewhere</v>
      </c>
      <c r="X3625" t="str">
        <f t="shared" si="470"/>
        <v>Not Marking</v>
      </c>
    </row>
    <row r="3626" spans="1:25" x14ac:dyDescent="0.25">
      <c r="A3626" s="1">
        <v>16488</v>
      </c>
      <c r="B3626" t="s">
        <v>5012</v>
      </c>
      <c r="C3626" s="1" t="s">
        <v>3807</v>
      </c>
      <c r="D3626" s="1" t="s">
        <v>3851</v>
      </c>
      <c r="E3626" t="s">
        <v>4520</v>
      </c>
      <c r="F3626" t="s">
        <v>876</v>
      </c>
      <c r="G3626" s="12" t="s">
        <v>4931</v>
      </c>
      <c r="H3626" t="str">
        <f t="shared" si="467"/>
        <v>GE</v>
      </c>
      <c r="I3626" s="12" t="s">
        <v>5332</v>
      </c>
      <c r="J3626" s="12"/>
      <c r="K3626" s="12" t="s">
        <v>1908</v>
      </c>
      <c r="L3626" s="12"/>
      <c r="M3626" s="12"/>
      <c r="N3626" s="12"/>
      <c r="O3626" s="14">
        <v>16</v>
      </c>
      <c r="P3626" s="14"/>
      <c r="Q3626" s="12">
        <v>0</v>
      </c>
      <c r="R3626">
        <v>8</v>
      </c>
      <c r="S3626" t="s">
        <v>4915</v>
      </c>
      <c r="U3626" t="str">
        <f t="shared" si="478"/>
        <v>1945.02.20/21.</v>
      </c>
      <c r="V3626" t="str">
        <f t="shared" si="479"/>
        <v>45. 02.</v>
      </c>
      <c r="W3626" t="str">
        <f t="shared" si="473"/>
        <v>Elsewhere</v>
      </c>
      <c r="X3626" t="str">
        <f t="shared" si="470"/>
        <v>Not Marking</v>
      </c>
    </row>
    <row r="3627" spans="1:25" x14ac:dyDescent="0.25">
      <c r="A3627" s="1">
        <v>16489</v>
      </c>
      <c r="B3627" t="s">
        <v>5009</v>
      </c>
      <c r="C3627" s="1" t="str">
        <f>IF(B3627="Day",TEXT(A3627,"dd"&amp;"."),TEXT(A3627,"dd")&amp;"/"&amp;TEXT(A3628,"dd")&amp;".")</f>
        <v>21.</v>
      </c>
      <c r="D3627" s="1" t="str">
        <f>TEXT(A3627,"mm")&amp;"."</f>
        <v>02.</v>
      </c>
      <c r="E3627" t="str">
        <f>TEXT(A3627,"yy")&amp;"."</f>
        <v>45.</v>
      </c>
      <c r="F3627" t="str">
        <f>IF((C3627&lt;C3633),C3627&amp;D3627&amp;E3627,C3627&amp;D3633&amp;E3627)</f>
        <v>21.02.45.</v>
      </c>
      <c r="G3627" s="12" t="str">
        <f>IF(ISERROR(VLOOKUP(F3627,DataFromWard!$B$484:$E$998,2,FALSE)),"",VLOOKUP(F3627,DataFromWard!$B$484:$E$998,2,FALSE))</f>
        <v/>
      </c>
      <c r="H3627" t="str">
        <f t="shared" si="467"/>
        <v/>
      </c>
      <c r="I3627" s="12"/>
      <c r="J3627" s="12"/>
      <c r="K3627" s="12"/>
      <c r="L3627" s="12"/>
      <c r="M3627" s="12"/>
      <c r="N3627" s="12"/>
      <c r="O3627" s="14" t="str">
        <f>IF(ISERROR(VLOOKUP(F3627,DataFromWard!$B$484:$E$998,3,FALSE)),"",VLOOKUP(F3627,DataFromWard!$B$484:$E$998,3,FALSE))</f>
        <v/>
      </c>
      <c r="P3627" s="14"/>
      <c r="Q3627" s="12" t="str">
        <f>IF(ISERROR(VLOOKUP(F3627,DataFromWard!$B$484:$E$998,4,FALSE)),"",VLOOKUP(F3627,DataFromWard!$B$484:$E$998,4,FALSE))</f>
        <v/>
      </c>
      <c r="U3627" t="str">
        <f t="shared" si="478"/>
        <v>1945.02.21.</v>
      </c>
      <c r="V3627" t="str">
        <f t="shared" si="479"/>
        <v>45. 02.</v>
      </c>
      <c r="W3627" t="str">
        <f t="shared" si="473"/>
        <v/>
      </c>
      <c r="X3627" t="str">
        <f t="shared" si="470"/>
        <v/>
      </c>
    </row>
    <row r="3628" spans="1:25" x14ac:dyDescent="0.25">
      <c r="A3628" s="1">
        <v>16489</v>
      </c>
      <c r="B3628" t="s">
        <v>5012</v>
      </c>
      <c r="C3628" s="1" t="str">
        <f>IF(B3628="Day",TEXT(A3628,"dd"&amp;"."),TEXT(A3628,"dd")&amp;"/"&amp;TEXT(A3633,"dd")&amp;".")</f>
        <v>21/22.</v>
      </c>
      <c r="D3628" s="1" t="str">
        <f>TEXT(A3628,"mm")&amp;"."</f>
        <v>02.</v>
      </c>
      <c r="E3628" t="str">
        <f>TEXT(A3628,"yy")&amp;"."</f>
        <v>45.</v>
      </c>
      <c r="F3628" t="str">
        <f>IF((C3628&lt;C3634),C3628&amp;D3628&amp;E3628,C3628&amp;D3634&amp;E3628)</f>
        <v>21/22.02.45.</v>
      </c>
      <c r="G3628" s="12" t="str">
        <f>IF(ISERROR(VLOOKUP(F3628,DataFromWard!$B$484:$E$998,2,FALSE)),"",VLOOKUP(F3628,DataFromWard!$B$484:$E$998,2,FALSE))</f>
        <v>Duisburg</v>
      </c>
      <c r="H3628" t="str">
        <f t="shared" si="467"/>
        <v>GE</v>
      </c>
      <c r="I3628" s="12" t="s">
        <v>5332</v>
      </c>
      <c r="J3628" s="12"/>
      <c r="K3628" s="12">
        <v>351</v>
      </c>
      <c r="L3628" s="12">
        <v>35</v>
      </c>
      <c r="M3628" s="12"/>
      <c r="N3628" s="12"/>
      <c r="O3628" s="14">
        <f>IF(ISERROR(VLOOKUP(F3628,DataFromWard!$B$484:$E$998,3,FALSE)),"",VLOOKUP(F3628,DataFromWard!$B$484:$E$998,3,FALSE))</f>
        <v>11</v>
      </c>
      <c r="P3628" s="14">
        <v>11</v>
      </c>
      <c r="Q3628" s="12">
        <v>0</v>
      </c>
      <c r="R3628">
        <v>8</v>
      </c>
      <c r="S3628" t="s">
        <v>4915</v>
      </c>
      <c r="T3628" t="s">
        <v>158</v>
      </c>
      <c r="U3628" t="str">
        <f t="shared" si="478"/>
        <v>1945.02.21/22.</v>
      </c>
      <c r="V3628" t="str">
        <f t="shared" si="479"/>
        <v>45. 02.</v>
      </c>
      <c r="W3628" t="str">
        <f t="shared" si="473"/>
        <v>Markers</v>
      </c>
      <c r="X3628" t="str">
        <f t="shared" si="470"/>
        <v>Marking</v>
      </c>
    </row>
    <row r="3629" spans="1:25" x14ac:dyDescent="0.25">
      <c r="A3629" s="1">
        <v>16489</v>
      </c>
      <c r="B3629" t="s">
        <v>5012</v>
      </c>
      <c r="C3629" s="1" t="s">
        <v>3829</v>
      </c>
      <c r="D3629" s="1" t="s">
        <v>3851</v>
      </c>
      <c r="E3629" t="s">
        <v>4520</v>
      </c>
      <c r="F3629" t="s">
        <v>878</v>
      </c>
      <c r="G3629" s="12" t="s">
        <v>879</v>
      </c>
      <c r="H3629" t="str">
        <f t="shared" ref="H3629:H3692" si="480">IF(ISBLANK(G3629),"",IF(ISERROR(VLOOKUP(G3629,LOCS,2,FALSE)),"",VLOOKUP(G3629,LOCS,2,FALSE)))</f>
        <v>GE</v>
      </c>
      <c r="I3629" s="12" t="s">
        <v>5332</v>
      </c>
      <c r="J3629" s="12"/>
      <c r="K3629" s="12">
        <v>324</v>
      </c>
      <c r="L3629" s="12"/>
      <c r="M3629" s="12"/>
      <c r="N3629" s="12"/>
      <c r="O3629" s="14">
        <v>25</v>
      </c>
      <c r="P3629" s="14">
        <v>25</v>
      </c>
      <c r="Q3629" s="12">
        <v>0</v>
      </c>
      <c r="R3629">
        <v>8</v>
      </c>
      <c r="S3629" t="s">
        <v>4915</v>
      </c>
      <c r="T3629" t="s">
        <v>159</v>
      </c>
      <c r="U3629" t="str">
        <f t="shared" ref="U3629:U3669" si="481">"19"&amp;E3629&amp;D3629&amp;C3629</f>
        <v>1945.02.21/22.</v>
      </c>
      <c r="V3629" t="str">
        <f t="shared" ref="V3629:V3669" si="482">E3629&amp;" "&amp;D3629</f>
        <v>45. 02.</v>
      </c>
      <c r="W3629" t="str">
        <f t="shared" si="473"/>
        <v>Markers</v>
      </c>
      <c r="X3629" t="str">
        <f t="shared" si="470"/>
        <v>Marking</v>
      </c>
    </row>
    <row r="3630" spans="1:25" x14ac:dyDescent="0.25">
      <c r="A3630" s="1">
        <v>16489</v>
      </c>
      <c r="B3630" t="s">
        <v>5012</v>
      </c>
      <c r="C3630" s="1" t="s">
        <v>3829</v>
      </c>
      <c r="D3630" s="1" t="s">
        <v>3851</v>
      </c>
      <c r="E3630" t="s">
        <v>4520</v>
      </c>
      <c r="F3630" t="s">
        <v>878</v>
      </c>
      <c r="G3630" s="12" t="s">
        <v>4480</v>
      </c>
      <c r="H3630" t="str">
        <f t="shared" si="480"/>
        <v>GE</v>
      </c>
      <c r="I3630" s="12" t="s">
        <v>3726</v>
      </c>
      <c r="J3630" s="12" t="s">
        <v>4481</v>
      </c>
      <c r="K3630" s="12">
        <v>165</v>
      </c>
      <c r="L3630" s="12"/>
      <c r="M3630" s="12"/>
      <c r="N3630" s="12"/>
      <c r="O3630" s="14">
        <v>12</v>
      </c>
      <c r="P3630" s="14">
        <v>12</v>
      </c>
      <c r="Q3630" s="12">
        <v>0</v>
      </c>
      <c r="R3630">
        <v>5</v>
      </c>
      <c r="S3630" t="s">
        <v>4915</v>
      </c>
      <c r="T3630" t="s">
        <v>160</v>
      </c>
      <c r="U3630" t="str">
        <f t="shared" si="481"/>
        <v>1945.02.21/22.</v>
      </c>
      <c r="V3630" t="str">
        <f t="shared" si="482"/>
        <v>45. 02.</v>
      </c>
      <c r="W3630" t="str">
        <f t="shared" si="473"/>
        <v>Markers</v>
      </c>
      <c r="X3630" t="str">
        <f t="shared" si="470"/>
        <v>Marking</v>
      </c>
    </row>
    <row r="3631" spans="1:25" x14ac:dyDescent="0.25">
      <c r="A3631" s="1">
        <v>16489</v>
      </c>
      <c r="B3631" t="s">
        <v>5012</v>
      </c>
      <c r="C3631" s="1" t="s">
        <v>3829</v>
      </c>
      <c r="D3631" s="1" t="s">
        <v>3851</v>
      </c>
      <c r="E3631" t="s">
        <v>4520</v>
      </c>
      <c r="F3631" t="s">
        <v>878</v>
      </c>
      <c r="G3631" s="12" t="s">
        <v>4954</v>
      </c>
      <c r="H3631" t="str">
        <f t="shared" si="480"/>
        <v>GE</v>
      </c>
      <c r="I3631" s="12" t="s">
        <v>5332</v>
      </c>
      <c r="J3631" s="12"/>
      <c r="K3631" s="12" t="s">
        <v>1908</v>
      </c>
      <c r="L3631" s="12"/>
      <c r="M3631" s="12"/>
      <c r="N3631" s="12"/>
      <c r="O3631" s="14">
        <v>77</v>
      </c>
      <c r="P3631" s="14">
        <v>70</v>
      </c>
      <c r="Q3631" s="12">
        <v>0</v>
      </c>
      <c r="R3631">
        <v>8</v>
      </c>
      <c r="S3631" t="s">
        <v>4915</v>
      </c>
      <c r="U3631" t="str">
        <f t="shared" si="481"/>
        <v>1945.02.21/22.</v>
      </c>
      <c r="V3631" t="str">
        <f t="shared" si="482"/>
        <v>45. 02.</v>
      </c>
      <c r="W3631" t="str">
        <f t="shared" si="473"/>
        <v>Elsewhere</v>
      </c>
      <c r="X3631" t="str">
        <f t="shared" si="470"/>
        <v>Not Marking</v>
      </c>
    </row>
    <row r="3632" spans="1:25" x14ac:dyDescent="0.25">
      <c r="A3632" s="1">
        <v>16489</v>
      </c>
      <c r="B3632" t="s">
        <v>5012</v>
      </c>
      <c r="C3632" s="1" t="s">
        <v>3829</v>
      </c>
      <c r="D3632" s="1" t="s">
        <v>3851</v>
      </c>
      <c r="E3632" t="s">
        <v>4520</v>
      </c>
      <c r="F3632" t="s">
        <v>878</v>
      </c>
      <c r="G3632" s="12" t="s">
        <v>4921</v>
      </c>
      <c r="H3632" t="str">
        <f t="shared" si="480"/>
        <v>GE</v>
      </c>
      <c r="I3632" s="12" t="s">
        <v>5332</v>
      </c>
      <c r="J3632" s="12"/>
      <c r="K3632" s="12" t="s">
        <v>1908</v>
      </c>
      <c r="L3632" s="12"/>
      <c r="M3632" s="12"/>
      <c r="N3632" s="12"/>
      <c r="O3632" s="14">
        <v>5</v>
      </c>
      <c r="P3632" s="14">
        <v>3</v>
      </c>
      <c r="Q3632" s="12">
        <v>0</v>
      </c>
      <c r="R3632">
        <v>8</v>
      </c>
      <c r="S3632" t="s">
        <v>4915</v>
      </c>
      <c r="U3632" t="str">
        <f t="shared" si="481"/>
        <v>1945.02.21/22.</v>
      </c>
      <c r="V3632" t="str">
        <f t="shared" si="482"/>
        <v>45. 02.</v>
      </c>
      <c r="W3632" t="str">
        <f t="shared" si="473"/>
        <v>Elsewhere</v>
      </c>
      <c r="X3632" t="str">
        <f t="shared" si="470"/>
        <v>Not Marking</v>
      </c>
    </row>
    <row r="3633" spans="1:25" x14ac:dyDescent="0.25">
      <c r="A3633" s="1">
        <v>16490</v>
      </c>
      <c r="B3633" t="s">
        <v>5009</v>
      </c>
      <c r="C3633" s="1" t="str">
        <f>IF(B3633="Day",TEXT(A3633,"dd"&amp;"."),TEXT(A3633,"dd")&amp;"/"&amp;TEXT(A3634,"dd")&amp;".")</f>
        <v>22.</v>
      </c>
      <c r="D3633" s="1" t="str">
        <f>TEXT(A3633,"mm")&amp;"."</f>
        <v>02.</v>
      </c>
      <c r="E3633" t="str">
        <f>TEXT(A3633,"yy")&amp;"."</f>
        <v>45.</v>
      </c>
      <c r="F3633" t="str">
        <f>IF((C3633&lt;C3638),C3633&amp;D3633&amp;E3633,C3633&amp;D3638&amp;E3633)</f>
        <v>22.02.45.</v>
      </c>
      <c r="G3633" s="12" t="str">
        <f>IF(ISERROR(VLOOKUP(F3633,DataFromWard!$B$484:$E$998,2,FALSE)),"",VLOOKUP(F3633,DataFromWard!$B$484:$E$998,2,FALSE))</f>
        <v/>
      </c>
      <c r="H3633" t="str">
        <f t="shared" si="480"/>
        <v/>
      </c>
      <c r="I3633" s="12"/>
      <c r="J3633" s="12"/>
      <c r="K3633" s="12"/>
      <c r="L3633" s="12"/>
      <c r="M3633" s="12"/>
      <c r="N3633" s="12"/>
      <c r="O3633" s="14" t="str">
        <f>IF(ISERROR(VLOOKUP(F3633,DataFromWard!$B$484:$E$998,3,FALSE)),"",VLOOKUP(F3633,DataFromWard!$B$484:$E$998,3,FALSE))</f>
        <v/>
      </c>
      <c r="P3633" s="14"/>
      <c r="Q3633" s="12" t="str">
        <f>IF(ISERROR(VLOOKUP(F3633,DataFromWard!$B$484:$E$998,4,FALSE)),"",VLOOKUP(F3633,DataFromWard!$B$484:$E$998,4,FALSE))</f>
        <v/>
      </c>
      <c r="S3633" t="s">
        <v>4915</v>
      </c>
      <c r="T3633" t="s">
        <v>161</v>
      </c>
      <c r="U3633" t="str">
        <f t="shared" si="481"/>
        <v>1945.02.22.</v>
      </c>
      <c r="V3633" t="str">
        <f t="shared" si="482"/>
        <v>45. 02.</v>
      </c>
      <c r="W3633" t="str">
        <f t="shared" si="473"/>
        <v/>
      </c>
      <c r="X3633" t="str">
        <f t="shared" si="470"/>
        <v/>
      </c>
    </row>
    <row r="3634" spans="1:25" x14ac:dyDescent="0.25">
      <c r="A3634" s="1">
        <v>16490</v>
      </c>
      <c r="B3634" t="s">
        <v>5012</v>
      </c>
      <c r="C3634" s="1" t="str">
        <f>IF(B3634="Day",TEXT(A3634,"dd"&amp;"."),TEXT(A3634,"dd")&amp;"/"&amp;TEXT(A3638,"dd")&amp;".")</f>
        <v>22/23.</v>
      </c>
      <c r="D3634" s="1" t="str">
        <f>TEXT(A3634,"mm")&amp;"."</f>
        <v>02.</v>
      </c>
      <c r="E3634" t="str">
        <f>TEXT(A3634,"yy")&amp;"."</f>
        <v>45.</v>
      </c>
      <c r="F3634" t="str">
        <f>IF((C3634&lt;C3639),C3634&amp;D3634&amp;E3634,C3634&amp;D3639&amp;E3634)</f>
        <v>22/23.02.45.</v>
      </c>
      <c r="G3634" s="12" t="s">
        <v>4954</v>
      </c>
      <c r="H3634" t="str">
        <f t="shared" si="480"/>
        <v>GE</v>
      </c>
      <c r="I3634" s="12" t="s">
        <v>5332</v>
      </c>
      <c r="J3634" s="12"/>
      <c r="K3634" s="12" t="s">
        <v>653</v>
      </c>
      <c r="L3634" s="12">
        <v>23</v>
      </c>
      <c r="M3634" s="12"/>
      <c r="N3634" s="12"/>
      <c r="O3634" s="14">
        <v>73</v>
      </c>
      <c r="P3634" s="14">
        <v>72</v>
      </c>
      <c r="Q3634" s="12">
        <v>0</v>
      </c>
      <c r="R3634">
        <v>8</v>
      </c>
      <c r="S3634" t="s">
        <v>4915</v>
      </c>
      <c r="U3634" t="str">
        <f t="shared" si="481"/>
        <v>1945.02.22/23.</v>
      </c>
      <c r="V3634" t="str">
        <f t="shared" si="482"/>
        <v>45. 02.</v>
      </c>
      <c r="W3634" t="str">
        <f t="shared" si="473"/>
        <v>Various Small Ops</v>
      </c>
      <c r="X3634" t="str">
        <f t="shared" si="470"/>
        <v>Not Marking</v>
      </c>
    </row>
    <row r="3635" spans="1:25" x14ac:dyDescent="0.25">
      <c r="A3635" s="1">
        <v>16490</v>
      </c>
      <c r="B3635" t="s">
        <v>5012</v>
      </c>
      <c r="C3635" s="1" t="s">
        <v>3330</v>
      </c>
      <c r="D3635" s="1" t="s">
        <v>3851</v>
      </c>
      <c r="E3635" t="s">
        <v>4520</v>
      </c>
      <c r="F3635" t="s">
        <v>881</v>
      </c>
      <c r="G3635" s="12" t="s">
        <v>4921</v>
      </c>
      <c r="H3635" t="str">
        <f t="shared" si="480"/>
        <v>GE</v>
      </c>
      <c r="I3635" s="12" t="s">
        <v>5332</v>
      </c>
      <c r="J3635" s="12"/>
      <c r="K3635" s="12" t="s">
        <v>653</v>
      </c>
      <c r="L3635" s="12"/>
      <c r="M3635" s="12"/>
      <c r="N3635" s="12"/>
      <c r="O3635" s="14">
        <v>6</v>
      </c>
      <c r="P3635" s="14">
        <v>6</v>
      </c>
      <c r="Q3635" s="12">
        <v>0</v>
      </c>
      <c r="R3635">
        <v>8</v>
      </c>
      <c r="S3635" t="s">
        <v>4915</v>
      </c>
      <c r="U3635" t="str">
        <f t="shared" si="481"/>
        <v>1945.02.22/23.</v>
      </c>
      <c r="V3635" t="str">
        <f t="shared" si="482"/>
        <v>45. 02.</v>
      </c>
      <c r="W3635" t="str">
        <f t="shared" si="473"/>
        <v>Various Small Ops</v>
      </c>
      <c r="X3635" t="str">
        <f t="shared" si="470"/>
        <v>Not Marking</v>
      </c>
    </row>
    <row r="3636" spans="1:25" x14ac:dyDescent="0.25">
      <c r="A3636" s="1">
        <v>16490</v>
      </c>
      <c r="B3636" t="s">
        <v>5012</v>
      </c>
      <c r="C3636" s="1" t="s">
        <v>3330</v>
      </c>
      <c r="D3636" s="1" t="s">
        <v>3851</v>
      </c>
      <c r="E3636" t="s">
        <v>4520</v>
      </c>
      <c r="F3636" t="s">
        <v>881</v>
      </c>
      <c r="G3636" s="12" t="s">
        <v>4484</v>
      </c>
      <c r="H3636" t="str">
        <f t="shared" si="480"/>
        <v>GE</v>
      </c>
      <c r="I3636" s="12" t="s">
        <v>5332</v>
      </c>
      <c r="J3636" s="12"/>
      <c r="K3636" s="12" t="s">
        <v>653</v>
      </c>
      <c r="L3636" s="12"/>
      <c r="M3636" s="12"/>
      <c r="N3636" s="12"/>
      <c r="O3636" s="14">
        <v>4</v>
      </c>
      <c r="P3636" s="14">
        <v>4</v>
      </c>
      <c r="Q3636" s="12">
        <f>IF(ISERROR(VLOOKUP(F3634,DataFromWard!$B$484:$E$998,4,FALSE)),"",VLOOKUP(F3634,DataFromWard!$B$484:$E$998,4,FALSE))</f>
        <v>1</v>
      </c>
      <c r="R3636">
        <v>8</v>
      </c>
      <c r="S3636" t="s">
        <v>4915</v>
      </c>
      <c r="U3636" t="str">
        <f t="shared" si="481"/>
        <v>1945.02.22/23.</v>
      </c>
      <c r="V3636" t="str">
        <f t="shared" si="482"/>
        <v>45. 02.</v>
      </c>
      <c r="W3636" t="str">
        <f t="shared" si="473"/>
        <v>Various Small Ops</v>
      </c>
      <c r="X3636" t="str">
        <f t="shared" si="470"/>
        <v>Not Marking</v>
      </c>
    </row>
    <row r="3637" spans="1:25" x14ac:dyDescent="0.25">
      <c r="A3637" s="1">
        <v>16490</v>
      </c>
      <c r="B3637" t="s">
        <v>5012</v>
      </c>
      <c r="C3637" s="1" t="s">
        <v>3330</v>
      </c>
      <c r="D3637" s="1" t="s">
        <v>3851</v>
      </c>
      <c r="E3637" t="s">
        <v>4520</v>
      </c>
      <c r="F3637" t="s">
        <v>881</v>
      </c>
      <c r="G3637" s="12" t="s">
        <v>4511</v>
      </c>
      <c r="H3637" t="str">
        <f t="shared" si="480"/>
        <v>GE</v>
      </c>
      <c r="I3637" s="12" t="s">
        <v>5332</v>
      </c>
      <c r="J3637" s="12"/>
      <c r="K3637" s="12" t="s">
        <v>653</v>
      </c>
      <c r="L3637" s="12"/>
      <c r="M3637" s="12"/>
      <c r="N3637" s="12"/>
      <c r="O3637" s="14">
        <v>3</v>
      </c>
      <c r="P3637" s="14">
        <v>3</v>
      </c>
      <c r="Q3637" s="12">
        <v>0</v>
      </c>
      <c r="R3637">
        <v>8</v>
      </c>
      <c r="S3637" t="s">
        <v>4915</v>
      </c>
      <c r="U3637" t="str">
        <f t="shared" si="481"/>
        <v>1945.02.22/23.</v>
      </c>
      <c r="V3637" t="str">
        <f t="shared" si="482"/>
        <v>45. 02.</v>
      </c>
      <c r="W3637" t="str">
        <f t="shared" si="473"/>
        <v>Various Small Ops</v>
      </c>
      <c r="X3637" t="str">
        <f t="shared" si="470"/>
        <v>Not Marking</v>
      </c>
      <c r="Y3637" t="s">
        <v>5274</v>
      </c>
    </row>
    <row r="3638" spans="1:25" x14ac:dyDescent="0.25">
      <c r="A3638" s="1">
        <v>16491</v>
      </c>
      <c r="B3638" t="s">
        <v>5009</v>
      </c>
      <c r="C3638" s="1" t="str">
        <f>IF(B3638="Day",TEXT(A3638,"dd"&amp;"."),TEXT(A3638,"dd")&amp;"/"&amp;TEXT(A3639,"dd")&amp;".")</f>
        <v>23.</v>
      </c>
      <c r="D3638" s="1" t="str">
        <f>TEXT(A3638,"mm")&amp;"."</f>
        <v>02.</v>
      </c>
      <c r="E3638" t="str">
        <f>TEXT(A3638,"yy")&amp;"."</f>
        <v>45.</v>
      </c>
      <c r="F3638" t="str">
        <f>IF((C3638&lt;C3646),C3638&amp;D3638&amp;E3638,C3638&amp;D3646&amp;E3638)</f>
        <v>23.02.45.</v>
      </c>
      <c r="G3638" s="12" t="str">
        <f>IF(ISERROR(VLOOKUP(F3638,DataFromWard!$B$484:$E$998,2,FALSE)),"",VLOOKUP(F3638,DataFromWard!$B$484:$E$998,2,FALSE))</f>
        <v>Essen</v>
      </c>
      <c r="H3638" t="str">
        <f t="shared" si="480"/>
        <v>GE</v>
      </c>
      <c r="I3638" s="12" t="s">
        <v>4615</v>
      </c>
      <c r="J3638" s="12" t="s">
        <v>4642</v>
      </c>
      <c r="K3638" s="12">
        <v>324</v>
      </c>
      <c r="L3638" s="12"/>
      <c r="M3638" s="12"/>
      <c r="N3638" s="12"/>
      <c r="O3638" s="14">
        <f>IF(ISERROR(VLOOKUP(F3638,DataFromWard!$B$484:$E$998,3,FALSE)),"",VLOOKUP(F3638,DataFromWard!$B$484:$E$998,3,FALSE))</f>
        <v>18</v>
      </c>
      <c r="P3638" s="14">
        <v>18</v>
      </c>
      <c r="Q3638" s="12">
        <f>IF(ISERROR(VLOOKUP(F3638,DataFromWard!$B$484:$E$998,4,FALSE)),"",VLOOKUP(F3638,DataFromWard!$B$484:$E$998,4,FALSE))</f>
        <v>0</v>
      </c>
      <c r="R3638">
        <v>8</v>
      </c>
      <c r="S3638" t="s">
        <v>4915</v>
      </c>
      <c r="T3638" t="s">
        <v>162</v>
      </c>
      <c r="U3638" t="str">
        <f t="shared" si="481"/>
        <v>1945.02.23.</v>
      </c>
      <c r="V3638" t="str">
        <f t="shared" si="482"/>
        <v>45. 02.</v>
      </c>
      <c r="W3638" t="str">
        <f t="shared" si="473"/>
        <v>Markers</v>
      </c>
      <c r="X3638" t="str">
        <f t="shared" si="470"/>
        <v>Marking</v>
      </c>
    </row>
    <row r="3639" spans="1:25" x14ac:dyDescent="0.25">
      <c r="A3639" s="1">
        <v>16491</v>
      </c>
      <c r="B3639" t="s">
        <v>5012</v>
      </c>
      <c r="C3639" s="1" t="str">
        <f>IF(B3639="Day",TEXT(A3639,"dd"&amp;"."),TEXT(A3639,"dd")&amp;"/"&amp;TEXT(A3646,"dd")&amp;".")</f>
        <v>23/24.</v>
      </c>
      <c r="D3639" s="1" t="str">
        <f>TEXT(A3639,"mm")&amp;"."</f>
        <v>02.</v>
      </c>
      <c r="E3639" t="str">
        <f>TEXT(A3639,"yy")&amp;"."</f>
        <v>45.</v>
      </c>
      <c r="F3639" t="str">
        <f>IF((C3639&lt;C3648),C3639&amp;D3639&amp;E3639,C3639&amp;D3648&amp;E3639)</f>
        <v>23/24.02.45.</v>
      </c>
      <c r="G3639" s="12" t="str">
        <f>IF(ISERROR(VLOOKUP(F3639,DataFromWard!$B$484:$E$998,2,FALSE)),"",VLOOKUP(F3639,DataFromWard!$B$484:$E$998,2,FALSE))</f>
        <v>Pforzheim</v>
      </c>
      <c r="H3639" t="str">
        <f t="shared" si="480"/>
        <v>GE</v>
      </c>
      <c r="I3639" s="12" t="s">
        <v>5332</v>
      </c>
      <c r="J3639" s="12"/>
      <c r="K3639" s="12">
        <v>367</v>
      </c>
      <c r="L3639" s="12">
        <v>25</v>
      </c>
      <c r="M3639" s="12"/>
      <c r="N3639" s="12"/>
      <c r="O3639" s="14">
        <f>IF(ISERROR(VLOOKUP(F3639,DataFromWard!$B$484:$E$998,3,FALSE)),"",VLOOKUP(F3639,DataFromWard!$B$484:$E$998,3,FALSE))</f>
        <v>13</v>
      </c>
      <c r="P3639" s="14">
        <v>13</v>
      </c>
      <c r="Q3639" s="12">
        <f>IF(ISERROR(VLOOKUP(F3639,DataFromWard!$B$484:$E$998,4,FALSE)),"",VLOOKUP(F3639,DataFromWard!$B$484:$E$998,4,FALSE))</f>
        <v>0</v>
      </c>
      <c r="R3639">
        <v>8</v>
      </c>
      <c r="S3639" t="s">
        <v>4915</v>
      </c>
      <c r="T3639" t="s">
        <v>163</v>
      </c>
      <c r="U3639" t="str">
        <f t="shared" si="481"/>
        <v>1945.02.23/24.</v>
      </c>
      <c r="V3639" t="str">
        <f t="shared" si="482"/>
        <v>45. 02.</v>
      </c>
      <c r="W3639" t="str">
        <f t="shared" si="473"/>
        <v>Markers</v>
      </c>
      <c r="X3639" t="str">
        <f t="shared" si="470"/>
        <v>Marking</v>
      </c>
    </row>
    <row r="3640" spans="1:25" x14ac:dyDescent="0.25">
      <c r="A3640" s="1">
        <v>16491</v>
      </c>
      <c r="B3640" t="s">
        <v>5012</v>
      </c>
      <c r="C3640" s="1" t="s">
        <v>3326</v>
      </c>
      <c r="D3640" s="1" t="s">
        <v>3851</v>
      </c>
      <c r="E3640" t="s">
        <v>4520</v>
      </c>
      <c r="F3640" t="s">
        <v>883</v>
      </c>
      <c r="G3640" s="12" t="s">
        <v>4955</v>
      </c>
      <c r="H3640" t="str">
        <f t="shared" si="480"/>
        <v>NO</v>
      </c>
      <c r="I3640" s="12" t="s">
        <v>4777</v>
      </c>
      <c r="J3640" s="12"/>
      <c r="K3640" s="12">
        <v>73</v>
      </c>
      <c r="L3640" s="12"/>
      <c r="M3640" s="12"/>
      <c r="N3640" s="12"/>
      <c r="O3640" s="14">
        <v>10</v>
      </c>
      <c r="P3640" s="14">
        <v>10</v>
      </c>
      <c r="Q3640" s="12">
        <v>0</v>
      </c>
      <c r="R3640">
        <v>5</v>
      </c>
      <c r="S3640" t="s">
        <v>4915</v>
      </c>
      <c r="T3640" t="s">
        <v>164</v>
      </c>
      <c r="U3640" t="str">
        <f t="shared" si="481"/>
        <v>1945.02.23/24.</v>
      </c>
      <c r="V3640" t="str">
        <f t="shared" si="482"/>
        <v>45. 02.</v>
      </c>
      <c r="W3640" t="str">
        <f t="shared" si="473"/>
        <v>Markers</v>
      </c>
      <c r="X3640" t="str">
        <f t="shared" ref="X3640:X3702" si="483">IF((W3640=""),"",IF((W3640="Markers"),"Marking","Not Marking"))</f>
        <v>Marking</v>
      </c>
    </row>
    <row r="3641" spans="1:25" x14ac:dyDescent="0.25">
      <c r="A3641" s="1">
        <v>16491</v>
      </c>
      <c r="B3641" t="s">
        <v>5012</v>
      </c>
      <c r="C3641" s="1" t="s">
        <v>3326</v>
      </c>
      <c r="D3641" s="1" t="s">
        <v>3851</v>
      </c>
      <c r="E3641" t="s">
        <v>4520</v>
      </c>
      <c r="F3641" t="s">
        <v>883</v>
      </c>
      <c r="G3641" s="12" t="s">
        <v>4954</v>
      </c>
      <c r="H3641" t="str">
        <f t="shared" si="480"/>
        <v>GE</v>
      </c>
      <c r="I3641" s="12" t="s">
        <v>5332</v>
      </c>
      <c r="J3641" s="12"/>
      <c r="K3641" s="12" t="s">
        <v>1908</v>
      </c>
      <c r="L3641" s="12"/>
      <c r="M3641" s="12"/>
      <c r="N3641" s="12"/>
      <c r="O3641" s="14">
        <v>70</v>
      </c>
      <c r="P3641" s="14">
        <v>70</v>
      </c>
      <c r="Q3641" s="12">
        <v>1</v>
      </c>
      <c r="R3641">
        <v>8</v>
      </c>
      <c r="S3641" t="s">
        <v>4915</v>
      </c>
      <c r="U3641" t="str">
        <f t="shared" si="481"/>
        <v>1945.02.23/24.</v>
      </c>
      <c r="V3641" t="str">
        <f t="shared" si="482"/>
        <v>45. 02.</v>
      </c>
      <c r="W3641" t="str">
        <f t="shared" si="473"/>
        <v>Elsewhere</v>
      </c>
      <c r="X3641" t="str">
        <f t="shared" si="483"/>
        <v>Not Marking</v>
      </c>
    </row>
    <row r="3642" spans="1:25" x14ac:dyDescent="0.25">
      <c r="A3642" s="1">
        <v>16491</v>
      </c>
      <c r="B3642" t="s">
        <v>5012</v>
      </c>
      <c r="C3642" s="1" t="s">
        <v>3326</v>
      </c>
      <c r="D3642" s="1" t="s">
        <v>3851</v>
      </c>
      <c r="E3642" t="s">
        <v>4520</v>
      </c>
      <c r="F3642" t="s">
        <v>883</v>
      </c>
      <c r="G3642" s="12" t="s">
        <v>879</v>
      </c>
      <c r="H3642" t="str">
        <f t="shared" si="480"/>
        <v>GE</v>
      </c>
      <c r="I3642" s="12" t="s">
        <v>5332</v>
      </c>
      <c r="J3642" s="12"/>
      <c r="K3642" s="12" t="s">
        <v>1908</v>
      </c>
      <c r="L3642" s="12"/>
      <c r="M3642" s="12"/>
      <c r="N3642" s="12"/>
      <c r="O3642" s="14">
        <v>6</v>
      </c>
      <c r="P3642" s="14">
        <v>6</v>
      </c>
      <c r="Q3642" s="12">
        <v>0</v>
      </c>
      <c r="R3642">
        <v>8</v>
      </c>
      <c r="S3642" t="s">
        <v>4915</v>
      </c>
      <c r="U3642" t="str">
        <f t="shared" si="481"/>
        <v>1945.02.23/24.</v>
      </c>
      <c r="V3642" t="str">
        <f t="shared" si="482"/>
        <v>45. 02.</v>
      </c>
      <c r="W3642" t="str">
        <f t="shared" si="473"/>
        <v>Elsewhere</v>
      </c>
      <c r="X3642" t="str">
        <f t="shared" si="483"/>
        <v>Not Marking</v>
      </c>
    </row>
    <row r="3643" spans="1:25" x14ac:dyDescent="0.25">
      <c r="A3643" s="1">
        <v>16491</v>
      </c>
      <c r="B3643" t="s">
        <v>5012</v>
      </c>
      <c r="C3643" s="1" t="s">
        <v>3326</v>
      </c>
      <c r="D3643" s="1" t="s">
        <v>3851</v>
      </c>
      <c r="E3643" t="s">
        <v>4520</v>
      </c>
      <c r="F3643" t="s">
        <v>883</v>
      </c>
      <c r="G3643" s="12" t="s">
        <v>3816</v>
      </c>
      <c r="H3643" t="str">
        <f t="shared" si="480"/>
        <v>GE</v>
      </c>
      <c r="I3643" s="12" t="s">
        <v>5332</v>
      </c>
      <c r="J3643" s="12"/>
      <c r="K3643" s="12" t="s">
        <v>1908</v>
      </c>
      <c r="L3643" s="12"/>
      <c r="M3643" s="12"/>
      <c r="N3643" s="12"/>
      <c r="O3643" s="14">
        <v>4</v>
      </c>
      <c r="P3643" s="14">
        <v>4</v>
      </c>
      <c r="Q3643" s="12">
        <v>0</v>
      </c>
      <c r="R3643">
        <v>8</v>
      </c>
      <c r="S3643" t="s">
        <v>4915</v>
      </c>
      <c r="U3643" t="str">
        <f t="shared" si="481"/>
        <v>1945.02.23/24.</v>
      </c>
      <c r="V3643" t="str">
        <f t="shared" si="482"/>
        <v>45. 02.</v>
      </c>
      <c r="W3643" t="str">
        <f t="shared" si="473"/>
        <v>Elsewhere</v>
      </c>
      <c r="X3643" t="str">
        <f t="shared" si="483"/>
        <v>Not Marking</v>
      </c>
    </row>
    <row r="3644" spans="1:25" x14ac:dyDescent="0.25">
      <c r="A3644" s="1">
        <v>16491</v>
      </c>
      <c r="B3644" t="s">
        <v>5012</v>
      </c>
      <c r="C3644" s="1" t="s">
        <v>3326</v>
      </c>
      <c r="D3644" s="1" t="s">
        <v>3851</v>
      </c>
      <c r="E3644" t="s">
        <v>4520</v>
      </c>
      <c r="F3644" t="s">
        <v>883</v>
      </c>
      <c r="G3644" s="12" t="s">
        <v>4916</v>
      </c>
      <c r="H3644" t="str">
        <f t="shared" si="480"/>
        <v>GE</v>
      </c>
      <c r="I3644" s="12" t="s">
        <v>5332</v>
      </c>
      <c r="J3644" s="12"/>
      <c r="K3644" s="12" t="s">
        <v>1908</v>
      </c>
      <c r="L3644" s="12"/>
      <c r="M3644" s="12"/>
      <c r="N3644" s="12"/>
      <c r="O3644" s="14">
        <v>4</v>
      </c>
      <c r="P3644" s="14">
        <v>4</v>
      </c>
      <c r="Q3644" s="12">
        <v>0</v>
      </c>
      <c r="R3644">
        <v>8</v>
      </c>
      <c r="S3644" t="s">
        <v>4915</v>
      </c>
      <c r="U3644" t="str">
        <f t="shared" si="481"/>
        <v>1945.02.23/24.</v>
      </c>
      <c r="V3644" t="str">
        <f t="shared" si="482"/>
        <v>45. 02.</v>
      </c>
      <c r="W3644" t="str">
        <f t="shared" si="473"/>
        <v>Elsewhere</v>
      </c>
      <c r="X3644" t="str">
        <f t="shared" si="483"/>
        <v>Not Marking</v>
      </c>
    </row>
    <row r="3645" spans="1:25" x14ac:dyDescent="0.25">
      <c r="A3645" s="1">
        <v>16491</v>
      </c>
      <c r="B3645" t="s">
        <v>5012</v>
      </c>
      <c r="C3645" s="1" t="s">
        <v>3326</v>
      </c>
      <c r="D3645" s="1" t="s">
        <v>3851</v>
      </c>
      <c r="E3645" t="s">
        <v>4520</v>
      </c>
      <c r="F3645" t="s">
        <v>883</v>
      </c>
      <c r="G3645" s="12" t="s">
        <v>4930</v>
      </c>
      <c r="H3645" t="str">
        <f t="shared" si="480"/>
        <v>GE</v>
      </c>
      <c r="I3645" s="12" t="s">
        <v>5332</v>
      </c>
      <c r="J3645" s="12"/>
      <c r="K3645" s="12" t="s">
        <v>1908</v>
      </c>
      <c r="L3645" s="12"/>
      <c r="M3645" s="12"/>
      <c r="N3645" s="12"/>
      <c r="O3645" s="14">
        <v>4</v>
      </c>
      <c r="P3645" s="14">
        <v>4</v>
      </c>
      <c r="Q3645" s="12">
        <v>0</v>
      </c>
      <c r="R3645">
        <v>8</v>
      </c>
      <c r="S3645" t="s">
        <v>4915</v>
      </c>
      <c r="U3645" t="str">
        <f t="shared" si="481"/>
        <v>1945.02.23/24.</v>
      </c>
      <c r="V3645" t="str">
        <f t="shared" si="482"/>
        <v>45. 02.</v>
      </c>
      <c r="W3645" t="str">
        <f t="shared" si="473"/>
        <v>Elsewhere</v>
      </c>
      <c r="X3645" t="str">
        <f t="shared" si="483"/>
        <v>Not Marking</v>
      </c>
    </row>
    <row r="3646" spans="1:25" x14ac:dyDescent="0.25">
      <c r="A3646" s="1">
        <v>16492</v>
      </c>
      <c r="B3646" t="s">
        <v>5009</v>
      </c>
      <c r="C3646" s="1" t="str">
        <f>IF(B3646="Day",TEXT(A3646,"dd"&amp;"."),TEXT(A3646,"dd")&amp;"/"&amp;TEXT(A3648,"dd")&amp;".")</f>
        <v>24.</v>
      </c>
      <c r="D3646" s="1" t="str">
        <f>TEXT(A3646,"mm")&amp;"."</f>
        <v>02.</v>
      </c>
      <c r="E3646" t="str">
        <f>TEXT(A3646,"yy")&amp;"."</f>
        <v>45.</v>
      </c>
      <c r="F3646" t="str">
        <f>IF((C3646&lt;C3653),C3646&amp;D3646&amp;E3646,C3646&amp;D3653&amp;E3646)</f>
        <v>24.02.45.</v>
      </c>
      <c r="G3646" s="12" t="str">
        <f>IF(ISERROR(VLOOKUP(F3646,DataFromWard!$B$484:$E$998,2,FALSE)),"",VLOOKUP(F3646,DataFromWard!$B$484:$E$998,2,FALSE))</f>
        <v>Kamen</v>
      </c>
      <c r="H3646" t="str">
        <f t="shared" si="480"/>
        <v>GE</v>
      </c>
      <c r="I3646" s="12" t="s">
        <v>4646</v>
      </c>
      <c r="J3646" s="12" t="s">
        <v>5168</v>
      </c>
      <c r="K3646" s="12">
        <v>316</v>
      </c>
      <c r="L3646" s="12"/>
      <c r="M3646" s="12"/>
      <c r="N3646" s="12"/>
      <c r="O3646" s="14">
        <f>IF(ISERROR(VLOOKUP(F3646,DataFromWard!$B$484:$E$998,3,FALSE)),"",VLOOKUP(F3646,DataFromWard!$B$484:$E$998,3,FALSE))</f>
        <v>24</v>
      </c>
      <c r="P3646" s="14">
        <v>24</v>
      </c>
      <c r="Q3646" s="12">
        <f>IF(ISERROR(VLOOKUP(F3646,DataFromWard!$B$484:$E$998,4,FALSE)),"",VLOOKUP(F3646,DataFromWard!$B$484:$E$998,4,FALSE))</f>
        <v>0</v>
      </c>
      <c r="R3646">
        <v>8</v>
      </c>
      <c r="S3646" t="s">
        <v>4915</v>
      </c>
      <c r="T3646" t="s">
        <v>165</v>
      </c>
      <c r="U3646" t="str">
        <f t="shared" si="481"/>
        <v>1945.02.24.</v>
      </c>
      <c r="V3646" t="str">
        <f t="shared" si="482"/>
        <v>45. 02.</v>
      </c>
      <c r="W3646" t="str">
        <f t="shared" si="473"/>
        <v>Markers</v>
      </c>
      <c r="X3646" t="str">
        <f t="shared" si="483"/>
        <v>Marking</v>
      </c>
    </row>
    <row r="3647" spans="1:25" x14ac:dyDescent="0.25">
      <c r="A3647" s="1">
        <v>16492</v>
      </c>
      <c r="B3647" t="s">
        <v>5009</v>
      </c>
      <c r="C3647" s="1" t="s">
        <v>4703</v>
      </c>
      <c r="D3647" s="1" t="s">
        <v>3851</v>
      </c>
      <c r="E3647" t="s">
        <v>4520</v>
      </c>
      <c r="F3647" t="s">
        <v>5169</v>
      </c>
      <c r="G3647" s="12" t="s">
        <v>3725</v>
      </c>
      <c r="H3647" t="str">
        <f t="shared" si="480"/>
        <v>GE</v>
      </c>
      <c r="I3647" s="12" t="s">
        <v>3726</v>
      </c>
      <c r="J3647" s="12" t="s">
        <v>3727</v>
      </c>
      <c r="K3647" s="12">
        <v>166</v>
      </c>
      <c r="L3647" s="12"/>
      <c r="M3647" s="12"/>
      <c r="N3647" s="12"/>
      <c r="O3647" s="59">
        <v>4</v>
      </c>
      <c r="P3647" s="14"/>
      <c r="Q3647" s="12">
        <v>0</v>
      </c>
      <c r="R3647">
        <v>5</v>
      </c>
      <c r="S3647" t="s">
        <v>4915</v>
      </c>
      <c r="T3647" t="s">
        <v>5170</v>
      </c>
      <c r="U3647" t="str">
        <f t="shared" si="481"/>
        <v>1945.02.24.</v>
      </c>
      <c r="V3647" t="str">
        <f t="shared" si="482"/>
        <v>45. 02.</v>
      </c>
      <c r="W3647" t="str">
        <f t="shared" si="473"/>
        <v>Markers</v>
      </c>
      <c r="X3647" t="str">
        <f t="shared" si="483"/>
        <v>Marking</v>
      </c>
      <c r="Y3647" t="s">
        <v>5273</v>
      </c>
    </row>
    <row r="3648" spans="1:25" x14ac:dyDescent="0.25">
      <c r="A3648" s="1">
        <v>16492</v>
      </c>
      <c r="B3648" t="s">
        <v>5012</v>
      </c>
      <c r="C3648" s="1" t="str">
        <f>IF(B3648="Day",TEXT(A3648,"dd"&amp;"."),TEXT(A3648,"dd")&amp;"/"&amp;TEXT(A3653,"dd")&amp;".")</f>
        <v>24/25.</v>
      </c>
      <c r="D3648" s="1" t="str">
        <f>TEXT(A3648,"mm")&amp;"."</f>
        <v>02.</v>
      </c>
      <c r="E3648" t="str">
        <f>TEXT(A3648,"yy")&amp;"."</f>
        <v>45.</v>
      </c>
      <c r="F3648" t="str">
        <f>IF((C3648&lt;C3654),C3648&amp;D3648&amp;E3648,C3648&amp;D3654&amp;E3648)</f>
        <v>24/25.02.45.</v>
      </c>
      <c r="G3648" s="12" t="s">
        <v>4954</v>
      </c>
      <c r="H3648" t="str">
        <f t="shared" si="480"/>
        <v>GE</v>
      </c>
      <c r="I3648" s="12" t="s">
        <v>5332</v>
      </c>
      <c r="J3648" s="12"/>
      <c r="K3648" s="12" t="s">
        <v>653</v>
      </c>
      <c r="L3648" s="12">
        <v>23</v>
      </c>
      <c r="M3648" s="12"/>
      <c r="N3648" s="12"/>
      <c r="O3648" s="14">
        <v>63</v>
      </c>
      <c r="P3648" s="14">
        <v>63</v>
      </c>
      <c r="Q3648" s="12">
        <v>0</v>
      </c>
      <c r="R3648">
        <v>8</v>
      </c>
      <c r="S3648" t="s">
        <v>4915</v>
      </c>
      <c r="T3648" t="s">
        <v>166</v>
      </c>
      <c r="U3648" t="str">
        <f t="shared" si="481"/>
        <v>1945.02.24/25.</v>
      </c>
      <c r="V3648" t="str">
        <f t="shared" si="482"/>
        <v>45. 02.</v>
      </c>
      <c r="W3648" t="str">
        <f t="shared" si="473"/>
        <v>Various Small Ops</v>
      </c>
      <c r="X3648" t="str">
        <f t="shared" si="483"/>
        <v>Not Marking</v>
      </c>
    </row>
    <row r="3649" spans="1:25" x14ac:dyDescent="0.25">
      <c r="A3649" s="1">
        <v>16492</v>
      </c>
      <c r="B3649" t="s">
        <v>5012</v>
      </c>
      <c r="C3649" s="1" t="s">
        <v>3329</v>
      </c>
      <c r="D3649" s="1" t="s">
        <v>3851</v>
      </c>
      <c r="E3649" t="s">
        <v>4520</v>
      </c>
      <c r="F3649" t="s">
        <v>5171</v>
      </c>
      <c r="G3649" s="12" t="s">
        <v>3506</v>
      </c>
      <c r="H3649" t="str">
        <f t="shared" si="480"/>
        <v>GE</v>
      </c>
      <c r="I3649" s="12" t="s">
        <v>5332</v>
      </c>
      <c r="J3649" s="12"/>
      <c r="K3649" s="12" t="s">
        <v>653</v>
      </c>
      <c r="L3649" s="12"/>
      <c r="M3649" s="12"/>
      <c r="N3649" s="12"/>
      <c r="O3649" s="14">
        <v>18</v>
      </c>
      <c r="P3649" s="14">
        <v>15</v>
      </c>
      <c r="Q3649" s="12">
        <v>0</v>
      </c>
      <c r="R3649">
        <v>8</v>
      </c>
      <c r="S3649" t="s">
        <v>4915</v>
      </c>
      <c r="U3649" t="str">
        <f t="shared" si="481"/>
        <v>1945.02.24/25.</v>
      </c>
      <c r="V3649" t="str">
        <f t="shared" si="482"/>
        <v>45. 02.</v>
      </c>
      <c r="W3649" t="str">
        <f t="shared" si="473"/>
        <v>Various Small Ops</v>
      </c>
      <c r="X3649" t="str">
        <f t="shared" si="483"/>
        <v>Not Marking</v>
      </c>
    </row>
    <row r="3650" spans="1:25" x14ac:dyDescent="0.25">
      <c r="A3650" s="1">
        <v>16492</v>
      </c>
      <c r="B3650" t="s">
        <v>5012</v>
      </c>
      <c r="C3650" s="1" t="s">
        <v>3329</v>
      </c>
      <c r="D3650" s="1" t="s">
        <v>3851</v>
      </c>
      <c r="E3650" t="s">
        <v>4520</v>
      </c>
      <c r="F3650" t="s">
        <v>5171</v>
      </c>
      <c r="G3650" s="12" t="s">
        <v>909</v>
      </c>
      <c r="H3650" t="str">
        <f t="shared" si="480"/>
        <v>GE</v>
      </c>
      <c r="I3650" s="12" t="s">
        <v>4511</v>
      </c>
      <c r="J3650" s="12"/>
      <c r="K3650" s="12" t="s">
        <v>653</v>
      </c>
      <c r="L3650" s="12"/>
      <c r="M3650" s="12"/>
      <c r="N3650" s="12"/>
      <c r="O3650" s="59">
        <v>1</v>
      </c>
      <c r="P3650" s="14"/>
      <c r="Q3650" s="12">
        <v>0</v>
      </c>
      <c r="R3650">
        <v>8</v>
      </c>
      <c r="S3650" t="s">
        <v>4915</v>
      </c>
      <c r="T3650" t="s">
        <v>5173</v>
      </c>
      <c r="U3650" t="str">
        <f t="shared" si="481"/>
        <v>1945.02.24/25.</v>
      </c>
      <c r="V3650" t="str">
        <f t="shared" si="482"/>
        <v>45. 02.</v>
      </c>
      <c r="W3650" t="str">
        <f t="shared" si="473"/>
        <v>Various Small Ops</v>
      </c>
      <c r="X3650" t="str">
        <f t="shared" si="483"/>
        <v>Not Marking</v>
      </c>
      <c r="Y3650" t="s">
        <v>5283</v>
      </c>
    </row>
    <row r="3651" spans="1:25" x14ac:dyDescent="0.25">
      <c r="A3651" s="1">
        <v>16492</v>
      </c>
      <c r="B3651" t="s">
        <v>5012</v>
      </c>
      <c r="C3651" s="1" t="s">
        <v>3329</v>
      </c>
      <c r="D3651" s="1" t="s">
        <v>3851</v>
      </c>
      <c r="E3651" t="s">
        <v>4520</v>
      </c>
      <c r="F3651" t="s">
        <v>5171</v>
      </c>
      <c r="G3651" s="12" t="s">
        <v>4484</v>
      </c>
      <c r="H3651" t="str">
        <f t="shared" si="480"/>
        <v>GE</v>
      </c>
      <c r="I3651" s="12" t="s">
        <v>4511</v>
      </c>
      <c r="J3651" s="12"/>
      <c r="K3651" s="12" t="s">
        <v>653</v>
      </c>
      <c r="L3651" s="12"/>
      <c r="M3651" s="12"/>
      <c r="N3651" s="12"/>
      <c r="O3651" s="59">
        <v>1</v>
      </c>
      <c r="P3651" s="14"/>
      <c r="Q3651" s="12">
        <v>0</v>
      </c>
      <c r="R3651">
        <v>8</v>
      </c>
      <c r="S3651" t="s">
        <v>4915</v>
      </c>
      <c r="T3651" t="s">
        <v>5173</v>
      </c>
      <c r="U3651" t="str">
        <f t="shared" si="481"/>
        <v>1945.02.24/25.</v>
      </c>
      <c r="V3651" t="str">
        <f t="shared" si="482"/>
        <v>45. 02.</v>
      </c>
      <c r="W3651" t="str">
        <f t="shared" si="473"/>
        <v>Various Small Ops</v>
      </c>
      <c r="X3651" t="str">
        <f t="shared" si="483"/>
        <v>Not Marking</v>
      </c>
      <c r="Y3651" t="s">
        <v>5283</v>
      </c>
    </row>
    <row r="3652" spans="1:25" x14ac:dyDescent="0.25">
      <c r="A3652" s="1">
        <v>16492</v>
      </c>
      <c r="B3652" t="s">
        <v>5012</v>
      </c>
      <c r="C3652" s="1" t="s">
        <v>3329</v>
      </c>
      <c r="D3652" s="1" t="s">
        <v>3851</v>
      </c>
      <c r="E3652" t="s">
        <v>4520</v>
      </c>
      <c r="F3652" t="s">
        <v>5171</v>
      </c>
      <c r="G3652" s="12" t="s">
        <v>5172</v>
      </c>
      <c r="H3652" t="str">
        <f t="shared" si="480"/>
        <v>GE</v>
      </c>
      <c r="I3652" s="12" t="s">
        <v>4511</v>
      </c>
      <c r="J3652" s="12"/>
      <c r="K3652" s="12" t="s">
        <v>653</v>
      </c>
      <c r="L3652" s="12"/>
      <c r="M3652" s="12"/>
      <c r="N3652" s="12"/>
      <c r="O3652" s="59">
        <v>1</v>
      </c>
      <c r="P3652" s="14"/>
      <c r="Q3652" s="12">
        <v>0</v>
      </c>
      <c r="R3652">
        <v>8</v>
      </c>
      <c r="S3652" t="s">
        <v>4915</v>
      </c>
      <c r="T3652" t="s">
        <v>5173</v>
      </c>
      <c r="U3652" t="str">
        <f t="shared" si="481"/>
        <v>1945.02.24/25.</v>
      </c>
      <c r="V3652" t="str">
        <f t="shared" si="482"/>
        <v>45. 02.</v>
      </c>
      <c r="W3652" t="str">
        <f t="shared" si="473"/>
        <v>Various Small Ops</v>
      </c>
      <c r="X3652" t="str">
        <f t="shared" si="483"/>
        <v>Not Marking</v>
      </c>
      <c r="Y3652" t="s">
        <v>5283</v>
      </c>
    </row>
    <row r="3653" spans="1:25" x14ac:dyDescent="0.25">
      <c r="A3653" s="1">
        <v>16493</v>
      </c>
      <c r="B3653" t="s">
        <v>5009</v>
      </c>
      <c r="C3653" s="1" t="str">
        <f>IF(B3653="Day",TEXT(A3653,"dd"&amp;"."),TEXT(A3653,"dd")&amp;"/"&amp;TEXT(A3654,"dd")&amp;".")</f>
        <v>25.</v>
      </c>
      <c r="D3653" s="1" t="str">
        <f>TEXT(A3653,"mm")&amp;"."</f>
        <v>02.</v>
      </c>
      <c r="E3653" t="str">
        <f>TEXT(A3653,"yy")&amp;"."</f>
        <v>45.</v>
      </c>
      <c r="F3653" t="str">
        <f>IF((C3653&lt;C3658),C3653&amp;D3653&amp;E3653,C3653&amp;D3658&amp;E3653)</f>
        <v>25.02.45.</v>
      </c>
      <c r="G3653" s="12" t="str">
        <f>IF(ISERROR(VLOOKUP(F3653,DataFromWard!$B$484:$E$998,2,FALSE)),"",VLOOKUP(F3653,DataFromWard!$B$484:$E$998,2,FALSE))</f>
        <v/>
      </c>
      <c r="H3653" t="str">
        <f t="shared" si="480"/>
        <v/>
      </c>
      <c r="I3653" s="12"/>
      <c r="J3653" s="12"/>
      <c r="K3653" s="12"/>
      <c r="L3653" s="12"/>
      <c r="M3653" s="12"/>
      <c r="N3653" s="12"/>
      <c r="O3653" s="14" t="str">
        <f>IF(ISERROR(VLOOKUP(F3653,DataFromWard!$B$484:$E$998,3,FALSE)),"",VLOOKUP(F3653,DataFromWard!$B$484:$E$998,3,FALSE))</f>
        <v/>
      </c>
      <c r="P3653" s="14"/>
      <c r="Q3653" s="12" t="str">
        <f>IF(ISERROR(VLOOKUP(F3653,DataFromWard!$B$484:$E$998,4,FALSE)),"",VLOOKUP(F3653,DataFromWard!$B$484:$E$998,4,FALSE))</f>
        <v/>
      </c>
      <c r="S3653" t="s">
        <v>4915</v>
      </c>
      <c r="T3653" t="s">
        <v>167</v>
      </c>
      <c r="U3653" t="str">
        <f t="shared" si="481"/>
        <v>1945.02.25.</v>
      </c>
      <c r="V3653" t="str">
        <f t="shared" si="482"/>
        <v>45. 02.</v>
      </c>
      <c r="W3653" t="str">
        <f t="shared" si="473"/>
        <v/>
      </c>
      <c r="X3653" t="str">
        <f t="shared" si="483"/>
        <v/>
      </c>
    </row>
    <row r="3654" spans="1:25" x14ac:dyDescent="0.25">
      <c r="A3654" s="1">
        <v>16493</v>
      </c>
      <c r="B3654" t="s">
        <v>5012</v>
      </c>
      <c r="C3654" s="1" t="str">
        <f>IF(B3654="Day",TEXT(A3654,"dd"&amp;"."),TEXT(A3654,"dd")&amp;"/"&amp;TEXT(A3658,"dd")&amp;".")</f>
        <v>25/26.</v>
      </c>
      <c r="D3654" s="1" t="str">
        <f>TEXT(A3654,"mm")&amp;"."</f>
        <v>02.</v>
      </c>
      <c r="E3654" t="str">
        <f>TEXT(A3654,"yy")&amp;"."</f>
        <v>45.</v>
      </c>
      <c r="F3654" t="str">
        <f>IF((C3654&lt;C3659),C3654&amp;D3654&amp;E3654,C3654&amp;D3659&amp;E3654)</f>
        <v>25/26.02.45.</v>
      </c>
      <c r="G3654" s="12" t="s">
        <v>4484</v>
      </c>
      <c r="H3654" t="str">
        <f t="shared" si="480"/>
        <v>GE</v>
      </c>
      <c r="I3654" s="12" t="s">
        <v>5332</v>
      </c>
      <c r="J3654" s="12"/>
      <c r="K3654" s="12" t="s">
        <v>653</v>
      </c>
      <c r="L3654" s="12">
        <v>23</v>
      </c>
      <c r="M3654" s="12"/>
      <c r="N3654" s="12"/>
      <c r="O3654" s="14">
        <v>63</v>
      </c>
      <c r="P3654" s="14">
        <v>60</v>
      </c>
      <c r="Q3654" s="12">
        <v>0</v>
      </c>
      <c r="R3654">
        <v>8</v>
      </c>
      <c r="S3654" t="s">
        <v>4915</v>
      </c>
      <c r="T3654" t="s">
        <v>168</v>
      </c>
      <c r="U3654" t="str">
        <f t="shared" si="481"/>
        <v>1945.02.25/26.</v>
      </c>
      <c r="V3654" t="str">
        <f t="shared" si="482"/>
        <v>45. 02.</v>
      </c>
      <c r="W3654" t="str">
        <f t="shared" si="473"/>
        <v>Various Small Ops</v>
      </c>
      <c r="X3654" t="str">
        <f t="shared" si="483"/>
        <v>Not Marking</v>
      </c>
    </row>
    <row r="3655" spans="1:25" x14ac:dyDescent="0.25">
      <c r="A3655" s="1">
        <v>16493</v>
      </c>
      <c r="B3655" t="s">
        <v>5012</v>
      </c>
      <c r="C3655" s="1" t="s">
        <v>3798</v>
      </c>
      <c r="D3655" s="1" t="s">
        <v>3851</v>
      </c>
      <c r="E3655" t="s">
        <v>4520</v>
      </c>
      <c r="F3655" t="s">
        <v>889</v>
      </c>
      <c r="G3655" s="12" t="s">
        <v>4954</v>
      </c>
      <c r="H3655" t="str">
        <f t="shared" si="480"/>
        <v>GE</v>
      </c>
      <c r="I3655" s="12" t="s">
        <v>5332</v>
      </c>
      <c r="J3655" s="12"/>
      <c r="K3655" s="12" t="s">
        <v>653</v>
      </c>
      <c r="L3655" s="12"/>
      <c r="M3655" s="12"/>
      <c r="N3655" s="12"/>
      <c r="O3655" s="14">
        <v>10</v>
      </c>
      <c r="P3655" s="14">
        <v>8</v>
      </c>
      <c r="Q3655" s="12">
        <v>0</v>
      </c>
      <c r="R3655">
        <v>8</v>
      </c>
      <c r="S3655" t="s">
        <v>4915</v>
      </c>
      <c r="U3655" t="str">
        <f t="shared" si="481"/>
        <v>1945.02.25/26.</v>
      </c>
      <c r="V3655" t="str">
        <f t="shared" si="482"/>
        <v>45. 02.</v>
      </c>
      <c r="W3655" t="str">
        <f t="shared" si="473"/>
        <v>Various Small Ops</v>
      </c>
      <c r="X3655" t="str">
        <f t="shared" si="483"/>
        <v>Not Marking</v>
      </c>
    </row>
    <row r="3656" spans="1:25" x14ac:dyDescent="0.25">
      <c r="A3656" s="1">
        <v>16493</v>
      </c>
      <c r="B3656" t="s">
        <v>5012</v>
      </c>
      <c r="C3656" s="1" t="s">
        <v>3798</v>
      </c>
      <c r="D3656" s="1" t="s">
        <v>3851</v>
      </c>
      <c r="E3656" t="s">
        <v>4520</v>
      </c>
      <c r="F3656" t="s">
        <v>889</v>
      </c>
      <c r="G3656" s="12" t="s">
        <v>4945</v>
      </c>
      <c r="H3656" t="str">
        <f t="shared" si="480"/>
        <v>GE</v>
      </c>
      <c r="I3656" s="12" t="s">
        <v>5332</v>
      </c>
      <c r="J3656" s="12"/>
      <c r="K3656" s="12" t="s">
        <v>653</v>
      </c>
      <c r="L3656" s="12"/>
      <c r="M3656" s="12"/>
      <c r="N3656" s="12"/>
      <c r="O3656" s="14">
        <v>10</v>
      </c>
      <c r="P3656" s="14">
        <v>9</v>
      </c>
      <c r="Q3656" s="12">
        <v>0</v>
      </c>
      <c r="R3656">
        <v>8</v>
      </c>
      <c r="S3656" t="s">
        <v>4915</v>
      </c>
      <c r="U3656" t="str">
        <f t="shared" si="481"/>
        <v>1945.02.25/26.</v>
      </c>
      <c r="V3656" t="str">
        <f t="shared" si="482"/>
        <v>45. 02.</v>
      </c>
      <c r="W3656" t="str">
        <f t="shared" si="473"/>
        <v>Various Small Ops</v>
      </c>
      <c r="X3656" t="str">
        <f t="shared" si="483"/>
        <v>Not Marking</v>
      </c>
    </row>
    <row r="3657" spans="1:25" x14ac:dyDescent="0.25">
      <c r="A3657" s="1">
        <v>16493</v>
      </c>
      <c r="B3657" t="s">
        <v>5012</v>
      </c>
      <c r="C3657" s="1" t="s">
        <v>3798</v>
      </c>
      <c r="D3657" s="1" t="s">
        <v>3851</v>
      </c>
      <c r="E3657" t="s">
        <v>4520</v>
      </c>
      <c r="F3657" t="s">
        <v>889</v>
      </c>
      <c r="G3657" s="12" t="s">
        <v>4921</v>
      </c>
      <c r="H3657" t="str">
        <f t="shared" si="480"/>
        <v>GE</v>
      </c>
      <c r="I3657" s="12" t="s">
        <v>5332</v>
      </c>
      <c r="J3657" s="12"/>
      <c r="K3657" s="12" t="s">
        <v>653</v>
      </c>
      <c r="L3657" s="12"/>
      <c r="M3657" s="12"/>
      <c r="N3657" s="12"/>
      <c r="O3657" s="14">
        <v>6</v>
      </c>
      <c r="P3657" s="14">
        <v>6</v>
      </c>
      <c r="Q3657" s="12">
        <v>0</v>
      </c>
      <c r="R3657">
        <v>8</v>
      </c>
      <c r="S3657" t="s">
        <v>4915</v>
      </c>
      <c r="U3657" t="str">
        <f t="shared" si="481"/>
        <v>1945.02.25/26.</v>
      </c>
      <c r="V3657" t="str">
        <f t="shared" si="482"/>
        <v>45. 02.</v>
      </c>
      <c r="W3657" t="str">
        <f t="shared" si="473"/>
        <v>Various Small Ops</v>
      </c>
      <c r="X3657" t="str">
        <f t="shared" si="483"/>
        <v>Not Marking</v>
      </c>
    </row>
    <row r="3658" spans="1:25" x14ac:dyDescent="0.25">
      <c r="A3658" s="1">
        <v>16494</v>
      </c>
      <c r="B3658" t="s">
        <v>5009</v>
      </c>
      <c r="C3658" s="1" t="str">
        <f>IF(B3658="Day",TEXT(A3658,"dd"&amp;"."),TEXT(A3658,"dd")&amp;"/"&amp;TEXT(A3659,"dd")&amp;".")</f>
        <v>26.</v>
      </c>
      <c r="D3658" s="1" t="str">
        <f>TEXT(A3658,"mm")&amp;"."</f>
        <v>02.</v>
      </c>
      <c r="E3658" t="str">
        <f>TEXT(A3658,"yy")&amp;"."</f>
        <v>45.</v>
      </c>
      <c r="F3658" t="str">
        <f>IF((C3658&lt;C3662),C3658&amp;D3658&amp;E3658,C3658&amp;D3662&amp;E3658)</f>
        <v>26.02.45.</v>
      </c>
      <c r="G3658" s="12" t="str">
        <f>IF(ISERROR(VLOOKUP(F3658,DataFromWard!$B$484:$E$998,2,FALSE)),"",VLOOKUP(F3658,DataFromWard!$B$484:$E$998,2,FALSE))</f>
        <v/>
      </c>
      <c r="H3658" t="str">
        <f t="shared" si="480"/>
        <v/>
      </c>
      <c r="I3658" s="12"/>
      <c r="J3658" s="12"/>
      <c r="K3658" s="12"/>
      <c r="L3658" s="12"/>
      <c r="M3658" s="12"/>
      <c r="N3658" s="12"/>
      <c r="O3658" s="14" t="str">
        <f>IF(ISERROR(VLOOKUP(F3658,DataFromWard!$B$484:$E$998,3,FALSE)),"",VLOOKUP(F3658,DataFromWard!$B$484:$E$998,3,FALSE))</f>
        <v/>
      </c>
      <c r="P3658" s="14"/>
      <c r="Q3658" s="12" t="str">
        <f>IF(ISERROR(VLOOKUP(F3658,DataFromWard!$B$484:$E$998,4,FALSE)),"",VLOOKUP(F3658,DataFromWard!$B$484:$E$998,4,FALSE))</f>
        <v/>
      </c>
      <c r="S3658" t="s">
        <v>4915</v>
      </c>
      <c r="T3658" t="s">
        <v>169</v>
      </c>
      <c r="U3658" t="str">
        <f t="shared" si="481"/>
        <v>1945.02.26.</v>
      </c>
      <c r="V3658" t="str">
        <f t="shared" si="482"/>
        <v>45. 02.</v>
      </c>
      <c r="W3658" t="str">
        <f t="shared" si="473"/>
        <v/>
      </c>
      <c r="X3658" t="str">
        <f t="shared" si="483"/>
        <v/>
      </c>
    </row>
    <row r="3659" spans="1:25" x14ac:dyDescent="0.25">
      <c r="A3659" s="1">
        <v>16494</v>
      </c>
      <c r="B3659" t="s">
        <v>5012</v>
      </c>
      <c r="C3659" s="1" t="str">
        <f>IF(B3659="Day",TEXT(A3659,"dd"&amp;"."),TEXT(A3659,"dd")&amp;"/"&amp;TEXT(A3662,"dd")&amp;".")</f>
        <v>26/27.</v>
      </c>
      <c r="D3659" s="1" t="str">
        <f>TEXT(A3659,"mm")&amp;"."</f>
        <v>02.</v>
      </c>
      <c r="E3659" t="str">
        <f>TEXT(A3659,"yy")&amp;"."</f>
        <v>45.</v>
      </c>
      <c r="F3659" t="str">
        <f>IF((C3659&lt;C3663),C3659&amp;D3659&amp;E3659,C3659&amp;D3663&amp;E3659)</f>
        <v>26/27.02.45.</v>
      </c>
      <c r="G3659" s="12" t="s">
        <v>4954</v>
      </c>
      <c r="H3659" t="str">
        <f t="shared" si="480"/>
        <v>GE</v>
      </c>
      <c r="I3659" s="12" t="s">
        <v>5332</v>
      </c>
      <c r="J3659" s="12"/>
      <c r="K3659" s="12" t="s">
        <v>405</v>
      </c>
      <c r="L3659" s="12">
        <v>6</v>
      </c>
      <c r="M3659" s="12"/>
      <c r="N3659" s="12"/>
      <c r="O3659" s="14">
        <v>38</v>
      </c>
      <c r="P3659" s="14">
        <v>36</v>
      </c>
      <c r="Q3659" s="12">
        <v>0</v>
      </c>
      <c r="R3659">
        <v>8</v>
      </c>
      <c r="S3659" t="s">
        <v>4915</v>
      </c>
      <c r="T3659" t="s">
        <v>170</v>
      </c>
      <c r="U3659" t="str">
        <f t="shared" si="481"/>
        <v>1945.02.26/27.</v>
      </c>
      <c r="V3659" t="str">
        <f t="shared" si="482"/>
        <v>45. 02.</v>
      </c>
      <c r="W3659" t="str">
        <f t="shared" ref="W3659:W3722" si="484">IF((ISBLANK(K3659)),"",IF(("a"&gt;K3659),"Markers",K3659))</f>
        <v>RCM/SOE</v>
      </c>
      <c r="X3659" t="str">
        <f t="shared" si="483"/>
        <v>Not Marking</v>
      </c>
    </row>
    <row r="3660" spans="1:25" x14ac:dyDescent="0.25">
      <c r="A3660" s="1">
        <v>16494</v>
      </c>
      <c r="B3660" t="s">
        <v>5012</v>
      </c>
      <c r="C3660" s="1" t="s">
        <v>3802</v>
      </c>
      <c r="D3660" s="1" t="s">
        <v>3851</v>
      </c>
      <c r="E3660" t="s">
        <v>4520</v>
      </c>
      <c r="F3660" t="s">
        <v>891</v>
      </c>
      <c r="G3660" s="12" t="s">
        <v>3155</v>
      </c>
      <c r="H3660" t="str">
        <f t="shared" si="480"/>
        <v>GE</v>
      </c>
      <c r="I3660" s="12" t="s">
        <v>5332</v>
      </c>
      <c r="J3660" s="12"/>
      <c r="K3660" s="12" t="s">
        <v>405</v>
      </c>
      <c r="L3660" s="12"/>
      <c r="M3660" s="12"/>
      <c r="N3660" s="12"/>
      <c r="O3660" s="14">
        <v>38</v>
      </c>
      <c r="P3660" s="14">
        <v>35</v>
      </c>
      <c r="Q3660" s="12">
        <v>0</v>
      </c>
      <c r="R3660">
        <v>8</v>
      </c>
      <c r="S3660" t="s">
        <v>4915</v>
      </c>
      <c r="U3660" t="str">
        <f t="shared" si="481"/>
        <v>1945.02.26/27.</v>
      </c>
      <c r="V3660" t="str">
        <f t="shared" si="482"/>
        <v>45. 02.</v>
      </c>
      <c r="W3660" t="str">
        <f t="shared" si="484"/>
        <v>RCM/SOE</v>
      </c>
      <c r="X3660" t="str">
        <f t="shared" si="483"/>
        <v>Not Marking</v>
      </c>
    </row>
    <row r="3661" spans="1:25" x14ac:dyDescent="0.25">
      <c r="A3661" s="1">
        <v>16494</v>
      </c>
      <c r="B3661" t="s">
        <v>5012</v>
      </c>
      <c r="C3661" s="1" t="s">
        <v>3802</v>
      </c>
      <c r="D3661" s="1" t="s">
        <v>3851</v>
      </c>
      <c r="E3661" t="s">
        <v>4520</v>
      </c>
      <c r="F3661" t="s">
        <v>891</v>
      </c>
      <c r="G3661" s="12" t="s">
        <v>4511</v>
      </c>
      <c r="H3661" t="str">
        <f t="shared" si="480"/>
        <v>GE</v>
      </c>
      <c r="I3661" s="12" t="s">
        <v>5332</v>
      </c>
      <c r="J3661" s="12"/>
      <c r="K3661" s="12" t="s">
        <v>405</v>
      </c>
      <c r="L3661" s="12"/>
      <c r="M3661" s="12"/>
      <c r="N3661" s="12"/>
      <c r="O3661" s="14">
        <v>3</v>
      </c>
      <c r="P3661" s="14">
        <v>3</v>
      </c>
      <c r="Q3661" s="12">
        <v>0</v>
      </c>
      <c r="R3661">
        <v>8</v>
      </c>
      <c r="S3661" t="s">
        <v>4915</v>
      </c>
      <c r="T3661" t="s">
        <v>5174</v>
      </c>
      <c r="U3661" t="str">
        <f t="shared" si="481"/>
        <v>1945.02.26/27.</v>
      </c>
      <c r="V3661" t="str">
        <f t="shared" si="482"/>
        <v>45. 02.</v>
      </c>
      <c r="W3661" t="str">
        <f t="shared" si="484"/>
        <v>RCM/SOE</v>
      </c>
      <c r="X3661" t="str">
        <f t="shared" si="483"/>
        <v>Not Marking</v>
      </c>
    </row>
    <row r="3662" spans="1:25" x14ac:dyDescent="0.25">
      <c r="A3662" s="1">
        <v>16495</v>
      </c>
      <c r="B3662" t="s">
        <v>5009</v>
      </c>
      <c r="C3662" s="1" t="str">
        <f>IF(B3662="Day",TEXT(A3662,"dd"&amp;"."),TEXT(A3662,"dd")&amp;"/"&amp;TEXT(A3663,"dd")&amp;".")</f>
        <v>27.</v>
      </c>
      <c r="D3662" s="1" t="str">
        <f>TEXT(A3662,"mm")&amp;"."</f>
        <v>02.</v>
      </c>
      <c r="E3662" t="str">
        <f>TEXT(A3662,"yy")&amp;"."</f>
        <v>45.</v>
      </c>
      <c r="F3662" t="str">
        <f>IF((C3662&lt;C3665),C3662&amp;D3662&amp;E3662,C3662&amp;D3665&amp;E3662)</f>
        <v>27.02.45.</v>
      </c>
      <c r="G3662" s="12" t="str">
        <f>IF(ISERROR(VLOOKUP(F3662,DataFromWard!$B$484:$E$998,2,FALSE)),"",VLOOKUP(F3662,DataFromWard!$B$484:$E$998,2,FALSE))</f>
        <v>Mainz</v>
      </c>
      <c r="H3662" t="str">
        <f t="shared" si="480"/>
        <v>GE</v>
      </c>
      <c r="I3662" s="12" t="s">
        <v>5332</v>
      </c>
      <c r="J3662" s="12"/>
      <c r="K3662" s="12">
        <v>442</v>
      </c>
      <c r="L3662" s="12"/>
      <c r="M3662" s="12"/>
      <c r="N3662" s="12"/>
      <c r="O3662" s="14">
        <f>IF(ISERROR(VLOOKUP(F3662,DataFromWard!$B$484:$E$998,3,FALSE)),"",VLOOKUP(F3662,DataFromWard!$B$484:$E$998,3,FALSE))</f>
        <v>16</v>
      </c>
      <c r="P3662" s="14">
        <v>16</v>
      </c>
      <c r="Q3662" s="12">
        <f>IF(ISERROR(VLOOKUP(F3662,DataFromWard!$B$484:$E$998,4,FALSE)),"",VLOOKUP(F3662,DataFromWard!$B$484:$E$998,4,FALSE))</f>
        <v>1</v>
      </c>
      <c r="R3662">
        <v>8</v>
      </c>
      <c r="S3662" t="s">
        <v>4915</v>
      </c>
      <c r="T3662" t="s">
        <v>171</v>
      </c>
      <c r="U3662" t="str">
        <f t="shared" si="481"/>
        <v>1945.02.27.</v>
      </c>
      <c r="V3662" t="str">
        <f t="shared" si="482"/>
        <v>45. 02.</v>
      </c>
      <c r="W3662" t="str">
        <f t="shared" si="484"/>
        <v>Markers</v>
      </c>
      <c r="X3662" t="str">
        <f t="shared" si="483"/>
        <v>Marking</v>
      </c>
    </row>
    <row r="3663" spans="1:25" x14ac:dyDescent="0.25">
      <c r="A3663" s="1">
        <v>16495</v>
      </c>
      <c r="B3663" t="s">
        <v>5012</v>
      </c>
      <c r="C3663" s="1" t="str">
        <f>IF(B3663="Day",TEXT(A3663,"dd"&amp;"."),TEXT(A3663,"dd")&amp;"/"&amp;TEXT(A3665,"dd")&amp;".")</f>
        <v>27/28.</v>
      </c>
      <c r="D3663" s="1" t="str">
        <f>TEXT(A3663,"mm")&amp;"."</f>
        <v>02.</v>
      </c>
      <c r="E3663" t="str">
        <f>TEXT(A3663,"yy")&amp;"."</f>
        <v>45.</v>
      </c>
      <c r="F3663" t="str">
        <f>IF((C3663&lt;C3666),C3663&amp;D3663&amp;E3663,C3663&amp;D3666&amp;E3663)</f>
        <v>27/28.02.45.</v>
      </c>
      <c r="G3663" s="12" t="s">
        <v>4954</v>
      </c>
      <c r="H3663" t="str">
        <f t="shared" si="480"/>
        <v>GE</v>
      </c>
      <c r="I3663" s="12" t="s">
        <v>5332</v>
      </c>
      <c r="J3663" s="12"/>
      <c r="K3663" s="12" t="s">
        <v>79</v>
      </c>
      <c r="L3663" s="12">
        <v>32</v>
      </c>
      <c r="M3663" s="12"/>
      <c r="N3663" s="12"/>
      <c r="O3663" s="14">
        <v>96</v>
      </c>
      <c r="P3663" s="14">
        <v>96</v>
      </c>
      <c r="Q3663" s="12">
        <v>0</v>
      </c>
      <c r="R3663">
        <v>8</v>
      </c>
      <c r="S3663" t="s">
        <v>4915</v>
      </c>
      <c r="T3663" t="s">
        <v>172</v>
      </c>
      <c r="U3663" t="str">
        <f t="shared" si="481"/>
        <v>1945.02.27/28.</v>
      </c>
      <c r="V3663" t="str">
        <f t="shared" si="482"/>
        <v>45. 02.</v>
      </c>
      <c r="W3663" t="str">
        <f t="shared" si="484"/>
        <v>OTU</v>
      </c>
      <c r="X3663" t="str">
        <f t="shared" si="483"/>
        <v>Not Marking</v>
      </c>
    </row>
    <row r="3664" spans="1:25" x14ac:dyDescent="0.25">
      <c r="A3664" s="1">
        <v>16495</v>
      </c>
      <c r="B3664" t="s">
        <v>5012</v>
      </c>
      <c r="C3664" s="1" t="s">
        <v>3818</v>
      </c>
      <c r="D3664" s="1" t="s">
        <v>3851</v>
      </c>
      <c r="E3664" t="s">
        <v>4520</v>
      </c>
      <c r="F3664" t="s">
        <v>893</v>
      </c>
      <c r="G3664" s="12" t="s">
        <v>4921</v>
      </c>
      <c r="H3664" t="str">
        <f t="shared" si="480"/>
        <v>GE</v>
      </c>
      <c r="I3664" s="12" t="s">
        <v>5332</v>
      </c>
      <c r="J3664" s="12"/>
      <c r="K3664" s="12" t="s">
        <v>79</v>
      </c>
      <c r="L3664" s="12"/>
      <c r="M3664" s="12"/>
      <c r="N3664" s="12"/>
      <c r="O3664" s="14">
        <v>6</v>
      </c>
      <c r="P3664" s="14">
        <v>6</v>
      </c>
      <c r="Q3664" s="12">
        <v>0</v>
      </c>
      <c r="R3664">
        <v>8</v>
      </c>
      <c r="S3664" t="s">
        <v>4915</v>
      </c>
      <c r="U3664" t="str">
        <f t="shared" si="481"/>
        <v>1945.02.27/28.</v>
      </c>
      <c r="V3664" t="str">
        <f t="shared" si="482"/>
        <v>45. 02.</v>
      </c>
      <c r="W3664" t="str">
        <f t="shared" si="484"/>
        <v>OTU</v>
      </c>
      <c r="X3664" t="str">
        <f t="shared" si="483"/>
        <v>Not Marking</v>
      </c>
    </row>
    <row r="3665" spans="1:25" x14ac:dyDescent="0.25">
      <c r="A3665" s="1">
        <v>16496</v>
      </c>
      <c r="B3665" t="s">
        <v>5009</v>
      </c>
      <c r="C3665" s="1" t="str">
        <f>IF(B3665="Day",TEXT(A3665,"dd"&amp;"."),TEXT(A3665,"dd")&amp;"/"&amp;TEXT(A3666,"dd")&amp;".")</f>
        <v>28.</v>
      </c>
      <c r="D3665" s="1" t="str">
        <f>TEXT(A3665,"mm")&amp;"."</f>
        <v>02.</v>
      </c>
      <c r="E3665" t="str">
        <f>TEXT(A3665,"yy")&amp;"."</f>
        <v>45.</v>
      </c>
      <c r="F3665" t="str">
        <f>IF((C3665&lt;C3670),C3665&amp;D3665&amp;E3665,C3665&amp;D3670&amp;E3665)</f>
        <v>28.03.45.</v>
      </c>
      <c r="G3665" s="12" t="str">
        <f>IF(ISERROR(VLOOKUP(F3665,DataFromWard!$B$484:$E$998,2,FALSE)),"",VLOOKUP(F3665,DataFromWard!$B$484:$E$998,2,FALSE))</f>
        <v/>
      </c>
      <c r="H3665" t="str">
        <f t="shared" si="480"/>
        <v/>
      </c>
      <c r="I3665" s="12"/>
      <c r="J3665" s="12"/>
      <c r="K3665" s="12"/>
      <c r="L3665" s="12"/>
      <c r="M3665" s="12"/>
      <c r="N3665" s="12"/>
      <c r="O3665" s="14" t="str">
        <f>IF(ISERROR(VLOOKUP(F3665,DataFromWard!$B$484:$E$998,3,FALSE)),"",VLOOKUP(F3665,DataFromWard!$B$484:$E$998,3,FALSE))</f>
        <v/>
      </c>
      <c r="P3665" s="14"/>
      <c r="Q3665" s="12" t="str">
        <f>IF(ISERROR(VLOOKUP(F3665,DataFromWard!$B$484:$E$998,4,FALSE)),"",VLOOKUP(F3665,DataFromWard!$B$484:$E$998,4,FALSE))</f>
        <v/>
      </c>
      <c r="S3665" t="s">
        <v>4915</v>
      </c>
      <c r="T3665" t="s">
        <v>173</v>
      </c>
      <c r="U3665" t="str">
        <f t="shared" si="481"/>
        <v>1945.02.28.</v>
      </c>
      <c r="V3665" t="str">
        <f t="shared" si="482"/>
        <v>45. 02.</v>
      </c>
      <c r="W3665" t="str">
        <f t="shared" si="484"/>
        <v/>
      </c>
      <c r="X3665" t="str">
        <f t="shared" si="483"/>
        <v/>
      </c>
    </row>
    <row r="3666" spans="1:25" x14ac:dyDescent="0.25">
      <c r="A3666" s="1">
        <v>16496</v>
      </c>
      <c r="B3666" t="s">
        <v>5012</v>
      </c>
      <c r="C3666" s="1" t="str">
        <f>IF(B3666="Day",TEXT(A3666,"dd"&amp;"."),TEXT(A3666,"dd")&amp;"/"&amp;TEXT(A3670,"dd")&amp;".")</f>
        <v>28/01.</v>
      </c>
      <c r="D3666" s="1" t="str">
        <f>TEXT(A3666,"mm")&amp;"."</f>
        <v>02.</v>
      </c>
      <c r="E3666" t="str">
        <f>TEXT(A3666,"yy")&amp;"."</f>
        <v>45.</v>
      </c>
      <c r="F3666" t="str">
        <f>IF((C3666&lt;C3671),C3666&amp;D3666&amp;E3666,C3666&amp;D3671&amp;E3666)</f>
        <v>28/01.03.45.</v>
      </c>
      <c r="G3666" s="12" t="s">
        <v>4954</v>
      </c>
      <c r="H3666" t="str">
        <f t="shared" si="480"/>
        <v>GE</v>
      </c>
      <c r="I3666" s="12" t="s">
        <v>5332</v>
      </c>
      <c r="J3666" s="12"/>
      <c r="K3666" s="12" t="s">
        <v>653</v>
      </c>
      <c r="L3666" s="12">
        <v>31</v>
      </c>
      <c r="M3666" s="12"/>
      <c r="N3666" s="12"/>
      <c r="O3666" s="14">
        <v>74</v>
      </c>
      <c r="P3666" s="14">
        <v>73</v>
      </c>
      <c r="Q3666" s="12">
        <f>IF(ISERROR(VLOOKUP(F3666,DataFromWard!$B$484:$E$998,4,FALSE)),"",VLOOKUP(F3666,DataFromWard!$B$484:$E$998,4,FALSE))</f>
        <v>1</v>
      </c>
      <c r="R3666">
        <v>8</v>
      </c>
      <c r="S3666" t="s">
        <v>4915</v>
      </c>
      <c r="T3666" t="s">
        <v>174</v>
      </c>
      <c r="U3666" t="str">
        <f t="shared" si="481"/>
        <v>1945.02.28/01.</v>
      </c>
      <c r="V3666" t="str">
        <f t="shared" si="482"/>
        <v>45. 02.</v>
      </c>
      <c r="W3666" t="str">
        <f t="shared" si="484"/>
        <v>Various Small Ops</v>
      </c>
      <c r="X3666" t="str">
        <f t="shared" si="483"/>
        <v>Not Marking</v>
      </c>
    </row>
    <row r="3667" spans="1:25" x14ac:dyDescent="0.25">
      <c r="A3667" s="1">
        <v>16496</v>
      </c>
      <c r="B3667" t="s">
        <v>5012</v>
      </c>
      <c r="C3667" s="1" t="s">
        <v>5175</v>
      </c>
      <c r="D3667" s="1" t="s">
        <v>3851</v>
      </c>
      <c r="E3667" t="s">
        <v>4520</v>
      </c>
      <c r="F3667" t="s">
        <v>894</v>
      </c>
      <c r="G3667" s="12" t="s">
        <v>3155</v>
      </c>
      <c r="H3667" t="str">
        <f t="shared" si="480"/>
        <v>GE</v>
      </c>
      <c r="I3667" s="12" t="s">
        <v>5332</v>
      </c>
      <c r="J3667" s="12"/>
      <c r="K3667" s="12" t="s">
        <v>653</v>
      </c>
      <c r="L3667" s="12"/>
      <c r="M3667" s="12"/>
      <c r="N3667" s="12"/>
      <c r="O3667" s="14">
        <v>8</v>
      </c>
      <c r="P3667" s="14">
        <v>7</v>
      </c>
      <c r="Q3667" s="12">
        <v>0</v>
      </c>
      <c r="R3667">
        <v>8</v>
      </c>
      <c r="S3667" t="s">
        <v>4915</v>
      </c>
      <c r="U3667" t="str">
        <f t="shared" si="481"/>
        <v>1945.02.28/01.</v>
      </c>
      <c r="V3667" t="str">
        <f t="shared" si="482"/>
        <v>45. 02.</v>
      </c>
      <c r="W3667" t="str">
        <f t="shared" si="484"/>
        <v>Various Small Ops</v>
      </c>
      <c r="X3667" t="str">
        <f t="shared" si="483"/>
        <v>Not Marking</v>
      </c>
    </row>
    <row r="3668" spans="1:25" x14ac:dyDescent="0.25">
      <c r="A3668" s="1">
        <v>16496</v>
      </c>
      <c r="B3668" t="s">
        <v>5012</v>
      </c>
      <c r="C3668" s="1" t="s">
        <v>5175</v>
      </c>
      <c r="D3668" s="1" t="s">
        <v>3851</v>
      </c>
      <c r="E3668" t="s">
        <v>4520</v>
      </c>
      <c r="F3668" t="s">
        <v>894</v>
      </c>
      <c r="G3668" s="12" t="s">
        <v>1994</v>
      </c>
      <c r="H3668" t="str">
        <f t="shared" si="480"/>
        <v>GE</v>
      </c>
      <c r="I3668" s="12" t="s">
        <v>5332</v>
      </c>
      <c r="J3668" s="12"/>
      <c r="K3668" s="12" t="s">
        <v>653</v>
      </c>
      <c r="L3668" s="12"/>
      <c r="M3668" s="12"/>
      <c r="N3668" s="12"/>
      <c r="O3668" s="14">
        <v>4</v>
      </c>
      <c r="P3668" s="14">
        <v>4</v>
      </c>
      <c r="Q3668" s="12">
        <v>0</v>
      </c>
      <c r="R3668">
        <v>8</v>
      </c>
      <c r="S3668" t="s">
        <v>4915</v>
      </c>
      <c r="U3668" t="str">
        <f t="shared" si="481"/>
        <v>1945.02.28/01.</v>
      </c>
      <c r="V3668" t="str">
        <f t="shared" si="482"/>
        <v>45. 02.</v>
      </c>
      <c r="W3668" t="str">
        <f t="shared" si="484"/>
        <v>Various Small Ops</v>
      </c>
      <c r="X3668" t="str">
        <f t="shared" si="483"/>
        <v>Not Marking</v>
      </c>
    </row>
    <row r="3669" spans="1:25" x14ac:dyDescent="0.25">
      <c r="A3669" s="1">
        <v>16496</v>
      </c>
      <c r="B3669" t="s">
        <v>5012</v>
      </c>
      <c r="C3669" s="1" t="s">
        <v>5175</v>
      </c>
      <c r="D3669" s="1" t="s">
        <v>3851</v>
      </c>
      <c r="E3669" t="s">
        <v>4520</v>
      </c>
      <c r="F3669" t="s">
        <v>894</v>
      </c>
      <c r="G3669" s="12" t="s">
        <v>4924</v>
      </c>
      <c r="H3669" t="str">
        <f t="shared" si="480"/>
        <v>GE</v>
      </c>
      <c r="I3669" s="12" t="s">
        <v>4791</v>
      </c>
      <c r="J3669" s="12" t="s">
        <v>4817</v>
      </c>
      <c r="K3669" s="12" t="s">
        <v>653</v>
      </c>
      <c r="L3669" s="12"/>
      <c r="M3669" s="12"/>
      <c r="N3669" s="12"/>
      <c r="O3669" s="14">
        <v>6</v>
      </c>
      <c r="P3669" s="14">
        <v>1</v>
      </c>
      <c r="Q3669" s="12">
        <v>0</v>
      </c>
      <c r="R3669">
        <v>5</v>
      </c>
      <c r="S3669" t="s">
        <v>3846</v>
      </c>
      <c r="T3669" t="s">
        <v>5176</v>
      </c>
      <c r="U3669" t="str">
        <f t="shared" si="481"/>
        <v>1945.02.28/01.</v>
      </c>
      <c r="V3669" t="str">
        <f t="shared" si="482"/>
        <v>45. 02.</v>
      </c>
      <c r="W3669" t="str">
        <f t="shared" si="484"/>
        <v>Various Small Ops</v>
      </c>
      <c r="X3669" t="str">
        <f t="shared" si="483"/>
        <v>Not Marking</v>
      </c>
    </row>
    <row r="3670" spans="1:25" x14ac:dyDescent="0.25">
      <c r="A3670" s="1">
        <v>16497</v>
      </c>
      <c r="B3670" t="s">
        <v>5009</v>
      </c>
      <c r="C3670" s="1" t="str">
        <f>IF(B3670="Day",TEXT(A3670,"dd"&amp;"."),TEXT(A3670,"dd")&amp;"/"&amp;TEXT(A3671,"dd")&amp;".")</f>
        <v>01.</v>
      </c>
      <c r="D3670" s="1" t="str">
        <f>TEXT(A3670,"mm")&amp;"."</f>
        <v>03.</v>
      </c>
      <c r="E3670" t="str">
        <f>TEXT(A3670,"yy")&amp;"."</f>
        <v>45.</v>
      </c>
      <c r="F3670" t="str">
        <f>IF((C3670&lt;C3674),C3670&amp;D3670&amp;E3670,C3670&amp;D3674&amp;E3670)</f>
        <v>01.03.45.</v>
      </c>
      <c r="G3670" s="12" t="str">
        <f>IF(ISERROR(VLOOKUP(F3670,DataFromWard!$B$484:$E$998,2,FALSE)),"",VLOOKUP(F3670,DataFromWard!$B$484:$E$998,2,FALSE))</f>
        <v>Mannheim</v>
      </c>
      <c r="H3670" t="str">
        <f t="shared" si="480"/>
        <v>GE</v>
      </c>
      <c r="I3670" s="12" t="s">
        <v>5332</v>
      </c>
      <c r="J3670" s="12"/>
      <c r="K3670" s="12">
        <v>462</v>
      </c>
      <c r="L3670" s="12"/>
      <c r="M3670" s="12"/>
      <c r="N3670" s="12"/>
      <c r="O3670" s="14">
        <f>IF(ISERROR(VLOOKUP(F3670,DataFromWard!$B$484:$E$998,3,FALSE)),"",VLOOKUP(F3670,DataFromWard!$B$484:$E$998,3,FALSE))</f>
        <v>16</v>
      </c>
      <c r="P3670" s="14">
        <v>16</v>
      </c>
      <c r="Q3670" s="12">
        <f>IF(ISERROR(VLOOKUP(F3670,DataFromWard!$B$484:$E$998,4,FALSE)),"",VLOOKUP(F3670,DataFromWard!$B$484:$E$998,4,FALSE))</f>
        <v>0</v>
      </c>
      <c r="R3670">
        <v>8</v>
      </c>
      <c r="S3670" t="s">
        <v>4915</v>
      </c>
      <c r="T3670" t="s">
        <v>175</v>
      </c>
      <c r="U3670" t="str">
        <f>"19"&amp;E3670&amp;D3670&amp;C3670</f>
        <v>1945.03.01.</v>
      </c>
      <c r="V3670" t="str">
        <f>E3670&amp;" "&amp;D3670</f>
        <v>45. 03.</v>
      </c>
      <c r="W3670" t="str">
        <f t="shared" si="484"/>
        <v>Markers</v>
      </c>
      <c r="X3670" t="str">
        <f t="shared" si="483"/>
        <v>Marking</v>
      </c>
    </row>
    <row r="3671" spans="1:25" x14ac:dyDescent="0.25">
      <c r="A3671" s="1">
        <v>16497</v>
      </c>
      <c r="B3671" t="s">
        <v>5012</v>
      </c>
      <c r="C3671" s="1" t="str">
        <f>IF(B3671="Day",TEXT(A3671,"dd"&amp;"."),TEXT(A3671,"dd")&amp;"/"&amp;TEXT(A3674,"dd")&amp;".")</f>
        <v>01/02.</v>
      </c>
      <c r="D3671" s="1" t="str">
        <f>TEXT(A3671,"mm")&amp;"."</f>
        <v>03.</v>
      </c>
      <c r="E3671" t="str">
        <f>TEXT(A3671,"yy")&amp;"."</f>
        <v>45.</v>
      </c>
      <c r="F3671" t="str">
        <f>IF((C3671&lt;C3675),C3671&amp;D3671&amp;E3671,C3671&amp;D3675&amp;E3671)</f>
        <v>01/02.03.45.</v>
      </c>
      <c r="G3671" s="12" t="s">
        <v>4954</v>
      </c>
      <c r="H3671" t="str">
        <f t="shared" si="480"/>
        <v>GE</v>
      </c>
      <c r="I3671" s="12" t="s">
        <v>5332</v>
      </c>
      <c r="J3671" s="12"/>
      <c r="K3671" s="12" t="s">
        <v>752</v>
      </c>
      <c r="L3671" s="12">
        <v>13</v>
      </c>
      <c r="M3671" s="12"/>
      <c r="N3671" s="12"/>
      <c r="O3671" s="14">
        <v>55</v>
      </c>
      <c r="P3671" s="14">
        <v>50</v>
      </c>
      <c r="Q3671" s="12">
        <f>IF(ISERROR(VLOOKUP(F3671,DataFromWard!$B$484:$E$998,4,FALSE)),"",VLOOKUP(F3671,DataFromWard!$B$484:$E$998,4,FALSE))</f>
        <v>0</v>
      </c>
      <c r="R3671">
        <v>8</v>
      </c>
      <c r="S3671" t="s">
        <v>4915</v>
      </c>
      <c r="U3671" t="str">
        <f>"19"&amp;E3671&amp;D3671&amp;C3671</f>
        <v>1945.03.01/02.</v>
      </c>
      <c r="V3671" t="str">
        <f>E3671&amp;" "&amp;D3671</f>
        <v>45. 03.</v>
      </c>
      <c r="W3671" t="str">
        <f t="shared" si="484"/>
        <v>RCM</v>
      </c>
      <c r="X3671" t="str">
        <f t="shared" si="483"/>
        <v>Not Marking</v>
      </c>
    </row>
    <row r="3672" spans="1:25" x14ac:dyDescent="0.25">
      <c r="A3672" s="1">
        <v>16497</v>
      </c>
      <c r="B3672" t="s">
        <v>5012</v>
      </c>
      <c r="C3672" s="1" t="s">
        <v>3820</v>
      </c>
      <c r="D3672" s="1" t="s">
        <v>3859</v>
      </c>
      <c r="E3672" t="s">
        <v>4520</v>
      </c>
      <c r="F3672" t="s">
        <v>896</v>
      </c>
      <c r="G3672" s="12" t="s">
        <v>4484</v>
      </c>
      <c r="H3672" t="str">
        <f t="shared" si="480"/>
        <v>GE</v>
      </c>
      <c r="I3672" s="12" t="s">
        <v>5332</v>
      </c>
      <c r="J3672" s="12"/>
      <c r="K3672" s="12" t="s">
        <v>752</v>
      </c>
      <c r="L3672" s="12"/>
      <c r="M3672" s="12"/>
      <c r="N3672" s="12"/>
      <c r="O3672" s="14">
        <v>40</v>
      </c>
      <c r="P3672" s="14">
        <v>38</v>
      </c>
      <c r="Q3672" s="12">
        <f>IF(ISERROR(VLOOKUP(F3672,DataFromWard!$B$484:$E$998,4,FALSE)),"",VLOOKUP(F3672,DataFromWard!$B$484:$E$998,4,FALSE))</f>
        <v>0</v>
      </c>
      <c r="R3672">
        <v>8</v>
      </c>
      <c r="S3672" t="s">
        <v>4915</v>
      </c>
      <c r="U3672" t="str">
        <f t="shared" ref="U3672:U3705" si="485">"19"&amp;E3672&amp;D3672&amp;C3672</f>
        <v>1945.03.01/02.</v>
      </c>
      <c r="V3672" t="str">
        <f t="shared" ref="V3672:V3705" si="486">E3672&amp;" "&amp;D3672</f>
        <v>45. 03.</v>
      </c>
      <c r="W3672" t="str">
        <f t="shared" si="484"/>
        <v>RCM</v>
      </c>
      <c r="X3672" t="str">
        <f t="shared" si="483"/>
        <v>Not Marking</v>
      </c>
    </row>
    <row r="3673" spans="1:25" x14ac:dyDescent="0.25">
      <c r="A3673" s="1">
        <v>16497</v>
      </c>
      <c r="B3673" t="s">
        <v>5012</v>
      </c>
      <c r="C3673" s="1" t="s">
        <v>3820</v>
      </c>
      <c r="D3673" s="1" t="s">
        <v>3859</v>
      </c>
      <c r="E3673" t="s">
        <v>4520</v>
      </c>
      <c r="F3673" t="s">
        <v>896</v>
      </c>
      <c r="G3673" s="12" t="s">
        <v>4511</v>
      </c>
      <c r="H3673" t="str">
        <f t="shared" si="480"/>
        <v>GE</v>
      </c>
      <c r="I3673" s="12" t="s">
        <v>5332</v>
      </c>
      <c r="J3673" s="12"/>
      <c r="K3673" s="12" t="s">
        <v>176</v>
      </c>
      <c r="L3673" s="12"/>
      <c r="M3673" s="12"/>
      <c r="N3673" s="12"/>
      <c r="O3673" s="14">
        <v>3</v>
      </c>
      <c r="P3673" s="14">
        <v>6</v>
      </c>
      <c r="Q3673" s="12">
        <f>IF(ISERROR(VLOOKUP(F3673,DataFromWard!$B$484:$E$998,4,FALSE)),"",VLOOKUP(F3673,DataFromWard!$B$484:$E$998,4,FALSE))</f>
        <v>0</v>
      </c>
      <c r="R3673">
        <v>8</v>
      </c>
      <c r="S3673" t="s">
        <v>4915</v>
      </c>
      <c r="T3673" t="s">
        <v>5174</v>
      </c>
      <c r="U3673" t="str">
        <f t="shared" si="485"/>
        <v>1945.03.01/02.</v>
      </c>
      <c r="V3673" t="str">
        <f t="shared" si="486"/>
        <v>45. 03.</v>
      </c>
      <c r="W3673" t="str">
        <f t="shared" si="484"/>
        <v>rCM</v>
      </c>
      <c r="X3673" t="str">
        <f t="shared" si="483"/>
        <v>Not Marking</v>
      </c>
      <c r="Y3673" t="s">
        <v>5272</v>
      </c>
    </row>
    <row r="3674" spans="1:25" x14ac:dyDescent="0.25">
      <c r="A3674" s="1">
        <v>16498</v>
      </c>
      <c r="B3674" t="s">
        <v>5009</v>
      </c>
      <c r="C3674" s="1" t="str">
        <f>IF(B3674="Day",TEXT(A3674,"dd"&amp;"."),TEXT(A3674,"dd")&amp;"/"&amp;TEXT(A3675,"dd")&amp;".")</f>
        <v>02.</v>
      </c>
      <c r="D3674" s="1" t="str">
        <f>TEXT(A3674,"mm")&amp;"."</f>
        <v>03.</v>
      </c>
      <c r="E3674" t="str">
        <f>TEXT(A3674,"yy")&amp;"."</f>
        <v>45.</v>
      </c>
      <c r="F3674" t="str">
        <f>IF((C3674&lt;C3678),C3674&amp;D3674&amp;E3674,C3674&amp;D3678&amp;E3674)</f>
        <v>02.03.45.</v>
      </c>
      <c r="G3674" s="12" t="str">
        <f>IF(ISERROR(VLOOKUP(F3674,DataFromWard!$B$484:$E$998,2,FALSE)),"",VLOOKUP(F3674,DataFromWard!$B$484:$E$998,2,FALSE))</f>
        <v>Cologne</v>
      </c>
      <c r="H3674" t="str">
        <f t="shared" si="480"/>
        <v>GE</v>
      </c>
      <c r="I3674" s="12" t="s">
        <v>4877</v>
      </c>
      <c r="J3674" s="12"/>
      <c r="K3674" s="12">
        <v>834</v>
      </c>
      <c r="L3674" s="12"/>
      <c r="M3674" s="12"/>
      <c r="N3674" s="12"/>
      <c r="O3674" s="14">
        <f>IF(ISERROR(VLOOKUP(F3674,DataFromWard!$B$484:$E$998,3,FALSE)),"",VLOOKUP(F3674,DataFromWard!$B$484:$E$998,3,FALSE))</f>
        <v>24</v>
      </c>
      <c r="P3674" s="14">
        <v>24</v>
      </c>
      <c r="Q3674" s="12">
        <f>IF(ISERROR(VLOOKUP(F3674,DataFromWard!$B$484:$E$998,4,FALSE)),"",VLOOKUP(F3674,DataFromWard!$B$484:$E$998,4,FALSE))</f>
        <v>0</v>
      </c>
      <c r="R3674">
        <v>8</v>
      </c>
      <c r="S3674" t="s">
        <v>4915</v>
      </c>
      <c r="T3674" t="s">
        <v>177</v>
      </c>
      <c r="U3674" t="str">
        <f t="shared" si="485"/>
        <v>1945.03.02.</v>
      </c>
      <c r="V3674" t="str">
        <f t="shared" si="486"/>
        <v>45. 03.</v>
      </c>
      <c r="W3674" t="str">
        <f t="shared" si="484"/>
        <v>Markers</v>
      </c>
      <c r="X3674" t="str">
        <f t="shared" si="483"/>
        <v>Marking</v>
      </c>
    </row>
    <row r="3675" spans="1:25" x14ac:dyDescent="0.25">
      <c r="A3675" s="1">
        <v>16498</v>
      </c>
      <c r="B3675" t="s">
        <v>5012</v>
      </c>
      <c r="C3675" s="1" t="str">
        <f>IF(B3675="Day",TEXT(A3675,"dd"&amp;"."),TEXT(A3675,"dd")&amp;"/"&amp;TEXT(A3678,"dd")&amp;".")</f>
        <v>02/03.</v>
      </c>
      <c r="D3675" s="1" t="str">
        <f>TEXT(A3675,"mm")&amp;"."</f>
        <v>03.</v>
      </c>
      <c r="E3675" t="str">
        <f>TEXT(A3675,"yy")&amp;"."</f>
        <v>45.</v>
      </c>
      <c r="F3675" t="str">
        <f>IF((C3675&lt;C3679),C3675&amp;D3675&amp;E3675,C3675&amp;D3679&amp;E3675)</f>
        <v>02/03.03.45.</v>
      </c>
      <c r="G3675" s="12" t="s">
        <v>912</v>
      </c>
      <c r="H3675" t="str">
        <f t="shared" si="480"/>
        <v>GE</v>
      </c>
      <c r="I3675" s="12" t="s">
        <v>5332</v>
      </c>
      <c r="J3675" s="12"/>
      <c r="K3675" s="12" t="s">
        <v>653</v>
      </c>
      <c r="L3675" s="12">
        <v>31</v>
      </c>
      <c r="M3675" s="12"/>
      <c r="N3675" s="12"/>
      <c r="O3675" s="14">
        <v>67</v>
      </c>
      <c r="P3675" s="14">
        <v>66</v>
      </c>
      <c r="Q3675" s="12">
        <f>IF(ISERROR(VLOOKUP(F3675,DataFromWard!$B$484:$E$998,4,FALSE)),"",VLOOKUP(F3675,DataFromWard!$B$484:$E$998,4,FALSE))</f>
        <v>0</v>
      </c>
      <c r="R3675">
        <v>8</v>
      </c>
      <c r="S3675" t="s">
        <v>4915</v>
      </c>
      <c r="U3675" t="str">
        <f t="shared" si="485"/>
        <v>1945.03.02/03.</v>
      </c>
      <c r="V3675" t="str">
        <f t="shared" si="486"/>
        <v>45. 03.</v>
      </c>
      <c r="W3675" t="str">
        <f t="shared" si="484"/>
        <v>Various Small Ops</v>
      </c>
      <c r="X3675" t="str">
        <f t="shared" si="483"/>
        <v>Not Marking</v>
      </c>
    </row>
    <row r="3676" spans="1:25" x14ac:dyDescent="0.25">
      <c r="A3676" s="1">
        <v>16498</v>
      </c>
      <c r="B3676" t="s">
        <v>5012</v>
      </c>
      <c r="C3676" s="1" t="s">
        <v>3793</v>
      </c>
      <c r="D3676" s="1" t="s">
        <v>3859</v>
      </c>
      <c r="E3676" t="s">
        <v>4520</v>
      </c>
      <c r="F3676" t="s">
        <v>898</v>
      </c>
      <c r="G3676" s="12" t="s">
        <v>4954</v>
      </c>
      <c r="H3676" t="str">
        <f t="shared" si="480"/>
        <v>GE</v>
      </c>
      <c r="I3676" s="12" t="s">
        <v>5332</v>
      </c>
      <c r="J3676" s="12"/>
      <c r="K3676" s="12" t="s">
        <v>653</v>
      </c>
      <c r="L3676" s="12"/>
      <c r="M3676" s="12"/>
      <c r="N3676" s="12"/>
      <c r="O3676" s="14">
        <v>3</v>
      </c>
      <c r="P3676" s="14">
        <v>3</v>
      </c>
      <c r="Q3676" s="12">
        <f>IF(ISERROR(VLOOKUP(F3676,DataFromWard!$B$484:$E$998,4,FALSE)),"",VLOOKUP(F3676,DataFromWard!$B$484:$E$998,4,FALSE))</f>
        <v>0</v>
      </c>
      <c r="R3676">
        <v>8</v>
      </c>
      <c r="S3676" t="s">
        <v>4915</v>
      </c>
      <c r="U3676" t="str">
        <f t="shared" si="485"/>
        <v>1945.03.02/03.</v>
      </c>
      <c r="V3676" t="str">
        <f t="shared" si="486"/>
        <v>45. 03.</v>
      </c>
      <c r="W3676" t="str">
        <f t="shared" si="484"/>
        <v>Various Small Ops</v>
      </c>
      <c r="X3676" t="str">
        <f t="shared" si="483"/>
        <v>Not Marking</v>
      </c>
      <c r="Y3676" t="s">
        <v>5271</v>
      </c>
    </row>
    <row r="3677" spans="1:25" x14ac:dyDescent="0.25">
      <c r="A3677" s="1">
        <v>16498</v>
      </c>
      <c r="B3677" t="s">
        <v>5012</v>
      </c>
      <c r="C3677" s="1" t="s">
        <v>3793</v>
      </c>
      <c r="D3677" s="1" t="s">
        <v>3859</v>
      </c>
      <c r="E3677" t="s">
        <v>4520</v>
      </c>
      <c r="F3677" t="s">
        <v>898</v>
      </c>
      <c r="G3677" s="12" t="s">
        <v>4924</v>
      </c>
      <c r="H3677" t="str">
        <f t="shared" si="480"/>
        <v>GE</v>
      </c>
      <c r="I3677" s="12" t="s">
        <v>4791</v>
      </c>
      <c r="J3677" s="12" t="s">
        <v>4817</v>
      </c>
      <c r="K3677" s="12" t="s">
        <v>653</v>
      </c>
      <c r="L3677" s="12"/>
      <c r="M3677" s="12"/>
      <c r="N3677" s="12"/>
      <c r="O3677" s="14">
        <v>6</v>
      </c>
      <c r="P3677" s="14">
        <v>7</v>
      </c>
      <c r="Q3677" s="12">
        <f>IF(ISERROR(VLOOKUP(F3677,DataFromWard!$B$484:$E$998,4,FALSE)),"",VLOOKUP(F3677,DataFromWard!$B$484:$E$998,4,FALSE))</f>
        <v>0</v>
      </c>
      <c r="R3677">
        <v>5</v>
      </c>
      <c r="S3677" t="s">
        <v>4915</v>
      </c>
      <c r="U3677" t="str">
        <f t="shared" si="485"/>
        <v>1945.03.02/03.</v>
      </c>
      <c r="V3677" t="str">
        <f t="shared" si="486"/>
        <v>45. 03.</v>
      </c>
      <c r="W3677" t="str">
        <f t="shared" si="484"/>
        <v>Various Small Ops</v>
      </c>
      <c r="X3677" t="str">
        <f t="shared" si="483"/>
        <v>Not Marking</v>
      </c>
    </row>
    <row r="3678" spans="1:25" x14ac:dyDescent="0.25">
      <c r="A3678" s="1">
        <v>16499</v>
      </c>
      <c r="B3678" t="s">
        <v>5009</v>
      </c>
      <c r="C3678" s="1" t="str">
        <f>IF(B3678="Day",TEXT(A3678,"dd"&amp;"."),TEXT(A3678,"dd")&amp;"/"&amp;TEXT(A3679,"dd")&amp;".")</f>
        <v>03.</v>
      </c>
      <c r="D3678" s="1" t="str">
        <f>TEXT(A3678,"mm")&amp;"."</f>
        <v>03.</v>
      </c>
      <c r="E3678" t="str">
        <f>TEXT(A3678,"yy")&amp;"."</f>
        <v>45.</v>
      </c>
      <c r="F3678" t="str">
        <f>IF((C3678&lt;C3683),C3678&amp;D3678&amp;E3678,C3678&amp;D3683&amp;E3678)</f>
        <v>03.03.45.</v>
      </c>
      <c r="G3678" s="12" t="str">
        <f>IF(ISERROR(VLOOKUP(F3678,DataFromWard!$B$484:$E$998,2,FALSE)),"",VLOOKUP(F3678,DataFromWard!$B$484:$E$998,2,FALSE))</f>
        <v/>
      </c>
      <c r="H3678" t="str">
        <f t="shared" si="480"/>
        <v/>
      </c>
      <c r="I3678" s="12"/>
      <c r="J3678" s="12"/>
      <c r="K3678" s="12"/>
      <c r="L3678" s="12"/>
      <c r="M3678" s="12"/>
      <c r="N3678" s="12"/>
      <c r="O3678" s="14" t="str">
        <f>IF(ISERROR(VLOOKUP(F3678,DataFromWard!$B$484:$E$998,3,FALSE)),"",VLOOKUP(F3678,DataFromWard!$B$484:$E$998,3,FALSE))</f>
        <v/>
      </c>
      <c r="P3678" s="14"/>
      <c r="Q3678" s="12" t="str">
        <f>IF(ISERROR(VLOOKUP(F3678,DataFromWard!$B$484:$E$998,4,FALSE)),"",VLOOKUP(F3678,DataFromWard!$B$484:$E$998,4,FALSE))</f>
        <v/>
      </c>
      <c r="U3678" t="str">
        <f t="shared" si="485"/>
        <v>1945.03.03.</v>
      </c>
      <c r="V3678" t="str">
        <f t="shared" si="486"/>
        <v>45. 03.</v>
      </c>
      <c r="W3678" t="str">
        <f t="shared" si="484"/>
        <v/>
      </c>
      <c r="X3678" t="str">
        <f t="shared" si="483"/>
        <v/>
      </c>
    </row>
    <row r="3679" spans="1:25" x14ac:dyDescent="0.25">
      <c r="A3679" s="1">
        <v>16499</v>
      </c>
      <c r="B3679" t="s">
        <v>5012</v>
      </c>
      <c r="C3679" s="1" t="str">
        <f>IF(B3679="Day",TEXT(A3679,"dd"&amp;"."),TEXT(A3679,"dd")&amp;"/"&amp;TEXT(A3683,"dd")&amp;".")</f>
        <v>03/04.</v>
      </c>
      <c r="D3679" s="1" t="str">
        <f>TEXT(A3679,"mm")&amp;"."</f>
        <v>03.</v>
      </c>
      <c r="E3679" t="str">
        <f>TEXT(A3679,"yy")&amp;"."</f>
        <v>45.</v>
      </c>
      <c r="F3679" t="str">
        <f>IF((C3679&lt;C3684),C3679&amp;D3679&amp;E3679,C3679&amp;D3684&amp;E3679)</f>
        <v>03/04.03.45.</v>
      </c>
      <c r="G3679" s="12" t="str">
        <f>IF(ISERROR(VLOOKUP(F3679,DataFromWard!$B$484:$E$998,2,FALSE)),"",VLOOKUP(F3679,DataFromWard!$B$484:$E$998,2,FALSE))</f>
        <v>Kamen</v>
      </c>
      <c r="H3679" t="str">
        <f t="shared" si="480"/>
        <v>GE</v>
      </c>
      <c r="I3679" s="12" t="s">
        <v>4646</v>
      </c>
      <c r="J3679" s="12" t="s">
        <v>5168</v>
      </c>
      <c r="K3679" s="12">
        <v>222</v>
      </c>
      <c r="L3679" s="12">
        <v>29</v>
      </c>
      <c r="M3679" s="12">
        <v>1</v>
      </c>
      <c r="N3679" s="12"/>
      <c r="O3679" s="14">
        <f>IF(ISERROR(VLOOKUP(F3679,DataFromWard!$B$484:$E$998,3,FALSE)),"",VLOOKUP(F3679,DataFromWard!$B$484:$E$998,3,FALSE))</f>
        <v>12</v>
      </c>
      <c r="P3679" s="14">
        <v>12</v>
      </c>
      <c r="Q3679" s="12">
        <f>IF(ISERROR(VLOOKUP(F3679,DataFromWard!$B$484:$E$998,4,FALSE)),"",VLOOKUP(F3679,DataFromWard!$B$484:$E$998,4,FALSE))</f>
        <v>0</v>
      </c>
      <c r="R3679">
        <v>8</v>
      </c>
      <c r="S3679" t="s">
        <v>4915</v>
      </c>
      <c r="T3679" t="s">
        <v>178</v>
      </c>
      <c r="U3679" t="str">
        <f t="shared" si="485"/>
        <v>1945.03.03/04.</v>
      </c>
      <c r="V3679" t="str">
        <f t="shared" si="486"/>
        <v>45. 03.</v>
      </c>
      <c r="W3679" t="str">
        <f t="shared" si="484"/>
        <v>Markers</v>
      </c>
      <c r="X3679" t="str">
        <f t="shared" si="483"/>
        <v>Marking</v>
      </c>
    </row>
    <row r="3680" spans="1:25" x14ac:dyDescent="0.25">
      <c r="A3680" s="1">
        <v>16499</v>
      </c>
      <c r="B3680" t="s">
        <v>5012</v>
      </c>
      <c r="C3680" s="1" t="s">
        <v>3797</v>
      </c>
      <c r="D3680" s="1" t="s">
        <v>3859</v>
      </c>
      <c r="E3680" t="s">
        <v>4520</v>
      </c>
      <c r="F3680" t="s">
        <v>900</v>
      </c>
      <c r="G3680" s="12" t="s">
        <v>3725</v>
      </c>
      <c r="H3680" t="str">
        <f t="shared" si="480"/>
        <v>GE</v>
      </c>
      <c r="I3680" s="12" t="s">
        <v>3726</v>
      </c>
      <c r="J3680" s="12" t="s">
        <v>3727</v>
      </c>
      <c r="K3680" s="12">
        <v>212</v>
      </c>
      <c r="L3680" s="12"/>
      <c r="M3680" s="12"/>
      <c r="N3680" s="12"/>
      <c r="O3680" s="14">
        <v>10</v>
      </c>
      <c r="P3680" s="14">
        <v>10</v>
      </c>
      <c r="Q3680" s="12">
        <v>0</v>
      </c>
      <c r="R3680">
        <v>5</v>
      </c>
      <c r="S3680" t="s">
        <v>4915</v>
      </c>
      <c r="T3680" t="s">
        <v>179</v>
      </c>
      <c r="U3680" t="str">
        <f t="shared" si="485"/>
        <v>1945.03.03/04.</v>
      </c>
      <c r="V3680" t="str">
        <f t="shared" si="486"/>
        <v>45. 03.</v>
      </c>
      <c r="W3680" t="str">
        <f t="shared" si="484"/>
        <v>Markers</v>
      </c>
      <c r="X3680" t="str">
        <f t="shared" si="483"/>
        <v>Marking</v>
      </c>
    </row>
    <row r="3681" spans="1:25" x14ac:dyDescent="0.25">
      <c r="A3681" s="1">
        <v>16499</v>
      </c>
      <c r="B3681" t="s">
        <v>5012</v>
      </c>
      <c r="C3681" s="1" t="s">
        <v>3797</v>
      </c>
      <c r="D3681" s="1" t="s">
        <v>3859</v>
      </c>
      <c r="E3681" t="s">
        <v>4520</v>
      </c>
      <c r="F3681" t="s">
        <v>900</v>
      </c>
      <c r="G3681" s="12" t="s">
        <v>4954</v>
      </c>
      <c r="H3681" t="str">
        <f t="shared" si="480"/>
        <v>GE</v>
      </c>
      <c r="I3681" s="12" t="s">
        <v>5332</v>
      </c>
      <c r="J3681" s="12"/>
      <c r="K3681" s="12" t="s">
        <v>653</v>
      </c>
      <c r="L3681" s="12"/>
      <c r="M3681" s="12"/>
      <c r="N3681" s="12"/>
      <c r="O3681" s="14">
        <v>64</v>
      </c>
      <c r="P3681" s="14">
        <v>58</v>
      </c>
      <c r="Q3681" s="12">
        <f>IF(ISERROR(VLOOKUP(F3681,DataFromWard!$B$484:$E$998,4,FALSE)),"",VLOOKUP(F3681,DataFromWard!$B$484:$E$998,4,FALSE))</f>
        <v>0</v>
      </c>
      <c r="R3681">
        <v>8</v>
      </c>
      <c r="S3681" t="s">
        <v>4915</v>
      </c>
      <c r="T3681" t="s">
        <v>180</v>
      </c>
      <c r="U3681" t="str">
        <f t="shared" si="485"/>
        <v>1945.03.03/04.</v>
      </c>
      <c r="V3681" t="str">
        <f t="shared" si="486"/>
        <v>45. 03.</v>
      </c>
      <c r="W3681" t="str">
        <f t="shared" si="484"/>
        <v>Various Small Ops</v>
      </c>
      <c r="X3681" t="str">
        <f t="shared" si="483"/>
        <v>Not Marking</v>
      </c>
    </row>
    <row r="3682" spans="1:25" x14ac:dyDescent="0.25">
      <c r="A3682" s="1">
        <v>16499</v>
      </c>
      <c r="B3682" t="s">
        <v>5012</v>
      </c>
      <c r="C3682" s="1" t="s">
        <v>3797</v>
      </c>
      <c r="D3682" s="1" t="s">
        <v>3859</v>
      </c>
      <c r="E3682" t="s">
        <v>4520</v>
      </c>
      <c r="F3682" t="s">
        <v>900</v>
      </c>
      <c r="G3682" s="12" t="s">
        <v>5151</v>
      </c>
      <c r="H3682" t="str">
        <f t="shared" si="480"/>
        <v>GE</v>
      </c>
      <c r="I3682" s="12" t="s">
        <v>5332</v>
      </c>
      <c r="J3682" s="12"/>
      <c r="K3682" s="12" t="s">
        <v>653</v>
      </c>
      <c r="L3682" s="12"/>
      <c r="M3682" s="12"/>
      <c r="N3682" s="12"/>
      <c r="O3682" s="14">
        <v>32</v>
      </c>
      <c r="P3682" s="14">
        <v>31</v>
      </c>
      <c r="Q3682" s="12">
        <f>IF(ISERROR(VLOOKUP(F3682,DataFromWard!$B$484:$E$998,4,FALSE)),"",VLOOKUP(F3682,DataFromWard!$B$484:$E$998,4,FALSE))</f>
        <v>0</v>
      </c>
      <c r="R3682">
        <v>8</v>
      </c>
      <c r="S3682" t="s">
        <v>4915</v>
      </c>
      <c r="U3682" t="str">
        <f t="shared" si="485"/>
        <v>1945.03.03/04.</v>
      </c>
      <c r="V3682" t="str">
        <f t="shared" si="486"/>
        <v>45. 03.</v>
      </c>
      <c r="W3682" t="str">
        <f t="shared" si="484"/>
        <v>Various Small Ops</v>
      </c>
      <c r="X3682" t="str">
        <f t="shared" si="483"/>
        <v>Not Marking</v>
      </c>
    </row>
    <row r="3683" spans="1:25" x14ac:dyDescent="0.25">
      <c r="A3683" s="1">
        <v>16500</v>
      </c>
      <c r="B3683" t="s">
        <v>5009</v>
      </c>
      <c r="C3683" s="1" t="str">
        <f>IF(B3683="Day",TEXT(A3683,"dd"&amp;"."),TEXT(A3683,"dd")&amp;"/"&amp;TEXT(A3684,"dd")&amp;".")</f>
        <v>04.</v>
      </c>
      <c r="D3683" s="1" t="str">
        <f>TEXT(A3683,"mm")&amp;"."</f>
        <v>03.</v>
      </c>
      <c r="E3683" t="str">
        <f>TEXT(A3683,"yy")&amp;"."</f>
        <v>45.</v>
      </c>
      <c r="F3683" t="str">
        <f>IF((C3683&lt;C3691),C3683&amp;D3683&amp;E3683,C3683&amp;D3691&amp;E3683)</f>
        <v>04.03.45.</v>
      </c>
      <c r="G3683" s="12" t="str">
        <f>IF(ISERROR(VLOOKUP(F3683,DataFromWard!$B$484:$E$998,2,FALSE)),"",VLOOKUP(F3683,DataFromWard!$B$484:$E$998,2,FALSE))</f>
        <v/>
      </c>
      <c r="H3683" t="str">
        <f t="shared" si="480"/>
        <v/>
      </c>
      <c r="I3683" s="12"/>
      <c r="J3683" s="12"/>
      <c r="K3683" s="12"/>
      <c r="L3683" s="12"/>
      <c r="M3683" s="12"/>
      <c r="N3683" s="12"/>
      <c r="O3683" s="14" t="str">
        <f>IF(ISERROR(VLOOKUP(F3683,DataFromWard!$B$484:$E$998,3,FALSE)),"",VLOOKUP(F3683,DataFromWard!$B$484:$E$998,3,FALSE))</f>
        <v/>
      </c>
      <c r="P3683" s="14"/>
      <c r="Q3683" s="12" t="str">
        <f>IF(ISERROR(VLOOKUP(F3683,DataFromWard!$B$484:$E$998,4,FALSE)),"",VLOOKUP(F3683,DataFromWard!$B$484:$E$998,4,FALSE))</f>
        <v/>
      </c>
      <c r="S3683" t="s">
        <v>4915</v>
      </c>
      <c r="T3683" t="s">
        <v>181</v>
      </c>
      <c r="U3683" t="str">
        <f t="shared" si="485"/>
        <v>1945.03.04.</v>
      </c>
      <c r="V3683" t="str">
        <f t="shared" si="486"/>
        <v>45. 03.</v>
      </c>
      <c r="W3683" t="str">
        <f t="shared" si="484"/>
        <v/>
      </c>
      <c r="X3683" t="str">
        <f t="shared" si="483"/>
        <v/>
      </c>
    </row>
    <row r="3684" spans="1:25" x14ac:dyDescent="0.25">
      <c r="A3684" s="1">
        <v>16500</v>
      </c>
      <c r="B3684" t="s">
        <v>5012</v>
      </c>
      <c r="C3684" s="1" t="str">
        <f>IF(B3684="Day",TEXT(A3684,"dd"&amp;"."),TEXT(A3684,"dd")&amp;"/"&amp;TEXT(A3691,"dd")&amp;".")</f>
        <v>04/05.</v>
      </c>
      <c r="D3684" s="1" t="str">
        <f>TEXT(A3684,"mm")&amp;"."</f>
        <v>03.</v>
      </c>
      <c r="E3684" t="str">
        <f>TEXT(A3684,"yy")&amp;"."</f>
        <v>45.</v>
      </c>
      <c r="F3684" t="str">
        <f>IF((C3684&lt;C3692),C3684&amp;D3684&amp;E3684,C3684&amp;D3692&amp;E3684)</f>
        <v>04/05.03.45.</v>
      </c>
      <c r="G3684" s="12" t="s">
        <v>4954</v>
      </c>
      <c r="H3684" t="str">
        <f t="shared" si="480"/>
        <v>GE</v>
      </c>
      <c r="I3684" s="12" t="s">
        <v>5332</v>
      </c>
      <c r="J3684" s="12"/>
      <c r="K3684" s="12" t="s">
        <v>653</v>
      </c>
      <c r="L3684" s="12">
        <v>6</v>
      </c>
      <c r="M3684" s="12"/>
      <c r="N3684" s="12"/>
      <c r="O3684" s="14">
        <v>31</v>
      </c>
      <c r="P3684" s="14">
        <v>30</v>
      </c>
      <c r="Q3684" s="12">
        <f>IF(ISERROR(VLOOKUP(F3684,DataFromWard!$B$484:$E$998,4,FALSE)),"",VLOOKUP(F3684,DataFromWard!$B$484:$E$998,4,FALSE))</f>
        <v>0</v>
      </c>
      <c r="R3684">
        <v>8</v>
      </c>
      <c r="S3684" t="s">
        <v>4915</v>
      </c>
      <c r="U3684" t="str">
        <f t="shared" si="485"/>
        <v>1945.03.04/05.</v>
      </c>
      <c r="V3684" t="str">
        <f t="shared" si="486"/>
        <v>45. 03.</v>
      </c>
      <c r="W3684" t="str">
        <f t="shared" si="484"/>
        <v>Various Small Ops</v>
      </c>
      <c r="X3684" t="str">
        <f t="shared" si="483"/>
        <v>Not Marking</v>
      </c>
    </row>
    <row r="3685" spans="1:25" x14ac:dyDescent="0.25">
      <c r="A3685" s="1">
        <v>16500</v>
      </c>
      <c r="B3685" t="s">
        <v>5012</v>
      </c>
      <c r="C3685" s="1" t="s">
        <v>3813</v>
      </c>
      <c r="D3685" s="1" t="s">
        <v>3859</v>
      </c>
      <c r="E3685" t="s">
        <v>4520</v>
      </c>
      <c r="F3685" t="s">
        <v>902</v>
      </c>
      <c r="G3685" s="12" t="s">
        <v>4916</v>
      </c>
      <c r="H3685" t="str">
        <f t="shared" si="480"/>
        <v>GE</v>
      </c>
      <c r="I3685" s="12" t="s">
        <v>5332</v>
      </c>
      <c r="J3685" s="12"/>
      <c r="K3685" s="12" t="s">
        <v>653</v>
      </c>
      <c r="L3685" s="12"/>
      <c r="M3685" s="12"/>
      <c r="N3685" s="12"/>
      <c r="O3685" s="14">
        <v>24</v>
      </c>
      <c r="P3685" s="14">
        <v>23</v>
      </c>
      <c r="Q3685" s="12">
        <f>IF(ISERROR(VLOOKUP(F3685,DataFromWard!$B$484:$E$998,4,FALSE)),"",VLOOKUP(F3685,DataFromWard!$B$484:$E$998,4,FALSE))</f>
        <v>0</v>
      </c>
      <c r="R3685">
        <v>8</v>
      </c>
      <c r="S3685" t="s">
        <v>4915</v>
      </c>
      <c r="U3685" t="str">
        <f t="shared" si="485"/>
        <v>1945.03.04/05.</v>
      </c>
      <c r="V3685" t="str">
        <f t="shared" si="486"/>
        <v>45. 03.</v>
      </c>
      <c r="W3685" t="str">
        <f t="shared" si="484"/>
        <v>Various Small Ops</v>
      </c>
      <c r="X3685" t="str">
        <f t="shared" si="483"/>
        <v>Not Marking</v>
      </c>
    </row>
    <row r="3686" spans="1:25" x14ac:dyDescent="0.25">
      <c r="A3686" s="1">
        <v>16500</v>
      </c>
      <c r="B3686" t="s">
        <v>5012</v>
      </c>
      <c r="C3686" s="1" t="s">
        <v>3813</v>
      </c>
      <c r="D3686" s="1" t="s">
        <v>3859</v>
      </c>
      <c r="E3686" t="s">
        <v>4520</v>
      </c>
      <c r="F3686" t="s">
        <v>902</v>
      </c>
      <c r="G3686" s="12" t="s">
        <v>4924</v>
      </c>
      <c r="H3686" t="str">
        <f t="shared" si="480"/>
        <v>GE</v>
      </c>
      <c r="I3686" s="12" t="s">
        <v>5332</v>
      </c>
      <c r="J3686" s="12"/>
      <c r="K3686" s="12" t="s">
        <v>653</v>
      </c>
      <c r="L3686" s="12"/>
      <c r="M3686" s="12"/>
      <c r="N3686" s="12"/>
      <c r="O3686" s="14">
        <v>6</v>
      </c>
      <c r="P3686" s="14">
        <v>6</v>
      </c>
      <c r="Q3686" s="12">
        <f>IF(ISERROR(VLOOKUP(F3686,DataFromWard!$B$484:$E$998,4,FALSE)),"",VLOOKUP(F3686,DataFromWard!$B$484:$E$998,4,FALSE))</f>
        <v>0</v>
      </c>
      <c r="R3686">
        <v>8</v>
      </c>
      <c r="S3686" t="s">
        <v>4915</v>
      </c>
      <c r="T3686" t="s">
        <v>5178</v>
      </c>
      <c r="U3686" t="str">
        <f t="shared" si="485"/>
        <v>1945.03.04/05.</v>
      </c>
      <c r="V3686" t="str">
        <f t="shared" si="486"/>
        <v>45. 03.</v>
      </c>
      <c r="W3686" t="str">
        <f t="shared" si="484"/>
        <v>Various Small Ops</v>
      </c>
      <c r="X3686" t="str">
        <f t="shared" si="483"/>
        <v>Not Marking</v>
      </c>
    </row>
    <row r="3687" spans="1:25" x14ac:dyDescent="0.25">
      <c r="A3687" s="1">
        <v>16500</v>
      </c>
      <c r="B3687" t="s">
        <v>5012</v>
      </c>
      <c r="C3687" s="1" t="s">
        <v>3813</v>
      </c>
      <c r="D3687" s="1" t="s">
        <v>3859</v>
      </c>
      <c r="E3687" t="s">
        <v>4520</v>
      </c>
      <c r="F3687" t="s">
        <v>902</v>
      </c>
      <c r="G3687" s="12" t="s">
        <v>4933</v>
      </c>
      <c r="H3687" t="str">
        <f t="shared" si="480"/>
        <v>GE</v>
      </c>
      <c r="I3687" s="12" t="s">
        <v>5332</v>
      </c>
      <c r="J3687" s="12"/>
      <c r="K3687" s="12" t="s">
        <v>653</v>
      </c>
      <c r="L3687" s="12"/>
      <c r="M3687" s="12"/>
      <c r="N3687" s="12"/>
      <c r="O3687" s="59">
        <v>6</v>
      </c>
      <c r="P3687" s="14"/>
      <c r="Q3687" s="12">
        <f>IF(ISERROR(VLOOKUP(F3687,DataFromWard!$B$484:$E$998,4,FALSE)),"",VLOOKUP(F3687,DataFromWard!$B$484:$E$998,4,FALSE))</f>
        <v>0</v>
      </c>
      <c r="R3687">
        <v>8</v>
      </c>
      <c r="S3687" t="s">
        <v>4915</v>
      </c>
      <c r="T3687" t="s">
        <v>5178</v>
      </c>
      <c r="U3687" t="str">
        <f t="shared" si="485"/>
        <v>1945.03.04/05.</v>
      </c>
      <c r="V3687" t="str">
        <f t="shared" si="486"/>
        <v>45. 03.</v>
      </c>
      <c r="W3687" t="str">
        <f t="shared" si="484"/>
        <v>Various Small Ops</v>
      </c>
      <c r="X3687" t="str">
        <f t="shared" si="483"/>
        <v>Not Marking</v>
      </c>
      <c r="Y3687" t="s">
        <v>5283</v>
      </c>
    </row>
    <row r="3688" spans="1:25" x14ac:dyDescent="0.25">
      <c r="A3688" s="1">
        <v>16500</v>
      </c>
      <c r="B3688" t="s">
        <v>5012</v>
      </c>
      <c r="C3688" s="1" t="s">
        <v>3813</v>
      </c>
      <c r="D3688" s="1" t="s">
        <v>3859</v>
      </c>
      <c r="E3688" t="s">
        <v>4520</v>
      </c>
      <c r="F3688" t="s">
        <v>902</v>
      </c>
      <c r="G3688" s="12" t="s">
        <v>4946</v>
      </c>
      <c r="H3688" t="str">
        <f t="shared" si="480"/>
        <v>GE</v>
      </c>
      <c r="I3688" s="12" t="s">
        <v>5332</v>
      </c>
      <c r="J3688" s="12"/>
      <c r="K3688" s="12" t="s">
        <v>653</v>
      </c>
      <c r="L3688" s="12"/>
      <c r="M3688" s="12"/>
      <c r="N3688" s="12"/>
      <c r="O3688" s="14">
        <v>6</v>
      </c>
      <c r="P3688" s="14">
        <v>6</v>
      </c>
      <c r="Q3688" s="12">
        <f>IF(ISERROR(VLOOKUP(F3688,DataFromWard!$B$484:$E$998,4,FALSE)),"",VLOOKUP(F3688,DataFromWard!$B$484:$E$998,4,FALSE))</f>
        <v>0</v>
      </c>
      <c r="R3688">
        <v>8</v>
      </c>
      <c r="S3688" t="s">
        <v>4915</v>
      </c>
      <c r="T3688" t="s">
        <v>5178</v>
      </c>
      <c r="U3688" t="str">
        <f t="shared" si="485"/>
        <v>1945.03.04/05.</v>
      </c>
      <c r="V3688" t="str">
        <f t="shared" si="486"/>
        <v>45. 03.</v>
      </c>
      <c r="W3688" t="str">
        <f t="shared" si="484"/>
        <v>Various Small Ops</v>
      </c>
      <c r="X3688" t="str">
        <f t="shared" si="483"/>
        <v>Not Marking</v>
      </c>
    </row>
    <row r="3689" spans="1:25" x14ac:dyDescent="0.25">
      <c r="A3689" s="1">
        <v>16500</v>
      </c>
      <c r="B3689" t="s">
        <v>5012</v>
      </c>
      <c r="C3689" s="1" t="s">
        <v>3813</v>
      </c>
      <c r="D3689" s="1" t="s">
        <v>3859</v>
      </c>
      <c r="E3689" t="s">
        <v>4520</v>
      </c>
      <c r="F3689" t="s">
        <v>902</v>
      </c>
      <c r="G3689" s="12" t="s">
        <v>4919</v>
      </c>
      <c r="H3689" t="str">
        <f t="shared" si="480"/>
        <v>GE</v>
      </c>
      <c r="I3689" s="12" t="s">
        <v>5332</v>
      </c>
      <c r="J3689" s="12"/>
      <c r="K3689" s="12" t="s">
        <v>653</v>
      </c>
      <c r="L3689" s="12"/>
      <c r="M3689" s="12"/>
      <c r="N3689" s="12"/>
      <c r="O3689" s="59">
        <v>6</v>
      </c>
      <c r="P3689" s="14"/>
      <c r="Q3689" s="12">
        <f>IF(ISERROR(VLOOKUP(F3689,DataFromWard!$B$484:$E$998,4,FALSE)),"",VLOOKUP(F3689,DataFromWard!$B$484:$E$998,4,FALSE))</f>
        <v>0</v>
      </c>
      <c r="R3689">
        <v>8</v>
      </c>
      <c r="S3689" t="s">
        <v>4915</v>
      </c>
      <c r="T3689" t="s">
        <v>5178</v>
      </c>
      <c r="U3689" t="str">
        <f t="shared" si="485"/>
        <v>1945.03.04/05.</v>
      </c>
      <c r="V3689" t="str">
        <f t="shared" si="486"/>
        <v>45. 03.</v>
      </c>
      <c r="W3689" t="str">
        <f t="shared" si="484"/>
        <v>Various Small Ops</v>
      </c>
      <c r="X3689" t="str">
        <f t="shared" si="483"/>
        <v>Not Marking</v>
      </c>
      <c r="Y3689" t="s">
        <v>5283</v>
      </c>
    </row>
    <row r="3690" spans="1:25" x14ac:dyDescent="0.25">
      <c r="A3690" s="1">
        <v>16500</v>
      </c>
      <c r="B3690" t="s">
        <v>5012</v>
      </c>
      <c r="C3690" s="1" t="s">
        <v>3813</v>
      </c>
      <c r="D3690" s="1" t="s">
        <v>3859</v>
      </c>
      <c r="E3690" t="s">
        <v>4520</v>
      </c>
      <c r="F3690" t="s">
        <v>902</v>
      </c>
      <c r="G3690" s="12" t="s">
        <v>5177</v>
      </c>
      <c r="H3690" t="str">
        <f t="shared" si="480"/>
        <v>GE</v>
      </c>
      <c r="I3690" s="12" t="s">
        <v>5332</v>
      </c>
      <c r="J3690" s="12"/>
      <c r="K3690" s="12" t="s">
        <v>653</v>
      </c>
      <c r="L3690" s="12"/>
      <c r="M3690" s="12"/>
      <c r="N3690" s="12"/>
      <c r="O3690" s="14">
        <v>4</v>
      </c>
      <c r="P3690" s="14">
        <v>3</v>
      </c>
      <c r="Q3690" s="12">
        <f>IF(ISERROR(VLOOKUP(F3690,DataFromWard!$B$484:$E$998,4,FALSE)),"",VLOOKUP(F3690,DataFromWard!$B$484:$E$998,4,FALSE))</f>
        <v>0</v>
      </c>
      <c r="R3690">
        <v>8</v>
      </c>
      <c r="S3690" t="s">
        <v>4915</v>
      </c>
      <c r="T3690" t="s">
        <v>5178</v>
      </c>
      <c r="U3690" t="str">
        <f t="shared" si="485"/>
        <v>1945.03.04/05.</v>
      </c>
      <c r="V3690" t="str">
        <f t="shared" si="486"/>
        <v>45. 03.</v>
      </c>
      <c r="W3690" t="str">
        <f t="shared" si="484"/>
        <v>Various Small Ops</v>
      </c>
      <c r="X3690" t="str">
        <f t="shared" si="483"/>
        <v>Not Marking</v>
      </c>
    </row>
    <row r="3691" spans="1:25" x14ac:dyDescent="0.25">
      <c r="A3691" s="1">
        <v>16501</v>
      </c>
      <c r="B3691" t="s">
        <v>5009</v>
      </c>
      <c r="C3691" s="1" t="str">
        <f>IF(B3691="Day",TEXT(A3691,"dd"&amp;"."),TEXT(A3691,"dd")&amp;"/"&amp;TEXT(A3692,"dd")&amp;".")</f>
        <v>05.</v>
      </c>
      <c r="D3691" s="1" t="str">
        <f>TEXT(A3691,"mm")&amp;"."</f>
        <v>03.</v>
      </c>
      <c r="E3691" t="str">
        <f>TEXT(A3691,"yy")&amp;"."</f>
        <v>45.</v>
      </c>
      <c r="F3691" t="str">
        <f>IF((C3691&lt;C3702),C3691&amp;D3691&amp;E3691,C3691&amp;D3702&amp;E3691)</f>
        <v>05.03.45.</v>
      </c>
      <c r="G3691" s="12" t="str">
        <f>IF(ISERROR(VLOOKUP(F3691,DataFromWard!$B$484:$E$998,2,FALSE)),"",VLOOKUP(F3691,DataFromWard!$B$484:$E$998,2,FALSE))</f>
        <v/>
      </c>
      <c r="H3691" t="str">
        <f t="shared" si="480"/>
        <v/>
      </c>
      <c r="I3691" s="12"/>
      <c r="J3691" s="12"/>
      <c r="K3691" s="12"/>
      <c r="L3691" s="12"/>
      <c r="M3691" s="12"/>
      <c r="N3691" s="12"/>
      <c r="O3691" s="14" t="str">
        <f>IF(ISERROR(VLOOKUP(F3691,DataFromWard!$B$484:$E$998,3,FALSE)),"",VLOOKUP(F3691,DataFromWard!$B$484:$E$998,3,FALSE))</f>
        <v/>
      </c>
      <c r="P3691" s="14"/>
      <c r="Q3691" s="12" t="str">
        <f>IF(ISERROR(VLOOKUP(F3691,DataFromWard!$B$484:$E$998,4,FALSE)),"",VLOOKUP(F3691,DataFromWard!$B$484:$E$998,4,FALSE))</f>
        <v/>
      </c>
      <c r="S3691" t="s">
        <v>4915</v>
      </c>
      <c r="T3691" t="s">
        <v>182</v>
      </c>
      <c r="U3691" t="str">
        <f t="shared" si="485"/>
        <v>1945.03.05.</v>
      </c>
      <c r="V3691" t="str">
        <f t="shared" si="486"/>
        <v>45. 03.</v>
      </c>
      <c r="W3691" t="str">
        <f t="shared" si="484"/>
        <v/>
      </c>
      <c r="X3691" t="str">
        <f t="shared" si="483"/>
        <v/>
      </c>
    </row>
    <row r="3692" spans="1:25" x14ac:dyDescent="0.25">
      <c r="A3692" s="1">
        <v>16501</v>
      </c>
      <c r="B3692" t="s">
        <v>5012</v>
      </c>
      <c r="C3692" s="1" t="str">
        <f>IF(B3692="Day",TEXT(A3692,"dd"&amp;"."),TEXT(A3692,"dd")&amp;"/"&amp;TEXT(A3702,"dd")&amp;".")</f>
        <v>05/06.</v>
      </c>
      <c r="D3692" s="1" t="str">
        <f>TEXT(A3692,"mm")&amp;"."</f>
        <v>03.</v>
      </c>
      <c r="E3692" t="str">
        <f>TEXT(A3692,"yy")&amp;"."</f>
        <v>45.</v>
      </c>
      <c r="F3692" t="str">
        <f>IF((C3692&lt;C3703),C3692&amp;D3692&amp;E3692,C3692&amp;D3703&amp;E3692)</f>
        <v>05/06.03.45.</v>
      </c>
      <c r="G3692" s="12" t="str">
        <f>IF(ISERROR(VLOOKUP(F3692,DataFromWard!$B$484:$E$998,2,FALSE)),"",VLOOKUP(F3692,DataFromWard!$B$484:$E$998,2,FALSE))</f>
        <v>Chemnitz</v>
      </c>
      <c r="H3692" t="str">
        <f t="shared" si="480"/>
        <v>GE</v>
      </c>
      <c r="I3692" s="12" t="s">
        <v>5332</v>
      </c>
      <c r="J3692" s="12"/>
      <c r="K3692" s="12">
        <v>754</v>
      </c>
      <c r="L3692" s="12">
        <v>27</v>
      </c>
      <c r="M3692" s="12"/>
      <c r="N3692" s="12"/>
      <c r="O3692" s="14">
        <f>IF(ISERROR(VLOOKUP(F3692,DataFromWard!$B$484:$E$998,3,FALSE)),"",VLOOKUP(F3692,DataFromWard!$B$484:$E$998,3,FALSE))</f>
        <v>6</v>
      </c>
      <c r="P3692" s="14">
        <v>6</v>
      </c>
      <c r="Q3692" s="12">
        <f>IF(ISERROR(VLOOKUP(F3692,DataFromWard!$B$484:$E$998,4,FALSE)),"",VLOOKUP(F3692,DataFromWard!$B$484:$E$998,4,FALSE))</f>
        <v>0</v>
      </c>
      <c r="R3692">
        <v>8</v>
      </c>
      <c r="S3692" t="s">
        <v>4915</v>
      </c>
      <c r="T3692" t="s">
        <v>183</v>
      </c>
      <c r="U3692" t="str">
        <f t="shared" si="485"/>
        <v>1945.03.05/06.</v>
      </c>
      <c r="V3692" t="str">
        <f t="shared" si="486"/>
        <v>45. 03.</v>
      </c>
      <c r="W3692" t="str">
        <f t="shared" si="484"/>
        <v>Markers</v>
      </c>
      <c r="X3692" t="str">
        <f t="shared" si="483"/>
        <v>Marking</v>
      </c>
    </row>
    <row r="3693" spans="1:25" x14ac:dyDescent="0.25">
      <c r="A3693" s="1">
        <v>16501</v>
      </c>
      <c r="B3693" t="s">
        <v>5012</v>
      </c>
      <c r="C3693" s="1" t="s">
        <v>3833</v>
      </c>
      <c r="D3693" s="1" t="s">
        <v>3859</v>
      </c>
      <c r="E3693" t="s">
        <v>4520</v>
      </c>
      <c r="F3693" t="s">
        <v>904</v>
      </c>
      <c r="G3693" s="12" t="s">
        <v>5159</v>
      </c>
      <c r="H3693" t="str">
        <f t="shared" ref="H3693:H3756" si="487">IF(ISBLANK(G3693),"",IF(ISERROR(VLOOKUP(G3693,LOCS,2,FALSE)),"",VLOOKUP(G3693,LOCS,2,FALSE)))</f>
        <v>GE</v>
      </c>
      <c r="I3693" s="12" t="s">
        <v>4646</v>
      </c>
      <c r="J3693" s="12"/>
      <c r="K3693" s="12">
        <v>248</v>
      </c>
      <c r="L3693" s="12"/>
      <c r="M3693" s="12"/>
      <c r="N3693" s="12"/>
      <c r="O3693" s="14">
        <v>10</v>
      </c>
      <c r="P3693" s="14">
        <v>10</v>
      </c>
      <c r="Q3693" s="12">
        <v>0</v>
      </c>
      <c r="R3693">
        <v>5</v>
      </c>
      <c r="S3693" t="s">
        <v>4915</v>
      </c>
      <c r="T3693" t="s">
        <v>5179</v>
      </c>
      <c r="U3693" t="str">
        <f t="shared" si="485"/>
        <v>1945.03.05/06.</v>
      </c>
      <c r="V3693" t="str">
        <f t="shared" si="486"/>
        <v>45. 03.</v>
      </c>
      <c r="W3693" t="str">
        <f t="shared" si="484"/>
        <v>Markers</v>
      </c>
      <c r="X3693" t="str">
        <f t="shared" si="483"/>
        <v>Marking</v>
      </c>
    </row>
    <row r="3694" spans="1:25" x14ac:dyDescent="0.25">
      <c r="A3694" s="1">
        <v>16501</v>
      </c>
      <c r="B3694" t="s">
        <v>5012</v>
      </c>
      <c r="C3694" s="1" t="s">
        <v>3833</v>
      </c>
      <c r="D3694" s="1" t="s">
        <v>3859</v>
      </c>
      <c r="E3694" t="s">
        <v>4520</v>
      </c>
      <c r="F3694" t="s">
        <v>904</v>
      </c>
      <c r="G3694" s="12" t="s">
        <v>4954</v>
      </c>
      <c r="H3694" t="str">
        <f t="shared" si="487"/>
        <v>GE</v>
      </c>
      <c r="I3694" s="12" t="s">
        <v>5332</v>
      </c>
      <c r="J3694" s="12"/>
      <c r="K3694" s="12" t="s">
        <v>653</v>
      </c>
      <c r="L3694" s="12"/>
      <c r="M3694" s="12"/>
      <c r="N3694" s="12"/>
      <c r="O3694" s="14">
        <v>75</v>
      </c>
      <c r="P3694" s="14">
        <v>71</v>
      </c>
      <c r="Q3694" s="12">
        <v>2</v>
      </c>
      <c r="R3694">
        <v>8</v>
      </c>
      <c r="S3694" t="s">
        <v>4915</v>
      </c>
      <c r="U3694" t="str">
        <f t="shared" si="485"/>
        <v>1945.03.05/06.</v>
      </c>
      <c r="V3694" t="str">
        <f t="shared" si="486"/>
        <v>45. 03.</v>
      </c>
      <c r="W3694" t="str">
        <f t="shared" si="484"/>
        <v>Various Small Ops</v>
      </c>
      <c r="X3694" t="str">
        <f t="shared" si="483"/>
        <v>Not Marking</v>
      </c>
    </row>
    <row r="3695" spans="1:25" x14ac:dyDescent="0.25">
      <c r="A3695" s="1">
        <v>16501</v>
      </c>
      <c r="B3695" t="s">
        <v>5012</v>
      </c>
      <c r="C3695" s="1" t="s">
        <v>3833</v>
      </c>
      <c r="D3695" s="1" t="s">
        <v>3859</v>
      </c>
      <c r="E3695" t="s">
        <v>4520</v>
      </c>
      <c r="F3695" t="s">
        <v>904</v>
      </c>
      <c r="G3695" s="12" t="s">
        <v>1975</v>
      </c>
      <c r="H3695" t="str">
        <f t="shared" si="487"/>
        <v>GE</v>
      </c>
      <c r="I3695" s="12" t="s">
        <v>4646</v>
      </c>
      <c r="J3695" s="12"/>
      <c r="K3695" s="12" t="s">
        <v>653</v>
      </c>
      <c r="L3695" s="12"/>
      <c r="M3695" s="12"/>
      <c r="N3695" s="12"/>
      <c r="O3695" s="14">
        <v>15</v>
      </c>
      <c r="P3695" s="14">
        <v>14</v>
      </c>
      <c r="Q3695" s="12">
        <f>IF(ISERROR(VLOOKUP(F3695,DataFromWard!$B$484:$E$998,4,FALSE)),"",VLOOKUP(F3695,DataFromWard!$B$484:$E$998,4,FALSE))</f>
        <v>0</v>
      </c>
      <c r="R3695">
        <v>8</v>
      </c>
      <c r="S3695" t="s">
        <v>4915</v>
      </c>
      <c r="U3695" t="str">
        <f t="shared" si="485"/>
        <v>1945.03.05/06.</v>
      </c>
      <c r="V3695" t="str">
        <f t="shared" si="486"/>
        <v>45. 03.</v>
      </c>
      <c r="W3695" t="str">
        <f t="shared" si="484"/>
        <v>Various Small Ops</v>
      </c>
      <c r="X3695" t="str">
        <f t="shared" si="483"/>
        <v>Not Marking</v>
      </c>
    </row>
    <row r="3696" spans="1:25" x14ac:dyDescent="0.25">
      <c r="A3696" s="1">
        <v>16501</v>
      </c>
      <c r="B3696" t="s">
        <v>5012</v>
      </c>
      <c r="C3696" s="1" t="s">
        <v>3833</v>
      </c>
      <c r="D3696" s="1" t="s">
        <v>3859</v>
      </c>
      <c r="E3696" t="s">
        <v>4520</v>
      </c>
      <c r="F3696" t="s">
        <v>904</v>
      </c>
      <c r="G3696" s="12" t="s">
        <v>3628</v>
      </c>
      <c r="H3696" t="str">
        <f t="shared" si="487"/>
        <v>GE</v>
      </c>
      <c r="I3696" s="12" t="s">
        <v>5332</v>
      </c>
      <c r="J3696" s="12"/>
      <c r="K3696" s="12" t="s">
        <v>653</v>
      </c>
      <c r="L3696" s="12"/>
      <c r="M3696" s="12"/>
      <c r="N3696" s="12"/>
      <c r="O3696" s="14">
        <v>6</v>
      </c>
      <c r="P3696" s="14">
        <v>6</v>
      </c>
      <c r="Q3696" s="12">
        <v>1</v>
      </c>
      <c r="R3696">
        <v>8</v>
      </c>
      <c r="S3696" t="s">
        <v>4915</v>
      </c>
      <c r="T3696" t="s">
        <v>5178</v>
      </c>
      <c r="U3696" t="str">
        <f t="shared" si="485"/>
        <v>1945.03.05/06.</v>
      </c>
      <c r="V3696" t="str">
        <f t="shared" si="486"/>
        <v>45. 03.</v>
      </c>
      <c r="W3696" t="str">
        <f t="shared" si="484"/>
        <v>Various Small Ops</v>
      </c>
      <c r="X3696" t="str">
        <f t="shared" si="483"/>
        <v>Not Marking</v>
      </c>
    </row>
    <row r="3697" spans="1:25" x14ac:dyDescent="0.25">
      <c r="A3697" s="1">
        <v>16501</v>
      </c>
      <c r="B3697" t="s">
        <v>5012</v>
      </c>
      <c r="C3697" s="1" t="s">
        <v>3833</v>
      </c>
      <c r="D3697" s="1" t="s">
        <v>3859</v>
      </c>
      <c r="E3697" t="s">
        <v>4520</v>
      </c>
      <c r="F3697" t="s">
        <v>904</v>
      </c>
      <c r="G3697" s="12" t="s">
        <v>4924</v>
      </c>
      <c r="H3697" t="str">
        <f t="shared" si="487"/>
        <v>GE</v>
      </c>
      <c r="I3697" s="12" t="s">
        <v>5332</v>
      </c>
      <c r="J3697" s="12"/>
      <c r="K3697" s="12" t="s">
        <v>653</v>
      </c>
      <c r="L3697" s="12"/>
      <c r="M3697" s="12"/>
      <c r="N3697" s="12"/>
      <c r="O3697" s="14">
        <v>6</v>
      </c>
      <c r="P3697" s="14">
        <v>5</v>
      </c>
      <c r="Q3697" s="12">
        <f>IF(ISERROR(VLOOKUP(F3697,DataFromWard!$B$484:$E$998,4,FALSE)),"",VLOOKUP(F3697,DataFromWard!$B$484:$E$998,4,FALSE))</f>
        <v>0</v>
      </c>
      <c r="R3697">
        <v>8</v>
      </c>
      <c r="S3697" t="s">
        <v>4915</v>
      </c>
      <c r="T3697" t="s">
        <v>5178</v>
      </c>
      <c r="U3697" t="str">
        <f t="shared" si="485"/>
        <v>1945.03.05/06.</v>
      </c>
      <c r="V3697" t="str">
        <f t="shared" si="486"/>
        <v>45. 03.</v>
      </c>
      <c r="W3697" t="str">
        <f t="shared" si="484"/>
        <v>Various Small Ops</v>
      </c>
      <c r="X3697" t="str">
        <f t="shared" si="483"/>
        <v>Not Marking</v>
      </c>
    </row>
    <row r="3698" spans="1:25" x14ac:dyDescent="0.25">
      <c r="A3698" s="1">
        <v>16501</v>
      </c>
      <c r="B3698" t="s">
        <v>5012</v>
      </c>
      <c r="C3698" s="1" t="s">
        <v>3833</v>
      </c>
      <c r="D3698" s="1" t="s">
        <v>3859</v>
      </c>
      <c r="E3698" t="s">
        <v>4520</v>
      </c>
      <c r="F3698" t="s">
        <v>904</v>
      </c>
      <c r="G3698" s="12" t="s">
        <v>4933</v>
      </c>
      <c r="H3698" t="str">
        <f t="shared" si="487"/>
        <v>GE</v>
      </c>
      <c r="I3698" s="12" t="s">
        <v>5332</v>
      </c>
      <c r="J3698" s="12"/>
      <c r="K3698" s="12" t="s">
        <v>653</v>
      </c>
      <c r="L3698" s="12"/>
      <c r="M3698" s="12"/>
      <c r="N3698" s="12"/>
      <c r="O3698" s="59">
        <v>6</v>
      </c>
      <c r="P3698" s="14"/>
      <c r="Q3698" s="12">
        <f>IF(ISERROR(VLOOKUP(F3698,DataFromWard!$B$484:$E$998,4,FALSE)),"",VLOOKUP(F3698,DataFromWard!$B$484:$E$998,4,FALSE))</f>
        <v>0</v>
      </c>
      <c r="R3698">
        <v>8</v>
      </c>
      <c r="S3698" t="s">
        <v>4915</v>
      </c>
      <c r="T3698" t="s">
        <v>5178</v>
      </c>
      <c r="U3698" t="str">
        <f t="shared" si="485"/>
        <v>1945.03.05/06.</v>
      </c>
      <c r="V3698" t="str">
        <f t="shared" si="486"/>
        <v>45. 03.</v>
      </c>
      <c r="W3698" t="str">
        <f t="shared" si="484"/>
        <v>Various Small Ops</v>
      </c>
      <c r="X3698" t="str">
        <f t="shared" si="483"/>
        <v>Not Marking</v>
      </c>
      <c r="Y3698" t="s">
        <v>5283</v>
      </c>
    </row>
    <row r="3699" spans="1:25" x14ac:dyDescent="0.25">
      <c r="A3699" s="1">
        <v>16501</v>
      </c>
      <c r="B3699" t="s">
        <v>5012</v>
      </c>
      <c r="C3699" s="1" t="s">
        <v>3833</v>
      </c>
      <c r="D3699" s="1" t="s">
        <v>3859</v>
      </c>
      <c r="E3699" t="s">
        <v>4520</v>
      </c>
      <c r="F3699" t="s">
        <v>904</v>
      </c>
      <c r="G3699" s="12" t="s">
        <v>4946</v>
      </c>
      <c r="H3699" t="str">
        <f t="shared" si="487"/>
        <v>GE</v>
      </c>
      <c r="I3699" s="12" t="s">
        <v>5332</v>
      </c>
      <c r="J3699" s="12"/>
      <c r="K3699" s="12" t="s">
        <v>653</v>
      </c>
      <c r="L3699" s="12"/>
      <c r="M3699" s="12"/>
      <c r="N3699" s="12"/>
      <c r="O3699" s="14">
        <v>6</v>
      </c>
      <c r="P3699" s="14">
        <v>5</v>
      </c>
      <c r="Q3699" s="12">
        <f>IF(ISERROR(VLOOKUP(F3699,DataFromWard!$B$484:$E$998,4,FALSE)),"",VLOOKUP(F3699,DataFromWard!$B$484:$E$998,4,FALSE))</f>
        <v>0</v>
      </c>
      <c r="R3699">
        <v>8</v>
      </c>
      <c r="S3699" t="s">
        <v>4915</v>
      </c>
      <c r="T3699" t="s">
        <v>5178</v>
      </c>
      <c r="U3699" t="str">
        <f t="shared" si="485"/>
        <v>1945.03.05/06.</v>
      </c>
      <c r="V3699" t="str">
        <f t="shared" si="486"/>
        <v>45. 03.</v>
      </c>
      <c r="W3699" t="str">
        <f t="shared" si="484"/>
        <v>Various Small Ops</v>
      </c>
      <c r="X3699" t="str">
        <f t="shared" si="483"/>
        <v>Not Marking</v>
      </c>
    </row>
    <row r="3700" spans="1:25" x14ac:dyDescent="0.25">
      <c r="A3700" s="1">
        <v>16501</v>
      </c>
      <c r="B3700" t="s">
        <v>5012</v>
      </c>
      <c r="C3700" s="1" t="s">
        <v>3833</v>
      </c>
      <c r="D3700" s="1" t="s">
        <v>3859</v>
      </c>
      <c r="E3700" t="s">
        <v>4520</v>
      </c>
      <c r="F3700" t="s">
        <v>904</v>
      </c>
      <c r="G3700" s="12" t="s">
        <v>4939</v>
      </c>
      <c r="H3700" t="str">
        <f t="shared" si="487"/>
        <v>GE</v>
      </c>
      <c r="I3700" s="12" t="s">
        <v>5332</v>
      </c>
      <c r="J3700" s="12"/>
      <c r="K3700" s="12" t="s">
        <v>653</v>
      </c>
      <c r="L3700" s="12"/>
      <c r="M3700" s="12"/>
      <c r="N3700" s="12"/>
      <c r="O3700" s="14">
        <v>6</v>
      </c>
      <c r="P3700" s="14">
        <v>5</v>
      </c>
      <c r="Q3700" s="12">
        <f>IF(ISERROR(VLOOKUP(F3700,DataFromWard!$B$484:$E$998,4,FALSE)),"",VLOOKUP(F3700,DataFromWard!$B$484:$E$998,4,FALSE))</f>
        <v>0</v>
      </c>
      <c r="R3700">
        <v>8</v>
      </c>
      <c r="S3700" t="s">
        <v>4915</v>
      </c>
      <c r="T3700" t="s">
        <v>5178</v>
      </c>
      <c r="U3700" t="str">
        <f t="shared" si="485"/>
        <v>1945.03.05/06.</v>
      </c>
      <c r="V3700" t="str">
        <f t="shared" si="486"/>
        <v>45. 03.</v>
      </c>
      <c r="W3700" t="str">
        <f t="shared" si="484"/>
        <v>Various Small Ops</v>
      </c>
      <c r="X3700" t="str">
        <f t="shared" si="483"/>
        <v>Not Marking</v>
      </c>
    </row>
    <row r="3701" spans="1:25" x14ac:dyDescent="0.25">
      <c r="A3701" s="1">
        <v>16501</v>
      </c>
      <c r="B3701" t="s">
        <v>5012</v>
      </c>
      <c r="C3701" s="1" t="s">
        <v>3833</v>
      </c>
      <c r="D3701" s="1" t="s">
        <v>3859</v>
      </c>
      <c r="E3701" t="s">
        <v>4520</v>
      </c>
      <c r="F3701" t="s">
        <v>904</v>
      </c>
      <c r="G3701" s="12" t="s">
        <v>1975</v>
      </c>
      <c r="H3701" t="str">
        <f t="shared" si="487"/>
        <v>GE</v>
      </c>
      <c r="I3701" s="12" t="s">
        <v>4646</v>
      </c>
      <c r="J3701" s="12"/>
      <c r="K3701" s="12" t="s">
        <v>653</v>
      </c>
      <c r="L3701" s="12"/>
      <c r="M3701" s="12"/>
      <c r="N3701" s="12"/>
      <c r="O3701" s="14">
        <v>6</v>
      </c>
      <c r="P3701" s="14">
        <v>14</v>
      </c>
      <c r="Q3701" s="12">
        <f>IF(ISERROR(VLOOKUP(F3701,DataFromWard!$B$484:$E$998,4,FALSE)),"",VLOOKUP(F3701,DataFromWard!$B$484:$E$998,4,FALSE))</f>
        <v>0</v>
      </c>
      <c r="R3701">
        <v>8</v>
      </c>
      <c r="S3701" t="s">
        <v>4915</v>
      </c>
      <c r="T3701" t="s">
        <v>5178</v>
      </c>
      <c r="U3701" t="str">
        <f t="shared" si="485"/>
        <v>1945.03.05/06.</v>
      </c>
      <c r="V3701" t="str">
        <f t="shared" si="486"/>
        <v>45. 03.</v>
      </c>
      <c r="W3701" t="str">
        <f t="shared" si="484"/>
        <v>Various Small Ops</v>
      </c>
      <c r="X3701" t="str">
        <f t="shared" si="483"/>
        <v>Not Marking</v>
      </c>
    </row>
    <row r="3702" spans="1:25" x14ac:dyDescent="0.25">
      <c r="A3702" s="1">
        <v>16502</v>
      </c>
      <c r="B3702" t="s">
        <v>5009</v>
      </c>
      <c r="C3702" s="1" t="str">
        <f>IF(B3702="Day",TEXT(A3702,"dd"&amp;"."),TEXT(A3702,"dd")&amp;"/"&amp;TEXT(A3703,"dd")&amp;".")</f>
        <v>06.</v>
      </c>
      <c r="D3702" s="1" t="str">
        <f>TEXT(A3702,"mm")&amp;"."</f>
        <v>03.</v>
      </c>
      <c r="E3702" t="str">
        <f>TEXT(A3702,"yy")&amp;"."</f>
        <v>45.</v>
      </c>
      <c r="F3702" t="str">
        <f>IF((C3702&lt;C3706),C3702&amp;D3702&amp;E3702,C3702&amp;D3706&amp;E3702)</f>
        <v>06.03.45.</v>
      </c>
      <c r="G3702" s="12" t="str">
        <f>IF(ISERROR(VLOOKUP(F3702,DataFromWard!$B$484:$E$998,2,FALSE)),"",VLOOKUP(F3702,DataFromWard!$B$484:$E$998,2,FALSE))</f>
        <v>Wesel</v>
      </c>
      <c r="H3702" t="str">
        <f t="shared" si="487"/>
        <v>GE</v>
      </c>
      <c r="I3702" s="12" t="s">
        <v>4877</v>
      </c>
      <c r="J3702" s="12"/>
      <c r="K3702" s="12">
        <v>119</v>
      </c>
      <c r="L3702" s="12">
        <v>5</v>
      </c>
      <c r="M3702" s="12"/>
      <c r="N3702" s="12"/>
      <c r="O3702" s="14">
        <f>IF(ISERROR(VLOOKUP(F3702,DataFromWard!$B$484:$E$998,3,FALSE)),"",VLOOKUP(F3702,DataFromWard!$B$484:$E$998,3,FALSE))</f>
        <v>48</v>
      </c>
      <c r="P3702" s="14">
        <v>39</v>
      </c>
      <c r="Q3702" s="12">
        <f>IF(ISERROR(VLOOKUP(F3702,DataFromWard!$B$484:$E$998,4,FALSE)),"",VLOOKUP(F3702,DataFromWard!$B$484:$E$998,4,FALSE))</f>
        <v>1</v>
      </c>
      <c r="R3702">
        <v>8</v>
      </c>
      <c r="S3702" t="s">
        <v>4915</v>
      </c>
      <c r="T3702" t="s">
        <v>185</v>
      </c>
      <c r="U3702" t="str">
        <f t="shared" si="485"/>
        <v>1945.03.06.</v>
      </c>
      <c r="V3702" t="str">
        <f t="shared" si="486"/>
        <v>45. 03.</v>
      </c>
      <c r="W3702" t="str">
        <f t="shared" si="484"/>
        <v>Markers</v>
      </c>
      <c r="X3702" t="str">
        <f t="shared" si="483"/>
        <v>Marking</v>
      </c>
    </row>
    <row r="3703" spans="1:25" x14ac:dyDescent="0.25">
      <c r="A3703" s="1">
        <v>16502</v>
      </c>
      <c r="B3703" t="s">
        <v>5012</v>
      </c>
      <c r="C3703" s="1" t="str">
        <f>IF(B3703="Day",TEXT(A3703,"dd"&amp;"."),TEXT(A3703,"dd")&amp;"/"&amp;TEXT(A3706,"dd")&amp;".")</f>
        <v>06/07.</v>
      </c>
      <c r="D3703" s="1" t="str">
        <f>TEXT(A3703,"mm")&amp;"."</f>
        <v>03.</v>
      </c>
      <c r="E3703" t="str">
        <f>TEXT(A3703,"yy")&amp;"."</f>
        <v>45.</v>
      </c>
      <c r="F3703" t="str">
        <f>IF((C3703&lt;C3707),C3703&amp;D3703&amp;E3703,C3703&amp;D3707&amp;E3703)</f>
        <v>06/07.03.45.</v>
      </c>
      <c r="G3703" s="12" t="str">
        <f>IF(ISERROR(VLOOKUP(F3703,DataFromWard!$B$484:$E$998,2,FALSE)),"",VLOOKUP(F3703,DataFromWard!$B$484:$E$998,2,FALSE))</f>
        <v>Wesel</v>
      </c>
      <c r="H3703" t="str">
        <f t="shared" si="487"/>
        <v>GE</v>
      </c>
      <c r="I3703" s="12" t="s">
        <v>4877</v>
      </c>
      <c r="J3703" s="12"/>
      <c r="K3703" s="12">
        <v>87</v>
      </c>
      <c r="L3703" s="12"/>
      <c r="M3703" s="12"/>
      <c r="N3703" s="12"/>
      <c r="O3703" s="14">
        <f>IF(ISERROR(VLOOKUP(F3703,DataFromWard!$B$484:$E$998,3,FALSE)),"",VLOOKUP(F3703,DataFromWard!$B$484:$E$998,3,FALSE))</f>
        <v>51</v>
      </c>
      <c r="P3703" s="14">
        <v>51</v>
      </c>
      <c r="Q3703" s="12">
        <f>IF(ISERROR(VLOOKUP(F3703,DataFromWard!$B$484:$E$998,4,FALSE)),"",VLOOKUP(F3703,DataFromWard!$B$484:$E$998,4,FALSE))</f>
        <v>0</v>
      </c>
      <c r="R3703">
        <v>8</v>
      </c>
      <c r="S3703" t="s">
        <v>4915</v>
      </c>
      <c r="T3703" t="s">
        <v>186</v>
      </c>
      <c r="U3703" t="str">
        <f t="shared" si="485"/>
        <v>1945.03.06/07.</v>
      </c>
      <c r="V3703" t="str">
        <f t="shared" si="486"/>
        <v>45. 03.</v>
      </c>
      <c r="W3703" t="str">
        <f t="shared" si="484"/>
        <v>Markers</v>
      </c>
      <c r="X3703" t="str">
        <f t="shared" ref="X3703:X3766" si="488">IF((W3703=""),"",IF((W3703="Markers"),"Marking","Not Marking"))</f>
        <v>Marking</v>
      </c>
    </row>
    <row r="3704" spans="1:25" x14ac:dyDescent="0.25">
      <c r="A3704" s="1">
        <v>16502</v>
      </c>
      <c r="B3704" t="s">
        <v>5012</v>
      </c>
      <c r="C3704" s="1" t="s">
        <v>3834</v>
      </c>
      <c r="D3704" s="1" t="s">
        <v>3859</v>
      </c>
      <c r="E3704" t="s">
        <v>4520</v>
      </c>
      <c r="F3704" t="s">
        <v>907</v>
      </c>
      <c r="G3704" s="12" t="s">
        <v>5180</v>
      </c>
      <c r="H3704" t="str">
        <f t="shared" si="487"/>
        <v>GE</v>
      </c>
      <c r="I3704" s="12" t="s">
        <v>4763</v>
      </c>
      <c r="J3704" s="12"/>
      <c r="K3704" s="12">
        <v>191</v>
      </c>
      <c r="L3704" s="12"/>
      <c r="M3704" s="12"/>
      <c r="N3704" s="12"/>
      <c r="O3704" s="14">
        <v>7</v>
      </c>
      <c r="P3704" s="14">
        <v>15</v>
      </c>
      <c r="Q3704" s="12">
        <v>0</v>
      </c>
      <c r="R3704">
        <v>5</v>
      </c>
      <c r="S3704" t="s">
        <v>4915</v>
      </c>
      <c r="T3704" t="s">
        <v>184</v>
      </c>
      <c r="U3704" t="str">
        <f t="shared" si="485"/>
        <v>1945.03.06/07.</v>
      </c>
      <c r="V3704" t="str">
        <f t="shared" si="486"/>
        <v>45. 03.</v>
      </c>
      <c r="W3704" t="str">
        <f t="shared" si="484"/>
        <v>Markers</v>
      </c>
      <c r="X3704" t="str">
        <f t="shared" si="488"/>
        <v>Marking</v>
      </c>
    </row>
    <row r="3705" spans="1:25" x14ac:dyDescent="0.25">
      <c r="A3705" s="1">
        <v>16502</v>
      </c>
      <c r="B3705" t="s">
        <v>5012</v>
      </c>
      <c r="C3705" s="1" t="s">
        <v>3834</v>
      </c>
      <c r="D3705" s="1" t="s">
        <v>3859</v>
      </c>
      <c r="E3705" t="s">
        <v>4520</v>
      </c>
      <c r="F3705" t="s">
        <v>907</v>
      </c>
      <c r="G3705" s="12" t="s">
        <v>4954</v>
      </c>
      <c r="H3705" t="str">
        <f t="shared" si="487"/>
        <v>GE</v>
      </c>
      <c r="I3705" s="12" t="s">
        <v>5332</v>
      </c>
      <c r="J3705" s="12"/>
      <c r="K3705" s="12" t="s">
        <v>1908</v>
      </c>
      <c r="L3705" s="12"/>
      <c r="M3705" s="12"/>
      <c r="N3705" s="12"/>
      <c r="O3705" s="14">
        <v>42</v>
      </c>
      <c r="P3705" s="14">
        <v>38</v>
      </c>
      <c r="Q3705" s="12">
        <v>0</v>
      </c>
      <c r="R3705">
        <v>8</v>
      </c>
      <c r="S3705" t="s">
        <v>4915</v>
      </c>
      <c r="U3705" t="str">
        <f t="shared" si="485"/>
        <v>1945.03.06/07.</v>
      </c>
      <c r="V3705" t="str">
        <f t="shared" si="486"/>
        <v>45. 03.</v>
      </c>
      <c r="W3705" t="str">
        <f t="shared" si="484"/>
        <v>Elsewhere</v>
      </c>
      <c r="X3705" t="str">
        <f t="shared" si="488"/>
        <v>Not Marking</v>
      </c>
    </row>
    <row r="3706" spans="1:25" x14ac:dyDescent="0.25">
      <c r="A3706" s="1">
        <v>16503</v>
      </c>
      <c r="B3706" t="s">
        <v>5009</v>
      </c>
      <c r="C3706" s="1" t="str">
        <f>IF(B3706="Day",TEXT(A3706,"dd"&amp;"."),TEXT(A3706,"dd")&amp;"/"&amp;TEXT(A3707,"dd")&amp;".")</f>
        <v>07.</v>
      </c>
      <c r="D3706" s="1" t="str">
        <f>TEXT(A3706,"mm")&amp;"."</f>
        <v>03.</v>
      </c>
      <c r="E3706" t="str">
        <f>TEXT(A3706,"yy")&amp;"."</f>
        <v>45.</v>
      </c>
      <c r="F3706" t="str">
        <f>IF((C3706&lt;C3714),C3706&amp;D3706&amp;E3706,C3706&amp;D3714&amp;E3706)</f>
        <v>07.03.45.</v>
      </c>
      <c r="G3706" s="12" t="str">
        <f>IF(ISERROR(VLOOKUP(F3706,DataFromWard!$B$484:$E$998,2,FALSE)),"",VLOOKUP(F3706,DataFromWard!$B$484:$E$998,2,FALSE))</f>
        <v/>
      </c>
      <c r="H3706" t="str">
        <f t="shared" si="487"/>
        <v/>
      </c>
      <c r="I3706" s="12"/>
      <c r="J3706" s="12"/>
      <c r="K3706" s="12"/>
      <c r="L3706" s="12"/>
      <c r="M3706" s="12"/>
      <c r="N3706" s="12"/>
      <c r="O3706" s="14" t="str">
        <f>IF(ISERROR(VLOOKUP(F3706,DataFromWard!$B$484:$E$998,3,FALSE)),"",VLOOKUP(F3706,DataFromWard!$B$484:$E$998,3,FALSE))</f>
        <v/>
      </c>
      <c r="P3706" s="14"/>
      <c r="Q3706" s="12" t="str">
        <f>IF(ISERROR(VLOOKUP(F3706,DataFromWard!$B$484:$E$998,4,FALSE)),"",VLOOKUP(F3706,DataFromWard!$B$484:$E$998,4,FALSE))</f>
        <v/>
      </c>
      <c r="U3706" t="str">
        <f>"19"&amp;E3706&amp;D3706&amp;C3706</f>
        <v>1945.03.07.</v>
      </c>
      <c r="V3706" t="str">
        <f>E3706&amp;" "&amp;D3706</f>
        <v>45. 03.</v>
      </c>
      <c r="W3706" t="str">
        <f t="shared" si="484"/>
        <v/>
      </c>
      <c r="X3706" t="str">
        <f t="shared" si="488"/>
        <v/>
      </c>
    </row>
    <row r="3707" spans="1:25" x14ac:dyDescent="0.25">
      <c r="A3707" s="1">
        <v>16503</v>
      </c>
      <c r="B3707" t="s">
        <v>5012</v>
      </c>
      <c r="C3707" s="1" t="str">
        <f>IF(B3707="Day",TEXT(A3707,"dd"&amp;"."),TEXT(A3707,"dd")&amp;"/"&amp;TEXT(A3714,"dd")&amp;".")</f>
        <v>07/08.</v>
      </c>
      <c r="D3707" s="1" t="str">
        <f>TEXT(A3707,"mm")&amp;"."</f>
        <v>03.</v>
      </c>
      <c r="E3707" t="str">
        <f>TEXT(A3707,"yy")&amp;"."</f>
        <v>45.</v>
      </c>
      <c r="F3707" t="str">
        <f>IF((C3707&lt;C3715),C3707&amp;D3707&amp;E3707,C3707&amp;D3715&amp;E3707)</f>
        <v>07/08.03.45.</v>
      </c>
      <c r="G3707" s="12" t="str">
        <f>IF(ISERROR(VLOOKUP(F3707,DataFromWard!$B$484:$E$998,2,FALSE)),"",VLOOKUP(F3707,DataFromWard!$B$484:$E$998,2,FALSE))</f>
        <v>Dessau</v>
      </c>
      <c r="H3707" t="str">
        <f t="shared" si="487"/>
        <v>GE</v>
      </c>
      <c r="I3707" s="12" t="s">
        <v>5332</v>
      </c>
      <c r="J3707" s="12"/>
      <c r="K3707" s="12">
        <v>526</v>
      </c>
      <c r="L3707" s="12">
        <v>43</v>
      </c>
      <c r="M3707" s="12">
        <v>1</v>
      </c>
      <c r="N3707" s="12"/>
      <c r="O3707" s="14">
        <f>IF(ISERROR(VLOOKUP(F3707,DataFromWard!$B$484:$E$998,3,FALSE)),"",VLOOKUP(F3707,DataFromWard!$B$484:$E$998,3,FALSE))</f>
        <v>5</v>
      </c>
      <c r="P3707" s="14">
        <v>5</v>
      </c>
      <c r="Q3707" s="12">
        <f>IF(ISERROR(VLOOKUP(F3707,DataFromWard!$B$484:$E$998,4,FALSE)),"",VLOOKUP(F3707,DataFromWard!$B$484:$E$998,4,FALSE))</f>
        <v>0</v>
      </c>
      <c r="R3707">
        <v>8</v>
      </c>
      <c r="S3707" t="s">
        <v>4915</v>
      </c>
      <c r="T3707" t="s">
        <v>187</v>
      </c>
      <c r="U3707" t="str">
        <f>"19"&amp;E3707&amp;D3707&amp;C3707</f>
        <v>1945.03.07/08.</v>
      </c>
      <c r="V3707" t="str">
        <f>E3707&amp;" "&amp;D3707</f>
        <v>45. 03.</v>
      </c>
      <c r="W3707" t="str">
        <f t="shared" si="484"/>
        <v>Markers</v>
      </c>
      <c r="X3707" t="str">
        <f t="shared" si="488"/>
        <v>Marking</v>
      </c>
    </row>
    <row r="3708" spans="1:25" x14ac:dyDescent="0.25">
      <c r="A3708" s="1">
        <v>16503</v>
      </c>
      <c r="B3708" t="s">
        <v>5012</v>
      </c>
      <c r="C3708" s="1" t="s">
        <v>3822</v>
      </c>
      <c r="D3708" s="1" t="s">
        <v>3859</v>
      </c>
      <c r="E3708" t="s">
        <v>4520</v>
      </c>
      <c r="F3708" t="s">
        <v>908</v>
      </c>
      <c r="G3708" s="12" t="s">
        <v>3902</v>
      </c>
      <c r="H3708" t="str">
        <f t="shared" si="487"/>
        <v>GE</v>
      </c>
      <c r="I3708" s="12" t="s">
        <v>4646</v>
      </c>
      <c r="J3708" s="12"/>
      <c r="K3708" s="12">
        <v>234</v>
      </c>
      <c r="L3708" s="12"/>
      <c r="M3708" s="12"/>
      <c r="N3708" s="12"/>
      <c r="O3708" s="14">
        <v>7</v>
      </c>
      <c r="P3708" s="14">
        <v>7</v>
      </c>
      <c r="Q3708" s="12">
        <v>0</v>
      </c>
      <c r="R3708">
        <v>5</v>
      </c>
      <c r="S3708" t="s">
        <v>4915</v>
      </c>
      <c r="T3708" t="s">
        <v>4</v>
      </c>
      <c r="U3708" t="str">
        <f t="shared" ref="U3708:U3771" si="489">"19"&amp;E3708&amp;D3708&amp;C3708</f>
        <v>1945.03.07/08.</v>
      </c>
      <c r="V3708" t="str">
        <f t="shared" ref="V3708:V3771" si="490">E3708&amp;" "&amp;D3708</f>
        <v>45. 03.</v>
      </c>
      <c r="W3708" t="str">
        <f t="shared" si="484"/>
        <v>Markers</v>
      </c>
      <c r="X3708" t="str">
        <f t="shared" si="488"/>
        <v>Marking</v>
      </c>
    </row>
    <row r="3709" spans="1:25" x14ac:dyDescent="0.25">
      <c r="A3709" s="1">
        <v>16503</v>
      </c>
      <c r="B3709" t="s">
        <v>5012</v>
      </c>
      <c r="C3709" s="1" t="s">
        <v>3822</v>
      </c>
      <c r="D3709" s="1" t="s">
        <v>3859</v>
      </c>
      <c r="E3709" t="s">
        <v>4520</v>
      </c>
      <c r="F3709" t="s">
        <v>908</v>
      </c>
      <c r="G3709" s="12" t="s">
        <v>909</v>
      </c>
      <c r="H3709" t="str">
        <f t="shared" si="487"/>
        <v>GE</v>
      </c>
      <c r="I3709" s="12" t="s">
        <v>5181</v>
      </c>
      <c r="J3709" s="12"/>
      <c r="K3709" s="12" t="s">
        <v>4798</v>
      </c>
      <c r="L3709" s="12"/>
      <c r="M3709" s="12"/>
      <c r="N3709" s="12"/>
      <c r="O3709" s="14">
        <v>1</v>
      </c>
      <c r="P3709" s="14">
        <v>1</v>
      </c>
      <c r="Q3709" s="12">
        <v>0</v>
      </c>
      <c r="R3709">
        <v>5</v>
      </c>
      <c r="S3709" t="s">
        <v>3846</v>
      </c>
      <c r="U3709" t="str">
        <f t="shared" si="489"/>
        <v>1945.03.07/08.</v>
      </c>
      <c r="V3709" t="str">
        <f t="shared" si="490"/>
        <v>45. 03.</v>
      </c>
      <c r="W3709" t="str">
        <f t="shared" si="484"/>
        <v>Cine-Filming</v>
      </c>
      <c r="X3709" t="s">
        <v>312</v>
      </c>
    </row>
    <row r="3710" spans="1:25" x14ac:dyDescent="0.25">
      <c r="A3710" s="1">
        <v>16503</v>
      </c>
      <c r="B3710" t="s">
        <v>5012</v>
      </c>
      <c r="C3710" s="1" t="s">
        <v>3822</v>
      </c>
      <c r="D3710" s="1" t="s">
        <v>3859</v>
      </c>
      <c r="E3710" t="s">
        <v>4520</v>
      </c>
      <c r="F3710" t="s">
        <v>908</v>
      </c>
      <c r="G3710" s="12" t="s">
        <v>4954</v>
      </c>
      <c r="H3710" t="str">
        <f t="shared" si="487"/>
        <v>GE</v>
      </c>
      <c r="I3710" s="12" t="s">
        <v>5332</v>
      </c>
      <c r="J3710" s="12"/>
      <c r="K3710" s="12" t="s">
        <v>1908</v>
      </c>
      <c r="L3710" s="12"/>
      <c r="M3710" s="12"/>
      <c r="N3710" s="12"/>
      <c r="O3710" s="14">
        <v>80</v>
      </c>
      <c r="P3710" s="14">
        <v>66</v>
      </c>
      <c r="Q3710" s="12">
        <v>1</v>
      </c>
      <c r="R3710">
        <v>8</v>
      </c>
      <c r="S3710" t="s">
        <v>4915</v>
      </c>
      <c r="U3710" t="str">
        <f t="shared" si="489"/>
        <v>1945.03.07/08.</v>
      </c>
      <c r="V3710" t="str">
        <f t="shared" si="490"/>
        <v>45. 03.</v>
      </c>
      <c r="W3710" t="str">
        <f t="shared" si="484"/>
        <v>Elsewhere</v>
      </c>
      <c r="X3710" t="str">
        <f t="shared" si="488"/>
        <v>Not Marking</v>
      </c>
    </row>
    <row r="3711" spans="1:25" x14ac:dyDescent="0.25">
      <c r="A3711" s="1">
        <v>16503</v>
      </c>
      <c r="B3711" t="s">
        <v>5012</v>
      </c>
      <c r="C3711" s="1" t="s">
        <v>3822</v>
      </c>
      <c r="D3711" s="1" t="s">
        <v>3859</v>
      </c>
      <c r="E3711" t="s">
        <v>4520</v>
      </c>
      <c r="F3711" t="s">
        <v>908</v>
      </c>
      <c r="G3711" s="12" t="s">
        <v>4930</v>
      </c>
      <c r="H3711" t="str">
        <f t="shared" si="487"/>
        <v>GE</v>
      </c>
      <c r="I3711" s="12" t="s">
        <v>5332</v>
      </c>
      <c r="J3711" s="12"/>
      <c r="K3711" s="12" t="s">
        <v>1908</v>
      </c>
      <c r="L3711" s="12"/>
      <c r="M3711" s="12"/>
      <c r="N3711" s="12"/>
      <c r="O3711" s="14">
        <v>10</v>
      </c>
      <c r="P3711" s="14">
        <v>10</v>
      </c>
      <c r="Q3711" s="12">
        <f>IF(ISERROR(VLOOKUP(F3711,DataFromWard!$B$484:$E$998,4,FALSE)),"",VLOOKUP(F3711,DataFromWard!$B$484:$E$998,4,FALSE))</f>
        <v>0</v>
      </c>
      <c r="R3711">
        <v>8</v>
      </c>
      <c r="S3711" t="s">
        <v>4915</v>
      </c>
      <c r="U3711" t="str">
        <f t="shared" si="489"/>
        <v>1945.03.07/08.</v>
      </c>
      <c r="V3711" t="str">
        <f t="shared" si="490"/>
        <v>45. 03.</v>
      </c>
      <c r="W3711" t="str">
        <f t="shared" si="484"/>
        <v>Elsewhere</v>
      </c>
      <c r="X3711" t="str">
        <f t="shared" si="488"/>
        <v>Not Marking</v>
      </c>
    </row>
    <row r="3712" spans="1:25" x14ac:dyDescent="0.25">
      <c r="A3712" s="1">
        <v>16503</v>
      </c>
      <c r="B3712" t="s">
        <v>5012</v>
      </c>
      <c r="C3712" s="1" t="s">
        <v>3822</v>
      </c>
      <c r="D3712" s="1" t="s">
        <v>3859</v>
      </c>
      <c r="E3712" t="s">
        <v>4520</v>
      </c>
      <c r="F3712" t="s">
        <v>908</v>
      </c>
      <c r="G3712" s="12" t="s">
        <v>4929</v>
      </c>
      <c r="H3712" t="str">
        <f t="shared" si="487"/>
        <v>GE</v>
      </c>
      <c r="I3712" s="12" t="s">
        <v>5332</v>
      </c>
      <c r="J3712" s="12"/>
      <c r="K3712" s="12" t="s">
        <v>1908</v>
      </c>
      <c r="L3712" s="12"/>
      <c r="M3712" s="12"/>
      <c r="N3712" s="12"/>
      <c r="O3712" s="14">
        <v>9</v>
      </c>
      <c r="P3712" s="14">
        <v>9</v>
      </c>
      <c r="Q3712" s="12">
        <f>IF(ISERROR(VLOOKUP(F3712,DataFromWard!$B$484:$E$998,4,FALSE)),"",VLOOKUP(F3712,DataFromWard!$B$484:$E$998,4,FALSE))</f>
        <v>0</v>
      </c>
      <c r="R3712">
        <v>8</v>
      </c>
      <c r="S3712" t="s">
        <v>4915</v>
      </c>
      <c r="U3712" t="str">
        <f t="shared" si="489"/>
        <v>1945.03.07/08.</v>
      </c>
      <c r="V3712" t="str">
        <f t="shared" si="490"/>
        <v>45. 03.</v>
      </c>
      <c r="W3712" t="str">
        <f t="shared" si="484"/>
        <v>Elsewhere</v>
      </c>
      <c r="X3712" t="str">
        <f t="shared" si="488"/>
        <v>Not Marking</v>
      </c>
    </row>
    <row r="3713" spans="1:25" x14ac:dyDescent="0.25">
      <c r="A3713" s="1">
        <v>16503</v>
      </c>
      <c r="B3713" t="s">
        <v>5012</v>
      </c>
      <c r="C3713" s="1" t="s">
        <v>3822</v>
      </c>
      <c r="D3713" s="1" t="s">
        <v>3859</v>
      </c>
      <c r="E3713" t="s">
        <v>4520</v>
      </c>
      <c r="F3713" t="s">
        <v>908</v>
      </c>
      <c r="G3713" s="12" t="s">
        <v>4939</v>
      </c>
      <c r="H3713" t="str">
        <f t="shared" si="487"/>
        <v>GE</v>
      </c>
      <c r="I3713" s="12" t="s">
        <v>5332</v>
      </c>
      <c r="J3713" s="12"/>
      <c r="K3713" s="12" t="s">
        <v>1908</v>
      </c>
      <c r="L3713" s="12"/>
      <c r="M3713" s="12"/>
      <c r="N3713" s="12"/>
      <c r="O3713" s="14">
        <v>5</v>
      </c>
      <c r="P3713" s="14">
        <v>5</v>
      </c>
      <c r="Q3713" s="12">
        <f>IF(ISERROR(VLOOKUP(F3713,DataFromWard!$B$484:$E$998,4,FALSE)),"",VLOOKUP(F3713,DataFromWard!$B$484:$E$998,4,FALSE))</f>
        <v>0</v>
      </c>
      <c r="R3713">
        <v>8</v>
      </c>
      <c r="S3713" t="s">
        <v>4915</v>
      </c>
      <c r="U3713" t="str">
        <f t="shared" si="489"/>
        <v>1945.03.07/08.</v>
      </c>
      <c r="V3713" t="str">
        <f t="shared" si="490"/>
        <v>45. 03.</v>
      </c>
      <c r="W3713" t="str">
        <f t="shared" si="484"/>
        <v>Elsewhere</v>
      </c>
      <c r="X3713" t="str">
        <f t="shared" si="488"/>
        <v>Not Marking</v>
      </c>
    </row>
    <row r="3714" spans="1:25" x14ac:dyDescent="0.25">
      <c r="A3714" s="1">
        <v>16504</v>
      </c>
      <c r="B3714" t="s">
        <v>5009</v>
      </c>
      <c r="C3714" s="1" t="str">
        <f>IF(B3714="Day",TEXT(A3714,"dd"&amp;"."),TEXT(A3714,"dd")&amp;"/"&amp;TEXT(A3715,"dd")&amp;".")</f>
        <v>08.</v>
      </c>
      <c r="D3714" s="1" t="str">
        <f>TEXT(A3714,"mm")&amp;"."</f>
        <v>03.</v>
      </c>
      <c r="E3714" t="str">
        <f>TEXT(A3714,"yy")&amp;"."</f>
        <v>45.</v>
      </c>
      <c r="F3714" t="str">
        <f>IF((C3714&lt;C3722),C3714&amp;D3714&amp;E3714,C3714&amp;D3722&amp;E3714)</f>
        <v>08.03.45.</v>
      </c>
      <c r="G3714" s="12" t="str">
        <f>IF(ISERROR(VLOOKUP(F3714,DataFromWard!$B$484:$E$998,2,FALSE)),"",VLOOKUP(F3714,DataFromWard!$B$484:$E$998,2,FALSE))</f>
        <v/>
      </c>
      <c r="H3714" t="str">
        <f t="shared" si="487"/>
        <v/>
      </c>
      <c r="I3714" s="12"/>
      <c r="J3714" s="12"/>
      <c r="K3714" s="12"/>
      <c r="L3714" s="12"/>
      <c r="M3714" s="12"/>
      <c r="N3714" s="12"/>
      <c r="O3714" s="14" t="str">
        <f>IF(ISERROR(VLOOKUP(F3714,DataFromWard!$B$484:$E$998,3,FALSE)),"",VLOOKUP(F3714,DataFromWard!$B$484:$E$998,3,FALSE))</f>
        <v/>
      </c>
      <c r="P3714" s="14"/>
      <c r="Q3714" s="12" t="str">
        <f>IF(ISERROR(VLOOKUP(F3714,DataFromWard!$B$484:$E$998,4,FALSE)),"",VLOOKUP(F3714,DataFromWard!$B$484:$E$998,4,FALSE))</f>
        <v/>
      </c>
      <c r="U3714" t="str">
        <f t="shared" si="489"/>
        <v>1945.03.08.</v>
      </c>
      <c r="V3714" t="str">
        <f t="shared" si="490"/>
        <v>45. 03.</v>
      </c>
      <c r="W3714" t="str">
        <f t="shared" si="484"/>
        <v/>
      </c>
      <c r="X3714" t="str">
        <f t="shared" si="488"/>
        <v/>
      </c>
    </row>
    <row r="3715" spans="1:25" x14ac:dyDescent="0.25">
      <c r="A3715" s="1">
        <v>16504</v>
      </c>
      <c r="B3715" t="s">
        <v>5012</v>
      </c>
      <c r="C3715" s="1" t="str">
        <f>IF(B3715="Day",TEXT(A3715,"dd"&amp;"."),TEXT(A3715,"dd")&amp;"/"&amp;TEXT(A3722,"dd")&amp;".")</f>
        <v>08/09.</v>
      </c>
      <c r="D3715" s="1" t="str">
        <f>TEXT(A3715,"mm")&amp;"."</f>
        <v>03.</v>
      </c>
      <c r="E3715" t="str">
        <f>TEXT(A3715,"yy")&amp;"."</f>
        <v>45.</v>
      </c>
      <c r="F3715" t="str">
        <f>IF((C3715&lt;C3724),C3715&amp;D3715&amp;E3715,C3715&amp;D3724&amp;E3715)</f>
        <v>08/09.03.45.</v>
      </c>
      <c r="G3715" s="12" t="str">
        <f>IF(ISERROR(VLOOKUP(F3715,DataFromWard!$B$484:$E$998,2,FALSE)),"",VLOOKUP(F3715,DataFromWard!$B$484:$E$998,2,FALSE))</f>
        <v>Hamburg</v>
      </c>
      <c r="H3715" t="str">
        <f t="shared" si="487"/>
        <v>GE</v>
      </c>
      <c r="I3715" s="12" t="s">
        <v>4686</v>
      </c>
      <c r="J3715" s="12"/>
      <c r="K3715" s="12">
        <v>303</v>
      </c>
      <c r="L3715" s="12">
        <v>36</v>
      </c>
      <c r="M3715" s="12"/>
      <c r="N3715" s="12"/>
      <c r="O3715" s="14">
        <f>IF(ISERROR(VLOOKUP(F3715,DataFromWard!$B$484:$E$998,3,FALSE)),"",VLOOKUP(F3715,DataFromWard!$B$484:$E$998,3,FALSE))</f>
        <v>9</v>
      </c>
      <c r="P3715" s="14">
        <v>9</v>
      </c>
      <c r="Q3715" s="12">
        <f>IF(ISERROR(VLOOKUP(F3715,DataFromWard!$B$484:$E$998,4,FALSE)),"",VLOOKUP(F3715,DataFromWard!$B$484:$E$998,4,FALSE))</f>
        <v>0</v>
      </c>
      <c r="R3715">
        <v>8</v>
      </c>
      <c r="S3715" t="s">
        <v>4915</v>
      </c>
      <c r="T3715" t="s">
        <v>5</v>
      </c>
      <c r="U3715" t="str">
        <f t="shared" si="489"/>
        <v>1945.03.08/09.</v>
      </c>
      <c r="V3715" t="str">
        <f t="shared" si="490"/>
        <v>45. 03.</v>
      </c>
      <c r="W3715" t="str">
        <f t="shared" si="484"/>
        <v>Markers</v>
      </c>
      <c r="X3715" t="str">
        <f t="shared" si="488"/>
        <v>Marking</v>
      </c>
    </row>
    <row r="3716" spans="1:25" x14ac:dyDescent="0.25">
      <c r="A3716" s="1">
        <v>16504</v>
      </c>
      <c r="B3716" t="s">
        <v>5012</v>
      </c>
      <c r="C3716" s="1" t="s">
        <v>3824</v>
      </c>
      <c r="D3716" s="1" t="s">
        <v>3859</v>
      </c>
      <c r="E3716" t="s">
        <v>4520</v>
      </c>
      <c r="F3716" t="s">
        <v>911</v>
      </c>
      <c r="G3716" s="12" t="s">
        <v>912</v>
      </c>
      <c r="H3716" t="str">
        <f t="shared" si="487"/>
        <v>GE</v>
      </c>
      <c r="I3716" s="12" t="s">
        <v>5332</v>
      </c>
      <c r="J3716" s="12"/>
      <c r="K3716" s="12">
        <v>262</v>
      </c>
      <c r="L3716" s="12"/>
      <c r="M3716" s="12"/>
      <c r="N3716" s="12"/>
      <c r="O3716" s="14">
        <v>14</v>
      </c>
      <c r="P3716" s="14">
        <v>14</v>
      </c>
      <c r="Q3716" s="12">
        <v>1</v>
      </c>
      <c r="R3716">
        <v>8</v>
      </c>
      <c r="S3716" t="s">
        <v>4915</v>
      </c>
      <c r="T3716" t="s">
        <v>5270</v>
      </c>
      <c r="U3716" t="str">
        <f t="shared" si="489"/>
        <v>1945.03.08/09.</v>
      </c>
      <c r="V3716" t="str">
        <f t="shared" si="490"/>
        <v>45. 03.</v>
      </c>
      <c r="W3716" t="str">
        <f t="shared" si="484"/>
        <v>Markers</v>
      </c>
      <c r="X3716" t="str">
        <f t="shared" si="488"/>
        <v>Marking</v>
      </c>
    </row>
    <row r="3717" spans="1:25" x14ac:dyDescent="0.25">
      <c r="A3717" s="1">
        <v>16504</v>
      </c>
      <c r="B3717" t="s">
        <v>5012</v>
      </c>
      <c r="C3717" s="1" t="s">
        <v>3824</v>
      </c>
      <c r="D3717" s="1" t="s">
        <v>3859</v>
      </c>
      <c r="E3717" t="s">
        <v>4520</v>
      </c>
      <c r="F3717" t="s">
        <v>911</v>
      </c>
      <c r="G3717" s="12" t="s">
        <v>4954</v>
      </c>
      <c r="H3717" t="str">
        <f t="shared" si="487"/>
        <v>GE</v>
      </c>
      <c r="I3717" s="12" t="s">
        <v>5332</v>
      </c>
      <c r="J3717" s="12"/>
      <c r="K3717" s="12" t="s">
        <v>1908</v>
      </c>
      <c r="L3717" s="12"/>
      <c r="M3717" s="12"/>
      <c r="N3717" s="12"/>
      <c r="O3717" s="14">
        <v>39</v>
      </c>
      <c r="P3717" s="14">
        <v>38</v>
      </c>
      <c r="Q3717" s="12">
        <f>IF(ISERROR(VLOOKUP(F3717,DataFromWard!$B$484:$E$998,4,FALSE)),"",VLOOKUP(F3717,DataFromWard!$B$484:$E$998,4,FALSE))</f>
        <v>0</v>
      </c>
      <c r="R3717">
        <v>8</v>
      </c>
      <c r="S3717" t="s">
        <v>4915</v>
      </c>
      <c r="U3717" t="str">
        <f t="shared" si="489"/>
        <v>1945.03.08/09.</v>
      </c>
      <c r="V3717" t="str">
        <f t="shared" si="490"/>
        <v>45. 03.</v>
      </c>
      <c r="W3717" t="str">
        <f t="shared" si="484"/>
        <v>Elsewhere</v>
      </c>
      <c r="X3717" t="str">
        <f t="shared" si="488"/>
        <v>Not Marking</v>
      </c>
    </row>
    <row r="3718" spans="1:25" x14ac:dyDescent="0.25">
      <c r="A3718" s="1">
        <v>16504</v>
      </c>
      <c r="B3718" t="s">
        <v>5012</v>
      </c>
      <c r="C3718" s="1" t="s">
        <v>3824</v>
      </c>
      <c r="D3718" s="1" t="s">
        <v>3859</v>
      </c>
      <c r="E3718" t="s">
        <v>4520</v>
      </c>
      <c r="F3718" t="s">
        <v>911</v>
      </c>
      <c r="G3718" s="12" t="s">
        <v>4939</v>
      </c>
      <c r="H3718" t="str">
        <f t="shared" si="487"/>
        <v>GE</v>
      </c>
      <c r="I3718" s="12" t="s">
        <v>5332</v>
      </c>
      <c r="J3718" s="12"/>
      <c r="K3718" s="12" t="s">
        <v>1908</v>
      </c>
      <c r="L3718" s="12"/>
      <c r="M3718" s="12"/>
      <c r="N3718" s="12"/>
      <c r="O3718" s="14">
        <v>33</v>
      </c>
      <c r="P3718" s="14">
        <v>33</v>
      </c>
      <c r="Q3718" s="12">
        <f>IF(ISERROR(VLOOKUP(F3718,DataFromWard!$B$484:$E$998,4,FALSE)),"",VLOOKUP(F3718,DataFromWard!$B$484:$E$998,4,FALSE))</f>
        <v>0</v>
      </c>
      <c r="R3718">
        <v>8</v>
      </c>
      <c r="S3718" t="s">
        <v>4915</v>
      </c>
      <c r="U3718" t="str">
        <f t="shared" si="489"/>
        <v>1945.03.08/09.</v>
      </c>
      <c r="V3718" t="str">
        <f t="shared" si="490"/>
        <v>45. 03.</v>
      </c>
      <c r="W3718" t="str">
        <f t="shared" si="484"/>
        <v>Elsewhere</v>
      </c>
      <c r="X3718" t="str">
        <f t="shared" si="488"/>
        <v>Not Marking</v>
      </c>
    </row>
    <row r="3719" spans="1:25" x14ac:dyDescent="0.25">
      <c r="A3719" s="1">
        <v>16504</v>
      </c>
      <c r="B3719" t="s">
        <v>5012</v>
      </c>
      <c r="C3719" s="1" t="s">
        <v>3824</v>
      </c>
      <c r="D3719" s="1" t="s">
        <v>3859</v>
      </c>
      <c r="E3719" t="s">
        <v>4520</v>
      </c>
      <c r="F3719" t="s">
        <v>911</v>
      </c>
      <c r="G3719" s="12" t="s">
        <v>4941</v>
      </c>
      <c r="H3719" t="str">
        <f t="shared" si="487"/>
        <v>GE</v>
      </c>
      <c r="I3719" s="12" t="s">
        <v>5332</v>
      </c>
      <c r="J3719" s="12"/>
      <c r="K3719" s="12" t="s">
        <v>1908</v>
      </c>
      <c r="L3719" s="12"/>
      <c r="M3719" s="12"/>
      <c r="N3719" s="12"/>
      <c r="O3719" s="14">
        <v>7</v>
      </c>
      <c r="P3719" s="14">
        <v>7</v>
      </c>
      <c r="Q3719" s="12">
        <f>IF(ISERROR(VLOOKUP(F3719,DataFromWard!$B$484:$E$998,4,FALSE)),"",VLOOKUP(F3719,DataFromWard!$B$484:$E$998,4,FALSE))</f>
        <v>0</v>
      </c>
      <c r="R3719">
        <v>8</v>
      </c>
      <c r="S3719" t="s">
        <v>4915</v>
      </c>
      <c r="U3719" t="str">
        <f t="shared" si="489"/>
        <v>1945.03.08/09.</v>
      </c>
      <c r="V3719" t="str">
        <f t="shared" si="490"/>
        <v>45. 03.</v>
      </c>
      <c r="W3719" t="str">
        <f t="shared" si="484"/>
        <v>Elsewhere</v>
      </c>
      <c r="X3719" t="str">
        <f t="shared" si="488"/>
        <v>Not Marking</v>
      </c>
    </row>
    <row r="3720" spans="1:25" x14ac:dyDescent="0.25">
      <c r="A3720" s="1">
        <v>16504</v>
      </c>
      <c r="B3720" t="s">
        <v>5012</v>
      </c>
      <c r="C3720" s="1" t="s">
        <v>3824</v>
      </c>
      <c r="D3720" s="1" t="s">
        <v>3859</v>
      </c>
      <c r="E3720" t="s">
        <v>4520</v>
      </c>
      <c r="F3720" t="s">
        <v>911</v>
      </c>
      <c r="G3720" s="12" t="s">
        <v>4921</v>
      </c>
      <c r="H3720" t="str">
        <f t="shared" si="487"/>
        <v>GE</v>
      </c>
      <c r="I3720" s="12" t="s">
        <v>5332</v>
      </c>
      <c r="J3720" s="12"/>
      <c r="K3720" s="12" t="s">
        <v>1908</v>
      </c>
      <c r="L3720" s="12"/>
      <c r="M3720" s="12"/>
      <c r="N3720" s="12"/>
      <c r="O3720" s="14">
        <v>5</v>
      </c>
      <c r="P3720" s="14">
        <v>5</v>
      </c>
      <c r="Q3720" s="12">
        <f>IF(ISERROR(VLOOKUP(F3720,DataFromWard!$B$484:$E$998,4,FALSE)),"",VLOOKUP(F3720,DataFromWard!$B$484:$E$998,4,FALSE))</f>
        <v>0</v>
      </c>
      <c r="R3720">
        <v>8</v>
      </c>
      <c r="S3720" t="s">
        <v>4915</v>
      </c>
      <c r="U3720" t="str">
        <f t="shared" si="489"/>
        <v>1945.03.08/09.</v>
      </c>
      <c r="V3720" t="str">
        <f t="shared" si="490"/>
        <v>45. 03.</v>
      </c>
      <c r="W3720" t="str">
        <f t="shared" si="484"/>
        <v>Elsewhere</v>
      </c>
      <c r="X3720" t="str">
        <f t="shared" si="488"/>
        <v>Not Marking</v>
      </c>
    </row>
    <row r="3721" spans="1:25" x14ac:dyDescent="0.25">
      <c r="A3721" s="1">
        <v>16504</v>
      </c>
      <c r="B3721" t="s">
        <v>5012</v>
      </c>
      <c r="C3721" s="1" t="s">
        <v>3824</v>
      </c>
      <c r="D3721" s="1" t="s">
        <v>3859</v>
      </c>
      <c r="E3721" t="s">
        <v>4520</v>
      </c>
      <c r="F3721" t="s">
        <v>911</v>
      </c>
      <c r="G3721" s="12" t="s">
        <v>4943</v>
      </c>
      <c r="H3721" t="str">
        <f t="shared" si="487"/>
        <v>GE</v>
      </c>
      <c r="I3721" s="12" t="s">
        <v>5332</v>
      </c>
      <c r="J3721" s="12"/>
      <c r="K3721" s="12" t="s">
        <v>1908</v>
      </c>
      <c r="L3721" s="12"/>
      <c r="M3721" s="12"/>
      <c r="N3721" s="12"/>
      <c r="O3721" s="14">
        <v>5</v>
      </c>
      <c r="P3721" s="14">
        <v>5</v>
      </c>
      <c r="Q3721" s="12">
        <f>IF(ISERROR(VLOOKUP(F3721,DataFromWard!$B$484:$E$998,4,FALSE)),"",VLOOKUP(F3721,DataFromWard!$B$484:$E$998,4,FALSE))</f>
        <v>0</v>
      </c>
      <c r="R3721">
        <v>8</v>
      </c>
      <c r="S3721" t="s">
        <v>4915</v>
      </c>
      <c r="U3721" t="str">
        <f t="shared" si="489"/>
        <v>1945.03.08/09.</v>
      </c>
      <c r="V3721" t="str">
        <f t="shared" si="490"/>
        <v>45. 03.</v>
      </c>
      <c r="W3721" t="str">
        <f t="shared" si="484"/>
        <v>Elsewhere</v>
      </c>
      <c r="X3721" t="str">
        <f t="shared" si="488"/>
        <v>Not Marking</v>
      </c>
    </row>
    <row r="3722" spans="1:25" x14ac:dyDescent="0.25">
      <c r="A3722" s="1">
        <v>16505</v>
      </c>
      <c r="B3722" t="s">
        <v>5009</v>
      </c>
      <c r="C3722" s="1" t="str">
        <f>IF(B3722="Day",TEXT(A3722,"dd"&amp;"."),TEXT(A3722,"dd")&amp;"/"&amp;TEXT(A3724,"dd")&amp;".")</f>
        <v>09.</v>
      </c>
      <c r="D3722" s="1" t="str">
        <f>TEXT(A3722,"mm")&amp;"."</f>
        <v>03.</v>
      </c>
      <c r="E3722" t="str">
        <f>TEXT(A3722,"yy")&amp;"."</f>
        <v>45.</v>
      </c>
      <c r="F3722" t="str">
        <f>IF((C3722&lt;C3729),C3722&amp;D3722&amp;E3722,C3722&amp;D3729&amp;E3722)</f>
        <v>09.03.45.</v>
      </c>
      <c r="G3722" s="12" t="s">
        <v>4952</v>
      </c>
      <c r="H3722" t="str">
        <f t="shared" si="487"/>
        <v>GE</v>
      </c>
      <c r="I3722" s="12" t="s">
        <v>5183</v>
      </c>
      <c r="J3722" s="12"/>
      <c r="K3722" s="12">
        <v>159</v>
      </c>
      <c r="L3722" s="12"/>
      <c r="M3722" s="12"/>
      <c r="N3722" s="12"/>
      <c r="O3722" s="59">
        <v>2</v>
      </c>
      <c r="P3722" s="14"/>
      <c r="Q3722" s="12">
        <v>0</v>
      </c>
      <c r="R3722">
        <v>5</v>
      </c>
      <c r="S3722" t="s">
        <v>4915</v>
      </c>
      <c r="T3722" t="s">
        <v>6</v>
      </c>
      <c r="U3722" t="str">
        <f t="shared" si="489"/>
        <v>1945.03.09.</v>
      </c>
      <c r="V3722" t="str">
        <f t="shared" si="490"/>
        <v>45. 03.</v>
      </c>
      <c r="W3722" t="str">
        <f t="shared" si="484"/>
        <v>Markers</v>
      </c>
      <c r="X3722" t="str">
        <f t="shared" si="488"/>
        <v>Marking</v>
      </c>
      <c r="Y3722" t="s">
        <v>5283</v>
      </c>
    </row>
    <row r="3723" spans="1:25" x14ac:dyDescent="0.25">
      <c r="A3723" s="1">
        <v>16505</v>
      </c>
      <c r="B3723" t="s">
        <v>5009</v>
      </c>
      <c r="C3723" s="1" t="s">
        <v>3794</v>
      </c>
      <c r="D3723" s="1" t="s">
        <v>3859</v>
      </c>
      <c r="E3723" t="s">
        <v>4520</v>
      </c>
      <c r="F3723" t="s">
        <v>5182</v>
      </c>
      <c r="G3723" s="12" t="s">
        <v>4952</v>
      </c>
      <c r="H3723" t="str">
        <f t="shared" si="487"/>
        <v>GE</v>
      </c>
      <c r="I3723" s="12" t="s">
        <v>5181</v>
      </c>
      <c r="J3723" s="12"/>
      <c r="K3723" s="12" t="s">
        <v>5285</v>
      </c>
      <c r="L3723" s="12"/>
      <c r="M3723" s="12"/>
      <c r="N3723" s="12"/>
      <c r="O3723" s="14">
        <v>1</v>
      </c>
      <c r="P3723" s="14"/>
      <c r="Q3723" s="12">
        <v>0</v>
      </c>
      <c r="R3723">
        <v>5</v>
      </c>
      <c r="S3723" t="s">
        <v>3846</v>
      </c>
      <c r="T3723" t="s">
        <v>5184</v>
      </c>
      <c r="U3723" t="str">
        <f t="shared" si="489"/>
        <v>1945.03.09.</v>
      </c>
      <c r="V3723" t="str">
        <f t="shared" si="490"/>
        <v>45. 03.</v>
      </c>
      <c r="W3723" t="s">
        <v>4798</v>
      </c>
      <c r="X3723" t="s">
        <v>312</v>
      </c>
    </row>
    <row r="3724" spans="1:25" x14ac:dyDescent="0.25">
      <c r="A3724" s="1">
        <v>16505</v>
      </c>
      <c r="B3724" t="s">
        <v>5012</v>
      </c>
      <c r="C3724" s="1" t="str">
        <f>IF(B3724="Day",TEXT(A3724,"dd"&amp;"."),TEXT(A3724,"dd")&amp;"/"&amp;TEXT(A3729,"dd")&amp;".")</f>
        <v>09/10.</v>
      </c>
      <c r="D3724" s="1" t="str">
        <f>TEXT(A3724,"mm")&amp;"."</f>
        <v>03.</v>
      </c>
      <c r="E3724" t="str">
        <f>TEXT(A3724,"yy")&amp;"."</f>
        <v>45.</v>
      </c>
      <c r="F3724" t="str">
        <f>IF((C3724&lt;C3730),C3724&amp;D3724&amp;E3724,C3724&amp;D3730&amp;E3724)</f>
        <v>09/10.03.45.</v>
      </c>
      <c r="G3724" s="12" t="s">
        <v>4954</v>
      </c>
      <c r="H3724" t="str">
        <f t="shared" si="487"/>
        <v>GE</v>
      </c>
      <c r="I3724" s="12" t="s">
        <v>5332</v>
      </c>
      <c r="J3724" s="12"/>
      <c r="K3724" s="12" t="s">
        <v>374</v>
      </c>
      <c r="L3724" s="12">
        <v>12</v>
      </c>
      <c r="M3724" s="12"/>
      <c r="N3724" s="12"/>
      <c r="O3724" s="57">
        <v>92</v>
      </c>
      <c r="P3724" s="14">
        <v>88</v>
      </c>
      <c r="Q3724" s="12">
        <f>IF(ISERROR(VLOOKUP(F3724,DataFromWard!$B$484:$E$998,4,FALSE)),"",VLOOKUP(F3724,DataFromWard!$B$484:$E$998,4,FALSE))</f>
        <v>0</v>
      </c>
      <c r="R3724">
        <v>8</v>
      </c>
      <c r="S3724" t="s">
        <v>4915</v>
      </c>
      <c r="U3724" t="str">
        <f t="shared" si="489"/>
        <v>1945.03.09/10.</v>
      </c>
      <c r="V3724" t="str">
        <f t="shared" si="490"/>
        <v>45. 03.</v>
      </c>
      <c r="W3724" t="str">
        <f t="shared" ref="W3724:W3786" si="491">IF((ISBLANK(K3724)),"",IF(("a"&gt;K3724),"Markers",K3724))</f>
        <v>RCM/Gardening</v>
      </c>
      <c r="X3724" t="str">
        <f t="shared" si="488"/>
        <v>Not Marking</v>
      </c>
    </row>
    <row r="3725" spans="1:25" x14ac:dyDescent="0.25">
      <c r="A3725" s="1">
        <v>16505</v>
      </c>
      <c r="B3725" t="s">
        <v>5012</v>
      </c>
      <c r="C3725" s="1" t="s">
        <v>3835</v>
      </c>
      <c r="D3725" s="1" t="s">
        <v>3859</v>
      </c>
      <c r="E3725" t="s">
        <v>4520</v>
      </c>
      <c r="F3725" t="s">
        <v>914</v>
      </c>
      <c r="G3725" s="12" t="s">
        <v>4921</v>
      </c>
      <c r="H3725" t="str">
        <f t="shared" si="487"/>
        <v>GE</v>
      </c>
      <c r="I3725" s="12" t="s">
        <v>4511</v>
      </c>
      <c r="J3725" s="12"/>
      <c r="K3725" s="12" t="s">
        <v>374</v>
      </c>
      <c r="L3725" s="12"/>
      <c r="M3725" s="12"/>
      <c r="N3725" s="12"/>
      <c r="O3725" s="57">
        <v>4</v>
      </c>
      <c r="P3725" s="14">
        <v>5</v>
      </c>
      <c r="Q3725" s="12">
        <f>IF(ISERROR(VLOOKUP(F3725,DataFromWard!$B$484:$E$998,4,FALSE)),"",VLOOKUP(F3725,DataFromWard!$B$484:$E$998,4,FALSE))</f>
        <v>0</v>
      </c>
      <c r="R3725">
        <v>8</v>
      </c>
      <c r="S3725" t="s">
        <v>4915</v>
      </c>
      <c r="T3725" t="s">
        <v>5185</v>
      </c>
      <c r="U3725" t="str">
        <f t="shared" si="489"/>
        <v>1945.03.09/10.</v>
      </c>
      <c r="V3725" t="str">
        <f t="shared" si="490"/>
        <v>45. 03.</v>
      </c>
      <c r="W3725" t="str">
        <f t="shared" si="491"/>
        <v>RCM/Gardening</v>
      </c>
      <c r="X3725" t="str">
        <f t="shared" si="488"/>
        <v>Not Marking</v>
      </c>
    </row>
    <row r="3726" spans="1:25" x14ac:dyDescent="0.25">
      <c r="A3726" s="1">
        <v>16505</v>
      </c>
      <c r="B3726" t="s">
        <v>5012</v>
      </c>
      <c r="C3726" s="1" t="s">
        <v>3835</v>
      </c>
      <c r="D3726" s="1" t="s">
        <v>3859</v>
      </c>
      <c r="E3726" t="s">
        <v>4520</v>
      </c>
      <c r="F3726" t="s">
        <v>914</v>
      </c>
      <c r="G3726" s="12" t="s">
        <v>4939</v>
      </c>
      <c r="H3726" t="str">
        <f t="shared" si="487"/>
        <v>GE</v>
      </c>
      <c r="I3726" s="12" t="s">
        <v>4511</v>
      </c>
      <c r="J3726" s="12"/>
      <c r="K3726" s="12" t="s">
        <v>374</v>
      </c>
      <c r="L3726" s="12"/>
      <c r="M3726" s="12"/>
      <c r="N3726" s="12"/>
      <c r="O3726" s="57">
        <v>4</v>
      </c>
      <c r="P3726" s="14">
        <v>4</v>
      </c>
      <c r="Q3726" s="12">
        <f>IF(ISERROR(VLOOKUP(F3726,DataFromWard!$B$484:$E$998,4,FALSE)),"",VLOOKUP(F3726,DataFromWard!$B$484:$E$998,4,FALSE))</f>
        <v>0</v>
      </c>
      <c r="R3726">
        <v>8</v>
      </c>
      <c r="S3726" t="s">
        <v>4915</v>
      </c>
      <c r="T3726" t="s">
        <v>5185</v>
      </c>
      <c r="U3726" t="str">
        <f t="shared" si="489"/>
        <v>1945.03.09/10.</v>
      </c>
      <c r="V3726" t="str">
        <f t="shared" si="490"/>
        <v>45. 03.</v>
      </c>
      <c r="W3726" t="str">
        <f t="shared" si="491"/>
        <v>RCM/Gardening</v>
      </c>
      <c r="X3726" t="str">
        <f t="shared" si="488"/>
        <v>Not Marking</v>
      </c>
    </row>
    <row r="3727" spans="1:25" x14ac:dyDescent="0.25">
      <c r="A3727" s="1">
        <v>16505</v>
      </c>
      <c r="B3727" t="s">
        <v>5012</v>
      </c>
      <c r="C3727" s="1" t="s">
        <v>3835</v>
      </c>
      <c r="D3727" s="1" t="s">
        <v>3859</v>
      </c>
      <c r="E3727" t="s">
        <v>4520</v>
      </c>
      <c r="F3727" t="s">
        <v>914</v>
      </c>
      <c r="G3727" s="12" t="s">
        <v>4943</v>
      </c>
      <c r="H3727" t="str">
        <f t="shared" si="487"/>
        <v>GE</v>
      </c>
      <c r="I3727" s="12" t="s">
        <v>4511</v>
      </c>
      <c r="J3727" s="12"/>
      <c r="K3727" s="12" t="s">
        <v>374</v>
      </c>
      <c r="L3727" s="12"/>
      <c r="M3727" s="12"/>
      <c r="N3727" s="12"/>
      <c r="O3727" s="57">
        <v>4</v>
      </c>
      <c r="P3727" s="14">
        <v>4</v>
      </c>
      <c r="Q3727" s="12">
        <f>IF(ISERROR(VLOOKUP(F3727,DataFromWard!$B$484:$E$998,4,FALSE)),"",VLOOKUP(F3727,DataFromWard!$B$484:$E$998,4,FALSE))</f>
        <v>0</v>
      </c>
      <c r="R3727">
        <v>8</v>
      </c>
      <c r="S3727" t="s">
        <v>4915</v>
      </c>
      <c r="T3727" t="s">
        <v>5185</v>
      </c>
      <c r="U3727" t="str">
        <f t="shared" si="489"/>
        <v>1945.03.09/10.</v>
      </c>
      <c r="V3727" t="str">
        <f t="shared" si="490"/>
        <v>45. 03.</v>
      </c>
      <c r="W3727" t="str">
        <f t="shared" si="491"/>
        <v>RCM/Gardening</v>
      </c>
      <c r="X3727" t="str">
        <f t="shared" si="488"/>
        <v>Not Marking</v>
      </c>
    </row>
    <row r="3728" spans="1:25" x14ac:dyDescent="0.25">
      <c r="A3728" s="1">
        <v>16505</v>
      </c>
      <c r="B3728" t="s">
        <v>5012</v>
      </c>
      <c r="C3728" s="1" t="s">
        <v>3835</v>
      </c>
      <c r="D3728" s="1" t="s">
        <v>3859</v>
      </c>
      <c r="E3728" t="s">
        <v>4520</v>
      </c>
      <c r="F3728" t="s">
        <v>914</v>
      </c>
      <c r="G3728" s="12" t="s">
        <v>4919</v>
      </c>
      <c r="H3728" t="str">
        <f t="shared" si="487"/>
        <v>GE</v>
      </c>
      <c r="I3728" s="12" t="s">
        <v>4511</v>
      </c>
      <c r="J3728" s="12"/>
      <c r="K3728" s="12" t="s">
        <v>374</v>
      </c>
      <c r="L3728" s="12"/>
      <c r="M3728" s="12"/>
      <c r="N3728" s="12"/>
      <c r="O3728" s="59">
        <v>4</v>
      </c>
      <c r="P3728" s="14"/>
      <c r="Q3728" s="12">
        <f>IF(ISERROR(VLOOKUP(F3728,DataFromWard!$B$484:$E$998,4,FALSE)),"",VLOOKUP(F3728,DataFromWard!$B$484:$E$998,4,FALSE))</f>
        <v>0</v>
      </c>
      <c r="R3728">
        <v>8</v>
      </c>
      <c r="S3728" t="s">
        <v>4915</v>
      </c>
      <c r="T3728" t="s">
        <v>5185</v>
      </c>
      <c r="U3728" t="str">
        <f t="shared" si="489"/>
        <v>1945.03.09/10.</v>
      </c>
      <c r="V3728" t="str">
        <f t="shared" si="490"/>
        <v>45. 03.</v>
      </c>
      <c r="W3728" t="str">
        <f t="shared" si="491"/>
        <v>RCM/Gardening</v>
      </c>
      <c r="X3728" t="str">
        <f t="shared" si="488"/>
        <v>Not Marking</v>
      </c>
      <c r="Y3728" t="s">
        <v>5283</v>
      </c>
    </row>
    <row r="3729" spans="1:27" x14ac:dyDescent="0.25">
      <c r="A3729" s="1">
        <v>16506</v>
      </c>
      <c r="B3729" t="s">
        <v>5009</v>
      </c>
      <c r="C3729" s="1" t="str">
        <f>IF(B3729="Day",TEXT(A3729,"dd"&amp;"."),TEXT(A3729,"dd")&amp;"/"&amp;TEXT(A3730,"dd")&amp;".")</f>
        <v>10.</v>
      </c>
      <c r="D3729" s="1" t="str">
        <f>TEXT(A3729,"mm")&amp;"."</f>
        <v>03.</v>
      </c>
      <c r="E3729" t="str">
        <f>TEXT(A3729,"yy")&amp;"."</f>
        <v>45.</v>
      </c>
      <c r="F3729" t="str">
        <f>IF((C3729&lt;C3734),C3729&amp;D3729&amp;E3729,C3729&amp;D3734&amp;E3729)</f>
        <v>10.03.45.</v>
      </c>
      <c r="G3729" s="12" t="str">
        <f>IF(ISERROR(VLOOKUP(F3729,DataFromWard!$B$484:$E$998,2,FALSE)),"",VLOOKUP(F3729,DataFromWard!$B$484:$E$998,2,FALSE))</f>
        <v/>
      </c>
      <c r="H3729" t="str">
        <f t="shared" si="487"/>
        <v/>
      </c>
      <c r="I3729" s="12"/>
      <c r="J3729" s="12"/>
      <c r="K3729" s="12"/>
      <c r="L3729" s="12"/>
      <c r="M3729" s="12"/>
      <c r="N3729" s="12"/>
      <c r="O3729" s="14" t="str">
        <f>IF(ISERROR(VLOOKUP(F3729,DataFromWard!$B$484:$E$998,3,FALSE)),"",VLOOKUP(F3729,DataFromWard!$B$484:$E$998,3,FALSE))</f>
        <v/>
      </c>
      <c r="P3729" s="14"/>
      <c r="Q3729" s="12" t="str">
        <f>IF(ISERROR(VLOOKUP(F3729,DataFromWard!$B$484:$E$998,4,FALSE)),"",VLOOKUP(F3729,DataFromWard!$B$484:$E$998,4,FALSE))</f>
        <v/>
      </c>
      <c r="S3729" t="s">
        <v>4915</v>
      </c>
      <c r="T3729" t="s">
        <v>7</v>
      </c>
      <c r="U3729" t="str">
        <f t="shared" si="489"/>
        <v>1945.03.10.</v>
      </c>
      <c r="V3729" t="str">
        <f t="shared" si="490"/>
        <v>45. 03.</v>
      </c>
      <c r="W3729" t="str">
        <f t="shared" si="491"/>
        <v/>
      </c>
      <c r="X3729" t="str">
        <f t="shared" si="488"/>
        <v/>
      </c>
    </row>
    <row r="3730" spans="1:27" x14ac:dyDescent="0.25">
      <c r="A3730" s="1">
        <v>16506</v>
      </c>
      <c r="B3730" t="s">
        <v>5012</v>
      </c>
      <c r="C3730" s="1" t="str">
        <f>IF(B3730="Day",TEXT(A3730,"dd"&amp;"."),TEXT(A3730,"dd")&amp;"/"&amp;TEXT(A3734,"dd")&amp;".")</f>
        <v>10/11.</v>
      </c>
      <c r="D3730" s="1" t="str">
        <f>TEXT(A3730,"mm")&amp;"."</f>
        <v>03.</v>
      </c>
      <c r="E3730" t="str">
        <f>TEXT(A3730,"yy")&amp;"."</f>
        <v>45.</v>
      </c>
      <c r="F3730" t="str">
        <f>IF((C3730&lt;C3736),C3730&amp;D3730&amp;E3730,C3730&amp;D3736&amp;E3730)</f>
        <v>10/11.03.45.</v>
      </c>
      <c r="G3730" s="12" t="s">
        <v>4954</v>
      </c>
      <c r="H3730" t="str">
        <f t="shared" si="487"/>
        <v>GE</v>
      </c>
      <c r="I3730" s="12" t="s">
        <v>5332</v>
      </c>
      <c r="J3730" s="12"/>
      <c r="K3730" s="12" t="s">
        <v>752</v>
      </c>
      <c r="L3730" s="12">
        <v>10</v>
      </c>
      <c r="M3730" s="12"/>
      <c r="N3730" s="12"/>
      <c r="O3730" s="14">
        <v>60</v>
      </c>
      <c r="P3730" s="14">
        <v>58</v>
      </c>
      <c r="Q3730" s="12">
        <f>IF(ISERROR(VLOOKUP(F3730,DataFromWard!$B$484:$E$998,4,FALSE)),"",VLOOKUP(F3730,DataFromWard!$B$484:$E$998,4,FALSE))</f>
        <v>0</v>
      </c>
      <c r="R3730">
        <v>8</v>
      </c>
      <c r="S3730" t="s">
        <v>4915</v>
      </c>
      <c r="U3730" t="str">
        <f t="shared" si="489"/>
        <v>1945.03.10/11.</v>
      </c>
      <c r="V3730" t="str">
        <f t="shared" si="490"/>
        <v>45. 03.</v>
      </c>
      <c r="W3730" t="str">
        <f t="shared" si="491"/>
        <v>RCM</v>
      </c>
      <c r="X3730" t="str">
        <f t="shared" si="488"/>
        <v>Not Marking</v>
      </c>
    </row>
    <row r="3731" spans="1:27" x14ac:dyDescent="0.25">
      <c r="A3731" s="1">
        <v>16506</v>
      </c>
      <c r="B3731" t="s">
        <v>5012</v>
      </c>
      <c r="C3731" s="1" t="s">
        <v>3837</v>
      </c>
      <c r="D3731" s="1" t="s">
        <v>3859</v>
      </c>
      <c r="E3731" t="s">
        <v>4520</v>
      </c>
      <c r="F3731" t="s">
        <v>916</v>
      </c>
      <c r="G3731" s="12" t="s">
        <v>4483</v>
      </c>
      <c r="H3731" t="str">
        <f t="shared" si="487"/>
        <v>GE</v>
      </c>
      <c r="I3731" s="12" t="s">
        <v>5332</v>
      </c>
      <c r="J3731" s="12"/>
      <c r="K3731" s="12" t="s">
        <v>752</v>
      </c>
      <c r="L3731" s="12"/>
      <c r="M3731" s="12"/>
      <c r="N3731" s="12"/>
      <c r="O3731" s="14">
        <v>4</v>
      </c>
      <c r="P3731" s="14">
        <v>4</v>
      </c>
      <c r="Q3731" s="12">
        <f>IF(ISERROR(VLOOKUP(F3731,DataFromWard!$B$484:$E$998,4,FALSE)),"",VLOOKUP(F3731,DataFromWard!$B$484:$E$998,4,FALSE))</f>
        <v>0</v>
      </c>
      <c r="R3731">
        <v>8</v>
      </c>
      <c r="S3731" t="s">
        <v>4915</v>
      </c>
      <c r="U3731" t="str">
        <f t="shared" si="489"/>
        <v>1945.03.10/11.</v>
      </c>
      <c r="V3731" t="str">
        <f t="shared" si="490"/>
        <v>45. 03.</v>
      </c>
      <c r="W3731" t="str">
        <f t="shared" si="491"/>
        <v>RCM</v>
      </c>
      <c r="X3731" t="str">
        <f t="shared" si="488"/>
        <v>Not Marking</v>
      </c>
    </row>
    <row r="3732" spans="1:27" x14ac:dyDescent="0.25">
      <c r="A3732" s="1">
        <v>16506</v>
      </c>
      <c r="B3732" t="s">
        <v>5012</v>
      </c>
      <c r="C3732" s="1" t="s">
        <v>3837</v>
      </c>
      <c r="D3732" s="1" t="s">
        <v>3859</v>
      </c>
      <c r="E3732" t="s">
        <v>4520</v>
      </c>
      <c r="F3732" t="s">
        <v>916</v>
      </c>
      <c r="G3732" s="12" t="s">
        <v>3357</v>
      </c>
      <c r="H3732" t="str">
        <f t="shared" si="487"/>
        <v>GE</v>
      </c>
      <c r="I3732" s="12" t="s">
        <v>5332</v>
      </c>
      <c r="J3732" s="12"/>
      <c r="K3732" s="12" t="s">
        <v>752</v>
      </c>
      <c r="L3732" s="12"/>
      <c r="M3732" s="12"/>
      <c r="N3732" s="12"/>
      <c r="O3732" s="57">
        <v>4</v>
      </c>
      <c r="P3732" s="14">
        <v>3</v>
      </c>
      <c r="Q3732" s="12">
        <f>IF(ISERROR(VLOOKUP(F3732,DataFromWard!$B$484:$E$998,4,FALSE)),"",VLOOKUP(F3732,DataFromWard!$B$484:$E$998,4,FALSE))</f>
        <v>0</v>
      </c>
      <c r="R3732">
        <v>8</v>
      </c>
      <c r="S3732" t="s">
        <v>4915</v>
      </c>
      <c r="U3732" t="str">
        <f t="shared" si="489"/>
        <v>1945.03.10/11.</v>
      </c>
      <c r="V3732" t="str">
        <f t="shared" si="490"/>
        <v>45. 03.</v>
      </c>
      <c r="W3732" t="str">
        <f t="shared" si="491"/>
        <v>RCM</v>
      </c>
      <c r="X3732" t="str">
        <f t="shared" si="488"/>
        <v>Not Marking</v>
      </c>
    </row>
    <row r="3733" spans="1:27" x14ac:dyDescent="0.25">
      <c r="A3733" s="1">
        <v>16506</v>
      </c>
      <c r="B3733" t="s">
        <v>5012</v>
      </c>
      <c r="C3733" s="1" t="s">
        <v>3837</v>
      </c>
      <c r="D3733" s="1" t="s">
        <v>3859</v>
      </c>
      <c r="E3733" t="s">
        <v>4520</v>
      </c>
      <c r="F3733" t="s">
        <v>916</v>
      </c>
      <c r="G3733" s="12" t="s">
        <v>5186</v>
      </c>
      <c r="H3733" t="str">
        <f t="shared" si="487"/>
        <v>GE</v>
      </c>
      <c r="I3733" s="12" t="s">
        <v>5332</v>
      </c>
      <c r="J3733" s="12"/>
      <c r="K3733" s="12" t="s">
        <v>752</v>
      </c>
      <c r="L3733" s="12"/>
      <c r="M3733" s="12"/>
      <c r="N3733" s="12"/>
      <c r="O3733" s="57">
        <v>4</v>
      </c>
      <c r="P3733" s="14">
        <v>4</v>
      </c>
      <c r="Q3733" s="12">
        <f>IF(ISERROR(VLOOKUP(F3733,DataFromWard!$B$484:$E$998,4,FALSE)),"",VLOOKUP(F3733,DataFromWard!$B$484:$E$998,4,FALSE))</f>
        <v>0</v>
      </c>
      <c r="R3733">
        <v>8</v>
      </c>
      <c r="S3733" t="s">
        <v>4915</v>
      </c>
      <c r="U3733" t="str">
        <f t="shared" si="489"/>
        <v>1945.03.10/11.</v>
      </c>
      <c r="V3733" t="str">
        <f t="shared" si="490"/>
        <v>45. 03.</v>
      </c>
      <c r="W3733" t="str">
        <f t="shared" si="491"/>
        <v>RCM</v>
      </c>
      <c r="X3733" t="str">
        <f t="shared" si="488"/>
        <v>Not Marking</v>
      </c>
    </row>
    <row r="3734" spans="1:27" x14ac:dyDescent="0.25">
      <c r="A3734" s="1">
        <v>16507</v>
      </c>
      <c r="B3734" t="s">
        <v>5009</v>
      </c>
      <c r="C3734" s="1" t="str">
        <f>IF(B3734="Day",TEXT(A3734,"dd"&amp;"."),TEXT(A3734,"dd")&amp;"/"&amp;TEXT(A3736,"dd")&amp;".")</f>
        <v>11.</v>
      </c>
      <c r="D3734" s="1" t="str">
        <f>TEXT(A3734,"mm")&amp;"."</f>
        <v>03.</v>
      </c>
      <c r="E3734" t="str">
        <f>TEXT(A3734,"yy")&amp;"."</f>
        <v>45.</v>
      </c>
      <c r="F3734" t="str">
        <f>IF((C3734&lt;C3740),C3734&amp;D3734&amp;E3734,C3734&amp;D3740&amp;E3734)</f>
        <v>11.03.45.</v>
      </c>
      <c r="G3734" s="12" t="str">
        <f>IF(ISERROR(VLOOKUP(F3734,DataFromWard!$B$484:$E$998,2,FALSE)),"",VLOOKUP(F3734,DataFromWard!$B$484:$E$998,2,FALSE))</f>
        <v>Essen</v>
      </c>
      <c r="H3734" t="str">
        <f t="shared" si="487"/>
        <v>GE</v>
      </c>
      <c r="I3734" s="12" t="s">
        <v>5332</v>
      </c>
      <c r="J3734" s="12"/>
      <c r="K3734" s="12">
        <v>1043</v>
      </c>
      <c r="L3734" s="12"/>
      <c r="M3734" s="12"/>
      <c r="N3734" s="12"/>
      <c r="O3734" s="57">
        <f>IF(ISERROR(VLOOKUP(F3734,DataFromWard!$B$484:$E$998,3,FALSE)),"",VLOOKUP(F3734,DataFromWard!$B$484:$E$998,3,FALSE))</f>
        <v>36</v>
      </c>
      <c r="P3734" s="14">
        <v>36</v>
      </c>
      <c r="Q3734" s="12">
        <f>IF(ISERROR(VLOOKUP(F3734,DataFromWard!$B$484:$E$998,4,FALSE)),"",VLOOKUP(F3734,DataFromWard!$B$484:$E$998,4,FALSE))</f>
        <v>0</v>
      </c>
      <c r="R3734">
        <v>8</v>
      </c>
      <c r="S3734" t="s">
        <v>4915</v>
      </c>
      <c r="T3734" t="s">
        <v>5187</v>
      </c>
      <c r="U3734" t="str">
        <f t="shared" si="489"/>
        <v>1945.03.11.</v>
      </c>
      <c r="V3734" t="str">
        <f t="shared" si="490"/>
        <v>45. 03.</v>
      </c>
      <c r="W3734" t="str">
        <f t="shared" si="491"/>
        <v>Markers</v>
      </c>
      <c r="X3734" t="str">
        <f t="shared" si="488"/>
        <v>Marking</v>
      </c>
      <c r="Z3734">
        <v>1055</v>
      </c>
      <c r="AA3734">
        <v>1080</v>
      </c>
    </row>
    <row r="3735" spans="1:27" x14ac:dyDescent="0.25">
      <c r="A3735" s="1">
        <v>16507</v>
      </c>
      <c r="B3735" t="s">
        <v>5009</v>
      </c>
      <c r="C3735" s="1" t="s">
        <v>3809</v>
      </c>
      <c r="D3735" s="1" t="s">
        <v>3859</v>
      </c>
      <c r="E3735" t="s">
        <v>4520</v>
      </c>
      <c r="F3735" t="s">
        <v>5190</v>
      </c>
      <c r="G3735" s="12" t="s">
        <v>4916</v>
      </c>
      <c r="H3735" t="str">
        <f t="shared" si="487"/>
        <v>GE</v>
      </c>
      <c r="I3735" s="12" t="s">
        <v>5181</v>
      </c>
      <c r="J3735" s="12"/>
      <c r="K3735" s="12" t="s">
        <v>5285</v>
      </c>
      <c r="L3735" s="12"/>
      <c r="M3735" s="12"/>
      <c r="N3735" s="12"/>
      <c r="O3735" s="57">
        <v>1</v>
      </c>
      <c r="P3735" s="14">
        <v>1</v>
      </c>
      <c r="Q3735" s="12">
        <v>0</v>
      </c>
      <c r="R3735">
        <v>5</v>
      </c>
      <c r="S3735" t="s">
        <v>3846</v>
      </c>
      <c r="U3735" t="str">
        <f t="shared" si="489"/>
        <v>1945.03.11.</v>
      </c>
      <c r="V3735" t="str">
        <f t="shared" si="490"/>
        <v>45. 03.</v>
      </c>
      <c r="W3735" t="s">
        <v>4798</v>
      </c>
      <c r="X3735" t="s">
        <v>312</v>
      </c>
    </row>
    <row r="3736" spans="1:27" x14ac:dyDescent="0.25">
      <c r="A3736" s="1">
        <v>16507</v>
      </c>
      <c r="B3736" t="s">
        <v>5012</v>
      </c>
      <c r="C3736" s="1" t="str">
        <f>IF(B3736="Day",TEXT(A3736,"dd"&amp;"."),TEXT(A3736,"dd")&amp;"/"&amp;TEXT(A3740,"dd")&amp;".")</f>
        <v>11/12.</v>
      </c>
      <c r="D3736" s="1" t="str">
        <f>TEXT(A3736,"mm")&amp;"."</f>
        <v>03.</v>
      </c>
      <c r="E3736" t="str">
        <f>TEXT(A3736,"yy")&amp;"."</f>
        <v>45.</v>
      </c>
      <c r="F3736" t="str">
        <f>IF((C3736&lt;C3742),C3736&amp;D3736&amp;E3736,C3736&amp;D3742&amp;E3736)</f>
        <v>11/12.03.45.</v>
      </c>
      <c r="G3736" s="12" t="s">
        <v>4954</v>
      </c>
      <c r="H3736" t="str">
        <f t="shared" si="487"/>
        <v>GE</v>
      </c>
      <c r="I3736" s="12" t="s">
        <v>5332</v>
      </c>
      <c r="J3736" s="12"/>
      <c r="K3736" s="12" t="s">
        <v>1917</v>
      </c>
      <c r="L3736" s="12">
        <v>4</v>
      </c>
      <c r="M3736" s="12"/>
      <c r="N3736" s="12"/>
      <c r="O3736" s="57">
        <v>90</v>
      </c>
      <c r="P3736" s="14">
        <v>90</v>
      </c>
      <c r="Q3736" s="12">
        <f>IF(ISERROR(VLOOKUP(F3736,DataFromWard!$B$484:$E$998,4,FALSE)),"",VLOOKUP(F3736,DataFromWard!$B$484:$E$998,4,FALSE))</f>
        <v>0</v>
      </c>
      <c r="R3736">
        <v>8</v>
      </c>
      <c r="S3736" t="s">
        <v>4915</v>
      </c>
      <c r="U3736" t="str">
        <f t="shared" si="489"/>
        <v>1945.03.11/12.</v>
      </c>
      <c r="V3736" t="str">
        <f t="shared" si="490"/>
        <v>45. 03.</v>
      </c>
      <c r="W3736" t="str">
        <f t="shared" si="491"/>
        <v>Gardening</v>
      </c>
      <c r="X3736" t="str">
        <f t="shared" si="488"/>
        <v>Not Marking</v>
      </c>
    </row>
    <row r="3737" spans="1:27" x14ac:dyDescent="0.25">
      <c r="A3737" s="1">
        <v>16507</v>
      </c>
      <c r="B3737" t="s">
        <v>5012</v>
      </c>
      <c r="C3737" s="1" t="s">
        <v>3801</v>
      </c>
      <c r="D3737" s="1" t="s">
        <v>3859</v>
      </c>
      <c r="E3737" t="s">
        <v>4520</v>
      </c>
      <c r="F3737" t="s">
        <v>918</v>
      </c>
      <c r="G3737" s="12" t="s">
        <v>3819</v>
      </c>
      <c r="H3737" t="str">
        <f t="shared" si="487"/>
        <v>GE</v>
      </c>
      <c r="I3737" s="12" t="s">
        <v>5332</v>
      </c>
      <c r="J3737" s="12"/>
      <c r="K3737" s="12" t="s">
        <v>1917</v>
      </c>
      <c r="L3737" s="12"/>
      <c r="M3737" s="12"/>
      <c r="N3737" s="12"/>
      <c r="O3737" s="59">
        <v>6</v>
      </c>
      <c r="P3737" s="14"/>
      <c r="Q3737" s="12">
        <f>IF(ISERROR(VLOOKUP(F3737,DataFromWard!$B$484:$E$998,4,FALSE)),"",VLOOKUP(F3737,DataFromWard!$B$484:$E$998,4,FALSE))</f>
        <v>0</v>
      </c>
      <c r="R3737">
        <v>8</v>
      </c>
      <c r="S3737" t="s">
        <v>4915</v>
      </c>
      <c r="U3737" t="str">
        <f t="shared" si="489"/>
        <v>1945.03.11/12.</v>
      </c>
      <c r="V3737" t="str">
        <f t="shared" si="490"/>
        <v>45. 03.</v>
      </c>
      <c r="W3737" t="str">
        <f t="shared" si="491"/>
        <v>Gardening</v>
      </c>
      <c r="X3737" t="str">
        <f t="shared" si="488"/>
        <v>Not Marking</v>
      </c>
      <c r="Y3737" t="s">
        <v>5283</v>
      </c>
    </row>
    <row r="3738" spans="1:27" x14ac:dyDescent="0.25">
      <c r="A3738" s="1">
        <v>16507</v>
      </c>
      <c r="B3738" t="s">
        <v>5012</v>
      </c>
      <c r="C3738" s="1" t="s">
        <v>3801</v>
      </c>
      <c r="D3738" s="1" t="s">
        <v>3859</v>
      </c>
      <c r="E3738" t="s">
        <v>4520</v>
      </c>
      <c r="F3738" t="s">
        <v>918</v>
      </c>
      <c r="G3738" s="12" t="s">
        <v>4939</v>
      </c>
      <c r="H3738" t="str">
        <f t="shared" si="487"/>
        <v>GE</v>
      </c>
      <c r="I3738" s="12" t="s">
        <v>5332</v>
      </c>
      <c r="J3738" s="12"/>
      <c r="K3738" s="12" t="s">
        <v>1917</v>
      </c>
      <c r="L3738" s="12"/>
      <c r="M3738" s="12"/>
      <c r="N3738" s="12"/>
      <c r="O3738" s="57">
        <v>6</v>
      </c>
      <c r="P3738" s="14">
        <v>5</v>
      </c>
      <c r="Q3738" s="12">
        <f>IF(ISERROR(VLOOKUP(F3738,DataFromWard!$B$484:$E$998,4,FALSE)),"",VLOOKUP(F3738,DataFromWard!$B$484:$E$998,4,FALSE))</f>
        <v>0</v>
      </c>
      <c r="R3738">
        <v>8</v>
      </c>
      <c r="S3738" t="s">
        <v>4915</v>
      </c>
      <c r="U3738" t="str">
        <f t="shared" si="489"/>
        <v>1945.03.11/12.</v>
      </c>
      <c r="V3738" t="str">
        <f t="shared" si="490"/>
        <v>45. 03.</v>
      </c>
      <c r="W3738" t="str">
        <f t="shared" si="491"/>
        <v>Gardening</v>
      </c>
      <c r="X3738" t="str">
        <f t="shared" si="488"/>
        <v>Not Marking</v>
      </c>
    </row>
    <row r="3739" spans="1:27" x14ac:dyDescent="0.25">
      <c r="A3739" s="1">
        <v>16507</v>
      </c>
      <c r="B3739" t="s">
        <v>5012</v>
      </c>
      <c r="C3739" s="1" t="s">
        <v>3801</v>
      </c>
      <c r="D3739" s="1" t="s">
        <v>3859</v>
      </c>
      <c r="E3739" t="s">
        <v>4520</v>
      </c>
      <c r="F3739" t="s">
        <v>918</v>
      </c>
      <c r="G3739" s="12" t="s">
        <v>2180</v>
      </c>
      <c r="H3739" t="str">
        <f t="shared" si="487"/>
        <v>GE</v>
      </c>
      <c r="I3739" s="12" t="s">
        <v>5332</v>
      </c>
      <c r="J3739" s="12"/>
      <c r="K3739" s="12" t="s">
        <v>1917</v>
      </c>
      <c r="L3739" s="12"/>
      <c r="M3739" s="12"/>
      <c r="N3739" s="12"/>
      <c r="O3739" s="57">
        <v>6</v>
      </c>
      <c r="P3739" s="14">
        <v>5</v>
      </c>
      <c r="Q3739" s="12">
        <f>IF(ISERROR(VLOOKUP(F3739,DataFromWard!$B$484:$E$998,4,FALSE)),"",VLOOKUP(F3739,DataFromWard!$B$484:$E$998,4,FALSE))</f>
        <v>0</v>
      </c>
      <c r="R3739">
        <v>8</v>
      </c>
      <c r="S3739" t="s">
        <v>4915</v>
      </c>
      <c r="U3739" t="str">
        <f t="shared" si="489"/>
        <v>1945.03.11/12.</v>
      </c>
      <c r="V3739" t="str">
        <f t="shared" si="490"/>
        <v>45. 03.</v>
      </c>
      <c r="W3739" t="str">
        <f t="shared" si="491"/>
        <v>Gardening</v>
      </c>
      <c r="X3739" t="str">
        <f t="shared" si="488"/>
        <v>Not Marking</v>
      </c>
    </row>
    <row r="3740" spans="1:27" x14ac:dyDescent="0.25">
      <c r="A3740" s="1">
        <v>16508</v>
      </c>
      <c r="B3740" t="s">
        <v>5009</v>
      </c>
      <c r="C3740" s="1" t="str">
        <f>IF(B3740="Day",TEXT(A3740,"dd"&amp;"."),TEXT(A3740,"dd")&amp;"/"&amp;TEXT(A3742,"dd")&amp;".")</f>
        <v>12.</v>
      </c>
      <c r="D3740" s="1" t="str">
        <f>TEXT(A3740,"mm")&amp;"."</f>
        <v>03.</v>
      </c>
      <c r="E3740" t="str">
        <f>TEXT(A3740,"yy")&amp;"."</f>
        <v>45.</v>
      </c>
      <c r="F3740" t="str">
        <f>IF((C3740&lt;C3746),C3740&amp;D3740&amp;E3740,C3740&amp;D3746&amp;E3740)</f>
        <v>12.03.45.</v>
      </c>
      <c r="G3740" s="12" t="str">
        <f>IF(ISERROR(VLOOKUP(F3740,DataFromWard!$B$484:$E$998,2,FALSE)),"",VLOOKUP(F3740,DataFromWard!$B$484:$E$998,2,FALSE))</f>
        <v>Dortmund</v>
      </c>
      <c r="H3740" t="str">
        <f t="shared" si="487"/>
        <v>GE</v>
      </c>
      <c r="I3740" s="12" t="s">
        <v>5332</v>
      </c>
      <c r="J3740" s="12"/>
      <c r="K3740" s="12">
        <v>1050</v>
      </c>
      <c r="L3740" s="12"/>
      <c r="M3740" s="12"/>
      <c r="N3740" s="12"/>
      <c r="O3740" s="57">
        <f>IF(ISERROR(VLOOKUP(F3740,DataFromWard!$B$484:$E$998,3,FALSE)),"",VLOOKUP(F3740,DataFromWard!$B$484:$E$998,3,FALSE))</f>
        <v>68</v>
      </c>
      <c r="P3740" s="14">
        <v>68</v>
      </c>
      <c r="Q3740" s="12">
        <f>IF(ISERROR(VLOOKUP(F3740,DataFromWard!$B$484:$E$998,4,FALSE)),"",VLOOKUP(F3740,DataFromWard!$B$484:$E$998,4,FALSE))</f>
        <v>0</v>
      </c>
      <c r="R3740">
        <v>8</v>
      </c>
      <c r="S3740" t="s">
        <v>4915</v>
      </c>
      <c r="T3740" t="s">
        <v>5188</v>
      </c>
      <c r="U3740" t="str">
        <f t="shared" si="489"/>
        <v>1945.03.12.</v>
      </c>
      <c r="V3740" t="str">
        <f t="shared" si="490"/>
        <v>45. 03.</v>
      </c>
      <c r="W3740" t="str">
        <f t="shared" si="491"/>
        <v>Markers</v>
      </c>
      <c r="X3740" t="str">
        <f t="shared" si="488"/>
        <v>Marking</v>
      </c>
      <c r="Z3740">
        <v>1079</v>
      </c>
      <c r="AA3740">
        <v>1119</v>
      </c>
    </row>
    <row r="3741" spans="1:27" x14ac:dyDescent="0.25">
      <c r="A3741" s="1">
        <v>16508</v>
      </c>
      <c r="B3741" t="s">
        <v>5009</v>
      </c>
      <c r="C3741" s="1" t="s">
        <v>3811</v>
      </c>
      <c r="D3741" s="1" t="s">
        <v>3859</v>
      </c>
      <c r="E3741" t="s">
        <v>4520</v>
      </c>
      <c r="F3741" t="s">
        <v>5191</v>
      </c>
      <c r="G3741" s="12" t="s">
        <v>5096</v>
      </c>
      <c r="H3741" t="str">
        <f t="shared" si="487"/>
        <v>GE</v>
      </c>
      <c r="I3741" s="12" t="s">
        <v>5181</v>
      </c>
      <c r="J3741" s="12"/>
      <c r="K3741" s="12" t="s">
        <v>5285</v>
      </c>
      <c r="L3741" s="12"/>
      <c r="M3741" s="12"/>
      <c r="N3741" s="12"/>
      <c r="O3741" s="57">
        <v>1</v>
      </c>
      <c r="P3741" s="14">
        <v>1</v>
      </c>
      <c r="Q3741" s="12">
        <v>0</v>
      </c>
      <c r="R3741">
        <v>5</v>
      </c>
      <c r="S3741" t="s">
        <v>3846</v>
      </c>
      <c r="U3741" t="str">
        <f t="shared" si="489"/>
        <v>1945.03.12.</v>
      </c>
      <c r="V3741" t="str">
        <f t="shared" si="490"/>
        <v>45. 03.</v>
      </c>
      <c r="W3741" t="s">
        <v>4798</v>
      </c>
      <c r="X3741" t="s">
        <v>312</v>
      </c>
    </row>
    <row r="3742" spans="1:27" x14ac:dyDescent="0.25">
      <c r="A3742" s="1">
        <v>16508</v>
      </c>
      <c r="B3742" t="s">
        <v>5012</v>
      </c>
      <c r="C3742" s="1" t="str">
        <f>IF(B3742="Day",TEXT(A3742,"dd"&amp;"."),TEXT(A3742,"dd")&amp;"/"&amp;TEXT(A3746,"dd")&amp;".")</f>
        <v>12/13.</v>
      </c>
      <c r="D3742" s="1" t="str">
        <f>TEXT(A3742,"mm")&amp;"."</f>
        <v>03.</v>
      </c>
      <c r="E3742" t="str">
        <f>TEXT(A3742,"yy")&amp;"."</f>
        <v>45.</v>
      </c>
      <c r="F3742" t="str">
        <f>IF((C3742&lt;C3747),C3742&amp;D3742&amp;E3742,C3742&amp;D3747&amp;E3742)</f>
        <v>12/13.03.45.</v>
      </c>
      <c r="G3742" s="12" t="s">
        <v>4954</v>
      </c>
      <c r="H3742" t="str">
        <f t="shared" si="487"/>
        <v>GE</v>
      </c>
      <c r="I3742" s="12" t="s">
        <v>5332</v>
      </c>
      <c r="J3742" s="12"/>
      <c r="K3742" s="12" t="s">
        <v>374</v>
      </c>
      <c r="L3742" s="12"/>
      <c r="M3742" s="12"/>
      <c r="N3742" s="12"/>
      <c r="O3742" s="57">
        <v>81</v>
      </c>
      <c r="P3742" s="14">
        <v>80</v>
      </c>
      <c r="Q3742" s="12">
        <f>IF(ISERROR(VLOOKUP(F3742,DataFromWard!$B$484:$E$998,4,FALSE)),"",VLOOKUP(F3742,DataFromWard!$B$484:$E$998,4,FALSE))</f>
        <v>0</v>
      </c>
      <c r="R3742">
        <v>8</v>
      </c>
      <c r="S3742" t="s">
        <v>4915</v>
      </c>
      <c r="U3742" t="str">
        <f t="shared" si="489"/>
        <v>1945.03.12/13.</v>
      </c>
      <c r="V3742" t="str">
        <f t="shared" si="490"/>
        <v>45. 03.</v>
      </c>
      <c r="W3742" t="str">
        <f t="shared" si="491"/>
        <v>RCM/Gardening</v>
      </c>
      <c r="X3742" t="str">
        <f t="shared" si="488"/>
        <v>Not Marking</v>
      </c>
    </row>
    <row r="3743" spans="1:27" x14ac:dyDescent="0.25">
      <c r="A3743" s="1">
        <v>16508</v>
      </c>
      <c r="B3743" t="s">
        <v>5012</v>
      </c>
      <c r="C3743" s="1" t="s">
        <v>3836</v>
      </c>
      <c r="D3743" s="1" t="s">
        <v>3859</v>
      </c>
      <c r="E3743" t="s">
        <v>4520</v>
      </c>
      <c r="F3743" t="s">
        <v>920</v>
      </c>
      <c r="G3743" s="12" t="s">
        <v>5172</v>
      </c>
      <c r="H3743" t="str">
        <f t="shared" si="487"/>
        <v>GE</v>
      </c>
      <c r="I3743" s="12" t="s">
        <v>5332</v>
      </c>
      <c r="J3743" s="12"/>
      <c r="K3743" s="12" t="s">
        <v>374</v>
      </c>
      <c r="L3743" s="12"/>
      <c r="M3743" s="12"/>
      <c r="N3743" s="12"/>
      <c r="O3743" s="57">
        <v>3</v>
      </c>
      <c r="P3743" s="14">
        <v>3</v>
      </c>
      <c r="Q3743" s="12">
        <f>IF(ISERROR(VLOOKUP(F3743,DataFromWard!$B$484:$E$998,4,FALSE)),"",VLOOKUP(F3743,DataFromWard!$B$484:$E$998,4,FALSE))</f>
        <v>0</v>
      </c>
      <c r="R3743">
        <v>8</v>
      </c>
      <c r="S3743" t="s">
        <v>4915</v>
      </c>
      <c r="U3743" t="str">
        <f t="shared" si="489"/>
        <v>1945.03.12/13.</v>
      </c>
      <c r="V3743" t="str">
        <f t="shared" si="490"/>
        <v>45. 03.</v>
      </c>
      <c r="W3743" t="str">
        <f t="shared" si="491"/>
        <v>RCM/Gardening</v>
      </c>
      <c r="X3743" t="str">
        <f t="shared" si="488"/>
        <v>Not Marking</v>
      </c>
    </row>
    <row r="3744" spans="1:27" x14ac:dyDescent="0.25">
      <c r="A3744" s="1">
        <v>16508</v>
      </c>
      <c r="B3744" t="s">
        <v>5012</v>
      </c>
      <c r="C3744" s="1" t="s">
        <v>3836</v>
      </c>
      <c r="D3744" s="1" t="s">
        <v>3859</v>
      </c>
      <c r="E3744" t="s">
        <v>4520</v>
      </c>
      <c r="F3744" t="s">
        <v>920</v>
      </c>
      <c r="G3744" s="12" t="s">
        <v>2180</v>
      </c>
      <c r="H3744" t="str">
        <f t="shared" si="487"/>
        <v>GE</v>
      </c>
      <c r="I3744" s="12" t="s">
        <v>5332</v>
      </c>
      <c r="J3744" s="12"/>
      <c r="K3744" s="12" t="s">
        <v>374</v>
      </c>
      <c r="L3744" s="12"/>
      <c r="M3744" s="12"/>
      <c r="N3744" s="12"/>
      <c r="O3744" s="57">
        <v>3</v>
      </c>
      <c r="P3744" s="14">
        <v>3</v>
      </c>
      <c r="Q3744" s="12">
        <f>IF(ISERROR(VLOOKUP(F3744,DataFromWard!$B$484:$E$998,4,FALSE)),"",VLOOKUP(F3744,DataFromWard!$B$484:$E$998,4,FALSE))</f>
        <v>0</v>
      </c>
      <c r="R3744">
        <v>8</v>
      </c>
      <c r="S3744" t="s">
        <v>4915</v>
      </c>
      <c r="U3744" t="str">
        <f t="shared" si="489"/>
        <v>1945.03.12/13.</v>
      </c>
      <c r="V3744" t="str">
        <f t="shared" si="490"/>
        <v>45. 03.</v>
      </c>
      <c r="W3744" t="str">
        <f t="shared" si="491"/>
        <v>RCM/Gardening</v>
      </c>
      <c r="X3744" t="str">
        <f t="shared" si="488"/>
        <v>Not Marking</v>
      </c>
    </row>
    <row r="3745" spans="1:28" x14ac:dyDescent="0.25">
      <c r="A3745" s="1">
        <v>16508</v>
      </c>
      <c r="B3745" t="s">
        <v>5012</v>
      </c>
      <c r="C3745" s="1" t="s">
        <v>3836</v>
      </c>
      <c r="D3745" s="1" t="s">
        <v>3859</v>
      </c>
      <c r="E3745" t="s">
        <v>4520</v>
      </c>
      <c r="F3745" t="s">
        <v>920</v>
      </c>
      <c r="G3745" s="12" t="s">
        <v>5189</v>
      </c>
      <c r="H3745" t="str">
        <f t="shared" si="487"/>
        <v>GE</v>
      </c>
      <c r="I3745" s="12" t="s">
        <v>5332</v>
      </c>
      <c r="J3745" s="12"/>
      <c r="K3745" s="12" t="s">
        <v>374</v>
      </c>
      <c r="L3745" s="12"/>
      <c r="M3745" s="12"/>
      <c r="N3745" s="12"/>
      <c r="O3745" s="59">
        <v>3</v>
      </c>
      <c r="P3745" s="14"/>
      <c r="Q3745" s="12">
        <f>IF(ISERROR(VLOOKUP(F3745,DataFromWard!$B$484:$E$998,4,FALSE)),"",VLOOKUP(F3745,DataFromWard!$B$484:$E$998,4,FALSE))</f>
        <v>0</v>
      </c>
      <c r="R3745">
        <v>8</v>
      </c>
      <c r="S3745" t="s">
        <v>4915</v>
      </c>
      <c r="U3745" t="str">
        <f t="shared" si="489"/>
        <v>1945.03.12/13.</v>
      </c>
      <c r="V3745" t="str">
        <f t="shared" si="490"/>
        <v>45. 03.</v>
      </c>
      <c r="W3745" t="str">
        <f t="shared" si="491"/>
        <v>RCM/Gardening</v>
      </c>
      <c r="X3745" t="str">
        <f t="shared" si="488"/>
        <v>Not Marking</v>
      </c>
      <c r="Y3745" t="s">
        <v>5283</v>
      </c>
    </row>
    <row r="3746" spans="1:28" x14ac:dyDescent="0.25">
      <c r="A3746" s="1">
        <v>16509</v>
      </c>
      <c r="B3746" t="s">
        <v>5009</v>
      </c>
      <c r="C3746" s="1" t="str">
        <f>IF(B3746="Day",TEXT(A3746,"dd"&amp;"."),TEXT(A3746,"dd")&amp;"/"&amp;TEXT(A3747,"dd")&amp;".")</f>
        <v>13.</v>
      </c>
      <c r="D3746" s="1" t="str">
        <f>TEXT(A3746,"mm")&amp;"."</f>
        <v>03.</v>
      </c>
      <c r="E3746" t="str">
        <f>TEXT(A3746,"yy")&amp;"."</f>
        <v>45.</v>
      </c>
      <c r="F3746" t="str">
        <f>IF((C3746&lt;C3752),C3746&amp;D3746&amp;E3746,C3746&amp;D3752&amp;E3746)</f>
        <v>13.03.45.</v>
      </c>
      <c r="G3746" s="12" t="str">
        <f>IF(ISERROR(VLOOKUP(F3746,DataFromWard!$B$484:$E$998,2,FALSE)),"",VLOOKUP(F3746,DataFromWard!$B$484:$E$998,2,FALSE))</f>
        <v>Wuppertal</v>
      </c>
      <c r="H3746" t="str">
        <f t="shared" si="487"/>
        <v>GE</v>
      </c>
      <c r="I3746" s="12" t="s">
        <v>5332</v>
      </c>
      <c r="J3746" s="12"/>
      <c r="K3746" s="12">
        <v>333</v>
      </c>
      <c r="L3746" s="12"/>
      <c r="M3746" s="12"/>
      <c r="N3746" s="12"/>
      <c r="O3746" s="57">
        <f>IF(ISERROR(VLOOKUP(F3746,DataFromWard!$B$484:$E$998,3,FALSE)),"",VLOOKUP(F3746,DataFromWard!$B$484:$E$998,3,FALSE))</f>
        <v>20</v>
      </c>
      <c r="P3746" s="14">
        <v>20</v>
      </c>
      <c r="Q3746" s="12">
        <f>IF(ISERROR(VLOOKUP(F3746,DataFromWard!$B$484:$E$998,4,FALSE)),"",VLOOKUP(F3746,DataFromWard!$B$484:$E$998,4,FALSE))</f>
        <v>0</v>
      </c>
      <c r="R3746">
        <v>8</v>
      </c>
      <c r="S3746" t="s">
        <v>4915</v>
      </c>
      <c r="T3746" t="s">
        <v>8</v>
      </c>
      <c r="U3746" t="str">
        <f t="shared" si="489"/>
        <v>1945.03.13.</v>
      </c>
      <c r="V3746" t="str">
        <f t="shared" si="490"/>
        <v>45. 03.</v>
      </c>
      <c r="W3746" t="str">
        <f t="shared" si="491"/>
        <v>Markers</v>
      </c>
      <c r="X3746" t="str">
        <f t="shared" si="488"/>
        <v>Marking</v>
      </c>
      <c r="Z3746">
        <v>335</v>
      </c>
      <c r="AA3746">
        <v>353</v>
      </c>
    </row>
    <row r="3747" spans="1:28" x14ac:dyDescent="0.25">
      <c r="A3747" s="1">
        <v>16509</v>
      </c>
      <c r="B3747" t="s">
        <v>5012</v>
      </c>
      <c r="C3747" s="1" t="str">
        <f>IF(B3747="Day",TEXT(A3747,"dd"&amp;"."),TEXT(A3747,"dd")&amp;"/"&amp;TEXT(A3752,"dd")&amp;".")</f>
        <v>13/14.</v>
      </c>
      <c r="D3747" s="1" t="str">
        <f>TEXT(A3747,"mm")&amp;"."</f>
        <v>03.</v>
      </c>
      <c r="E3747" t="str">
        <f>TEXT(A3747,"yy")&amp;"."</f>
        <v>45.</v>
      </c>
      <c r="F3747" t="str">
        <f>IF((C3747&lt;C3756),C3747&amp;D3747&amp;E3747,C3747&amp;D3756&amp;E3747)</f>
        <v>13/14.03.45.</v>
      </c>
      <c r="G3747" s="12" t="s">
        <v>5192</v>
      </c>
      <c r="H3747" t="str">
        <f t="shared" si="487"/>
        <v>GE</v>
      </c>
      <c r="I3747" s="12" t="s">
        <v>4646</v>
      </c>
      <c r="J3747" s="12"/>
      <c r="K3747" s="12">
        <v>195</v>
      </c>
      <c r="L3747" s="12">
        <v>37</v>
      </c>
      <c r="M3747" s="12"/>
      <c r="N3747" s="12"/>
      <c r="O3747" s="57">
        <v>16</v>
      </c>
      <c r="P3747" s="14">
        <v>16</v>
      </c>
      <c r="Q3747" s="12">
        <f>IF(ISERROR(VLOOKUP(F3747,DataFromWard!$B$484:$E$998,4,FALSE)),"",VLOOKUP(F3747,DataFromWard!$B$484:$E$998,4,FALSE))</f>
        <v>0</v>
      </c>
      <c r="R3747">
        <v>8</v>
      </c>
      <c r="S3747" t="s">
        <v>4915</v>
      </c>
      <c r="T3747" t="s">
        <v>9</v>
      </c>
      <c r="U3747" t="str">
        <f t="shared" si="489"/>
        <v>1945.03.13/14.</v>
      </c>
      <c r="V3747" t="str">
        <f t="shared" si="490"/>
        <v>45. 03.</v>
      </c>
      <c r="W3747" t="str">
        <f t="shared" si="491"/>
        <v>Markers</v>
      </c>
      <c r="X3747" t="str">
        <f t="shared" si="488"/>
        <v>Marking</v>
      </c>
      <c r="Z3747">
        <v>203</v>
      </c>
      <c r="AA3747">
        <v>227</v>
      </c>
      <c r="AB3747" t="s">
        <v>5263</v>
      </c>
    </row>
    <row r="3748" spans="1:28" x14ac:dyDescent="0.25">
      <c r="A3748" s="1">
        <v>16509</v>
      </c>
      <c r="B3748" t="s">
        <v>5012</v>
      </c>
      <c r="C3748" s="1" t="s">
        <v>3800</v>
      </c>
      <c r="D3748" s="1" t="s">
        <v>3859</v>
      </c>
      <c r="E3748" t="s">
        <v>4520</v>
      </c>
      <c r="F3748" t="s">
        <v>922</v>
      </c>
      <c r="G3748" s="12" t="s">
        <v>1975</v>
      </c>
      <c r="H3748" t="str">
        <f t="shared" si="487"/>
        <v>GE</v>
      </c>
      <c r="I3748" s="12" t="s">
        <v>4646</v>
      </c>
      <c r="J3748" s="12"/>
      <c r="K3748" s="12" t="s">
        <v>5285</v>
      </c>
      <c r="L3748" s="12"/>
      <c r="M3748" s="12"/>
      <c r="N3748" s="12"/>
      <c r="O3748" s="57">
        <v>16</v>
      </c>
      <c r="P3748" s="14">
        <v>16</v>
      </c>
      <c r="Q3748" s="12">
        <f>IF(ISERROR(VLOOKUP(F3748,DataFromWard!$B$484:$E$998,4,FALSE)),"",VLOOKUP(F3748,DataFromWard!$B$484:$E$998,4,FALSE))</f>
        <v>0</v>
      </c>
      <c r="R3748">
        <v>8</v>
      </c>
      <c r="S3748" t="s">
        <v>4915</v>
      </c>
      <c r="T3748" t="s">
        <v>5193</v>
      </c>
      <c r="U3748" t="str">
        <f t="shared" si="489"/>
        <v>1945.03.13/14.</v>
      </c>
      <c r="V3748" t="str">
        <f t="shared" si="490"/>
        <v>45. 03.</v>
      </c>
      <c r="W3748" t="str">
        <f t="shared" si="491"/>
        <v>Markers</v>
      </c>
      <c r="X3748" t="s">
        <v>311</v>
      </c>
    </row>
    <row r="3749" spans="1:28" x14ac:dyDescent="0.25">
      <c r="A3749" s="1">
        <v>16509</v>
      </c>
      <c r="B3749" t="s">
        <v>5012</v>
      </c>
      <c r="C3749" s="1" t="s">
        <v>3800</v>
      </c>
      <c r="D3749" s="1" t="s">
        <v>3859</v>
      </c>
      <c r="E3749" t="s">
        <v>4520</v>
      </c>
      <c r="F3749" t="s">
        <v>922</v>
      </c>
      <c r="G3749" s="12" t="s">
        <v>4954</v>
      </c>
      <c r="H3749" t="str">
        <f t="shared" si="487"/>
        <v>GE</v>
      </c>
      <c r="I3749" s="12" t="s">
        <v>5332</v>
      </c>
      <c r="J3749" s="12"/>
      <c r="K3749" s="12" t="s">
        <v>1908</v>
      </c>
      <c r="L3749" s="12"/>
      <c r="M3749" s="12"/>
      <c r="N3749" s="12"/>
      <c r="O3749" s="57">
        <v>50</v>
      </c>
      <c r="P3749" s="14">
        <v>48</v>
      </c>
      <c r="Q3749" s="12">
        <v>1</v>
      </c>
      <c r="R3749">
        <v>8</v>
      </c>
      <c r="S3749" t="s">
        <v>4915</v>
      </c>
      <c r="U3749" t="str">
        <f t="shared" si="489"/>
        <v>1945.03.13/14.</v>
      </c>
      <c r="V3749" t="str">
        <f t="shared" si="490"/>
        <v>45. 03.</v>
      </c>
      <c r="W3749" t="str">
        <f t="shared" si="491"/>
        <v>Elsewhere</v>
      </c>
      <c r="X3749" t="str">
        <f t="shared" si="488"/>
        <v>Not Marking</v>
      </c>
    </row>
    <row r="3750" spans="1:28" x14ac:dyDescent="0.25">
      <c r="A3750" s="1">
        <v>16509</v>
      </c>
      <c r="B3750" t="s">
        <v>5012</v>
      </c>
      <c r="C3750" s="1" t="s">
        <v>3800</v>
      </c>
      <c r="D3750" s="1" t="s">
        <v>3859</v>
      </c>
      <c r="E3750" t="s">
        <v>4520</v>
      </c>
      <c r="F3750" t="s">
        <v>922</v>
      </c>
      <c r="G3750" s="12" t="s">
        <v>4921</v>
      </c>
      <c r="H3750" t="str">
        <f t="shared" si="487"/>
        <v>GE</v>
      </c>
      <c r="I3750" s="12" t="s">
        <v>5332</v>
      </c>
      <c r="J3750" s="12"/>
      <c r="K3750" s="12" t="s">
        <v>1908</v>
      </c>
      <c r="L3750" s="12"/>
      <c r="M3750" s="12"/>
      <c r="N3750" s="12"/>
      <c r="O3750" s="57">
        <v>26</v>
      </c>
      <c r="P3750" s="14">
        <v>25</v>
      </c>
      <c r="Q3750" s="12">
        <f>IF(ISERROR(VLOOKUP(F3750,DataFromWard!$B$484:$E$998,4,FALSE)),"",VLOOKUP(F3750,DataFromWard!$B$484:$E$998,4,FALSE))</f>
        <v>0</v>
      </c>
      <c r="R3750">
        <v>8</v>
      </c>
      <c r="S3750" t="s">
        <v>4915</v>
      </c>
      <c r="U3750" t="str">
        <f t="shared" si="489"/>
        <v>1945.03.13/14.</v>
      </c>
      <c r="V3750" t="str">
        <f t="shared" si="490"/>
        <v>45. 03.</v>
      </c>
      <c r="W3750" t="str">
        <f t="shared" si="491"/>
        <v>Elsewhere</v>
      </c>
      <c r="X3750" t="str">
        <f t="shared" si="488"/>
        <v>Not Marking</v>
      </c>
    </row>
    <row r="3751" spans="1:28" x14ac:dyDescent="0.25">
      <c r="A3751" s="1">
        <v>16509</v>
      </c>
      <c r="B3751" t="s">
        <v>5012</v>
      </c>
      <c r="C3751" s="1" t="s">
        <v>3800</v>
      </c>
      <c r="D3751" s="1" t="s">
        <v>3859</v>
      </c>
      <c r="E3751" t="s">
        <v>4520</v>
      </c>
      <c r="F3751" t="s">
        <v>922</v>
      </c>
      <c r="G3751" s="12" t="s">
        <v>4484</v>
      </c>
      <c r="H3751" t="str">
        <f t="shared" si="487"/>
        <v>GE</v>
      </c>
      <c r="I3751" s="12" t="s">
        <v>5332</v>
      </c>
      <c r="J3751" s="12"/>
      <c r="K3751" s="12" t="s">
        <v>1908</v>
      </c>
      <c r="L3751" s="12"/>
      <c r="M3751" s="12"/>
      <c r="N3751" s="12"/>
      <c r="O3751" s="57">
        <v>6</v>
      </c>
      <c r="P3751" s="14">
        <v>6</v>
      </c>
      <c r="Q3751" s="12">
        <f>IF(ISERROR(VLOOKUP(F3751,DataFromWard!$B$484:$E$998,4,FALSE)),"",VLOOKUP(F3751,DataFromWard!$B$484:$E$998,4,FALSE))</f>
        <v>0</v>
      </c>
      <c r="R3751">
        <v>8</v>
      </c>
      <c r="S3751" t="s">
        <v>4915</v>
      </c>
      <c r="U3751" t="str">
        <f t="shared" si="489"/>
        <v>1945.03.13/14.</v>
      </c>
      <c r="V3751" t="str">
        <f t="shared" si="490"/>
        <v>45. 03.</v>
      </c>
      <c r="W3751" t="str">
        <f t="shared" si="491"/>
        <v>Elsewhere</v>
      </c>
      <c r="X3751" t="str">
        <f t="shared" si="488"/>
        <v>Not Marking</v>
      </c>
      <c r="AB3751" t="s">
        <v>5264</v>
      </c>
    </row>
    <row r="3752" spans="1:28" x14ac:dyDescent="0.25">
      <c r="A3752" s="1">
        <v>16510</v>
      </c>
      <c r="B3752" t="s">
        <v>5009</v>
      </c>
      <c r="C3752" s="1" t="str">
        <f>IF(B3752="Day",TEXT(A3752,"dd"&amp;"."),TEXT(A3752,"dd")&amp;"/"&amp;TEXT(A3756,"dd")&amp;".")</f>
        <v>14.</v>
      </c>
      <c r="D3752" s="1" t="str">
        <f>TEXT(A3752,"mm")&amp;"."</f>
        <v>03.</v>
      </c>
      <c r="E3752" t="str">
        <f>TEXT(A3752,"yy")&amp;"."</f>
        <v>45.</v>
      </c>
      <c r="F3752" t="str">
        <f>IF((C3752&lt;C3762),C3752&amp;D3752&amp;E3752,C3752&amp;D3762&amp;E3752)</f>
        <v>14.03.45.</v>
      </c>
      <c r="G3752" s="12" t="s">
        <v>5195</v>
      </c>
      <c r="H3752" t="str">
        <f t="shared" si="487"/>
        <v>GE</v>
      </c>
      <c r="I3752" s="12" t="s">
        <v>5183</v>
      </c>
      <c r="J3752" s="12"/>
      <c r="K3752" s="12">
        <v>32</v>
      </c>
      <c r="L3752" s="12"/>
      <c r="M3752" s="12"/>
      <c r="N3752" s="12"/>
      <c r="O3752" s="57">
        <v>2</v>
      </c>
      <c r="P3752" s="14">
        <v>2</v>
      </c>
      <c r="Q3752" s="12">
        <f>IF(ISERROR(VLOOKUP(F3752,DataFromWard!$B$484:$E$998,4,FALSE)),"",VLOOKUP(F3752,DataFromWard!$B$484:$E$998,4,FALSE))</f>
        <v>0</v>
      </c>
      <c r="R3752">
        <v>8</v>
      </c>
      <c r="S3752" t="s">
        <v>4915</v>
      </c>
      <c r="T3752" t="s">
        <v>10</v>
      </c>
      <c r="U3752" t="str">
        <f t="shared" si="489"/>
        <v>1945.03.14.</v>
      </c>
      <c r="V3752" t="str">
        <f t="shared" si="490"/>
        <v>45. 03.</v>
      </c>
      <c r="W3752" t="str">
        <f t="shared" si="491"/>
        <v>Markers</v>
      </c>
      <c r="X3752" t="str">
        <f t="shared" si="488"/>
        <v>Marking</v>
      </c>
      <c r="Z3752">
        <v>29</v>
      </c>
      <c r="AA3752">
        <v>38</v>
      </c>
      <c r="AB3752" t="s">
        <v>5262</v>
      </c>
    </row>
    <row r="3753" spans="1:28" x14ac:dyDescent="0.25">
      <c r="A3753" s="1">
        <v>16510</v>
      </c>
      <c r="B3753" t="s">
        <v>5009</v>
      </c>
      <c r="C3753" s="1" t="s">
        <v>3892</v>
      </c>
      <c r="D3753" s="1" t="s">
        <v>3859</v>
      </c>
      <c r="E3753" t="s">
        <v>4520</v>
      </c>
      <c r="F3753" t="s">
        <v>5194</v>
      </c>
      <c r="G3753" s="12" t="s">
        <v>4952</v>
      </c>
      <c r="H3753" t="str">
        <f t="shared" si="487"/>
        <v>GE</v>
      </c>
      <c r="I3753" s="12" t="s">
        <v>5183</v>
      </c>
      <c r="J3753" s="12"/>
      <c r="K3753" s="12" t="s">
        <v>5285</v>
      </c>
      <c r="L3753" s="12"/>
      <c r="M3753" s="12"/>
      <c r="N3753" s="12"/>
      <c r="O3753" s="57">
        <v>2</v>
      </c>
      <c r="P3753" s="14">
        <v>2</v>
      </c>
      <c r="Q3753" s="12">
        <v>0</v>
      </c>
      <c r="R3753">
        <v>8</v>
      </c>
      <c r="S3753" t="s">
        <v>4915</v>
      </c>
      <c r="T3753" t="s">
        <v>5185</v>
      </c>
      <c r="U3753" t="str">
        <f t="shared" si="489"/>
        <v>1945.03.14.</v>
      </c>
      <c r="V3753" t="str">
        <f t="shared" si="490"/>
        <v>45. 03.</v>
      </c>
      <c r="W3753" t="str">
        <f t="shared" si="491"/>
        <v>Markers</v>
      </c>
      <c r="X3753" t="s">
        <v>311</v>
      </c>
    </row>
    <row r="3754" spans="1:28" x14ac:dyDescent="0.25">
      <c r="A3754" s="1">
        <v>16510</v>
      </c>
      <c r="B3754" t="s">
        <v>5009</v>
      </c>
      <c r="C3754" s="1" t="s">
        <v>3892</v>
      </c>
      <c r="D3754" s="1" t="s">
        <v>3859</v>
      </c>
      <c r="E3754" t="s">
        <v>4520</v>
      </c>
      <c r="F3754" t="s">
        <v>5194</v>
      </c>
      <c r="G3754" s="12" t="s">
        <v>4952</v>
      </c>
      <c r="H3754" t="str">
        <f t="shared" si="487"/>
        <v>GE</v>
      </c>
      <c r="I3754" s="12" t="s">
        <v>5183</v>
      </c>
      <c r="J3754" s="12"/>
      <c r="K3754" s="12" t="s">
        <v>5285</v>
      </c>
      <c r="L3754" s="12"/>
      <c r="M3754" s="12"/>
      <c r="N3754" s="12"/>
      <c r="O3754" s="57">
        <v>1</v>
      </c>
      <c r="P3754" s="14">
        <v>1</v>
      </c>
      <c r="Q3754" s="12">
        <v>0</v>
      </c>
      <c r="R3754">
        <v>5</v>
      </c>
      <c r="S3754" t="s">
        <v>4915</v>
      </c>
      <c r="U3754" t="str">
        <f t="shared" si="489"/>
        <v>1945.03.14.</v>
      </c>
      <c r="V3754" t="str">
        <f t="shared" si="490"/>
        <v>45. 03.</v>
      </c>
      <c r="W3754" t="str">
        <f t="shared" si="491"/>
        <v>Markers</v>
      </c>
      <c r="X3754" t="s">
        <v>311</v>
      </c>
    </row>
    <row r="3755" spans="1:28" x14ac:dyDescent="0.25">
      <c r="A3755" s="1">
        <v>16510</v>
      </c>
      <c r="B3755" t="s">
        <v>5009</v>
      </c>
      <c r="C3755" s="1" t="s">
        <v>3892</v>
      </c>
      <c r="D3755" s="1" t="s">
        <v>3859</v>
      </c>
      <c r="E3755" t="s">
        <v>4520</v>
      </c>
      <c r="F3755" t="s">
        <v>5194</v>
      </c>
      <c r="G3755" s="12" t="s">
        <v>4952</v>
      </c>
      <c r="H3755" t="str">
        <f t="shared" si="487"/>
        <v>GE</v>
      </c>
      <c r="I3755" s="12" t="s">
        <v>5181</v>
      </c>
      <c r="J3755" s="12"/>
      <c r="K3755" s="12" t="s">
        <v>5285</v>
      </c>
      <c r="L3755" s="12"/>
      <c r="M3755" s="12"/>
      <c r="N3755" s="12"/>
      <c r="O3755" s="57">
        <v>1</v>
      </c>
      <c r="P3755" s="14">
        <v>1</v>
      </c>
      <c r="Q3755" s="12">
        <v>0</v>
      </c>
      <c r="R3755">
        <v>5</v>
      </c>
      <c r="S3755" t="s">
        <v>3846</v>
      </c>
      <c r="U3755" t="str">
        <f t="shared" si="489"/>
        <v>1945.03.14.</v>
      </c>
      <c r="V3755" t="str">
        <f t="shared" si="490"/>
        <v>45. 03.</v>
      </c>
      <c r="W3755" t="s">
        <v>4798</v>
      </c>
      <c r="X3755" t="s">
        <v>312</v>
      </c>
    </row>
    <row r="3756" spans="1:28" x14ac:dyDescent="0.25">
      <c r="A3756" s="1">
        <v>16510</v>
      </c>
      <c r="B3756" t="s">
        <v>5012</v>
      </c>
      <c r="C3756" s="1" t="str">
        <f>IF(B3756="Day",TEXT(A3756,"dd"&amp;"."),TEXT(A3756,"dd")&amp;"/"&amp;TEXT(A3762,"dd")&amp;".")</f>
        <v>14/15.</v>
      </c>
      <c r="D3756" s="1" t="str">
        <f>TEXT(A3756,"mm")&amp;"."</f>
        <v>03.</v>
      </c>
      <c r="E3756" t="str">
        <f>TEXT(A3756,"yy")&amp;"."</f>
        <v>45.</v>
      </c>
      <c r="F3756" t="str">
        <f>IF((C3756&lt;C3765),C3756&amp;D3756&amp;E3756,C3756&amp;D3765&amp;E3756)</f>
        <v>14/15.03.45.</v>
      </c>
      <c r="G3756" s="12" t="str">
        <f>IF(ISERROR(VLOOKUP(F3756,DataFromWard!$B$484:$E$998,2,FALSE)),"",VLOOKUP(F3756,DataFromWard!$B$484:$E$998,2,FALSE))</f>
        <v>Zweibrucken</v>
      </c>
      <c r="H3756" t="str">
        <f t="shared" si="487"/>
        <v>GE</v>
      </c>
      <c r="I3756" s="12" t="s">
        <v>5332</v>
      </c>
      <c r="J3756" s="12"/>
      <c r="K3756" s="12">
        <v>219</v>
      </c>
      <c r="L3756" s="12">
        <v>27</v>
      </c>
      <c r="M3756" s="12">
        <v>2</v>
      </c>
      <c r="N3756" s="12"/>
      <c r="O3756" s="57">
        <f>IF(ISERROR(VLOOKUP(F3756,DataFromWard!$B$484:$E$998,3,FALSE)),"",VLOOKUP(F3756,DataFromWard!$B$484:$E$998,3,FALSE))</f>
        <v>11</v>
      </c>
      <c r="P3756" s="14">
        <v>11</v>
      </c>
      <c r="Q3756" s="12">
        <f>IF(ISERROR(VLOOKUP(F3756,DataFromWard!$B$484:$E$998,4,FALSE)),"",VLOOKUP(F3756,DataFromWard!$B$484:$E$998,4,FALSE))</f>
        <v>0</v>
      </c>
      <c r="R3756">
        <v>8</v>
      </c>
      <c r="S3756" t="s">
        <v>4915</v>
      </c>
      <c r="T3756" t="s">
        <v>11</v>
      </c>
      <c r="U3756" t="str">
        <f t="shared" si="489"/>
        <v>1945.03.14/15.</v>
      </c>
      <c r="V3756" t="str">
        <f t="shared" si="490"/>
        <v>45. 03.</v>
      </c>
      <c r="W3756" t="str">
        <f t="shared" si="491"/>
        <v>Markers</v>
      </c>
      <c r="X3756" t="str">
        <f t="shared" si="488"/>
        <v>Marking</v>
      </c>
      <c r="Z3756">
        <v>221</v>
      </c>
      <c r="AA3756">
        <v>230</v>
      </c>
    </row>
    <row r="3757" spans="1:28" x14ac:dyDescent="0.25">
      <c r="A3757" s="1">
        <v>16510</v>
      </c>
      <c r="B3757" t="s">
        <v>5012</v>
      </c>
      <c r="C3757" s="1" t="s">
        <v>3844</v>
      </c>
      <c r="D3757" s="1" t="s">
        <v>3859</v>
      </c>
      <c r="E3757" t="s">
        <v>4520</v>
      </c>
      <c r="F3757" t="s">
        <v>926</v>
      </c>
      <c r="G3757" s="12" t="s">
        <v>5196</v>
      </c>
      <c r="H3757" t="str">
        <f t="shared" ref="H3757:H3820" si="492">IF(ISBLANK(G3757),"",IF(ISERROR(VLOOKUP(G3757,LOCS,2,FALSE)),"",VLOOKUP(G3757,LOCS,2,FALSE)))</f>
        <v>GE</v>
      </c>
      <c r="I3757" s="12" t="s">
        <v>4646</v>
      </c>
      <c r="J3757" s="12" t="s">
        <v>5197</v>
      </c>
      <c r="K3757" s="12">
        <v>244</v>
      </c>
      <c r="L3757" s="12"/>
      <c r="M3757" s="12"/>
      <c r="N3757" s="12"/>
      <c r="O3757" s="57">
        <v>11</v>
      </c>
      <c r="P3757" s="14">
        <v>11</v>
      </c>
      <c r="Q3757" s="12">
        <v>0</v>
      </c>
      <c r="R3757">
        <v>5</v>
      </c>
      <c r="S3757" t="s">
        <v>4915</v>
      </c>
      <c r="T3757" t="s">
        <v>12</v>
      </c>
      <c r="U3757" t="str">
        <f t="shared" si="489"/>
        <v>1945.03.14/15.</v>
      </c>
      <c r="V3757" t="str">
        <f t="shared" si="490"/>
        <v>45. 03.</v>
      </c>
      <c r="W3757" t="str">
        <f t="shared" si="491"/>
        <v>Markers</v>
      </c>
      <c r="X3757" t="str">
        <f t="shared" si="488"/>
        <v>Marking</v>
      </c>
      <c r="Z3757">
        <v>245</v>
      </c>
      <c r="AA3757">
        <v>254</v>
      </c>
    </row>
    <row r="3758" spans="1:28" x14ac:dyDescent="0.25">
      <c r="A3758" s="1">
        <v>16510</v>
      </c>
      <c r="B3758" t="s">
        <v>5012</v>
      </c>
      <c r="C3758" s="1" t="s">
        <v>3844</v>
      </c>
      <c r="D3758" s="1" t="s">
        <v>3859</v>
      </c>
      <c r="E3758" t="s">
        <v>4520</v>
      </c>
      <c r="F3758" t="s">
        <v>926</v>
      </c>
      <c r="G3758" s="12" t="s">
        <v>3313</v>
      </c>
      <c r="H3758" t="str">
        <f t="shared" si="492"/>
        <v>GE</v>
      </c>
      <c r="I3758" s="12" t="s">
        <v>5332</v>
      </c>
      <c r="J3758" s="12"/>
      <c r="K3758" s="12">
        <v>150</v>
      </c>
      <c r="L3758" s="12"/>
      <c r="M3758" s="12"/>
      <c r="N3758" s="12"/>
      <c r="O3758" s="57">
        <v>11</v>
      </c>
      <c r="P3758" s="14">
        <v>11</v>
      </c>
      <c r="Q3758" s="12">
        <v>0</v>
      </c>
      <c r="R3758">
        <v>8</v>
      </c>
      <c r="S3758" t="s">
        <v>4915</v>
      </c>
      <c r="T3758" t="s">
        <v>13</v>
      </c>
      <c r="U3758" t="str">
        <f t="shared" si="489"/>
        <v>1945.03.14/15.</v>
      </c>
      <c r="V3758" t="str">
        <f t="shared" si="490"/>
        <v>45. 03.</v>
      </c>
      <c r="W3758" t="str">
        <f t="shared" si="491"/>
        <v>Markers</v>
      </c>
      <c r="X3758" t="str">
        <f t="shared" si="488"/>
        <v>Marking</v>
      </c>
      <c r="Z3758">
        <v>152</v>
      </c>
      <c r="AA3758">
        <v>161</v>
      </c>
    </row>
    <row r="3759" spans="1:28" x14ac:dyDescent="0.25">
      <c r="A3759" s="1">
        <v>16510</v>
      </c>
      <c r="B3759" t="s">
        <v>5012</v>
      </c>
      <c r="C3759" s="1" t="s">
        <v>3844</v>
      </c>
      <c r="D3759" s="1" t="s">
        <v>3859</v>
      </c>
      <c r="E3759" t="s">
        <v>4520</v>
      </c>
      <c r="F3759" t="s">
        <v>926</v>
      </c>
      <c r="G3759" s="12" t="s">
        <v>4954</v>
      </c>
      <c r="H3759" t="str">
        <f t="shared" si="492"/>
        <v>GE</v>
      </c>
      <c r="I3759" s="12" t="s">
        <v>5332</v>
      </c>
      <c r="J3759" s="12"/>
      <c r="K3759" s="12" t="s">
        <v>1908</v>
      </c>
      <c r="L3759" s="12"/>
      <c r="M3759" s="12"/>
      <c r="N3759" s="12"/>
      <c r="O3759" s="57">
        <v>75</v>
      </c>
      <c r="P3759" s="14">
        <v>72</v>
      </c>
      <c r="Q3759" s="12">
        <v>0</v>
      </c>
      <c r="R3759">
        <v>8</v>
      </c>
      <c r="S3759" t="s">
        <v>4915</v>
      </c>
      <c r="T3759" t="s">
        <v>14</v>
      </c>
      <c r="U3759" t="str">
        <f t="shared" si="489"/>
        <v>1945.03.14/15.</v>
      </c>
      <c r="V3759" t="str">
        <f t="shared" si="490"/>
        <v>45. 03.</v>
      </c>
      <c r="W3759" t="str">
        <f t="shared" si="491"/>
        <v>Elsewhere</v>
      </c>
      <c r="X3759" t="str">
        <f t="shared" si="488"/>
        <v>Not Marking</v>
      </c>
    </row>
    <row r="3760" spans="1:28" x14ac:dyDescent="0.25">
      <c r="A3760" s="1">
        <v>16510</v>
      </c>
      <c r="B3760" t="s">
        <v>5012</v>
      </c>
      <c r="C3760" s="1" t="s">
        <v>3844</v>
      </c>
      <c r="D3760" s="1" t="s">
        <v>3859</v>
      </c>
      <c r="E3760" t="s">
        <v>4520</v>
      </c>
      <c r="F3760" t="s">
        <v>926</v>
      </c>
      <c r="G3760" s="12" t="s">
        <v>4921</v>
      </c>
      <c r="H3760" t="str">
        <f t="shared" si="492"/>
        <v>GE</v>
      </c>
      <c r="I3760" s="12" t="s">
        <v>5332</v>
      </c>
      <c r="J3760" s="12"/>
      <c r="K3760" s="12" t="s">
        <v>1908</v>
      </c>
      <c r="L3760" s="12"/>
      <c r="M3760" s="12"/>
      <c r="N3760" s="12"/>
      <c r="O3760" s="57">
        <v>6</v>
      </c>
      <c r="P3760" s="14">
        <v>6</v>
      </c>
      <c r="Q3760" s="12">
        <v>0</v>
      </c>
      <c r="R3760">
        <v>8</v>
      </c>
      <c r="S3760" t="s">
        <v>4915</v>
      </c>
      <c r="U3760" t="str">
        <f t="shared" si="489"/>
        <v>1945.03.14/15.</v>
      </c>
      <c r="V3760" t="str">
        <f t="shared" si="490"/>
        <v>45. 03.</v>
      </c>
      <c r="W3760" t="str">
        <f t="shared" si="491"/>
        <v>Elsewhere</v>
      </c>
      <c r="X3760" t="str">
        <f t="shared" si="488"/>
        <v>Not Marking</v>
      </c>
    </row>
    <row r="3761" spans="1:28" x14ac:dyDescent="0.25">
      <c r="A3761" s="1">
        <v>16510</v>
      </c>
      <c r="B3761" t="s">
        <v>5012</v>
      </c>
      <c r="C3761" s="1" t="s">
        <v>3844</v>
      </c>
      <c r="D3761" s="1" t="s">
        <v>3859</v>
      </c>
      <c r="E3761" t="s">
        <v>4520</v>
      </c>
      <c r="F3761" t="s">
        <v>926</v>
      </c>
      <c r="G3761" s="12" t="s">
        <v>3819</v>
      </c>
      <c r="H3761" t="str">
        <f t="shared" si="492"/>
        <v>GE</v>
      </c>
      <c r="I3761" s="12" t="s">
        <v>5332</v>
      </c>
      <c r="J3761" s="12"/>
      <c r="K3761" s="12" t="s">
        <v>1908</v>
      </c>
      <c r="L3761" s="12"/>
      <c r="M3761" s="12"/>
      <c r="N3761" s="12"/>
      <c r="O3761" s="59">
        <v>6</v>
      </c>
      <c r="P3761" s="14"/>
      <c r="Q3761" s="12">
        <v>0</v>
      </c>
      <c r="R3761">
        <v>8</v>
      </c>
      <c r="S3761" t="s">
        <v>4915</v>
      </c>
      <c r="U3761" t="str">
        <f t="shared" si="489"/>
        <v>1945.03.14/15.</v>
      </c>
      <c r="V3761" t="str">
        <f t="shared" si="490"/>
        <v>45. 03.</v>
      </c>
      <c r="W3761" t="str">
        <f t="shared" si="491"/>
        <v>Elsewhere</v>
      </c>
      <c r="X3761" t="str">
        <f t="shared" si="488"/>
        <v>Not Marking</v>
      </c>
      <c r="Y3761" t="s">
        <v>5283</v>
      </c>
    </row>
    <row r="3762" spans="1:28" x14ac:dyDescent="0.25">
      <c r="A3762" s="1">
        <v>16511</v>
      </c>
      <c r="B3762" t="s">
        <v>5009</v>
      </c>
      <c r="C3762" s="1" t="str">
        <f>IF(B3762="Day",TEXT(A3762,"dd"&amp;"."),TEXT(A3762,"dd")&amp;"/"&amp;TEXT(A3765,"dd")&amp;".")</f>
        <v>15.</v>
      </c>
      <c r="D3762" s="1" t="str">
        <f>TEXT(A3762,"mm")&amp;"."</f>
        <v>03.</v>
      </c>
      <c r="E3762" t="str">
        <f>TEXT(A3762,"yy")&amp;"."</f>
        <v>45.</v>
      </c>
      <c r="F3762" t="str">
        <f>IF((C3762&lt;C3772),C3762&amp;D3762&amp;E3762,C3762&amp;D3772&amp;E3762)</f>
        <v>15.03.45.</v>
      </c>
      <c r="G3762" s="12" t="s">
        <v>848</v>
      </c>
      <c r="H3762" t="str">
        <f t="shared" si="492"/>
        <v>GE</v>
      </c>
      <c r="I3762" s="12" t="s">
        <v>4646</v>
      </c>
      <c r="J3762" s="12"/>
      <c r="K3762" s="12">
        <v>188</v>
      </c>
      <c r="L3762" s="12"/>
      <c r="M3762" s="12"/>
      <c r="N3762" s="12"/>
      <c r="O3762" s="57">
        <v>12</v>
      </c>
      <c r="P3762" s="14">
        <v>12</v>
      </c>
      <c r="Q3762" s="12">
        <v>0</v>
      </c>
      <c r="R3762">
        <v>8</v>
      </c>
      <c r="S3762" t="s">
        <v>4915</v>
      </c>
      <c r="T3762" t="s">
        <v>15</v>
      </c>
      <c r="U3762" t="str">
        <f t="shared" si="489"/>
        <v>1945.03.15.</v>
      </c>
      <c r="V3762" t="str">
        <f t="shared" si="490"/>
        <v>45. 03.</v>
      </c>
      <c r="W3762" t="str">
        <f t="shared" si="491"/>
        <v>Markers</v>
      </c>
      <c r="X3762" t="str">
        <f t="shared" si="488"/>
        <v>Marking</v>
      </c>
      <c r="Z3762">
        <v>171</v>
      </c>
      <c r="AA3762">
        <v>202</v>
      </c>
      <c r="AB3762" t="s">
        <v>5261</v>
      </c>
    </row>
    <row r="3763" spans="1:28" x14ac:dyDescent="0.25">
      <c r="A3763" s="1">
        <v>16511</v>
      </c>
      <c r="B3763" t="s">
        <v>5009</v>
      </c>
      <c r="C3763" s="1" t="s">
        <v>3895</v>
      </c>
      <c r="D3763" s="1" t="s">
        <v>3859</v>
      </c>
      <c r="E3763" t="s">
        <v>4520</v>
      </c>
      <c r="F3763" t="s">
        <v>5198</v>
      </c>
      <c r="G3763" s="12" t="s">
        <v>3825</v>
      </c>
      <c r="H3763" t="str">
        <f t="shared" si="492"/>
        <v>GE</v>
      </c>
      <c r="I3763" s="12" t="s">
        <v>4646</v>
      </c>
      <c r="J3763" s="12"/>
      <c r="K3763" s="12" t="s">
        <v>5285</v>
      </c>
      <c r="L3763" s="12"/>
      <c r="M3763" s="12"/>
      <c r="N3763" s="12"/>
      <c r="O3763" s="57">
        <v>12</v>
      </c>
      <c r="P3763" s="14">
        <v>12</v>
      </c>
      <c r="Q3763" s="12">
        <v>0</v>
      </c>
      <c r="R3763">
        <v>8</v>
      </c>
      <c r="S3763" t="s">
        <v>4915</v>
      </c>
      <c r="T3763" t="s">
        <v>5185</v>
      </c>
      <c r="U3763" t="str">
        <f t="shared" si="489"/>
        <v>1945.03.15.</v>
      </c>
      <c r="V3763" t="str">
        <f t="shared" si="490"/>
        <v>45. 03.</v>
      </c>
      <c r="W3763" t="str">
        <f t="shared" si="491"/>
        <v>Markers</v>
      </c>
      <c r="X3763" t="s">
        <v>311</v>
      </c>
    </row>
    <row r="3764" spans="1:28" x14ac:dyDescent="0.25">
      <c r="A3764" s="1">
        <v>16511</v>
      </c>
      <c r="B3764" t="s">
        <v>5009</v>
      </c>
      <c r="C3764" s="1" t="s">
        <v>3895</v>
      </c>
      <c r="D3764" s="1" t="s">
        <v>3859</v>
      </c>
      <c r="E3764" t="s">
        <v>4520</v>
      </c>
      <c r="F3764" t="s">
        <v>5198</v>
      </c>
      <c r="G3764" s="12" t="s">
        <v>5195</v>
      </c>
      <c r="H3764" t="str">
        <f t="shared" si="492"/>
        <v>GE</v>
      </c>
      <c r="I3764" s="12" t="s">
        <v>5181</v>
      </c>
      <c r="J3764" s="12"/>
      <c r="K3764" s="12" t="s">
        <v>1908</v>
      </c>
      <c r="L3764" s="12"/>
      <c r="M3764" s="12"/>
      <c r="N3764" s="12"/>
      <c r="O3764" s="57">
        <v>1</v>
      </c>
      <c r="P3764" s="14">
        <v>2</v>
      </c>
      <c r="Q3764" s="12">
        <v>0</v>
      </c>
      <c r="R3764">
        <v>5</v>
      </c>
      <c r="S3764" t="s">
        <v>3846</v>
      </c>
      <c r="T3764" t="s">
        <v>16</v>
      </c>
      <c r="U3764" t="str">
        <f t="shared" si="489"/>
        <v>1945.03.15.</v>
      </c>
      <c r="V3764" t="str">
        <f t="shared" si="490"/>
        <v>45. 03.</v>
      </c>
      <c r="W3764" t="str">
        <f t="shared" si="491"/>
        <v>Elsewhere</v>
      </c>
      <c r="X3764" t="s">
        <v>312</v>
      </c>
    </row>
    <row r="3765" spans="1:28" x14ac:dyDescent="0.25">
      <c r="A3765" s="1">
        <v>16511</v>
      </c>
      <c r="B3765" t="s">
        <v>5012</v>
      </c>
      <c r="C3765" s="1" t="str">
        <f>IF(B3765="Day",TEXT(A3765,"dd"&amp;"."),TEXT(A3765,"dd")&amp;"/"&amp;TEXT(A3772,"dd")&amp;".")</f>
        <v>15/16.</v>
      </c>
      <c r="D3765" s="1" t="str">
        <f>TEXT(A3765,"mm")&amp;"."</f>
        <v>03.</v>
      </c>
      <c r="E3765" t="str">
        <f>TEXT(A3765,"yy")&amp;"."</f>
        <v>45.</v>
      </c>
      <c r="F3765" t="str">
        <f>IF((C3765&lt;C3773),C3765&amp;D3765&amp;E3765,C3765&amp;D3773&amp;E3765)</f>
        <v>15/16.03.45.</v>
      </c>
      <c r="G3765" s="12" t="str">
        <f>IF(ISERROR(VLOOKUP(F3765,DataFromWard!$B$484:$E$998,2,FALSE)),"",VLOOKUP(F3765,DataFromWard!$B$484:$E$998,2,FALSE))</f>
        <v>Hagen</v>
      </c>
      <c r="H3765" t="str">
        <f t="shared" si="492"/>
        <v>GE</v>
      </c>
      <c r="I3765" s="12" t="s">
        <v>5332</v>
      </c>
      <c r="J3765" s="12"/>
      <c r="K3765" s="12">
        <v>256</v>
      </c>
      <c r="L3765" s="12">
        <v>37</v>
      </c>
      <c r="M3765" s="12"/>
      <c r="N3765" s="12"/>
      <c r="O3765" s="57">
        <f>IF(ISERROR(VLOOKUP(F3765,DataFromWard!$B$484:$E$998,3,FALSE)),"",VLOOKUP(F3765,DataFromWard!$B$484:$E$998,3,FALSE))</f>
        <v>11</v>
      </c>
      <c r="P3765" s="14">
        <v>11</v>
      </c>
      <c r="Q3765" s="12">
        <f>IF(ISERROR(VLOOKUP(F3765,DataFromWard!$B$484:$E$998,4,FALSE)),"",VLOOKUP(F3765,DataFromWard!$B$484:$E$998,4,FALSE))</f>
        <v>0</v>
      </c>
      <c r="R3765">
        <v>8</v>
      </c>
      <c r="S3765" t="s">
        <v>4915</v>
      </c>
      <c r="T3765" t="s">
        <v>17</v>
      </c>
      <c r="U3765" t="str">
        <f t="shared" si="489"/>
        <v>1945.03.15/16.</v>
      </c>
      <c r="V3765" t="str">
        <f t="shared" si="490"/>
        <v>45. 03.</v>
      </c>
      <c r="W3765" t="str">
        <f t="shared" si="491"/>
        <v>Markers</v>
      </c>
      <c r="X3765" t="str">
        <f t="shared" si="488"/>
        <v>Marking</v>
      </c>
      <c r="Z3765">
        <v>227</v>
      </c>
      <c r="AA3765">
        <v>267</v>
      </c>
    </row>
    <row r="3766" spans="1:28" x14ac:dyDescent="0.25">
      <c r="A3766" s="1">
        <v>16511</v>
      </c>
      <c r="B3766" t="s">
        <v>5012</v>
      </c>
      <c r="C3766" s="1" t="s">
        <v>3804</v>
      </c>
      <c r="D3766" s="1" t="s">
        <v>3859</v>
      </c>
      <c r="E3766" t="s">
        <v>4520</v>
      </c>
      <c r="F3766" t="s">
        <v>930</v>
      </c>
      <c r="G3766" s="12" t="s">
        <v>931</v>
      </c>
      <c r="H3766" t="str">
        <f t="shared" si="492"/>
        <v>GE</v>
      </c>
      <c r="I3766" s="12" t="s">
        <v>4646</v>
      </c>
      <c r="J3766" s="12" t="s">
        <v>5199</v>
      </c>
      <c r="K3766" s="12">
        <v>257</v>
      </c>
      <c r="L3766" s="12"/>
      <c r="M3766" s="12"/>
      <c r="N3766" s="12"/>
      <c r="O3766" s="57">
        <v>8</v>
      </c>
      <c r="P3766" s="14">
        <v>8</v>
      </c>
      <c r="Q3766" s="12">
        <v>0</v>
      </c>
      <c r="R3766">
        <v>8</v>
      </c>
      <c r="S3766" t="s">
        <v>4915</v>
      </c>
      <c r="T3766" t="s">
        <v>18</v>
      </c>
      <c r="U3766" t="str">
        <f t="shared" si="489"/>
        <v>1945.03.15/16.</v>
      </c>
      <c r="V3766" t="str">
        <f t="shared" si="490"/>
        <v>45. 03.</v>
      </c>
      <c r="W3766" t="str">
        <f t="shared" si="491"/>
        <v>Markers</v>
      </c>
      <c r="X3766" t="str">
        <f t="shared" si="488"/>
        <v>Marking</v>
      </c>
      <c r="Z3766">
        <v>254</v>
      </c>
      <c r="AA3766">
        <v>265</v>
      </c>
    </row>
    <row r="3767" spans="1:28" x14ac:dyDescent="0.25">
      <c r="A3767" s="1">
        <v>16511</v>
      </c>
      <c r="B3767" t="s">
        <v>5012</v>
      </c>
      <c r="C3767" s="1" t="s">
        <v>3804</v>
      </c>
      <c r="D3767" s="1" t="s">
        <v>3859</v>
      </c>
      <c r="E3767" t="s">
        <v>4520</v>
      </c>
      <c r="F3767" t="s">
        <v>930</v>
      </c>
      <c r="G3767" s="12" t="s">
        <v>4954</v>
      </c>
      <c r="H3767" t="str">
        <f t="shared" si="492"/>
        <v>GE</v>
      </c>
      <c r="I3767" s="12" t="s">
        <v>5332</v>
      </c>
      <c r="J3767" s="12"/>
      <c r="K3767" s="12" t="s">
        <v>1908</v>
      </c>
      <c r="L3767" s="12"/>
      <c r="M3767" s="12"/>
      <c r="N3767" s="12"/>
      <c r="O3767" s="57">
        <v>54</v>
      </c>
      <c r="P3767" s="14">
        <v>52</v>
      </c>
      <c r="Q3767" s="12">
        <v>0</v>
      </c>
      <c r="R3767">
        <v>8</v>
      </c>
      <c r="S3767" t="s">
        <v>4915</v>
      </c>
      <c r="U3767" t="str">
        <f t="shared" si="489"/>
        <v>1945.03.15/16.</v>
      </c>
      <c r="V3767" t="str">
        <f t="shared" si="490"/>
        <v>45. 03.</v>
      </c>
      <c r="W3767" t="str">
        <f t="shared" si="491"/>
        <v>Elsewhere</v>
      </c>
      <c r="X3767" t="str">
        <f t="shared" ref="X3767:X3831" si="493">IF((W3767=""),"",IF((W3767="Markers"),"Marking","Not Marking"))</f>
        <v>Not Marking</v>
      </c>
    </row>
    <row r="3768" spans="1:28" x14ac:dyDescent="0.25">
      <c r="A3768" s="1">
        <v>16511</v>
      </c>
      <c r="B3768" t="s">
        <v>5012</v>
      </c>
      <c r="C3768" s="1" t="s">
        <v>3804</v>
      </c>
      <c r="D3768" s="1" t="s">
        <v>3859</v>
      </c>
      <c r="E3768" t="s">
        <v>4520</v>
      </c>
      <c r="F3768" t="s">
        <v>930</v>
      </c>
      <c r="G3768" s="12" t="s">
        <v>4484</v>
      </c>
      <c r="H3768" t="str">
        <f t="shared" si="492"/>
        <v>GE</v>
      </c>
      <c r="I3768" s="12" t="s">
        <v>5332</v>
      </c>
      <c r="J3768" s="12"/>
      <c r="K3768" s="12" t="s">
        <v>1908</v>
      </c>
      <c r="L3768" s="12"/>
      <c r="M3768" s="12"/>
      <c r="N3768" s="12"/>
      <c r="O3768" s="57">
        <v>27</v>
      </c>
      <c r="P3768" s="14">
        <v>24</v>
      </c>
      <c r="Q3768" s="12">
        <v>0</v>
      </c>
      <c r="R3768">
        <v>8</v>
      </c>
      <c r="S3768" t="s">
        <v>4915</v>
      </c>
      <c r="U3768" t="str">
        <f t="shared" si="489"/>
        <v>1945.03.15/16.</v>
      </c>
      <c r="V3768" t="str">
        <f t="shared" si="490"/>
        <v>45. 03.</v>
      </c>
      <c r="W3768" t="str">
        <f t="shared" si="491"/>
        <v>Elsewhere</v>
      </c>
      <c r="X3768" t="str">
        <f t="shared" si="493"/>
        <v>Not Marking</v>
      </c>
    </row>
    <row r="3769" spans="1:28" x14ac:dyDescent="0.25">
      <c r="A3769" s="1">
        <v>16511</v>
      </c>
      <c r="B3769" t="s">
        <v>5012</v>
      </c>
      <c r="C3769" s="1" t="s">
        <v>3804</v>
      </c>
      <c r="D3769" s="1" t="s">
        <v>3859</v>
      </c>
      <c r="E3769" t="s">
        <v>4520</v>
      </c>
      <c r="F3769" t="s">
        <v>930</v>
      </c>
      <c r="G3769" s="12" t="s">
        <v>4931</v>
      </c>
      <c r="H3769" t="str">
        <f t="shared" si="492"/>
        <v>GE</v>
      </c>
      <c r="I3769" s="12" t="s">
        <v>5332</v>
      </c>
      <c r="J3769" s="12"/>
      <c r="K3769" s="12" t="s">
        <v>1908</v>
      </c>
      <c r="L3769" s="12"/>
      <c r="M3769" s="12"/>
      <c r="N3769" s="12"/>
      <c r="O3769" s="57">
        <v>16</v>
      </c>
      <c r="P3769" s="14">
        <v>16</v>
      </c>
      <c r="Q3769" s="12">
        <v>0</v>
      </c>
      <c r="R3769">
        <v>8</v>
      </c>
      <c r="S3769" t="s">
        <v>4915</v>
      </c>
      <c r="U3769" t="str">
        <f t="shared" si="489"/>
        <v>1945.03.15/16.</v>
      </c>
      <c r="V3769" t="str">
        <f t="shared" si="490"/>
        <v>45. 03.</v>
      </c>
      <c r="W3769" t="str">
        <f t="shared" si="491"/>
        <v>Elsewhere</v>
      </c>
      <c r="X3769" t="str">
        <f t="shared" si="493"/>
        <v>Not Marking</v>
      </c>
    </row>
    <row r="3770" spans="1:28" x14ac:dyDescent="0.25">
      <c r="A3770" s="1">
        <v>16511</v>
      </c>
      <c r="B3770" t="s">
        <v>5012</v>
      </c>
      <c r="C3770" s="1" t="s">
        <v>3804</v>
      </c>
      <c r="D3770" s="1" t="s">
        <v>3859</v>
      </c>
      <c r="E3770" t="s">
        <v>4520</v>
      </c>
      <c r="F3770" t="s">
        <v>930</v>
      </c>
      <c r="G3770" s="12" t="s">
        <v>3357</v>
      </c>
      <c r="H3770" t="str">
        <f t="shared" si="492"/>
        <v>GE</v>
      </c>
      <c r="I3770" s="12" t="s">
        <v>5332</v>
      </c>
      <c r="J3770" s="12"/>
      <c r="K3770" s="12" t="s">
        <v>1908</v>
      </c>
      <c r="L3770" s="12"/>
      <c r="M3770" s="12"/>
      <c r="N3770" s="12"/>
      <c r="O3770" s="59">
        <v>5</v>
      </c>
      <c r="P3770" s="14"/>
      <c r="Q3770" s="12">
        <v>0</v>
      </c>
      <c r="R3770">
        <v>8</v>
      </c>
      <c r="S3770" t="s">
        <v>4915</v>
      </c>
      <c r="U3770" t="str">
        <f t="shared" si="489"/>
        <v>1945.03.15/16.</v>
      </c>
      <c r="V3770" t="str">
        <f t="shared" si="490"/>
        <v>45. 03.</v>
      </c>
      <c r="W3770" t="str">
        <f t="shared" si="491"/>
        <v>Elsewhere</v>
      </c>
      <c r="X3770" t="str">
        <f t="shared" si="493"/>
        <v>Not Marking</v>
      </c>
      <c r="Y3770" t="s">
        <v>5283</v>
      </c>
    </row>
    <row r="3771" spans="1:28" x14ac:dyDescent="0.25">
      <c r="A3771" s="1">
        <v>16511</v>
      </c>
      <c r="B3771" t="s">
        <v>5012</v>
      </c>
      <c r="C3771" s="1" t="s">
        <v>3804</v>
      </c>
      <c r="D3771" s="1" t="s">
        <v>3859</v>
      </c>
      <c r="E3771" t="s">
        <v>4520</v>
      </c>
      <c r="F3771" t="s">
        <v>930</v>
      </c>
      <c r="G3771" s="12" t="s">
        <v>5186</v>
      </c>
      <c r="H3771" t="str">
        <f t="shared" si="492"/>
        <v>GE</v>
      </c>
      <c r="I3771" s="12" t="s">
        <v>5332</v>
      </c>
      <c r="J3771" s="12"/>
      <c r="K3771" s="12" t="s">
        <v>1908</v>
      </c>
      <c r="L3771" s="12"/>
      <c r="M3771" s="12"/>
      <c r="N3771" s="12"/>
      <c r="O3771" s="59">
        <v>5</v>
      </c>
      <c r="P3771" s="14"/>
      <c r="Q3771" s="12">
        <v>0</v>
      </c>
      <c r="R3771">
        <v>8</v>
      </c>
      <c r="S3771" t="s">
        <v>4915</v>
      </c>
      <c r="U3771" t="str">
        <f t="shared" si="489"/>
        <v>1945.03.15/16.</v>
      </c>
      <c r="V3771" t="str">
        <f t="shared" si="490"/>
        <v>45. 03.</v>
      </c>
      <c r="W3771" t="str">
        <f t="shared" si="491"/>
        <v>Elsewhere</v>
      </c>
      <c r="X3771" t="str">
        <f t="shared" si="493"/>
        <v>Not Marking</v>
      </c>
      <c r="Y3771" t="s">
        <v>5283</v>
      </c>
    </row>
    <row r="3772" spans="1:28" x14ac:dyDescent="0.25">
      <c r="A3772" s="1">
        <v>16512</v>
      </c>
      <c r="B3772" t="s">
        <v>5009</v>
      </c>
      <c r="C3772" s="1" t="str">
        <f>IF(B3772="Day",TEXT(A3772,"dd"&amp;"."),TEXT(A3772,"dd")&amp;"/"&amp;TEXT(A3773,"dd")&amp;".")</f>
        <v>16.</v>
      </c>
      <c r="D3772" s="1" t="str">
        <f>TEXT(A3772,"mm")&amp;"."</f>
        <v>03.</v>
      </c>
      <c r="E3772" t="str">
        <f>TEXT(A3772,"yy")&amp;"."</f>
        <v>45.</v>
      </c>
      <c r="F3772" t="str">
        <f>IF((C3772&lt;C3779),C3772&amp;D3772&amp;E3772,C3772&amp;D3779&amp;E3772)</f>
        <v>16.03.45.</v>
      </c>
      <c r="G3772" s="12" t="str">
        <f>IF(ISERROR(VLOOKUP(F3772,DataFromWard!$B$484:$E$998,2,FALSE)),"",VLOOKUP(F3772,DataFromWard!$B$484:$E$998,2,FALSE))</f>
        <v/>
      </c>
      <c r="H3772" t="str">
        <f t="shared" si="492"/>
        <v/>
      </c>
      <c r="I3772" s="12"/>
      <c r="J3772" s="12"/>
      <c r="K3772" s="12"/>
      <c r="L3772" s="12"/>
      <c r="M3772" s="12"/>
      <c r="N3772" s="12"/>
      <c r="O3772" s="14" t="str">
        <f>IF(ISERROR(VLOOKUP(F3772,DataFromWard!$B$484:$E$998,3,FALSE)),"",VLOOKUP(F3772,DataFromWard!$B$484:$E$998,3,FALSE))</f>
        <v/>
      </c>
      <c r="P3772" s="14"/>
      <c r="Q3772" s="12" t="str">
        <f>IF(ISERROR(VLOOKUP(F3772,DataFromWard!$B$484:$E$998,4,FALSE)),"",VLOOKUP(F3772,DataFromWard!$B$484:$E$998,4,FALSE))</f>
        <v/>
      </c>
      <c r="U3772" t="str">
        <f t="shared" ref="U3772:U3804" si="494">"19"&amp;E3772&amp;D3772&amp;C3772</f>
        <v>1945.03.16.</v>
      </c>
      <c r="V3772" t="str">
        <f t="shared" ref="V3772:V3804" si="495">E3772&amp;" "&amp;D3772</f>
        <v>45. 03.</v>
      </c>
      <c r="W3772" t="str">
        <f t="shared" si="491"/>
        <v/>
      </c>
      <c r="X3772" t="str">
        <f t="shared" si="493"/>
        <v/>
      </c>
    </row>
    <row r="3773" spans="1:28" x14ac:dyDescent="0.25">
      <c r="A3773" s="1">
        <v>16512</v>
      </c>
      <c r="B3773" t="s">
        <v>5012</v>
      </c>
      <c r="C3773" s="1" t="str">
        <f>IF(B3773="Day",TEXT(A3773,"dd"&amp;"."),TEXT(A3773,"dd")&amp;"/"&amp;TEXT(A3779,"dd")&amp;".")</f>
        <v>16/17.</v>
      </c>
      <c r="D3773" s="1" t="str">
        <f>TEXT(A3773,"mm")&amp;"."</f>
        <v>03.</v>
      </c>
      <c r="E3773" t="str">
        <f>TEXT(A3773,"yy")&amp;"."</f>
        <v>45.</v>
      </c>
      <c r="F3773" t="str">
        <f>IF((C3773&lt;C3780),C3773&amp;D3773&amp;E3773,C3773&amp;D3780&amp;E3773)</f>
        <v>16/17.03.45.</v>
      </c>
      <c r="G3773" s="12" t="str">
        <f>IF(ISERROR(VLOOKUP(F3773,DataFromWard!$B$484:$E$998,2,FALSE)),"",VLOOKUP(F3773,DataFromWard!$B$484:$E$998,2,FALSE))</f>
        <v>Nuremberg</v>
      </c>
      <c r="H3773" t="str">
        <f t="shared" si="492"/>
        <v>GE</v>
      </c>
      <c r="I3773" s="12" t="s">
        <v>5332</v>
      </c>
      <c r="J3773" s="12"/>
      <c r="K3773" s="12">
        <v>277</v>
      </c>
      <c r="L3773" s="12">
        <v>40</v>
      </c>
      <c r="M3773" s="12"/>
      <c r="N3773" s="12"/>
      <c r="O3773" s="57">
        <f>IF(ISERROR(VLOOKUP(F3773,DataFromWard!$B$484:$E$998,3,FALSE)),"",VLOOKUP(F3773,DataFromWard!$B$484:$E$998,3,FALSE))</f>
        <v>16</v>
      </c>
      <c r="P3773" s="14">
        <v>16</v>
      </c>
      <c r="Q3773" s="12">
        <f>IF(ISERROR(VLOOKUP(F3773,DataFromWard!$B$484:$E$998,4,FALSE)),"",VLOOKUP(F3773,DataFromWard!$B$484:$E$998,4,FALSE))</f>
        <v>0</v>
      </c>
      <c r="R3773">
        <v>8</v>
      </c>
      <c r="S3773" t="s">
        <v>4915</v>
      </c>
      <c r="T3773" t="s">
        <v>19</v>
      </c>
      <c r="U3773" t="str">
        <f t="shared" si="494"/>
        <v>1945.03.16/17.</v>
      </c>
      <c r="V3773" t="str">
        <f t="shared" si="495"/>
        <v>45. 03.</v>
      </c>
      <c r="W3773" t="str">
        <f t="shared" si="491"/>
        <v>Markers</v>
      </c>
      <c r="X3773" t="str">
        <f t="shared" si="493"/>
        <v>Marking</v>
      </c>
      <c r="Z3773">
        <v>293</v>
      </c>
      <c r="AA3773">
        <v>293</v>
      </c>
    </row>
    <row r="3774" spans="1:28" x14ac:dyDescent="0.25">
      <c r="A3774" s="1">
        <v>16512</v>
      </c>
      <c r="B3774" t="s">
        <v>5012</v>
      </c>
      <c r="C3774" s="1" t="s">
        <v>3332</v>
      </c>
      <c r="D3774" s="1" t="s">
        <v>3859</v>
      </c>
      <c r="E3774" t="s">
        <v>4520</v>
      </c>
      <c r="F3774" t="s">
        <v>933</v>
      </c>
      <c r="G3774" s="12" t="s">
        <v>5151</v>
      </c>
      <c r="H3774" t="str">
        <f t="shared" si="492"/>
        <v>GE</v>
      </c>
      <c r="I3774" s="12" t="s">
        <v>5332</v>
      </c>
      <c r="J3774" s="12"/>
      <c r="K3774" s="12">
        <v>225</v>
      </c>
      <c r="L3774" s="12"/>
      <c r="M3774" s="12"/>
      <c r="N3774" s="12"/>
      <c r="O3774" s="57">
        <v>11</v>
      </c>
      <c r="P3774" s="14">
        <v>11</v>
      </c>
      <c r="Q3774" s="12">
        <v>0</v>
      </c>
      <c r="R3774">
        <v>5</v>
      </c>
      <c r="S3774" t="s">
        <v>4915</v>
      </c>
      <c r="T3774" t="s">
        <v>20</v>
      </c>
      <c r="U3774" t="str">
        <f t="shared" si="494"/>
        <v>1945.03.16/17.</v>
      </c>
      <c r="V3774" t="str">
        <f t="shared" si="495"/>
        <v>45. 03.</v>
      </c>
      <c r="W3774" t="str">
        <f t="shared" si="491"/>
        <v>Markers</v>
      </c>
      <c r="X3774" t="str">
        <f t="shared" si="493"/>
        <v>Marking</v>
      </c>
      <c r="Z3774">
        <v>229</v>
      </c>
      <c r="AA3774">
        <v>236</v>
      </c>
    </row>
    <row r="3775" spans="1:28" x14ac:dyDescent="0.25">
      <c r="A3775" s="1">
        <v>16512</v>
      </c>
      <c r="B3775" t="s">
        <v>5012</v>
      </c>
      <c r="C3775" s="1" t="s">
        <v>3332</v>
      </c>
      <c r="D3775" s="1" t="s">
        <v>3859</v>
      </c>
      <c r="E3775" t="s">
        <v>4520</v>
      </c>
      <c r="F3775" t="s">
        <v>933</v>
      </c>
      <c r="G3775" s="12" t="s">
        <v>4954</v>
      </c>
      <c r="H3775" t="str">
        <f t="shared" si="492"/>
        <v>GE</v>
      </c>
      <c r="I3775" s="12" t="s">
        <v>5332</v>
      </c>
      <c r="J3775" s="12"/>
      <c r="K3775" s="12" t="s">
        <v>1908</v>
      </c>
      <c r="L3775" s="12"/>
      <c r="M3775" s="12"/>
      <c r="N3775" s="12"/>
      <c r="O3775" s="57">
        <v>56</v>
      </c>
      <c r="P3775" s="14">
        <v>51</v>
      </c>
      <c r="Q3775" s="12">
        <f>IF(ISERROR(VLOOKUP(F3775,DataFromWard!$B$484:$E$998,4,FALSE)),"",VLOOKUP(F3775,DataFromWard!$B$484:$E$998,4,FALSE))</f>
        <v>0</v>
      </c>
      <c r="R3775">
        <v>8</v>
      </c>
      <c r="S3775" t="s">
        <v>4915</v>
      </c>
      <c r="U3775" t="str">
        <f t="shared" si="494"/>
        <v>1945.03.16/17.</v>
      </c>
      <c r="V3775" t="str">
        <f t="shared" si="495"/>
        <v>45. 03.</v>
      </c>
      <c r="W3775" t="str">
        <f t="shared" si="491"/>
        <v>Elsewhere</v>
      </c>
      <c r="X3775" t="str">
        <f t="shared" si="493"/>
        <v>Not Marking</v>
      </c>
    </row>
    <row r="3776" spans="1:28" x14ac:dyDescent="0.25">
      <c r="A3776" s="1">
        <v>16512</v>
      </c>
      <c r="B3776" t="s">
        <v>5012</v>
      </c>
      <c r="C3776" s="1" t="s">
        <v>3332</v>
      </c>
      <c r="D3776" s="1" t="s">
        <v>3859</v>
      </c>
      <c r="E3776" t="s">
        <v>4520</v>
      </c>
      <c r="F3776" t="s">
        <v>933</v>
      </c>
      <c r="G3776" s="12" t="s">
        <v>813</v>
      </c>
      <c r="H3776" t="str">
        <f t="shared" si="492"/>
        <v>GE</v>
      </c>
      <c r="I3776" s="12" t="s">
        <v>5332</v>
      </c>
      <c r="J3776" s="12"/>
      <c r="K3776" s="12" t="s">
        <v>1908</v>
      </c>
      <c r="L3776" s="12"/>
      <c r="M3776" s="12"/>
      <c r="N3776" s="12"/>
      <c r="O3776" s="57">
        <v>24</v>
      </c>
      <c r="P3776" s="14">
        <v>20</v>
      </c>
      <c r="Q3776" s="12">
        <f>IF(ISERROR(VLOOKUP(F3776,DataFromWard!$B$484:$E$998,4,FALSE)),"",VLOOKUP(F3776,DataFromWard!$B$484:$E$998,4,FALSE))</f>
        <v>0</v>
      </c>
      <c r="R3776">
        <v>8</v>
      </c>
      <c r="S3776" t="s">
        <v>4915</v>
      </c>
      <c r="U3776" t="str">
        <f t="shared" si="494"/>
        <v>1945.03.16/17.</v>
      </c>
      <c r="V3776" t="str">
        <f t="shared" si="495"/>
        <v>45. 03.</v>
      </c>
      <c r="W3776" t="str">
        <f t="shared" si="491"/>
        <v>Elsewhere</v>
      </c>
      <c r="X3776" t="str">
        <f t="shared" si="493"/>
        <v>Not Marking</v>
      </c>
    </row>
    <row r="3777" spans="1:27" x14ac:dyDescent="0.25">
      <c r="A3777" s="1">
        <v>16512</v>
      </c>
      <c r="B3777" t="s">
        <v>5012</v>
      </c>
      <c r="C3777" s="1" t="s">
        <v>3332</v>
      </c>
      <c r="D3777" s="1" t="s">
        <v>3859</v>
      </c>
      <c r="E3777" t="s">
        <v>4520</v>
      </c>
      <c r="F3777" t="s">
        <v>933</v>
      </c>
      <c r="G3777" s="12" t="s">
        <v>3819</v>
      </c>
      <c r="H3777" t="str">
        <f t="shared" si="492"/>
        <v>GE</v>
      </c>
      <c r="I3777" s="12" t="s">
        <v>5332</v>
      </c>
      <c r="J3777" s="12"/>
      <c r="K3777" s="12" t="s">
        <v>1908</v>
      </c>
      <c r="L3777" s="12"/>
      <c r="M3777" s="12"/>
      <c r="N3777" s="12"/>
      <c r="O3777" s="59">
        <v>6</v>
      </c>
      <c r="P3777" s="14"/>
      <c r="Q3777" s="12">
        <f>IF(ISERROR(VLOOKUP(F3777,DataFromWard!$B$484:$E$998,4,FALSE)),"",VLOOKUP(F3777,DataFromWard!$B$484:$E$998,4,FALSE))</f>
        <v>0</v>
      </c>
      <c r="R3777">
        <v>8</v>
      </c>
      <c r="S3777" t="s">
        <v>4915</v>
      </c>
      <c r="U3777" t="str">
        <f t="shared" si="494"/>
        <v>1945.03.16/17.</v>
      </c>
      <c r="V3777" t="str">
        <f t="shared" si="495"/>
        <v>45. 03.</v>
      </c>
      <c r="W3777" t="str">
        <f t="shared" si="491"/>
        <v>Elsewhere</v>
      </c>
      <c r="X3777" t="str">
        <f t="shared" si="493"/>
        <v>Not Marking</v>
      </c>
      <c r="Y3777" t="s">
        <v>5283</v>
      </c>
    </row>
    <row r="3778" spans="1:27" x14ac:dyDescent="0.25">
      <c r="A3778" s="1">
        <v>16512</v>
      </c>
      <c r="B3778" t="s">
        <v>5012</v>
      </c>
      <c r="C3778" s="1" t="s">
        <v>3332</v>
      </c>
      <c r="D3778" s="1" t="s">
        <v>3859</v>
      </c>
      <c r="E3778" t="s">
        <v>4520</v>
      </c>
      <c r="F3778" t="s">
        <v>933</v>
      </c>
      <c r="G3778" s="12" t="s">
        <v>4943</v>
      </c>
      <c r="H3778" t="str">
        <f t="shared" si="492"/>
        <v>GE</v>
      </c>
      <c r="I3778" s="12" t="s">
        <v>5332</v>
      </c>
      <c r="J3778" s="12"/>
      <c r="K3778" s="12" t="s">
        <v>1908</v>
      </c>
      <c r="L3778" s="12"/>
      <c r="M3778" s="12"/>
      <c r="N3778" s="12"/>
      <c r="O3778" s="57">
        <v>6</v>
      </c>
      <c r="P3778" s="14">
        <v>8</v>
      </c>
      <c r="Q3778" s="12">
        <f>IF(ISERROR(VLOOKUP(F3778,DataFromWard!$B$484:$E$998,4,FALSE)),"",VLOOKUP(F3778,DataFromWard!$B$484:$E$998,4,FALSE))</f>
        <v>0</v>
      </c>
      <c r="R3778">
        <v>8</v>
      </c>
      <c r="S3778" t="s">
        <v>4915</v>
      </c>
      <c r="U3778" t="str">
        <f t="shared" si="494"/>
        <v>1945.03.16/17.</v>
      </c>
      <c r="V3778" t="str">
        <f t="shared" si="495"/>
        <v>45. 03.</v>
      </c>
      <c r="W3778" t="str">
        <f t="shared" si="491"/>
        <v>Elsewhere</v>
      </c>
      <c r="X3778" t="str">
        <f t="shared" si="493"/>
        <v>Not Marking</v>
      </c>
    </row>
    <row r="3779" spans="1:27" x14ac:dyDescent="0.25">
      <c r="A3779" s="1">
        <v>16513</v>
      </c>
      <c r="B3779" t="s">
        <v>5009</v>
      </c>
      <c r="C3779" s="1" t="str">
        <f>IF(B3779="Day",TEXT(A3779,"dd"&amp;"."),TEXT(A3779,"dd")&amp;"/"&amp;TEXT(A3780,"dd")&amp;".")</f>
        <v>17.</v>
      </c>
      <c r="D3779" s="1" t="str">
        <f>TEXT(A3779,"mm")&amp;"."</f>
        <v>03.</v>
      </c>
      <c r="E3779" t="str">
        <f>TEXT(A3779,"yy")&amp;"."</f>
        <v>45.</v>
      </c>
      <c r="F3779" t="str">
        <f>IF((C3779&lt;C3784),C3779&amp;D3779&amp;E3779,C3779&amp;D3784&amp;E3779)</f>
        <v>17.03.45.</v>
      </c>
      <c r="G3779" s="12" t="str">
        <f>IF(ISERROR(VLOOKUP(F3779,DataFromWard!$B$484:$E$998,2,FALSE)),"",VLOOKUP(F3779,DataFromWard!$B$484:$E$998,2,FALSE))</f>
        <v/>
      </c>
      <c r="H3779" t="str">
        <f t="shared" si="492"/>
        <v/>
      </c>
      <c r="I3779" s="12"/>
      <c r="J3779" s="12"/>
      <c r="K3779" s="12"/>
      <c r="L3779" s="12"/>
      <c r="M3779" s="12"/>
      <c r="N3779" s="12"/>
      <c r="O3779" s="14" t="str">
        <f>IF(ISERROR(VLOOKUP(F3779,DataFromWard!$B$484:$E$998,3,FALSE)),"",VLOOKUP(F3779,DataFromWard!$B$484:$E$998,3,FALSE))</f>
        <v/>
      </c>
      <c r="P3779" s="14"/>
      <c r="Q3779" s="12" t="str">
        <f>IF(ISERROR(VLOOKUP(F3779,DataFromWard!$B$484:$E$998,4,FALSE)),"",VLOOKUP(F3779,DataFromWard!$B$484:$E$998,4,FALSE))</f>
        <v/>
      </c>
      <c r="S3779" t="s">
        <v>4915</v>
      </c>
      <c r="T3779" t="s">
        <v>21</v>
      </c>
      <c r="U3779" t="str">
        <f t="shared" si="494"/>
        <v>1945.03.17.</v>
      </c>
      <c r="V3779" t="str">
        <f t="shared" si="495"/>
        <v>45. 03.</v>
      </c>
      <c r="W3779" t="str">
        <f t="shared" si="491"/>
        <v/>
      </c>
      <c r="X3779" t="str">
        <f t="shared" si="493"/>
        <v/>
      </c>
    </row>
    <row r="3780" spans="1:27" x14ac:dyDescent="0.25">
      <c r="A3780" s="1">
        <v>16513</v>
      </c>
      <c r="B3780" t="s">
        <v>5012</v>
      </c>
      <c r="C3780" s="1" t="str">
        <f>IF(B3780="Day",TEXT(A3780,"dd"&amp;"."),TEXT(A3780,"dd")&amp;"/"&amp;TEXT(A3784,"dd")&amp;".")</f>
        <v>17/18.</v>
      </c>
      <c r="D3780" s="1" t="str">
        <f>TEXT(A3780,"mm")&amp;"."</f>
        <v>03.</v>
      </c>
      <c r="E3780" t="str">
        <f>TEXT(A3780,"yy")&amp;"."</f>
        <v>45.</v>
      </c>
      <c r="F3780" t="str">
        <f>IF((C3780&lt;C3785),C3780&amp;D3780&amp;E3780,C3780&amp;D3785&amp;E3780)</f>
        <v>17/18.03.45.</v>
      </c>
      <c r="G3780" s="12" t="s">
        <v>3155</v>
      </c>
      <c r="H3780" t="str">
        <f t="shared" si="492"/>
        <v>GE</v>
      </c>
      <c r="I3780" s="12" t="s">
        <v>5332</v>
      </c>
      <c r="J3780" s="12"/>
      <c r="K3780" s="12" t="s">
        <v>79</v>
      </c>
      <c r="L3780" s="12">
        <v>15</v>
      </c>
      <c r="M3780" s="12">
        <v>1</v>
      </c>
      <c r="N3780" s="12"/>
      <c r="O3780" s="57">
        <v>39</v>
      </c>
      <c r="P3780" s="14">
        <v>37</v>
      </c>
      <c r="Q3780" s="12">
        <f>IF(ISERROR(VLOOKUP(F3780,DataFromWard!$B$484:$E$998,4,FALSE)),"",VLOOKUP(F3780,DataFromWard!$B$484:$E$998,4,FALSE))</f>
        <v>0</v>
      </c>
      <c r="R3780">
        <v>8</v>
      </c>
      <c r="S3780" t="s">
        <v>4915</v>
      </c>
      <c r="U3780" t="str">
        <f t="shared" si="494"/>
        <v>1945.03.17/18.</v>
      </c>
      <c r="V3780" t="str">
        <f t="shared" si="495"/>
        <v>45. 03.</v>
      </c>
      <c r="W3780" t="str">
        <f t="shared" si="491"/>
        <v>OTU</v>
      </c>
      <c r="X3780" t="str">
        <f t="shared" si="493"/>
        <v>Not Marking</v>
      </c>
    </row>
    <row r="3781" spans="1:27" x14ac:dyDescent="0.25">
      <c r="A3781" s="1">
        <v>16513</v>
      </c>
      <c r="B3781" t="s">
        <v>5012</v>
      </c>
      <c r="C3781" s="1" t="s">
        <v>3803</v>
      </c>
      <c r="D3781" s="1" t="s">
        <v>3859</v>
      </c>
      <c r="E3781" t="s">
        <v>4520</v>
      </c>
      <c r="F3781" t="s">
        <v>935</v>
      </c>
      <c r="G3781" s="12" t="s">
        <v>4954</v>
      </c>
      <c r="H3781" t="str">
        <f t="shared" si="492"/>
        <v>GE</v>
      </c>
      <c r="I3781" s="12" t="s">
        <v>5332</v>
      </c>
      <c r="J3781" s="12"/>
      <c r="K3781" s="12" t="s">
        <v>79</v>
      </c>
      <c r="L3781" s="12"/>
      <c r="M3781" s="12"/>
      <c r="N3781" s="12"/>
      <c r="O3781" s="57">
        <v>38</v>
      </c>
      <c r="P3781" s="14">
        <v>26</v>
      </c>
      <c r="Q3781" s="12">
        <f>IF(ISERROR(VLOOKUP(F3781,DataFromWard!$B$484:$E$998,4,FALSE)),"",VLOOKUP(F3781,DataFromWard!$B$484:$E$998,4,FALSE))</f>
        <v>0</v>
      </c>
      <c r="R3781">
        <v>8</v>
      </c>
      <c r="S3781" t="s">
        <v>4915</v>
      </c>
      <c r="U3781" t="str">
        <f t="shared" si="494"/>
        <v>1945.03.17/18.</v>
      </c>
      <c r="V3781" t="str">
        <f t="shared" si="495"/>
        <v>45. 03.</v>
      </c>
      <c r="W3781" t="str">
        <f t="shared" si="491"/>
        <v>OTU</v>
      </c>
      <c r="X3781" t="str">
        <f t="shared" si="493"/>
        <v>Not Marking</v>
      </c>
    </row>
    <row r="3782" spans="1:27" x14ac:dyDescent="0.25">
      <c r="A3782" s="1">
        <v>16513</v>
      </c>
      <c r="B3782" t="s">
        <v>5012</v>
      </c>
      <c r="C3782" s="1" t="s">
        <v>3803</v>
      </c>
      <c r="D3782" s="1" t="s">
        <v>3859</v>
      </c>
      <c r="E3782" t="s">
        <v>4520</v>
      </c>
      <c r="F3782" t="s">
        <v>935</v>
      </c>
      <c r="G3782" s="12" t="s">
        <v>4931</v>
      </c>
      <c r="H3782" t="str">
        <f t="shared" si="492"/>
        <v>GE</v>
      </c>
      <c r="I3782" s="12" t="s">
        <v>5332</v>
      </c>
      <c r="J3782" s="12"/>
      <c r="K3782" s="12" t="s">
        <v>79</v>
      </c>
      <c r="L3782" s="12"/>
      <c r="M3782" s="12"/>
      <c r="N3782" s="12"/>
      <c r="O3782" s="57">
        <v>2</v>
      </c>
      <c r="P3782" s="14">
        <v>2</v>
      </c>
      <c r="Q3782" s="12">
        <f>IF(ISERROR(VLOOKUP(F3782,DataFromWard!$B$484:$E$998,4,FALSE)),"",VLOOKUP(F3782,DataFromWard!$B$484:$E$998,4,FALSE))</f>
        <v>0</v>
      </c>
      <c r="R3782">
        <v>8</v>
      </c>
      <c r="S3782" t="s">
        <v>4915</v>
      </c>
      <c r="U3782" t="str">
        <f t="shared" si="494"/>
        <v>1945.03.17/18.</v>
      </c>
      <c r="V3782" t="str">
        <f t="shared" si="495"/>
        <v>45. 03.</v>
      </c>
      <c r="W3782" t="str">
        <f t="shared" si="491"/>
        <v>OTU</v>
      </c>
      <c r="X3782" t="str">
        <f t="shared" si="493"/>
        <v>Not Marking</v>
      </c>
    </row>
    <row r="3783" spans="1:27" x14ac:dyDescent="0.25">
      <c r="A3783" s="1">
        <v>16513</v>
      </c>
      <c r="B3783" t="s">
        <v>5012</v>
      </c>
      <c r="C3783" s="1" t="s">
        <v>3803</v>
      </c>
      <c r="D3783" s="1" t="s">
        <v>3859</v>
      </c>
      <c r="E3783" t="s">
        <v>4520</v>
      </c>
      <c r="F3783" t="s">
        <v>935</v>
      </c>
      <c r="G3783" s="12" t="s">
        <v>3088</v>
      </c>
      <c r="H3783" t="str">
        <f t="shared" si="492"/>
        <v>GE</v>
      </c>
      <c r="I3783" s="12" t="s">
        <v>5332</v>
      </c>
      <c r="J3783" s="12"/>
      <c r="K3783" s="12" t="s">
        <v>79</v>
      </c>
      <c r="L3783" s="12"/>
      <c r="M3783" s="12"/>
      <c r="N3783" s="12"/>
      <c r="O3783" s="59">
        <v>2</v>
      </c>
      <c r="P3783" s="14"/>
      <c r="Q3783" s="12">
        <f>IF(ISERROR(VLOOKUP(F3783,DataFromWard!$B$484:$E$998,4,FALSE)),"",VLOOKUP(F3783,DataFromWard!$B$484:$E$998,4,FALSE))</f>
        <v>0</v>
      </c>
      <c r="R3783">
        <v>8</v>
      </c>
      <c r="S3783" t="s">
        <v>4915</v>
      </c>
      <c r="U3783" t="str">
        <f t="shared" si="494"/>
        <v>1945.03.17/18.</v>
      </c>
      <c r="V3783" t="str">
        <f t="shared" si="495"/>
        <v>45. 03.</v>
      </c>
      <c r="W3783" t="str">
        <f t="shared" si="491"/>
        <v>OTU</v>
      </c>
      <c r="X3783" t="str">
        <f t="shared" si="493"/>
        <v>Not Marking</v>
      </c>
      <c r="Y3783" t="s">
        <v>5283</v>
      </c>
    </row>
    <row r="3784" spans="1:27" x14ac:dyDescent="0.25">
      <c r="A3784" s="1">
        <v>16514</v>
      </c>
      <c r="B3784" t="s">
        <v>5009</v>
      </c>
      <c r="C3784" s="1" t="str">
        <f>IF(B3784="Day",TEXT(A3784,"dd"&amp;"."),TEXT(A3784,"dd")&amp;"/"&amp;TEXT(A3785,"dd")&amp;".")</f>
        <v>18.</v>
      </c>
      <c r="D3784" s="1" t="str">
        <f>TEXT(A3784,"mm")&amp;"."</f>
        <v>03.</v>
      </c>
      <c r="E3784" t="str">
        <f>TEXT(A3784,"yy")&amp;"."</f>
        <v>45.</v>
      </c>
      <c r="F3784" t="str">
        <f>IF((C3784&lt;C3790),C3784&amp;D3784&amp;E3784,C3784&amp;D3790&amp;E3784)</f>
        <v>18.03.45.</v>
      </c>
      <c r="G3784" s="12" t="str">
        <f>IF(ISERROR(VLOOKUP(F3784,DataFromWard!$B$484:$E$998,2,FALSE)),"",VLOOKUP(F3784,DataFromWard!$B$484:$E$998,2,FALSE))</f>
        <v/>
      </c>
      <c r="H3784" t="str">
        <f t="shared" si="492"/>
        <v/>
      </c>
      <c r="I3784" s="12"/>
      <c r="J3784" s="12"/>
      <c r="K3784" s="12"/>
      <c r="L3784" s="12"/>
      <c r="M3784" s="12"/>
      <c r="N3784" s="12"/>
      <c r="O3784" s="14" t="str">
        <f>IF(ISERROR(VLOOKUP(F3784,DataFromWard!$B$484:$E$998,3,FALSE)),"",VLOOKUP(F3784,DataFromWard!$B$484:$E$998,3,FALSE))</f>
        <v/>
      </c>
      <c r="P3784" s="14"/>
      <c r="Q3784" s="12" t="str">
        <f>IF(ISERROR(VLOOKUP(F3784,DataFromWard!$B$484:$E$998,4,FALSE)),"",VLOOKUP(F3784,DataFromWard!$B$484:$E$998,4,FALSE))</f>
        <v/>
      </c>
      <c r="S3784" t="s">
        <v>4915</v>
      </c>
      <c r="T3784" t="s">
        <v>22</v>
      </c>
      <c r="U3784" t="str">
        <f t="shared" si="494"/>
        <v>1945.03.18.</v>
      </c>
      <c r="V3784" t="str">
        <f t="shared" si="495"/>
        <v>45. 03.</v>
      </c>
      <c r="W3784" t="str">
        <f t="shared" si="491"/>
        <v/>
      </c>
      <c r="X3784" t="str">
        <f t="shared" si="493"/>
        <v/>
      </c>
    </row>
    <row r="3785" spans="1:27" x14ac:dyDescent="0.25">
      <c r="A3785" s="1">
        <v>16514</v>
      </c>
      <c r="B3785" t="s">
        <v>5012</v>
      </c>
      <c r="C3785" s="1" t="str">
        <f>IF(B3785="Day",TEXT(A3785,"dd"&amp;"."),TEXT(A3785,"dd")&amp;"/"&amp;TEXT(A3790,"dd")&amp;".")</f>
        <v>18/19.</v>
      </c>
      <c r="D3785" s="1" t="str">
        <f>TEXT(A3785,"mm")&amp;"."</f>
        <v>03.</v>
      </c>
      <c r="E3785" t="str">
        <f>TEXT(A3785,"yy")&amp;"."</f>
        <v>45.</v>
      </c>
      <c r="F3785" t="str">
        <f>IF((C3785&lt;C3791),C3785&amp;D3785&amp;E3785,C3785&amp;D3791&amp;E3785)</f>
        <v>18/19.03.45.</v>
      </c>
      <c r="G3785" s="12" t="str">
        <f>IF(ISERROR(VLOOKUP(F3785,DataFromWard!$B$484:$E$998,2,FALSE)),"",VLOOKUP(F3785,DataFromWard!$B$484:$E$998,2,FALSE))</f>
        <v>Witten</v>
      </c>
      <c r="H3785" t="str">
        <f t="shared" si="492"/>
        <v>GE</v>
      </c>
      <c r="I3785" s="12" t="s">
        <v>5332</v>
      </c>
      <c r="J3785" s="12"/>
      <c r="K3785" s="12">
        <v>304</v>
      </c>
      <c r="L3785" s="12">
        <v>53</v>
      </c>
      <c r="M3785" s="12"/>
      <c r="N3785" s="12"/>
      <c r="O3785" s="57">
        <f>IF(ISERROR(VLOOKUP(F3785,DataFromWard!$B$484:$E$998,3,FALSE)),"",VLOOKUP(F3785,DataFromWard!$B$484:$E$998,3,FALSE))</f>
        <v>20</v>
      </c>
      <c r="P3785" s="14">
        <v>20</v>
      </c>
      <c r="Q3785" s="12">
        <f>IF(ISERROR(VLOOKUP(F3785,DataFromWard!$B$484:$E$998,4,FALSE)),"",VLOOKUP(F3785,DataFromWard!$B$484:$E$998,4,FALSE))</f>
        <v>1</v>
      </c>
      <c r="R3785">
        <v>8</v>
      </c>
      <c r="S3785" t="s">
        <v>4915</v>
      </c>
      <c r="T3785" t="s">
        <v>23</v>
      </c>
      <c r="U3785" t="str">
        <f t="shared" si="494"/>
        <v>1945.03.18/19.</v>
      </c>
      <c r="V3785" t="str">
        <f t="shared" si="495"/>
        <v>45. 03.</v>
      </c>
      <c r="W3785" t="str">
        <f t="shared" si="491"/>
        <v>Markers</v>
      </c>
      <c r="X3785" t="str">
        <f t="shared" si="493"/>
        <v>Marking</v>
      </c>
      <c r="Z3785">
        <v>311</v>
      </c>
      <c r="AA3785">
        <v>324</v>
      </c>
    </row>
    <row r="3786" spans="1:27" x14ac:dyDescent="0.25">
      <c r="A3786" s="1">
        <v>16514</v>
      </c>
      <c r="B3786" t="s">
        <v>5012</v>
      </c>
      <c r="C3786" s="1" t="s">
        <v>3828</v>
      </c>
      <c r="D3786" s="1" t="s">
        <v>3859</v>
      </c>
      <c r="E3786" t="s">
        <v>4520</v>
      </c>
      <c r="F3786" t="s">
        <v>937</v>
      </c>
      <c r="G3786" s="12" t="s">
        <v>813</v>
      </c>
      <c r="H3786" t="str">
        <f t="shared" si="492"/>
        <v>GE</v>
      </c>
      <c r="I3786" s="12" t="s">
        <v>5332</v>
      </c>
      <c r="J3786" s="12"/>
      <c r="K3786" s="12">
        <v>277</v>
      </c>
      <c r="L3786" s="12"/>
      <c r="M3786" s="12"/>
      <c r="N3786" s="12"/>
      <c r="O3786" s="57">
        <v>8</v>
      </c>
      <c r="P3786" s="14">
        <v>8</v>
      </c>
      <c r="Q3786" s="12">
        <v>0</v>
      </c>
      <c r="R3786">
        <v>8</v>
      </c>
      <c r="S3786" t="s">
        <v>4915</v>
      </c>
      <c r="T3786" t="s">
        <v>5200</v>
      </c>
      <c r="U3786" t="str">
        <f t="shared" si="494"/>
        <v>1945.03.18/19.</v>
      </c>
      <c r="V3786" t="str">
        <f t="shared" si="495"/>
        <v>45. 03.</v>
      </c>
      <c r="W3786" t="str">
        <f t="shared" si="491"/>
        <v>Markers</v>
      </c>
      <c r="X3786" t="str">
        <f t="shared" si="493"/>
        <v>Marking</v>
      </c>
      <c r="Z3786">
        <v>279</v>
      </c>
      <c r="AA3786">
        <v>285</v>
      </c>
    </row>
    <row r="3787" spans="1:27" x14ac:dyDescent="0.25">
      <c r="A3787" s="1">
        <v>16514</v>
      </c>
      <c r="B3787" t="s">
        <v>5012</v>
      </c>
      <c r="C3787" s="1" t="s">
        <v>3828</v>
      </c>
      <c r="D3787" s="1" t="s">
        <v>3859</v>
      </c>
      <c r="E3787" t="s">
        <v>4520</v>
      </c>
      <c r="F3787" t="s">
        <v>937</v>
      </c>
      <c r="G3787" s="12" t="s">
        <v>4954</v>
      </c>
      <c r="H3787" t="str">
        <f t="shared" si="492"/>
        <v>GE</v>
      </c>
      <c r="I3787" s="12" t="s">
        <v>5332</v>
      </c>
      <c r="J3787" s="12"/>
      <c r="K3787" s="12" t="s">
        <v>1908</v>
      </c>
      <c r="L3787" s="12"/>
      <c r="M3787" s="12"/>
      <c r="N3787" s="12"/>
      <c r="O3787" s="57">
        <v>30</v>
      </c>
      <c r="P3787" s="14">
        <v>30</v>
      </c>
      <c r="Q3787" s="12">
        <v>0</v>
      </c>
      <c r="R3787">
        <v>8</v>
      </c>
      <c r="S3787" t="s">
        <v>4915</v>
      </c>
      <c r="U3787" t="str">
        <f t="shared" si="494"/>
        <v>1945.03.18/19.</v>
      </c>
      <c r="V3787" t="str">
        <f t="shared" si="495"/>
        <v>45. 03.</v>
      </c>
      <c r="W3787" t="str">
        <f t="shared" ref="W3787:W3851" si="496">IF((ISBLANK(K3787)),"",IF(("a"&gt;K3787),"Markers",K3787))</f>
        <v>Elsewhere</v>
      </c>
      <c r="X3787" t="str">
        <f t="shared" si="493"/>
        <v>Not Marking</v>
      </c>
    </row>
    <row r="3788" spans="1:27" x14ac:dyDescent="0.25">
      <c r="A3788" s="1">
        <v>16514</v>
      </c>
      <c r="B3788" t="s">
        <v>5012</v>
      </c>
      <c r="C3788" s="1" t="s">
        <v>3828</v>
      </c>
      <c r="D3788" s="1" t="s">
        <v>3859</v>
      </c>
      <c r="E3788" t="s">
        <v>4520</v>
      </c>
      <c r="F3788" t="s">
        <v>937</v>
      </c>
      <c r="G3788" s="12" t="s">
        <v>912</v>
      </c>
      <c r="H3788" t="str">
        <f t="shared" si="492"/>
        <v>GE</v>
      </c>
      <c r="I3788" s="12" t="s">
        <v>5332</v>
      </c>
      <c r="J3788" s="12"/>
      <c r="K3788" s="12" t="s">
        <v>1908</v>
      </c>
      <c r="L3788" s="12"/>
      <c r="M3788" s="12"/>
      <c r="N3788" s="12"/>
      <c r="O3788" s="57">
        <v>24</v>
      </c>
      <c r="P3788" s="14">
        <v>23</v>
      </c>
      <c r="Q3788" s="12">
        <v>0</v>
      </c>
      <c r="R3788">
        <v>8</v>
      </c>
      <c r="S3788" t="s">
        <v>4915</v>
      </c>
      <c r="U3788" t="str">
        <f t="shared" si="494"/>
        <v>1945.03.18/19.</v>
      </c>
      <c r="V3788" t="str">
        <f t="shared" si="495"/>
        <v>45. 03.</v>
      </c>
      <c r="W3788" t="str">
        <f t="shared" si="496"/>
        <v>Elsewhere</v>
      </c>
      <c r="X3788" t="str">
        <f t="shared" si="493"/>
        <v>Not Marking</v>
      </c>
    </row>
    <row r="3789" spans="1:27" x14ac:dyDescent="0.25">
      <c r="A3789" s="1">
        <v>16514</v>
      </c>
      <c r="B3789" t="s">
        <v>5012</v>
      </c>
      <c r="C3789" s="1" t="s">
        <v>3828</v>
      </c>
      <c r="D3789" s="1" t="s">
        <v>3859</v>
      </c>
      <c r="E3789" t="s">
        <v>4520</v>
      </c>
      <c r="F3789" t="s">
        <v>937</v>
      </c>
      <c r="G3789" s="12" t="s">
        <v>3155</v>
      </c>
      <c r="H3789" t="str">
        <f t="shared" si="492"/>
        <v>GE</v>
      </c>
      <c r="I3789" s="12" t="s">
        <v>5332</v>
      </c>
      <c r="J3789" s="12"/>
      <c r="K3789" s="12" t="s">
        <v>1908</v>
      </c>
      <c r="L3789" s="12"/>
      <c r="M3789" s="12"/>
      <c r="N3789" s="12"/>
      <c r="O3789" s="57">
        <v>18</v>
      </c>
      <c r="P3789" s="14">
        <v>18</v>
      </c>
      <c r="Q3789" s="12">
        <v>0</v>
      </c>
      <c r="R3789">
        <v>8</v>
      </c>
      <c r="S3789" t="s">
        <v>4915</v>
      </c>
      <c r="U3789" t="str">
        <f t="shared" si="494"/>
        <v>1945.03.18/19.</v>
      </c>
      <c r="V3789" t="str">
        <f t="shared" si="495"/>
        <v>45. 03.</v>
      </c>
      <c r="W3789" t="str">
        <f t="shared" si="496"/>
        <v>Elsewhere</v>
      </c>
      <c r="X3789" t="str">
        <f t="shared" si="493"/>
        <v>Not Marking</v>
      </c>
    </row>
    <row r="3790" spans="1:27" x14ac:dyDescent="0.25">
      <c r="A3790" s="1">
        <v>16515</v>
      </c>
      <c r="B3790" t="s">
        <v>5009</v>
      </c>
      <c r="C3790" s="1" t="str">
        <f>IF(B3790="Day",TEXT(A3790,"dd"&amp;"."),TEXT(A3790,"dd")&amp;"/"&amp;TEXT(A3791,"dd")&amp;".")</f>
        <v>19.</v>
      </c>
      <c r="D3790" s="1" t="str">
        <f>TEXT(A3790,"mm")&amp;"."</f>
        <v>03.</v>
      </c>
      <c r="E3790" t="str">
        <f>TEXT(A3790,"yy")&amp;"."</f>
        <v>45.</v>
      </c>
      <c r="F3790" t="str">
        <f>IF((C3790&lt;C3792),C3790&amp;D3790&amp;E3790,C3790&amp;D3792&amp;E3790)</f>
        <v>19.03.45.</v>
      </c>
      <c r="G3790" s="12" t="str">
        <f>IF(ISERROR(VLOOKUP(F3790,DataFromWard!$B$484:$E$998,2,FALSE)),"",VLOOKUP(F3790,DataFromWard!$B$484:$E$998,2,FALSE))</f>
        <v/>
      </c>
      <c r="H3790" t="str">
        <f t="shared" si="492"/>
        <v/>
      </c>
      <c r="I3790" s="12"/>
      <c r="J3790" s="12"/>
      <c r="K3790" s="12"/>
      <c r="L3790" s="12"/>
      <c r="M3790" s="12"/>
      <c r="N3790" s="12"/>
      <c r="O3790" s="14" t="str">
        <f>IF(ISERROR(VLOOKUP(F3790,DataFromWard!$B$484:$E$998,3,FALSE)),"",VLOOKUP(F3790,DataFromWard!$B$484:$E$998,3,FALSE))</f>
        <v/>
      </c>
      <c r="P3790" s="14"/>
      <c r="Q3790" s="12" t="str">
        <f>IF(ISERROR(VLOOKUP(F3790,DataFromWard!$B$484:$E$998,4,FALSE)),"",VLOOKUP(F3790,DataFromWard!$B$484:$E$998,4,FALSE))</f>
        <v/>
      </c>
      <c r="S3790" t="s">
        <v>4915</v>
      </c>
      <c r="T3790" t="s">
        <v>24</v>
      </c>
      <c r="U3790" t="str">
        <f t="shared" si="494"/>
        <v>1945.03.19.</v>
      </c>
      <c r="V3790" t="str">
        <f t="shared" si="495"/>
        <v>45. 03.</v>
      </c>
      <c r="W3790" t="str">
        <f t="shared" si="496"/>
        <v/>
      </c>
      <c r="X3790" t="str">
        <f t="shared" si="493"/>
        <v/>
      </c>
    </row>
    <row r="3791" spans="1:27" x14ac:dyDescent="0.25">
      <c r="A3791" s="1">
        <v>16515</v>
      </c>
      <c r="B3791" t="s">
        <v>5012</v>
      </c>
      <c r="C3791" s="1" t="str">
        <f>IF(B3791="Day",TEXT(A3791,"dd"&amp;"."),TEXT(A3791,"dd")&amp;"/"&amp;TEXT(A3792,"dd")&amp;".")</f>
        <v>19/20.</v>
      </c>
      <c r="D3791" s="1" t="str">
        <f>TEXT(A3791,"mm")&amp;"."</f>
        <v>03.</v>
      </c>
      <c r="E3791" t="str">
        <f>TEXT(A3791,"yy")&amp;"."</f>
        <v>45.</v>
      </c>
      <c r="F3791" t="str">
        <f>IF((C3791&lt;C3793),C3791&amp;D3791&amp;E3791,C3791&amp;D3793&amp;E3791)</f>
        <v>19/20.03.45.</v>
      </c>
      <c r="G3791" s="12" t="str">
        <f>IF(ISERROR(VLOOKUP(F3791,DataFromWard!$B$484:$E$998,2,FALSE)),"",VLOOKUP(F3791,DataFromWard!$B$484:$E$998,2,FALSE))</f>
        <v>Berlin</v>
      </c>
      <c r="H3791" t="str">
        <f t="shared" si="492"/>
        <v>GE</v>
      </c>
      <c r="I3791" s="12" t="s">
        <v>5332</v>
      </c>
      <c r="J3791" s="12"/>
      <c r="K3791" s="12" t="s">
        <v>1912</v>
      </c>
      <c r="L3791" s="12"/>
      <c r="M3791" s="12"/>
      <c r="N3791" s="12"/>
      <c r="O3791" s="57">
        <f>IF(ISERROR(VLOOKUP(F3791,DataFromWard!$B$484:$E$998,3,FALSE)),"",VLOOKUP(F3791,DataFromWard!$B$484:$E$998,3,FALSE))</f>
        <v>34</v>
      </c>
      <c r="P3791" s="14">
        <v>32</v>
      </c>
      <c r="Q3791" s="12">
        <f>IF(ISERROR(VLOOKUP(F3791,DataFromWard!$B$484:$E$998,4,FALSE)),"",VLOOKUP(F3791,DataFromWard!$B$484:$E$998,4,FALSE))</f>
        <v>0</v>
      </c>
      <c r="R3791">
        <v>8</v>
      </c>
      <c r="S3791" t="s">
        <v>4915</v>
      </c>
      <c r="U3791" t="str">
        <f t="shared" si="494"/>
        <v>1945.03.19/20.</v>
      </c>
      <c r="V3791" t="str">
        <f t="shared" si="495"/>
        <v>45. 03.</v>
      </c>
      <c r="W3791" t="str">
        <f t="shared" si="496"/>
        <v>None</v>
      </c>
      <c r="X3791" t="str">
        <f t="shared" si="493"/>
        <v>Not Marking</v>
      </c>
    </row>
    <row r="3792" spans="1:27" x14ac:dyDescent="0.25">
      <c r="A3792" s="1">
        <v>16516</v>
      </c>
      <c r="B3792" t="s">
        <v>5009</v>
      </c>
      <c r="C3792" s="1" t="str">
        <f>IF(B3792="Day",TEXT(A3792,"dd"&amp;"."),TEXT(A3792,"dd")&amp;"/"&amp;TEXT(A3793,"dd")&amp;".")</f>
        <v>20.</v>
      </c>
      <c r="D3792" s="1" t="str">
        <f>TEXT(A3792,"mm")&amp;"."</f>
        <v>03.</v>
      </c>
      <c r="E3792" t="str">
        <f>TEXT(A3792,"yy")&amp;"."</f>
        <v>45.</v>
      </c>
      <c r="F3792" t="str">
        <f>IF((C3792&lt;C3797),C3792&amp;D3792&amp;E3792,C3792&amp;D3797&amp;E3792)</f>
        <v>20.03.45.</v>
      </c>
      <c r="G3792" s="12" t="str">
        <f>IF(ISERROR(VLOOKUP(F3792,DataFromWard!$B$484:$E$998,2,FALSE)),"",VLOOKUP(F3792,DataFromWard!$B$484:$E$998,2,FALSE))</f>
        <v>Recklinghausen</v>
      </c>
      <c r="H3792" t="str">
        <f t="shared" si="492"/>
        <v>GE</v>
      </c>
      <c r="I3792" s="12" t="s">
        <v>4614</v>
      </c>
      <c r="J3792" s="12"/>
      <c r="K3792" s="12">
        <v>141</v>
      </c>
      <c r="L3792" s="12"/>
      <c r="M3792" s="12"/>
      <c r="N3792" s="12"/>
      <c r="O3792" s="57">
        <f>IF(ISERROR(VLOOKUP(F3792,DataFromWard!$B$484:$E$998,3,FALSE)),"",VLOOKUP(F3792,DataFromWard!$B$484:$E$998,3,FALSE))</f>
        <v>12</v>
      </c>
      <c r="P3792" s="14">
        <v>12</v>
      </c>
      <c r="Q3792" s="12">
        <f>IF(ISERROR(VLOOKUP(F3792,DataFromWard!$B$484:$E$998,4,FALSE)),"",VLOOKUP(F3792,DataFromWard!$B$484:$E$998,4,FALSE))</f>
        <v>0</v>
      </c>
      <c r="R3792">
        <v>8</v>
      </c>
      <c r="S3792" t="s">
        <v>4915</v>
      </c>
      <c r="T3792" t="s">
        <v>25</v>
      </c>
      <c r="U3792" t="str">
        <f t="shared" si="494"/>
        <v>1945.03.20.</v>
      </c>
      <c r="V3792" t="str">
        <f t="shared" si="495"/>
        <v>45. 03.</v>
      </c>
      <c r="W3792" t="str">
        <f t="shared" si="496"/>
        <v>Markers</v>
      </c>
      <c r="X3792" t="str">
        <f t="shared" si="493"/>
        <v>Marking</v>
      </c>
      <c r="Z3792">
        <v>122</v>
      </c>
      <c r="AA3792">
        <v>153</v>
      </c>
    </row>
    <row r="3793" spans="1:27" x14ac:dyDescent="0.25">
      <c r="A3793" s="1">
        <v>16516</v>
      </c>
      <c r="B3793" t="s">
        <v>5012</v>
      </c>
      <c r="C3793" s="1" t="str">
        <f>IF(B3793="Day",TEXT(A3793,"dd"&amp;"."),TEXT(A3793,"dd")&amp;"/"&amp;TEXT(A3797,"dd")&amp;".")</f>
        <v>20/21.</v>
      </c>
      <c r="D3793" s="1" t="str">
        <f>TEXT(A3793,"mm")&amp;"."</f>
        <v>03.</v>
      </c>
      <c r="E3793" t="str">
        <f>TEXT(A3793,"yy")&amp;"."</f>
        <v>45.</v>
      </c>
      <c r="F3793" t="str">
        <f>IF((C3793&lt;C3799),C3793&amp;D3793&amp;E3793,C3793&amp;D3799&amp;E3793)</f>
        <v>20/21.03.45.</v>
      </c>
      <c r="G3793" s="12" t="s">
        <v>4954</v>
      </c>
      <c r="H3793" t="str">
        <f t="shared" si="492"/>
        <v>GE</v>
      </c>
      <c r="I3793" s="12" t="s">
        <v>5332</v>
      </c>
      <c r="J3793" s="12"/>
      <c r="K3793" s="12">
        <v>224</v>
      </c>
      <c r="L3793" s="12">
        <v>55</v>
      </c>
      <c r="M3793" s="12"/>
      <c r="N3793" s="12"/>
      <c r="O3793" s="57">
        <v>38</v>
      </c>
      <c r="P3793" s="14">
        <v>35</v>
      </c>
      <c r="Q3793" s="12">
        <f>IF(ISERROR(VLOOKUP(F3793,DataFromWard!$B$484:$E$998,4,FALSE)),"",VLOOKUP(F3793,DataFromWard!$B$484:$E$998,4,FALSE))</f>
        <v>0</v>
      </c>
      <c r="R3793">
        <v>8</v>
      </c>
      <c r="S3793" t="s">
        <v>4915</v>
      </c>
      <c r="T3793" t="s">
        <v>26</v>
      </c>
      <c r="U3793" t="str">
        <f t="shared" si="494"/>
        <v>1945.03.20/21.</v>
      </c>
      <c r="V3793" t="str">
        <f t="shared" si="495"/>
        <v>45. 03.</v>
      </c>
      <c r="W3793" t="str">
        <f t="shared" si="496"/>
        <v>Markers</v>
      </c>
      <c r="X3793" t="str">
        <f t="shared" si="493"/>
        <v>Marking</v>
      </c>
    </row>
    <row r="3794" spans="1:27" x14ac:dyDescent="0.25">
      <c r="A3794" s="1">
        <v>16516</v>
      </c>
      <c r="B3794" t="s">
        <v>5012</v>
      </c>
      <c r="C3794" s="1" t="s">
        <v>3807</v>
      </c>
      <c r="D3794" s="1" t="s">
        <v>3859</v>
      </c>
      <c r="E3794" t="s">
        <v>4520</v>
      </c>
      <c r="F3794" t="s">
        <v>942</v>
      </c>
      <c r="G3794" s="12" t="s">
        <v>4921</v>
      </c>
      <c r="H3794" t="str">
        <f t="shared" si="492"/>
        <v>GE</v>
      </c>
      <c r="I3794" s="12" t="s">
        <v>5332</v>
      </c>
      <c r="J3794" s="12"/>
      <c r="K3794" s="12" t="s">
        <v>1908</v>
      </c>
      <c r="L3794" s="12"/>
      <c r="M3794" s="12"/>
      <c r="N3794" s="12"/>
      <c r="O3794" s="57">
        <v>27</v>
      </c>
      <c r="P3794" s="14">
        <v>27</v>
      </c>
      <c r="Q3794" s="12">
        <f>IF(ISERROR(VLOOKUP(F3794,DataFromWard!$B$484:$E$998,4,FALSE)),"",VLOOKUP(F3794,DataFromWard!$B$484:$E$998,4,FALSE))</f>
        <v>0</v>
      </c>
      <c r="R3794">
        <v>8</v>
      </c>
      <c r="S3794" t="s">
        <v>4915</v>
      </c>
      <c r="U3794" t="str">
        <f t="shared" si="494"/>
        <v>1945.03.20/21.</v>
      </c>
      <c r="V3794" t="str">
        <f t="shared" si="495"/>
        <v>45. 03.</v>
      </c>
      <c r="W3794" t="str">
        <f t="shared" si="496"/>
        <v>Elsewhere</v>
      </c>
      <c r="X3794" t="str">
        <f t="shared" si="493"/>
        <v>Not Marking</v>
      </c>
    </row>
    <row r="3795" spans="1:27" x14ac:dyDescent="0.25">
      <c r="A3795" s="1">
        <v>16516</v>
      </c>
      <c r="B3795" t="s">
        <v>5012</v>
      </c>
      <c r="C3795" s="1" t="s">
        <v>3807</v>
      </c>
      <c r="D3795" s="1" t="s">
        <v>3859</v>
      </c>
      <c r="E3795" t="s">
        <v>4520</v>
      </c>
      <c r="F3795" t="s">
        <v>942</v>
      </c>
      <c r="G3795" s="12" t="s">
        <v>912</v>
      </c>
      <c r="H3795" t="str">
        <f t="shared" si="492"/>
        <v>GE</v>
      </c>
      <c r="I3795" s="12" t="s">
        <v>5332</v>
      </c>
      <c r="J3795" s="12"/>
      <c r="K3795" s="12" t="s">
        <v>1908</v>
      </c>
      <c r="L3795" s="12"/>
      <c r="M3795" s="12"/>
      <c r="N3795" s="12"/>
      <c r="O3795" s="57">
        <v>16</v>
      </c>
      <c r="P3795" s="14">
        <v>12</v>
      </c>
      <c r="Q3795" s="12">
        <f>IF(ISERROR(VLOOKUP(F3795,DataFromWard!$B$484:$E$998,4,FALSE)),"",VLOOKUP(F3795,DataFromWard!$B$484:$E$998,4,FALSE))</f>
        <v>0</v>
      </c>
      <c r="R3795">
        <v>8</v>
      </c>
      <c r="S3795" t="s">
        <v>4915</v>
      </c>
      <c r="U3795" t="str">
        <f t="shared" si="494"/>
        <v>1945.03.20/21.</v>
      </c>
      <c r="V3795" t="str">
        <f t="shared" si="495"/>
        <v>45. 03.</v>
      </c>
      <c r="W3795" t="str">
        <f t="shared" si="496"/>
        <v>Elsewhere</v>
      </c>
      <c r="X3795" t="str">
        <f t="shared" si="493"/>
        <v>Not Marking</v>
      </c>
    </row>
    <row r="3796" spans="1:27" x14ac:dyDescent="0.25">
      <c r="A3796" s="1">
        <v>16516</v>
      </c>
      <c r="B3796" t="s">
        <v>5012</v>
      </c>
      <c r="C3796" s="1" t="s">
        <v>3807</v>
      </c>
      <c r="D3796" s="1" t="s">
        <v>3859</v>
      </c>
      <c r="E3796" t="s">
        <v>4520</v>
      </c>
      <c r="F3796" t="s">
        <v>942</v>
      </c>
      <c r="G3796" s="12" t="s">
        <v>5159</v>
      </c>
      <c r="H3796" t="str">
        <f t="shared" si="492"/>
        <v>GE</v>
      </c>
      <c r="I3796" s="12" t="s">
        <v>4646</v>
      </c>
      <c r="J3796" s="12"/>
      <c r="K3796" s="12">
        <v>224</v>
      </c>
      <c r="L3796" s="12"/>
      <c r="M3796" s="12"/>
      <c r="N3796" s="12"/>
      <c r="O3796" s="57">
        <v>11</v>
      </c>
      <c r="P3796" s="14">
        <v>11</v>
      </c>
      <c r="Q3796" s="12">
        <v>0</v>
      </c>
      <c r="R3796">
        <v>5</v>
      </c>
      <c r="S3796" t="s">
        <v>4915</v>
      </c>
      <c r="T3796" t="s">
        <v>5201</v>
      </c>
      <c r="U3796" t="str">
        <f t="shared" si="494"/>
        <v>1945.03.20/21.</v>
      </c>
      <c r="V3796" t="str">
        <f t="shared" si="495"/>
        <v>45. 03.</v>
      </c>
      <c r="W3796" t="str">
        <f t="shared" si="496"/>
        <v>Markers</v>
      </c>
      <c r="X3796" t="str">
        <f t="shared" si="493"/>
        <v>Marking</v>
      </c>
      <c r="Z3796">
        <v>225</v>
      </c>
      <c r="AA3796">
        <v>235</v>
      </c>
    </row>
    <row r="3797" spans="1:27" x14ac:dyDescent="0.25">
      <c r="A3797" s="1">
        <v>16517</v>
      </c>
      <c r="B3797" t="s">
        <v>5009</v>
      </c>
      <c r="C3797" s="1" t="str">
        <f>IF(B3797="Day",TEXT(A3797,"dd"&amp;"."),TEXT(A3797,"dd")&amp;"/"&amp;TEXT(A3799,"dd")&amp;".")</f>
        <v>21.</v>
      </c>
      <c r="D3797" s="1" t="str">
        <f>TEXT(A3797,"mm")&amp;"."</f>
        <v>03.</v>
      </c>
      <c r="E3797" t="str">
        <f>TEXT(A3797,"yy")&amp;"."</f>
        <v>45.</v>
      </c>
      <c r="F3797" t="str">
        <f>IF((C3797&lt;C3804),C3797&amp;D3797&amp;E3797,C3797&amp;D3804&amp;E3797)</f>
        <v>21.03.45.</v>
      </c>
      <c r="G3797" s="12" t="str">
        <f>IF(ISERROR(VLOOKUP(F3797,DataFromWard!$B$484:$E$998,2,FALSE)),"",VLOOKUP(F3797,DataFromWard!$B$484:$E$998,2,FALSE))</f>
        <v>Rheine</v>
      </c>
      <c r="H3797" t="str">
        <f t="shared" si="492"/>
        <v>GE</v>
      </c>
      <c r="I3797" s="12" t="s">
        <v>4614</v>
      </c>
      <c r="J3797" s="12"/>
      <c r="K3797" s="12">
        <v>166</v>
      </c>
      <c r="L3797" s="12"/>
      <c r="M3797" s="12"/>
      <c r="N3797" s="12"/>
      <c r="O3797" s="57">
        <f>IF(ISERROR(VLOOKUP(F3797,DataFromWard!$B$484:$E$998,3,FALSE)),"",VLOOKUP(F3797,DataFromWard!$B$484:$E$998,3,FALSE))</f>
        <v>12</v>
      </c>
      <c r="P3797" s="14">
        <v>12</v>
      </c>
      <c r="Q3797" s="12">
        <f>IF(ISERROR(VLOOKUP(F3797,DataFromWard!$B$484:$E$998,4,FALSE)),"",VLOOKUP(F3797,DataFromWard!$B$484:$E$998,4,FALSE))</f>
        <v>0</v>
      </c>
      <c r="R3797">
        <v>8</v>
      </c>
      <c r="S3797" t="s">
        <v>4915</v>
      </c>
      <c r="T3797" t="s">
        <v>27</v>
      </c>
      <c r="U3797" t="str">
        <f t="shared" si="494"/>
        <v>1945.03.21.</v>
      </c>
      <c r="V3797" t="str">
        <f t="shared" si="495"/>
        <v>45. 03.</v>
      </c>
      <c r="W3797" t="str">
        <f t="shared" si="496"/>
        <v>Markers</v>
      </c>
      <c r="X3797" t="str">
        <f t="shared" si="493"/>
        <v>Marking</v>
      </c>
      <c r="Z3797">
        <v>160</v>
      </c>
      <c r="AA3797">
        <v>178</v>
      </c>
    </row>
    <row r="3798" spans="1:27" x14ac:dyDescent="0.25">
      <c r="A3798" s="1">
        <v>16517</v>
      </c>
      <c r="B3798" t="s">
        <v>5009</v>
      </c>
      <c r="C3798" s="1" t="s">
        <v>5202</v>
      </c>
      <c r="D3798" s="1" t="s">
        <v>3859</v>
      </c>
      <c r="E3798" t="s">
        <v>4520</v>
      </c>
      <c r="F3798" t="s">
        <v>5203</v>
      </c>
      <c r="G3798" s="12" t="s">
        <v>4921</v>
      </c>
      <c r="H3798" t="str">
        <f t="shared" si="492"/>
        <v>GE</v>
      </c>
      <c r="I3798" s="12" t="s">
        <v>4646</v>
      </c>
      <c r="J3798" s="12" t="s">
        <v>5204</v>
      </c>
      <c r="K3798" s="12">
        <v>133</v>
      </c>
      <c r="L3798" s="12"/>
      <c r="M3798" s="12"/>
      <c r="N3798" s="12"/>
      <c r="O3798" s="57">
        <v>6</v>
      </c>
      <c r="P3798" s="14">
        <v>6</v>
      </c>
      <c r="Q3798" s="12">
        <v>0</v>
      </c>
      <c r="R3798">
        <v>8</v>
      </c>
      <c r="S3798" t="s">
        <v>4915</v>
      </c>
      <c r="T3798" t="s">
        <v>28</v>
      </c>
      <c r="U3798" t="str">
        <f t="shared" si="494"/>
        <v>1945.03.21.</v>
      </c>
      <c r="V3798" t="str">
        <f t="shared" si="495"/>
        <v>45. 03.</v>
      </c>
      <c r="W3798" t="str">
        <f t="shared" si="496"/>
        <v>Markers</v>
      </c>
      <c r="X3798" t="str">
        <f t="shared" si="493"/>
        <v>Marking</v>
      </c>
      <c r="Z3798">
        <v>133</v>
      </c>
      <c r="AA3798">
        <v>139</v>
      </c>
    </row>
    <row r="3799" spans="1:27" x14ac:dyDescent="0.25">
      <c r="A3799" s="1">
        <v>16517</v>
      </c>
      <c r="B3799" t="s">
        <v>5012</v>
      </c>
      <c r="C3799" s="1" t="s">
        <v>3829</v>
      </c>
      <c r="D3799" s="1" t="s">
        <v>3859</v>
      </c>
      <c r="E3799" t="s">
        <v>4520</v>
      </c>
      <c r="F3799" t="s">
        <v>944</v>
      </c>
      <c r="G3799" s="12" t="str">
        <f>IF(ISERROR(VLOOKUP(F3799,DataFromWard!$B$484:$E$998,2,FALSE)),"",VLOOKUP(F3799,DataFromWard!$B$484:$E$998,2,FALSE))</f>
        <v>Bochum</v>
      </c>
      <c r="H3799" t="str">
        <f t="shared" si="492"/>
        <v>GE</v>
      </c>
      <c r="I3799" s="12" t="s">
        <v>4646</v>
      </c>
      <c r="J3799" s="12"/>
      <c r="K3799" s="12">
        <v>151</v>
      </c>
      <c r="L3799" s="12">
        <v>56</v>
      </c>
      <c r="M3799" s="12"/>
      <c r="N3799" s="12"/>
      <c r="O3799" s="57">
        <f>IF(ISERROR(VLOOKUP(F3799,DataFromWard!$B$484:$E$998,3,FALSE)),"",VLOOKUP(F3799,DataFromWard!$B$484:$E$998,3,FALSE))</f>
        <v>12</v>
      </c>
      <c r="P3799" s="14">
        <v>12</v>
      </c>
      <c r="Q3799" s="12">
        <f>IF(ISERROR(VLOOKUP(F3799,DataFromWard!$B$484:$E$998,4,FALSE)),"",VLOOKUP(F3799,DataFromWard!$B$484:$E$998,4,FALSE))</f>
        <v>0</v>
      </c>
      <c r="R3799">
        <v>8</v>
      </c>
      <c r="S3799" t="s">
        <v>4915</v>
      </c>
      <c r="T3799" t="s">
        <v>29</v>
      </c>
      <c r="U3799" t="str">
        <f t="shared" si="494"/>
        <v>1945.03.21/22.</v>
      </c>
      <c r="V3799" t="str">
        <f t="shared" si="495"/>
        <v>45. 03.</v>
      </c>
      <c r="W3799" t="str">
        <f t="shared" si="496"/>
        <v>Markers</v>
      </c>
      <c r="X3799" t="str">
        <f t="shared" si="493"/>
        <v>Marking</v>
      </c>
      <c r="Z3799">
        <v>137</v>
      </c>
      <c r="AA3799">
        <v>163</v>
      </c>
    </row>
    <row r="3800" spans="1:27" x14ac:dyDescent="0.25">
      <c r="A3800" s="1">
        <v>16517</v>
      </c>
      <c r="B3800" t="s">
        <v>5012</v>
      </c>
      <c r="C3800" s="1" t="s">
        <v>3829</v>
      </c>
      <c r="D3800" s="1" t="s">
        <v>3859</v>
      </c>
      <c r="E3800" t="s">
        <v>4520</v>
      </c>
      <c r="F3800" t="s">
        <v>944</v>
      </c>
      <c r="G3800" s="12" t="s">
        <v>4946</v>
      </c>
      <c r="H3800" t="str">
        <f t="shared" si="492"/>
        <v>GE</v>
      </c>
      <c r="I3800" s="12" t="s">
        <v>4646</v>
      </c>
      <c r="J3800" s="12" t="s">
        <v>5205</v>
      </c>
      <c r="K3800" s="12">
        <v>131</v>
      </c>
      <c r="L3800" s="12"/>
      <c r="M3800" s="12"/>
      <c r="N3800" s="12"/>
      <c r="O3800" s="57">
        <v>8</v>
      </c>
      <c r="P3800" s="14">
        <v>8</v>
      </c>
      <c r="Q3800" s="12">
        <v>0</v>
      </c>
      <c r="R3800">
        <v>5</v>
      </c>
      <c r="S3800" t="s">
        <v>4915</v>
      </c>
      <c r="T3800" t="s">
        <v>30</v>
      </c>
      <c r="U3800" t="str">
        <f t="shared" si="494"/>
        <v>1945.03.21/22.</v>
      </c>
      <c r="V3800" t="str">
        <f t="shared" si="495"/>
        <v>45. 03.</v>
      </c>
      <c r="W3800" t="str">
        <f t="shared" si="496"/>
        <v>Markers</v>
      </c>
      <c r="X3800" t="str">
        <f t="shared" si="493"/>
        <v>Marking</v>
      </c>
      <c r="Z3800">
        <v>139</v>
      </c>
      <c r="AA3800">
        <v>149</v>
      </c>
    </row>
    <row r="3801" spans="1:27" x14ac:dyDescent="0.25">
      <c r="A3801" s="1">
        <v>16517</v>
      </c>
      <c r="B3801" t="s">
        <v>5012</v>
      </c>
      <c r="C3801" s="1" t="s">
        <v>3829</v>
      </c>
      <c r="D3801" s="1" t="s">
        <v>3859</v>
      </c>
      <c r="E3801" t="s">
        <v>4520</v>
      </c>
      <c r="F3801" t="s">
        <v>944</v>
      </c>
      <c r="G3801" s="12" t="s">
        <v>4496</v>
      </c>
      <c r="H3801" t="str">
        <f t="shared" si="492"/>
        <v>GE</v>
      </c>
      <c r="I3801" s="12" t="s">
        <v>4791</v>
      </c>
      <c r="J3801" s="12" t="s">
        <v>5206</v>
      </c>
      <c r="K3801" s="12" t="s">
        <v>1908</v>
      </c>
      <c r="L3801" s="12"/>
      <c r="M3801" s="12"/>
      <c r="N3801" s="12"/>
      <c r="O3801" s="57">
        <v>7</v>
      </c>
      <c r="P3801" s="14">
        <v>5</v>
      </c>
      <c r="Q3801" s="12">
        <v>0</v>
      </c>
      <c r="R3801">
        <v>5</v>
      </c>
      <c r="S3801" t="s">
        <v>4915</v>
      </c>
      <c r="U3801" t="str">
        <f t="shared" si="494"/>
        <v>1945.03.21/22.</v>
      </c>
      <c r="V3801" t="str">
        <f t="shared" si="495"/>
        <v>45. 03.</v>
      </c>
      <c r="W3801" t="str">
        <f t="shared" si="496"/>
        <v>Elsewhere</v>
      </c>
      <c r="X3801" t="str">
        <f t="shared" si="493"/>
        <v>Not Marking</v>
      </c>
    </row>
    <row r="3802" spans="1:27" x14ac:dyDescent="0.25">
      <c r="A3802" s="1">
        <v>16517</v>
      </c>
      <c r="B3802" t="s">
        <v>5012</v>
      </c>
      <c r="C3802" s="1" t="s">
        <v>3829</v>
      </c>
      <c r="D3802" s="1" t="s">
        <v>3859</v>
      </c>
      <c r="E3802" t="s">
        <v>4520</v>
      </c>
      <c r="F3802" t="s">
        <v>944</v>
      </c>
      <c r="G3802" s="12" t="s">
        <v>4954</v>
      </c>
      <c r="H3802" t="str">
        <f t="shared" si="492"/>
        <v>GE</v>
      </c>
      <c r="I3802" s="12" t="s">
        <v>5332</v>
      </c>
      <c r="J3802" s="12"/>
      <c r="K3802" s="12" t="s">
        <v>1908</v>
      </c>
      <c r="L3802" s="12"/>
      <c r="M3802" s="12"/>
      <c r="N3802" s="12"/>
      <c r="O3802" s="57">
        <v>142</v>
      </c>
      <c r="P3802" s="14">
        <v>136</v>
      </c>
      <c r="Q3802" s="12">
        <v>0</v>
      </c>
      <c r="R3802">
        <v>8</v>
      </c>
      <c r="S3802" t="s">
        <v>4915</v>
      </c>
      <c r="T3802" t="s">
        <v>5207</v>
      </c>
      <c r="U3802" t="str">
        <f t="shared" si="494"/>
        <v>1945.03.21/22.</v>
      </c>
      <c r="V3802" t="str">
        <f t="shared" si="495"/>
        <v>45. 03.</v>
      </c>
      <c r="W3802" t="str">
        <f t="shared" si="496"/>
        <v>Elsewhere</v>
      </c>
      <c r="X3802" t="str">
        <f t="shared" si="493"/>
        <v>Not Marking</v>
      </c>
    </row>
    <row r="3803" spans="1:27" x14ac:dyDescent="0.25">
      <c r="A3803" s="1">
        <v>16517</v>
      </c>
      <c r="B3803" t="s">
        <v>5012</v>
      </c>
      <c r="C3803" s="1" t="s">
        <v>3829</v>
      </c>
      <c r="D3803" s="1" t="s">
        <v>3859</v>
      </c>
      <c r="E3803" t="s">
        <v>4520</v>
      </c>
      <c r="F3803" t="s">
        <v>944</v>
      </c>
      <c r="G3803" s="12" t="s">
        <v>4921</v>
      </c>
      <c r="H3803" t="str">
        <f t="shared" si="492"/>
        <v>GE</v>
      </c>
      <c r="I3803" s="12" t="s">
        <v>5332</v>
      </c>
      <c r="J3803" s="12"/>
      <c r="K3803" s="12" t="s">
        <v>1908</v>
      </c>
      <c r="L3803" s="12"/>
      <c r="M3803" s="12"/>
      <c r="N3803" s="12"/>
      <c r="O3803" s="57">
        <v>3</v>
      </c>
      <c r="P3803" s="14">
        <v>3</v>
      </c>
      <c r="Q3803" s="12">
        <v>0</v>
      </c>
      <c r="R3803">
        <v>8</v>
      </c>
      <c r="S3803" t="s">
        <v>4915</v>
      </c>
      <c r="U3803" t="str">
        <f t="shared" si="494"/>
        <v>1945.03.21/22.</v>
      </c>
      <c r="V3803" t="str">
        <f t="shared" si="495"/>
        <v>45. 03.</v>
      </c>
      <c r="W3803" t="str">
        <f t="shared" si="496"/>
        <v>Elsewhere</v>
      </c>
      <c r="X3803" t="str">
        <f t="shared" si="493"/>
        <v>Not Marking</v>
      </c>
    </row>
    <row r="3804" spans="1:27" x14ac:dyDescent="0.25">
      <c r="A3804" s="1">
        <v>16518</v>
      </c>
      <c r="B3804" t="s">
        <v>5009</v>
      </c>
      <c r="C3804" s="1" t="str">
        <f>IF(B3804="Day",TEXT(A3804,"dd"&amp;"."),TEXT(A3804,"dd")&amp;"/"&amp;TEXT(A3807,"dd")&amp;".")</f>
        <v>22.</v>
      </c>
      <c r="D3804" s="1" t="str">
        <f>TEXT(A3804,"mm")&amp;"."</f>
        <v>03.</v>
      </c>
      <c r="E3804" t="str">
        <f>TEXT(A3804,"yy")&amp;"."</f>
        <v>45.</v>
      </c>
      <c r="F3804" t="str">
        <f>IF((C3804&lt;C3811),C3804&amp;D3804&amp;E3804,C3804&amp;D3811&amp;E3804)</f>
        <v>22.03.45.</v>
      </c>
      <c r="G3804" s="12" t="str">
        <f>IF(ISERROR(VLOOKUP(F3804,DataFromWard!$B$484:$E$998,2,FALSE)),"",VLOOKUP(F3804,DataFromWard!$B$484:$E$998,2,FALSE))</f>
        <v>Hildesheim</v>
      </c>
      <c r="H3804" t="str">
        <f t="shared" si="492"/>
        <v>GE</v>
      </c>
      <c r="I3804" s="12" t="s">
        <v>4614</v>
      </c>
      <c r="J3804" s="12"/>
      <c r="K3804" s="12">
        <v>227</v>
      </c>
      <c r="L3804" s="12"/>
      <c r="M3804" s="12"/>
      <c r="N3804" s="12"/>
      <c r="O3804" s="57">
        <f>IF(ISERROR(VLOOKUP(F3804,DataFromWard!$B$484:$E$998,3,FALSE)),"",VLOOKUP(F3804,DataFromWard!$B$484:$E$998,3,FALSE))</f>
        <v>8</v>
      </c>
      <c r="P3804" s="14">
        <v>8</v>
      </c>
      <c r="Q3804" s="12">
        <f>IF(ISERROR(VLOOKUP(F3804,DataFromWard!$B$484:$E$998,4,FALSE)),"",VLOOKUP(F3804,DataFromWard!$B$484:$E$998,4,FALSE))</f>
        <v>0</v>
      </c>
      <c r="R3804">
        <v>8</v>
      </c>
      <c r="S3804" t="s">
        <v>4915</v>
      </c>
      <c r="T3804" t="s">
        <v>31</v>
      </c>
      <c r="U3804" t="str">
        <f t="shared" si="494"/>
        <v>1945.03.22.</v>
      </c>
      <c r="V3804" t="str">
        <f t="shared" si="495"/>
        <v>45. 03.</v>
      </c>
      <c r="W3804" t="str">
        <f t="shared" si="496"/>
        <v>Markers</v>
      </c>
      <c r="X3804" t="str">
        <f t="shared" si="493"/>
        <v>Marking</v>
      </c>
      <c r="Z3804">
        <v>227</v>
      </c>
      <c r="AA3804">
        <v>235</v>
      </c>
    </row>
    <row r="3805" spans="1:27" x14ac:dyDescent="0.25">
      <c r="A3805" s="1">
        <v>16518</v>
      </c>
      <c r="B3805" t="s">
        <v>5009</v>
      </c>
      <c r="C3805" s="1" t="s">
        <v>4886</v>
      </c>
      <c r="D3805" s="1" t="s">
        <v>3859</v>
      </c>
      <c r="E3805" t="s">
        <v>4520</v>
      </c>
      <c r="F3805" t="s">
        <v>5208</v>
      </c>
      <c r="G3805" s="12" t="s">
        <v>5101</v>
      </c>
      <c r="H3805" t="str">
        <f t="shared" si="492"/>
        <v>GE</v>
      </c>
      <c r="I3805" s="12" t="s">
        <v>4877</v>
      </c>
      <c r="J3805" s="12"/>
      <c r="K3805" s="12">
        <v>118</v>
      </c>
      <c r="L3805" s="12"/>
      <c r="M3805" s="12"/>
      <c r="N3805" s="12"/>
      <c r="O3805" s="57">
        <v>12</v>
      </c>
      <c r="P3805" s="14">
        <v>12</v>
      </c>
      <c r="Q3805" s="12">
        <v>0</v>
      </c>
      <c r="R3805">
        <v>8</v>
      </c>
      <c r="S3805" t="s">
        <v>4915</v>
      </c>
      <c r="T3805" t="s">
        <v>31</v>
      </c>
      <c r="U3805" t="s">
        <v>3062</v>
      </c>
      <c r="V3805" t="s">
        <v>5138</v>
      </c>
      <c r="W3805" t="s">
        <v>717</v>
      </c>
      <c r="X3805" t="s">
        <v>311</v>
      </c>
      <c r="Z3805">
        <v>122</v>
      </c>
      <c r="AA3805">
        <v>130</v>
      </c>
    </row>
    <row r="3806" spans="1:27" x14ac:dyDescent="0.25">
      <c r="A3806" s="1">
        <v>16518</v>
      </c>
      <c r="B3806" t="s">
        <v>5009</v>
      </c>
      <c r="C3806" s="1" t="s">
        <v>4886</v>
      </c>
      <c r="D3806" s="1" t="s">
        <v>3859</v>
      </c>
      <c r="E3806" t="s">
        <v>4520</v>
      </c>
      <c r="F3806" t="s">
        <v>5208</v>
      </c>
      <c r="G3806" s="12" t="s">
        <v>946</v>
      </c>
      <c r="H3806" t="str">
        <f t="shared" si="492"/>
        <v>GE</v>
      </c>
      <c r="I3806" s="12" t="s">
        <v>4788</v>
      </c>
      <c r="J3806" s="12"/>
      <c r="K3806" s="12">
        <v>112</v>
      </c>
      <c r="L3806" s="12"/>
      <c r="M3806" s="12"/>
      <c r="N3806" s="12"/>
      <c r="O3806" s="57">
        <v>12</v>
      </c>
      <c r="P3806" s="14">
        <v>12</v>
      </c>
      <c r="Q3806" s="12">
        <v>0</v>
      </c>
      <c r="R3806">
        <v>8</v>
      </c>
      <c r="S3806" t="s">
        <v>4915</v>
      </c>
      <c r="T3806" t="s">
        <v>32</v>
      </c>
      <c r="U3806" t="str">
        <f t="shared" ref="U3806:U3869" si="497">"19"&amp;E3806&amp;D3806&amp;C3806</f>
        <v>1945.03.22.</v>
      </c>
      <c r="V3806" t="str">
        <f t="shared" ref="V3806:V3869" si="498">E3806&amp;" "&amp;D3806</f>
        <v>45. 03.</v>
      </c>
      <c r="W3806" t="str">
        <f t="shared" si="496"/>
        <v>Markers</v>
      </c>
      <c r="X3806" t="str">
        <f t="shared" si="493"/>
        <v>Marking</v>
      </c>
      <c r="Z3806">
        <v>110</v>
      </c>
      <c r="AA3806">
        <v>124</v>
      </c>
    </row>
    <row r="3807" spans="1:27" x14ac:dyDescent="0.25">
      <c r="A3807" s="1">
        <v>16518</v>
      </c>
      <c r="B3807" t="s">
        <v>5012</v>
      </c>
      <c r="C3807" s="1" t="str">
        <f>IF(B3807="Day",TEXT(A3807,"dd"&amp;"."),TEXT(A3807,"dd")&amp;"/"&amp;TEXT(A3811,"dd")&amp;".")</f>
        <v>22/23.</v>
      </c>
      <c r="D3807" s="1" t="str">
        <f>TEXT(A3807,"mm")&amp;"."</f>
        <v>03.</v>
      </c>
      <c r="E3807" t="str">
        <f>TEXT(A3807,"yy")&amp;"."</f>
        <v>45.</v>
      </c>
      <c r="F3807" t="str">
        <f>IF((C3807&lt;C3812),C3807&amp;D3807&amp;E3807,C3807&amp;D3812&amp;E3807)</f>
        <v>22/23.03.45.</v>
      </c>
      <c r="G3807" s="12" t="s">
        <v>4954</v>
      </c>
      <c r="H3807" t="str">
        <f t="shared" si="492"/>
        <v>GE</v>
      </c>
      <c r="I3807" s="12" t="s">
        <v>5332</v>
      </c>
      <c r="J3807" s="12"/>
      <c r="K3807" s="12" t="s">
        <v>752</v>
      </c>
      <c r="L3807" s="12">
        <v>30</v>
      </c>
      <c r="M3807" s="12">
        <v>2</v>
      </c>
      <c r="N3807" s="12"/>
      <c r="O3807" s="57">
        <v>56</v>
      </c>
      <c r="P3807" s="14">
        <v>55</v>
      </c>
      <c r="Q3807" s="12">
        <v>0</v>
      </c>
      <c r="R3807">
        <v>8</v>
      </c>
      <c r="S3807" t="s">
        <v>4915</v>
      </c>
      <c r="U3807" t="str">
        <f t="shared" si="497"/>
        <v>1945.03.22/23.</v>
      </c>
      <c r="V3807" t="str">
        <f t="shared" si="498"/>
        <v>45. 03.</v>
      </c>
      <c r="W3807" t="str">
        <f t="shared" si="496"/>
        <v>RCM</v>
      </c>
      <c r="X3807" t="str">
        <f t="shared" si="493"/>
        <v>Not Marking</v>
      </c>
    </row>
    <row r="3808" spans="1:27" x14ac:dyDescent="0.25">
      <c r="A3808" s="1">
        <v>16518</v>
      </c>
      <c r="B3808" t="s">
        <v>5012</v>
      </c>
      <c r="C3808" s="1" t="s">
        <v>3330</v>
      </c>
      <c r="D3808" s="1" t="s">
        <v>3859</v>
      </c>
      <c r="E3808" t="s">
        <v>4520</v>
      </c>
      <c r="F3808" t="s">
        <v>947</v>
      </c>
      <c r="G3808" s="12" t="s">
        <v>3345</v>
      </c>
      <c r="H3808" t="str">
        <f t="shared" si="492"/>
        <v>GE</v>
      </c>
      <c r="I3808" s="12" t="s">
        <v>5332</v>
      </c>
      <c r="J3808" s="12"/>
      <c r="K3808" s="12" t="s">
        <v>752</v>
      </c>
      <c r="L3808" s="12"/>
      <c r="M3808" s="12"/>
      <c r="N3808" s="12"/>
      <c r="O3808" s="57">
        <v>8</v>
      </c>
      <c r="P3808" s="14">
        <v>8</v>
      </c>
      <c r="Q3808" s="12">
        <v>0</v>
      </c>
      <c r="R3808">
        <v>8</v>
      </c>
      <c r="S3808" t="s">
        <v>4915</v>
      </c>
      <c r="U3808" t="str">
        <f t="shared" si="497"/>
        <v>1945.03.22/23.</v>
      </c>
      <c r="V3808" t="str">
        <f t="shared" si="498"/>
        <v>45. 03.</v>
      </c>
      <c r="W3808" t="str">
        <f t="shared" si="496"/>
        <v>RCM</v>
      </c>
      <c r="X3808" t="str">
        <f t="shared" si="493"/>
        <v>Not Marking</v>
      </c>
    </row>
    <row r="3809" spans="1:27" x14ac:dyDescent="0.25">
      <c r="A3809" s="1">
        <v>16518</v>
      </c>
      <c r="B3809" t="s">
        <v>5012</v>
      </c>
      <c r="C3809" s="1" t="s">
        <v>3330</v>
      </c>
      <c r="D3809" s="1" t="s">
        <v>3859</v>
      </c>
      <c r="E3809" t="s">
        <v>4520</v>
      </c>
      <c r="F3809" t="s">
        <v>947</v>
      </c>
      <c r="G3809" s="12" t="s">
        <v>1945</v>
      </c>
      <c r="H3809" t="str">
        <f t="shared" si="492"/>
        <v>GE</v>
      </c>
      <c r="I3809" s="12" t="s">
        <v>5332</v>
      </c>
      <c r="J3809" s="12"/>
      <c r="K3809" s="12" t="s">
        <v>752</v>
      </c>
      <c r="L3809" s="12"/>
      <c r="M3809" s="12"/>
      <c r="N3809" s="12"/>
      <c r="O3809" s="57">
        <v>6</v>
      </c>
      <c r="P3809" s="14">
        <v>5</v>
      </c>
      <c r="Q3809" s="12">
        <v>0</v>
      </c>
      <c r="R3809">
        <v>8</v>
      </c>
      <c r="S3809" t="s">
        <v>4915</v>
      </c>
      <c r="U3809" t="str">
        <f t="shared" si="497"/>
        <v>1945.03.22/23.</v>
      </c>
      <c r="V3809" t="str">
        <f t="shared" si="498"/>
        <v>45. 03.</v>
      </c>
      <c r="W3809" t="str">
        <f t="shared" si="496"/>
        <v>RCM</v>
      </c>
      <c r="X3809" t="str">
        <f t="shared" si="493"/>
        <v>Not Marking</v>
      </c>
    </row>
    <row r="3810" spans="1:27" x14ac:dyDescent="0.25">
      <c r="A3810" s="1">
        <v>16518</v>
      </c>
      <c r="B3810" t="s">
        <v>5012</v>
      </c>
      <c r="C3810" s="1" t="s">
        <v>3330</v>
      </c>
      <c r="D3810" s="1" t="s">
        <v>3859</v>
      </c>
      <c r="E3810" t="s">
        <v>4520</v>
      </c>
      <c r="F3810" t="s">
        <v>947</v>
      </c>
      <c r="G3810" s="12" t="s">
        <v>5215</v>
      </c>
      <c r="H3810" t="str">
        <f t="shared" si="492"/>
        <v>GE</v>
      </c>
      <c r="I3810" s="12" t="s">
        <v>4791</v>
      </c>
      <c r="J3810" s="12"/>
      <c r="K3810" s="12">
        <v>21</v>
      </c>
      <c r="L3810" s="12"/>
      <c r="M3810" s="12"/>
      <c r="N3810" s="12"/>
      <c r="O3810" s="57">
        <v>8</v>
      </c>
      <c r="P3810" s="14">
        <v>7</v>
      </c>
      <c r="Q3810" s="12">
        <v>0</v>
      </c>
      <c r="R3810">
        <v>5</v>
      </c>
      <c r="S3810" t="s">
        <v>3846</v>
      </c>
      <c r="T3810" t="s">
        <v>5216</v>
      </c>
      <c r="U3810" t="str">
        <f t="shared" si="497"/>
        <v>1945.03.22/23.</v>
      </c>
      <c r="V3810" t="str">
        <f t="shared" si="498"/>
        <v>45. 03.</v>
      </c>
      <c r="W3810" t="str">
        <f t="shared" si="496"/>
        <v>Markers</v>
      </c>
      <c r="X3810" t="str">
        <f t="shared" si="493"/>
        <v>Marking</v>
      </c>
    </row>
    <row r="3811" spans="1:27" x14ac:dyDescent="0.25">
      <c r="A3811" s="1">
        <v>16519</v>
      </c>
      <c r="B3811" t="s">
        <v>5009</v>
      </c>
      <c r="C3811" s="1" t="str">
        <f>IF(B3811="Day",TEXT(A3811,"dd"&amp;"."),TEXT(A3811,"dd")&amp;"/"&amp;TEXT(A3812,"dd")&amp;".")</f>
        <v>23.</v>
      </c>
      <c r="D3811" s="1" t="str">
        <f>TEXT(A3811,"mm")&amp;"."</f>
        <v>03.</v>
      </c>
      <c r="E3811" t="str">
        <f>TEXT(A3811,"yy")&amp;"."</f>
        <v>45.</v>
      </c>
      <c r="F3811" t="str">
        <f>IF((C3811&lt;C3816),C3811&amp;D3811&amp;E3811,C3811&amp;D3816&amp;E3811)</f>
        <v>23.03.45.</v>
      </c>
      <c r="G3811" s="12" t="str">
        <f>IF(ISERROR(VLOOKUP(F3811,DataFromWard!$B$484:$E$998,2,FALSE)),"",VLOOKUP(F3811,DataFromWard!$B$484:$E$998,2,FALSE))</f>
        <v/>
      </c>
      <c r="H3811" t="str">
        <f t="shared" si="492"/>
        <v/>
      </c>
      <c r="I3811" s="12"/>
      <c r="J3811" s="12"/>
      <c r="K3811" s="12"/>
      <c r="L3811" s="12"/>
      <c r="M3811" s="12"/>
      <c r="N3811" s="12"/>
      <c r="O3811" s="14" t="str">
        <f>IF(ISERROR(VLOOKUP(F3811,DataFromWard!$B$484:$E$998,3,FALSE)),"",VLOOKUP(F3811,DataFromWard!$B$484:$E$998,3,FALSE))</f>
        <v/>
      </c>
      <c r="P3811" s="14"/>
      <c r="Q3811" s="12" t="str">
        <f>IF(ISERROR(VLOOKUP(F3811,DataFromWard!$B$484:$E$998,4,FALSE)),"",VLOOKUP(F3811,DataFromWard!$B$484:$E$998,4,FALSE))</f>
        <v/>
      </c>
      <c r="S3811" t="s">
        <v>4915</v>
      </c>
      <c r="T3811" t="s">
        <v>33</v>
      </c>
      <c r="U3811" t="str">
        <f t="shared" si="497"/>
        <v>1945.03.23.</v>
      </c>
      <c r="V3811" t="str">
        <f t="shared" si="498"/>
        <v>45. 03.</v>
      </c>
      <c r="W3811" t="str">
        <f t="shared" si="496"/>
        <v/>
      </c>
      <c r="X3811" t="str">
        <f t="shared" si="493"/>
        <v/>
      </c>
    </row>
    <row r="3812" spans="1:27" x14ac:dyDescent="0.25">
      <c r="A3812" s="1">
        <v>16519</v>
      </c>
      <c r="B3812" t="s">
        <v>5012</v>
      </c>
      <c r="C3812" s="1" t="str">
        <f>IF(B3812="Day",TEXT(A3812,"dd"&amp;"."),TEXT(A3812,"dd")&amp;"/"&amp;TEXT(A3816,"dd")&amp;".")</f>
        <v>23/24.</v>
      </c>
      <c r="D3812" s="1" t="str">
        <f>TEXT(A3812,"mm")&amp;"."</f>
        <v>03.</v>
      </c>
      <c r="E3812" t="str">
        <f>TEXT(A3812,"yy")&amp;"."</f>
        <v>45.</v>
      </c>
      <c r="F3812" t="str">
        <f>IF((C3812&lt;C3820),C3812&amp;D3812&amp;E3812,C3812&amp;D3820&amp;E3812)</f>
        <v>23/24.03.45.</v>
      </c>
      <c r="G3812" s="12" t="str">
        <f>IF(ISERROR(VLOOKUP(F3812,DataFromWard!$B$484:$E$998,2,FALSE)),"",VLOOKUP(F3812,DataFromWard!$B$484:$E$998,2,FALSE))</f>
        <v>Wesel</v>
      </c>
      <c r="H3812" t="str">
        <f t="shared" si="492"/>
        <v>GE</v>
      </c>
      <c r="I3812" s="12" t="s">
        <v>5332</v>
      </c>
      <c r="J3812" s="12"/>
      <c r="K3812" s="12">
        <v>195</v>
      </c>
      <c r="L3812" s="12">
        <v>39</v>
      </c>
      <c r="M3812" s="12"/>
      <c r="N3812" s="12"/>
      <c r="O3812" s="57">
        <f>IF(ISERROR(VLOOKUP(F3812,DataFromWard!$B$484:$E$998,3,FALSE)),"",VLOOKUP(F3812,DataFromWard!$B$484:$E$998,3,FALSE))</f>
        <v>19</v>
      </c>
      <c r="P3812" s="14">
        <v>19</v>
      </c>
      <c r="Q3812" s="12">
        <f>IF(ISERROR(VLOOKUP(F3812,DataFromWard!$B$484:$E$998,4,FALSE)),"",VLOOKUP(F3812,DataFromWard!$B$484:$E$998,4,FALSE))</f>
        <v>0</v>
      </c>
      <c r="R3812">
        <v>8</v>
      </c>
      <c r="S3812" t="s">
        <v>4915</v>
      </c>
      <c r="T3812" t="s">
        <v>34</v>
      </c>
      <c r="U3812" t="str">
        <f t="shared" si="497"/>
        <v>1945.03.23/24.</v>
      </c>
      <c r="V3812" t="str">
        <f t="shared" si="498"/>
        <v>45. 03.</v>
      </c>
      <c r="W3812" t="str">
        <f t="shared" si="496"/>
        <v>Markers</v>
      </c>
      <c r="X3812" t="str">
        <f t="shared" si="493"/>
        <v>Marking</v>
      </c>
      <c r="Z3812">
        <v>202</v>
      </c>
      <c r="AA3812">
        <v>214</v>
      </c>
    </row>
    <row r="3813" spans="1:27" x14ac:dyDescent="0.25">
      <c r="A3813" s="1">
        <v>16519</v>
      </c>
      <c r="B3813" t="s">
        <v>5012</v>
      </c>
      <c r="C3813" s="1" t="s">
        <v>3326</v>
      </c>
      <c r="D3813" s="1" t="s">
        <v>3859</v>
      </c>
      <c r="E3813" t="s">
        <v>4520</v>
      </c>
      <c r="F3813" t="s">
        <v>949</v>
      </c>
      <c r="G3813" s="12" t="s">
        <v>870</v>
      </c>
      <c r="H3813" t="str">
        <f t="shared" si="492"/>
        <v>GE</v>
      </c>
      <c r="I3813" s="12" t="s">
        <v>4877</v>
      </c>
      <c r="J3813" s="12"/>
      <c r="K3813" s="12" t="s">
        <v>5285</v>
      </c>
      <c r="L3813" s="12"/>
      <c r="M3813" s="12"/>
      <c r="N3813" s="12"/>
      <c r="O3813" s="57">
        <v>5</v>
      </c>
      <c r="P3813" s="14">
        <v>5</v>
      </c>
      <c r="Q3813" s="12">
        <v>0</v>
      </c>
      <c r="R3813">
        <v>5</v>
      </c>
      <c r="S3813" t="s">
        <v>3846</v>
      </c>
      <c r="T3813" t="s">
        <v>5217</v>
      </c>
      <c r="U3813" t="str">
        <f t="shared" si="497"/>
        <v>1945.03.23/24.</v>
      </c>
      <c r="V3813" t="str">
        <f t="shared" si="498"/>
        <v>45. 03.</v>
      </c>
      <c r="W3813" t="str">
        <f t="shared" si="496"/>
        <v>Markers</v>
      </c>
      <c r="X3813" t="s">
        <v>311</v>
      </c>
    </row>
    <row r="3814" spans="1:27" x14ac:dyDescent="0.25">
      <c r="A3814" s="1">
        <v>16519</v>
      </c>
      <c r="B3814" t="s">
        <v>5012</v>
      </c>
      <c r="C3814" s="1" t="s">
        <v>3326</v>
      </c>
      <c r="D3814" s="1" t="s">
        <v>3859</v>
      </c>
      <c r="E3814" t="s">
        <v>4520</v>
      </c>
      <c r="F3814" t="s">
        <v>949</v>
      </c>
      <c r="G3814" s="12" t="s">
        <v>4954</v>
      </c>
      <c r="H3814" t="str">
        <f t="shared" si="492"/>
        <v>GE</v>
      </c>
      <c r="I3814" s="12" t="s">
        <v>5332</v>
      </c>
      <c r="J3814" s="12"/>
      <c r="K3814" s="12" t="s">
        <v>80</v>
      </c>
      <c r="L3814" s="12"/>
      <c r="M3814" s="12"/>
      <c r="N3814" s="12"/>
      <c r="O3814" s="57">
        <v>65</v>
      </c>
      <c r="P3814" s="14">
        <v>63</v>
      </c>
      <c r="Q3814" s="12">
        <v>2</v>
      </c>
      <c r="R3814">
        <v>8</v>
      </c>
      <c r="S3814" t="s">
        <v>4915</v>
      </c>
      <c r="U3814" t="str">
        <f t="shared" si="497"/>
        <v>1945.03.23/24.</v>
      </c>
      <c r="V3814" t="str">
        <f t="shared" si="498"/>
        <v>45. 03.</v>
      </c>
      <c r="W3814" t="str">
        <f t="shared" si="496"/>
        <v>RCM/OTU</v>
      </c>
      <c r="X3814" t="str">
        <f t="shared" si="493"/>
        <v>Not Marking</v>
      </c>
    </row>
    <row r="3815" spans="1:27" x14ac:dyDescent="0.25">
      <c r="A3815" s="1">
        <v>16519</v>
      </c>
      <c r="B3815" t="s">
        <v>5012</v>
      </c>
      <c r="C3815" s="1" t="s">
        <v>3326</v>
      </c>
      <c r="D3815" s="1" t="s">
        <v>3859</v>
      </c>
      <c r="E3815" t="s">
        <v>4520</v>
      </c>
      <c r="F3815" t="s">
        <v>949</v>
      </c>
      <c r="G3815" s="12" t="s">
        <v>3602</v>
      </c>
      <c r="H3815" t="str">
        <f t="shared" si="492"/>
        <v>GE</v>
      </c>
      <c r="I3815" s="12" t="s">
        <v>5332</v>
      </c>
      <c r="J3815" s="12"/>
      <c r="K3815" s="12" t="s">
        <v>80</v>
      </c>
      <c r="L3815" s="12"/>
      <c r="M3815" s="12"/>
      <c r="N3815" s="12"/>
      <c r="O3815" s="57">
        <v>23</v>
      </c>
      <c r="P3815" s="14">
        <v>23</v>
      </c>
      <c r="Q3815" s="12">
        <f>IF(ISERROR(VLOOKUP(F3815,DataFromWard!$B$484:$E$998,4,FALSE)),"",VLOOKUP(F3815,DataFromWard!$B$484:$E$998,4,FALSE))</f>
        <v>0</v>
      </c>
      <c r="R3815">
        <v>8</v>
      </c>
      <c r="S3815" t="s">
        <v>4915</v>
      </c>
      <c r="U3815" t="str">
        <f t="shared" si="497"/>
        <v>1945.03.23/24.</v>
      </c>
      <c r="V3815" t="str">
        <f t="shared" si="498"/>
        <v>45. 03.</v>
      </c>
      <c r="W3815" t="str">
        <f t="shared" si="496"/>
        <v>RCM/OTU</v>
      </c>
      <c r="X3815" t="str">
        <f t="shared" si="493"/>
        <v>Not Marking</v>
      </c>
    </row>
    <row r="3816" spans="1:27" x14ac:dyDescent="0.25">
      <c r="A3816" s="1">
        <v>16520</v>
      </c>
      <c r="B3816" t="s">
        <v>5009</v>
      </c>
      <c r="C3816" s="1" t="str">
        <f>IF(B3816="Day",TEXT(A3816,"dd"&amp;"."),TEXT(A3816,"dd")&amp;"/"&amp;TEXT(A3820,"dd")&amp;".")</f>
        <v>24.</v>
      </c>
      <c r="D3816" s="1" t="str">
        <f>TEXT(A3816,"mm")&amp;"."</f>
        <v>03.</v>
      </c>
      <c r="E3816" t="str">
        <f>TEXT(A3816,"yy")&amp;"."</f>
        <v>45.</v>
      </c>
      <c r="F3816" t="str">
        <f>IF((C3816&lt;C3824),C3816&amp;D3816&amp;E3816,C3816&amp;D3824&amp;E3816)</f>
        <v>24.03.45.</v>
      </c>
      <c r="G3816" s="12" t="str">
        <f>IF(ISERROR(VLOOKUP(F3816,DataFromWard!$B$484:$E$998,2,FALSE)),"",VLOOKUP(F3816,DataFromWard!$B$484:$E$998,2,FALSE))</f>
        <v>Sterkrade</v>
      </c>
      <c r="H3816" t="str">
        <f t="shared" si="492"/>
        <v>GE</v>
      </c>
      <c r="I3816" s="12" t="s">
        <v>4614</v>
      </c>
      <c r="J3816" s="12"/>
      <c r="K3816" s="12">
        <v>171</v>
      </c>
      <c r="L3816" s="12"/>
      <c r="M3816" s="12"/>
      <c r="N3816" s="12"/>
      <c r="O3816" s="57">
        <f>IF(ISERROR(VLOOKUP(F3816,DataFromWard!$B$484:$E$998,3,FALSE)),"",VLOOKUP(F3816,DataFromWard!$B$484:$E$998,3,FALSE))</f>
        <v>6</v>
      </c>
      <c r="P3816" s="14">
        <v>6</v>
      </c>
      <c r="Q3816" s="12">
        <f>IF(ISERROR(VLOOKUP(F3816,DataFromWard!$B$484:$E$998,4,FALSE)),"",VLOOKUP(F3816,DataFromWard!$B$484:$E$998,4,FALSE))</f>
        <v>0</v>
      </c>
      <c r="R3816">
        <v>8</v>
      </c>
      <c r="S3816" t="s">
        <v>4915</v>
      </c>
      <c r="T3816" t="s">
        <v>35</v>
      </c>
      <c r="U3816" t="str">
        <f t="shared" si="497"/>
        <v>1945.03.24.</v>
      </c>
      <c r="V3816" t="str">
        <f t="shared" si="498"/>
        <v>45. 03.</v>
      </c>
      <c r="W3816" t="str">
        <f t="shared" si="496"/>
        <v>Markers</v>
      </c>
      <c r="X3816" t="str">
        <f t="shared" si="493"/>
        <v>Marking</v>
      </c>
      <c r="Z3816">
        <v>170</v>
      </c>
      <c r="AA3816">
        <v>177</v>
      </c>
    </row>
    <row r="3817" spans="1:27" x14ac:dyDescent="0.25">
      <c r="A3817" s="1">
        <v>16520</v>
      </c>
      <c r="B3817" t="s">
        <v>5009</v>
      </c>
      <c r="C3817" s="1" t="s">
        <v>4703</v>
      </c>
      <c r="D3817" s="1" t="s">
        <v>3859</v>
      </c>
      <c r="E3817" t="s">
        <v>4520</v>
      </c>
      <c r="F3817" t="s">
        <v>5209</v>
      </c>
      <c r="G3817" s="12" t="s">
        <v>5210</v>
      </c>
      <c r="H3817" t="str">
        <f t="shared" si="492"/>
        <v>GE</v>
      </c>
      <c r="I3817" s="12" t="s">
        <v>4877</v>
      </c>
      <c r="J3817" s="12"/>
      <c r="K3817" s="12">
        <v>169</v>
      </c>
      <c r="L3817" s="12"/>
      <c r="M3817" s="12"/>
      <c r="N3817" s="12"/>
      <c r="O3817" s="57">
        <v>6</v>
      </c>
      <c r="P3817" s="14">
        <v>6</v>
      </c>
      <c r="Q3817" s="12">
        <f>IF(ISERROR(VLOOKUP(F3817,DataFromWard!$B$484:$E$998,4,FALSE)),"",VLOOKUP(F3817,DataFromWard!$B$484:$E$998,4,FALSE))</f>
        <v>0</v>
      </c>
      <c r="R3817">
        <v>8</v>
      </c>
      <c r="S3817" t="s">
        <v>4915</v>
      </c>
      <c r="T3817" t="s">
        <v>36</v>
      </c>
      <c r="U3817" t="str">
        <f t="shared" si="497"/>
        <v>1945.03.24.</v>
      </c>
      <c r="V3817" t="str">
        <f t="shared" si="498"/>
        <v>45. 03.</v>
      </c>
      <c r="W3817" t="str">
        <f t="shared" si="496"/>
        <v>Markers</v>
      </c>
      <c r="X3817" t="str">
        <f t="shared" si="493"/>
        <v>Marking</v>
      </c>
      <c r="Z3817">
        <v>166</v>
      </c>
      <c r="AA3817">
        <v>175</v>
      </c>
    </row>
    <row r="3818" spans="1:27" x14ac:dyDescent="0.25">
      <c r="A3818" s="1">
        <v>16520</v>
      </c>
      <c r="B3818" t="s">
        <v>5009</v>
      </c>
      <c r="C3818" s="1" t="s">
        <v>4703</v>
      </c>
      <c r="D3818" s="1" t="s">
        <v>3859</v>
      </c>
      <c r="E3818" t="s">
        <v>4520</v>
      </c>
      <c r="F3818" t="s">
        <v>5209</v>
      </c>
      <c r="G3818" s="12" t="s">
        <v>5096</v>
      </c>
      <c r="H3818" t="str">
        <f t="shared" si="492"/>
        <v>GE</v>
      </c>
      <c r="I3818" s="12" t="s">
        <v>4646</v>
      </c>
      <c r="J3818" s="12" t="s">
        <v>5212</v>
      </c>
      <c r="K3818" s="12">
        <v>173</v>
      </c>
      <c r="L3818" s="12"/>
      <c r="M3818" s="12"/>
      <c r="N3818" s="12"/>
      <c r="O3818" s="57">
        <v>6</v>
      </c>
      <c r="P3818" s="14"/>
      <c r="Q3818" s="12">
        <f>IF(ISERROR(VLOOKUP(F3818,DataFromWard!$B$484:$E$998,4,FALSE)),"",VLOOKUP(F3818,DataFromWard!$B$484:$E$998,4,FALSE))</f>
        <v>0</v>
      </c>
      <c r="R3818">
        <v>8</v>
      </c>
      <c r="S3818" t="s">
        <v>4915</v>
      </c>
      <c r="T3818" t="s">
        <v>37</v>
      </c>
      <c r="U3818" t="str">
        <f t="shared" si="497"/>
        <v>1945.03.24.</v>
      </c>
      <c r="V3818" t="str">
        <f t="shared" si="498"/>
        <v>45. 03.</v>
      </c>
      <c r="W3818" t="str">
        <f t="shared" si="496"/>
        <v>Markers</v>
      </c>
      <c r="X3818" t="str">
        <f t="shared" si="493"/>
        <v>Marking</v>
      </c>
      <c r="Y3818" t="s">
        <v>5260</v>
      </c>
      <c r="Z3818">
        <v>179</v>
      </c>
      <c r="AA3818">
        <v>185</v>
      </c>
    </row>
    <row r="3819" spans="1:27" x14ac:dyDescent="0.25">
      <c r="A3819" s="1">
        <v>16520</v>
      </c>
      <c r="B3819" t="s">
        <v>5009</v>
      </c>
      <c r="C3819" s="1" t="s">
        <v>4703</v>
      </c>
      <c r="D3819" s="1" t="s">
        <v>3859</v>
      </c>
      <c r="E3819" t="s">
        <v>4520</v>
      </c>
      <c r="F3819" t="s">
        <v>5209</v>
      </c>
      <c r="G3819" s="12" t="s">
        <v>848</v>
      </c>
      <c r="H3819" t="str">
        <f t="shared" si="492"/>
        <v>GE</v>
      </c>
      <c r="I3819" s="12" t="s">
        <v>4646</v>
      </c>
      <c r="J3819" s="12" t="s">
        <v>5211</v>
      </c>
      <c r="K3819" s="12">
        <v>169</v>
      </c>
      <c r="L3819" s="12"/>
      <c r="M3819" s="12"/>
      <c r="N3819" s="12"/>
      <c r="O3819" s="57">
        <v>6</v>
      </c>
      <c r="P3819" s="14">
        <v>1</v>
      </c>
      <c r="Q3819" s="12">
        <f>IF(ISERROR(VLOOKUP(F3819,DataFromWard!$B$484:$E$998,4,FALSE)),"",VLOOKUP(F3819,DataFromWard!$B$484:$E$998,4,FALSE))</f>
        <v>0</v>
      </c>
      <c r="R3819">
        <v>8</v>
      </c>
      <c r="S3819" t="s">
        <v>4915</v>
      </c>
      <c r="T3819" t="s">
        <v>5185</v>
      </c>
      <c r="U3819" t="str">
        <f t="shared" si="497"/>
        <v>1945.03.24.</v>
      </c>
      <c r="V3819" t="str">
        <f t="shared" si="498"/>
        <v>45. 03.</v>
      </c>
      <c r="W3819" t="str">
        <f t="shared" si="496"/>
        <v>Markers</v>
      </c>
      <c r="X3819" t="s">
        <v>311</v>
      </c>
    </row>
    <row r="3820" spans="1:27" x14ac:dyDescent="0.25">
      <c r="A3820" s="1">
        <v>16520</v>
      </c>
      <c r="B3820" t="s">
        <v>5012</v>
      </c>
      <c r="C3820" s="1" t="str">
        <f>IF(B3820="Day",TEXT(A3820,"dd"&amp;"."),TEXT(A3820,"dd")&amp;"/"&amp;TEXT(A3824,"dd")&amp;".")</f>
        <v>24/25.</v>
      </c>
      <c r="D3820" s="1" t="str">
        <f>TEXT(A3820,"mm")&amp;"."</f>
        <v>03.</v>
      </c>
      <c r="E3820" t="str">
        <f>TEXT(A3820,"yy")&amp;"."</f>
        <v>45.</v>
      </c>
      <c r="F3820" t="str">
        <f>IF((C3820&lt;C3827),C3820&amp;D3820&amp;E3820,C3820&amp;D3827&amp;E3820)</f>
        <v>24/25.03.45.</v>
      </c>
      <c r="G3820" s="12" t="s">
        <v>4954</v>
      </c>
      <c r="H3820" t="str">
        <f t="shared" si="492"/>
        <v>GE</v>
      </c>
      <c r="I3820" s="12" t="s">
        <v>5332</v>
      </c>
      <c r="J3820" s="12"/>
      <c r="K3820" s="12" t="s">
        <v>752</v>
      </c>
      <c r="L3820" s="12">
        <v>33</v>
      </c>
      <c r="M3820" s="12"/>
      <c r="N3820" s="12"/>
      <c r="O3820" s="57">
        <v>67</v>
      </c>
      <c r="P3820" s="14">
        <v>64</v>
      </c>
      <c r="Q3820" s="12">
        <f>IF(ISERROR(VLOOKUP(F3820,DataFromWard!$B$484:$E$998,4,FALSE)),"",VLOOKUP(F3820,DataFromWard!$B$484:$E$998,4,FALSE))</f>
        <v>0</v>
      </c>
      <c r="R3820">
        <v>8</v>
      </c>
      <c r="S3820" t="s">
        <v>4915</v>
      </c>
      <c r="U3820" t="str">
        <f t="shared" si="497"/>
        <v>1945.03.24/25.</v>
      </c>
      <c r="V3820" t="str">
        <f t="shared" si="498"/>
        <v>45. 03.</v>
      </c>
      <c r="W3820" t="str">
        <f t="shared" si="496"/>
        <v>RCM</v>
      </c>
      <c r="X3820" t="str">
        <f t="shared" si="493"/>
        <v>Not Marking</v>
      </c>
    </row>
    <row r="3821" spans="1:27" x14ac:dyDescent="0.25">
      <c r="A3821" s="1">
        <v>16520</v>
      </c>
      <c r="B3821" t="s">
        <v>5012</v>
      </c>
      <c r="C3821" s="1" t="s">
        <v>3329</v>
      </c>
      <c r="D3821" s="1" t="s">
        <v>3859</v>
      </c>
      <c r="E3821" t="s">
        <v>4520</v>
      </c>
      <c r="F3821" t="s">
        <v>953</v>
      </c>
      <c r="G3821" s="12" t="s">
        <v>5213</v>
      </c>
      <c r="H3821" t="str">
        <f t="shared" ref="H3821:H3884" si="499">IF(ISBLANK(G3821),"",IF(ISERROR(VLOOKUP(G3821,LOCS,2,FALSE)),"",VLOOKUP(G3821,LOCS,2,FALSE)))</f>
        <v>GE</v>
      </c>
      <c r="I3821" s="12" t="s">
        <v>4614</v>
      </c>
      <c r="J3821" s="12"/>
      <c r="K3821" s="12" t="s">
        <v>752</v>
      </c>
      <c r="L3821" s="12"/>
      <c r="M3821" s="12"/>
      <c r="N3821" s="12"/>
      <c r="O3821" s="57">
        <v>8</v>
      </c>
      <c r="P3821" s="14">
        <v>7</v>
      </c>
      <c r="Q3821" s="12">
        <f>IF(ISERROR(VLOOKUP(F3821,DataFromWard!$B$484:$E$998,4,FALSE)),"",VLOOKUP(F3821,DataFromWard!$B$484:$E$998,4,FALSE))</f>
        <v>0</v>
      </c>
      <c r="R3821">
        <v>8</v>
      </c>
      <c r="S3821" t="s">
        <v>4915</v>
      </c>
      <c r="U3821" t="str">
        <f t="shared" si="497"/>
        <v>1945.03.24/25.</v>
      </c>
      <c r="V3821" t="str">
        <f t="shared" si="498"/>
        <v>45. 03.</v>
      </c>
      <c r="W3821" t="str">
        <f t="shared" si="496"/>
        <v>RCM</v>
      </c>
      <c r="X3821" t="str">
        <f t="shared" si="493"/>
        <v>Not Marking</v>
      </c>
    </row>
    <row r="3822" spans="1:27" x14ac:dyDescent="0.25">
      <c r="A3822" s="1">
        <v>16520</v>
      </c>
      <c r="B3822" t="s">
        <v>5012</v>
      </c>
      <c r="C3822" s="1" t="s">
        <v>3329</v>
      </c>
      <c r="D3822" s="1" t="s">
        <v>3859</v>
      </c>
      <c r="E3822" t="s">
        <v>4520</v>
      </c>
      <c r="F3822" t="s">
        <v>953</v>
      </c>
      <c r="G3822" s="12" t="s">
        <v>4954</v>
      </c>
      <c r="H3822" t="str">
        <f t="shared" si="499"/>
        <v>GE</v>
      </c>
      <c r="I3822" s="12" t="s">
        <v>4511</v>
      </c>
      <c r="J3822" s="12"/>
      <c r="K3822" s="12" t="s">
        <v>752</v>
      </c>
      <c r="L3822" s="12"/>
      <c r="M3822" s="12"/>
      <c r="N3822" s="12"/>
      <c r="O3822" s="14">
        <v>1</v>
      </c>
      <c r="P3822" s="14"/>
      <c r="Q3822" s="12">
        <f>IF(ISERROR(VLOOKUP(F3822,DataFromWard!$B$484:$E$998,4,FALSE)),"",VLOOKUP(F3822,DataFromWard!$B$484:$E$998,4,FALSE))</f>
        <v>0</v>
      </c>
      <c r="R3822">
        <v>8</v>
      </c>
      <c r="S3822" t="s">
        <v>4915</v>
      </c>
      <c r="T3822" t="s">
        <v>5185</v>
      </c>
      <c r="U3822" t="str">
        <f t="shared" si="497"/>
        <v>1945.03.24/25.</v>
      </c>
      <c r="V3822" t="str">
        <f t="shared" si="498"/>
        <v>45. 03.</v>
      </c>
      <c r="W3822" t="str">
        <f t="shared" si="496"/>
        <v>RCM</v>
      </c>
      <c r="X3822" t="str">
        <f t="shared" si="493"/>
        <v>Not Marking</v>
      </c>
    </row>
    <row r="3823" spans="1:27" x14ac:dyDescent="0.25">
      <c r="A3823" s="1">
        <v>16520</v>
      </c>
      <c r="B3823" t="s">
        <v>5012</v>
      </c>
      <c r="C3823" s="1" t="s">
        <v>3329</v>
      </c>
      <c r="D3823" s="1" t="s">
        <v>3859</v>
      </c>
      <c r="E3823" t="s">
        <v>4520</v>
      </c>
      <c r="F3823" t="s">
        <v>953</v>
      </c>
      <c r="G3823" s="12" t="s">
        <v>2180</v>
      </c>
      <c r="H3823" t="str">
        <f t="shared" si="499"/>
        <v>GE</v>
      </c>
      <c r="I3823" s="12" t="s">
        <v>4511</v>
      </c>
      <c r="J3823" s="12"/>
      <c r="K3823" s="12" t="s">
        <v>752</v>
      </c>
      <c r="L3823" s="12"/>
      <c r="M3823" s="12"/>
      <c r="N3823" s="12"/>
      <c r="O3823" s="57">
        <v>1</v>
      </c>
      <c r="P3823" s="14">
        <v>2</v>
      </c>
      <c r="Q3823" s="12">
        <f>IF(ISERROR(VLOOKUP(F3823,DataFromWard!$B$484:$E$998,4,FALSE)),"",VLOOKUP(F3823,DataFromWard!$B$484:$E$998,4,FALSE))</f>
        <v>0</v>
      </c>
      <c r="R3823">
        <v>8</v>
      </c>
      <c r="S3823" t="s">
        <v>4915</v>
      </c>
      <c r="T3823" t="s">
        <v>5185</v>
      </c>
      <c r="U3823" t="str">
        <f t="shared" si="497"/>
        <v>1945.03.24/25.</v>
      </c>
      <c r="V3823" t="str">
        <f t="shared" si="498"/>
        <v>45. 03.</v>
      </c>
      <c r="W3823" t="str">
        <f t="shared" si="496"/>
        <v>RCM</v>
      </c>
      <c r="X3823" t="str">
        <f t="shared" si="493"/>
        <v>Not Marking</v>
      </c>
    </row>
    <row r="3824" spans="1:27" x14ac:dyDescent="0.25">
      <c r="A3824" s="1">
        <v>16521</v>
      </c>
      <c r="B3824" t="s">
        <v>5009</v>
      </c>
      <c r="C3824" s="1" t="str">
        <f>IF(B3824="Day",TEXT(A3824,"dd"&amp;"."),TEXT(A3824,"dd")&amp;"/"&amp;TEXT(A3827,"dd")&amp;".")</f>
        <v>25.</v>
      </c>
      <c r="D3824" s="1" t="str">
        <f>TEXT(A3824,"mm")&amp;"."</f>
        <v>03.</v>
      </c>
      <c r="E3824" t="str">
        <f>TEXT(A3824,"yy")&amp;"."</f>
        <v>45.</v>
      </c>
      <c r="F3824" t="str">
        <f>IF((C3824&lt;C3828),C3824&amp;D3824&amp;E3824,C3824&amp;D3828&amp;E3824)</f>
        <v>25.03.45.</v>
      </c>
      <c r="G3824" s="12" t="s">
        <v>4939</v>
      </c>
      <c r="H3824" t="str">
        <f t="shared" si="499"/>
        <v>GE</v>
      </c>
      <c r="I3824" s="12" t="s">
        <v>4614</v>
      </c>
      <c r="J3824" s="12"/>
      <c r="K3824" s="12">
        <v>267</v>
      </c>
      <c r="L3824" s="12"/>
      <c r="M3824" s="12"/>
      <c r="N3824" s="12"/>
      <c r="O3824" s="57">
        <f>IF(ISERROR(VLOOKUP(F3824,DataFromWard!$B$484:$E$998,3,FALSE)),"",VLOOKUP(F3824,DataFromWard!$B$484:$E$998,3,FALSE))</f>
        <v>8</v>
      </c>
      <c r="P3824" s="14">
        <v>8</v>
      </c>
      <c r="Q3824" s="12">
        <f>IF(ISERROR(VLOOKUP(F3824,DataFromWard!$B$484:$E$998,4,FALSE)),"",VLOOKUP(F3824,DataFromWard!$B$484:$E$998,4,FALSE))</f>
        <v>0</v>
      </c>
      <c r="R3824">
        <v>8</v>
      </c>
      <c r="S3824" t="s">
        <v>4915</v>
      </c>
      <c r="T3824" t="s">
        <v>38</v>
      </c>
      <c r="U3824" t="str">
        <f t="shared" si="497"/>
        <v>1945.03.25.</v>
      </c>
      <c r="V3824" t="str">
        <f t="shared" si="498"/>
        <v>45. 03.</v>
      </c>
      <c r="W3824" t="str">
        <f t="shared" si="496"/>
        <v>Markers</v>
      </c>
      <c r="X3824" t="str">
        <f t="shared" si="493"/>
        <v>Marking</v>
      </c>
      <c r="Z3824">
        <v>261</v>
      </c>
      <c r="AA3824">
        <v>275</v>
      </c>
    </row>
    <row r="3825" spans="1:28" x14ac:dyDescent="0.25">
      <c r="A3825" s="1">
        <v>16521</v>
      </c>
      <c r="B3825" t="s">
        <v>5009</v>
      </c>
      <c r="C3825" s="1" t="s">
        <v>3805</v>
      </c>
      <c r="D3825" s="1" t="s">
        <v>3859</v>
      </c>
      <c r="E3825" t="s">
        <v>4520</v>
      </c>
      <c r="F3825" t="s">
        <v>5214</v>
      </c>
      <c r="G3825" s="12" t="s">
        <v>4929</v>
      </c>
      <c r="H3825" t="str">
        <f t="shared" si="499"/>
        <v>GE</v>
      </c>
      <c r="I3825" s="12" t="s">
        <v>4614</v>
      </c>
      <c r="J3825" s="12"/>
      <c r="K3825" s="12">
        <v>165</v>
      </c>
      <c r="L3825" s="12"/>
      <c r="M3825" s="12"/>
      <c r="N3825" s="12"/>
      <c r="O3825" s="57">
        <v>10</v>
      </c>
      <c r="P3825" s="14">
        <v>10</v>
      </c>
      <c r="Q3825" s="12">
        <f>IF(ISERROR(VLOOKUP(F3825,DataFromWard!$B$484:$E$998,4,FALSE)),"",VLOOKUP(F3825,DataFromWard!$B$484:$E$998,4,FALSE))</f>
        <v>0</v>
      </c>
      <c r="R3825">
        <v>8</v>
      </c>
      <c r="S3825" t="s">
        <v>4915</v>
      </c>
      <c r="T3825" t="s">
        <v>39</v>
      </c>
      <c r="U3825" t="str">
        <f t="shared" si="497"/>
        <v>1945.03.25.</v>
      </c>
      <c r="V3825" t="str">
        <f t="shared" si="498"/>
        <v>45. 03.</v>
      </c>
      <c r="W3825" t="str">
        <f t="shared" si="496"/>
        <v>Markers</v>
      </c>
      <c r="X3825" t="str">
        <f t="shared" si="493"/>
        <v>Marking</v>
      </c>
      <c r="Z3825">
        <v>164</v>
      </c>
      <c r="AA3825">
        <v>165</v>
      </c>
    </row>
    <row r="3826" spans="1:28" x14ac:dyDescent="0.25">
      <c r="A3826" s="1">
        <v>16521</v>
      </c>
      <c r="B3826" t="s">
        <v>5009</v>
      </c>
      <c r="C3826" s="1" t="s">
        <v>3805</v>
      </c>
      <c r="D3826" s="1" t="s">
        <v>3859</v>
      </c>
      <c r="E3826" t="s">
        <v>4520</v>
      </c>
      <c r="F3826" t="s">
        <v>5214</v>
      </c>
      <c r="G3826" s="12" t="s">
        <v>4943</v>
      </c>
      <c r="H3826" t="str">
        <f t="shared" si="499"/>
        <v>GE</v>
      </c>
      <c r="I3826" s="12" t="s">
        <v>4614</v>
      </c>
      <c r="J3826" s="12"/>
      <c r="K3826" s="12">
        <v>146</v>
      </c>
      <c r="L3826" s="12"/>
      <c r="M3826" s="12"/>
      <c r="N3826" s="12"/>
      <c r="O3826" s="57">
        <v>10</v>
      </c>
      <c r="P3826" s="14">
        <v>10</v>
      </c>
      <c r="Q3826" s="12">
        <f>IF(ISERROR(VLOOKUP(F3826,DataFromWard!$B$484:$E$998,4,FALSE)),"",VLOOKUP(F3826,DataFromWard!$B$484:$E$998,4,FALSE))</f>
        <v>0</v>
      </c>
      <c r="R3826">
        <v>8</v>
      </c>
      <c r="S3826" t="s">
        <v>4915</v>
      </c>
      <c r="T3826" t="s">
        <v>40</v>
      </c>
      <c r="U3826" t="str">
        <f t="shared" si="497"/>
        <v>1945.03.25.</v>
      </c>
      <c r="V3826" t="str">
        <f t="shared" si="498"/>
        <v>45. 03.</v>
      </c>
      <c r="W3826" t="str">
        <f t="shared" si="496"/>
        <v>Markers</v>
      </c>
      <c r="X3826" t="str">
        <f t="shared" si="493"/>
        <v>Marking</v>
      </c>
      <c r="Z3826">
        <v>144</v>
      </c>
      <c r="AA3826">
        <v>156</v>
      </c>
    </row>
    <row r="3827" spans="1:28" x14ac:dyDescent="0.25">
      <c r="A3827" s="1">
        <v>16521</v>
      </c>
      <c r="B3827" t="s">
        <v>5012</v>
      </c>
      <c r="C3827" s="1" t="str">
        <f>IF(B3827="Day",TEXT(A3827,"dd"&amp;"."),TEXT(A3827,"dd")&amp;"/"&amp;TEXT(A3828,"dd")&amp;".")</f>
        <v>25/26.</v>
      </c>
      <c r="D3827" s="1" t="str">
        <f>TEXT(A3827,"mm")&amp;"."</f>
        <v>03.</v>
      </c>
      <c r="E3827" t="str">
        <f>TEXT(A3827,"yy")&amp;"."</f>
        <v>45.</v>
      </c>
      <c r="F3827" t="str">
        <f>IF((C3827&lt;C3829),C3827&amp;D3827&amp;E3827,C3827&amp;D3829&amp;E3827)</f>
        <v>25/26.03.45.</v>
      </c>
      <c r="G3827" s="12" t="str">
        <f>IF(ISERROR(VLOOKUP(F3827,DataFromWard!$B$484:$E$998,2,FALSE)),"",VLOOKUP(F3827,DataFromWard!$B$484:$E$998,2,FALSE))</f>
        <v>Berlin</v>
      </c>
      <c r="H3827" t="str">
        <f t="shared" si="499"/>
        <v>GE</v>
      </c>
      <c r="I3827" s="12" t="s">
        <v>5332</v>
      </c>
      <c r="J3827" s="12"/>
      <c r="K3827" s="12" t="s">
        <v>1912</v>
      </c>
      <c r="L3827" s="12"/>
      <c r="M3827" s="12"/>
      <c r="N3827" s="12"/>
      <c r="O3827" s="57">
        <f>IF(ISERROR(VLOOKUP(F3827,DataFromWard!$B$484:$E$998,3,FALSE)),"",VLOOKUP(F3827,DataFromWard!$B$484:$E$998,3,FALSE))</f>
        <v>8</v>
      </c>
      <c r="P3827" s="14">
        <v>8</v>
      </c>
      <c r="Q3827" s="12">
        <f>IF(ISERROR(VLOOKUP(F3827,DataFromWard!$B$484:$E$998,4,FALSE)),"",VLOOKUP(F3827,DataFromWard!$B$484:$E$998,4,FALSE))</f>
        <v>0</v>
      </c>
      <c r="R3827">
        <v>8</v>
      </c>
      <c r="S3827" t="s">
        <v>4915</v>
      </c>
      <c r="U3827" t="str">
        <f t="shared" si="497"/>
        <v>1945.03.25/26.</v>
      </c>
      <c r="V3827" t="str">
        <f t="shared" si="498"/>
        <v>45. 03.</v>
      </c>
      <c r="W3827" t="str">
        <f t="shared" si="496"/>
        <v>None</v>
      </c>
      <c r="X3827" t="str">
        <f t="shared" si="493"/>
        <v>Not Marking</v>
      </c>
    </row>
    <row r="3828" spans="1:28" x14ac:dyDescent="0.25">
      <c r="A3828" s="1">
        <v>16522</v>
      </c>
      <c r="B3828" t="s">
        <v>5009</v>
      </c>
      <c r="C3828" s="1" t="str">
        <f>IF(B3828="Day",TEXT(A3828,"dd"&amp;"."),TEXT(A3828,"dd")&amp;"/"&amp;TEXT(A3829,"dd")&amp;".")</f>
        <v>26.</v>
      </c>
      <c r="D3828" s="1" t="str">
        <f>TEXT(A3828,"mm")&amp;"."</f>
        <v>03.</v>
      </c>
      <c r="E3828" t="str">
        <f>TEXT(A3828,"yy")&amp;"."</f>
        <v>45.</v>
      </c>
      <c r="F3828" t="str">
        <f>IF((C3828&lt;C3834),C3828&amp;D3828&amp;E3828,C3828&amp;D3834&amp;E3828)</f>
        <v>26.03.45.</v>
      </c>
      <c r="G3828" s="12" t="str">
        <f>IF(ISERROR(VLOOKUP(F3828,DataFromWard!$B$484:$E$998,2,FALSE)),"",VLOOKUP(F3828,DataFromWard!$B$484:$E$998,2,FALSE))</f>
        <v/>
      </c>
      <c r="H3828" t="str">
        <f t="shared" si="499"/>
        <v/>
      </c>
      <c r="I3828" s="12"/>
      <c r="J3828" s="12"/>
      <c r="K3828" s="12"/>
      <c r="L3828" s="12"/>
      <c r="M3828" s="12"/>
      <c r="N3828" s="12"/>
      <c r="O3828" s="14" t="str">
        <f>IF(ISERROR(VLOOKUP(F3828,DataFromWard!$B$484:$E$998,3,FALSE)),"",VLOOKUP(F3828,DataFromWard!$B$484:$E$998,3,FALSE))</f>
        <v/>
      </c>
      <c r="P3828" s="14"/>
      <c r="Q3828" s="12" t="str">
        <f>IF(ISERROR(VLOOKUP(F3828,DataFromWard!$B$484:$E$998,4,FALSE)),"",VLOOKUP(F3828,DataFromWard!$B$484:$E$998,4,FALSE))</f>
        <v/>
      </c>
      <c r="U3828" t="str">
        <f t="shared" si="497"/>
        <v>1945.03.26.</v>
      </c>
      <c r="V3828" t="str">
        <f t="shared" si="498"/>
        <v>45. 03.</v>
      </c>
      <c r="W3828" t="str">
        <f t="shared" si="496"/>
        <v/>
      </c>
      <c r="X3828" t="str">
        <f t="shared" si="493"/>
        <v/>
      </c>
    </row>
    <row r="3829" spans="1:28" x14ac:dyDescent="0.25">
      <c r="A3829" s="1">
        <v>16522</v>
      </c>
      <c r="B3829" t="s">
        <v>5012</v>
      </c>
      <c r="C3829" s="1" t="str">
        <f>IF(B3829="Day",TEXT(A3829,"dd"&amp;"."),TEXT(A3829,"dd")&amp;"/"&amp;TEXT(A3834,"dd")&amp;".")</f>
        <v>26/27.</v>
      </c>
      <c r="D3829" s="1" t="str">
        <f>TEXT(A3829,"mm")&amp;"."</f>
        <v>03.</v>
      </c>
      <c r="E3829" t="str">
        <f>TEXT(A3829,"yy")&amp;"."</f>
        <v>45.</v>
      </c>
      <c r="F3829" t="str">
        <f>IF((C3829&lt;C3835),C3829&amp;D3829&amp;E3829,C3829&amp;D3835&amp;E3829)</f>
        <v>26/27.03.45.</v>
      </c>
      <c r="G3829" s="12" t="s">
        <v>4954</v>
      </c>
      <c r="H3829" t="str">
        <f t="shared" si="499"/>
        <v>GE</v>
      </c>
      <c r="I3829" s="12" t="s">
        <v>5332</v>
      </c>
      <c r="J3829" s="12"/>
      <c r="K3829" s="12" t="s">
        <v>1912</v>
      </c>
      <c r="L3829" s="12"/>
      <c r="M3829" s="12"/>
      <c r="N3829" s="12"/>
      <c r="O3829" s="57">
        <v>86</v>
      </c>
      <c r="P3829" s="14">
        <v>82</v>
      </c>
      <c r="Q3829" s="12">
        <f>IF(ISERROR(VLOOKUP(F3829,DataFromWard!$B$484:$E$998,4,FALSE)),"",VLOOKUP(F3829,DataFromWard!$B$484:$E$998,4,FALSE))</f>
        <v>0</v>
      </c>
      <c r="R3829">
        <v>8</v>
      </c>
      <c r="S3829" t="s">
        <v>4915</v>
      </c>
      <c r="U3829" t="str">
        <f t="shared" si="497"/>
        <v>1945.03.26/27.</v>
      </c>
      <c r="V3829" t="str">
        <f t="shared" si="498"/>
        <v>45. 03.</v>
      </c>
      <c r="W3829" t="str">
        <f t="shared" si="496"/>
        <v>None</v>
      </c>
      <c r="X3829" t="str">
        <f t="shared" si="493"/>
        <v>Not Marking</v>
      </c>
    </row>
    <row r="3830" spans="1:28" x14ac:dyDescent="0.25">
      <c r="A3830" s="1">
        <v>16522</v>
      </c>
      <c r="B3830" t="s">
        <v>5012</v>
      </c>
      <c r="C3830" s="1" t="s">
        <v>3802</v>
      </c>
      <c r="D3830" s="1" t="s">
        <v>3859</v>
      </c>
      <c r="E3830" t="s">
        <v>4520</v>
      </c>
      <c r="F3830" t="s">
        <v>956</v>
      </c>
      <c r="G3830" s="12" t="s">
        <v>4484</v>
      </c>
      <c r="H3830" t="str">
        <f t="shared" si="499"/>
        <v>GE</v>
      </c>
      <c r="I3830" s="12" t="s">
        <v>5332</v>
      </c>
      <c r="J3830" s="12"/>
      <c r="K3830" s="12" t="s">
        <v>1912</v>
      </c>
      <c r="L3830" s="12"/>
      <c r="M3830" s="12"/>
      <c r="N3830" s="12"/>
      <c r="O3830" s="57">
        <v>2</v>
      </c>
      <c r="P3830" s="14">
        <v>2</v>
      </c>
      <c r="Q3830" s="12">
        <f>IF(ISERROR(VLOOKUP(F3830,DataFromWard!$B$484:$E$998,4,FALSE)),"",VLOOKUP(F3830,DataFromWard!$B$484:$E$998,4,FALSE))</f>
        <v>0</v>
      </c>
      <c r="R3830">
        <v>8</v>
      </c>
      <c r="S3830" t="s">
        <v>4915</v>
      </c>
      <c r="U3830" t="str">
        <f t="shared" si="497"/>
        <v>1945.03.26/27.</v>
      </c>
      <c r="V3830" t="str">
        <f t="shared" si="498"/>
        <v>45. 03.</v>
      </c>
      <c r="W3830" t="str">
        <f t="shared" si="496"/>
        <v>None</v>
      </c>
      <c r="X3830" t="str">
        <f t="shared" si="493"/>
        <v>Not Marking</v>
      </c>
    </row>
    <row r="3831" spans="1:28" x14ac:dyDescent="0.25">
      <c r="A3831" s="1">
        <v>16522</v>
      </c>
      <c r="B3831" t="s">
        <v>5012</v>
      </c>
      <c r="C3831" s="1" t="s">
        <v>3802</v>
      </c>
      <c r="D3831" s="1" t="s">
        <v>3859</v>
      </c>
      <c r="E3831" t="s">
        <v>4520</v>
      </c>
      <c r="F3831" t="s">
        <v>956</v>
      </c>
      <c r="G3831" s="12" t="s">
        <v>3345</v>
      </c>
      <c r="H3831" t="str">
        <f t="shared" si="499"/>
        <v>GE</v>
      </c>
      <c r="I3831" s="12" t="s">
        <v>5332</v>
      </c>
      <c r="J3831" s="12"/>
      <c r="K3831" s="12" t="s">
        <v>1912</v>
      </c>
      <c r="L3831" s="12"/>
      <c r="M3831" s="12"/>
      <c r="N3831" s="12"/>
      <c r="O3831" s="57">
        <v>2</v>
      </c>
      <c r="P3831" s="14">
        <v>2</v>
      </c>
      <c r="Q3831" s="12">
        <f>IF(ISERROR(VLOOKUP(F3831,DataFromWard!$B$484:$E$998,4,FALSE)),"",VLOOKUP(F3831,DataFromWard!$B$484:$E$998,4,FALSE))</f>
        <v>0</v>
      </c>
      <c r="R3831">
        <v>8</v>
      </c>
      <c r="S3831" t="s">
        <v>4915</v>
      </c>
      <c r="U3831" t="str">
        <f t="shared" si="497"/>
        <v>1945.03.26/27.</v>
      </c>
      <c r="V3831" t="str">
        <f t="shared" si="498"/>
        <v>45. 03.</v>
      </c>
      <c r="W3831" t="str">
        <f t="shared" si="496"/>
        <v>None</v>
      </c>
      <c r="X3831" t="str">
        <f t="shared" si="493"/>
        <v>Not Marking</v>
      </c>
    </row>
    <row r="3832" spans="1:28" x14ac:dyDescent="0.25">
      <c r="A3832" s="1">
        <v>16522</v>
      </c>
      <c r="B3832" t="s">
        <v>5012</v>
      </c>
      <c r="C3832" s="1" t="s">
        <v>3802</v>
      </c>
      <c r="D3832" s="1" t="s">
        <v>3859</v>
      </c>
      <c r="E3832" t="s">
        <v>4520</v>
      </c>
      <c r="F3832" t="s">
        <v>956</v>
      </c>
      <c r="G3832" s="12" t="s">
        <v>4954</v>
      </c>
      <c r="H3832" t="str">
        <f t="shared" si="499"/>
        <v>GE</v>
      </c>
      <c r="I3832" s="12" t="s">
        <v>5332</v>
      </c>
      <c r="J3832" s="12"/>
      <c r="K3832" s="12" t="s">
        <v>1912</v>
      </c>
      <c r="L3832" s="12"/>
      <c r="M3832" s="12"/>
      <c r="N3832" s="12"/>
      <c r="O3832" s="57">
        <v>1</v>
      </c>
      <c r="P3832" s="14">
        <v>1</v>
      </c>
      <c r="Q3832" s="12">
        <f>IF(ISERROR(VLOOKUP(F3832,DataFromWard!$B$484:$E$998,4,FALSE)),"",VLOOKUP(F3832,DataFromWard!$B$484:$E$998,4,FALSE))</f>
        <v>0</v>
      </c>
      <c r="R3832">
        <v>8</v>
      </c>
      <c r="S3832" t="s">
        <v>4915</v>
      </c>
      <c r="T3832" t="s">
        <v>5185</v>
      </c>
      <c r="U3832" t="str">
        <f t="shared" si="497"/>
        <v>1945.03.26/27.</v>
      </c>
      <c r="V3832" t="str">
        <f t="shared" si="498"/>
        <v>45. 03.</v>
      </c>
      <c r="W3832" t="str">
        <f t="shared" si="496"/>
        <v>None</v>
      </c>
      <c r="X3832" t="str">
        <f t="shared" ref="X3832:X3895" si="500">IF((W3832=""),"",IF((W3832="Markers"),"Marking","Not Marking"))</f>
        <v>Not Marking</v>
      </c>
      <c r="AB3832" t="s">
        <v>5259</v>
      </c>
    </row>
    <row r="3833" spans="1:28" x14ac:dyDescent="0.25">
      <c r="A3833" s="1">
        <v>16522</v>
      </c>
      <c r="B3833" t="s">
        <v>5012</v>
      </c>
      <c r="C3833" s="1" t="s">
        <v>3802</v>
      </c>
      <c r="D3833" s="1" t="s">
        <v>3859</v>
      </c>
      <c r="E3833" t="s">
        <v>4520</v>
      </c>
      <c r="F3833" t="s">
        <v>956</v>
      </c>
      <c r="G3833" s="12" t="s">
        <v>2180</v>
      </c>
      <c r="H3833" t="str">
        <f t="shared" si="499"/>
        <v>GE</v>
      </c>
      <c r="I3833" s="12" t="s">
        <v>4511</v>
      </c>
      <c r="J3833" s="12"/>
      <c r="K3833" s="12" t="s">
        <v>1912</v>
      </c>
      <c r="L3833" s="12"/>
      <c r="M3833" s="12"/>
      <c r="N3833" s="12"/>
      <c r="O3833" s="57">
        <v>1</v>
      </c>
      <c r="P3833" s="14">
        <v>1</v>
      </c>
      <c r="Q3833" s="12">
        <f>IF(ISERROR(VLOOKUP(F3833,DataFromWard!$B$484:$E$998,4,FALSE)),"",VLOOKUP(F3833,DataFromWard!$B$484:$E$998,4,FALSE))</f>
        <v>0</v>
      </c>
      <c r="R3833">
        <v>8</v>
      </c>
      <c r="S3833" t="s">
        <v>4915</v>
      </c>
      <c r="T3833" t="s">
        <v>5185</v>
      </c>
      <c r="U3833" t="str">
        <f t="shared" si="497"/>
        <v>1945.03.26/27.</v>
      </c>
      <c r="V3833" t="str">
        <f t="shared" si="498"/>
        <v>45. 03.</v>
      </c>
      <c r="W3833" t="str">
        <f t="shared" si="496"/>
        <v>None</v>
      </c>
      <c r="X3833" t="str">
        <f t="shared" si="500"/>
        <v>Not Marking</v>
      </c>
    </row>
    <row r="3834" spans="1:28" x14ac:dyDescent="0.25">
      <c r="A3834" s="1">
        <v>16523</v>
      </c>
      <c r="B3834" t="s">
        <v>5009</v>
      </c>
      <c r="C3834" s="1" t="str">
        <f>IF(B3834="Day",TEXT(A3834,"dd"&amp;"."),TEXT(A3834,"dd")&amp;"/"&amp;TEXT(A3835,"dd")&amp;".")</f>
        <v>27.</v>
      </c>
      <c r="D3834" s="1" t="str">
        <f>TEXT(A3834,"mm")&amp;"."</f>
        <v>03.</v>
      </c>
      <c r="E3834" t="str">
        <f>TEXT(A3834,"yy")&amp;"."</f>
        <v>45.</v>
      </c>
      <c r="F3834" t="str">
        <f>IF((C3834&lt;C3841),C3834&amp;D3834&amp;E3834,C3834&amp;D3841&amp;E3834)</f>
        <v>27.03.45.</v>
      </c>
      <c r="G3834" s="12" t="str">
        <f>IF(ISERROR(VLOOKUP(F3834,DataFromWard!$B$484:$E$998,2,FALSE)),"",VLOOKUP(F3834,DataFromWard!$B$484:$E$998,2,FALSE))</f>
        <v>Paderborn</v>
      </c>
      <c r="H3834" t="str">
        <f t="shared" si="499"/>
        <v>GE</v>
      </c>
      <c r="I3834" s="12" t="s">
        <v>5332</v>
      </c>
      <c r="J3834" s="12"/>
      <c r="K3834" s="12">
        <v>268</v>
      </c>
      <c r="L3834" s="12"/>
      <c r="M3834" s="12"/>
      <c r="N3834" s="12"/>
      <c r="O3834" s="57">
        <f>IF(ISERROR(VLOOKUP(F3834,DataFromWard!$B$484:$E$998,3,FALSE)),"",VLOOKUP(F3834,DataFromWard!$B$484:$E$998,3,FALSE))</f>
        <v>8</v>
      </c>
      <c r="P3834" s="14">
        <v>8</v>
      </c>
      <c r="Q3834" s="12">
        <f>IF(ISERROR(VLOOKUP(F3834,DataFromWard!$B$484:$E$998,4,FALSE)),"",VLOOKUP(F3834,DataFromWard!$B$484:$E$998,4,FALSE))</f>
        <v>0</v>
      </c>
      <c r="R3834">
        <v>8</v>
      </c>
      <c r="S3834" t="s">
        <v>4915</v>
      </c>
      <c r="T3834" t="s">
        <v>41</v>
      </c>
      <c r="U3834" t="str">
        <f t="shared" si="497"/>
        <v>1945.03.27.</v>
      </c>
      <c r="V3834" t="str">
        <f t="shared" si="498"/>
        <v>45. 03.</v>
      </c>
      <c r="W3834" t="str">
        <f t="shared" si="496"/>
        <v>Markers</v>
      </c>
      <c r="X3834" t="str">
        <f t="shared" si="500"/>
        <v>Marking</v>
      </c>
      <c r="Z3834">
        <v>270</v>
      </c>
      <c r="AA3834">
        <v>276</v>
      </c>
    </row>
    <row r="3835" spans="1:28" x14ac:dyDescent="0.25">
      <c r="A3835" s="1">
        <v>16523</v>
      </c>
      <c r="B3835" t="s">
        <v>5012</v>
      </c>
      <c r="C3835" s="1" t="str">
        <f>IF(B3835="Day",TEXT(A3835,"dd"&amp;"."),TEXT(A3835,"dd")&amp;"/"&amp;TEXT(A3841,"dd")&amp;".")</f>
        <v>27/28.</v>
      </c>
      <c r="D3835" s="1" t="str">
        <f>TEXT(A3835,"mm")&amp;"."</f>
        <v>03.</v>
      </c>
      <c r="E3835" t="str">
        <f>TEXT(A3835,"yy")&amp;"."</f>
        <v>45.</v>
      </c>
      <c r="F3835" t="str">
        <f>IF((C3835&lt;C3842),C3835&amp;D3835&amp;E3835,C3835&amp;D3842&amp;E3835)</f>
        <v>27/28.03.45.</v>
      </c>
      <c r="G3835" s="12" t="s">
        <v>4954</v>
      </c>
      <c r="H3835" t="str">
        <f t="shared" si="499"/>
        <v>GE</v>
      </c>
      <c r="I3835" s="12" t="s">
        <v>5332</v>
      </c>
      <c r="J3835" s="12"/>
      <c r="K3835" s="12" t="s">
        <v>752</v>
      </c>
      <c r="L3835" s="12">
        <v>23</v>
      </c>
      <c r="M3835" s="12"/>
      <c r="N3835" s="12"/>
      <c r="O3835" s="57">
        <v>82</v>
      </c>
      <c r="P3835" s="14">
        <v>79</v>
      </c>
      <c r="Q3835" s="12">
        <f>IF(ISERROR(VLOOKUP(F3835,DataFromWard!$B$484:$E$998,4,FALSE)),"",VLOOKUP(F3835,DataFromWard!$B$484:$E$998,4,FALSE))</f>
        <v>3</v>
      </c>
      <c r="R3835">
        <v>8</v>
      </c>
      <c r="S3835" t="s">
        <v>4915</v>
      </c>
      <c r="U3835" t="str">
        <f t="shared" si="497"/>
        <v>1945.03.27/28.</v>
      </c>
      <c r="V3835" t="str">
        <f t="shared" si="498"/>
        <v>45. 03.</v>
      </c>
      <c r="W3835" t="str">
        <f t="shared" si="496"/>
        <v>RCM</v>
      </c>
      <c r="X3835" t="str">
        <f t="shared" si="500"/>
        <v>Not Marking</v>
      </c>
    </row>
    <row r="3836" spans="1:28" x14ac:dyDescent="0.25">
      <c r="A3836" s="1">
        <v>16523</v>
      </c>
      <c r="B3836" t="s">
        <v>5012</v>
      </c>
      <c r="C3836" s="1" t="s">
        <v>3818</v>
      </c>
      <c r="D3836" s="1" t="s">
        <v>3859</v>
      </c>
      <c r="E3836" t="s">
        <v>4520</v>
      </c>
      <c r="F3836" t="s">
        <v>958</v>
      </c>
      <c r="G3836" s="12" t="s">
        <v>4921</v>
      </c>
      <c r="H3836" t="str">
        <f t="shared" si="499"/>
        <v>GE</v>
      </c>
      <c r="I3836" s="12" t="s">
        <v>5332</v>
      </c>
      <c r="J3836" s="12"/>
      <c r="K3836" s="12" t="s">
        <v>752</v>
      </c>
      <c r="L3836" s="12"/>
      <c r="M3836" s="12"/>
      <c r="N3836" s="12"/>
      <c r="O3836" s="57">
        <v>7</v>
      </c>
      <c r="P3836" s="14">
        <v>4</v>
      </c>
      <c r="Q3836" s="12">
        <v>0</v>
      </c>
      <c r="R3836">
        <v>8</v>
      </c>
      <c r="S3836" t="s">
        <v>4915</v>
      </c>
      <c r="U3836" t="str">
        <f t="shared" si="497"/>
        <v>1945.03.27/28.</v>
      </c>
      <c r="V3836" t="str">
        <f t="shared" si="498"/>
        <v>45. 03.</v>
      </c>
      <c r="W3836" t="str">
        <f t="shared" si="496"/>
        <v>RCM</v>
      </c>
      <c r="X3836" t="str">
        <f t="shared" si="500"/>
        <v>Not Marking</v>
      </c>
    </row>
    <row r="3837" spans="1:28" x14ac:dyDescent="0.25">
      <c r="A3837" s="1">
        <v>16523</v>
      </c>
      <c r="B3837" t="s">
        <v>5012</v>
      </c>
      <c r="C3837" s="1" t="s">
        <v>3818</v>
      </c>
      <c r="D3837" s="1" t="s">
        <v>3859</v>
      </c>
      <c r="E3837" t="s">
        <v>4520</v>
      </c>
      <c r="F3837" t="s">
        <v>958</v>
      </c>
      <c r="G3837" s="12" t="s">
        <v>4484</v>
      </c>
      <c r="H3837" t="str">
        <f t="shared" si="499"/>
        <v>GE</v>
      </c>
      <c r="I3837" s="12" t="s">
        <v>5332</v>
      </c>
      <c r="J3837" s="12"/>
      <c r="K3837" s="12" t="s">
        <v>752</v>
      </c>
      <c r="L3837" s="12"/>
      <c r="M3837" s="12"/>
      <c r="N3837" s="12"/>
      <c r="O3837" s="57">
        <v>4</v>
      </c>
      <c r="P3837" s="14">
        <v>4</v>
      </c>
      <c r="Q3837" s="12">
        <v>0</v>
      </c>
      <c r="R3837">
        <v>8</v>
      </c>
      <c r="S3837" t="s">
        <v>4915</v>
      </c>
      <c r="U3837" t="str">
        <f t="shared" si="497"/>
        <v>1945.03.27/28.</v>
      </c>
      <c r="V3837" t="str">
        <f t="shared" si="498"/>
        <v>45. 03.</v>
      </c>
      <c r="W3837" t="str">
        <f t="shared" si="496"/>
        <v>RCM</v>
      </c>
      <c r="X3837" t="str">
        <f t="shared" si="500"/>
        <v>Not Marking</v>
      </c>
    </row>
    <row r="3838" spans="1:28" x14ac:dyDescent="0.25">
      <c r="A3838" s="1">
        <v>16523</v>
      </c>
      <c r="B3838" t="s">
        <v>5012</v>
      </c>
      <c r="C3838" s="1" t="s">
        <v>3818</v>
      </c>
      <c r="D3838" s="1" t="s">
        <v>3859</v>
      </c>
      <c r="E3838" t="s">
        <v>4520</v>
      </c>
      <c r="F3838" t="s">
        <v>958</v>
      </c>
      <c r="G3838" s="12" t="s">
        <v>4939</v>
      </c>
      <c r="H3838" t="str">
        <f t="shared" si="499"/>
        <v>GE</v>
      </c>
      <c r="I3838" s="12" t="s">
        <v>5332</v>
      </c>
      <c r="J3838" s="12"/>
      <c r="K3838" s="12" t="s">
        <v>752</v>
      </c>
      <c r="L3838" s="12"/>
      <c r="M3838" s="12"/>
      <c r="N3838" s="12"/>
      <c r="O3838" s="57">
        <v>3</v>
      </c>
      <c r="P3838" s="14">
        <v>3</v>
      </c>
      <c r="Q3838" s="12">
        <v>0</v>
      </c>
      <c r="R3838">
        <v>8</v>
      </c>
      <c r="S3838" t="s">
        <v>4915</v>
      </c>
      <c r="U3838" t="str">
        <f t="shared" si="497"/>
        <v>1945.03.27/28.</v>
      </c>
      <c r="V3838" t="str">
        <f t="shared" si="498"/>
        <v>45. 03.</v>
      </c>
      <c r="W3838" t="str">
        <f t="shared" si="496"/>
        <v>RCM</v>
      </c>
      <c r="X3838" t="str">
        <f t="shared" si="500"/>
        <v>Not Marking</v>
      </c>
    </row>
    <row r="3839" spans="1:28" x14ac:dyDescent="0.25">
      <c r="A3839" s="1">
        <v>16523</v>
      </c>
      <c r="B3839" t="s">
        <v>5012</v>
      </c>
      <c r="C3839" s="1" t="s">
        <v>3818</v>
      </c>
      <c r="D3839" s="1" t="s">
        <v>3859</v>
      </c>
      <c r="E3839" t="s">
        <v>4520</v>
      </c>
      <c r="F3839" t="s">
        <v>958</v>
      </c>
      <c r="G3839" s="12" t="s">
        <v>2180</v>
      </c>
      <c r="H3839" t="str">
        <f t="shared" si="499"/>
        <v>GE</v>
      </c>
      <c r="I3839" s="12" t="s">
        <v>5332</v>
      </c>
      <c r="J3839" s="12"/>
      <c r="K3839" s="12" t="s">
        <v>752</v>
      </c>
      <c r="L3839" s="12"/>
      <c r="M3839" s="12"/>
      <c r="N3839" s="12"/>
      <c r="O3839" s="57">
        <v>3</v>
      </c>
      <c r="P3839" s="14">
        <v>3</v>
      </c>
      <c r="Q3839" s="12">
        <v>0</v>
      </c>
      <c r="R3839">
        <v>8</v>
      </c>
      <c r="S3839" t="s">
        <v>4915</v>
      </c>
      <c r="U3839" t="str">
        <f t="shared" si="497"/>
        <v>1945.03.27/28.</v>
      </c>
      <c r="V3839" t="str">
        <f t="shared" si="498"/>
        <v>45. 03.</v>
      </c>
      <c r="W3839" t="str">
        <f t="shared" si="496"/>
        <v>RCM</v>
      </c>
      <c r="X3839" t="str">
        <f t="shared" si="500"/>
        <v>Not Marking</v>
      </c>
    </row>
    <row r="3840" spans="1:28" x14ac:dyDescent="0.25">
      <c r="A3840" s="1">
        <v>16523</v>
      </c>
      <c r="B3840" t="s">
        <v>5012</v>
      </c>
      <c r="C3840" s="1" t="s">
        <v>3818</v>
      </c>
      <c r="D3840" s="1" t="s">
        <v>3859</v>
      </c>
      <c r="E3840" t="s">
        <v>4520</v>
      </c>
      <c r="F3840" t="s">
        <v>958</v>
      </c>
      <c r="G3840" s="12" t="s">
        <v>5215</v>
      </c>
      <c r="H3840" t="str">
        <f t="shared" si="499"/>
        <v>GE</v>
      </c>
      <c r="I3840" s="12" t="s">
        <v>4791</v>
      </c>
      <c r="J3840" s="12"/>
      <c r="K3840" s="12" t="s">
        <v>752</v>
      </c>
      <c r="L3840" s="12"/>
      <c r="M3840" s="12"/>
      <c r="N3840" s="12"/>
      <c r="O3840" s="57">
        <v>8</v>
      </c>
      <c r="P3840" s="14">
        <v>5</v>
      </c>
      <c r="Q3840" s="12">
        <v>1</v>
      </c>
      <c r="R3840">
        <v>5</v>
      </c>
      <c r="S3840" t="s">
        <v>4915</v>
      </c>
      <c r="U3840" t="str">
        <f t="shared" si="497"/>
        <v>1945.03.27/28.</v>
      </c>
      <c r="V3840" t="str">
        <f t="shared" si="498"/>
        <v>45. 03.</v>
      </c>
      <c r="W3840" t="str">
        <f t="shared" si="496"/>
        <v>RCM</v>
      </c>
      <c r="X3840" t="str">
        <f t="shared" si="500"/>
        <v>Not Marking</v>
      </c>
    </row>
    <row r="3841" spans="1:27" x14ac:dyDescent="0.25">
      <c r="A3841" s="1">
        <v>16524</v>
      </c>
      <c r="B3841" t="s">
        <v>5009</v>
      </c>
      <c r="C3841" s="1" t="str">
        <f>IF(B3841="Day",TEXT(A3841,"dd"&amp;"."),TEXT(A3841,"dd")&amp;"/"&amp;TEXT(A3842,"dd")&amp;".")</f>
        <v>28.</v>
      </c>
      <c r="D3841" s="1" t="str">
        <f t="shared" ref="D3841:D3881" si="501">TEXT(A3841,"mm")&amp;"."</f>
        <v>03.</v>
      </c>
      <c r="E3841" t="str">
        <f t="shared" ref="E3841:E3881" si="502">TEXT(A3841,"yy")&amp;"."</f>
        <v>45.</v>
      </c>
      <c r="F3841" t="str">
        <f>IF((C3841&lt;C3843),C3841&amp;D3841&amp;E3841,C3841&amp;D3843&amp;E3841)</f>
        <v>28.03.45.</v>
      </c>
      <c r="G3841" s="12" t="str">
        <f>IF(ISERROR(VLOOKUP(F3841,DataFromWard!$B$484:$E$998,2,FALSE)),"",VLOOKUP(F3841,DataFromWard!$B$484:$E$998,2,FALSE))</f>
        <v/>
      </c>
      <c r="H3841" t="str">
        <f t="shared" si="499"/>
        <v/>
      </c>
      <c r="I3841" s="12"/>
      <c r="J3841" s="12"/>
      <c r="K3841" s="12"/>
      <c r="L3841" s="12"/>
      <c r="M3841" s="12"/>
      <c r="N3841" s="12"/>
      <c r="O3841" s="14" t="str">
        <f>IF(ISERROR(VLOOKUP(F3841,DataFromWard!$B$484:$E$998,3,FALSE)),"",VLOOKUP(F3841,DataFromWard!$B$484:$E$998,3,FALSE))</f>
        <v/>
      </c>
      <c r="P3841" s="14"/>
      <c r="Q3841" s="12" t="str">
        <f>IF(ISERROR(VLOOKUP(F3841,DataFromWard!$B$484:$E$998,4,FALSE)),"",VLOOKUP(F3841,DataFromWard!$B$484:$E$998,4,FALSE))</f>
        <v/>
      </c>
      <c r="U3841" t="str">
        <f t="shared" si="497"/>
        <v>1945.03.28.</v>
      </c>
      <c r="V3841" t="str">
        <f t="shared" si="498"/>
        <v>45. 03.</v>
      </c>
      <c r="W3841" t="str">
        <f t="shared" si="496"/>
        <v/>
      </c>
      <c r="X3841" t="str">
        <f t="shared" si="500"/>
        <v/>
      </c>
    </row>
    <row r="3842" spans="1:27" x14ac:dyDescent="0.25">
      <c r="A3842" s="1">
        <v>16524</v>
      </c>
      <c r="B3842" t="s">
        <v>5012</v>
      </c>
      <c r="C3842" s="1" t="str">
        <f>IF(B3842="Day",TEXT(A3842,"dd"&amp;"."),TEXT(A3842,"dd")&amp;"/"&amp;TEXT(A3843,"dd")&amp;".")</f>
        <v>28/29.</v>
      </c>
      <c r="D3842" s="1" t="str">
        <f t="shared" si="501"/>
        <v>03.</v>
      </c>
      <c r="E3842" t="str">
        <f t="shared" si="502"/>
        <v>45.</v>
      </c>
      <c r="F3842" t="str">
        <f>IF((C3842&lt;C3844),C3842&amp;D3842&amp;E3842,C3842&amp;D3844&amp;E3842)</f>
        <v>28/29.03.45.</v>
      </c>
      <c r="G3842" s="12" t="str">
        <f>IF(ISERROR(VLOOKUP(F3842,DataFromWard!$B$484:$E$998,2,FALSE)),"",VLOOKUP(F3842,DataFromWard!$B$484:$E$998,2,FALSE))</f>
        <v/>
      </c>
      <c r="H3842" t="str">
        <f t="shared" si="499"/>
        <v/>
      </c>
      <c r="I3842" s="12"/>
      <c r="J3842" s="12"/>
      <c r="K3842" s="12"/>
      <c r="L3842" s="12"/>
      <c r="M3842" s="12"/>
      <c r="N3842" s="12"/>
      <c r="O3842" s="14" t="str">
        <f>IF(ISERROR(VLOOKUP(F3842,DataFromWard!$B$484:$E$998,3,FALSE)),"",VLOOKUP(F3842,DataFromWard!$B$484:$E$998,3,FALSE))</f>
        <v/>
      </c>
      <c r="P3842" s="14"/>
      <c r="Q3842" s="12" t="str">
        <f>IF(ISERROR(VLOOKUP(F3842,DataFromWard!$B$484:$E$998,4,FALSE)),"",VLOOKUP(F3842,DataFromWard!$B$484:$E$998,4,FALSE))</f>
        <v/>
      </c>
      <c r="U3842" t="str">
        <f t="shared" si="497"/>
        <v>1945.03.28/29.</v>
      </c>
      <c r="V3842" t="str">
        <f t="shared" si="498"/>
        <v>45. 03.</v>
      </c>
      <c r="W3842" t="str">
        <f t="shared" si="496"/>
        <v/>
      </c>
      <c r="X3842" t="str">
        <f t="shared" si="500"/>
        <v/>
      </c>
    </row>
    <row r="3843" spans="1:27" x14ac:dyDescent="0.25">
      <c r="A3843" s="1">
        <v>16525</v>
      </c>
      <c r="B3843" t="s">
        <v>5009</v>
      </c>
      <c r="C3843" s="1" t="str">
        <f>IF(B3843="Day",TEXT(A3843,"dd"&amp;"."),TEXT(A3843,"dd")&amp;"/"&amp;TEXT(A3844,"dd")&amp;".")</f>
        <v>29.</v>
      </c>
      <c r="D3843" s="1" t="str">
        <f t="shared" si="501"/>
        <v>03.</v>
      </c>
      <c r="E3843" t="str">
        <f t="shared" si="502"/>
        <v>45.</v>
      </c>
      <c r="F3843" t="str">
        <f>IF((C3843&lt;C3849),C3843&amp;D3843&amp;E3843,C3843&amp;D3849&amp;E3843)</f>
        <v>29.03.45.</v>
      </c>
      <c r="G3843" s="12" t="str">
        <f>IF(ISERROR(VLOOKUP(F3843,DataFromWard!$B$484:$E$998,2,FALSE)),"",VLOOKUP(F3843,DataFromWard!$B$484:$E$998,2,FALSE))</f>
        <v/>
      </c>
      <c r="H3843" t="str">
        <f t="shared" si="499"/>
        <v/>
      </c>
      <c r="I3843" s="12"/>
      <c r="J3843" s="12"/>
      <c r="K3843" s="12"/>
      <c r="L3843" s="12"/>
      <c r="M3843" s="12"/>
      <c r="N3843" s="12"/>
      <c r="O3843" s="14" t="str">
        <f>IF(ISERROR(VLOOKUP(F3843,DataFromWard!$B$484:$E$998,3,FALSE)),"",VLOOKUP(F3843,DataFromWard!$B$484:$E$998,3,FALSE))</f>
        <v/>
      </c>
      <c r="P3843" s="14"/>
      <c r="Q3843" s="12" t="str">
        <f>IF(ISERROR(VLOOKUP(F3843,DataFromWard!$B$484:$E$998,4,FALSE)),"",VLOOKUP(F3843,DataFromWard!$B$484:$E$998,4,FALSE))</f>
        <v/>
      </c>
      <c r="S3843" t="s">
        <v>4915</v>
      </c>
      <c r="T3843" t="s">
        <v>42</v>
      </c>
      <c r="U3843" t="str">
        <f t="shared" si="497"/>
        <v>1945.03.29.</v>
      </c>
      <c r="V3843" t="str">
        <f t="shared" si="498"/>
        <v>45. 03.</v>
      </c>
      <c r="W3843" t="str">
        <f t="shared" si="496"/>
        <v/>
      </c>
      <c r="X3843" t="str">
        <f t="shared" si="500"/>
        <v/>
      </c>
    </row>
    <row r="3844" spans="1:27" x14ac:dyDescent="0.25">
      <c r="A3844" s="1">
        <v>16525</v>
      </c>
      <c r="B3844" t="s">
        <v>5012</v>
      </c>
      <c r="C3844" s="1" t="str">
        <f>IF(B3844="Day",TEXT(A3844,"dd"&amp;"."),TEXT(A3844,"dd")&amp;"/"&amp;TEXT(A3849,"dd")&amp;".")</f>
        <v>29/30.</v>
      </c>
      <c r="D3844" s="1" t="str">
        <f t="shared" si="501"/>
        <v>03.</v>
      </c>
      <c r="E3844" t="str">
        <f t="shared" si="502"/>
        <v>45.</v>
      </c>
      <c r="F3844" t="str">
        <f>IF((C3844&lt;C3850),C3844&amp;D3844&amp;E3844,C3844&amp;D3850&amp;E3844)</f>
        <v>29/30.03.45.</v>
      </c>
      <c r="G3844" s="12" t="s">
        <v>4954</v>
      </c>
      <c r="H3844" t="str">
        <f t="shared" si="499"/>
        <v>GE</v>
      </c>
      <c r="I3844" s="12" t="s">
        <v>5332</v>
      </c>
      <c r="J3844" s="12"/>
      <c r="K3844" s="12" t="s">
        <v>1912</v>
      </c>
      <c r="L3844" s="12"/>
      <c r="M3844" s="12"/>
      <c r="N3844" s="12"/>
      <c r="O3844" s="57">
        <v>48</v>
      </c>
      <c r="P3844" s="14">
        <v>46</v>
      </c>
      <c r="Q3844" s="12">
        <v>1</v>
      </c>
      <c r="R3844">
        <v>8</v>
      </c>
      <c r="S3844" t="s">
        <v>4915</v>
      </c>
      <c r="U3844" t="str">
        <f t="shared" si="497"/>
        <v>1945.03.29/30.</v>
      </c>
      <c r="V3844" t="str">
        <f t="shared" si="498"/>
        <v>45. 03.</v>
      </c>
      <c r="W3844" t="str">
        <f t="shared" si="496"/>
        <v>None</v>
      </c>
      <c r="X3844" t="str">
        <f t="shared" si="500"/>
        <v>Not Marking</v>
      </c>
    </row>
    <row r="3845" spans="1:27" x14ac:dyDescent="0.25">
      <c r="A3845" s="1">
        <v>16525</v>
      </c>
      <c r="B3845" t="s">
        <v>5012</v>
      </c>
      <c r="C3845" s="1" t="s">
        <v>3327</v>
      </c>
      <c r="D3845" s="1" t="s">
        <v>3859</v>
      </c>
      <c r="E3845" t="s">
        <v>4520</v>
      </c>
      <c r="F3845" t="s">
        <v>960</v>
      </c>
      <c r="G3845" s="12" t="s">
        <v>3902</v>
      </c>
      <c r="H3845" t="str">
        <f t="shared" si="499"/>
        <v>GE</v>
      </c>
      <c r="I3845" s="12" t="s">
        <v>5332</v>
      </c>
      <c r="J3845" s="12"/>
      <c r="K3845" s="12" t="s">
        <v>1912</v>
      </c>
      <c r="L3845" s="12"/>
      <c r="M3845" s="12"/>
      <c r="N3845" s="12"/>
      <c r="O3845" s="57">
        <v>7</v>
      </c>
      <c r="P3845" s="14">
        <v>7</v>
      </c>
      <c r="Q3845" s="12">
        <v>0</v>
      </c>
      <c r="R3845">
        <v>8</v>
      </c>
      <c r="S3845" t="s">
        <v>4915</v>
      </c>
      <c r="U3845" t="str">
        <f t="shared" si="497"/>
        <v>1945.03.29/30.</v>
      </c>
      <c r="V3845" t="str">
        <f t="shared" si="498"/>
        <v>45. 03.</v>
      </c>
      <c r="W3845" t="str">
        <f t="shared" si="496"/>
        <v>None</v>
      </c>
      <c r="X3845" t="str">
        <f t="shared" si="500"/>
        <v>Not Marking</v>
      </c>
    </row>
    <row r="3846" spans="1:27" x14ac:dyDescent="0.25">
      <c r="A3846" s="1">
        <v>16525</v>
      </c>
      <c r="B3846" t="s">
        <v>5012</v>
      </c>
      <c r="C3846" s="1" t="s">
        <v>3327</v>
      </c>
      <c r="D3846" s="1" t="s">
        <v>3859</v>
      </c>
      <c r="E3846" t="s">
        <v>4520</v>
      </c>
      <c r="F3846" t="s">
        <v>960</v>
      </c>
      <c r="G3846" s="12" t="s">
        <v>4921</v>
      </c>
      <c r="H3846" t="str">
        <f t="shared" si="499"/>
        <v>GE</v>
      </c>
      <c r="I3846" s="12" t="s">
        <v>5332</v>
      </c>
      <c r="J3846" s="12"/>
      <c r="K3846" s="12" t="s">
        <v>1912</v>
      </c>
      <c r="L3846" s="12"/>
      <c r="M3846" s="12"/>
      <c r="N3846" s="12"/>
      <c r="O3846" s="57">
        <v>3</v>
      </c>
      <c r="P3846" s="14">
        <v>3</v>
      </c>
      <c r="Q3846" s="12">
        <v>0</v>
      </c>
      <c r="R3846">
        <v>8</v>
      </c>
      <c r="S3846" t="s">
        <v>4915</v>
      </c>
      <c r="U3846" t="str">
        <f t="shared" si="497"/>
        <v>1945.03.29/30.</v>
      </c>
      <c r="V3846" t="str">
        <f t="shared" si="498"/>
        <v>45. 03.</v>
      </c>
      <c r="W3846" t="str">
        <f t="shared" si="496"/>
        <v>None</v>
      </c>
      <c r="X3846" t="str">
        <f t="shared" si="500"/>
        <v>Not Marking</v>
      </c>
    </row>
    <row r="3847" spans="1:27" x14ac:dyDescent="0.25">
      <c r="A3847" s="1">
        <v>16525</v>
      </c>
      <c r="B3847" t="s">
        <v>5012</v>
      </c>
      <c r="C3847" s="1" t="s">
        <v>3327</v>
      </c>
      <c r="D3847" s="1" t="s">
        <v>3859</v>
      </c>
      <c r="E3847" t="s">
        <v>4520</v>
      </c>
      <c r="F3847" t="s">
        <v>960</v>
      </c>
      <c r="G3847" s="12" t="s">
        <v>4939</v>
      </c>
      <c r="H3847" t="str">
        <f t="shared" si="499"/>
        <v>GE</v>
      </c>
      <c r="I3847" s="12" t="s">
        <v>5332</v>
      </c>
      <c r="J3847" s="12"/>
      <c r="K3847" s="12" t="s">
        <v>1912</v>
      </c>
      <c r="L3847" s="12"/>
      <c r="M3847" s="12"/>
      <c r="N3847" s="12"/>
      <c r="O3847" s="57">
        <v>3</v>
      </c>
      <c r="P3847" s="14">
        <v>3</v>
      </c>
      <c r="Q3847" s="12">
        <v>0</v>
      </c>
      <c r="R3847">
        <v>8</v>
      </c>
      <c r="S3847" t="s">
        <v>4915</v>
      </c>
      <c r="U3847" t="str">
        <f t="shared" si="497"/>
        <v>1945.03.29/30.</v>
      </c>
      <c r="V3847" t="str">
        <f t="shared" si="498"/>
        <v>45. 03.</v>
      </c>
      <c r="W3847" t="str">
        <f t="shared" si="496"/>
        <v>None</v>
      </c>
      <c r="X3847" t="str">
        <f t="shared" si="500"/>
        <v>Not Marking</v>
      </c>
    </row>
    <row r="3848" spans="1:27" x14ac:dyDescent="0.25">
      <c r="A3848" s="1">
        <v>16525</v>
      </c>
      <c r="B3848" t="s">
        <v>5012</v>
      </c>
      <c r="C3848" s="1" t="s">
        <v>3327</v>
      </c>
      <c r="D3848" s="1" t="s">
        <v>3859</v>
      </c>
      <c r="E3848" t="s">
        <v>4520</v>
      </c>
      <c r="F3848" t="s">
        <v>960</v>
      </c>
      <c r="G3848" s="12" t="s">
        <v>4496</v>
      </c>
      <c r="H3848" t="str">
        <f t="shared" si="499"/>
        <v>GE</v>
      </c>
      <c r="I3848" s="12" t="s">
        <v>4791</v>
      </c>
      <c r="J3848" s="12"/>
      <c r="K3848" s="12" t="s">
        <v>1912</v>
      </c>
      <c r="L3848" s="12"/>
      <c r="M3848" s="12"/>
      <c r="N3848" s="12"/>
      <c r="O3848" s="57">
        <v>8</v>
      </c>
      <c r="P3848" s="14">
        <v>5</v>
      </c>
      <c r="Q3848" s="12">
        <v>0</v>
      </c>
      <c r="R3848">
        <v>5</v>
      </c>
      <c r="S3848" t="s">
        <v>3846</v>
      </c>
      <c r="T3848" t="s">
        <v>43</v>
      </c>
      <c r="U3848" t="str">
        <f t="shared" si="497"/>
        <v>1945.03.29/30.</v>
      </c>
      <c r="V3848" t="str">
        <f t="shared" si="498"/>
        <v>45. 03.</v>
      </c>
      <c r="W3848" t="str">
        <f t="shared" si="496"/>
        <v>None</v>
      </c>
      <c r="X3848" t="str">
        <f t="shared" si="500"/>
        <v>Not Marking</v>
      </c>
    </row>
    <row r="3849" spans="1:27" x14ac:dyDescent="0.25">
      <c r="A3849" s="1">
        <v>16526</v>
      </c>
      <c r="B3849" t="s">
        <v>5009</v>
      </c>
      <c r="C3849" s="1" t="str">
        <f>IF(B3849="Day",TEXT(A3849,"dd"&amp;"."),TEXT(A3849,"dd")&amp;"/"&amp;TEXT(A3850,"dd")&amp;".")</f>
        <v>30.</v>
      </c>
      <c r="D3849" s="1" t="str">
        <f t="shared" si="501"/>
        <v>03.</v>
      </c>
      <c r="E3849" t="str">
        <f t="shared" si="502"/>
        <v>45.</v>
      </c>
      <c r="F3849" t="str">
        <f>IF((C3849&lt;C3855),C3849&amp;D3849&amp;E3849,C3849&amp;D3855&amp;E3849)</f>
        <v>30.03.45.</v>
      </c>
      <c r="G3849" s="12" t="str">
        <f>IF(ISERROR(VLOOKUP(F3849,DataFromWard!$B$484:$E$998,2,FALSE)),"",VLOOKUP(F3849,DataFromWard!$B$484:$E$998,2,FALSE))</f>
        <v/>
      </c>
      <c r="H3849" t="str">
        <f t="shared" si="499"/>
        <v/>
      </c>
      <c r="I3849" s="12"/>
      <c r="J3849" s="12"/>
      <c r="K3849" s="12"/>
      <c r="L3849" s="12"/>
      <c r="M3849" s="12"/>
      <c r="N3849" s="12"/>
      <c r="O3849" s="14" t="str">
        <f>IF(ISERROR(VLOOKUP(F3849,DataFromWard!$B$484:$E$998,3,FALSE)),"",VLOOKUP(F3849,DataFromWard!$B$484:$E$998,3,FALSE))</f>
        <v/>
      </c>
      <c r="P3849" s="14"/>
      <c r="Q3849" s="12" t="str">
        <f>IF(ISERROR(VLOOKUP(F3849,DataFromWard!$B$484:$E$998,4,FALSE)),"",VLOOKUP(F3849,DataFromWard!$B$484:$E$998,4,FALSE))</f>
        <v/>
      </c>
      <c r="U3849" t="str">
        <f t="shared" si="497"/>
        <v>1945.03.30.</v>
      </c>
      <c r="V3849" t="str">
        <f t="shared" si="498"/>
        <v>45. 03.</v>
      </c>
      <c r="W3849" t="str">
        <f t="shared" si="496"/>
        <v/>
      </c>
      <c r="X3849" t="str">
        <f t="shared" si="500"/>
        <v/>
      </c>
    </row>
    <row r="3850" spans="1:27" x14ac:dyDescent="0.25">
      <c r="A3850" s="1">
        <v>16526</v>
      </c>
      <c r="B3850" t="s">
        <v>5012</v>
      </c>
      <c r="C3850" s="1" t="str">
        <f>IF(B3850="Day",TEXT(A3850,"dd"&amp;"."),TEXT(A3850,"dd")&amp;"/"&amp;TEXT(A3855,"dd")&amp;".")</f>
        <v>30/31.</v>
      </c>
      <c r="D3850" s="1" t="str">
        <f t="shared" si="501"/>
        <v>03.</v>
      </c>
      <c r="E3850" t="str">
        <f t="shared" si="502"/>
        <v>45.</v>
      </c>
      <c r="F3850" t="str">
        <f>IF((C3850&lt;C3856),C3850&amp;D3850&amp;E3850,C3850&amp;D3856&amp;E3850)</f>
        <v>30/31.03.45.</v>
      </c>
      <c r="G3850" s="12" t="s">
        <v>4954</v>
      </c>
      <c r="H3850" t="str">
        <f t="shared" si="499"/>
        <v>GE</v>
      </c>
      <c r="I3850" s="12" t="s">
        <v>5332</v>
      </c>
      <c r="J3850" s="12"/>
      <c r="K3850" s="12" t="s">
        <v>752</v>
      </c>
      <c r="L3850" s="12">
        <v>31</v>
      </c>
      <c r="M3850" s="12"/>
      <c r="N3850" s="12"/>
      <c r="O3850" s="57">
        <v>43</v>
      </c>
      <c r="P3850" s="14">
        <v>40</v>
      </c>
      <c r="Q3850" s="12">
        <f>IF(ISERROR(VLOOKUP(F3850,DataFromWard!$B$484:$E$998,4,FALSE)),"",VLOOKUP(F3850,DataFromWard!$B$484:$E$998,4,FALSE))</f>
        <v>1</v>
      </c>
      <c r="R3850">
        <v>8</v>
      </c>
      <c r="S3850" t="s">
        <v>4915</v>
      </c>
      <c r="U3850" t="str">
        <f t="shared" si="497"/>
        <v>1945.03.30/31.</v>
      </c>
      <c r="V3850" t="str">
        <f t="shared" si="498"/>
        <v>45. 03.</v>
      </c>
      <c r="W3850" t="str">
        <f t="shared" si="496"/>
        <v>RCM</v>
      </c>
      <c r="X3850" t="str">
        <f t="shared" si="500"/>
        <v>Not Marking</v>
      </c>
    </row>
    <row r="3851" spans="1:27" x14ac:dyDescent="0.25">
      <c r="A3851" s="1">
        <v>16526</v>
      </c>
      <c r="B3851" t="s">
        <v>5012</v>
      </c>
      <c r="C3851" s="1" t="s">
        <v>3839</v>
      </c>
      <c r="D3851" s="1" t="s">
        <v>3859</v>
      </c>
      <c r="E3851" t="s">
        <v>4520</v>
      </c>
      <c r="F3851" t="s">
        <v>962</v>
      </c>
      <c r="G3851" s="12" t="s">
        <v>4484</v>
      </c>
      <c r="H3851" t="str">
        <f t="shared" si="499"/>
        <v>GE</v>
      </c>
      <c r="I3851" s="12" t="s">
        <v>5332</v>
      </c>
      <c r="J3851" s="12"/>
      <c r="K3851" s="12" t="s">
        <v>752</v>
      </c>
      <c r="L3851" s="12"/>
      <c r="M3851" s="12"/>
      <c r="N3851" s="12"/>
      <c r="O3851" s="57">
        <v>43</v>
      </c>
      <c r="P3851" s="14">
        <v>43</v>
      </c>
      <c r="Q3851" s="12">
        <v>0</v>
      </c>
      <c r="R3851">
        <v>8</v>
      </c>
      <c r="S3851" t="s">
        <v>4915</v>
      </c>
      <c r="U3851" t="str">
        <f t="shared" si="497"/>
        <v>1945.03.30/31.</v>
      </c>
      <c r="V3851" t="str">
        <f t="shared" si="498"/>
        <v>45. 03.</v>
      </c>
      <c r="W3851" t="str">
        <f t="shared" si="496"/>
        <v>RCM</v>
      </c>
      <c r="X3851" t="str">
        <f t="shared" si="500"/>
        <v>Not Marking</v>
      </c>
    </row>
    <row r="3852" spans="1:27" x14ac:dyDescent="0.25">
      <c r="A3852" s="1">
        <v>16526</v>
      </c>
      <c r="B3852" t="s">
        <v>5012</v>
      </c>
      <c r="C3852" s="1" t="s">
        <v>3839</v>
      </c>
      <c r="D3852" s="1" t="s">
        <v>3859</v>
      </c>
      <c r="E3852" t="s">
        <v>4520</v>
      </c>
      <c r="F3852" t="s">
        <v>962</v>
      </c>
      <c r="G3852" s="12" t="s">
        <v>5220</v>
      </c>
      <c r="H3852" t="str">
        <f t="shared" si="499"/>
        <v>GE</v>
      </c>
      <c r="I3852" s="12" t="s">
        <v>5332</v>
      </c>
      <c r="J3852" s="12"/>
      <c r="K3852" s="12" t="s">
        <v>752</v>
      </c>
      <c r="L3852" s="12"/>
      <c r="M3852" s="12"/>
      <c r="N3852" s="12"/>
      <c r="O3852" s="57">
        <v>4</v>
      </c>
      <c r="P3852" s="14">
        <v>4</v>
      </c>
      <c r="Q3852" s="12">
        <v>0</v>
      </c>
      <c r="R3852">
        <v>8</v>
      </c>
      <c r="S3852" t="s">
        <v>4915</v>
      </c>
      <c r="U3852" t="str">
        <f t="shared" si="497"/>
        <v>1945.03.30/31.</v>
      </c>
      <c r="V3852" t="str">
        <f t="shared" si="498"/>
        <v>45. 03.</v>
      </c>
      <c r="W3852" t="str">
        <f t="shared" ref="W3852:W3915" si="503">IF((ISBLANK(K3852)),"",IF(("a"&gt;K3852),"Markers",K3852))</f>
        <v>RCM</v>
      </c>
      <c r="X3852" t="str">
        <f t="shared" si="500"/>
        <v>Not Marking</v>
      </c>
    </row>
    <row r="3853" spans="1:27" x14ac:dyDescent="0.25">
      <c r="A3853" s="1">
        <v>16526</v>
      </c>
      <c r="B3853" t="s">
        <v>5012</v>
      </c>
      <c r="C3853" s="1" t="s">
        <v>3839</v>
      </c>
      <c r="D3853" s="1" t="s">
        <v>3859</v>
      </c>
      <c r="E3853" t="s">
        <v>4520</v>
      </c>
      <c r="F3853" t="s">
        <v>962</v>
      </c>
      <c r="G3853" s="12" t="s">
        <v>4946</v>
      </c>
      <c r="H3853" t="str">
        <f t="shared" si="499"/>
        <v>GE</v>
      </c>
      <c r="I3853" s="12" t="s">
        <v>5332</v>
      </c>
      <c r="J3853" s="12"/>
      <c r="K3853" s="12" t="s">
        <v>752</v>
      </c>
      <c r="L3853" s="12"/>
      <c r="M3853" s="12"/>
      <c r="N3853" s="12"/>
      <c r="O3853" s="57">
        <v>3</v>
      </c>
      <c r="P3853" s="14">
        <v>3</v>
      </c>
      <c r="Q3853" s="12">
        <v>0</v>
      </c>
      <c r="R3853">
        <v>8</v>
      </c>
      <c r="S3853" t="s">
        <v>4915</v>
      </c>
      <c r="U3853" t="str">
        <f t="shared" si="497"/>
        <v>1945.03.30/31.</v>
      </c>
      <c r="V3853" t="str">
        <f t="shared" si="498"/>
        <v>45. 03.</v>
      </c>
      <c r="W3853" t="str">
        <f t="shared" si="503"/>
        <v>RCM</v>
      </c>
      <c r="X3853" t="str">
        <f t="shared" si="500"/>
        <v>Not Marking</v>
      </c>
    </row>
    <row r="3854" spans="1:27" x14ac:dyDescent="0.25">
      <c r="A3854" s="1">
        <v>16526</v>
      </c>
      <c r="B3854" t="s">
        <v>5012</v>
      </c>
      <c r="C3854" s="1" t="s">
        <v>3839</v>
      </c>
      <c r="D3854" s="1" t="s">
        <v>3859</v>
      </c>
      <c r="E3854" t="s">
        <v>4520</v>
      </c>
      <c r="F3854" t="s">
        <v>962</v>
      </c>
      <c r="G3854" s="12" t="s">
        <v>4924</v>
      </c>
      <c r="H3854" t="str">
        <f t="shared" si="499"/>
        <v>GE</v>
      </c>
      <c r="I3854" s="12" t="s">
        <v>5332</v>
      </c>
      <c r="J3854" s="12"/>
      <c r="K3854" s="12" t="s">
        <v>752</v>
      </c>
      <c r="L3854" s="12"/>
      <c r="M3854" s="12"/>
      <c r="N3854" s="12"/>
      <c r="O3854" s="57">
        <v>3</v>
      </c>
      <c r="P3854" s="14">
        <v>2</v>
      </c>
      <c r="Q3854" s="12">
        <v>0</v>
      </c>
      <c r="R3854">
        <v>8</v>
      </c>
      <c r="S3854" t="s">
        <v>4915</v>
      </c>
      <c r="U3854" t="str">
        <f t="shared" si="497"/>
        <v>1945.03.30/31.</v>
      </c>
      <c r="V3854" t="str">
        <f t="shared" si="498"/>
        <v>45. 03.</v>
      </c>
      <c r="W3854" t="str">
        <f t="shared" si="503"/>
        <v>RCM</v>
      </c>
      <c r="X3854" t="str">
        <f t="shared" si="500"/>
        <v>Not Marking</v>
      </c>
    </row>
    <row r="3855" spans="1:27" x14ac:dyDescent="0.25">
      <c r="A3855" s="1">
        <v>16527</v>
      </c>
      <c r="B3855" t="s">
        <v>5009</v>
      </c>
      <c r="C3855" s="1" t="str">
        <f>IF(B3855="Day",TEXT(A3855,"dd"&amp;"."),TEXT(A3855,"dd")&amp;"/"&amp;TEXT(A3856,"dd")&amp;".")</f>
        <v>31.</v>
      </c>
      <c r="D3855" s="1" t="str">
        <f t="shared" si="501"/>
        <v>03.</v>
      </c>
      <c r="E3855" t="str">
        <f t="shared" si="502"/>
        <v>45.</v>
      </c>
      <c r="F3855" t="s">
        <v>5218</v>
      </c>
      <c r="G3855" s="12" t="str">
        <f>IF(ISERROR(VLOOKUP(F3855,DataFromWard!$B$484:$E$998,2,FALSE)),"",VLOOKUP(F3855,DataFromWard!$B$484:$E$998,2,FALSE))</f>
        <v>Hamburg</v>
      </c>
      <c r="H3855" t="str">
        <f t="shared" si="499"/>
        <v>GE</v>
      </c>
      <c r="I3855" s="12" t="s">
        <v>4686</v>
      </c>
      <c r="J3855" s="12" t="s">
        <v>5219</v>
      </c>
      <c r="K3855" s="12">
        <v>461</v>
      </c>
      <c r="L3855" s="12"/>
      <c r="M3855" s="12"/>
      <c r="N3855" s="12"/>
      <c r="O3855" s="57">
        <f>IF(ISERROR(VLOOKUP(F3855,DataFromWard!$B$484:$E$998,3,FALSE)),"",VLOOKUP(F3855,DataFromWard!$B$484:$E$998,3,FALSE))</f>
        <v>8</v>
      </c>
      <c r="P3855" s="14">
        <v>8</v>
      </c>
      <c r="Q3855" s="12">
        <f>IF(ISERROR(VLOOKUP(F3855,DataFromWard!$B$484:$E$998,4,FALSE)),"",VLOOKUP(F3855,DataFromWard!$B$484:$E$998,4,FALSE))</f>
        <v>0</v>
      </c>
      <c r="R3855">
        <v>8</v>
      </c>
      <c r="S3855" t="s">
        <v>4915</v>
      </c>
      <c r="T3855" t="s">
        <v>44</v>
      </c>
      <c r="U3855" t="str">
        <f t="shared" si="497"/>
        <v>1945.03.31.</v>
      </c>
      <c r="V3855" t="str">
        <f t="shared" si="498"/>
        <v>45. 03.</v>
      </c>
      <c r="W3855" t="str">
        <f t="shared" si="503"/>
        <v>Markers</v>
      </c>
      <c r="X3855" t="str">
        <f t="shared" si="500"/>
        <v>Marking</v>
      </c>
      <c r="Z3855">
        <v>454</v>
      </c>
      <c r="AA3855">
        <v>469</v>
      </c>
    </row>
    <row r="3856" spans="1:27" x14ac:dyDescent="0.25">
      <c r="A3856" s="1">
        <v>16527</v>
      </c>
      <c r="B3856" t="s">
        <v>5012</v>
      </c>
      <c r="C3856" s="1" t="str">
        <f>IF(B3856="Day",TEXT(A3856,"dd"&amp;"."),TEXT(A3856,"dd")&amp;"/"&amp;TEXT(A3857,"dd")&amp;".")</f>
        <v>31/01.</v>
      </c>
      <c r="D3856" s="1" t="str">
        <f t="shared" si="501"/>
        <v>03.</v>
      </c>
      <c r="E3856" t="str">
        <f t="shared" si="502"/>
        <v>45.</v>
      </c>
      <c r="F3856" t="str">
        <f>IF((C3856&lt;C3858),C3856&amp;D3856&amp;E3856,C3856&amp;D3858&amp;E3856)</f>
        <v>31/01.04.45.</v>
      </c>
      <c r="G3856" s="12" t="str">
        <f>IF(ISERROR(VLOOKUP(F3856,DataFromWard!$B$484:$E$998,2,FALSE)),"",VLOOKUP(F3856,DataFromWard!$B$484:$E$998,2,FALSE))</f>
        <v/>
      </c>
      <c r="H3856" t="str">
        <f t="shared" si="499"/>
        <v/>
      </c>
      <c r="I3856" s="12"/>
      <c r="J3856" s="12"/>
      <c r="K3856" s="12"/>
      <c r="L3856" s="12"/>
      <c r="M3856" s="12"/>
      <c r="N3856" s="12"/>
      <c r="O3856" s="14" t="str">
        <f>IF(ISERROR(VLOOKUP(F3856,DataFromWard!$B$484:$E$998,3,FALSE)),"",VLOOKUP(F3856,DataFromWard!$B$484:$E$998,3,FALSE))</f>
        <v/>
      </c>
      <c r="P3856" s="14"/>
      <c r="Q3856" s="12" t="str">
        <f>IF(ISERROR(VLOOKUP(F3856,DataFromWard!$B$484:$E$998,4,FALSE)),"",VLOOKUP(F3856,DataFromWard!$B$484:$E$998,4,FALSE))</f>
        <v/>
      </c>
      <c r="U3856" t="str">
        <f t="shared" si="497"/>
        <v>1945.03.31/01.</v>
      </c>
      <c r="V3856" t="str">
        <f t="shared" si="498"/>
        <v>45. 03.</v>
      </c>
      <c r="W3856" t="str">
        <f t="shared" si="503"/>
        <v/>
      </c>
      <c r="X3856" t="str">
        <f t="shared" si="500"/>
        <v/>
      </c>
    </row>
    <row r="3857" spans="1:27" x14ac:dyDescent="0.25">
      <c r="A3857" s="1">
        <v>16528</v>
      </c>
      <c r="B3857" t="s">
        <v>5009</v>
      </c>
      <c r="C3857" s="1" t="str">
        <f>IF(B3857="Day",TEXT(A3857,"dd"&amp;"."),TEXT(A3857,"dd")&amp;"/"&amp;TEXT(A3858,"dd")&amp;".")</f>
        <v>01.</v>
      </c>
      <c r="D3857" s="1" t="str">
        <f t="shared" si="501"/>
        <v>04.</v>
      </c>
      <c r="E3857" t="str">
        <f t="shared" si="502"/>
        <v>45.</v>
      </c>
      <c r="F3857" t="str">
        <f>IF((C3857&lt;C3859),C3857&amp;D3857&amp;E3857,C3857&amp;D3859&amp;E3857)</f>
        <v>01.04.45.</v>
      </c>
      <c r="G3857" s="12" t="str">
        <f>IF(ISERROR(VLOOKUP(F3857,DataFromWard!$B$484:$E$998,2,FALSE)),"",VLOOKUP(F3857,DataFromWard!$B$484:$E$998,2,FALSE))</f>
        <v/>
      </c>
      <c r="H3857" t="str">
        <f t="shared" si="499"/>
        <v/>
      </c>
      <c r="I3857" s="12"/>
      <c r="J3857" s="12"/>
      <c r="K3857" s="12"/>
      <c r="L3857" s="12"/>
      <c r="M3857" s="12"/>
      <c r="N3857" s="12"/>
      <c r="O3857" s="14" t="str">
        <f>IF(ISERROR(VLOOKUP(F3857,DataFromWard!$B$484:$E$998,3,FALSE)),"",VLOOKUP(F3857,DataFromWard!$B$484:$E$998,3,FALSE))</f>
        <v/>
      </c>
      <c r="P3857" s="14"/>
      <c r="Q3857" s="12" t="str">
        <f>IF(ISERROR(VLOOKUP(F3857,DataFromWard!$B$484:$E$998,4,FALSE)),"",VLOOKUP(F3857,DataFromWard!$B$484:$E$998,4,FALSE))</f>
        <v/>
      </c>
      <c r="U3857" t="str">
        <f t="shared" si="497"/>
        <v>1945.04.01.</v>
      </c>
      <c r="V3857" t="str">
        <f t="shared" si="498"/>
        <v>45. 04.</v>
      </c>
      <c r="W3857" t="str">
        <f t="shared" si="503"/>
        <v/>
      </c>
      <c r="X3857" t="str">
        <f t="shared" si="500"/>
        <v/>
      </c>
    </row>
    <row r="3858" spans="1:27" x14ac:dyDescent="0.25">
      <c r="A3858" s="1">
        <v>16528</v>
      </c>
      <c r="B3858" t="s">
        <v>5012</v>
      </c>
      <c r="C3858" s="1" t="str">
        <f>IF(B3858="Day",TEXT(A3858,"dd"&amp;"."),TEXT(A3858,"dd")&amp;"/"&amp;TEXT(A3859,"dd")&amp;".")</f>
        <v>01/02.</v>
      </c>
      <c r="D3858" s="1" t="str">
        <f t="shared" si="501"/>
        <v>04.</v>
      </c>
      <c r="E3858" t="str">
        <f t="shared" si="502"/>
        <v>45.</v>
      </c>
      <c r="F3858" t="str">
        <f>IF((C3858&lt;C3860),C3858&amp;D3858&amp;E3858,C3858&amp;D3860&amp;E3858)</f>
        <v>01/02.04.45.</v>
      </c>
      <c r="G3858" s="12" t="str">
        <f>IF(ISERROR(VLOOKUP(F3858,DataFromWard!$B$484:$E$998,2,FALSE)),"",VLOOKUP(F3858,DataFromWard!$B$484:$E$998,2,FALSE))</f>
        <v/>
      </c>
      <c r="H3858" t="str">
        <f t="shared" si="499"/>
        <v/>
      </c>
      <c r="I3858" s="12"/>
      <c r="J3858" s="12"/>
      <c r="K3858" s="12"/>
      <c r="L3858" s="12">
        <v>4</v>
      </c>
      <c r="M3858" s="12">
        <v>1</v>
      </c>
      <c r="N3858" s="12"/>
      <c r="O3858" s="14" t="str">
        <f>IF(ISERROR(VLOOKUP(F3858,DataFromWard!$B$484:$E$998,3,FALSE)),"",VLOOKUP(F3858,DataFromWard!$B$484:$E$998,3,FALSE))</f>
        <v/>
      </c>
      <c r="P3858" s="14"/>
      <c r="Q3858" s="12" t="str">
        <f>IF(ISERROR(VLOOKUP(F3858,DataFromWard!$B$484:$E$998,4,FALSE)),"",VLOOKUP(F3858,DataFromWard!$B$484:$E$998,4,FALSE))</f>
        <v/>
      </c>
      <c r="S3858" t="s">
        <v>4915</v>
      </c>
      <c r="T3858" t="s">
        <v>45</v>
      </c>
      <c r="U3858" t="str">
        <f t="shared" si="497"/>
        <v>1945.04.01/02.</v>
      </c>
      <c r="V3858" t="str">
        <f t="shared" si="498"/>
        <v>45. 04.</v>
      </c>
      <c r="W3858" t="str">
        <f t="shared" si="503"/>
        <v/>
      </c>
      <c r="X3858" t="str">
        <f t="shared" si="500"/>
        <v/>
      </c>
    </row>
    <row r="3859" spans="1:27" x14ac:dyDescent="0.25">
      <c r="A3859" s="1">
        <v>16529</v>
      </c>
      <c r="B3859" t="s">
        <v>5009</v>
      </c>
      <c r="C3859" s="1" t="str">
        <f>IF(B3859="Day",TEXT(A3859,"dd"&amp;"."),TEXT(A3859,"dd")&amp;"/"&amp;TEXT(A3860,"dd")&amp;".")</f>
        <v>02.</v>
      </c>
      <c r="D3859" s="1" t="str">
        <f t="shared" si="501"/>
        <v>04.</v>
      </c>
      <c r="E3859" t="str">
        <f t="shared" si="502"/>
        <v>45.</v>
      </c>
      <c r="F3859" t="str">
        <f>IF((C3859&lt;C3865),C3859&amp;D3859&amp;E3859,C3859&amp;D3865&amp;E3859)</f>
        <v>02.04.45.</v>
      </c>
      <c r="G3859" s="12" t="str">
        <f>IF(ISERROR(VLOOKUP(F3859,DataFromWard!$B$484:$E$998,2,FALSE)),"",VLOOKUP(F3859,DataFromWard!$B$484:$E$998,2,FALSE))</f>
        <v/>
      </c>
      <c r="H3859" t="str">
        <f t="shared" si="499"/>
        <v/>
      </c>
      <c r="I3859" s="12"/>
      <c r="J3859" s="12"/>
      <c r="K3859" s="12"/>
      <c r="L3859" s="12"/>
      <c r="M3859" s="12"/>
      <c r="N3859" s="12"/>
      <c r="O3859" s="14" t="str">
        <f>IF(ISERROR(VLOOKUP(F3859,DataFromWard!$B$484:$E$998,3,FALSE)),"",VLOOKUP(F3859,DataFromWard!$B$484:$E$998,3,FALSE))</f>
        <v/>
      </c>
      <c r="P3859" s="14"/>
      <c r="Q3859" s="12" t="str">
        <f>IF(ISERROR(VLOOKUP(F3859,DataFromWard!$B$484:$E$998,4,FALSE)),"",VLOOKUP(F3859,DataFromWard!$B$484:$E$998,4,FALSE))</f>
        <v/>
      </c>
      <c r="U3859" t="str">
        <f t="shared" si="497"/>
        <v>1945.04.02.</v>
      </c>
      <c r="V3859" t="str">
        <f t="shared" si="498"/>
        <v>45. 04.</v>
      </c>
      <c r="W3859" t="str">
        <f t="shared" si="503"/>
        <v/>
      </c>
      <c r="X3859" t="str">
        <f t="shared" si="500"/>
        <v/>
      </c>
    </row>
    <row r="3860" spans="1:27" x14ac:dyDescent="0.25">
      <c r="A3860" s="1">
        <v>16529</v>
      </c>
      <c r="B3860" t="s">
        <v>5012</v>
      </c>
      <c r="C3860" s="1" t="str">
        <f>IF(B3860="Day",TEXT(A3860,"dd"&amp;"."),TEXT(A3860,"dd")&amp;"/"&amp;TEXT(A3865,"dd")&amp;".")</f>
        <v>02/03.</v>
      </c>
      <c r="D3860" s="1" t="str">
        <f t="shared" si="501"/>
        <v>04.</v>
      </c>
      <c r="E3860" t="str">
        <f t="shared" si="502"/>
        <v>45.</v>
      </c>
      <c r="F3860" t="str">
        <f>IF((C3860&lt;C3866),C3860&amp;D3860&amp;E3860,C3860&amp;D3866&amp;E3860)</f>
        <v>02/03.04.45.</v>
      </c>
      <c r="G3860" s="12" t="s">
        <v>4954</v>
      </c>
      <c r="H3860" t="str">
        <f t="shared" si="499"/>
        <v>GE</v>
      </c>
      <c r="I3860" s="12" t="s">
        <v>5332</v>
      </c>
      <c r="J3860" s="12"/>
      <c r="K3860" s="12" t="s">
        <v>80</v>
      </c>
      <c r="L3860" s="12">
        <v>26</v>
      </c>
      <c r="M3860" s="12"/>
      <c r="N3860" s="12"/>
      <c r="O3860" s="57">
        <v>54</v>
      </c>
      <c r="P3860" s="14">
        <v>54</v>
      </c>
      <c r="Q3860" s="12">
        <f>IF(ISERROR(VLOOKUP(F3860,DataFromWard!$B$484:$E$998,4,FALSE)),"",VLOOKUP(F3860,DataFromWard!$B$484:$E$998,4,FALSE))</f>
        <v>1</v>
      </c>
      <c r="R3860">
        <v>8</v>
      </c>
      <c r="S3860" t="s">
        <v>4915</v>
      </c>
      <c r="U3860" t="str">
        <f t="shared" si="497"/>
        <v>1945.04.02/03.</v>
      </c>
      <c r="V3860" t="str">
        <f t="shared" si="498"/>
        <v>45. 04.</v>
      </c>
      <c r="W3860" t="str">
        <f t="shared" si="503"/>
        <v>RCM/OTU</v>
      </c>
      <c r="X3860" t="str">
        <f t="shared" si="500"/>
        <v>Not Marking</v>
      </c>
    </row>
    <row r="3861" spans="1:27" x14ac:dyDescent="0.25">
      <c r="A3861" s="1">
        <v>16529</v>
      </c>
      <c r="B3861" t="s">
        <v>5012</v>
      </c>
      <c r="C3861" s="1" t="s">
        <v>3793</v>
      </c>
      <c r="D3861" s="1" t="s">
        <v>3873</v>
      </c>
      <c r="E3861" t="s">
        <v>4520</v>
      </c>
      <c r="F3861" t="s">
        <v>964</v>
      </c>
      <c r="G3861" s="12" t="s">
        <v>2180</v>
      </c>
      <c r="H3861" t="str">
        <f t="shared" si="499"/>
        <v>GE</v>
      </c>
      <c r="I3861" s="12" t="s">
        <v>5332</v>
      </c>
      <c r="J3861" s="12"/>
      <c r="K3861" s="12" t="s">
        <v>80</v>
      </c>
      <c r="L3861" s="12"/>
      <c r="M3861" s="12"/>
      <c r="N3861" s="12"/>
      <c r="O3861" s="57">
        <v>50</v>
      </c>
      <c r="P3861" s="14">
        <v>48</v>
      </c>
      <c r="Q3861" s="12">
        <v>0</v>
      </c>
      <c r="R3861">
        <v>8</v>
      </c>
      <c r="S3861" t="s">
        <v>4915</v>
      </c>
      <c r="U3861" t="str">
        <f t="shared" si="497"/>
        <v>1945.04.02/03.</v>
      </c>
      <c r="V3861" t="str">
        <f t="shared" si="498"/>
        <v>45. 04.</v>
      </c>
      <c r="W3861" t="str">
        <f t="shared" si="503"/>
        <v>RCM/OTU</v>
      </c>
      <c r="X3861" t="str">
        <f t="shared" si="500"/>
        <v>Not Marking</v>
      </c>
    </row>
    <row r="3862" spans="1:27" x14ac:dyDescent="0.25">
      <c r="A3862" s="1">
        <v>16529</v>
      </c>
      <c r="B3862" t="s">
        <v>5012</v>
      </c>
      <c r="C3862" s="1" t="s">
        <v>3793</v>
      </c>
      <c r="D3862" s="1" t="s">
        <v>3873</v>
      </c>
      <c r="E3862" t="s">
        <v>4520</v>
      </c>
      <c r="F3862" t="s">
        <v>964</v>
      </c>
      <c r="G3862" s="12" t="s">
        <v>5221</v>
      </c>
      <c r="H3862" t="str">
        <f t="shared" si="499"/>
        <v>GE</v>
      </c>
      <c r="I3862" s="12" t="s">
        <v>5332</v>
      </c>
      <c r="J3862" s="12"/>
      <c r="K3862" s="12" t="s">
        <v>80</v>
      </c>
      <c r="L3862" s="12"/>
      <c r="M3862" s="12"/>
      <c r="N3862" s="12"/>
      <c r="O3862" s="57">
        <v>8</v>
      </c>
      <c r="P3862" s="14">
        <v>7</v>
      </c>
      <c r="Q3862" s="12">
        <v>0</v>
      </c>
      <c r="R3862">
        <v>8</v>
      </c>
      <c r="S3862" t="s">
        <v>4915</v>
      </c>
      <c r="U3862" t="str">
        <f t="shared" si="497"/>
        <v>1945.04.02/03.</v>
      </c>
      <c r="V3862" t="str">
        <f t="shared" si="498"/>
        <v>45. 04.</v>
      </c>
      <c r="W3862" t="str">
        <f t="shared" si="503"/>
        <v>RCM/OTU</v>
      </c>
      <c r="X3862" t="str">
        <f t="shared" si="500"/>
        <v>Not Marking</v>
      </c>
    </row>
    <row r="3863" spans="1:27" x14ac:dyDescent="0.25">
      <c r="A3863" s="1">
        <v>16529</v>
      </c>
      <c r="B3863" t="s">
        <v>5012</v>
      </c>
      <c r="C3863" s="1" t="s">
        <v>3793</v>
      </c>
      <c r="D3863" s="1" t="s">
        <v>3873</v>
      </c>
      <c r="E3863" t="s">
        <v>4520</v>
      </c>
      <c r="F3863" t="s">
        <v>964</v>
      </c>
      <c r="G3863" s="12" t="s">
        <v>4946</v>
      </c>
      <c r="H3863" t="str">
        <f t="shared" si="499"/>
        <v>GE</v>
      </c>
      <c r="I3863" s="12" t="s">
        <v>5332</v>
      </c>
      <c r="J3863" s="12"/>
      <c r="K3863" s="12" t="s">
        <v>80</v>
      </c>
      <c r="L3863" s="12"/>
      <c r="M3863" s="12"/>
      <c r="N3863" s="12"/>
      <c r="O3863" s="57">
        <v>1</v>
      </c>
      <c r="P3863" s="14">
        <v>2</v>
      </c>
      <c r="Q3863" s="12">
        <v>0</v>
      </c>
      <c r="R3863">
        <v>8</v>
      </c>
      <c r="S3863" t="s">
        <v>4915</v>
      </c>
      <c r="U3863" t="str">
        <f t="shared" si="497"/>
        <v>1945.04.02/03.</v>
      </c>
      <c r="V3863" t="str">
        <f t="shared" si="498"/>
        <v>45. 04.</v>
      </c>
      <c r="W3863" t="str">
        <f t="shared" si="503"/>
        <v>RCM/OTU</v>
      </c>
      <c r="X3863" t="str">
        <f t="shared" si="500"/>
        <v>Not Marking</v>
      </c>
    </row>
    <row r="3864" spans="1:27" x14ac:dyDescent="0.25">
      <c r="A3864" s="1">
        <v>16529</v>
      </c>
      <c r="B3864" t="s">
        <v>5012</v>
      </c>
      <c r="C3864" s="1" t="s">
        <v>3793</v>
      </c>
      <c r="D3864" s="1" t="s">
        <v>3873</v>
      </c>
      <c r="E3864" t="s">
        <v>4520</v>
      </c>
      <c r="F3864" t="s">
        <v>964</v>
      </c>
      <c r="G3864" s="12" t="s">
        <v>4933</v>
      </c>
      <c r="H3864" t="str">
        <f t="shared" si="499"/>
        <v>GE</v>
      </c>
      <c r="I3864" s="12" t="s">
        <v>5332</v>
      </c>
      <c r="J3864" s="12"/>
      <c r="K3864" s="12" t="s">
        <v>80</v>
      </c>
      <c r="L3864" s="12"/>
      <c r="M3864" s="12"/>
      <c r="N3864" s="12"/>
      <c r="O3864" s="59">
        <v>1</v>
      </c>
      <c r="P3864" s="14"/>
      <c r="Q3864" s="12">
        <v>0</v>
      </c>
      <c r="R3864">
        <v>8</v>
      </c>
      <c r="S3864" t="s">
        <v>4915</v>
      </c>
      <c r="U3864" t="str">
        <f t="shared" si="497"/>
        <v>1945.04.02/03.</v>
      </c>
      <c r="V3864" t="str">
        <f t="shared" si="498"/>
        <v>45. 04.</v>
      </c>
      <c r="W3864" t="str">
        <f t="shared" si="503"/>
        <v>RCM/OTU</v>
      </c>
      <c r="X3864" t="str">
        <f t="shared" si="500"/>
        <v>Not Marking</v>
      </c>
      <c r="Y3864" t="s">
        <v>5283</v>
      </c>
    </row>
    <row r="3865" spans="1:27" x14ac:dyDescent="0.25">
      <c r="A3865" s="1">
        <v>16530</v>
      </c>
      <c r="B3865" t="s">
        <v>5009</v>
      </c>
      <c r="C3865" s="1" t="str">
        <f>IF(B3865="Day",TEXT(A3865,"dd"&amp;"."),TEXT(A3865,"dd")&amp;"/"&amp;TEXT(A3866,"dd")&amp;".")</f>
        <v>03.</v>
      </c>
      <c r="D3865" s="1" t="str">
        <f t="shared" si="501"/>
        <v>04.</v>
      </c>
      <c r="E3865" t="str">
        <f t="shared" si="502"/>
        <v>45.</v>
      </c>
      <c r="F3865" t="str">
        <f>IF((C3865&lt;C3869),C3865&amp;D3865&amp;E3865,C3865&amp;D3869&amp;E3865)</f>
        <v>03.04.45.</v>
      </c>
      <c r="G3865" s="12" t="str">
        <f>IF(ISERROR(VLOOKUP(F3865,DataFromWard!$B$484:$E$998,2,FALSE)),"",VLOOKUP(F3865,DataFromWard!$B$484:$E$998,2,FALSE))</f>
        <v>Nordhausen</v>
      </c>
      <c r="H3865" t="str">
        <f t="shared" si="499"/>
        <v>GE</v>
      </c>
      <c r="I3865" s="12" t="s">
        <v>5333</v>
      </c>
      <c r="J3865" s="12"/>
      <c r="K3865" s="12">
        <v>247</v>
      </c>
      <c r="L3865" s="12"/>
      <c r="M3865" s="12"/>
      <c r="N3865" s="12"/>
      <c r="O3865" s="57">
        <f>IF(ISERROR(VLOOKUP(F3865,DataFromWard!$B$484:$E$998,3,FALSE)),"",VLOOKUP(F3865,DataFromWard!$B$484:$E$998,3,FALSE))</f>
        <v>8</v>
      </c>
      <c r="P3865" s="14">
        <v>8</v>
      </c>
      <c r="Q3865" s="12">
        <f>IF(ISERROR(VLOOKUP(F3865,DataFromWard!$B$484:$E$998,4,FALSE)),"",VLOOKUP(F3865,DataFromWard!$B$484:$E$998,4,FALSE))</f>
        <v>0</v>
      </c>
      <c r="R3865">
        <v>8</v>
      </c>
      <c r="S3865" t="s">
        <v>4915</v>
      </c>
      <c r="T3865" t="s">
        <v>5222</v>
      </c>
      <c r="U3865" t="str">
        <f t="shared" si="497"/>
        <v>1945.04.03.</v>
      </c>
      <c r="V3865" t="str">
        <f t="shared" si="498"/>
        <v>45. 04.</v>
      </c>
      <c r="W3865" t="str">
        <f t="shared" si="503"/>
        <v>Markers</v>
      </c>
      <c r="X3865" t="str">
        <f t="shared" si="500"/>
        <v>Marking</v>
      </c>
      <c r="Z3865">
        <v>232</v>
      </c>
      <c r="AA3865">
        <v>255</v>
      </c>
    </row>
    <row r="3866" spans="1:27" x14ac:dyDescent="0.25">
      <c r="A3866" s="1">
        <v>16530</v>
      </c>
      <c r="B3866" t="s">
        <v>5012</v>
      </c>
      <c r="C3866" s="1" t="str">
        <f>IF(B3866="Day",TEXT(A3866,"dd"&amp;"."),TEXT(A3866,"dd")&amp;"/"&amp;TEXT(A3869,"dd")&amp;".")</f>
        <v>03/04.</v>
      </c>
      <c r="D3866" s="1" t="str">
        <f t="shared" si="501"/>
        <v>04.</v>
      </c>
      <c r="E3866" t="str">
        <f t="shared" si="502"/>
        <v>45.</v>
      </c>
      <c r="F3866" t="str">
        <f>IF((C3866&lt;C3871),C3866&amp;D3866&amp;E3866,C3866&amp;D3871&amp;E3866)</f>
        <v>03/04.04.45.</v>
      </c>
      <c r="G3866" s="12" t="s">
        <v>4954</v>
      </c>
      <c r="H3866" t="str">
        <f t="shared" si="499"/>
        <v>GE</v>
      </c>
      <c r="I3866" s="12" t="s">
        <v>5332</v>
      </c>
      <c r="J3866" s="12"/>
      <c r="K3866" s="12" t="s">
        <v>1912</v>
      </c>
      <c r="L3866" s="12">
        <v>17</v>
      </c>
      <c r="M3866" s="12"/>
      <c r="N3866" s="12"/>
      <c r="O3866" s="57">
        <v>95</v>
      </c>
      <c r="P3866" s="14">
        <v>94</v>
      </c>
      <c r="Q3866" s="12">
        <v>0</v>
      </c>
      <c r="R3866">
        <v>8</v>
      </c>
      <c r="S3866" t="s">
        <v>4915</v>
      </c>
      <c r="U3866" t="str">
        <f t="shared" si="497"/>
        <v>1945.04.03/04.</v>
      </c>
      <c r="V3866" t="str">
        <f t="shared" si="498"/>
        <v>45. 04.</v>
      </c>
      <c r="W3866" t="str">
        <f t="shared" si="503"/>
        <v>None</v>
      </c>
      <c r="X3866" t="str">
        <f t="shared" si="500"/>
        <v>Not Marking</v>
      </c>
    </row>
    <row r="3867" spans="1:27" x14ac:dyDescent="0.25">
      <c r="A3867" s="1">
        <v>16530</v>
      </c>
      <c r="B3867" t="s">
        <v>5012</v>
      </c>
      <c r="C3867" s="1" t="s">
        <v>3797</v>
      </c>
      <c r="D3867" s="1" t="s">
        <v>3873</v>
      </c>
      <c r="E3867" t="s">
        <v>4520</v>
      </c>
      <c r="F3867" t="s">
        <v>967</v>
      </c>
      <c r="G3867" s="12" t="s">
        <v>977</v>
      </c>
      <c r="H3867" t="str">
        <f t="shared" si="499"/>
        <v>GE</v>
      </c>
      <c r="I3867" s="12" t="s">
        <v>5332</v>
      </c>
      <c r="J3867" s="12"/>
      <c r="K3867" s="12" t="s">
        <v>1912</v>
      </c>
      <c r="L3867" s="12"/>
      <c r="M3867" s="12"/>
      <c r="N3867" s="12"/>
      <c r="O3867" s="57">
        <v>8</v>
      </c>
      <c r="P3867" s="14">
        <v>8</v>
      </c>
      <c r="Q3867" s="12">
        <v>0</v>
      </c>
      <c r="R3867">
        <v>8</v>
      </c>
      <c r="S3867" t="s">
        <v>4915</v>
      </c>
      <c r="U3867" t="str">
        <f t="shared" si="497"/>
        <v>1945.04.03/04.</v>
      </c>
      <c r="V3867" t="str">
        <f t="shared" si="498"/>
        <v>45. 04.</v>
      </c>
      <c r="W3867" t="str">
        <f t="shared" si="503"/>
        <v>None</v>
      </c>
      <c r="X3867" t="str">
        <f t="shared" si="500"/>
        <v>Not Marking</v>
      </c>
    </row>
    <row r="3868" spans="1:27" x14ac:dyDescent="0.25">
      <c r="A3868" s="1">
        <v>16530</v>
      </c>
      <c r="B3868" t="s">
        <v>5012</v>
      </c>
      <c r="C3868" s="1" t="s">
        <v>3797</v>
      </c>
      <c r="D3868" s="1" t="s">
        <v>3873</v>
      </c>
      <c r="E3868" t="s">
        <v>4520</v>
      </c>
      <c r="F3868" t="s">
        <v>967</v>
      </c>
      <c r="G3868" s="12" t="s">
        <v>2180</v>
      </c>
      <c r="H3868" t="str">
        <f t="shared" si="499"/>
        <v>GE</v>
      </c>
      <c r="I3868" s="12" t="s">
        <v>5332</v>
      </c>
      <c r="J3868" s="12"/>
      <c r="K3868" s="12" t="s">
        <v>1912</v>
      </c>
      <c r="L3868" s="12"/>
      <c r="M3868" s="12"/>
      <c r="N3868" s="12"/>
      <c r="O3868" s="57">
        <v>5</v>
      </c>
      <c r="P3868" s="14">
        <v>6</v>
      </c>
      <c r="Q3868" s="12">
        <v>1</v>
      </c>
      <c r="R3868">
        <v>8</v>
      </c>
      <c r="S3868" t="s">
        <v>4915</v>
      </c>
      <c r="U3868" t="str">
        <f t="shared" si="497"/>
        <v>1945.04.03/04.</v>
      </c>
      <c r="V3868" t="str">
        <f t="shared" si="498"/>
        <v>45. 04.</v>
      </c>
      <c r="W3868" t="str">
        <f t="shared" si="503"/>
        <v>None</v>
      </c>
      <c r="X3868" t="str">
        <f t="shared" si="500"/>
        <v>Not Marking</v>
      </c>
    </row>
    <row r="3869" spans="1:27" x14ac:dyDescent="0.25">
      <c r="A3869" s="1">
        <v>16531</v>
      </c>
      <c r="B3869" t="s">
        <v>5009</v>
      </c>
      <c r="C3869" s="1" t="str">
        <f>IF(B3869="Day",TEXT(A3869,"dd"&amp;"."),TEXT(A3869,"dd")&amp;"/"&amp;TEXT(A3871,"dd")&amp;".")</f>
        <v>04.</v>
      </c>
      <c r="D3869" s="1" t="str">
        <f t="shared" si="501"/>
        <v>04.</v>
      </c>
      <c r="E3869" t="str">
        <f t="shared" si="502"/>
        <v>45.</v>
      </c>
      <c r="F3869" t="str">
        <f>IF((C3869&lt;C3876),C3869&amp;D3869&amp;E3869,C3869&amp;D3876&amp;E3869)</f>
        <v>04.04.45.</v>
      </c>
      <c r="G3869" s="12" t="s">
        <v>966</v>
      </c>
      <c r="H3869" t="str">
        <f t="shared" si="499"/>
        <v>GE</v>
      </c>
      <c r="I3869" s="12" t="s">
        <v>5333</v>
      </c>
      <c r="J3869" s="12"/>
      <c r="K3869" s="12">
        <v>243</v>
      </c>
      <c r="L3869" s="12"/>
      <c r="M3869" s="12"/>
      <c r="N3869" s="12"/>
      <c r="O3869" s="57">
        <v>8</v>
      </c>
      <c r="P3869" s="14">
        <v>8</v>
      </c>
      <c r="Q3869" s="12">
        <v>0</v>
      </c>
      <c r="R3869">
        <v>8</v>
      </c>
      <c r="S3869" t="s">
        <v>4915</v>
      </c>
      <c r="T3869" t="s">
        <v>46</v>
      </c>
      <c r="U3869" t="str">
        <f t="shared" si="497"/>
        <v>1945.04.04.</v>
      </c>
      <c r="V3869" t="str">
        <f t="shared" si="498"/>
        <v>45. 04.</v>
      </c>
      <c r="W3869" t="str">
        <f t="shared" si="503"/>
        <v>Markers</v>
      </c>
      <c r="X3869" t="str">
        <f t="shared" si="500"/>
        <v>Marking</v>
      </c>
      <c r="Z3869">
        <v>236</v>
      </c>
      <c r="AA3869">
        <v>251</v>
      </c>
    </row>
    <row r="3870" spans="1:27" x14ac:dyDescent="0.25">
      <c r="A3870" s="1">
        <v>16531</v>
      </c>
      <c r="B3870" t="s">
        <v>5009</v>
      </c>
      <c r="C3870" s="1" t="s">
        <v>3873</v>
      </c>
      <c r="D3870" s="1" t="s">
        <v>3873</v>
      </c>
      <c r="E3870" t="s">
        <v>4520</v>
      </c>
      <c r="F3870" t="s">
        <v>5223</v>
      </c>
      <c r="G3870" s="12" t="s">
        <v>966</v>
      </c>
      <c r="H3870" t="str">
        <f t="shared" si="499"/>
        <v>GE</v>
      </c>
      <c r="I3870" s="12" t="s">
        <v>5333</v>
      </c>
      <c r="J3870" s="12"/>
      <c r="K3870" s="12" t="s">
        <v>5285</v>
      </c>
      <c r="L3870" s="12"/>
      <c r="M3870" s="12"/>
      <c r="N3870" s="12"/>
      <c r="O3870" s="57">
        <v>1</v>
      </c>
      <c r="P3870" s="14">
        <v>1</v>
      </c>
      <c r="Q3870" s="12">
        <v>0</v>
      </c>
      <c r="R3870">
        <v>5</v>
      </c>
      <c r="S3870" t="s">
        <v>4915</v>
      </c>
      <c r="U3870" t="str">
        <f t="shared" ref="U3870:U3933" si="504">"19"&amp;E3870&amp;D3870&amp;C3870</f>
        <v>1945.04.04.</v>
      </c>
      <c r="V3870" t="str">
        <f t="shared" ref="V3870:V3933" si="505">E3870&amp;" "&amp;D3870</f>
        <v>45. 04.</v>
      </c>
      <c r="W3870" t="str">
        <f t="shared" si="503"/>
        <v>Markers</v>
      </c>
      <c r="X3870" t="s">
        <v>311</v>
      </c>
    </row>
    <row r="3871" spans="1:27" x14ac:dyDescent="0.25">
      <c r="A3871" s="1">
        <v>16531</v>
      </c>
      <c r="B3871" t="s">
        <v>5012</v>
      </c>
      <c r="C3871" s="1" t="str">
        <f>IF(B3871="Day",TEXT(A3871,"dd"&amp;"."),TEXT(A3871,"dd")&amp;"/"&amp;TEXT(A3876,"dd")&amp;".")</f>
        <v>04/05.</v>
      </c>
      <c r="D3871" s="1" t="str">
        <f t="shared" si="501"/>
        <v>04.</v>
      </c>
      <c r="E3871" t="str">
        <f t="shared" si="502"/>
        <v>45.</v>
      </c>
      <c r="F3871" t="str">
        <f>IF((C3871&lt;C3877),C3871&amp;D3871&amp;E3871,C3871&amp;D3877&amp;E3871)</f>
        <v>04/05.04.45.</v>
      </c>
      <c r="G3871" s="12" t="s">
        <v>3636</v>
      </c>
      <c r="H3871" t="str">
        <f t="shared" si="499"/>
        <v>GE</v>
      </c>
      <c r="I3871" s="12" t="s">
        <v>4646</v>
      </c>
      <c r="J3871" s="12"/>
      <c r="K3871" s="12">
        <v>327</v>
      </c>
      <c r="L3871" s="12">
        <v>66</v>
      </c>
      <c r="M3871" s="12"/>
      <c r="N3871" s="12"/>
      <c r="O3871" s="57">
        <v>14</v>
      </c>
      <c r="P3871" s="14">
        <v>14</v>
      </c>
      <c r="Q3871" s="12">
        <f>IF(ISERROR(VLOOKUP(F3871,DataFromWard!$B$484:$E$998,4,FALSE)),"",VLOOKUP(F3871,DataFromWard!$B$484:$E$998,4,FALSE))</f>
        <v>0</v>
      </c>
      <c r="R3871">
        <v>8</v>
      </c>
      <c r="S3871" t="s">
        <v>4915</v>
      </c>
      <c r="T3871" t="s">
        <v>49</v>
      </c>
      <c r="U3871" t="str">
        <f t="shared" si="504"/>
        <v>1945.04.04/05.</v>
      </c>
      <c r="V3871" t="str">
        <f t="shared" si="505"/>
        <v>45. 04.</v>
      </c>
      <c r="W3871" t="str">
        <f t="shared" si="503"/>
        <v>Markers</v>
      </c>
      <c r="X3871" t="str">
        <f t="shared" si="500"/>
        <v>Marking</v>
      </c>
      <c r="Z3871">
        <v>323</v>
      </c>
      <c r="AA3871">
        <v>341</v>
      </c>
    </row>
    <row r="3872" spans="1:27" x14ac:dyDescent="0.25">
      <c r="A3872" s="1">
        <v>16531</v>
      </c>
      <c r="B3872" t="s">
        <v>5012</v>
      </c>
      <c r="C3872" s="1" t="s">
        <v>3813</v>
      </c>
      <c r="D3872" s="1" t="s">
        <v>3873</v>
      </c>
      <c r="E3872" t="s">
        <v>4520</v>
      </c>
      <c r="F3872" t="s">
        <v>969</v>
      </c>
      <c r="G3872" s="12" t="s">
        <v>3902</v>
      </c>
      <c r="H3872" t="str">
        <f t="shared" si="499"/>
        <v>GE</v>
      </c>
      <c r="I3872" s="12" t="s">
        <v>4646</v>
      </c>
      <c r="J3872" s="12" t="s">
        <v>5225</v>
      </c>
      <c r="K3872" s="12">
        <v>313</v>
      </c>
      <c r="L3872" s="12"/>
      <c r="M3872" s="12"/>
      <c r="N3872" s="12"/>
      <c r="O3872" s="57">
        <v>14</v>
      </c>
      <c r="P3872" s="14">
        <v>14</v>
      </c>
      <c r="Q3872" s="12">
        <f>IF(ISERROR(VLOOKUP(F3872,DataFromWard!$B$484:$E$998,4,FALSE)),"",VLOOKUP(F3872,DataFromWard!$B$484:$E$998,4,FALSE))</f>
        <v>0</v>
      </c>
      <c r="R3872">
        <v>8</v>
      </c>
      <c r="S3872" t="s">
        <v>4915</v>
      </c>
      <c r="T3872" t="s">
        <v>47</v>
      </c>
      <c r="U3872" t="str">
        <f t="shared" si="504"/>
        <v>1945.04.04/05.</v>
      </c>
      <c r="V3872" t="str">
        <f t="shared" si="505"/>
        <v>45. 04.</v>
      </c>
      <c r="W3872" t="str">
        <f t="shared" si="503"/>
        <v>Markers</v>
      </c>
      <c r="X3872" t="str">
        <f t="shared" si="500"/>
        <v>Marking</v>
      </c>
      <c r="Z3872">
        <v>313</v>
      </c>
      <c r="AA3872">
        <v>327</v>
      </c>
    </row>
    <row r="3873" spans="1:27" x14ac:dyDescent="0.25">
      <c r="A3873" s="1">
        <v>16531</v>
      </c>
      <c r="B3873" t="s">
        <v>5012</v>
      </c>
      <c r="C3873" s="1" t="s">
        <v>3813</v>
      </c>
      <c r="D3873" s="1" t="s">
        <v>3873</v>
      </c>
      <c r="E3873" t="s">
        <v>4520</v>
      </c>
      <c r="F3873" t="s">
        <v>969</v>
      </c>
      <c r="G3873" s="12" t="s">
        <v>5224</v>
      </c>
      <c r="H3873" t="str">
        <f t="shared" si="499"/>
        <v>GE</v>
      </c>
      <c r="I3873" s="12" t="s">
        <v>4646</v>
      </c>
      <c r="J3873" s="12"/>
      <c r="K3873" s="12">
        <v>258</v>
      </c>
      <c r="L3873" s="12"/>
      <c r="M3873" s="12"/>
      <c r="N3873" s="12"/>
      <c r="O3873" s="57">
        <v>14</v>
      </c>
      <c r="P3873" s="14">
        <v>14</v>
      </c>
      <c r="Q3873" s="12">
        <f>IF(ISERROR(VLOOKUP(F3873,DataFromWard!$B$484:$E$998,4,FALSE)),"",VLOOKUP(F3873,DataFromWard!$B$484:$E$998,4,FALSE))</f>
        <v>0</v>
      </c>
      <c r="R3873">
        <v>8</v>
      </c>
      <c r="S3873" t="s">
        <v>4915</v>
      </c>
      <c r="T3873" t="s">
        <v>48</v>
      </c>
      <c r="U3873" t="str">
        <f t="shared" si="504"/>
        <v>1945.04.04/05.</v>
      </c>
      <c r="V3873" t="str">
        <f t="shared" si="505"/>
        <v>45. 04.</v>
      </c>
      <c r="W3873" t="str">
        <f t="shared" si="503"/>
        <v>Markers</v>
      </c>
      <c r="X3873" t="str">
        <f t="shared" si="500"/>
        <v>Marking</v>
      </c>
      <c r="Z3873">
        <v>265</v>
      </c>
      <c r="AA3873">
        <v>272</v>
      </c>
    </row>
    <row r="3874" spans="1:27" x14ac:dyDescent="0.25">
      <c r="A3874" s="1">
        <v>16531</v>
      </c>
      <c r="B3874" t="s">
        <v>5012</v>
      </c>
      <c r="C3874" s="1" t="s">
        <v>3813</v>
      </c>
      <c r="D3874" s="1" t="s">
        <v>3873</v>
      </c>
      <c r="E3874" t="s">
        <v>4520</v>
      </c>
      <c r="F3874" t="s">
        <v>969</v>
      </c>
      <c r="G3874" s="12" t="s">
        <v>4954</v>
      </c>
      <c r="H3874" t="str">
        <f t="shared" si="499"/>
        <v>GE</v>
      </c>
      <c r="I3874" s="12" t="s">
        <v>5332</v>
      </c>
      <c r="J3874" s="12"/>
      <c r="K3874" s="12" t="s">
        <v>752</v>
      </c>
      <c r="L3874" s="12"/>
      <c r="M3874" s="12"/>
      <c r="N3874" s="12"/>
      <c r="O3874" s="57">
        <v>35</v>
      </c>
      <c r="P3874" s="14">
        <v>35</v>
      </c>
      <c r="Q3874" s="12">
        <f>IF(ISERROR(VLOOKUP(F3874,DataFromWard!$B$484:$E$998,4,FALSE)),"",VLOOKUP(F3874,DataFromWard!$B$484:$E$998,4,FALSE))</f>
        <v>0</v>
      </c>
      <c r="R3874">
        <v>8</v>
      </c>
      <c r="S3874" t="s">
        <v>4915</v>
      </c>
      <c r="U3874" t="str">
        <f t="shared" si="504"/>
        <v>1945.04.04/05.</v>
      </c>
      <c r="V3874" t="str">
        <f t="shared" si="505"/>
        <v>45. 04.</v>
      </c>
      <c r="W3874" t="str">
        <f t="shared" si="503"/>
        <v>RCM</v>
      </c>
      <c r="X3874" t="str">
        <f t="shared" si="500"/>
        <v>Not Marking</v>
      </c>
    </row>
    <row r="3875" spans="1:27" x14ac:dyDescent="0.25">
      <c r="A3875" s="1">
        <v>16531</v>
      </c>
      <c r="B3875" t="s">
        <v>5012</v>
      </c>
      <c r="C3875" s="1" t="s">
        <v>3813</v>
      </c>
      <c r="D3875" s="1" t="s">
        <v>3873</v>
      </c>
      <c r="E3875" t="s">
        <v>4520</v>
      </c>
      <c r="F3875" t="s">
        <v>969</v>
      </c>
      <c r="G3875" s="12" t="s">
        <v>2180</v>
      </c>
      <c r="H3875" t="str">
        <f t="shared" si="499"/>
        <v>GE</v>
      </c>
      <c r="I3875" s="12" t="s">
        <v>5332</v>
      </c>
      <c r="J3875" s="12"/>
      <c r="K3875" s="12" t="s">
        <v>752</v>
      </c>
      <c r="L3875" s="12"/>
      <c r="M3875" s="12"/>
      <c r="N3875" s="12"/>
      <c r="O3875" s="57">
        <v>31</v>
      </c>
      <c r="P3875" s="14">
        <v>36</v>
      </c>
      <c r="Q3875" s="12">
        <v>2</v>
      </c>
      <c r="R3875">
        <v>8</v>
      </c>
      <c r="S3875" t="s">
        <v>4915</v>
      </c>
      <c r="U3875" t="str">
        <f t="shared" si="504"/>
        <v>1945.04.04/05.</v>
      </c>
      <c r="V3875" t="str">
        <f t="shared" si="505"/>
        <v>45. 04.</v>
      </c>
      <c r="W3875" t="str">
        <f t="shared" si="503"/>
        <v>RCM</v>
      </c>
      <c r="X3875" t="str">
        <f t="shared" si="500"/>
        <v>Not Marking</v>
      </c>
    </row>
    <row r="3876" spans="1:27" x14ac:dyDescent="0.25">
      <c r="A3876" s="1">
        <v>16532</v>
      </c>
      <c r="B3876" t="s">
        <v>5009</v>
      </c>
      <c r="C3876" s="1" t="str">
        <f t="shared" ref="C3876:C3882" si="506">IF(B3876="Day",TEXT(A3876,"dd"&amp;"."),TEXT(A3876,"dd")&amp;"/"&amp;TEXT(A3877,"dd")&amp;".")</f>
        <v>05.</v>
      </c>
      <c r="D3876" s="1" t="str">
        <f t="shared" si="501"/>
        <v>04.</v>
      </c>
      <c r="E3876" t="str">
        <f t="shared" si="502"/>
        <v>45.</v>
      </c>
      <c r="F3876" t="str">
        <f t="shared" ref="F3876:F3881" si="507">IF((C3876&lt;C3878),C3876&amp;D3876&amp;E3876,C3876&amp;D3878&amp;E3876)</f>
        <v>05.04.45.</v>
      </c>
      <c r="G3876" s="12" t="str">
        <f>IF(ISERROR(VLOOKUP(F3876,DataFromWard!$B$484:$E$998,2,FALSE)),"",VLOOKUP(F3876,DataFromWard!$B$484:$E$998,2,FALSE))</f>
        <v/>
      </c>
      <c r="H3876" t="str">
        <f t="shared" si="499"/>
        <v/>
      </c>
      <c r="I3876" s="12"/>
      <c r="J3876" s="12"/>
      <c r="K3876" s="12"/>
      <c r="L3876" s="12"/>
      <c r="M3876" s="12"/>
      <c r="N3876" s="12"/>
      <c r="O3876" s="14" t="str">
        <f>IF(ISERROR(VLOOKUP(F3876,DataFromWard!$B$484:$E$998,3,FALSE)),"",VLOOKUP(F3876,DataFromWard!$B$484:$E$998,3,FALSE))</f>
        <v/>
      </c>
      <c r="P3876" s="14"/>
      <c r="Q3876" s="12" t="str">
        <f>IF(ISERROR(VLOOKUP(F3876,DataFromWard!$B$484:$E$998,4,FALSE)),"",VLOOKUP(F3876,DataFromWard!$B$484:$E$998,4,FALSE))</f>
        <v/>
      </c>
      <c r="U3876" t="str">
        <f t="shared" si="504"/>
        <v>1945.04.05.</v>
      </c>
      <c r="V3876" t="str">
        <f t="shared" si="505"/>
        <v>45. 04.</v>
      </c>
      <c r="W3876" t="str">
        <f t="shared" si="503"/>
        <v/>
      </c>
      <c r="X3876" t="str">
        <f t="shared" si="500"/>
        <v/>
      </c>
    </row>
    <row r="3877" spans="1:27" x14ac:dyDescent="0.25">
      <c r="A3877" s="1">
        <v>16532</v>
      </c>
      <c r="B3877" t="s">
        <v>5012</v>
      </c>
      <c r="C3877" s="1" t="str">
        <f t="shared" si="506"/>
        <v>05/06.</v>
      </c>
      <c r="D3877" s="1" t="str">
        <f t="shared" si="501"/>
        <v>04.</v>
      </c>
      <c r="E3877" t="str">
        <f t="shared" si="502"/>
        <v>45.</v>
      </c>
      <c r="F3877" t="str">
        <f t="shared" si="507"/>
        <v>05/06.04.45.</v>
      </c>
      <c r="G3877" s="12" t="str">
        <f>IF(ISERROR(VLOOKUP(F3877,DataFromWard!$B$484:$E$998,2,FALSE)),"",VLOOKUP(F3877,DataFromWard!$B$484:$E$998,2,FALSE))</f>
        <v/>
      </c>
      <c r="H3877" t="str">
        <f t="shared" si="499"/>
        <v/>
      </c>
      <c r="I3877" s="12"/>
      <c r="J3877" s="12"/>
      <c r="K3877" s="12"/>
      <c r="L3877" s="12"/>
      <c r="M3877" s="12"/>
      <c r="N3877" s="12"/>
      <c r="O3877" s="14" t="str">
        <f>IF(ISERROR(VLOOKUP(F3877,DataFromWard!$B$484:$E$998,3,FALSE)),"",VLOOKUP(F3877,DataFromWard!$B$484:$E$998,3,FALSE))</f>
        <v/>
      </c>
      <c r="P3877" s="14"/>
      <c r="Q3877" s="12" t="str">
        <f>IF(ISERROR(VLOOKUP(F3877,DataFromWard!$B$484:$E$998,4,FALSE)),"",VLOOKUP(F3877,DataFromWard!$B$484:$E$998,4,FALSE))</f>
        <v/>
      </c>
      <c r="U3877" t="str">
        <f t="shared" si="504"/>
        <v>1945.04.05/06.</v>
      </c>
      <c r="V3877" t="str">
        <f t="shared" si="505"/>
        <v>45. 04.</v>
      </c>
      <c r="W3877" t="str">
        <f t="shared" si="503"/>
        <v/>
      </c>
      <c r="X3877" t="str">
        <f t="shared" si="500"/>
        <v/>
      </c>
    </row>
    <row r="3878" spans="1:27" x14ac:dyDescent="0.25">
      <c r="A3878" s="1">
        <v>16533</v>
      </c>
      <c r="B3878" t="s">
        <v>5009</v>
      </c>
      <c r="C3878" s="1" t="str">
        <f t="shared" si="506"/>
        <v>06.</v>
      </c>
      <c r="D3878" s="1" t="str">
        <f t="shared" si="501"/>
        <v>04.</v>
      </c>
      <c r="E3878" t="str">
        <f t="shared" si="502"/>
        <v>45.</v>
      </c>
      <c r="F3878" t="str">
        <f t="shared" si="507"/>
        <v>06.04.45.</v>
      </c>
      <c r="G3878" s="12" t="s">
        <v>5226</v>
      </c>
      <c r="H3878" t="str">
        <f t="shared" si="499"/>
        <v>NL</v>
      </c>
      <c r="I3878" s="12" t="s">
        <v>4978</v>
      </c>
      <c r="J3878" s="12"/>
      <c r="K3878" s="12">
        <v>54</v>
      </c>
      <c r="L3878" s="12"/>
      <c r="M3878" s="12"/>
      <c r="N3878" s="12"/>
      <c r="O3878" s="14">
        <v>1</v>
      </c>
      <c r="P3878" s="14">
        <v>1</v>
      </c>
      <c r="Q3878" s="12">
        <v>0</v>
      </c>
      <c r="R3878">
        <v>5</v>
      </c>
      <c r="S3878" t="s">
        <v>4915</v>
      </c>
      <c r="T3878" t="s">
        <v>50</v>
      </c>
      <c r="U3878" t="str">
        <f t="shared" si="504"/>
        <v>1945.04.06.</v>
      </c>
      <c r="V3878" t="str">
        <f t="shared" si="505"/>
        <v>45. 04.</v>
      </c>
      <c r="W3878" t="str">
        <f t="shared" si="503"/>
        <v>Markers</v>
      </c>
      <c r="X3878" t="str">
        <f t="shared" si="500"/>
        <v>Marking</v>
      </c>
    </row>
    <row r="3879" spans="1:27" x14ac:dyDescent="0.25">
      <c r="A3879" s="1">
        <v>16533</v>
      </c>
      <c r="B3879" t="s">
        <v>5012</v>
      </c>
      <c r="C3879" s="1" t="str">
        <f t="shared" si="506"/>
        <v>06/07.</v>
      </c>
      <c r="D3879" s="1" t="str">
        <f t="shared" si="501"/>
        <v>04.</v>
      </c>
      <c r="E3879" t="str">
        <f t="shared" si="502"/>
        <v>45.</v>
      </c>
      <c r="F3879" t="str">
        <f t="shared" si="507"/>
        <v>06/07.04.45.</v>
      </c>
      <c r="G3879" s="12" t="str">
        <f>IF(ISERROR(VLOOKUP(F3879,DataFromWard!$B$484:$E$998,2,FALSE)),"",VLOOKUP(F3879,DataFromWard!$B$484:$E$998,2,FALSE))</f>
        <v/>
      </c>
      <c r="H3879" t="str">
        <f t="shared" si="499"/>
        <v/>
      </c>
      <c r="I3879" s="12"/>
      <c r="J3879" s="12"/>
      <c r="K3879" s="12"/>
      <c r="L3879" s="12"/>
      <c r="M3879" s="12"/>
      <c r="N3879" s="12"/>
      <c r="O3879" s="14" t="str">
        <f>IF(ISERROR(VLOOKUP(F3879,DataFromWard!$B$484:$E$998,3,FALSE)),"",VLOOKUP(F3879,DataFromWard!$B$484:$E$998,3,FALSE))</f>
        <v/>
      </c>
      <c r="P3879" s="14"/>
      <c r="Q3879" s="12" t="str">
        <f>IF(ISERROR(VLOOKUP(F3879,DataFromWard!$B$484:$E$998,4,FALSE)),"",VLOOKUP(F3879,DataFromWard!$B$484:$E$998,4,FALSE))</f>
        <v/>
      </c>
      <c r="U3879" t="str">
        <f t="shared" si="504"/>
        <v>1945.04.06/07.</v>
      </c>
      <c r="V3879" t="str">
        <f t="shared" si="505"/>
        <v>45. 04.</v>
      </c>
      <c r="W3879" t="str">
        <f t="shared" si="503"/>
        <v/>
      </c>
      <c r="X3879" t="str">
        <f t="shared" si="500"/>
        <v/>
      </c>
    </row>
    <row r="3880" spans="1:27" x14ac:dyDescent="0.25">
      <c r="A3880" s="1">
        <v>16534</v>
      </c>
      <c r="B3880" t="s">
        <v>5009</v>
      </c>
      <c r="C3880" s="1" t="str">
        <f t="shared" si="506"/>
        <v>07.</v>
      </c>
      <c r="D3880" s="1" t="str">
        <f t="shared" si="501"/>
        <v>04.</v>
      </c>
      <c r="E3880" t="str">
        <f t="shared" si="502"/>
        <v>45.</v>
      </c>
      <c r="F3880" t="str">
        <f t="shared" si="507"/>
        <v>07.04.45.</v>
      </c>
      <c r="G3880" s="12" t="s">
        <v>4926</v>
      </c>
      <c r="H3880" t="str">
        <f t="shared" si="499"/>
        <v>NL</v>
      </c>
      <c r="I3880" s="12" t="s">
        <v>4978</v>
      </c>
      <c r="J3880" s="12"/>
      <c r="K3880" s="12">
        <v>15</v>
      </c>
      <c r="L3880" s="12"/>
      <c r="M3880" s="12"/>
      <c r="N3880" s="12"/>
      <c r="O3880" s="57">
        <v>2</v>
      </c>
      <c r="P3880" s="14">
        <v>2</v>
      </c>
      <c r="Q3880" s="12">
        <v>0</v>
      </c>
      <c r="R3880">
        <v>5</v>
      </c>
      <c r="S3880" t="s">
        <v>4915</v>
      </c>
      <c r="T3880" t="s">
        <v>51</v>
      </c>
      <c r="U3880" t="str">
        <f t="shared" si="504"/>
        <v>1945.04.07.</v>
      </c>
      <c r="V3880" t="str">
        <f t="shared" si="505"/>
        <v>45. 04.</v>
      </c>
      <c r="W3880" t="str">
        <f t="shared" si="503"/>
        <v>Markers</v>
      </c>
      <c r="X3880" t="str">
        <f t="shared" si="500"/>
        <v>Marking</v>
      </c>
      <c r="Z3880">
        <v>15</v>
      </c>
      <c r="AA3880">
        <v>17</v>
      </c>
    </row>
    <row r="3881" spans="1:27" x14ac:dyDescent="0.25">
      <c r="A3881" s="1">
        <v>16534</v>
      </c>
      <c r="B3881" t="s">
        <v>5012</v>
      </c>
      <c r="C3881" s="1" t="str">
        <f t="shared" si="506"/>
        <v>07/08.</v>
      </c>
      <c r="D3881" s="1" t="str">
        <f t="shared" si="501"/>
        <v>04.</v>
      </c>
      <c r="E3881" t="str">
        <f t="shared" si="502"/>
        <v>45.</v>
      </c>
      <c r="F3881" t="str">
        <f t="shared" si="507"/>
        <v>07/08.04.45.</v>
      </c>
      <c r="G3881" s="12" t="s">
        <v>5227</v>
      </c>
      <c r="H3881" t="str">
        <f t="shared" si="499"/>
        <v>GE</v>
      </c>
      <c r="I3881" s="12" t="s">
        <v>4646</v>
      </c>
      <c r="J3881" s="12"/>
      <c r="K3881" s="12">
        <v>175</v>
      </c>
      <c r="L3881" s="12">
        <v>14</v>
      </c>
      <c r="M3881" s="12"/>
      <c r="N3881" s="12"/>
      <c r="O3881" s="57">
        <v>11</v>
      </c>
      <c r="P3881" s="14">
        <v>11</v>
      </c>
      <c r="Q3881" s="12">
        <v>0</v>
      </c>
      <c r="R3881">
        <v>5</v>
      </c>
      <c r="S3881" t="s">
        <v>4915</v>
      </c>
      <c r="T3881" t="s">
        <v>4486</v>
      </c>
      <c r="U3881" t="str">
        <f t="shared" si="504"/>
        <v>1945.04.07/08.</v>
      </c>
      <c r="V3881" t="str">
        <f t="shared" si="505"/>
        <v>45. 04.</v>
      </c>
      <c r="W3881" t="str">
        <f t="shared" si="503"/>
        <v>Markers</v>
      </c>
      <c r="X3881" t="str">
        <f t="shared" si="500"/>
        <v>Marking</v>
      </c>
      <c r="Z3881">
        <v>148</v>
      </c>
      <c r="AA3881">
        <v>186</v>
      </c>
    </row>
    <row r="3882" spans="1:27" x14ac:dyDescent="0.25">
      <c r="A3882" s="1">
        <v>16535</v>
      </c>
      <c r="B3882" t="s">
        <v>5009</v>
      </c>
      <c r="C3882" s="1" t="str">
        <f t="shared" si="506"/>
        <v>08.</v>
      </c>
      <c r="D3882" s="1" t="str">
        <f t="shared" ref="D3882:D3980" si="508">TEXT(A3882,"mm")&amp;"."</f>
        <v>04.</v>
      </c>
      <c r="E3882" t="str">
        <f t="shared" ref="E3882:E3980" si="509">TEXT(A3882,"yy")&amp;"."</f>
        <v>45.</v>
      </c>
      <c r="F3882" t="str">
        <f>IF((C3882&lt;C3888),C3882&amp;D3882&amp;E3882,C3882&amp;D3888&amp;E3882)</f>
        <v>08.04.45.</v>
      </c>
      <c r="G3882" s="12" t="str">
        <f>IF(ISERROR(VLOOKUP(F3882,DataFromWard!$B$484:$E$998,2,FALSE)),"",VLOOKUP(F3882,DataFromWard!$B$484:$E$998,2,FALSE))</f>
        <v/>
      </c>
      <c r="H3882" t="str">
        <f t="shared" si="499"/>
        <v/>
      </c>
      <c r="I3882" s="12"/>
      <c r="J3882" s="12"/>
      <c r="K3882" s="12"/>
      <c r="L3882" s="12"/>
      <c r="M3882" s="12"/>
      <c r="N3882" s="12"/>
      <c r="O3882" s="14" t="str">
        <f>IF(ISERROR(VLOOKUP(F3882,DataFromWard!$B$484:$E$998,3,FALSE)),"",VLOOKUP(F3882,DataFromWard!$B$484:$E$998,3,FALSE))</f>
        <v/>
      </c>
      <c r="P3882" s="14"/>
      <c r="Q3882" s="12" t="str">
        <f>IF(ISERROR(VLOOKUP(F3882,DataFromWard!$B$484:$E$998,4,FALSE)),"",VLOOKUP(F3882,DataFromWard!$B$484:$E$998,4,FALSE))</f>
        <v/>
      </c>
      <c r="U3882" t="str">
        <f t="shared" si="504"/>
        <v>1945.04.08.</v>
      </c>
      <c r="V3882" t="str">
        <f t="shared" si="505"/>
        <v>45. 04.</v>
      </c>
      <c r="W3882" t="str">
        <f t="shared" si="503"/>
        <v/>
      </c>
      <c r="X3882" t="str">
        <f t="shared" si="500"/>
        <v/>
      </c>
    </row>
    <row r="3883" spans="1:27" x14ac:dyDescent="0.25">
      <c r="A3883" s="1">
        <v>16535</v>
      </c>
      <c r="B3883" t="s">
        <v>5012</v>
      </c>
      <c r="C3883" s="1" t="str">
        <f>IF(B3883="Day",TEXT(A3883,"dd"&amp;"."),TEXT(A3883,"dd")&amp;"/"&amp;TEXT(A3888,"dd")&amp;".")</f>
        <v>08/09.</v>
      </c>
      <c r="D3883" s="1" t="str">
        <f t="shared" si="508"/>
        <v>04.</v>
      </c>
      <c r="E3883" t="str">
        <f t="shared" si="509"/>
        <v>45.</v>
      </c>
      <c r="F3883" t="str">
        <f>IF((C3883&lt;C3889),C3883&amp;D3883&amp;E3883,C3883&amp;D3889&amp;E3883)</f>
        <v>08/09.04.45.</v>
      </c>
      <c r="G3883" s="12" t="str">
        <f>IF(ISERROR(VLOOKUP(F3883,DataFromWard!$B$484:$E$998,2,FALSE)),"",VLOOKUP(F3883,DataFromWard!$B$484:$E$998,2,FALSE))</f>
        <v>Hamburg</v>
      </c>
      <c r="H3883" t="str">
        <f t="shared" si="499"/>
        <v>GE</v>
      </c>
      <c r="I3883" s="12" t="s">
        <v>4686</v>
      </c>
      <c r="J3883" s="12"/>
      <c r="K3883" s="12">
        <v>423</v>
      </c>
      <c r="L3883" s="12">
        <v>43</v>
      </c>
      <c r="M3883" s="12"/>
      <c r="N3883" s="12"/>
      <c r="O3883" s="57">
        <f>IF(ISERROR(VLOOKUP(F3883,DataFromWard!$B$484:$E$998,3,FALSE)),"",VLOOKUP(F3883,DataFromWard!$B$484:$E$998,3,FALSE))</f>
        <v>17</v>
      </c>
      <c r="P3883" s="14">
        <v>17</v>
      </c>
      <c r="Q3883" s="12">
        <f>IF(ISERROR(VLOOKUP(F3883,DataFromWard!$B$484:$E$998,4,FALSE)),"",VLOOKUP(F3883,DataFromWard!$B$484:$E$998,4,FALSE))</f>
        <v>0</v>
      </c>
      <c r="R3883">
        <v>8</v>
      </c>
      <c r="S3883" t="s">
        <v>4915</v>
      </c>
      <c r="T3883" t="s">
        <v>52</v>
      </c>
      <c r="U3883" t="str">
        <f t="shared" si="504"/>
        <v>1945.04.08/09.</v>
      </c>
      <c r="V3883" t="str">
        <f t="shared" si="505"/>
        <v>45. 04.</v>
      </c>
      <c r="W3883" t="str">
        <f t="shared" si="503"/>
        <v>Markers</v>
      </c>
      <c r="X3883" t="str">
        <f t="shared" si="500"/>
        <v>Marking</v>
      </c>
      <c r="Z3883">
        <v>427</v>
      </c>
      <c r="AA3883">
        <v>466</v>
      </c>
    </row>
    <row r="3884" spans="1:27" x14ac:dyDescent="0.25">
      <c r="A3884" s="1">
        <v>16535</v>
      </c>
      <c r="B3884" t="s">
        <v>5012</v>
      </c>
      <c r="C3884" s="1" t="s">
        <v>3824</v>
      </c>
      <c r="D3884" s="1" t="s">
        <v>3873</v>
      </c>
      <c r="E3884" t="s">
        <v>4520</v>
      </c>
      <c r="F3884" t="s">
        <v>972</v>
      </c>
      <c r="G3884" s="12" t="s">
        <v>5196</v>
      </c>
      <c r="H3884" t="str">
        <f t="shared" si="499"/>
        <v>GE</v>
      </c>
      <c r="I3884" s="12" t="s">
        <v>4646</v>
      </c>
      <c r="J3884" s="12"/>
      <c r="K3884" s="12">
        <v>231</v>
      </c>
      <c r="L3884" s="12"/>
      <c r="M3884" s="12"/>
      <c r="N3884" s="12"/>
      <c r="O3884" s="57">
        <v>11</v>
      </c>
      <c r="P3884" s="14">
        <v>9</v>
      </c>
      <c r="Q3884" s="12">
        <v>0</v>
      </c>
      <c r="R3884">
        <v>5</v>
      </c>
      <c r="S3884" t="s">
        <v>4915</v>
      </c>
      <c r="T3884" t="s">
        <v>53</v>
      </c>
      <c r="U3884" t="str">
        <f t="shared" si="504"/>
        <v>1945.04.08/09.</v>
      </c>
      <c r="V3884" t="str">
        <f t="shared" si="505"/>
        <v>45. 04.</v>
      </c>
      <c r="W3884" t="str">
        <f t="shared" si="503"/>
        <v>Markers</v>
      </c>
      <c r="X3884" t="str">
        <f t="shared" si="500"/>
        <v>Marking</v>
      </c>
    </row>
    <row r="3885" spans="1:27" x14ac:dyDescent="0.25">
      <c r="A3885" s="1">
        <v>16535</v>
      </c>
      <c r="B3885" t="s">
        <v>5012</v>
      </c>
      <c r="C3885" s="1" t="s">
        <v>3824</v>
      </c>
      <c r="D3885" s="1" t="s">
        <v>3873</v>
      </c>
      <c r="E3885" t="s">
        <v>4520</v>
      </c>
      <c r="F3885" t="s">
        <v>972</v>
      </c>
      <c r="G3885" s="12" t="s">
        <v>909</v>
      </c>
      <c r="H3885" t="str">
        <f t="shared" ref="H3885:H3948" si="510">IF(ISBLANK(G3885),"",IF(ISERROR(VLOOKUP(G3885,LOCS,2,FALSE)),"",VLOOKUP(G3885,LOCS,2,FALSE)))</f>
        <v>GE</v>
      </c>
      <c r="I3885" s="12" t="s">
        <v>5332</v>
      </c>
      <c r="J3885" s="12"/>
      <c r="K3885" s="12" t="s">
        <v>1908</v>
      </c>
      <c r="L3885" s="12"/>
      <c r="M3885" s="12"/>
      <c r="N3885" s="12"/>
      <c r="O3885" s="57">
        <v>71</v>
      </c>
      <c r="P3885" s="14">
        <v>62</v>
      </c>
      <c r="Q3885" s="12">
        <f>IF(ISERROR(VLOOKUP(F3885,DataFromWard!$B$484:$E$998,4,FALSE)),"",VLOOKUP(F3885,DataFromWard!$B$484:$E$998,4,FALSE))</f>
        <v>0</v>
      </c>
      <c r="R3885">
        <v>8</v>
      </c>
      <c r="S3885" t="s">
        <v>4915</v>
      </c>
      <c r="U3885" t="str">
        <f t="shared" si="504"/>
        <v>1945.04.08/09.</v>
      </c>
      <c r="V3885" t="str">
        <f t="shared" si="505"/>
        <v>45. 04.</v>
      </c>
      <c r="W3885" t="str">
        <f t="shared" si="503"/>
        <v>Elsewhere</v>
      </c>
      <c r="X3885" t="str">
        <f t="shared" si="500"/>
        <v>Not Marking</v>
      </c>
    </row>
    <row r="3886" spans="1:27" x14ac:dyDescent="0.25">
      <c r="A3886" s="1">
        <v>16535</v>
      </c>
      <c r="B3886" t="s">
        <v>5012</v>
      </c>
      <c r="C3886" s="1" t="s">
        <v>3824</v>
      </c>
      <c r="D3886" s="1" t="s">
        <v>3873</v>
      </c>
      <c r="E3886" t="s">
        <v>4520</v>
      </c>
      <c r="F3886" t="s">
        <v>972</v>
      </c>
      <c r="G3886" s="12" t="s">
        <v>4954</v>
      </c>
      <c r="H3886" t="str">
        <f t="shared" si="510"/>
        <v>GE</v>
      </c>
      <c r="I3886" s="12" t="s">
        <v>5332</v>
      </c>
      <c r="J3886" s="12"/>
      <c r="K3886" s="12" t="s">
        <v>1908</v>
      </c>
      <c r="L3886" s="12"/>
      <c r="M3886" s="12"/>
      <c r="N3886" s="12"/>
      <c r="O3886" s="57">
        <v>28</v>
      </c>
      <c r="P3886" s="14">
        <v>27</v>
      </c>
      <c r="Q3886" s="12">
        <f>IF(ISERROR(VLOOKUP(F3886,DataFromWard!$B$484:$E$998,4,FALSE)),"",VLOOKUP(F3886,DataFromWard!$B$484:$E$998,4,FALSE))</f>
        <v>0</v>
      </c>
      <c r="R3886">
        <v>8</v>
      </c>
      <c r="S3886" t="s">
        <v>4915</v>
      </c>
      <c r="T3886" t="s">
        <v>5228</v>
      </c>
      <c r="U3886" t="str">
        <f t="shared" si="504"/>
        <v>1945.04.08/09.</v>
      </c>
      <c r="V3886" t="str">
        <f t="shared" si="505"/>
        <v>45. 04.</v>
      </c>
      <c r="W3886" t="str">
        <f t="shared" si="503"/>
        <v>Elsewhere</v>
      </c>
      <c r="X3886" t="str">
        <f t="shared" si="500"/>
        <v>Not Marking</v>
      </c>
    </row>
    <row r="3887" spans="1:27" x14ac:dyDescent="0.25">
      <c r="A3887" s="1">
        <v>16535</v>
      </c>
      <c r="B3887" t="s">
        <v>5012</v>
      </c>
      <c r="C3887" s="1" t="s">
        <v>3824</v>
      </c>
      <c r="D3887" s="1" t="s">
        <v>3873</v>
      </c>
      <c r="E3887" t="s">
        <v>4520</v>
      </c>
      <c r="F3887" t="s">
        <v>972</v>
      </c>
      <c r="G3887" s="12" t="s">
        <v>1994</v>
      </c>
      <c r="H3887" t="str">
        <f t="shared" si="510"/>
        <v>GE</v>
      </c>
      <c r="I3887" s="12" t="s">
        <v>5332</v>
      </c>
      <c r="J3887" s="12"/>
      <c r="K3887" s="12" t="s">
        <v>1908</v>
      </c>
      <c r="L3887" s="12"/>
      <c r="M3887" s="12"/>
      <c r="N3887" s="12"/>
      <c r="O3887" s="57">
        <v>8</v>
      </c>
      <c r="P3887" s="14">
        <v>8</v>
      </c>
      <c r="Q3887" s="12">
        <f>IF(ISERROR(VLOOKUP(F3887,DataFromWard!$B$484:$E$998,4,FALSE)),"",VLOOKUP(F3887,DataFromWard!$B$484:$E$998,4,FALSE))</f>
        <v>0</v>
      </c>
      <c r="R3887">
        <v>8</v>
      </c>
      <c r="S3887" t="s">
        <v>4915</v>
      </c>
      <c r="U3887" t="str">
        <f t="shared" si="504"/>
        <v>1945.04.08/09.</v>
      </c>
      <c r="V3887" t="str">
        <f t="shared" si="505"/>
        <v>45. 04.</v>
      </c>
      <c r="W3887" t="str">
        <f t="shared" si="503"/>
        <v>Elsewhere</v>
      </c>
      <c r="X3887" t="str">
        <f t="shared" si="500"/>
        <v>Not Marking</v>
      </c>
    </row>
    <row r="3888" spans="1:27" x14ac:dyDescent="0.25">
      <c r="A3888" s="1">
        <v>16536</v>
      </c>
      <c r="B3888" t="s">
        <v>5009</v>
      </c>
      <c r="C3888" s="1" t="str">
        <f>IF(B3888="Day",TEXT(A3888,"dd"&amp;"."),TEXT(A3888,"dd")&amp;"/"&amp;TEXT(A3889,"dd")&amp;".")</f>
        <v>09.</v>
      </c>
      <c r="D3888" s="1" t="str">
        <f t="shared" si="508"/>
        <v>04.</v>
      </c>
      <c r="E3888" t="str">
        <f t="shared" si="509"/>
        <v>45.</v>
      </c>
      <c r="F3888" t="str">
        <f>IF((C3888&lt;C3893),C3888&amp;D3888&amp;E3888,C3888&amp;D3893&amp;E3888)</f>
        <v>09.04.45.</v>
      </c>
      <c r="G3888" s="12" t="str">
        <f>IF(ISERROR(VLOOKUP(F3888,DataFromWard!$B$484:$E$998,2,FALSE)),"",VLOOKUP(F3888,DataFromWard!$B$484:$E$998,2,FALSE))</f>
        <v/>
      </c>
      <c r="H3888" t="str">
        <f t="shared" si="510"/>
        <v/>
      </c>
      <c r="I3888" s="12"/>
      <c r="J3888" s="12"/>
      <c r="K3888" s="12"/>
      <c r="L3888" s="12"/>
      <c r="M3888" s="12"/>
      <c r="N3888" s="12"/>
      <c r="O3888" s="14" t="str">
        <f>IF(ISERROR(VLOOKUP(F3888,DataFromWard!$B$484:$E$998,3,FALSE)),"",VLOOKUP(F3888,DataFromWard!$B$484:$E$998,3,FALSE))</f>
        <v/>
      </c>
      <c r="P3888" s="14"/>
      <c r="Q3888" s="12" t="str">
        <f>IF(ISERROR(VLOOKUP(F3888,DataFromWard!$B$484:$E$998,4,FALSE)),"",VLOOKUP(F3888,DataFromWard!$B$484:$E$998,4,FALSE))</f>
        <v/>
      </c>
      <c r="S3888" t="s">
        <v>4915</v>
      </c>
      <c r="T3888" t="s">
        <v>54</v>
      </c>
      <c r="U3888" t="str">
        <f t="shared" si="504"/>
        <v>1945.04.09.</v>
      </c>
      <c r="V3888" t="str">
        <f t="shared" si="505"/>
        <v>45. 04.</v>
      </c>
      <c r="W3888" t="str">
        <f t="shared" si="503"/>
        <v/>
      </c>
      <c r="X3888" t="str">
        <f t="shared" si="500"/>
        <v/>
      </c>
    </row>
    <row r="3889" spans="1:27" x14ac:dyDescent="0.25">
      <c r="A3889" s="1">
        <v>16536</v>
      </c>
      <c r="B3889" t="s">
        <v>5012</v>
      </c>
      <c r="C3889" s="1" t="str">
        <f>IF(B3889="Day",TEXT(A3889,"dd"&amp;"."),TEXT(A3889,"dd")&amp;"/"&amp;TEXT(A3893,"dd")&amp;".")</f>
        <v>09/10.</v>
      </c>
      <c r="D3889" s="1" t="str">
        <f t="shared" si="508"/>
        <v>04.</v>
      </c>
      <c r="E3889" t="str">
        <f t="shared" si="509"/>
        <v>45.</v>
      </c>
      <c r="F3889" t="str">
        <f>IF((C3889&lt;C3894),C3889&amp;D3889&amp;E3889,C3889&amp;D3894&amp;E3889)</f>
        <v>09/10.04.45.</v>
      </c>
      <c r="G3889" s="12" t="str">
        <f>IF(ISERROR(VLOOKUP(F3889,DataFromWard!$B$484:$E$998,2,FALSE)),"",VLOOKUP(F3889,DataFromWard!$B$484:$E$998,2,FALSE))</f>
        <v>Kiel</v>
      </c>
      <c r="H3889" t="str">
        <f t="shared" si="510"/>
        <v>GE</v>
      </c>
      <c r="I3889" s="12" t="s">
        <v>4777</v>
      </c>
      <c r="J3889" s="12"/>
      <c r="K3889" s="12">
        <v>591</v>
      </c>
      <c r="L3889" s="12">
        <v>37</v>
      </c>
      <c r="M3889" s="12"/>
      <c r="N3889" s="12"/>
      <c r="O3889" s="57">
        <f>IF(ISERROR(VLOOKUP(F3889,DataFromWard!$B$484:$E$998,3,FALSE)),"",VLOOKUP(F3889,DataFromWard!$B$484:$E$998,3,FALSE))</f>
        <v>8</v>
      </c>
      <c r="P3889" s="14">
        <v>8</v>
      </c>
      <c r="Q3889" s="12">
        <f>IF(ISERROR(VLOOKUP(F3889,DataFromWard!$B$484:$E$998,4,FALSE)),"",VLOOKUP(F3889,DataFromWard!$B$484:$E$998,4,FALSE))</f>
        <v>0</v>
      </c>
      <c r="R3889">
        <v>8</v>
      </c>
      <c r="S3889" t="s">
        <v>4915</v>
      </c>
      <c r="T3889" t="s">
        <v>55</v>
      </c>
      <c r="U3889" t="str">
        <f t="shared" si="504"/>
        <v>1945.04.09/10.</v>
      </c>
      <c r="V3889" t="str">
        <f t="shared" si="505"/>
        <v>45. 04.</v>
      </c>
      <c r="W3889" t="str">
        <f t="shared" si="503"/>
        <v>Markers</v>
      </c>
      <c r="X3889" t="str">
        <f t="shared" si="500"/>
        <v>Marking</v>
      </c>
      <c r="Z3889">
        <v>37</v>
      </c>
      <c r="AA3889">
        <v>45</v>
      </c>
    </row>
    <row r="3890" spans="1:27" x14ac:dyDescent="0.25">
      <c r="A3890" s="1">
        <v>16536</v>
      </c>
      <c r="B3890" t="s">
        <v>5012</v>
      </c>
      <c r="C3890" s="1" t="s">
        <v>3835</v>
      </c>
      <c r="D3890" s="1" t="s">
        <v>3873</v>
      </c>
      <c r="E3890" t="s">
        <v>4520</v>
      </c>
      <c r="F3890" t="s">
        <v>974</v>
      </c>
      <c r="G3890" s="12" t="s">
        <v>4954</v>
      </c>
      <c r="H3890" t="str">
        <f t="shared" si="510"/>
        <v>GE</v>
      </c>
      <c r="I3890" s="12" t="s">
        <v>5332</v>
      </c>
      <c r="J3890" s="12"/>
      <c r="K3890" s="12" t="s">
        <v>1908</v>
      </c>
      <c r="L3890" s="12"/>
      <c r="M3890" s="12"/>
      <c r="N3890" s="12"/>
      <c r="O3890" s="57">
        <v>44</v>
      </c>
      <c r="P3890" s="14">
        <v>41</v>
      </c>
      <c r="Q3890" s="12">
        <f>IF(ISERROR(VLOOKUP(F3890,DataFromWard!$B$484:$E$998,4,FALSE)),"",VLOOKUP(F3890,DataFromWard!$B$484:$E$998,4,FALSE))</f>
        <v>0</v>
      </c>
      <c r="R3890">
        <v>8</v>
      </c>
      <c r="S3890" t="s">
        <v>4915</v>
      </c>
      <c r="U3890" t="str">
        <f t="shared" si="504"/>
        <v>1945.04.09/10.</v>
      </c>
      <c r="V3890" t="str">
        <f t="shared" si="505"/>
        <v>45. 04.</v>
      </c>
      <c r="W3890" t="str">
        <f t="shared" si="503"/>
        <v>Elsewhere</v>
      </c>
      <c r="X3890" t="str">
        <f t="shared" si="500"/>
        <v>Not Marking</v>
      </c>
    </row>
    <row r="3891" spans="1:27" x14ac:dyDescent="0.25">
      <c r="A3891" s="1">
        <v>16536</v>
      </c>
      <c r="B3891" t="s">
        <v>5012</v>
      </c>
      <c r="C3891" s="1" t="s">
        <v>3835</v>
      </c>
      <c r="D3891" s="1" t="s">
        <v>3873</v>
      </c>
      <c r="E3891" t="s">
        <v>4520</v>
      </c>
      <c r="F3891" t="s">
        <v>974</v>
      </c>
      <c r="G3891" s="12" t="s">
        <v>977</v>
      </c>
      <c r="H3891" t="str">
        <f t="shared" si="510"/>
        <v>GE</v>
      </c>
      <c r="I3891" s="12" t="s">
        <v>5332</v>
      </c>
      <c r="J3891" s="12"/>
      <c r="K3891" s="12" t="s">
        <v>1908</v>
      </c>
      <c r="L3891" s="12"/>
      <c r="M3891" s="12"/>
      <c r="N3891" s="12"/>
      <c r="O3891" s="57">
        <v>37</v>
      </c>
      <c r="P3891" s="14">
        <v>36</v>
      </c>
      <c r="Q3891" s="12">
        <f>IF(ISERROR(VLOOKUP(F3891,DataFromWard!$B$484:$E$998,4,FALSE)),"",VLOOKUP(F3891,DataFromWard!$B$484:$E$998,4,FALSE))</f>
        <v>0</v>
      </c>
      <c r="R3891">
        <v>8</v>
      </c>
      <c r="S3891" t="s">
        <v>4915</v>
      </c>
      <c r="U3891" t="str">
        <f t="shared" si="504"/>
        <v>1945.04.09/10.</v>
      </c>
      <c r="V3891" t="str">
        <f t="shared" si="505"/>
        <v>45. 04.</v>
      </c>
      <c r="W3891" t="str">
        <f t="shared" si="503"/>
        <v>Elsewhere</v>
      </c>
      <c r="X3891" t="str">
        <f t="shared" si="500"/>
        <v>Not Marking</v>
      </c>
    </row>
    <row r="3892" spans="1:27" x14ac:dyDescent="0.25">
      <c r="A3892" s="1">
        <v>16536</v>
      </c>
      <c r="B3892" t="s">
        <v>5012</v>
      </c>
      <c r="C3892" s="1" t="s">
        <v>3835</v>
      </c>
      <c r="D3892" s="1" t="s">
        <v>3873</v>
      </c>
      <c r="E3892" t="s">
        <v>4520</v>
      </c>
      <c r="F3892" t="s">
        <v>974</v>
      </c>
      <c r="G3892" s="12" t="s">
        <v>4946</v>
      </c>
      <c r="H3892" t="str">
        <f t="shared" si="510"/>
        <v>GE</v>
      </c>
      <c r="I3892" s="12" t="s">
        <v>4777</v>
      </c>
      <c r="J3892" s="12"/>
      <c r="K3892" s="12" t="s">
        <v>1908</v>
      </c>
      <c r="L3892" s="12"/>
      <c r="M3892" s="12"/>
      <c r="N3892" s="12"/>
      <c r="O3892" s="57">
        <v>24</v>
      </c>
      <c r="P3892" s="14">
        <v>24</v>
      </c>
      <c r="Q3892" s="12">
        <f>IF(ISERROR(VLOOKUP(F3892,DataFromWard!$B$484:$E$998,4,FALSE)),"",VLOOKUP(F3892,DataFromWard!$B$484:$E$998,4,FALSE))</f>
        <v>0</v>
      </c>
      <c r="R3892">
        <v>8</v>
      </c>
      <c r="S3892" t="s">
        <v>4915</v>
      </c>
      <c r="U3892" t="str">
        <f t="shared" si="504"/>
        <v>1945.04.09/10.</v>
      </c>
      <c r="V3892" t="str">
        <f t="shared" si="505"/>
        <v>45. 04.</v>
      </c>
      <c r="W3892" t="str">
        <f t="shared" si="503"/>
        <v>Elsewhere</v>
      </c>
      <c r="X3892" t="str">
        <f t="shared" si="500"/>
        <v>Not Marking</v>
      </c>
    </row>
    <row r="3893" spans="1:27" x14ac:dyDescent="0.25">
      <c r="A3893" s="1">
        <v>16537</v>
      </c>
      <c r="B3893" t="s">
        <v>5009</v>
      </c>
      <c r="C3893" s="1" t="str">
        <f>IF(B3893="Day",TEXT(A3893,"dd"&amp;"."),TEXT(A3893,"dd")&amp;"/"&amp;TEXT(A3894,"dd")&amp;".")</f>
        <v>10.</v>
      </c>
      <c r="D3893" s="1" t="str">
        <f t="shared" si="508"/>
        <v>04.</v>
      </c>
      <c r="E3893" t="str">
        <f t="shared" si="509"/>
        <v>45.</v>
      </c>
      <c r="F3893" t="str">
        <f>IF((C3893&lt;C3900),C3893&amp;D3893&amp;E3893,C3893&amp;D3900&amp;E3893)</f>
        <v>10.04.45.</v>
      </c>
      <c r="G3893" s="12" t="str">
        <f>IF(ISERROR(VLOOKUP(F3893,DataFromWard!$B$484:$E$998,2,FALSE)),"",VLOOKUP(F3893,DataFromWard!$B$484:$E$998,2,FALSE))</f>
        <v>Leipzig</v>
      </c>
      <c r="H3893" t="str">
        <f t="shared" si="510"/>
        <v>GE</v>
      </c>
      <c r="I3893" s="12" t="s">
        <v>4614</v>
      </c>
      <c r="J3893" s="12" t="s">
        <v>5229</v>
      </c>
      <c r="K3893" s="12">
        <v>224</v>
      </c>
      <c r="L3893" s="12"/>
      <c r="M3893" s="12"/>
      <c r="N3893" s="12"/>
      <c r="O3893" s="57">
        <f>IF(ISERROR(VLOOKUP(F3893,DataFromWard!$B$484:$E$998,3,FALSE)),"",VLOOKUP(F3893,DataFromWard!$B$484:$E$998,3,FALSE))</f>
        <v>6</v>
      </c>
      <c r="P3893" s="14">
        <v>6</v>
      </c>
      <c r="Q3893" s="12">
        <f>IF(ISERROR(VLOOKUP(F3893,DataFromWard!$B$484:$E$998,4,FALSE)),"",VLOOKUP(F3893,DataFromWard!$B$484:$E$998,4,FALSE))</f>
        <v>0</v>
      </c>
      <c r="R3893">
        <v>8</v>
      </c>
      <c r="S3893" t="s">
        <v>4915</v>
      </c>
      <c r="T3893" t="s">
        <v>5230</v>
      </c>
      <c r="U3893" t="str">
        <f t="shared" si="504"/>
        <v>1945.04.10.</v>
      </c>
      <c r="V3893" t="str">
        <f t="shared" si="505"/>
        <v>45. 04.</v>
      </c>
      <c r="W3893" t="str">
        <f t="shared" si="503"/>
        <v>Markers</v>
      </c>
      <c r="X3893" t="str">
        <f t="shared" si="500"/>
        <v>Marking</v>
      </c>
      <c r="Z3893" s="58">
        <v>128</v>
      </c>
      <c r="AA3893" s="58">
        <v>230</v>
      </c>
    </row>
    <row r="3894" spans="1:27" x14ac:dyDescent="0.25">
      <c r="A3894" s="1">
        <v>16537</v>
      </c>
      <c r="B3894" t="s">
        <v>5012</v>
      </c>
      <c r="C3894" s="1" t="str">
        <f>IF(B3894="Day",TEXT(A3894,"dd"&amp;"."),TEXT(A3894,"dd")&amp;"/"&amp;TEXT(A3900,"dd")&amp;".")</f>
        <v>10/11.</v>
      </c>
      <c r="D3894" s="1" t="str">
        <f t="shared" si="508"/>
        <v>04.</v>
      </c>
      <c r="E3894" t="str">
        <f t="shared" si="509"/>
        <v>45.</v>
      </c>
      <c r="F3894" t="str">
        <f>IF((C3894&lt;C3901),C3894&amp;D3894&amp;E3894,C3894&amp;D3901&amp;E3894)</f>
        <v>10/11.04.45.</v>
      </c>
      <c r="G3894" s="12" t="str">
        <f>IF(ISERROR(VLOOKUP(F3894,DataFromWard!$B$484:$E$998,2,FALSE)),"",VLOOKUP(F3894,DataFromWard!$B$484:$E$998,2,FALSE))</f>
        <v>Plauen</v>
      </c>
      <c r="H3894" t="str">
        <f t="shared" si="510"/>
        <v>GE</v>
      </c>
      <c r="I3894" s="12" t="s">
        <v>5333</v>
      </c>
      <c r="J3894" s="12"/>
      <c r="K3894" s="12">
        <v>307</v>
      </c>
      <c r="L3894" s="12">
        <v>26</v>
      </c>
      <c r="M3894" s="12"/>
      <c r="N3894" s="12"/>
      <c r="O3894" s="57">
        <f>IF(ISERROR(VLOOKUP(F3894,DataFromWard!$B$484:$E$998,3,FALSE)),"",VLOOKUP(F3894,DataFromWard!$B$484:$E$998,3,FALSE))</f>
        <v>8</v>
      </c>
      <c r="P3894" s="14">
        <v>8</v>
      </c>
      <c r="Q3894" s="12">
        <f>IF(ISERROR(VLOOKUP(F3894,DataFromWard!$B$484:$E$998,4,FALSE)),"",VLOOKUP(F3894,DataFromWard!$B$484:$E$998,4,FALSE))</f>
        <v>0</v>
      </c>
      <c r="R3894">
        <v>8</v>
      </c>
      <c r="S3894" t="s">
        <v>4915</v>
      </c>
      <c r="T3894" t="s">
        <v>56</v>
      </c>
      <c r="U3894" t="str">
        <f t="shared" si="504"/>
        <v>1945.04.10/11.</v>
      </c>
      <c r="V3894" t="str">
        <f t="shared" si="505"/>
        <v>45. 04.</v>
      </c>
      <c r="W3894" t="str">
        <f t="shared" si="503"/>
        <v>Markers</v>
      </c>
      <c r="X3894" t="str">
        <f t="shared" si="500"/>
        <v>Marking</v>
      </c>
      <c r="Z3894">
        <v>309</v>
      </c>
      <c r="AA3894">
        <v>315</v>
      </c>
    </row>
    <row r="3895" spans="1:27" x14ac:dyDescent="0.25">
      <c r="A3895" s="1">
        <v>16537</v>
      </c>
      <c r="B3895" t="s">
        <v>5012</v>
      </c>
      <c r="C3895" s="1" t="s">
        <v>3837</v>
      </c>
      <c r="D3895" s="1" t="s">
        <v>3873</v>
      </c>
      <c r="E3895" t="s">
        <v>4520</v>
      </c>
      <c r="F3895" t="s">
        <v>976</v>
      </c>
      <c r="G3895" s="12" t="s">
        <v>3086</v>
      </c>
      <c r="H3895" t="str">
        <f t="shared" si="510"/>
        <v>GE</v>
      </c>
      <c r="I3895" s="12" t="s">
        <v>4614</v>
      </c>
      <c r="J3895" s="12" t="s">
        <v>5231</v>
      </c>
      <c r="K3895" s="12">
        <v>76</v>
      </c>
      <c r="L3895" s="12"/>
      <c r="M3895" s="12"/>
      <c r="N3895" s="12"/>
      <c r="O3895" s="57">
        <v>10</v>
      </c>
      <c r="P3895" s="14">
        <v>10</v>
      </c>
      <c r="Q3895" s="12">
        <v>0</v>
      </c>
      <c r="R3895">
        <v>5</v>
      </c>
      <c r="S3895" t="s">
        <v>3846</v>
      </c>
      <c r="T3895" t="s">
        <v>57</v>
      </c>
      <c r="U3895" t="str">
        <f t="shared" si="504"/>
        <v>1945.04.10/11.</v>
      </c>
      <c r="V3895" t="str">
        <f t="shared" si="505"/>
        <v>45. 04.</v>
      </c>
      <c r="W3895" t="str">
        <f t="shared" si="503"/>
        <v>Markers</v>
      </c>
      <c r="X3895" t="str">
        <f t="shared" si="500"/>
        <v>Marking</v>
      </c>
      <c r="Z3895">
        <v>95</v>
      </c>
      <c r="AA3895">
        <v>96</v>
      </c>
    </row>
    <row r="3896" spans="1:27" x14ac:dyDescent="0.25">
      <c r="A3896" s="1">
        <v>16537</v>
      </c>
      <c r="B3896" t="s">
        <v>5012</v>
      </c>
      <c r="C3896" s="1" t="s">
        <v>3837</v>
      </c>
      <c r="D3896" s="1" t="s">
        <v>3873</v>
      </c>
      <c r="E3896" t="s">
        <v>4520</v>
      </c>
      <c r="F3896" t="s">
        <v>976</v>
      </c>
      <c r="G3896" s="12" t="s">
        <v>3086</v>
      </c>
      <c r="H3896" t="str">
        <f t="shared" si="510"/>
        <v>GE</v>
      </c>
      <c r="I3896" s="12" t="s">
        <v>4614</v>
      </c>
      <c r="J3896" s="12" t="s">
        <v>5231</v>
      </c>
      <c r="K3896" s="12" t="s">
        <v>5285</v>
      </c>
      <c r="L3896" s="12"/>
      <c r="M3896" s="12"/>
      <c r="N3896" s="12"/>
      <c r="O3896" s="57">
        <v>9</v>
      </c>
      <c r="P3896" s="14">
        <v>9</v>
      </c>
      <c r="Q3896" s="12">
        <v>0</v>
      </c>
      <c r="R3896">
        <v>8</v>
      </c>
      <c r="S3896" t="s">
        <v>4915</v>
      </c>
      <c r="U3896" t="str">
        <f t="shared" si="504"/>
        <v>1945.04.10/11.</v>
      </c>
      <c r="V3896" t="str">
        <f t="shared" si="505"/>
        <v>45. 04.</v>
      </c>
      <c r="W3896" t="str">
        <f t="shared" si="503"/>
        <v>Markers</v>
      </c>
      <c r="X3896" t="s">
        <v>311</v>
      </c>
    </row>
    <row r="3897" spans="1:27" x14ac:dyDescent="0.25">
      <c r="A3897" s="1">
        <v>16537</v>
      </c>
      <c r="B3897" t="s">
        <v>5012</v>
      </c>
      <c r="C3897" s="1" t="s">
        <v>3837</v>
      </c>
      <c r="D3897" s="1" t="s">
        <v>3873</v>
      </c>
      <c r="E3897" t="s">
        <v>4520</v>
      </c>
      <c r="F3897" t="s">
        <v>976</v>
      </c>
      <c r="G3897" s="12" t="s">
        <v>4954</v>
      </c>
      <c r="H3897" t="str">
        <f t="shared" si="510"/>
        <v>GE</v>
      </c>
      <c r="I3897" s="12" t="s">
        <v>5332</v>
      </c>
      <c r="J3897" s="12"/>
      <c r="K3897" s="12" t="s">
        <v>1908</v>
      </c>
      <c r="L3897" s="12"/>
      <c r="M3897" s="12"/>
      <c r="N3897" s="12"/>
      <c r="O3897" s="57">
        <v>77</v>
      </c>
      <c r="P3897" s="14">
        <v>73</v>
      </c>
      <c r="Q3897" s="12">
        <v>1</v>
      </c>
      <c r="R3897">
        <v>8</v>
      </c>
      <c r="S3897" t="s">
        <v>4915</v>
      </c>
      <c r="U3897" t="str">
        <f t="shared" si="504"/>
        <v>1945.04.10/11.</v>
      </c>
      <c r="V3897" t="str">
        <f t="shared" si="505"/>
        <v>45. 04.</v>
      </c>
      <c r="W3897" t="str">
        <f t="shared" si="503"/>
        <v>Elsewhere</v>
      </c>
      <c r="X3897" t="str">
        <f t="shared" ref="X3897:X3959" si="511">IF((W3897=""),"",IF((W3897="Markers"),"Marking","Not Marking"))</f>
        <v>Not Marking</v>
      </c>
    </row>
    <row r="3898" spans="1:27" x14ac:dyDescent="0.25">
      <c r="A3898" s="1">
        <v>16537</v>
      </c>
      <c r="B3898" t="s">
        <v>5012</v>
      </c>
      <c r="C3898" s="1" t="s">
        <v>3837</v>
      </c>
      <c r="D3898" s="1" t="s">
        <v>3873</v>
      </c>
      <c r="E3898" t="s">
        <v>4520</v>
      </c>
      <c r="F3898" t="s">
        <v>976</v>
      </c>
      <c r="G3898" s="12" t="s">
        <v>905</v>
      </c>
      <c r="H3898" t="str">
        <f t="shared" si="510"/>
        <v>GE</v>
      </c>
      <c r="I3898" s="12" t="s">
        <v>4746</v>
      </c>
      <c r="J3898" s="12"/>
      <c r="K3898" s="12" t="s">
        <v>1908</v>
      </c>
      <c r="L3898" s="12"/>
      <c r="M3898" s="12"/>
      <c r="N3898" s="12"/>
      <c r="O3898" s="57">
        <v>21</v>
      </c>
      <c r="P3898" s="14">
        <v>20</v>
      </c>
      <c r="Q3898" s="12">
        <v>0</v>
      </c>
      <c r="R3898">
        <v>8</v>
      </c>
      <c r="S3898" t="s">
        <v>4915</v>
      </c>
      <c r="U3898" t="str">
        <f t="shared" si="504"/>
        <v>1945.04.10/11.</v>
      </c>
      <c r="V3898" t="str">
        <f t="shared" si="505"/>
        <v>45. 04.</v>
      </c>
      <c r="W3898" t="str">
        <f t="shared" si="503"/>
        <v>Elsewhere</v>
      </c>
      <c r="X3898" t="str">
        <f t="shared" si="511"/>
        <v>Not Marking</v>
      </c>
    </row>
    <row r="3899" spans="1:27" x14ac:dyDescent="0.25">
      <c r="A3899" s="1">
        <v>16537</v>
      </c>
      <c r="B3899" t="s">
        <v>5012</v>
      </c>
      <c r="C3899" s="1" t="s">
        <v>3837</v>
      </c>
      <c r="D3899" s="1" t="s">
        <v>3873</v>
      </c>
      <c r="E3899" t="s">
        <v>4520</v>
      </c>
      <c r="F3899" t="s">
        <v>976</v>
      </c>
      <c r="G3899" s="12" t="s">
        <v>979</v>
      </c>
      <c r="H3899" t="str">
        <f t="shared" si="510"/>
        <v>GE</v>
      </c>
      <c r="I3899" s="12" t="s">
        <v>5332</v>
      </c>
      <c r="J3899" s="12"/>
      <c r="K3899" s="12" t="s">
        <v>1908</v>
      </c>
      <c r="L3899" s="12"/>
      <c r="M3899" s="12"/>
      <c r="N3899" s="12"/>
      <c r="O3899" s="57">
        <v>7</v>
      </c>
      <c r="P3899" s="14">
        <v>5</v>
      </c>
      <c r="Q3899" s="12">
        <v>0</v>
      </c>
      <c r="R3899">
        <v>8</v>
      </c>
      <c r="S3899" t="s">
        <v>4915</v>
      </c>
      <c r="U3899" t="str">
        <f t="shared" si="504"/>
        <v>1945.04.10/11.</v>
      </c>
      <c r="V3899" t="str">
        <f t="shared" si="505"/>
        <v>45. 04.</v>
      </c>
      <c r="W3899" t="str">
        <f t="shared" si="503"/>
        <v>Elsewhere</v>
      </c>
      <c r="X3899" t="str">
        <f t="shared" si="511"/>
        <v>Not Marking</v>
      </c>
    </row>
    <row r="3900" spans="1:27" x14ac:dyDescent="0.25">
      <c r="A3900" s="1">
        <v>16538</v>
      </c>
      <c r="B3900" t="s">
        <v>5009</v>
      </c>
      <c r="C3900" s="1" t="str">
        <f>IF(B3900="Day",TEXT(A3900,"dd"&amp;"."),TEXT(A3900,"dd")&amp;"/"&amp;TEXT(A3901,"dd")&amp;".")</f>
        <v>11.</v>
      </c>
      <c r="D3900" s="1" t="str">
        <f t="shared" si="508"/>
        <v>04.</v>
      </c>
      <c r="E3900" t="str">
        <f t="shared" si="509"/>
        <v>45.</v>
      </c>
      <c r="F3900" t="str">
        <f>IF((C3900&lt;C3903),C3900&amp;D3900&amp;E3900,C3900&amp;D3903&amp;E3900)</f>
        <v>11.04.45.</v>
      </c>
      <c r="G3900" s="12" t="str">
        <f>IF(ISERROR(VLOOKUP(F3900,DataFromWard!$B$484:$E$998,2,FALSE)),"",VLOOKUP(F3900,DataFromWard!$B$484:$E$998,2,FALSE))</f>
        <v>Bayreuth</v>
      </c>
      <c r="H3900" t="str">
        <f t="shared" si="510"/>
        <v>GE</v>
      </c>
      <c r="I3900" s="12" t="s">
        <v>5333</v>
      </c>
      <c r="J3900" s="12"/>
      <c r="K3900" s="12">
        <v>100</v>
      </c>
      <c r="L3900" s="12"/>
      <c r="M3900" s="12"/>
      <c r="N3900" s="12"/>
      <c r="O3900" s="57">
        <f>IF(ISERROR(VLOOKUP(F3900,DataFromWard!$B$484:$E$998,3,FALSE)),"",VLOOKUP(F3900,DataFromWard!$B$484:$E$998,3,FALSE))</f>
        <v>8</v>
      </c>
      <c r="P3900" s="14">
        <v>8</v>
      </c>
      <c r="Q3900" s="12">
        <f>IF(ISERROR(VLOOKUP(F3900,DataFromWard!$B$484:$E$998,4,FALSE)),"",VLOOKUP(F3900,DataFromWard!$B$484:$E$998,4,FALSE))</f>
        <v>0</v>
      </c>
      <c r="R3900">
        <v>8</v>
      </c>
      <c r="S3900" t="s">
        <v>4915</v>
      </c>
      <c r="T3900" t="s">
        <v>58</v>
      </c>
      <c r="U3900" t="str">
        <f t="shared" si="504"/>
        <v>1945.04.11.</v>
      </c>
      <c r="V3900" t="str">
        <f t="shared" si="505"/>
        <v>45. 04.</v>
      </c>
      <c r="W3900" t="str">
        <f t="shared" si="503"/>
        <v>Markers</v>
      </c>
      <c r="X3900" t="str">
        <f t="shared" si="511"/>
        <v>Marking</v>
      </c>
      <c r="Z3900">
        <v>110</v>
      </c>
      <c r="AA3900">
        <v>108</v>
      </c>
    </row>
    <row r="3901" spans="1:27" x14ac:dyDescent="0.25">
      <c r="A3901" s="1">
        <v>16538</v>
      </c>
      <c r="B3901" t="s">
        <v>5012</v>
      </c>
      <c r="C3901" s="1" t="str">
        <f>IF(B3901="Day",TEXT(A3901,"dd"&amp;"."),TEXT(A3901,"dd")&amp;"/"&amp;TEXT(A3903,"dd")&amp;".")</f>
        <v>11/12.</v>
      </c>
      <c r="D3901" s="1" t="str">
        <f t="shared" si="508"/>
        <v>04.</v>
      </c>
      <c r="E3901" t="str">
        <f t="shared" si="509"/>
        <v>45.</v>
      </c>
      <c r="F3901" t="str">
        <f>IF((C3901&lt;C3904),C3901&amp;D3901&amp;E3901,C3901&amp;D3904&amp;E3901)</f>
        <v>11/12.04.45.</v>
      </c>
      <c r="G3901" s="12" t="str">
        <f>IF(ISERROR(VLOOKUP(F3901,DataFromWard!$B$484:$E$998,2,FALSE)),"",VLOOKUP(F3901,DataFromWard!$B$484:$E$998,2,FALSE))</f>
        <v>Berlin/Munich</v>
      </c>
      <c r="H3901" t="str">
        <f t="shared" si="510"/>
        <v>GE</v>
      </c>
      <c r="I3901" s="12" t="s">
        <v>5332</v>
      </c>
      <c r="J3901" s="12"/>
      <c r="K3901" s="12" t="s">
        <v>1912</v>
      </c>
      <c r="L3901" s="12"/>
      <c r="M3901" s="12"/>
      <c r="N3901" s="12"/>
      <c r="O3901" s="57">
        <v>107</v>
      </c>
      <c r="P3901" s="14">
        <v>112</v>
      </c>
      <c r="Q3901" s="12">
        <f>IF(ISERROR(VLOOKUP(F3901,DataFromWard!$B$484:$E$998,4,FALSE)),"",VLOOKUP(F3901,DataFromWard!$B$484:$E$998,4,FALSE))</f>
        <v>1</v>
      </c>
      <c r="R3901">
        <v>8</v>
      </c>
      <c r="S3901" t="s">
        <v>4915</v>
      </c>
      <c r="U3901" t="str">
        <f t="shared" si="504"/>
        <v>1945.04.11/12.</v>
      </c>
      <c r="V3901" t="str">
        <f t="shared" si="505"/>
        <v>45. 04.</v>
      </c>
      <c r="W3901" t="str">
        <f t="shared" si="503"/>
        <v>None</v>
      </c>
      <c r="X3901" t="str">
        <f t="shared" si="511"/>
        <v>Not Marking</v>
      </c>
    </row>
    <row r="3902" spans="1:27" x14ac:dyDescent="0.25">
      <c r="A3902" s="1">
        <v>16538</v>
      </c>
      <c r="B3902" t="s">
        <v>5012</v>
      </c>
      <c r="C3902" s="1" t="s">
        <v>3801</v>
      </c>
      <c r="D3902" s="1" t="s">
        <v>3873</v>
      </c>
      <c r="E3902" t="s">
        <v>4520</v>
      </c>
      <c r="F3902" t="s">
        <v>980</v>
      </c>
      <c r="G3902" s="12" t="s">
        <v>1994</v>
      </c>
      <c r="H3902" t="str">
        <f t="shared" si="510"/>
        <v>GE</v>
      </c>
      <c r="I3902" s="12" t="s">
        <v>5332</v>
      </c>
      <c r="J3902" s="12"/>
      <c r="K3902" s="12" t="s">
        <v>1912</v>
      </c>
      <c r="L3902" s="12"/>
      <c r="M3902" s="12"/>
      <c r="N3902" s="12"/>
      <c r="O3902" s="57">
        <v>8</v>
      </c>
      <c r="P3902" s="14">
        <v>8</v>
      </c>
      <c r="Q3902" s="12">
        <v>0</v>
      </c>
      <c r="R3902">
        <v>8</v>
      </c>
      <c r="S3902" t="s">
        <v>4915</v>
      </c>
      <c r="U3902" t="str">
        <f t="shared" si="504"/>
        <v>1945.04.11/12.</v>
      </c>
      <c r="V3902" t="str">
        <f t="shared" si="505"/>
        <v>45. 04.</v>
      </c>
      <c r="W3902" t="str">
        <f t="shared" si="503"/>
        <v>None</v>
      </c>
      <c r="X3902" t="str">
        <f t="shared" si="511"/>
        <v>Not Marking</v>
      </c>
    </row>
    <row r="3903" spans="1:27" x14ac:dyDescent="0.25">
      <c r="A3903" s="1">
        <v>16539</v>
      </c>
      <c r="B3903" t="s">
        <v>5009</v>
      </c>
      <c r="C3903" s="1" t="str">
        <f>IF(B3903="Day",TEXT(A3903,"dd"&amp;"."),TEXT(A3903,"dd")&amp;"/"&amp;TEXT(A3904,"dd")&amp;".")</f>
        <v>12.</v>
      </c>
      <c r="D3903" s="1" t="str">
        <f t="shared" si="508"/>
        <v>04.</v>
      </c>
      <c r="E3903" t="str">
        <f t="shared" si="509"/>
        <v>45.</v>
      </c>
      <c r="F3903" t="str">
        <f>IF((C3903&lt;C3906),C3903&amp;D3903&amp;E3903,C3903&amp;D3906&amp;E3903)</f>
        <v>12.04.45.</v>
      </c>
      <c r="G3903" s="12" t="str">
        <f>IF(ISERROR(VLOOKUP(F3903,DataFromWard!$B$484:$E$998,2,FALSE)),"",VLOOKUP(F3903,DataFromWard!$B$484:$E$998,2,FALSE))</f>
        <v/>
      </c>
      <c r="H3903" t="str">
        <f t="shared" si="510"/>
        <v/>
      </c>
      <c r="I3903" s="12"/>
      <c r="J3903" s="12"/>
      <c r="K3903" s="12"/>
      <c r="L3903" s="12"/>
      <c r="M3903" s="12"/>
      <c r="N3903" s="12"/>
      <c r="O3903" s="14" t="str">
        <f>IF(ISERROR(VLOOKUP(F3903,DataFromWard!$B$484:$E$998,3,FALSE)),"",VLOOKUP(F3903,DataFromWard!$B$484:$E$998,3,FALSE))</f>
        <v/>
      </c>
      <c r="P3903" s="14"/>
      <c r="Q3903" s="12" t="str">
        <f>IF(ISERROR(VLOOKUP(F3903,DataFromWard!$B$484:$E$998,4,FALSE)),"",VLOOKUP(F3903,DataFromWard!$B$484:$E$998,4,FALSE))</f>
        <v/>
      </c>
      <c r="U3903" t="str">
        <f t="shared" si="504"/>
        <v>1945.04.12.</v>
      </c>
      <c r="V3903" t="str">
        <f t="shared" si="505"/>
        <v>45. 04.</v>
      </c>
      <c r="W3903" t="str">
        <f t="shared" si="503"/>
        <v/>
      </c>
      <c r="X3903" t="str">
        <f t="shared" si="511"/>
        <v/>
      </c>
    </row>
    <row r="3904" spans="1:27" x14ac:dyDescent="0.25">
      <c r="A3904" s="1">
        <v>16539</v>
      </c>
      <c r="B3904" t="s">
        <v>5012</v>
      </c>
      <c r="C3904" s="1" t="str">
        <f>IF(B3904="Day",TEXT(A3904,"dd"&amp;"."),TEXT(A3904,"dd")&amp;"/"&amp;TEXT(A3906,"dd")&amp;".")</f>
        <v>12/13.</v>
      </c>
      <c r="D3904" s="1" t="str">
        <f t="shared" si="508"/>
        <v>04.</v>
      </c>
      <c r="E3904" t="str">
        <f t="shared" si="509"/>
        <v>45.</v>
      </c>
      <c r="F3904" t="str">
        <f>IF((C3904&lt;C3907),C3904&amp;D3904&amp;E3904,C3904&amp;D3907&amp;E3904)</f>
        <v>12/13.04.45.</v>
      </c>
      <c r="G3904" s="12" t="s">
        <v>4954</v>
      </c>
      <c r="H3904" t="str">
        <f t="shared" si="510"/>
        <v>GE</v>
      </c>
      <c r="I3904" s="12" t="s">
        <v>5332</v>
      </c>
      <c r="J3904" s="12"/>
      <c r="K3904" s="12" t="s">
        <v>1912</v>
      </c>
      <c r="L3904" s="12">
        <v>13</v>
      </c>
      <c r="M3904" s="12"/>
      <c r="N3904" s="12"/>
      <c r="O3904" s="57">
        <v>97</v>
      </c>
      <c r="P3904" s="14">
        <v>93</v>
      </c>
      <c r="Q3904" s="12">
        <v>0</v>
      </c>
      <c r="R3904">
        <v>8</v>
      </c>
      <c r="S3904" t="s">
        <v>4915</v>
      </c>
      <c r="T3904" t="s">
        <v>5232</v>
      </c>
      <c r="U3904" t="str">
        <f t="shared" si="504"/>
        <v>1945.04.12/13.</v>
      </c>
      <c r="V3904" t="str">
        <f t="shared" si="505"/>
        <v>45. 04.</v>
      </c>
      <c r="W3904" t="str">
        <f t="shared" si="503"/>
        <v>None</v>
      </c>
      <c r="X3904" t="str">
        <f t="shared" si="511"/>
        <v>Not Marking</v>
      </c>
    </row>
    <row r="3905" spans="1:28" x14ac:dyDescent="0.25">
      <c r="A3905" s="1">
        <v>16539</v>
      </c>
      <c r="B3905" t="s">
        <v>5012</v>
      </c>
      <c r="C3905" s="1" t="s">
        <v>3836</v>
      </c>
      <c r="D3905" s="1" t="s">
        <v>3873</v>
      </c>
      <c r="E3905" t="s">
        <v>4520</v>
      </c>
      <c r="F3905" t="s">
        <v>982</v>
      </c>
      <c r="G3905" s="12" t="s">
        <v>1994</v>
      </c>
      <c r="H3905" t="str">
        <f t="shared" si="510"/>
        <v>GE</v>
      </c>
      <c r="I3905" s="12" t="s">
        <v>5332</v>
      </c>
      <c r="J3905" s="12"/>
      <c r="K3905" s="12" t="s">
        <v>1912</v>
      </c>
      <c r="L3905" s="12"/>
      <c r="M3905" s="12"/>
      <c r="N3905" s="12"/>
      <c r="O3905" s="57">
        <v>3</v>
      </c>
      <c r="P3905" s="14">
        <v>10</v>
      </c>
      <c r="Q3905" s="12">
        <v>0</v>
      </c>
      <c r="R3905">
        <v>8</v>
      </c>
      <c r="S3905" t="s">
        <v>4915</v>
      </c>
      <c r="T3905" t="s">
        <v>5232</v>
      </c>
      <c r="U3905" t="str">
        <f t="shared" si="504"/>
        <v>1945.04.12/13.</v>
      </c>
      <c r="V3905" t="str">
        <f t="shared" si="505"/>
        <v>45. 04.</v>
      </c>
      <c r="W3905" t="str">
        <f t="shared" si="503"/>
        <v>None</v>
      </c>
      <c r="X3905" t="str">
        <f t="shared" si="511"/>
        <v>Not Marking</v>
      </c>
    </row>
    <row r="3906" spans="1:28" x14ac:dyDescent="0.25">
      <c r="A3906" s="1">
        <v>16540</v>
      </c>
      <c r="B3906" t="s">
        <v>5009</v>
      </c>
      <c r="C3906" s="1" t="str">
        <f>IF(B3906="Day",TEXT(A3906,"dd"&amp;"."),TEXT(A3906,"dd")&amp;"/"&amp;TEXT(A3907,"dd")&amp;".")</f>
        <v>13.</v>
      </c>
      <c r="D3906" s="1" t="str">
        <f t="shared" si="508"/>
        <v>04.</v>
      </c>
      <c r="E3906" t="str">
        <f t="shared" si="509"/>
        <v>45.</v>
      </c>
      <c r="F3906" t="str">
        <f>IF((C3906&lt;C3911),C3906&amp;D3906&amp;E3906,C3906&amp;D3911&amp;E3906)</f>
        <v>13.04.45.</v>
      </c>
      <c r="G3906" s="12" t="str">
        <f>IF(ISERROR(VLOOKUP(F3906,DataFromWard!$B$484:$E$998,2,FALSE)),"",VLOOKUP(F3906,DataFromWard!$B$484:$E$998,2,FALSE))</f>
        <v/>
      </c>
      <c r="H3906" t="str">
        <f t="shared" si="510"/>
        <v/>
      </c>
      <c r="I3906" s="12"/>
      <c r="J3906" s="12"/>
      <c r="K3906" s="12"/>
      <c r="L3906" s="12"/>
      <c r="M3906" s="12"/>
      <c r="N3906" s="12"/>
      <c r="O3906" s="14" t="str">
        <f>IF(ISERROR(VLOOKUP(F3906,DataFromWard!$B$484:$E$998,3,FALSE)),"",VLOOKUP(F3906,DataFromWard!$B$484:$E$998,3,FALSE))</f>
        <v/>
      </c>
      <c r="P3906" s="14"/>
      <c r="Q3906" s="12" t="str">
        <f>IF(ISERROR(VLOOKUP(F3906,DataFromWard!$B$484:$E$998,4,FALSE)),"",VLOOKUP(F3906,DataFromWard!$B$484:$E$998,4,FALSE))</f>
        <v/>
      </c>
      <c r="S3906" t="s">
        <v>4915</v>
      </c>
      <c r="T3906" t="s">
        <v>59</v>
      </c>
      <c r="U3906" t="str">
        <f t="shared" si="504"/>
        <v>1945.04.13.</v>
      </c>
      <c r="V3906" t="str">
        <f t="shared" si="505"/>
        <v>45. 04.</v>
      </c>
      <c r="W3906" t="str">
        <f t="shared" si="503"/>
        <v/>
      </c>
      <c r="X3906" t="str">
        <f t="shared" si="511"/>
        <v/>
      </c>
    </row>
    <row r="3907" spans="1:28" x14ac:dyDescent="0.25">
      <c r="A3907" s="1">
        <v>16540</v>
      </c>
      <c r="B3907" t="s">
        <v>5012</v>
      </c>
      <c r="C3907" s="1" t="str">
        <f>IF(B3907="Day",TEXT(A3907,"dd"&amp;"."),TEXT(A3907,"dd")&amp;"/"&amp;TEXT(A3911,"dd")&amp;".")</f>
        <v>13/14.</v>
      </c>
      <c r="D3907" s="1" t="str">
        <f t="shared" si="508"/>
        <v>04.</v>
      </c>
      <c r="E3907" t="str">
        <f t="shared" si="509"/>
        <v>45.</v>
      </c>
      <c r="F3907" t="str">
        <f>IF((C3907&lt;C3912),C3907&amp;D3907&amp;E3907,C3907&amp;D3912&amp;E3907)</f>
        <v>13/14.04.45.</v>
      </c>
      <c r="G3907" s="12" t="str">
        <f>IF(ISERROR(VLOOKUP(F3907,DataFromWard!$B$484:$E$998,2,FALSE)),"",VLOOKUP(F3907,DataFromWard!$B$484:$E$998,2,FALSE))</f>
        <v>Boizenburg</v>
      </c>
      <c r="H3907" t="str">
        <f t="shared" si="510"/>
        <v>GE</v>
      </c>
      <c r="I3907" s="12" t="s">
        <v>4746</v>
      </c>
      <c r="J3907" s="12"/>
      <c r="K3907" s="12" t="s">
        <v>1908</v>
      </c>
      <c r="L3907" s="12">
        <v>55</v>
      </c>
      <c r="M3907" s="12">
        <v>1</v>
      </c>
      <c r="N3907" s="12"/>
      <c r="O3907" s="57">
        <f>IF(ISERROR(VLOOKUP(F3907,DataFromWard!$B$484:$E$998,3,FALSE)),"",VLOOKUP(F3907,DataFromWard!$B$484:$E$998,3,FALSE))</f>
        <v>8</v>
      </c>
      <c r="P3907" s="14">
        <v>8</v>
      </c>
      <c r="Q3907" s="12">
        <f>IF(ISERROR(VLOOKUP(F3907,DataFromWard!$B$484:$E$998,4,FALSE)),"",VLOOKUP(F3907,DataFromWard!$B$484:$E$998,4,FALSE))</f>
        <v>0</v>
      </c>
      <c r="R3907">
        <v>8</v>
      </c>
      <c r="S3907" t="s">
        <v>4915</v>
      </c>
      <c r="T3907" t="s">
        <v>60</v>
      </c>
      <c r="U3907" t="str">
        <f t="shared" si="504"/>
        <v>1945.04.13/14.</v>
      </c>
      <c r="V3907" t="str">
        <f t="shared" si="505"/>
        <v>45. 04.</v>
      </c>
      <c r="W3907" t="str">
        <f t="shared" si="503"/>
        <v>Elsewhere</v>
      </c>
      <c r="X3907" t="str">
        <f t="shared" si="511"/>
        <v>Not Marking</v>
      </c>
      <c r="AB3907" t="s">
        <v>5258</v>
      </c>
    </row>
    <row r="3908" spans="1:28" x14ac:dyDescent="0.25">
      <c r="A3908" s="1">
        <v>16540</v>
      </c>
      <c r="B3908" t="s">
        <v>5012</v>
      </c>
      <c r="C3908" s="1" t="s">
        <v>3800</v>
      </c>
      <c r="D3908" s="1" t="s">
        <v>3873</v>
      </c>
      <c r="E3908" t="s">
        <v>4520</v>
      </c>
      <c r="F3908" t="s">
        <v>983</v>
      </c>
      <c r="G3908" s="12" t="s">
        <v>4946</v>
      </c>
      <c r="H3908" t="str">
        <f t="shared" si="510"/>
        <v>GE</v>
      </c>
      <c r="I3908" s="12" t="s">
        <v>5332</v>
      </c>
      <c r="J3908" s="12"/>
      <c r="K3908" s="12" t="s">
        <v>1908</v>
      </c>
      <c r="L3908" s="12"/>
      <c r="M3908" s="12"/>
      <c r="N3908" s="12"/>
      <c r="O3908" s="57">
        <v>87</v>
      </c>
      <c r="P3908" s="14">
        <v>84</v>
      </c>
      <c r="Q3908" s="12">
        <f>IF(ISERROR(VLOOKUP(F3908,DataFromWard!$B$484:$E$998,4,FALSE)),"",VLOOKUP(F3908,DataFromWard!$B$484:$E$998,4,FALSE))</f>
        <v>0</v>
      </c>
      <c r="R3908">
        <v>8</v>
      </c>
      <c r="S3908" t="s">
        <v>4915</v>
      </c>
      <c r="U3908" t="str">
        <f t="shared" si="504"/>
        <v>1945.04.13/14.</v>
      </c>
      <c r="V3908" t="str">
        <f t="shared" si="505"/>
        <v>45. 04.</v>
      </c>
      <c r="W3908" t="str">
        <f t="shared" si="503"/>
        <v>Elsewhere</v>
      </c>
      <c r="X3908" t="str">
        <f t="shared" si="511"/>
        <v>Not Marking</v>
      </c>
    </row>
    <row r="3909" spans="1:28" x14ac:dyDescent="0.25">
      <c r="A3909" s="1">
        <v>16540</v>
      </c>
      <c r="B3909" t="s">
        <v>5012</v>
      </c>
      <c r="C3909" s="1" t="s">
        <v>3800</v>
      </c>
      <c r="D3909" s="1" t="s">
        <v>3873</v>
      </c>
      <c r="E3909" t="s">
        <v>4520</v>
      </c>
      <c r="F3909" t="s">
        <v>983</v>
      </c>
      <c r="G3909" s="12" t="s">
        <v>5233</v>
      </c>
      <c r="H3909" t="str">
        <f t="shared" si="510"/>
        <v>GE</v>
      </c>
      <c r="I3909" s="12" t="s">
        <v>4746</v>
      </c>
      <c r="J3909" s="12"/>
      <c r="K3909" s="12" t="s">
        <v>1908</v>
      </c>
      <c r="L3909" s="12"/>
      <c r="M3909" s="12"/>
      <c r="N3909" s="12"/>
      <c r="O3909" s="57">
        <v>20</v>
      </c>
      <c r="P3909" s="14">
        <v>20</v>
      </c>
      <c r="Q3909" s="12">
        <f>IF(ISERROR(VLOOKUP(F3909,DataFromWard!$B$484:$E$998,4,FALSE)),"",VLOOKUP(F3909,DataFromWard!$B$484:$E$998,4,FALSE))</f>
        <v>0</v>
      </c>
      <c r="R3909">
        <v>8</v>
      </c>
      <c r="S3909" t="s">
        <v>4915</v>
      </c>
      <c r="U3909" t="str">
        <f t="shared" si="504"/>
        <v>1945.04.13/14.</v>
      </c>
      <c r="V3909" t="str">
        <f t="shared" si="505"/>
        <v>45. 04.</v>
      </c>
      <c r="W3909" t="str">
        <f t="shared" si="503"/>
        <v>Elsewhere</v>
      </c>
      <c r="X3909" t="str">
        <f t="shared" si="511"/>
        <v>Not Marking</v>
      </c>
    </row>
    <row r="3910" spans="1:28" x14ac:dyDescent="0.25">
      <c r="A3910" s="1">
        <v>16540</v>
      </c>
      <c r="B3910" t="s">
        <v>5012</v>
      </c>
      <c r="C3910" s="1" t="s">
        <v>3800</v>
      </c>
      <c r="D3910" s="1" t="s">
        <v>3873</v>
      </c>
      <c r="E3910" t="s">
        <v>4520</v>
      </c>
      <c r="F3910" t="s">
        <v>983</v>
      </c>
      <c r="G3910" s="12" t="s">
        <v>96</v>
      </c>
      <c r="H3910" t="str">
        <f t="shared" si="510"/>
        <v>GE</v>
      </c>
      <c r="I3910" s="12" t="s">
        <v>4646</v>
      </c>
      <c r="J3910" s="12"/>
      <c r="K3910" s="12" t="s">
        <v>1908</v>
      </c>
      <c r="L3910" s="12"/>
      <c r="M3910" s="12"/>
      <c r="N3910" s="12"/>
      <c r="O3910" s="57">
        <v>12</v>
      </c>
      <c r="P3910" s="14">
        <v>12</v>
      </c>
      <c r="Q3910" s="12">
        <f>IF(ISERROR(VLOOKUP(F3910,DataFromWard!$B$484:$E$998,4,FALSE)),"",VLOOKUP(F3910,DataFromWard!$B$484:$E$998,4,FALSE))</f>
        <v>0</v>
      </c>
      <c r="R3910">
        <v>8</v>
      </c>
      <c r="S3910" t="s">
        <v>4915</v>
      </c>
      <c r="U3910" t="str">
        <f t="shared" si="504"/>
        <v>1945.04.13/14.</v>
      </c>
      <c r="V3910" t="str">
        <f t="shared" si="505"/>
        <v>45. 04.</v>
      </c>
      <c r="W3910" t="str">
        <f t="shared" si="503"/>
        <v>Elsewhere</v>
      </c>
      <c r="X3910" t="str">
        <f t="shared" si="511"/>
        <v>Not Marking</v>
      </c>
    </row>
    <row r="3911" spans="1:28" x14ac:dyDescent="0.25">
      <c r="A3911" s="1">
        <v>16541</v>
      </c>
      <c r="B3911" t="s">
        <v>5009</v>
      </c>
      <c r="C3911" s="1" t="str">
        <f>IF(B3911="Day",TEXT(A3911,"dd"&amp;"."),TEXT(A3911,"dd")&amp;"/"&amp;TEXT(A3912,"dd")&amp;".")</f>
        <v>14.</v>
      </c>
      <c r="D3911" s="1" t="str">
        <f t="shared" si="508"/>
        <v>04.</v>
      </c>
      <c r="E3911" t="str">
        <f t="shared" si="509"/>
        <v>45.</v>
      </c>
      <c r="F3911" t="str">
        <f>IF((C3911&lt;C3916),C3911&amp;D3911&amp;E3911,C3911&amp;D3916&amp;E3911)</f>
        <v>14.04.45.</v>
      </c>
      <c r="G3911" s="12" t="str">
        <f>IF(ISERROR(VLOOKUP(F3911,DataFromWard!$B$484:$E$998,2,FALSE)),"",VLOOKUP(F3911,DataFromWard!$B$484:$E$998,2,FALSE))</f>
        <v/>
      </c>
      <c r="H3911" t="str">
        <f t="shared" si="510"/>
        <v/>
      </c>
      <c r="I3911" s="12"/>
      <c r="J3911" s="12"/>
      <c r="K3911" s="12"/>
      <c r="L3911" s="12"/>
      <c r="M3911" s="12"/>
      <c r="N3911" s="12"/>
      <c r="O3911" s="14" t="str">
        <f>IF(ISERROR(VLOOKUP(F3911,DataFromWard!$B$484:$E$998,3,FALSE)),"",VLOOKUP(F3911,DataFromWard!$B$484:$E$998,3,FALSE))</f>
        <v/>
      </c>
      <c r="P3911" s="14"/>
      <c r="Q3911" s="12" t="str">
        <f>IF(ISERROR(VLOOKUP(F3911,DataFromWard!$B$484:$E$998,4,FALSE)),"",VLOOKUP(F3911,DataFromWard!$B$484:$E$998,4,FALSE))</f>
        <v/>
      </c>
      <c r="S3911" t="s">
        <v>4915</v>
      </c>
      <c r="T3911" t="s">
        <v>61</v>
      </c>
      <c r="U3911" t="str">
        <f t="shared" si="504"/>
        <v>1945.04.14.</v>
      </c>
      <c r="V3911" t="str">
        <f t="shared" si="505"/>
        <v>45. 04.</v>
      </c>
      <c r="W3911" t="str">
        <f t="shared" si="503"/>
        <v/>
      </c>
      <c r="X3911" t="str">
        <f t="shared" si="511"/>
        <v/>
      </c>
    </row>
    <row r="3912" spans="1:28" x14ac:dyDescent="0.25">
      <c r="A3912" s="1">
        <v>16541</v>
      </c>
      <c r="B3912" t="s">
        <v>5012</v>
      </c>
      <c r="C3912" s="1" t="str">
        <f>IF(B3912="Day",TEXT(A3912,"dd"&amp;"."),TEXT(A3912,"dd")&amp;"/"&amp;TEXT(A3916,"dd")&amp;".")</f>
        <v>14/15.</v>
      </c>
      <c r="D3912" s="1" t="str">
        <f t="shared" si="508"/>
        <v>04.</v>
      </c>
      <c r="E3912" t="str">
        <f t="shared" si="509"/>
        <v>45.</v>
      </c>
      <c r="F3912" t="str">
        <f>IF((C3912&lt;C3917),C3912&amp;D3912&amp;E3912,C3912&amp;D3917&amp;E3912)</f>
        <v>14/15.04.45.</v>
      </c>
      <c r="G3912" s="12" t="str">
        <f>IF(ISERROR(VLOOKUP(F3912,DataFromWard!$B$484:$E$998,2,FALSE)),"",VLOOKUP(F3912,DataFromWard!$B$484:$E$998,2,FALSE))</f>
        <v>Potsdam</v>
      </c>
      <c r="H3912" t="str">
        <f t="shared" si="510"/>
        <v>GE</v>
      </c>
      <c r="I3912" s="12" t="s">
        <v>5333</v>
      </c>
      <c r="J3912" s="12"/>
      <c r="K3912" s="12">
        <v>500</v>
      </c>
      <c r="L3912" s="12">
        <v>50</v>
      </c>
      <c r="M3912" s="12"/>
      <c r="N3912" s="12"/>
      <c r="O3912" s="57">
        <f>IF(ISERROR(VLOOKUP(F3912,DataFromWard!$B$484:$E$998,3,FALSE)),"",VLOOKUP(F3912,DataFromWard!$B$484:$E$998,3,FALSE))</f>
        <v>12</v>
      </c>
      <c r="P3912" s="14">
        <v>12</v>
      </c>
      <c r="Q3912" s="12">
        <f>IF(ISERROR(VLOOKUP(F3912,DataFromWard!$B$484:$E$998,4,FALSE)),"",VLOOKUP(F3912,DataFromWard!$B$484:$E$998,4,FALSE))</f>
        <v>0</v>
      </c>
      <c r="R3912">
        <v>8</v>
      </c>
      <c r="S3912" t="s">
        <v>4915</v>
      </c>
      <c r="T3912" t="s">
        <v>5234</v>
      </c>
      <c r="U3912" t="str">
        <f t="shared" si="504"/>
        <v>1945.04.14/15.</v>
      </c>
      <c r="V3912" t="str">
        <f t="shared" si="505"/>
        <v>45. 04.</v>
      </c>
      <c r="W3912" t="str">
        <f t="shared" si="503"/>
        <v>Markers</v>
      </c>
      <c r="X3912" t="str">
        <f t="shared" si="511"/>
        <v>Marking</v>
      </c>
      <c r="Z3912">
        <v>490</v>
      </c>
      <c r="AA3912">
        <v>512</v>
      </c>
    </row>
    <row r="3913" spans="1:28" x14ac:dyDescent="0.25">
      <c r="A3913" s="1">
        <v>16541</v>
      </c>
      <c r="B3913" t="s">
        <v>5012</v>
      </c>
      <c r="C3913" s="1" t="s">
        <v>3844</v>
      </c>
      <c r="D3913" s="1" t="s">
        <v>3873</v>
      </c>
      <c r="E3913" t="s">
        <v>4520</v>
      </c>
      <c r="F3913" t="s">
        <v>986</v>
      </c>
      <c r="G3913" s="12" t="s">
        <v>4953</v>
      </c>
      <c r="H3913" t="str">
        <f t="shared" si="510"/>
        <v>GE</v>
      </c>
      <c r="I3913" s="12" t="s">
        <v>5334</v>
      </c>
      <c r="J3913" s="12"/>
      <c r="K3913" s="12">
        <v>24</v>
      </c>
      <c r="L3913" s="12"/>
      <c r="M3913" s="12"/>
      <c r="N3913" s="12"/>
      <c r="O3913" s="57">
        <v>4</v>
      </c>
      <c r="P3913" s="14">
        <v>4</v>
      </c>
      <c r="Q3913" s="12">
        <f>IF(ISERROR(VLOOKUP(F3913,DataFromWard!$B$484:$E$998,4,FALSE)),"",VLOOKUP(F3913,DataFromWard!$B$484:$E$998,4,FALSE))</f>
        <v>0</v>
      </c>
      <c r="R3913">
        <v>8</v>
      </c>
      <c r="S3913" t="s">
        <v>4915</v>
      </c>
      <c r="U3913" t="str">
        <f t="shared" si="504"/>
        <v>1945.04.14/15.</v>
      </c>
      <c r="V3913" t="str">
        <f t="shared" si="505"/>
        <v>45. 04.</v>
      </c>
      <c r="W3913" t="str">
        <f t="shared" si="503"/>
        <v>Markers</v>
      </c>
      <c r="X3913" t="str">
        <f t="shared" si="511"/>
        <v>Marking</v>
      </c>
      <c r="Z3913">
        <v>23</v>
      </c>
      <c r="AA3913">
        <v>28</v>
      </c>
    </row>
    <row r="3914" spans="1:28" x14ac:dyDescent="0.25">
      <c r="A3914" s="1">
        <v>16541</v>
      </c>
      <c r="B3914" t="s">
        <v>5012</v>
      </c>
      <c r="C3914" s="1" t="s">
        <v>3844</v>
      </c>
      <c r="D3914" s="1" t="s">
        <v>3873</v>
      </c>
      <c r="E3914" t="s">
        <v>4520</v>
      </c>
      <c r="F3914" t="s">
        <v>986</v>
      </c>
      <c r="G3914" s="12" t="s">
        <v>4954</v>
      </c>
      <c r="H3914" t="str">
        <f t="shared" si="510"/>
        <v>GE</v>
      </c>
      <c r="I3914" s="12" t="s">
        <v>5332</v>
      </c>
      <c r="J3914" s="12"/>
      <c r="K3914" s="12" t="s">
        <v>1908</v>
      </c>
      <c r="L3914" s="12"/>
      <c r="M3914" s="12"/>
      <c r="N3914" s="12"/>
      <c r="O3914" s="57">
        <v>62</v>
      </c>
      <c r="P3914" s="14">
        <v>60</v>
      </c>
      <c r="Q3914" s="12">
        <f>IF(ISERROR(VLOOKUP(F3914,DataFromWard!$B$484:$E$998,4,FALSE)),"",VLOOKUP(F3914,DataFromWard!$B$484:$E$998,4,FALSE))</f>
        <v>0</v>
      </c>
      <c r="R3914">
        <v>8</v>
      </c>
      <c r="S3914" t="s">
        <v>4915</v>
      </c>
      <c r="U3914" t="str">
        <f t="shared" si="504"/>
        <v>1945.04.14/15.</v>
      </c>
      <c r="V3914" t="str">
        <f t="shared" si="505"/>
        <v>45. 04.</v>
      </c>
      <c r="W3914" t="str">
        <f t="shared" si="503"/>
        <v>Elsewhere</v>
      </c>
      <c r="X3914" t="str">
        <f t="shared" si="511"/>
        <v>Not Marking</v>
      </c>
    </row>
    <row r="3915" spans="1:28" x14ac:dyDescent="0.25">
      <c r="A3915" s="1">
        <v>16541</v>
      </c>
      <c r="B3915" t="s">
        <v>5012</v>
      </c>
      <c r="C3915" s="1" t="s">
        <v>3844</v>
      </c>
      <c r="D3915" s="1" t="s">
        <v>3873</v>
      </c>
      <c r="E3915" t="s">
        <v>4520</v>
      </c>
      <c r="F3915" t="s">
        <v>986</v>
      </c>
      <c r="G3915" s="12" t="s">
        <v>5235</v>
      </c>
      <c r="H3915" t="str">
        <f t="shared" si="510"/>
        <v>GE</v>
      </c>
      <c r="I3915" s="12" t="s">
        <v>5332</v>
      </c>
      <c r="J3915" s="12"/>
      <c r="K3915" s="12" t="s">
        <v>1908</v>
      </c>
      <c r="L3915" s="12"/>
      <c r="M3915" s="12"/>
      <c r="N3915" s="12"/>
      <c r="O3915" s="57">
        <v>10</v>
      </c>
      <c r="P3915" s="14">
        <v>10</v>
      </c>
      <c r="Q3915" s="12">
        <f>IF(ISERROR(VLOOKUP(F3915,DataFromWard!$B$484:$E$998,4,FALSE)),"",VLOOKUP(F3915,DataFromWard!$B$484:$E$998,4,FALSE))</f>
        <v>0</v>
      </c>
      <c r="R3915">
        <v>8</v>
      </c>
      <c r="S3915" t="s">
        <v>4915</v>
      </c>
      <c r="U3915" t="str">
        <f t="shared" si="504"/>
        <v>1945.04.14/15.</v>
      </c>
      <c r="V3915" t="str">
        <f t="shared" si="505"/>
        <v>45. 04.</v>
      </c>
      <c r="W3915" t="str">
        <f t="shared" si="503"/>
        <v>Elsewhere</v>
      </c>
      <c r="X3915" t="str">
        <f t="shared" si="511"/>
        <v>Not Marking</v>
      </c>
    </row>
    <row r="3916" spans="1:28" x14ac:dyDescent="0.25">
      <c r="A3916" s="1">
        <v>16542</v>
      </c>
      <c r="B3916" t="s">
        <v>5009</v>
      </c>
      <c r="C3916" s="1" t="str">
        <f>IF(B3916="Day",TEXT(A3916,"dd"&amp;"."),TEXT(A3916,"dd")&amp;"/"&amp;TEXT(A3917,"dd")&amp;".")</f>
        <v>15.</v>
      </c>
      <c r="D3916" s="1" t="str">
        <f t="shared" si="508"/>
        <v>04.</v>
      </c>
      <c r="E3916" t="str">
        <f t="shared" si="509"/>
        <v>45.</v>
      </c>
      <c r="F3916" t="str">
        <f>IF((C3916&lt;C3920),C3916&amp;D3916&amp;E3916,C3916&amp;D3920&amp;E3916)</f>
        <v>15.04.45.</v>
      </c>
      <c r="G3916" s="12" t="str">
        <f>IF(ISERROR(VLOOKUP(F3916,DataFromWard!$B$484:$E$998,2,FALSE)),"",VLOOKUP(F3916,DataFromWard!$B$484:$E$998,2,FALSE))</f>
        <v/>
      </c>
      <c r="H3916" t="str">
        <f t="shared" si="510"/>
        <v/>
      </c>
      <c r="I3916" s="12"/>
      <c r="J3916" s="12"/>
      <c r="K3916" s="12"/>
      <c r="L3916" s="12"/>
      <c r="M3916" s="12"/>
      <c r="N3916" s="12"/>
      <c r="O3916" s="14" t="str">
        <f>IF(ISERROR(VLOOKUP(F3916,DataFromWard!$B$484:$E$998,3,FALSE)),"",VLOOKUP(F3916,DataFromWard!$B$484:$E$998,3,FALSE))</f>
        <v/>
      </c>
      <c r="P3916" s="14"/>
      <c r="Q3916" s="12" t="str">
        <f>IF(ISERROR(VLOOKUP(F3916,DataFromWard!$B$484:$E$998,4,FALSE)),"",VLOOKUP(F3916,DataFromWard!$B$484:$E$998,4,FALSE))</f>
        <v/>
      </c>
      <c r="U3916" t="str">
        <f t="shared" si="504"/>
        <v>1945.04.15.</v>
      </c>
      <c r="V3916" t="str">
        <f t="shared" si="505"/>
        <v>45. 04.</v>
      </c>
      <c r="W3916" t="str">
        <f t="shared" ref="W3916:W3979" si="512">IF((ISBLANK(K3916)),"",IF(("a"&gt;K3916),"Markers",K3916))</f>
        <v/>
      </c>
      <c r="X3916" t="str">
        <f t="shared" si="511"/>
        <v/>
      </c>
    </row>
    <row r="3917" spans="1:28" x14ac:dyDescent="0.25">
      <c r="A3917" s="1">
        <v>16542</v>
      </c>
      <c r="B3917" t="s">
        <v>5012</v>
      </c>
      <c r="C3917" s="1" t="str">
        <f>IF(B3917="Day",TEXT(A3917,"dd"&amp;"."),TEXT(A3917,"dd")&amp;"/"&amp;TEXT(A3920,"dd")&amp;".")</f>
        <v>15/16.</v>
      </c>
      <c r="D3917" s="1" t="str">
        <f t="shared" si="508"/>
        <v>04.</v>
      </c>
      <c r="E3917" t="str">
        <f t="shared" si="509"/>
        <v>45.</v>
      </c>
      <c r="F3917" t="str">
        <f>IF((C3917&lt;C3921),C3917&amp;D3917&amp;E3917,C3917&amp;D3921&amp;E3917)</f>
        <v>15/16.04.45.</v>
      </c>
      <c r="G3917" s="12" t="s">
        <v>4954</v>
      </c>
      <c r="H3917" t="str">
        <f t="shared" si="510"/>
        <v>GE</v>
      </c>
      <c r="I3917" s="12" t="s">
        <v>5332</v>
      </c>
      <c r="J3917" s="12"/>
      <c r="K3917" s="12" t="s">
        <v>752</v>
      </c>
      <c r="L3917" s="12">
        <v>19</v>
      </c>
      <c r="M3917" s="12">
        <v>1</v>
      </c>
      <c r="N3917" s="12"/>
      <c r="O3917" s="57">
        <v>106</v>
      </c>
      <c r="P3917" s="14">
        <v>105</v>
      </c>
      <c r="Q3917" s="12">
        <f>IF(ISERROR(VLOOKUP(F3917,DataFromWard!$B$484:$E$998,4,FALSE)),"",VLOOKUP(F3917,DataFromWard!$B$484:$E$998,4,FALSE))</f>
        <v>0</v>
      </c>
      <c r="R3917">
        <v>8</v>
      </c>
      <c r="S3917" t="s">
        <v>4915</v>
      </c>
      <c r="U3917" t="str">
        <f t="shared" si="504"/>
        <v>1945.04.15/16.</v>
      </c>
      <c r="V3917" t="str">
        <f t="shared" si="505"/>
        <v>45. 04.</v>
      </c>
      <c r="W3917" t="str">
        <f t="shared" si="512"/>
        <v>RCM</v>
      </c>
      <c r="X3917" t="str">
        <f t="shared" si="511"/>
        <v>Not Marking</v>
      </c>
    </row>
    <row r="3918" spans="1:28" x14ac:dyDescent="0.25">
      <c r="A3918" s="1">
        <v>16542</v>
      </c>
      <c r="B3918" t="s">
        <v>5012</v>
      </c>
      <c r="C3918" s="1" t="s">
        <v>3804</v>
      </c>
      <c r="D3918" s="1" t="s">
        <v>3873</v>
      </c>
      <c r="E3918" t="s">
        <v>4520</v>
      </c>
      <c r="F3918" t="s">
        <v>989</v>
      </c>
      <c r="G3918" s="12" t="s">
        <v>5236</v>
      </c>
      <c r="H3918" t="str">
        <f t="shared" si="510"/>
        <v>GE</v>
      </c>
      <c r="I3918" s="12" t="s">
        <v>4622</v>
      </c>
      <c r="J3918" s="12"/>
      <c r="K3918" s="12" t="s">
        <v>752</v>
      </c>
      <c r="L3918" s="12"/>
      <c r="M3918" s="12"/>
      <c r="N3918" s="12"/>
      <c r="O3918" s="57">
        <v>8</v>
      </c>
      <c r="P3918" s="14">
        <v>6</v>
      </c>
      <c r="Q3918" s="12">
        <f>IF(ISERROR(VLOOKUP(F3918,DataFromWard!$B$484:$E$998,4,FALSE)),"",VLOOKUP(F3918,DataFromWard!$B$484:$E$998,4,FALSE))</f>
        <v>0</v>
      </c>
      <c r="R3918">
        <v>8</v>
      </c>
      <c r="S3918" t="s">
        <v>4915</v>
      </c>
      <c r="U3918" t="str">
        <f t="shared" si="504"/>
        <v>1945.04.15/16.</v>
      </c>
      <c r="V3918" t="str">
        <f t="shared" si="505"/>
        <v>45. 04.</v>
      </c>
      <c r="W3918" t="str">
        <f t="shared" si="512"/>
        <v>RCM</v>
      </c>
      <c r="X3918" t="str">
        <f t="shared" si="511"/>
        <v>Not Marking</v>
      </c>
    </row>
    <row r="3919" spans="1:28" x14ac:dyDescent="0.25">
      <c r="A3919" s="1">
        <v>16542</v>
      </c>
      <c r="B3919" t="s">
        <v>5012</v>
      </c>
      <c r="C3919" s="1" t="s">
        <v>3804</v>
      </c>
      <c r="D3919" s="1" t="s">
        <v>3873</v>
      </c>
      <c r="E3919" t="s">
        <v>4520</v>
      </c>
      <c r="F3919" t="s">
        <v>989</v>
      </c>
      <c r="G3919" s="12" t="s">
        <v>5237</v>
      </c>
      <c r="H3919" t="str">
        <f t="shared" si="510"/>
        <v>GE</v>
      </c>
      <c r="I3919" s="12" t="s">
        <v>4622</v>
      </c>
      <c r="J3919" s="12"/>
      <c r="K3919" s="12" t="s">
        <v>752</v>
      </c>
      <c r="L3919" s="12"/>
      <c r="M3919" s="12"/>
      <c r="N3919" s="12"/>
      <c r="O3919" s="57">
        <v>4</v>
      </c>
      <c r="P3919" s="14">
        <v>1</v>
      </c>
      <c r="Q3919" s="12">
        <f>IF(ISERROR(VLOOKUP(F3919,DataFromWard!$B$484:$E$998,4,FALSE)),"",VLOOKUP(F3919,DataFromWard!$B$484:$E$998,4,FALSE))</f>
        <v>0</v>
      </c>
      <c r="R3919">
        <v>8</v>
      </c>
      <c r="S3919" t="s">
        <v>4915</v>
      </c>
      <c r="U3919" t="str">
        <f t="shared" si="504"/>
        <v>1945.04.15/16.</v>
      </c>
      <c r="V3919" t="str">
        <f t="shared" si="505"/>
        <v>45. 04.</v>
      </c>
      <c r="W3919" t="str">
        <f t="shared" si="512"/>
        <v>RCM</v>
      </c>
      <c r="X3919" t="str">
        <f t="shared" si="511"/>
        <v>Not Marking</v>
      </c>
    </row>
    <row r="3920" spans="1:28" x14ac:dyDescent="0.25">
      <c r="A3920" s="1">
        <v>16543</v>
      </c>
      <c r="B3920" t="s">
        <v>5009</v>
      </c>
      <c r="C3920" s="1" t="str">
        <f>IF(B3920="Day",TEXT(A3920,"dd"&amp;"."),TEXT(A3920,"dd")&amp;"/"&amp;TEXT(A3921,"dd")&amp;".")</f>
        <v>16.</v>
      </c>
      <c r="D3920" s="1" t="str">
        <f t="shared" si="508"/>
        <v>04.</v>
      </c>
      <c r="E3920" t="str">
        <f t="shared" si="509"/>
        <v>45.</v>
      </c>
      <c r="F3920" t="str">
        <f>IF((C3920&lt;C3926),C3920&amp;D3920&amp;E3920,C3920&amp;D3926&amp;E3920)</f>
        <v>16.04.45.</v>
      </c>
      <c r="G3920" s="12" t="str">
        <f>IF(ISERROR(VLOOKUP(F3920,DataFromWard!$B$484:$E$998,2,FALSE)),"",VLOOKUP(F3920,DataFromWard!$B$484:$E$998,2,FALSE))</f>
        <v/>
      </c>
      <c r="H3920" t="str">
        <f t="shared" si="510"/>
        <v/>
      </c>
      <c r="I3920" s="12"/>
      <c r="J3920" s="12"/>
      <c r="K3920" s="12"/>
      <c r="L3920" s="12"/>
      <c r="M3920" s="12"/>
      <c r="N3920" s="12"/>
      <c r="O3920" s="14" t="str">
        <f>IF(ISERROR(VLOOKUP(F3920,DataFromWard!$B$484:$E$998,3,FALSE)),"",VLOOKUP(F3920,DataFromWard!$B$484:$E$998,3,FALSE))</f>
        <v/>
      </c>
      <c r="P3920" s="14"/>
      <c r="Q3920" s="12" t="str">
        <f>IF(ISERROR(VLOOKUP(F3920,DataFromWard!$B$484:$E$998,4,FALSE)),"",VLOOKUP(F3920,DataFromWard!$B$484:$E$998,4,FALSE))</f>
        <v/>
      </c>
      <c r="S3920" t="s">
        <v>4915</v>
      </c>
      <c r="T3920" t="s">
        <v>62</v>
      </c>
      <c r="U3920" t="str">
        <f t="shared" si="504"/>
        <v>1945.04.16.</v>
      </c>
      <c r="V3920" t="str">
        <f t="shared" si="505"/>
        <v>45. 04.</v>
      </c>
      <c r="W3920" t="str">
        <f t="shared" si="512"/>
        <v/>
      </c>
      <c r="X3920" t="str">
        <f t="shared" si="511"/>
        <v/>
      </c>
    </row>
    <row r="3921" spans="1:27" x14ac:dyDescent="0.25">
      <c r="A3921" s="1">
        <v>16543</v>
      </c>
      <c r="B3921" t="s">
        <v>5012</v>
      </c>
      <c r="C3921" s="1" t="str">
        <f>IF(B3921="Day",TEXT(A3921,"dd"&amp;"."),TEXT(A3921,"dd")&amp;"/"&amp;TEXT(A3926,"dd")&amp;".")</f>
        <v>16/17.</v>
      </c>
      <c r="D3921" s="1" t="str">
        <f t="shared" si="508"/>
        <v>04.</v>
      </c>
      <c r="E3921" t="str">
        <f t="shared" si="509"/>
        <v>45.</v>
      </c>
      <c r="F3921" t="str">
        <f>IF((C3921&lt;C3927),C3921&amp;D3921&amp;E3921,C3921&amp;D3927&amp;E3921)</f>
        <v>16/17.04.45.</v>
      </c>
      <c r="G3921" s="12" t="str">
        <f>IF(ISERROR(VLOOKUP(F3921,DataFromWard!$B$484:$E$998,2,FALSE)),"",VLOOKUP(F3921,DataFromWard!$B$484:$E$998,2,FALSE))</f>
        <v>Schwandorf</v>
      </c>
      <c r="H3921" t="str">
        <f t="shared" si="510"/>
        <v>GE</v>
      </c>
      <c r="I3921" s="12" t="s">
        <v>4614</v>
      </c>
      <c r="J3921" s="12"/>
      <c r="K3921" s="12">
        <v>167</v>
      </c>
      <c r="L3921" s="12">
        <v>35</v>
      </c>
      <c r="M3921" s="12"/>
      <c r="N3921" s="12"/>
      <c r="O3921" s="57">
        <f>IF(ISERROR(VLOOKUP(F3921,DataFromWard!$B$484:$E$998,3,FALSE)),"",VLOOKUP(F3921,DataFromWard!$B$484:$E$998,3,FALSE))</f>
        <v>8</v>
      </c>
      <c r="P3921" s="14">
        <v>8</v>
      </c>
      <c r="Q3921" s="12">
        <f>IF(ISERROR(VLOOKUP(F3921,DataFromWard!$B$484:$E$998,4,FALSE)),"",VLOOKUP(F3921,DataFromWard!$B$484:$E$998,4,FALSE))</f>
        <v>0</v>
      </c>
      <c r="R3921">
        <v>8</v>
      </c>
      <c r="S3921" t="s">
        <v>4915</v>
      </c>
      <c r="T3921" t="s">
        <v>4479</v>
      </c>
      <c r="U3921" t="str">
        <f t="shared" si="504"/>
        <v>1945.04.16/17.</v>
      </c>
      <c r="V3921" t="str">
        <f t="shared" si="505"/>
        <v>45. 04.</v>
      </c>
      <c r="W3921" t="str">
        <f t="shared" si="512"/>
        <v>Markers</v>
      </c>
      <c r="X3921" t="str">
        <f t="shared" si="511"/>
        <v>Marking</v>
      </c>
      <c r="Z3921">
        <v>169</v>
      </c>
      <c r="AA3921">
        <v>175</v>
      </c>
    </row>
    <row r="3922" spans="1:27" x14ac:dyDescent="0.25">
      <c r="A3922" s="1">
        <v>16543</v>
      </c>
      <c r="B3922" t="s">
        <v>5012</v>
      </c>
      <c r="C3922" s="1" t="s">
        <v>3332</v>
      </c>
      <c r="D3922" s="1" t="s">
        <v>3873</v>
      </c>
      <c r="E3922" t="s">
        <v>4520</v>
      </c>
      <c r="F3922" t="s">
        <v>3734</v>
      </c>
      <c r="G3922" s="12" t="s">
        <v>5238</v>
      </c>
      <c r="H3922" t="str">
        <f t="shared" si="510"/>
        <v>CZ</v>
      </c>
      <c r="I3922" s="12" t="s">
        <v>4614</v>
      </c>
      <c r="J3922" s="12"/>
      <c r="K3922" s="12">
        <v>222</v>
      </c>
      <c r="L3922" s="12"/>
      <c r="M3922" s="12"/>
      <c r="N3922" s="12"/>
      <c r="O3922" s="57">
        <v>11</v>
      </c>
      <c r="P3922" s="14">
        <v>11</v>
      </c>
      <c r="Q3922" s="12">
        <v>0</v>
      </c>
      <c r="R3922">
        <v>5</v>
      </c>
      <c r="S3922" t="s">
        <v>4915</v>
      </c>
      <c r="T3922" t="s">
        <v>63</v>
      </c>
      <c r="U3922" t="str">
        <f t="shared" si="504"/>
        <v>1945.04.16/17.</v>
      </c>
      <c r="V3922" t="str">
        <f t="shared" si="505"/>
        <v>45. 04.</v>
      </c>
      <c r="W3922" t="str">
        <f t="shared" si="512"/>
        <v>Markers</v>
      </c>
      <c r="X3922" t="str">
        <f t="shared" si="511"/>
        <v>Marking</v>
      </c>
      <c r="Z3922">
        <v>216</v>
      </c>
      <c r="AA3922">
        <v>223</v>
      </c>
    </row>
    <row r="3923" spans="1:27" x14ac:dyDescent="0.25">
      <c r="A3923" s="1">
        <v>16543</v>
      </c>
      <c r="B3923" t="s">
        <v>5012</v>
      </c>
      <c r="C3923" s="1" t="s">
        <v>3332</v>
      </c>
      <c r="D3923" s="1" t="s">
        <v>3873</v>
      </c>
      <c r="E3923" t="s">
        <v>4520</v>
      </c>
      <c r="F3923" t="s">
        <v>3734</v>
      </c>
      <c r="G3923" s="12" t="s">
        <v>5239</v>
      </c>
      <c r="H3923" t="str">
        <f t="shared" si="510"/>
        <v>GE</v>
      </c>
      <c r="I3923" s="12" t="s">
        <v>4622</v>
      </c>
      <c r="J3923" s="12"/>
      <c r="K3923" s="12">
        <v>19</v>
      </c>
      <c r="L3923" s="12"/>
      <c r="M3923" s="12"/>
      <c r="N3923" s="12"/>
      <c r="O3923" s="57">
        <v>4</v>
      </c>
      <c r="P3923" s="14">
        <v>4</v>
      </c>
      <c r="Q3923" s="12">
        <f>IF(ISERROR(VLOOKUP(F3923,DataFromWard!$B$484:$E$998,4,FALSE)),"",VLOOKUP(F3923,DataFromWard!$B$484:$E$998,4,FALSE))</f>
        <v>0</v>
      </c>
      <c r="R3923">
        <v>8</v>
      </c>
      <c r="S3923" t="s">
        <v>4915</v>
      </c>
      <c r="T3923" t="s">
        <v>64</v>
      </c>
      <c r="U3923" t="str">
        <f t="shared" si="504"/>
        <v>1945.04.16/17.</v>
      </c>
      <c r="V3923" t="str">
        <f t="shared" si="505"/>
        <v>45. 04.</v>
      </c>
      <c r="W3923" t="str">
        <f t="shared" si="512"/>
        <v>Markers</v>
      </c>
      <c r="X3923" t="str">
        <f t="shared" si="511"/>
        <v>Marking</v>
      </c>
      <c r="Z3923">
        <v>21</v>
      </c>
      <c r="AA3923">
        <v>23</v>
      </c>
    </row>
    <row r="3924" spans="1:27" x14ac:dyDescent="0.25">
      <c r="A3924" s="1">
        <v>16543</v>
      </c>
      <c r="B3924" t="s">
        <v>5012</v>
      </c>
      <c r="C3924" s="1" t="s">
        <v>3332</v>
      </c>
      <c r="D3924" s="1" t="s">
        <v>3873</v>
      </c>
      <c r="E3924" t="s">
        <v>4520</v>
      </c>
      <c r="F3924" t="s">
        <v>3734</v>
      </c>
      <c r="G3924" s="12" t="s">
        <v>4954</v>
      </c>
      <c r="H3924" t="str">
        <f t="shared" si="510"/>
        <v>GE</v>
      </c>
      <c r="I3924" s="12" t="s">
        <v>5332</v>
      </c>
      <c r="J3924" s="12"/>
      <c r="K3924" s="12" t="s">
        <v>1908</v>
      </c>
      <c r="L3924" s="12"/>
      <c r="M3924" s="12"/>
      <c r="N3924" s="12"/>
      <c r="O3924" s="57">
        <v>64</v>
      </c>
      <c r="P3924" s="14">
        <v>62</v>
      </c>
      <c r="Q3924" s="12">
        <f>IF(ISERROR(VLOOKUP(F3924,DataFromWard!$B$484:$E$998,4,FALSE)),"",VLOOKUP(F3924,DataFromWard!$B$484:$E$998,4,FALSE))</f>
        <v>0</v>
      </c>
      <c r="R3924">
        <v>8</v>
      </c>
      <c r="S3924" t="s">
        <v>4915</v>
      </c>
      <c r="U3924" t="str">
        <f t="shared" si="504"/>
        <v>1945.04.16/17.</v>
      </c>
      <c r="V3924" t="str">
        <f t="shared" si="505"/>
        <v>45. 04.</v>
      </c>
      <c r="W3924" t="str">
        <f t="shared" si="512"/>
        <v>Elsewhere</v>
      </c>
      <c r="X3924" t="str">
        <f t="shared" si="511"/>
        <v>Not Marking</v>
      </c>
    </row>
    <row r="3925" spans="1:27" x14ac:dyDescent="0.25">
      <c r="A3925" s="1">
        <v>16543</v>
      </c>
      <c r="B3925" t="s">
        <v>5012</v>
      </c>
      <c r="C3925" s="1" t="s">
        <v>3332</v>
      </c>
      <c r="D3925" s="1" t="s">
        <v>3873</v>
      </c>
      <c r="E3925" t="s">
        <v>4520</v>
      </c>
      <c r="F3925" t="s">
        <v>3734</v>
      </c>
      <c r="G3925" s="12" t="s">
        <v>1994</v>
      </c>
      <c r="H3925" t="str">
        <f t="shared" si="510"/>
        <v>GE</v>
      </c>
      <c r="I3925" s="12" t="s">
        <v>4746</v>
      </c>
      <c r="J3925" s="12"/>
      <c r="K3925" s="12" t="s">
        <v>1908</v>
      </c>
      <c r="L3925" s="12"/>
      <c r="M3925" s="12"/>
      <c r="N3925" s="12"/>
      <c r="O3925" s="57">
        <v>23</v>
      </c>
      <c r="P3925" s="14">
        <v>18</v>
      </c>
      <c r="Q3925" s="12">
        <f>IF(ISERROR(VLOOKUP(F3925,DataFromWard!$B$484:$E$998,4,FALSE)),"",VLOOKUP(F3925,DataFromWard!$B$484:$E$998,4,FALSE))</f>
        <v>0</v>
      </c>
      <c r="R3925">
        <v>8</v>
      </c>
      <c r="S3925" t="s">
        <v>4915</v>
      </c>
      <c r="U3925" t="str">
        <f t="shared" si="504"/>
        <v>1945.04.16/17.</v>
      </c>
      <c r="V3925" t="str">
        <f t="shared" si="505"/>
        <v>45. 04.</v>
      </c>
      <c r="W3925" t="str">
        <f t="shared" si="512"/>
        <v>Elsewhere</v>
      </c>
      <c r="X3925" t="str">
        <f t="shared" si="511"/>
        <v>Not Marking</v>
      </c>
    </row>
    <row r="3926" spans="1:27" x14ac:dyDescent="0.25">
      <c r="A3926" s="1">
        <v>16544</v>
      </c>
      <c r="B3926" t="s">
        <v>5009</v>
      </c>
      <c r="C3926" s="1" t="str">
        <f>IF(B3926="Day",TEXT(A3926,"dd"&amp;"."),TEXT(A3926,"dd")&amp;"/"&amp;TEXT(A3927,"dd")&amp;".")</f>
        <v>17.</v>
      </c>
      <c r="D3926" s="1" t="str">
        <f t="shared" si="508"/>
        <v>04.</v>
      </c>
      <c r="E3926" t="str">
        <f t="shared" si="509"/>
        <v>45.</v>
      </c>
      <c r="F3926" t="str">
        <f>IF((C3926&lt;C3930),C3926&amp;D3926&amp;E3926,C3926&amp;D3930&amp;E3926)</f>
        <v>17.04.45.</v>
      </c>
      <c r="G3926" s="12" t="str">
        <f>IF(ISERROR(VLOOKUP(F3926,DataFromWard!$B$484:$E$998,2,FALSE)),"",VLOOKUP(F3926,DataFromWard!$B$484:$E$998,2,FALSE))</f>
        <v/>
      </c>
      <c r="H3926" t="str">
        <f t="shared" si="510"/>
        <v/>
      </c>
      <c r="I3926" s="12"/>
      <c r="J3926" s="12"/>
      <c r="K3926" s="12"/>
      <c r="L3926" s="12"/>
      <c r="M3926" s="12"/>
      <c r="N3926" s="12"/>
      <c r="O3926" s="14" t="str">
        <f>IF(ISERROR(VLOOKUP(F3926,DataFromWard!$B$484:$E$998,3,FALSE)),"",VLOOKUP(F3926,DataFromWard!$B$484:$E$998,3,FALSE))</f>
        <v/>
      </c>
      <c r="P3926" s="14"/>
      <c r="Q3926" s="12" t="str">
        <f>IF(ISERROR(VLOOKUP(F3926,DataFromWard!$B$484:$E$998,4,FALSE)),"",VLOOKUP(F3926,DataFromWard!$B$484:$E$998,4,FALSE))</f>
        <v/>
      </c>
      <c r="U3926" t="str">
        <f t="shared" si="504"/>
        <v>1945.04.17.</v>
      </c>
      <c r="V3926" t="str">
        <f t="shared" si="505"/>
        <v>45. 04.</v>
      </c>
      <c r="W3926" t="str">
        <f t="shared" si="512"/>
        <v/>
      </c>
      <c r="X3926" t="str">
        <f t="shared" si="511"/>
        <v/>
      </c>
    </row>
    <row r="3927" spans="1:27" x14ac:dyDescent="0.25">
      <c r="A3927" s="1">
        <v>16544</v>
      </c>
      <c r="B3927" t="s">
        <v>5012</v>
      </c>
      <c r="C3927" s="1" t="str">
        <f>IF(B3927="Day",TEXT(A3927,"dd"&amp;"."),TEXT(A3927,"dd")&amp;"/"&amp;TEXT(A3930,"dd")&amp;".")</f>
        <v>17/18.</v>
      </c>
      <c r="D3927" s="1" t="str">
        <f t="shared" si="508"/>
        <v>04.</v>
      </c>
      <c r="E3927" t="str">
        <f t="shared" si="509"/>
        <v>45.</v>
      </c>
      <c r="F3927" t="str">
        <f>IF((C3927&lt;C3931),C3927&amp;D3927&amp;E3927,C3927&amp;D3931&amp;E3927)</f>
        <v>17/18.04.45.</v>
      </c>
      <c r="G3927" s="12" t="s">
        <v>4954</v>
      </c>
      <c r="H3927" t="str">
        <f t="shared" si="510"/>
        <v>GE</v>
      </c>
      <c r="I3927" s="12" t="s">
        <v>5332</v>
      </c>
      <c r="J3927" s="12"/>
      <c r="K3927" s="12" t="s">
        <v>752</v>
      </c>
      <c r="L3927" s="12">
        <v>40</v>
      </c>
      <c r="M3927" s="12"/>
      <c r="N3927" s="12"/>
      <c r="O3927" s="57">
        <v>61</v>
      </c>
      <c r="P3927" s="14">
        <v>56</v>
      </c>
      <c r="Q3927" s="12">
        <f>IF(ISERROR(VLOOKUP(F3927,DataFromWard!$B$484:$E$998,4,FALSE)),"",VLOOKUP(F3927,DataFromWard!$B$484:$E$998,4,FALSE))</f>
        <v>2</v>
      </c>
      <c r="R3927">
        <v>8</v>
      </c>
      <c r="S3927" t="s">
        <v>4915</v>
      </c>
      <c r="U3927" t="str">
        <f t="shared" si="504"/>
        <v>1945.04.17/18.</v>
      </c>
      <c r="V3927" t="str">
        <f t="shared" si="505"/>
        <v>45. 04.</v>
      </c>
      <c r="W3927" t="str">
        <f t="shared" si="512"/>
        <v>RCM</v>
      </c>
      <c r="X3927" t="str">
        <f t="shared" si="511"/>
        <v>Not Marking</v>
      </c>
    </row>
    <row r="3928" spans="1:27" x14ac:dyDescent="0.25">
      <c r="A3928" s="1">
        <v>16544</v>
      </c>
      <c r="B3928" t="s">
        <v>5012</v>
      </c>
      <c r="C3928" s="1" t="s">
        <v>3803</v>
      </c>
      <c r="D3928" s="1" t="s">
        <v>3873</v>
      </c>
      <c r="E3928" t="s">
        <v>4520</v>
      </c>
      <c r="F3928" t="s">
        <v>3737</v>
      </c>
      <c r="G3928" s="12" t="s">
        <v>5240</v>
      </c>
      <c r="H3928" t="str">
        <f t="shared" si="510"/>
        <v>GE</v>
      </c>
      <c r="I3928" s="12" t="s">
        <v>4622</v>
      </c>
      <c r="J3928" s="12"/>
      <c r="K3928" s="12" t="s">
        <v>752</v>
      </c>
      <c r="L3928" s="12"/>
      <c r="M3928" s="12"/>
      <c r="N3928" s="12"/>
      <c r="O3928" s="57">
        <v>43</v>
      </c>
      <c r="P3928" s="14">
        <v>42</v>
      </c>
      <c r="Q3928" s="12">
        <v>0</v>
      </c>
      <c r="R3928">
        <v>8</v>
      </c>
      <c r="S3928" t="s">
        <v>4915</v>
      </c>
      <c r="U3928" t="str">
        <f t="shared" si="504"/>
        <v>1945.04.17/18.</v>
      </c>
      <c r="V3928" t="str">
        <f t="shared" si="505"/>
        <v>45. 04.</v>
      </c>
      <c r="W3928" t="str">
        <f t="shared" si="512"/>
        <v>RCM</v>
      </c>
      <c r="X3928" t="str">
        <f t="shared" si="511"/>
        <v>Not Marking</v>
      </c>
    </row>
    <row r="3929" spans="1:27" x14ac:dyDescent="0.25">
      <c r="A3929" s="1">
        <v>16544</v>
      </c>
      <c r="B3929" t="s">
        <v>5012</v>
      </c>
      <c r="C3929" s="1" t="s">
        <v>3803</v>
      </c>
      <c r="D3929" s="1" t="s">
        <v>3873</v>
      </c>
      <c r="E3929" t="s">
        <v>4520</v>
      </c>
      <c r="F3929" t="s">
        <v>3737</v>
      </c>
      <c r="G3929" s="12" t="s">
        <v>5241</v>
      </c>
      <c r="H3929" t="str">
        <f t="shared" si="510"/>
        <v>GE</v>
      </c>
      <c r="I3929" s="12" t="s">
        <v>5333</v>
      </c>
      <c r="J3929" s="12"/>
      <c r="K3929" s="12">
        <v>90</v>
      </c>
      <c r="L3929" s="12"/>
      <c r="M3929" s="12"/>
      <c r="N3929" s="12"/>
      <c r="O3929" s="57">
        <v>11</v>
      </c>
      <c r="P3929" s="14">
        <v>11</v>
      </c>
      <c r="Q3929" s="12">
        <v>0</v>
      </c>
      <c r="R3929">
        <v>5</v>
      </c>
      <c r="S3929" t="s">
        <v>4915</v>
      </c>
      <c r="T3929" t="s">
        <v>65</v>
      </c>
      <c r="U3929" t="str">
        <f t="shared" si="504"/>
        <v>1945.04.17/18.</v>
      </c>
      <c r="V3929" t="str">
        <f t="shared" si="505"/>
        <v>45. 04.</v>
      </c>
      <c r="W3929" t="str">
        <f t="shared" si="512"/>
        <v>Markers</v>
      </c>
      <c r="X3929" t="str">
        <f t="shared" si="511"/>
        <v>Marking</v>
      </c>
      <c r="Z3929">
        <v>99</v>
      </c>
      <c r="AA3929">
        <v>101</v>
      </c>
    </row>
    <row r="3930" spans="1:27" x14ac:dyDescent="0.25">
      <c r="A3930" s="1">
        <v>16545</v>
      </c>
      <c r="B3930" t="s">
        <v>5009</v>
      </c>
      <c r="C3930" s="1" t="str">
        <f>IF(B3930="Day",TEXT(A3930,"dd"&amp;"."),TEXT(A3930,"dd")&amp;"/"&amp;TEXT(A3931,"dd")&amp;".")</f>
        <v>18.</v>
      </c>
      <c r="D3930" s="1" t="str">
        <f t="shared" si="508"/>
        <v>04.</v>
      </c>
      <c r="E3930" t="str">
        <f t="shared" si="509"/>
        <v>45.</v>
      </c>
      <c r="F3930" t="str">
        <f>IF((C3930&lt;C3934),C3930&amp;D3930&amp;E3930,C3930&amp;D3934&amp;E3930)</f>
        <v>18.04.45.</v>
      </c>
      <c r="G3930" s="12" t="str">
        <f>IF(ISERROR(VLOOKUP(F3930,DataFromWard!$B$484:$E$998,2,FALSE)),"",VLOOKUP(F3930,DataFromWard!$B$484:$E$998,2,FALSE))</f>
        <v>Heligoland</v>
      </c>
      <c r="H3930" t="str">
        <f t="shared" si="510"/>
        <v>GE</v>
      </c>
      <c r="I3930" s="12" t="s">
        <v>5333</v>
      </c>
      <c r="J3930" s="12"/>
      <c r="K3930" s="12">
        <v>969</v>
      </c>
      <c r="L3930" s="12"/>
      <c r="M3930" s="12"/>
      <c r="N3930" s="12"/>
      <c r="O3930" s="57">
        <f>IF(ISERROR(VLOOKUP(F3930,DataFromWard!$B$484:$E$998,3,FALSE)),"",VLOOKUP(F3930,DataFromWard!$B$484:$E$998,3,FALSE))</f>
        <v>20</v>
      </c>
      <c r="P3930" s="14">
        <v>20</v>
      </c>
      <c r="Q3930" s="12">
        <f>IF(ISERROR(VLOOKUP(F3930,DataFromWard!$B$484:$E$998,4,FALSE)),"",VLOOKUP(F3930,DataFromWard!$B$484:$E$998,4,FALSE))</f>
        <v>0</v>
      </c>
      <c r="R3930">
        <v>8</v>
      </c>
      <c r="S3930" t="s">
        <v>4915</v>
      </c>
      <c r="U3930" t="str">
        <f t="shared" si="504"/>
        <v>1945.04.18.</v>
      </c>
      <c r="V3930" t="str">
        <f t="shared" si="505"/>
        <v>45. 04.</v>
      </c>
      <c r="W3930" t="str">
        <f t="shared" si="512"/>
        <v>Markers</v>
      </c>
      <c r="X3930" t="str">
        <f t="shared" si="511"/>
        <v>Marking</v>
      </c>
      <c r="Z3930">
        <v>943</v>
      </c>
      <c r="AA3930">
        <v>989</v>
      </c>
    </row>
    <row r="3931" spans="1:27" x14ac:dyDescent="0.25">
      <c r="A3931" s="1">
        <v>16545</v>
      </c>
      <c r="B3931" t="s">
        <v>5012</v>
      </c>
      <c r="C3931" s="1" t="str">
        <f>IF(B3931="Day",TEXT(A3931,"dd"&amp;"."),TEXT(A3931,"dd")&amp;"/"&amp;TEXT(A3934,"dd")&amp;".")</f>
        <v>18/19.</v>
      </c>
      <c r="D3931" s="1" t="str">
        <f t="shared" si="508"/>
        <v>04.</v>
      </c>
      <c r="E3931" t="str">
        <f t="shared" si="509"/>
        <v>45.</v>
      </c>
      <c r="F3931" t="str">
        <f>IF((C3931&lt;C3935),C3931&amp;D3931&amp;E3931,C3931&amp;D3935&amp;E3931)</f>
        <v>18/19.04.45.</v>
      </c>
      <c r="G3931" s="12" t="s">
        <v>4954</v>
      </c>
      <c r="H3931" t="str">
        <f t="shared" si="510"/>
        <v>GE</v>
      </c>
      <c r="I3931" s="12" t="s">
        <v>5332</v>
      </c>
      <c r="J3931" s="12"/>
      <c r="K3931" s="12" t="s">
        <v>752</v>
      </c>
      <c r="L3931" s="12">
        <v>33</v>
      </c>
      <c r="M3931" s="12">
        <v>1</v>
      </c>
      <c r="N3931" s="12"/>
      <c r="O3931" s="57">
        <v>57</v>
      </c>
      <c r="P3931" s="14">
        <v>54</v>
      </c>
      <c r="Q3931" s="12">
        <f>IF(ISERROR(VLOOKUP(F3931,DataFromWard!$B$484:$E$998,4,FALSE)),"",VLOOKUP(F3931,DataFromWard!$B$484:$E$998,4,FALSE))</f>
        <v>0</v>
      </c>
      <c r="R3931">
        <v>8</v>
      </c>
      <c r="S3931" t="s">
        <v>4915</v>
      </c>
      <c r="T3931" t="s">
        <v>67</v>
      </c>
      <c r="U3931" t="str">
        <f t="shared" si="504"/>
        <v>1945.04.18/19.</v>
      </c>
      <c r="V3931" t="str">
        <f t="shared" si="505"/>
        <v>45. 04.</v>
      </c>
      <c r="W3931" t="str">
        <f t="shared" si="512"/>
        <v>RCM</v>
      </c>
      <c r="X3931" t="str">
        <f t="shared" si="511"/>
        <v>Not Marking</v>
      </c>
    </row>
    <row r="3932" spans="1:27" x14ac:dyDescent="0.25">
      <c r="A3932" s="1">
        <v>16545</v>
      </c>
      <c r="B3932" t="s">
        <v>5012</v>
      </c>
      <c r="C3932" s="1" t="s">
        <v>3828</v>
      </c>
      <c r="D3932" s="1" t="s">
        <v>3873</v>
      </c>
      <c r="E3932" t="s">
        <v>4520</v>
      </c>
      <c r="F3932" t="s">
        <v>3740</v>
      </c>
      <c r="G3932" s="12" t="s">
        <v>5242</v>
      </c>
      <c r="H3932" t="str">
        <f t="shared" si="510"/>
        <v>GE</v>
      </c>
      <c r="I3932" s="12" t="s">
        <v>4622</v>
      </c>
      <c r="J3932" s="12"/>
      <c r="K3932" s="12" t="s">
        <v>752</v>
      </c>
      <c r="L3932" s="12"/>
      <c r="M3932" s="12"/>
      <c r="N3932" s="12"/>
      <c r="O3932" s="57">
        <v>36</v>
      </c>
      <c r="P3932" s="14">
        <v>36</v>
      </c>
      <c r="Q3932" s="12">
        <f>IF(ISERROR(VLOOKUP(F3932,DataFromWard!$B$484:$E$998,4,FALSE)),"",VLOOKUP(F3932,DataFromWard!$B$484:$E$998,4,FALSE))</f>
        <v>0</v>
      </c>
      <c r="R3932">
        <v>8</v>
      </c>
      <c r="S3932" t="s">
        <v>4915</v>
      </c>
      <c r="T3932" t="s">
        <v>0</v>
      </c>
      <c r="U3932" t="str">
        <f t="shared" si="504"/>
        <v>1945.04.18/19.</v>
      </c>
      <c r="V3932" t="str">
        <f t="shared" si="505"/>
        <v>45. 04.</v>
      </c>
      <c r="W3932" t="str">
        <f t="shared" si="512"/>
        <v>RCM</v>
      </c>
      <c r="X3932" t="str">
        <f t="shared" si="511"/>
        <v>Not Marking</v>
      </c>
    </row>
    <row r="3933" spans="1:27" x14ac:dyDescent="0.25">
      <c r="A3933" s="1">
        <v>16545</v>
      </c>
      <c r="B3933" t="s">
        <v>5012</v>
      </c>
      <c r="C3933" s="1" t="s">
        <v>3828</v>
      </c>
      <c r="D3933" s="1" t="s">
        <v>3873</v>
      </c>
      <c r="E3933" t="s">
        <v>4520</v>
      </c>
      <c r="F3933" t="s">
        <v>3740</v>
      </c>
      <c r="G3933" s="12" t="s">
        <v>5243</v>
      </c>
      <c r="H3933" t="str">
        <f t="shared" si="510"/>
        <v>CZ</v>
      </c>
      <c r="I3933" s="12" t="s">
        <v>5333</v>
      </c>
      <c r="J3933" s="12"/>
      <c r="K3933" s="12">
        <v>114</v>
      </c>
      <c r="L3933" s="12"/>
      <c r="M3933" s="12"/>
      <c r="N3933" s="12"/>
      <c r="O3933" s="57">
        <v>9</v>
      </c>
      <c r="P3933" s="14">
        <v>9</v>
      </c>
      <c r="Q3933" s="12">
        <f>IF(ISERROR(VLOOKUP(F3933,DataFromWard!$B$484:$E$998,4,FALSE)),"",VLOOKUP(F3933,DataFromWard!$B$484:$E$998,4,FALSE))</f>
        <v>0</v>
      </c>
      <c r="R3933">
        <v>5</v>
      </c>
      <c r="S3933" t="s">
        <v>4915</v>
      </c>
      <c r="T3933" t="s">
        <v>66</v>
      </c>
      <c r="U3933" t="str">
        <f t="shared" si="504"/>
        <v>1945.04.18/19.</v>
      </c>
      <c r="V3933" t="str">
        <f t="shared" si="505"/>
        <v>45. 04.</v>
      </c>
      <c r="W3933" t="str">
        <f t="shared" si="512"/>
        <v>Markers</v>
      </c>
      <c r="X3933" t="str">
        <f t="shared" si="511"/>
        <v>Marking</v>
      </c>
      <c r="Z3933">
        <v>112</v>
      </c>
      <c r="AA3933">
        <v>123</v>
      </c>
    </row>
    <row r="3934" spans="1:27" x14ac:dyDescent="0.25">
      <c r="A3934" s="1">
        <v>16546</v>
      </c>
      <c r="B3934" t="s">
        <v>5009</v>
      </c>
      <c r="C3934" s="1" t="str">
        <f>IF(B3934="Day",TEXT(A3934,"dd"&amp;"."),TEXT(A3934,"dd")&amp;"/"&amp;TEXT(A3935,"dd")&amp;".")</f>
        <v>19.</v>
      </c>
      <c r="D3934" s="1" t="str">
        <f t="shared" si="508"/>
        <v>04.</v>
      </c>
      <c r="E3934" t="str">
        <f t="shared" si="509"/>
        <v>45.</v>
      </c>
      <c r="F3934" t="str">
        <f>IF((C3934&lt;C3938),C3934&amp;D3934&amp;E3934,C3934&amp;D3938&amp;E3934)</f>
        <v>19.04.45.</v>
      </c>
      <c r="G3934" s="12" t="str">
        <f>IF(ISERROR(VLOOKUP(F3934,DataFromWard!$B$484:$E$998,2,FALSE)),"",VLOOKUP(F3934,DataFromWard!$B$484:$E$998,2,FALSE))</f>
        <v/>
      </c>
      <c r="H3934" t="str">
        <f t="shared" si="510"/>
        <v/>
      </c>
      <c r="I3934" s="12"/>
      <c r="J3934" s="12"/>
      <c r="K3934" s="12"/>
      <c r="L3934" s="12"/>
      <c r="M3934" s="12"/>
      <c r="N3934" s="12"/>
      <c r="O3934" s="14" t="str">
        <f>IF(ISERROR(VLOOKUP(F3934,DataFromWard!$B$484:$E$998,3,FALSE)),"",VLOOKUP(F3934,DataFromWard!$B$484:$E$998,3,FALSE))</f>
        <v/>
      </c>
      <c r="P3934" s="14"/>
      <c r="Q3934" s="12" t="str">
        <f>IF(ISERROR(VLOOKUP(F3934,DataFromWard!$B$484:$E$998,4,FALSE)),"",VLOOKUP(F3934,DataFromWard!$B$484:$E$998,4,FALSE))</f>
        <v/>
      </c>
      <c r="S3934" t="s">
        <v>4915</v>
      </c>
      <c r="T3934" t="s">
        <v>68</v>
      </c>
      <c r="U3934" t="str">
        <f>"19"&amp;E3934&amp;D3934&amp;C3934</f>
        <v>1945.04.19.</v>
      </c>
      <c r="V3934" t="str">
        <f>E3934&amp;" "&amp;D3934</f>
        <v>45. 04.</v>
      </c>
      <c r="W3934" t="str">
        <f t="shared" si="512"/>
        <v/>
      </c>
      <c r="X3934" t="str">
        <f t="shared" si="511"/>
        <v/>
      </c>
    </row>
    <row r="3935" spans="1:27" x14ac:dyDescent="0.25">
      <c r="A3935" s="1">
        <v>16546</v>
      </c>
      <c r="B3935" t="s">
        <v>5012</v>
      </c>
      <c r="C3935" s="1" t="str">
        <f>IF(B3935="Day",TEXT(A3935,"dd"&amp;"."),TEXT(A3935,"dd")&amp;"/"&amp;TEXT(A3938,"dd")&amp;".")</f>
        <v>19/20.</v>
      </c>
      <c r="D3935" s="1" t="str">
        <f t="shared" si="508"/>
        <v>04.</v>
      </c>
      <c r="E3935" t="str">
        <f t="shared" si="509"/>
        <v>45.</v>
      </c>
      <c r="F3935" t="str">
        <f>IF((C3935&lt;C3939),C3935&amp;D3935&amp;E3935,C3935&amp;D3939&amp;E3935)</f>
        <v>19/20.04.45.</v>
      </c>
      <c r="G3935" s="12" t="s">
        <v>4954</v>
      </c>
      <c r="H3935" t="str">
        <f t="shared" si="510"/>
        <v>GE</v>
      </c>
      <c r="I3935" s="12" t="s">
        <v>5332</v>
      </c>
      <c r="J3935" s="12"/>
      <c r="K3935" s="12" t="s">
        <v>752</v>
      </c>
      <c r="L3935" s="12">
        <v>40</v>
      </c>
      <c r="M3935" s="12"/>
      <c r="N3935" s="12"/>
      <c r="O3935" s="57">
        <v>79</v>
      </c>
      <c r="P3935" s="14">
        <v>73</v>
      </c>
      <c r="Q3935" s="12">
        <f>IF(ISERROR(VLOOKUP(F3935,DataFromWard!$B$484:$E$998,4,FALSE)),"",VLOOKUP(F3935,DataFromWard!$B$484:$E$998,4,FALSE))</f>
        <v>0</v>
      </c>
      <c r="R3935">
        <v>8</v>
      </c>
      <c r="S3935" t="s">
        <v>4915</v>
      </c>
      <c r="U3935" t="str">
        <f>"19"&amp;E3935&amp;D3935&amp;C3935</f>
        <v>1945.04.19/20.</v>
      </c>
      <c r="V3935" t="str">
        <f>E3935&amp;" "&amp;D3935</f>
        <v>45. 04.</v>
      </c>
      <c r="W3935" t="str">
        <f t="shared" si="512"/>
        <v>RCM</v>
      </c>
      <c r="X3935" t="str">
        <f t="shared" si="511"/>
        <v>Not Marking</v>
      </c>
    </row>
    <row r="3936" spans="1:27" x14ac:dyDescent="0.25">
      <c r="A3936" s="1">
        <v>16546</v>
      </c>
      <c r="B3936" t="s">
        <v>5012</v>
      </c>
      <c r="C3936" s="1" t="s">
        <v>3799</v>
      </c>
      <c r="D3936" s="1" t="s">
        <v>3873</v>
      </c>
      <c r="E3936" t="s">
        <v>4520</v>
      </c>
      <c r="F3936" t="s">
        <v>3742</v>
      </c>
      <c r="G3936" s="12" t="s">
        <v>5244</v>
      </c>
      <c r="H3936" t="str">
        <f t="shared" si="510"/>
        <v>GE</v>
      </c>
      <c r="I3936" s="12" t="s">
        <v>4622</v>
      </c>
      <c r="J3936" s="12"/>
      <c r="K3936" s="12" t="s">
        <v>752</v>
      </c>
      <c r="L3936" s="12"/>
      <c r="M3936" s="12"/>
      <c r="N3936" s="12"/>
      <c r="O3936" s="57">
        <v>35</v>
      </c>
      <c r="P3936" s="14">
        <v>28</v>
      </c>
      <c r="Q3936" s="12">
        <v>0</v>
      </c>
      <c r="R3936">
        <v>8</v>
      </c>
      <c r="S3936" t="s">
        <v>4915</v>
      </c>
      <c r="U3936" t="str">
        <f t="shared" ref="U3936:U3980" si="513">"19"&amp;E3936&amp;D3936&amp;C3936</f>
        <v>1945.04.19/20.</v>
      </c>
      <c r="V3936" t="str">
        <f t="shared" ref="V3936:V3980" si="514">E3936&amp;" "&amp;D3936</f>
        <v>45. 04.</v>
      </c>
      <c r="W3936" t="str">
        <f t="shared" si="512"/>
        <v>RCM</v>
      </c>
      <c r="X3936" t="str">
        <f t="shared" si="511"/>
        <v>Not Marking</v>
      </c>
    </row>
    <row r="3937" spans="1:25" x14ac:dyDescent="0.25">
      <c r="A3937" s="1">
        <v>16546</v>
      </c>
      <c r="B3937" t="s">
        <v>5012</v>
      </c>
      <c r="C3937" s="1" t="s">
        <v>3799</v>
      </c>
      <c r="D3937" s="1" t="s">
        <v>3873</v>
      </c>
      <c r="E3937" t="s">
        <v>4520</v>
      </c>
      <c r="F3937" t="s">
        <v>3742</v>
      </c>
      <c r="G3937" s="12" t="s">
        <v>5245</v>
      </c>
      <c r="H3937" t="str">
        <f t="shared" si="510"/>
        <v>GE</v>
      </c>
      <c r="I3937" s="12" t="s">
        <v>4622</v>
      </c>
      <c r="J3937" s="12"/>
      <c r="K3937" s="12" t="s">
        <v>752</v>
      </c>
      <c r="L3937" s="12"/>
      <c r="M3937" s="12"/>
      <c r="N3937" s="12"/>
      <c r="O3937" s="57">
        <v>8</v>
      </c>
      <c r="P3937" s="14">
        <v>7</v>
      </c>
      <c r="Q3937" s="12">
        <v>0</v>
      </c>
      <c r="R3937">
        <v>8</v>
      </c>
      <c r="S3937" t="s">
        <v>4915</v>
      </c>
      <c r="U3937" t="str">
        <f t="shared" si="513"/>
        <v>1945.04.19/20.</v>
      </c>
      <c r="V3937" t="str">
        <f t="shared" si="514"/>
        <v>45. 04.</v>
      </c>
      <c r="W3937" t="str">
        <f t="shared" si="512"/>
        <v>RCM</v>
      </c>
      <c r="X3937" t="str">
        <f t="shared" si="511"/>
        <v>Not Marking</v>
      </c>
    </row>
    <row r="3938" spans="1:25" x14ac:dyDescent="0.25">
      <c r="A3938" s="1">
        <v>16547</v>
      </c>
      <c r="B3938" t="s">
        <v>5009</v>
      </c>
      <c r="C3938" s="1" t="str">
        <f>IF(B3938="Day",TEXT(A3938,"dd"&amp;"."),TEXT(A3938,"dd")&amp;"/"&amp;TEXT(A3939,"dd")&amp;".")</f>
        <v>20.</v>
      </c>
      <c r="D3938" s="1" t="str">
        <f t="shared" si="508"/>
        <v>04.</v>
      </c>
      <c r="E3938" t="str">
        <f t="shared" si="509"/>
        <v>45.</v>
      </c>
      <c r="F3938" t="str">
        <f>IF((C3938&lt;C3941),C3938&amp;D3938&amp;E3938,C3938&amp;D3941&amp;E3938)</f>
        <v>20.04.45.</v>
      </c>
      <c r="G3938" s="12" t="str">
        <f>IF(ISERROR(VLOOKUP(F3938,DataFromWard!$B$484:$E$998,2,FALSE)),"",VLOOKUP(F3938,DataFromWard!$B$484:$E$998,2,FALSE))</f>
        <v/>
      </c>
      <c r="H3938" t="str">
        <f t="shared" si="510"/>
        <v/>
      </c>
      <c r="I3938" s="12"/>
      <c r="J3938" s="12"/>
      <c r="K3938" s="12"/>
      <c r="L3938" s="12"/>
      <c r="M3938" s="12"/>
      <c r="N3938" s="12"/>
      <c r="O3938" s="14" t="str">
        <f>IF(ISERROR(VLOOKUP(F3938,DataFromWard!$B$484:$E$998,3,FALSE)),"",VLOOKUP(F3938,DataFromWard!$B$484:$E$998,3,FALSE))</f>
        <v/>
      </c>
      <c r="P3938" s="14"/>
      <c r="Q3938" s="12" t="str">
        <f>IF(ISERROR(VLOOKUP(F3938,DataFromWard!$B$484:$E$998,4,FALSE)),"",VLOOKUP(F3938,DataFromWard!$B$484:$E$998,4,FALSE))</f>
        <v/>
      </c>
      <c r="S3938" t="s">
        <v>4915</v>
      </c>
      <c r="T3938" t="s">
        <v>69</v>
      </c>
      <c r="U3938" t="str">
        <f t="shared" si="513"/>
        <v>1945.04.20.</v>
      </c>
      <c r="V3938" t="str">
        <f t="shared" si="514"/>
        <v>45. 04.</v>
      </c>
      <c r="W3938" t="str">
        <f t="shared" si="512"/>
        <v/>
      </c>
      <c r="X3938" t="str">
        <f t="shared" si="511"/>
        <v/>
      </c>
    </row>
    <row r="3939" spans="1:25" x14ac:dyDescent="0.25">
      <c r="A3939" s="1">
        <v>16547</v>
      </c>
      <c r="B3939" t="s">
        <v>5012</v>
      </c>
      <c r="C3939" s="1" t="str">
        <f>IF(B3939="Day",TEXT(A3939,"dd"&amp;"."),TEXT(A3939,"dd")&amp;"/"&amp;TEXT(A3941,"dd")&amp;".")</f>
        <v>20/21.</v>
      </c>
      <c r="D3939" s="1" t="str">
        <f t="shared" si="508"/>
        <v>04.</v>
      </c>
      <c r="E3939" t="str">
        <f t="shared" si="509"/>
        <v>45.</v>
      </c>
      <c r="F3939" t="str">
        <f>IF((C3939&lt;C3942),C3939&amp;D3939&amp;E3939,C3939&amp;D3942&amp;E3939)</f>
        <v>20/21.04.45.</v>
      </c>
      <c r="G3939" s="12" t="s">
        <v>4954</v>
      </c>
      <c r="H3939" t="str">
        <f t="shared" si="510"/>
        <v>GE</v>
      </c>
      <c r="I3939" s="12" t="s">
        <v>5332</v>
      </c>
      <c r="J3939" s="12"/>
      <c r="K3939" s="12" t="s">
        <v>1912</v>
      </c>
      <c r="L3939" s="12">
        <v>2</v>
      </c>
      <c r="M3939" s="12"/>
      <c r="N3939" s="12"/>
      <c r="O3939" s="57">
        <v>76</v>
      </c>
      <c r="P3939" s="14">
        <v>64</v>
      </c>
      <c r="Q3939" s="12">
        <v>0</v>
      </c>
      <c r="R3939">
        <v>8</v>
      </c>
      <c r="S3939" t="s">
        <v>4915</v>
      </c>
      <c r="T3939" t="s">
        <v>70</v>
      </c>
      <c r="U3939" t="str">
        <f t="shared" si="513"/>
        <v>1945.04.20/21.</v>
      </c>
      <c r="V3939" t="str">
        <f t="shared" si="514"/>
        <v>45. 04.</v>
      </c>
      <c r="W3939" t="str">
        <f t="shared" si="512"/>
        <v>None</v>
      </c>
      <c r="X3939" t="str">
        <f t="shared" si="511"/>
        <v>Not Marking</v>
      </c>
    </row>
    <row r="3940" spans="1:25" x14ac:dyDescent="0.25">
      <c r="A3940" s="1">
        <v>16547</v>
      </c>
      <c r="B3940" t="s">
        <v>5012</v>
      </c>
      <c r="C3940" s="1" t="s">
        <v>3807</v>
      </c>
      <c r="D3940" s="1" t="s">
        <v>3873</v>
      </c>
      <c r="E3940" t="s">
        <v>4520</v>
      </c>
      <c r="F3940" t="s">
        <v>3744</v>
      </c>
      <c r="G3940" s="12" t="s">
        <v>5242</v>
      </c>
      <c r="H3940" t="str">
        <f t="shared" si="510"/>
        <v>GE</v>
      </c>
      <c r="I3940" s="12" t="s">
        <v>4622</v>
      </c>
      <c r="J3940" s="12"/>
      <c r="K3940" s="12" t="s">
        <v>1912</v>
      </c>
      <c r="L3940" s="12"/>
      <c r="M3940" s="12"/>
      <c r="N3940" s="12"/>
      <c r="O3940" s="57">
        <v>36</v>
      </c>
      <c r="P3940" s="14">
        <v>36</v>
      </c>
      <c r="Q3940" s="12">
        <v>0</v>
      </c>
      <c r="R3940">
        <v>8</v>
      </c>
      <c r="S3940" t="s">
        <v>4915</v>
      </c>
      <c r="U3940" t="str">
        <f t="shared" si="513"/>
        <v>1945.04.20/21.</v>
      </c>
      <c r="V3940" t="str">
        <f t="shared" si="514"/>
        <v>45. 04.</v>
      </c>
      <c r="W3940" t="str">
        <f t="shared" si="512"/>
        <v>None</v>
      </c>
      <c r="X3940" t="str">
        <f t="shared" si="511"/>
        <v>Not Marking</v>
      </c>
    </row>
    <row r="3941" spans="1:25" x14ac:dyDescent="0.25">
      <c r="A3941" s="1">
        <v>16548</v>
      </c>
      <c r="B3941" t="s">
        <v>5009</v>
      </c>
      <c r="C3941" s="1" t="str">
        <f>IF(B3941="Day",TEXT(A3941,"dd"&amp;"."),TEXT(A3941,"dd")&amp;"/"&amp;TEXT(A3942,"dd")&amp;".")</f>
        <v>21.</v>
      </c>
      <c r="D3941" s="1" t="str">
        <f t="shared" si="508"/>
        <v>04.</v>
      </c>
      <c r="E3941" t="str">
        <f t="shared" si="509"/>
        <v>45.</v>
      </c>
      <c r="F3941" t="str">
        <f>IF((C3941&lt;C3944),C3941&amp;D3941&amp;E3941,C3941&amp;D3944&amp;E3941)</f>
        <v>21.04.45.</v>
      </c>
      <c r="G3941" s="12" t="str">
        <f>IF(ISERROR(VLOOKUP(F3941,DataFromWard!$B$484:$E$998,2,FALSE)),"",VLOOKUP(F3941,DataFromWard!$B$484:$E$998,2,FALSE))</f>
        <v/>
      </c>
      <c r="H3941" t="str">
        <f t="shared" si="510"/>
        <v/>
      </c>
      <c r="I3941" s="12"/>
      <c r="J3941" s="12"/>
      <c r="K3941" s="12"/>
      <c r="L3941" s="12"/>
      <c r="M3941" s="12"/>
      <c r="N3941" s="12"/>
      <c r="O3941" s="14" t="str">
        <f>IF(ISERROR(VLOOKUP(F3941,DataFromWard!$B$484:$E$998,3,FALSE)),"",VLOOKUP(F3941,DataFromWard!$B$484:$E$998,3,FALSE))</f>
        <v/>
      </c>
      <c r="P3941" s="14"/>
      <c r="Q3941" s="12" t="str">
        <f>IF(ISERROR(VLOOKUP(F3941,DataFromWard!$B$484:$E$998,4,FALSE)),"",VLOOKUP(F3941,DataFromWard!$B$484:$E$998,4,FALSE))</f>
        <v/>
      </c>
      <c r="U3941" t="str">
        <f t="shared" si="513"/>
        <v>1945.04.21.</v>
      </c>
      <c r="V3941" t="str">
        <f t="shared" si="514"/>
        <v>45. 04.</v>
      </c>
      <c r="W3941" t="str">
        <f t="shared" si="512"/>
        <v/>
      </c>
      <c r="X3941" t="str">
        <f t="shared" si="511"/>
        <v/>
      </c>
    </row>
    <row r="3942" spans="1:25" x14ac:dyDescent="0.25">
      <c r="A3942" s="1">
        <v>16548</v>
      </c>
      <c r="B3942" t="s">
        <v>5012</v>
      </c>
      <c r="C3942" s="1" t="str">
        <f>IF(B3942="Day",TEXT(A3942,"dd"&amp;"."),TEXT(A3942,"dd")&amp;"/"&amp;TEXT(A3944,"dd")&amp;".")</f>
        <v>21/22.</v>
      </c>
      <c r="D3942" s="1" t="str">
        <f t="shared" si="508"/>
        <v>04.</v>
      </c>
      <c r="E3942" t="str">
        <f t="shared" si="509"/>
        <v>45.</v>
      </c>
      <c r="F3942" t="str">
        <f>IF((C3942&lt;C3945),C3942&amp;D3942&amp;E3942,C3942&amp;D3945&amp;E3942)</f>
        <v>21/22.04.45.</v>
      </c>
      <c r="G3942" s="12" t="s">
        <v>4924</v>
      </c>
      <c r="H3942" t="str">
        <f t="shared" si="510"/>
        <v>GE</v>
      </c>
      <c r="I3942" s="12" t="s">
        <v>5332</v>
      </c>
      <c r="J3942" s="12"/>
      <c r="K3942" s="12" t="s">
        <v>374</v>
      </c>
      <c r="L3942" s="12">
        <v>16</v>
      </c>
      <c r="M3942" s="12"/>
      <c r="N3942" s="12"/>
      <c r="O3942" s="57">
        <v>107</v>
      </c>
      <c r="P3942" s="14">
        <v>104</v>
      </c>
      <c r="Q3942" s="12">
        <f>IF(ISERROR(VLOOKUP(F3942,DataFromWard!$B$484:$E$998,4,FALSE)),"",VLOOKUP(F3942,DataFromWard!$B$484:$E$998,4,FALSE))</f>
        <v>2</v>
      </c>
      <c r="R3942">
        <v>8</v>
      </c>
      <c r="S3942" t="s">
        <v>4915</v>
      </c>
      <c r="U3942" t="str">
        <f t="shared" si="513"/>
        <v>1945.04.21/22.</v>
      </c>
      <c r="V3942" t="str">
        <f t="shared" si="514"/>
        <v>45. 04.</v>
      </c>
      <c r="W3942" t="str">
        <f t="shared" si="512"/>
        <v>RCM/Gardening</v>
      </c>
      <c r="X3942" t="str">
        <f t="shared" si="511"/>
        <v>Not Marking</v>
      </c>
    </row>
    <row r="3943" spans="1:25" x14ac:dyDescent="0.25">
      <c r="A3943" s="1">
        <v>16548</v>
      </c>
      <c r="B3943" t="s">
        <v>5012</v>
      </c>
      <c r="C3943" s="1" t="s">
        <v>3829</v>
      </c>
      <c r="D3943" s="1" t="s">
        <v>3873</v>
      </c>
      <c r="E3943" t="s">
        <v>4520</v>
      </c>
      <c r="F3943" t="s">
        <v>3745</v>
      </c>
      <c r="G3943" s="12" t="s">
        <v>5246</v>
      </c>
      <c r="H3943" t="str">
        <f t="shared" si="510"/>
        <v>GE</v>
      </c>
      <c r="I3943" s="12" t="s">
        <v>4622</v>
      </c>
      <c r="J3943" s="12"/>
      <c r="K3943" s="12" t="s">
        <v>374</v>
      </c>
      <c r="L3943" s="12"/>
      <c r="M3943" s="12"/>
      <c r="N3943" s="12"/>
      <c r="O3943" s="57">
        <v>16</v>
      </c>
      <c r="P3943" s="14">
        <v>13</v>
      </c>
      <c r="Q3943" s="12">
        <v>0</v>
      </c>
      <c r="R3943">
        <v>8</v>
      </c>
      <c r="S3943" t="s">
        <v>4915</v>
      </c>
      <c r="U3943" t="str">
        <f t="shared" si="513"/>
        <v>1945.04.21/22.</v>
      </c>
      <c r="V3943" t="str">
        <f t="shared" si="514"/>
        <v>45. 04.</v>
      </c>
      <c r="W3943" t="str">
        <f t="shared" si="512"/>
        <v>RCM/Gardening</v>
      </c>
      <c r="X3943" t="str">
        <f t="shared" si="511"/>
        <v>Not Marking</v>
      </c>
    </row>
    <row r="3944" spans="1:25" x14ac:dyDescent="0.25">
      <c r="A3944" s="1">
        <v>16549</v>
      </c>
      <c r="B3944" t="s">
        <v>5009</v>
      </c>
      <c r="C3944" s="1" t="str">
        <f>IF(B3944="Day",TEXT(A3944,"dd"&amp;"."),TEXT(A3944,"dd")&amp;"/"&amp;TEXT(A3945,"dd")&amp;".")</f>
        <v>22.</v>
      </c>
      <c r="D3944" s="1" t="str">
        <f t="shared" si="508"/>
        <v>04.</v>
      </c>
      <c r="E3944" t="str">
        <f t="shared" si="509"/>
        <v>45.</v>
      </c>
      <c r="F3944" t="str">
        <f>IF((C3944&lt;C3947),C3944&amp;D3944&amp;E3944,C3944&amp;D3947&amp;E3944)</f>
        <v>22.04.45.</v>
      </c>
      <c r="G3944" s="12" t="str">
        <f>IF(ISERROR(VLOOKUP(F3944,DataFromWard!$B$484:$E$998,2,FALSE)),"",VLOOKUP(F3944,DataFromWard!$B$484:$E$998,2,FALSE))</f>
        <v>Bremen</v>
      </c>
      <c r="H3944" t="str">
        <f t="shared" si="510"/>
        <v>GE</v>
      </c>
      <c r="I3944" s="12" t="s">
        <v>4877</v>
      </c>
      <c r="J3944" s="12"/>
      <c r="K3944" s="12">
        <v>751</v>
      </c>
      <c r="L3944" s="12"/>
      <c r="M3944" s="12"/>
      <c r="N3944" s="12"/>
      <c r="O3944" s="57">
        <f>IF(ISERROR(VLOOKUP(F3944,DataFromWard!$B$484:$E$998,3,FALSE)),"",VLOOKUP(F3944,DataFromWard!$B$484:$E$998,3,FALSE))</f>
        <v>16</v>
      </c>
      <c r="P3944" s="14"/>
      <c r="Q3944" s="12">
        <f>IF(ISERROR(VLOOKUP(F3944,DataFromWard!$B$484:$E$998,4,FALSE)),"",VLOOKUP(F3944,DataFromWard!$B$484:$E$998,4,FALSE))</f>
        <v>0</v>
      </c>
      <c r="R3944">
        <v>8</v>
      </c>
      <c r="S3944" t="s">
        <v>4915</v>
      </c>
      <c r="T3944" t="s">
        <v>71</v>
      </c>
      <c r="U3944" t="str">
        <f t="shared" si="513"/>
        <v>1945.04.22.</v>
      </c>
      <c r="V3944" t="str">
        <f t="shared" si="514"/>
        <v>45. 04.</v>
      </c>
      <c r="W3944" t="str">
        <f t="shared" si="512"/>
        <v>Markers</v>
      </c>
      <c r="X3944" t="str">
        <f t="shared" si="511"/>
        <v>Marking</v>
      </c>
      <c r="Y3944" t="s">
        <v>5268</v>
      </c>
    </row>
    <row r="3945" spans="1:25" x14ac:dyDescent="0.25">
      <c r="A3945" s="1">
        <v>16549</v>
      </c>
      <c r="B3945" t="s">
        <v>5012</v>
      </c>
      <c r="C3945" s="1" t="str">
        <f>IF(B3945="Day",TEXT(A3945,"dd"&amp;"."),TEXT(A3945,"dd")&amp;"/"&amp;TEXT(A3947,"dd")&amp;".")</f>
        <v>22/23.</v>
      </c>
      <c r="D3945" s="1" t="str">
        <f t="shared" si="508"/>
        <v>04.</v>
      </c>
      <c r="E3945" t="str">
        <f t="shared" si="509"/>
        <v>45.</v>
      </c>
      <c r="F3945" t="str">
        <f>IF((C3945&lt;C3948),C3945&amp;D3945&amp;E3945,C3945&amp;D3948&amp;E3945)</f>
        <v>22/23.04.45.</v>
      </c>
      <c r="G3945" s="12" t="s">
        <v>4921</v>
      </c>
      <c r="H3945" t="str">
        <f t="shared" si="510"/>
        <v>GE</v>
      </c>
      <c r="I3945" s="12" t="s">
        <v>5333</v>
      </c>
      <c r="J3945" s="12"/>
      <c r="K3945" s="12" t="s">
        <v>752</v>
      </c>
      <c r="L3945" s="12">
        <v>39</v>
      </c>
      <c r="M3945" s="12"/>
      <c r="N3945" s="12"/>
      <c r="O3945" s="57">
        <v>41</v>
      </c>
      <c r="P3945" s="14">
        <v>35</v>
      </c>
      <c r="Q3945" s="12">
        <f>IF(ISERROR(VLOOKUP(F3945,DataFromWard!$B$484:$E$998,4,FALSE)),"",VLOOKUP(F3945,DataFromWard!$B$484:$E$998,4,FALSE))</f>
        <v>0</v>
      </c>
      <c r="R3945">
        <v>8</v>
      </c>
      <c r="S3945" t="s">
        <v>4915</v>
      </c>
      <c r="U3945" t="str">
        <f t="shared" si="513"/>
        <v>1945.04.22/23.</v>
      </c>
      <c r="V3945" t="str">
        <f t="shared" si="514"/>
        <v>45. 04.</v>
      </c>
      <c r="W3945" t="str">
        <f t="shared" si="512"/>
        <v>RCM</v>
      </c>
      <c r="X3945" t="str">
        <f t="shared" si="511"/>
        <v>Not Marking</v>
      </c>
    </row>
    <row r="3946" spans="1:25" x14ac:dyDescent="0.25">
      <c r="A3946" s="1">
        <v>16549</v>
      </c>
      <c r="B3946" t="s">
        <v>5012</v>
      </c>
      <c r="C3946" s="1" t="s">
        <v>3330</v>
      </c>
      <c r="D3946" s="1" t="s">
        <v>3873</v>
      </c>
      <c r="E3946" t="s">
        <v>4520</v>
      </c>
      <c r="F3946" t="s">
        <v>3747</v>
      </c>
      <c r="G3946" s="12" t="s">
        <v>4924</v>
      </c>
      <c r="H3946" t="str">
        <f t="shared" si="510"/>
        <v>GE</v>
      </c>
      <c r="I3946" s="12" t="s">
        <v>5332</v>
      </c>
      <c r="J3946" s="12"/>
      <c r="K3946" s="12" t="s">
        <v>752</v>
      </c>
      <c r="L3946" s="12"/>
      <c r="M3946" s="12"/>
      <c r="N3946" s="12"/>
      <c r="O3946" s="57">
        <v>11</v>
      </c>
      <c r="P3946" s="14">
        <v>11</v>
      </c>
      <c r="Q3946" s="12">
        <f>IF(ISERROR(VLOOKUP(F3946,DataFromWard!$B$484:$E$998,4,FALSE)),"",VLOOKUP(F3946,DataFromWard!$B$484:$E$998,4,FALSE))</f>
        <v>0</v>
      </c>
      <c r="R3946">
        <v>8</v>
      </c>
      <c r="S3946" t="s">
        <v>4915</v>
      </c>
      <c r="U3946" t="str">
        <f t="shared" si="513"/>
        <v>1945.04.22/23.</v>
      </c>
      <c r="V3946" t="str">
        <f t="shared" si="514"/>
        <v>45. 04.</v>
      </c>
      <c r="W3946" t="str">
        <f t="shared" si="512"/>
        <v>RCM</v>
      </c>
      <c r="X3946" t="str">
        <f t="shared" si="511"/>
        <v>Not Marking</v>
      </c>
    </row>
    <row r="3947" spans="1:25" x14ac:dyDescent="0.25">
      <c r="A3947" s="1">
        <v>16550</v>
      </c>
      <c r="B3947" t="s">
        <v>5009</v>
      </c>
      <c r="C3947" s="1" t="str">
        <f>IF(B3947="Day",TEXT(A3947,"dd"&amp;"."),TEXT(A3947,"dd")&amp;"/"&amp;TEXT(A3948,"dd")&amp;".")</f>
        <v>23.</v>
      </c>
      <c r="D3947" s="1" t="str">
        <f t="shared" si="508"/>
        <v>04.</v>
      </c>
      <c r="E3947" t="str">
        <f t="shared" si="509"/>
        <v>45.</v>
      </c>
      <c r="F3947" t="str">
        <f>IF((C3947&lt;C3952),C3947&amp;D3947&amp;E3947,C3947&amp;D3952&amp;E3947)</f>
        <v>23.04.45.</v>
      </c>
      <c r="G3947" s="12" t="str">
        <f>IF(ISERROR(VLOOKUP(F3947,DataFromWard!$B$484:$E$998,2,FALSE)),"",VLOOKUP(F3947,DataFromWard!$B$484:$E$998,2,FALSE))</f>
        <v/>
      </c>
      <c r="H3947" t="str">
        <f t="shared" si="510"/>
        <v/>
      </c>
      <c r="I3947" s="12"/>
      <c r="J3947" s="12"/>
      <c r="K3947" s="12"/>
      <c r="L3947" s="12"/>
      <c r="M3947" s="12"/>
      <c r="N3947" s="12"/>
      <c r="O3947" s="14" t="str">
        <f>IF(ISERROR(VLOOKUP(F3947,DataFromWard!$B$484:$E$998,3,FALSE)),"",VLOOKUP(F3947,DataFromWard!$B$484:$E$998,3,FALSE))</f>
        <v/>
      </c>
      <c r="P3947" s="14"/>
      <c r="Q3947" s="12" t="str">
        <f>IF(ISERROR(VLOOKUP(F3947,DataFromWard!$B$484:$E$998,4,FALSE)),"",VLOOKUP(F3947,DataFromWard!$B$484:$E$998,4,FALSE))</f>
        <v/>
      </c>
      <c r="S3947" t="s">
        <v>4915</v>
      </c>
      <c r="T3947" t="s">
        <v>72</v>
      </c>
      <c r="U3947" t="str">
        <f t="shared" si="513"/>
        <v>1945.04.23.</v>
      </c>
      <c r="V3947" t="str">
        <f t="shared" si="514"/>
        <v>45. 04.</v>
      </c>
      <c r="W3947" t="str">
        <f t="shared" si="512"/>
        <v/>
      </c>
      <c r="X3947" t="str">
        <f t="shared" si="511"/>
        <v/>
      </c>
    </row>
    <row r="3948" spans="1:25" x14ac:dyDescent="0.25">
      <c r="A3948" s="1">
        <v>16550</v>
      </c>
      <c r="B3948" t="s">
        <v>5012</v>
      </c>
      <c r="C3948" s="1" t="str">
        <f>IF(B3948="Day",TEXT(A3948,"dd"&amp;"."),TEXT(A3948,"dd")&amp;"/"&amp;TEXT(A3952,"dd")&amp;".")</f>
        <v>23/24.</v>
      </c>
      <c r="D3948" s="1" t="str">
        <f t="shared" si="508"/>
        <v>04.</v>
      </c>
      <c r="E3948" t="str">
        <f t="shared" si="509"/>
        <v>45.</v>
      </c>
      <c r="F3948" t="str">
        <f>IF((C3948&lt;C3953),C3948&amp;D3948&amp;E3948,C3948&amp;D3953&amp;E3948)</f>
        <v>23/24.04.45.</v>
      </c>
      <c r="G3948" s="12" t="s">
        <v>4924</v>
      </c>
      <c r="H3948" t="str">
        <f t="shared" si="510"/>
        <v>GE</v>
      </c>
      <c r="I3948" s="12" t="s">
        <v>5332</v>
      </c>
      <c r="J3948" s="12"/>
      <c r="K3948" s="12" t="s">
        <v>752</v>
      </c>
      <c r="L3948" s="12">
        <v>35</v>
      </c>
      <c r="M3948" s="12"/>
      <c r="N3948" s="12"/>
      <c r="O3948" s="57">
        <v>60</v>
      </c>
      <c r="P3948" s="14">
        <v>59</v>
      </c>
      <c r="Q3948" s="12">
        <f>IF(ISERROR(VLOOKUP(F3948,DataFromWard!$B$484:$E$998,4,FALSE)),"",VLOOKUP(F3948,DataFromWard!$B$484:$E$998,4,FALSE))</f>
        <v>0</v>
      </c>
      <c r="R3948">
        <v>8</v>
      </c>
      <c r="S3948" t="s">
        <v>4915</v>
      </c>
      <c r="U3948" t="str">
        <f t="shared" si="513"/>
        <v>1945.04.23/24.</v>
      </c>
      <c r="V3948" t="str">
        <f t="shared" si="514"/>
        <v>45. 04.</v>
      </c>
      <c r="W3948" t="str">
        <f t="shared" si="512"/>
        <v>RCM</v>
      </c>
      <c r="X3948" t="str">
        <f t="shared" si="511"/>
        <v>Not Marking</v>
      </c>
    </row>
    <row r="3949" spans="1:25" x14ac:dyDescent="0.25">
      <c r="A3949" s="1">
        <v>16550</v>
      </c>
      <c r="B3949" t="s">
        <v>5012</v>
      </c>
      <c r="C3949" s="1" t="s">
        <v>3326</v>
      </c>
      <c r="D3949" s="1" t="s">
        <v>3873</v>
      </c>
      <c r="E3949" t="s">
        <v>4520</v>
      </c>
      <c r="F3949" t="s">
        <v>3749</v>
      </c>
      <c r="G3949" s="12" t="s">
        <v>5247</v>
      </c>
      <c r="H3949" t="str">
        <f t="shared" ref="H3949:H3981" si="515">IF(ISBLANK(G3949),"",IF(ISERROR(VLOOKUP(G3949,LOCS,2,FALSE)),"",VLOOKUP(G3949,LOCS,2,FALSE)))</f>
        <v>GE</v>
      </c>
      <c r="I3949" s="12" t="s">
        <v>5331</v>
      </c>
      <c r="J3949" s="12"/>
      <c r="K3949" s="12" t="s">
        <v>752</v>
      </c>
      <c r="L3949" s="12"/>
      <c r="M3949" s="12"/>
      <c r="N3949" s="12"/>
      <c r="O3949" s="57">
        <v>38</v>
      </c>
      <c r="P3949" s="14">
        <v>37</v>
      </c>
      <c r="Q3949" s="12">
        <f>IF(ISERROR(VLOOKUP(F3949,DataFromWard!$B$484:$E$998,4,FALSE)),"",VLOOKUP(F3949,DataFromWard!$B$484:$E$998,4,FALSE))</f>
        <v>0</v>
      </c>
      <c r="R3949">
        <v>8</v>
      </c>
      <c r="S3949" t="s">
        <v>4915</v>
      </c>
      <c r="U3949" t="str">
        <f t="shared" si="513"/>
        <v>1945.04.23/24.</v>
      </c>
      <c r="V3949" t="str">
        <f t="shared" si="514"/>
        <v>45. 04.</v>
      </c>
      <c r="W3949" t="str">
        <f t="shared" si="512"/>
        <v>RCM</v>
      </c>
      <c r="X3949" t="str">
        <f t="shared" si="511"/>
        <v>Not Marking</v>
      </c>
    </row>
    <row r="3950" spans="1:25" x14ac:dyDescent="0.25">
      <c r="A3950" s="1">
        <v>16550</v>
      </c>
      <c r="B3950" t="s">
        <v>5012</v>
      </c>
      <c r="C3950" s="1" t="s">
        <v>3326</v>
      </c>
      <c r="D3950" s="1" t="s">
        <v>3873</v>
      </c>
      <c r="E3950" t="s">
        <v>4520</v>
      </c>
      <c r="F3950" t="s">
        <v>3749</v>
      </c>
      <c r="G3950" s="12" t="s">
        <v>5248</v>
      </c>
      <c r="H3950" t="str">
        <f t="shared" si="515"/>
        <v>GE</v>
      </c>
      <c r="I3950" s="12" t="s">
        <v>5330</v>
      </c>
      <c r="J3950" s="12"/>
      <c r="K3950" s="12" t="s">
        <v>752</v>
      </c>
      <c r="L3950" s="12"/>
      <c r="M3950" s="12"/>
      <c r="N3950" s="12"/>
      <c r="O3950" s="57">
        <v>32</v>
      </c>
      <c r="P3950">
        <v>3</v>
      </c>
      <c r="Q3950" s="12">
        <f>IF(ISERROR(VLOOKUP(F3950,DataFromWard!$B$484:$E$998,4,FALSE)),"",VLOOKUP(F3950,DataFromWard!$B$484:$E$998,4,FALSE))</f>
        <v>0</v>
      </c>
      <c r="R3950">
        <v>8</v>
      </c>
      <c r="S3950" t="s">
        <v>4915</v>
      </c>
      <c r="U3950" t="str">
        <f t="shared" si="513"/>
        <v>1945.04.23/24.</v>
      </c>
      <c r="V3950" t="str">
        <f t="shared" si="514"/>
        <v>45. 04.</v>
      </c>
      <c r="W3950" t="str">
        <f t="shared" si="512"/>
        <v>RCM</v>
      </c>
      <c r="X3950" t="str">
        <f t="shared" si="511"/>
        <v>Not Marking</v>
      </c>
    </row>
    <row r="3951" spans="1:25" x14ac:dyDescent="0.25">
      <c r="A3951" s="1">
        <v>16550</v>
      </c>
      <c r="B3951" t="s">
        <v>5012</v>
      </c>
      <c r="C3951" s="1" t="s">
        <v>3326</v>
      </c>
      <c r="D3951" s="1" t="s">
        <v>3873</v>
      </c>
      <c r="E3951" t="s">
        <v>4520</v>
      </c>
      <c r="F3951" t="s">
        <v>3749</v>
      </c>
      <c r="G3951" s="12" t="s">
        <v>5242</v>
      </c>
      <c r="H3951" t="str">
        <f t="shared" si="515"/>
        <v>GE</v>
      </c>
      <c r="I3951" s="12" t="s">
        <v>4622</v>
      </c>
      <c r="J3951" s="12"/>
      <c r="K3951" s="12" t="s">
        <v>752</v>
      </c>
      <c r="L3951" s="12"/>
      <c r="M3951" s="12"/>
      <c r="N3951" s="12"/>
      <c r="O3951" s="57">
        <v>8</v>
      </c>
      <c r="P3951">
        <v>5</v>
      </c>
      <c r="Q3951" s="12">
        <f>IF(ISERROR(VLOOKUP(F3951,DataFromWard!$B$484:$E$998,4,FALSE)),"",VLOOKUP(F3951,DataFromWard!$B$484:$E$998,4,FALSE))</f>
        <v>0</v>
      </c>
      <c r="R3951">
        <v>8</v>
      </c>
      <c r="S3951" t="s">
        <v>4915</v>
      </c>
      <c r="U3951" t="str">
        <f t="shared" si="513"/>
        <v>1945.04.23/24.</v>
      </c>
      <c r="V3951" t="str">
        <f t="shared" si="514"/>
        <v>45. 04.</v>
      </c>
      <c r="W3951" t="str">
        <f t="shared" si="512"/>
        <v>RCM</v>
      </c>
      <c r="X3951" t="str">
        <f t="shared" si="511"/>
        <v>Not Marking</v>
      </c>
    </row>
    <row r="3952" spans="1:25" x14ac:dyDescent="0.25">
      <c r="A3952" s="1">
        <v>16551</v>
      </c>
      <c r="B3952" t="s">
        <v>5009</v>
      </c>
      <c r="C3952" s="1" t="str">
        <f>IF(B3952="Day",TEXT(A3952,"dd"&amp;"."),TEXT(A3952,"dd")&amp;"/"&amp;TEXT(A3953,"dd")&amp;".")</f>
        <v>24.</v>
      </c>
      <c r="D3952" s="1" t="str">
        <f t="shared" si="508"/>
        <v>04.</v>
      </c>
      <c r="E3952" t="str">
        <f t="shared" si="509"/>
        <v>45.</v>
      </c>
      <c r="F3952" t="str">
        <f>IF((C3952&lt;C3957),C3952&amp;D3952&amp;E3952,C3952&amp;D3957&amp;E3952)</f>
        <v>24.04.45.</v>
      </c>
      <c r="G3952" s="12" t="str">
        <f>IF(ISERROR(VLOOKUP(F3952,DataFromWard!$B$484:$E$998,2,FALSE)),"",VLOOKUP(F3952,DataFromWard!$B$484:$E$998,2,FALSE))</f>
        <v/>
      </c>
      <c r="H3952" t="str">
        <f t="shared" si="515"/>
        <v/>
      </c>
      <c r="I3952" s="12"/>
      <c r="J3952" s="12"/>
      <c r="K3952" s="12"/>
      <c r="L3952" s="12"/>
      <c r="M3952" s="12"/>
      <c r="N3952" s="12"/>
      <c r="O3952" s="14" t="str">
        <f>IF(ISERROR(VLOOKUP(F3952,DataFromWard!$B$484:$E$998,3,FALSE)),"",VLOOKUP(F3952,DataFromWard!$B$484:$E$998,3,FALSE))</f>
        <v/>
      </c>
      <c r="P3952"/>
      <c r="Q3952" s="12" t="str">
        <f>IF(ISERROR(VLOOKUP(F3952,DataFromWard!$B$484:$E$998,4,FALSE)),"",VLOOKUP(F3952,DataFromWard!$B$484:$E$998,4,FALSE))</f>
        <v/>
      </c>
      <c r="S3952" t="s">
        <v>4915</v>
      </c>
      <c r="T3952" t="s">
        <v>73</v>
      </c>
      <c r="U3952" t="str">
        <f t="shared" si="513"/>
        <v>1945.04.24.</v>
      </c>
      <c r="V3952" t="str">
        <f t="shared" si="514"/>
        <v>45. 04.</v>
      </c>
      <c r="W3952" t="str">
        <f t="shared" si="512"/>
        <v/>
      </c>
      <c r="X3952" t="str">
        <f t="shared" si="511"/>
        <v/>
      </c>
    </row>
    <row r="3953" spans="1:28" x14ac:dyDescent="0.25">
      <c r="A3953" s="1">
        <v>16551</v>
      </c>
      <c r="B3953" t="s">
        <v>5012</v>
      </c>
      <c r="C3953" s="1" t="str">
        <f>IF(B3953="Day",TEXT(A3953,"dd"&amp;"."),TEXT(A3953,"dd")&amp;"/"&amp;TEXT(A3957,"dd")&amp;".")</f>
        <v>24/25.</v>
      </c>
      <c r="D3953" s="1" t="str">
        <f t="shared" si="508"/>
        <v>04.</v>
      </c>
      <c r="E3953" t="str">
        <f t="shared" si="509"/>
        <v>45.</v>
      </c>
      <c r="F3953" t="str">
        <f>IF((C3953&lt;C3959),C3953&amp;D3953&amp;E3953,C3953&amp;D3959&amp;E3953)</f>
        <v>24/25.04.45.</v>
      </c>
      <c r="G3953" s="12" t="str">
        <f>IF(ISERROR(VLOOKUP(F3953,DataFromWard!$B$484:$E$998,2,FALSE)),"",VLOOKUP(F3953,DataFromWard!$B$484:$E$998,2,FALSE))</f>
        <v>POW-Camps(Leaflets)</v>
      </c>
      <c r="H3953" t="str">
        <f t="shared" si="515"/>
        <v>GE</v>
      </c>
      <c r="I3953" s="12" t="s">
        <v>5332</v>
      </c>
      <c r="J3953" s="12"/>
      <c r="K3953" s="12" t="s">
        <v>752</v>
      </c>
      <c r="L3953" s="12">
        <v>19</v>
      </c>
      <c r="M3953" s="12"/>
      <c r="N3953" s="12"/>
      <c r="O3953" s="57">
        <f>IF(ISERROR(VLOOKUP(F3953,DataFromWard!$B$484:$E$998,3,FALSE)),"",VLOOKUP(F3953,DataFromWard!$B$484:$E$998,3,FALSE))</f>
        <v>30</v>
      </c>
      <c r="P3953">
        <v>20</v>
      </c>
      <c r="Q3953" s="12">
        <f>IF(ISERROR(VLOOKUP(F3953,DataFromWard!$B$484:$E$998,4,FALSE)),"",VLOOKUP(F3953,DataFromWard!$B$484:$E$998,4,FALSE))</f>
        <v>0</v>
      </c>
      <c r="R3953">
        <v>8</v>
      </c>
      <c r="S3953" t="s">
        <v>4915</v>
      </c>
      <c r="U3953" t="str">
        <f t="shared" si="513"/>
        <v>1945.04.24/25.</v>
      </c>
      <c r="V3953" t="str">
        <f t="shared" si="514"/>
        <v>45. 04.</v>
      </c>
      <c r="W3953" t="str">
        <f t="shared" si="512"/>
        <v>RCM</v>
      </c>
      <c r="X3953" t="str">
        <f t="shared" si="511"/>
        <v>Not Marking</v>
      </c>
    </row>
    <row r="3954" spans="1:28" x14ac:dyDescent="0.25">
      <c r="A3954" s="1">
        <v>16551</v>
      </c>
      <c r="B3954" t="s">
        <v>5012</v>
      </c>
      <c r="C3954" s="1" t="s">
        <v>3329</v>
      </c>
      <c r="D3954" s="1" t="s">
        <v>3873</v>
      </c>
      <c r="E3954" t="s">
        <v>4520</v>
      </c>
      <c r="F3954" t="s">
        <v>3751</v>
      </c>
      <c r="G3954" s="12" t="s">
        <v>5242</v>
      </c>
      <c r="H3954" t="str">
        <f t="shared" si="515"/>
        <v>GE</v>
      </c>
      <c r="I3954" s="12" t="s">
        <v>4622</v>
      </c>
      <c r="J3954" s="12"/>
      <c r="K3954" s="12" t="s">
        <v>752</v>
      </c>
      <c r="L3954" s="12"/>
      <c r="M3954" s="12"/>
      <c r="N3954" s="12"/>
      <c r="O3954" s="57">
        <v>40</v>
      </c>
      <c r="P3954">
        <v>38</v>
      </c>
      <c r="Q3954" s="12">
        <v>1</v>
      </c>
      <c r="R3954">
        <v>8</v>
      </c>
      <c r="S3954" t="s">
        <v>4915</v>
      </c>
      <c r="T3954" t="s">
        <v>5250</v>
      </c>
      <c r="U3954" t="str">
        <f t="shared" si="513"/>
        <v>1945.04.24/25.</v>
      </c>
      <c r="V3954" t="str">
        <f t="shared" si="514"/>
        <v>45. 04.</v>
      </c>
      <c r="W3954" t="str">
        <f t="shared" si="512"/>
        <v>RCM</v>
      </c>
      <c r="X3954" t="str">
        <f t="shared" si="511"/>
        <v>Not Marking</v>
      </c>
    </row>
    <row r="3955" spans="1:28" x14ac:dyDescent="0.25">
      <c r="A3955" s="1">
        <v>16551</v>
      </c>
      <c r="B3955" t="s">
        <v>5012</v>
      </c>
      <c r="C3955" s="1" t="s">
        <v>3329</v>
      </c>
      <c r="D3955" s="1" t="s">
        <v>3873</v>
      </c>
      <c r="E3955" t="s">
        <v>4520</v>
      </c>
      <c r="F3955" t="s">
        <v>3751</v>
      </c>
      <c r="G3955" s="12" t="s">
        <v>5249</v>
      </c>
      <c r="H3955" t="str">
        <f t="shared" si="515"/>
        <v>GE</v>
      </c>
      <c r="I3955" s="12" t="s">
        <v>4622</v>
      </c>
      <c r="J3955" s="12"/>
      <c r="K3955" s="12" t="s">
        <v>752</v>
      </c>
      <c r="L3955" s="12"/>
      <c r="M3955" s="12"/>
      <c r="N3955" s="12"/>
      <c r="O3955" s="57">
        <v>38</v>
      </c>
      <c r="P3955">
        <v>36</v>
      </c>
      <c r="Q3955" s="12">
        <f>IF(ISERROR(VLOOKUP(F3955,DataFromWard!$B$484:$E$998,4,FALSE)),"",VLOOKUP(F3955,DataFromWard!$B$484:$E$998,4,FALSE))</f>
        <v>0</v>
      </c>
      <c r="R3955">
        <v>8</v>
      </c>
      <c r="S3955" t="s">
        <v>4915</v>
      </c>
      <c r="U3955" t="str">
        <f t="shared" si="513"/>
        <v>1945.04.24/25.</v>
      </c>
      <c r="V3955" t="str">
        <f t="shared" si="514"/>
        <v>45. 04.</v>
      </c>
      <c r="W3955" t="str">
        <f t="shared" si="512"/>
        <v>RCM</v>
      </c>
      <c r="X3955" t="str">
        <f t="shared" si="511"/>
        <v>Not Marking</v>
      </c>
    </row>
    <row r="3956" spans="1:28" x14ac:dyDescent="0.25">
      <c r="A3956" s="1">
        <v>16551</v>
      </c>
      <c r="B3956" t="s">
        <v>5012</v>
      </c>
      <c r="C3956" s="1" t="s">
        <v>3329</v>
      </c>
      <c r="D3956" s="1" t="s">
        <v>3873</v>
      </c>
      <c r="E3956" t="s">
        <v>4520</v>
      </c>
      <c r="F3956" t="s">
        <v>3751</v>
      </c>
      <c r="G3956" s="12" t="s">
        <v>4924</v>
      </c>
      <c r="H3956" t="str">
        <f t="shared" si="515"/>
        <v>GE</v>
      </c>
      <c r="I3956" s="12" t="s">
        <v>5332</v>
      </c>
      <c r="J3956" s="12"/>
      <c r="K3956" s="12" t="s">
        <v>752</v>
      </c>
      <c r="L3956" s="12"/>
      <c r="M3956" s="12"/>
      <c r="N3956" s="12"/>
      <c r="O3956" s="57">
        <v>17</v>
      </c>
      <c r="P3956">
        <v>17</v>
      </c>
      <c r="Q3956" s="12">
        <v>0</v>
      </c>
      <c r="R3956">
        <v>8</v>
      </c>
      <c r="S3956" t="s">
        <v>4915</v>
      </c>
      <c r="U3956" t="str">
        <f t="shared" si="513"/>
        <v>1945.04.24/25.</v>
      </c>
      <c r="V3956" t="str">
        <f t="shared" si="514"/>
        <v>45. 04.</v>
      </c>
      <c r="W3956" t="str">
        <f t="shared" si="512"/>
        <v>RCM</v>
      </c>
      <c r="X3956" t="str">
        <f t="shared" si="511"/>
        <v>Not Marking</v>
      </c>
    </row>
    <row r="3957" spans="1:28" x14ac:dyDescent="0.25">
      <c r="A3957" s="1">
        <v>16552</v>
      </c>
      <c r="B3957" t="s">
        <v>5009</v>
      </c>
      <c r="C3957" s="1" t="str">
        <f>IF(B3957="Day",TEXT(A3957,"dd"&amp;"."),TEXT(A3957,"dd")&amp;"/"&amp;TEXT(A3959,"dd")&amp;".")</f>
        <v>25.</v>
      </c>
      <c r="D3957" s="1" t="str">
        <f t="shared" si="508"/>
        <v>04.</v>
      </c>
      <c r="E3957" t="str">
        <f t="shared" si="509"/>
        <v>45.</v>
      </c>
      <c r="F3957" t="str">
        <f>IF((C3957&lt;C3963),C3957&amp;D3957&amp;E3957,C3957&amp;D3963&amp;E3957)</f>
        <v>25.04.45.</v>
      </c>
      <c r="G3957" s="12" t="str">
        <f>IF(ISERROR(VLOOKUP(F3957,DataFromWard!$B$484:$E$998,2,FALSE)),"",VLOOKUP(F3957,DataFromWard!$B$484:$E$998,2,FALSE))</f>
        <v>Wangerooge</v>
      </c>
      <c r="H3957" t="str">
        <f t="shared" si="515"/>
        <v>GE</v>
      </c>
      <c r="I3957" s="12" t="s">
        <v>4626</v>
      </c>
      <c r="J3957" s="12"/>
      <c r="K3957" s="12">
        <v>466</v>
      </c>
      <c r="L3957" s="12"/>
      <c r="M3957" s="12"/>
      <c r="N3957" s="12"/>
      <c r="O3957" s="57">
        <f>IF(ISERROR(VLOOKUP(F3957,DataFromWard!$B$484:$E$998,3,FALSE)),"",VLOOKUP(F3957,DataFromWard!$B$484:$E$998,3,FALSE))</f>
        <v>16</v>
      </c>
      <c r="P3957">
        <v>1</v>
      </c>
      <c r="Q3957" s="12">
        <f>IF(ISERROR(VLOOKUP(F3957,DataFromWard!$B$484:$E$998,4,FALSE)),"",VLOOKUP(F3957,DataFromWard!$B$484:$E$998,4,FALSE))</f>
        <v>0</v>
      </c>
      <c r="R3957">
        <v>8</v>
      </c>
      <c r="S3957" t="s">
        <v>4915</v>
      </c>
      <c r="T3957" t="s">
        <v>74</v>
      </c>
      <c r="U3957" t="str">
        <f t="shared" si="513"/>
        <v>1945.04.25.</v>
      </c>
      <c r="V3957" t="str">
        <f t="shared" si="514"/>
        <v>45. 04.</v>
      </c>
      <c r="W3957" t="str">
        <f t="shared" si="512"/>
        <v>Markers</v>
      </c>
      <c r="X3957" t="str">
        <f t="shared" si="511"/>
        <v>Marking</v>
      </c>
    </row>
    <row r="3958" spans="1:28" x14ac:dyDescent="0.25">
      <c r="A3958" s="1">
        <v>16552</v>
      </c>
      <c r="B3958" t="s">
        <v>5009</v>
      </c>
      <c r="C3958" s="1" t="s">
        <v>3805</v>
      </c>
      <c r="D3958" s="1" t="s">
        <v>3873</v>
      </c>
      <c r="E3958" t="s">
        <v>4520</v>
      </c>
      <c r="F3958" t="s">
        <v>5251</v>
      </c>
      <c r="G3958" s="12" t="s">
        <v>3755</v>
      </c>
      <c r="H3958" t="str">
        <f t="shared" si="515"/>
        <v>GE</v>
      </c>
      <c r="I3958" s="12" t="s">
        <v>5332</v>
      </c>
      <c r="J3958" s="12"/>
      <c r="K3958" s="12">
        <v>359</v>
      </c>
      <c r="L3958" s="12"/>
      <c r="M3958" s="12"/>
      <c r="N3958" s="12"/>
      <c r="O3958" s="57">
        <v>16</v>
      </c>
      <c r="P3958">
        <v>14</v>
      </c>
      <c r="Q3958" s="12">
        <f>IF(ISERROR(VLOOKUP(F3958,DataFromWard!$B$484:$E$998,4,FALSE)),"",VLOOKUP(F3958,DataFromWard!$B$484:$E$998,4,FALSE))</f>
        <v>0</v>
      </c>
      <c r="R3958">
        <v>8</v>
      </c>
      <c r="S3958" t="s">
        <v>4915</v>
      </c>
      <c r="T3958" t="s">
        <v>75</v>
      </c>
      <c r="U3958" t="str">
        <f t="shared" si="513"/>
        <v>1945.04.25.</v>
      </c>
      <c r="V3958" t="str">
        <f t="shared" si="514"/>
        <v>45. 04.</v>
      </c>
      <c r="W3958" t="str">
        <f t="shared" si="512"/>
        <v>Markers</v>
      </c>
      <c r="X3958" t="str">
        <f t="shared" si="511"/>
        <v>Marking</v>
      </c>
    </row>
    <row r="3959" spans="1:28" x14ac:dyDescent="0.25">
      <c r="A3959" s="1">
        <v>16552</v>
      </c>
      <c r="B3959" t="s">
        <v>5012</v>
      </c>
      <c r="C3959" s="1" t="str">
        <f>IF(B3959="Day",TEXT(A3959,"dd"&amp;"."),TEXT(A3959,"dd")&amp;"/"&amp;TEXT(A3963,"dd")&amp;".")</f>
        <v>25/26.</v>
      </c>
      <c r="D3959" s="1" t="str">
        <f t="shared" si="508"/>
        <v>04.</v>
      </c>
      <c r="E3959" t="str">
        <f t="shared" si="509"/>
        <v>45.</v>
      </c>
      <c r="F3959" t="str">
        <f>IF((C3959&lt;C3964),C3959&amp;D3959&amp;E3959,C3959&amp;D3964&amp;E3959)</f>
        <v>25/26.04.45.</v>
      </c>
      <c r="G3959" s="12" t="s">
        <v>5249</v>
      </c>
      <c r="H3959" t="str">
        <f t="shared" si="515"/>
        <v>GE</v>
      </c>
      <c r="I3959" s="12" t="s">
        <v>4622</v>
      </c>
      <c r="J3959" s="12"/>
      <c r="K3959" s="12" t="s">
        <v>1917</v>
      </c>
      <c r="L3959" s="12">
        <v>35</v>
      </c>
      <c r="M3959" s="12"/>
      <c r="N3959" s="12"/>
      <c r="O3959" s="57">
        <v>82</v>
      </c>
      <c r="P3959">
        <v>80</v>
      </c>
      <c r="Q3959" s="12">
        <f>IF(ISERROR(VLOOKUP(F3959,DataFromWard!$B$484:$E$998,4,FALSE)),"",VLOOKUP(F3959,DataFromWard!$B$484:$E$998,4,FALSE))</f>
        <v>0</v>
      </c>
      <c r="R3959">
        <v>8</v>
      </c>
      <c r="S3959" t="s">
        <v>4915</v>
      </c>
      <c r="U3959" t="str">
        <f t="shared" si="513"/>
        <v>1945.04.25/26.</v>
      </c>
      <c r="V3959" t="str">
        <f t="shared" si="514"/>
        <v>45. 04.</v>
      </c>
      <c r="W3959" t="str">
        <f t="shared" si="512"/>
        <v>Gardening</v>
      </c>
      <c r="X3959" t="str">
        <f t="shared" si="511"/>
        <v>Not Marking</v>
      </c>
    </row>
    <row r="3960" spans="1:28" x14ac:dyDescent="0.25">
      <c r="A3960" s="1">
        <v>16552</v>
      </c>
      <c r="B3960" t="s">
        <v>5012</v>
      </c>
      <c r="C3960" s="1" t="s">
        <v>3798</v>
      </c>
      <c r="D3960" s="1" t="s">
        <v>3873</v>
      </c>
      <c r="E3960" t="s">
        <v>4520</v>
      </c>
      <c r="F3960" t="s">
        <v>3756</v>
      </c>
      <c r="G3960" s="12" t="s">
        <v>4924</v>
      </c>
      <c r="H3960" t="str">
        <f t="shared" si="515"/>
        <v>GE</v>
      </c>
      <c r="I3960" s="12" t="s">
        <v>5332</v>
      </c>
      <c r="J3960" s="12"/>
      <c r="K3960" s="12" t="s">
        <v>1917</v>
      </c>
      <c r="L3960" s="12"/>
      <c r="M3960" s="12"/>
      <c r="N3960" s="12"/>
      <c r="O3960" s="57">
        <v>18</v>
      </c>
      <c r="P3960">
        <v>17</v>
      </c>
      <c r="Q3960" s="12">
        <f>IF(ISERROR(VLOOKUP(F3960,DataFromWard!$B$484:$E$998,4,FALSE)),"",VLOOKUP(F3960,DataFromWard!$B$484:$E$998,4,FALSE))</f>
        <v>0</v>
      </c>
      <c r="R3960">
        <v>8</v>
      </c>
      <c r="S3960" t="s">
        <v>4915</v>
      </c>
      <c r="U3960" t="str">
        <f t="shared" si="513"/>
        <v>1945.04.25/26.</v>
      </c>
      <c r="V3960" t="str">
        <f t="shared" si="514"/>
        <v>45. 04.</v>
      </c>
      <c r="W3960" t="str">
        <f t="shared" si="512"/>
        <v>Gardening</v>
      </c>
      <c r="X3960" t="str">
        <f t="shared" ref="X3960:X3980" si="516">IF((W3960=""),"",IF((W3960="Markers"),"Marking","Not Marking"))</f>
        <v>Not Marking</v>
      </c>
    </row>
    <row r="3961" spans="1:28" x14ac:dyDescent="0.25">
      <c r="A3961" s="1">
        <v>16552</v>
      </c>
      <c r="B3961" t="s">
        <v>5012</v>
      </c>
      <c r="C3961" s="1" t="s">
        <v>3798</v>
      </c>
      <c r="D3961" s="1" t="s">
        <v>3873</v>
      </c>
      <c r="E3961" t="s">
        <v>4520</v>
      </c>
      <c r="F3961" t="s">
        <v>3756</v>
      </c>
      <c r="G3961" s="12" t="s">
        <v>3752</v>
      </c>
      <c r="H3961" t="str">
        <f t="shared" si="515"/>
        <v>GE</v>
      </c>
      <c r="I3961" s="12" t="s">
        <v>5473</v>
      </c>
      <c r="J3961" s="12"/>
      <c r="K3961" s="12" t="s">
        <v>1917</v>
      </c>
      <c r="L3961" s="12"/>
      <c r="M3961" s="12"/>
      <c r="N3961" s="12"/>
      <c r="O3961" s="57">
        <v>12</v>
      </c>
      <c r="P3961">
        <v>11</v>
      </c>
      <c r="Q3961" s="12">
        <f>IF(ISERROR(VLOOKUP(F3961,DataFromWard!$B$484:$E$998,4,FALSE)),"",VLOOKUP(F3961,DataFromWard!$B$484:$E$998,4,FALSE))</f>
        <v>0</v>
      </c>
      <c r="R3961">
        <v>8</v>
      </c>
      <c r="S3961" t="s">
        <v>4915</v>
      </c>
      <c r="U3961" t="str">
        <f t="shared" si="513"/>
        <v>1945.04.25/26.</v>
      </c>
      <c r="V3961" t="str">
        <f t="shared" si="514"/>
        <v>45. 04.</v>
      </c>
      <c r="W3961" t="str">
        <f t="shared" si="512"/>
        <v>Gardening</v>
      </c>
      <c r="X3961" t="str">
        <f t="shared" si="516"/>
        <v>Not Marking</v>
      </c>
    </row>
    <row r="3962" spans="1:28" x14ac:dyDescent="0.25">
      <c r="A3962" s="1">
        <v>16552</v>
      </c>
      <c r="B3962" t="s">
        <v>5012</v>
      </c>
      <c r="C3962" s="1" t="s">
        <v>3798</v>
      </c>
      <c r="D3962" s="1" t="s">
        <v>3873</v>
      </c>
      <c r="E3962" t="s">
        <v>4520</v>
      </c>
      <c r="F3962" t="s">
        <v>3756</v>
      </c>
      <c r="G3962" s="12" t="s">
        <v>5252</v>
      </c>
      <c r="H3962" t="str">
        <f t="shared" si="515"/>
        <v>NO</v>
      </c>
      <c r="I3962" s="12" t="s">
        <v>4646</v>
      </c>
      <c r="J3962" s="12"/>
      <c r="K3962" s="12">
        <v>107</v>
      </c>
      <c r="L3962" s="12"/>
      <c r="M3962" s="12"/>
      <c r="N3962" s="12"/>
      <c r="O3962" s="57">
        <v>12</v>
      </c>
      <c r="P3962">
        <v>12</v>
      </c>
      <c r="Q3962" s="12">
        <v>0</v>
      </c>
      <c r="R3962">
        <v>5</v>
      </c>
      <c r="S3962" t="s">
        <v>4915</v>
      </c>
      <c r="T3962" t="s">
        <v>5253</v>
      </c>
      <c r="U3962" t="str">
        <f t="shared" si="513"/>
        <v>1945.04.25/26.</v>
      </c>
      <c r="V3962" t="str">
        <f t="shared" si="514"/>
        <v>45. 04.</v>
      </c>
      <c r="W3962" t="str">
        <f t="shared" si="512"/>
        <v>Markers</v>
      </c>
      <c r="X3962" t="str">
        <f t="shared" si="516"/>
        <v>Marking</v>
      </c>
      <c r="AA3962">
        <v>100</v>
      </c>
      <c r="AB3962">
        <v>119</v>
      </c>
    </row>
    <row r="3963" spans="1:28" x14ac:dyDescent="0.25">
      <c r="A3963" s="1">
        <v>16553</v>
      </c>
      <c r="B3963" t="s">
        <v>5009</v>
      </c>
      <c r="C3963" s="1" t="str">
        <f>IF(B3963="Day",TEXT(A3963,"dd"&amp;"."),TEXT(A3963,"dd")&amp;"/"&amp;TEXT(A3964,"dd")&amp;".")</f>
        <v>26.</v>
      </c>
      <c r="D3963" s="1" t="str">
        <f t="shared" si="508"/>
        <v>04.</v>
      </c>
      <c r="E3963" t="str">
        <f t="shared" si="509"/>
        <v>45.</v>
      </c>
      <c r="F3963" t="str">
        <f>IF((C3963&lt;C3969),C3963&amp;D3963&amp;E3963,C3963&amp;D3969&amp;E3963)</f>
        <v>26.04.45.</v>
      </c>
      <c r="G3963" s="12" t="str">
        <f>IF(ISERROR(VLOOKUP(F3963,DataFromWard!$B$484:$E$998,2,FALSE)),"",VLOOKUP(F3963,DataFromWard!$B$484:$E$998,2,FALSE))</f>
        <v/>
      </c>
      <c r="H3963" t="str">
        <f t="shared" si="515"/>
        <v/>
      </c>
      <c r="I3963" s="12"/>
      <c r="J3963" s="12"/>
      <c r="K3963" s="12"/>
      <c r="L3963" s="12"/>
      <c r="M3963" s="12"/>
      <c r="N3963" s="12"/>
      <c r="O3963" s="14" t="str">
        <f>IF(ISERROR(VLOOKUP(F3963,DataFromWard!$B$484:$E$998,3,FALSE)),"",VLOOKUP(F3963,DataFromWard!$B$484:$E$998,3,FALSE))</f>
        <v/>
      </c>
      <c r="P3963"/>
      <c r="Q3963" s="12" t="str">
        <f>IF(ISERROR(VLOOKUP(F3963,DataFromWard!$B$484:$E$998,4,FALSE)),"",VLOOKUP(F3963,DataFromWard!$B$484:$E$998,4,FALSE))</f>
        <v/>
      </c>
      <c r="S3963" t="s">
        <v>4915</v>
      </c>
      <c r="T3963" t="s">
        <v>76</v>
      </c>
      <c r="U3963" t="str">
        <f t="shared" si="513"/>
        <v>1945.04.26.</v>
      </c>
      <c r="V3963" t="str">
        <f t="shared" si="514"/>
        <v>45. 04.</v>
      </c>
      <c r="W3963" t="str">
        <f t="shared" si="512"/>
        <v/>
      </c>
      <c r="X3963" t="str">
        <f t="shared" si="516"/>
        <v/>
      </c>
    </row>
    <row r="3964" spans="1:28" x14ac:dyDescent="0.25">
      <c r="A3964" s="1">
        <v>16553</v>
      </c>
      <c r="B3964" t="s">
        <v>5012</v>
      </c>
      <c r="C3964" s="1" t="str">
        <f>IF(B3964="Day",TEXT(A3964,"dd"&amp;"."),TEXT(A3964,"dd")&amp;"/"&amp;TEXT(A3969,"dd")&amp;".")</f>
        <v>26/27.</v>
      </c>
      <c r="D3964" s="1" t="str">
        <f t="shared" si="508"/>
        <v>04.</v>
      </c>
      <c r="E3964" t="str">
        <f t="shared" si="509"/>
        <v>45.</v>
      </c>
      <c r="F3964" t="str">
        <f>IF((C3964&lt;C3970),C3964&amp;D3964&amp;E3964,C3964&amp;D3970&amp;E3964)</f>
        <v>26/27.04.45.</v>
      </c>
      <c r="G3964" s="12" t="s">
        <v>5256</v>
      </c>
      <c r="H3964" t="str">
        <f t="shared" si="515"/>
        <v>GE</v>
      </c>
      <c r="I3964" s="12" t="s">
        <v>4622</v>
      </c>
      <c r="J3964" s="12"/>
      <c r="K3964" s="12" t="s">
        <v>1912</v>
      </c>
      <c r="L3964" s="12">
        <v>4</v>
      </c>
      <c r="M3964" s="12"/>
      <c r="N3964" s="12"/>
      <c r="O3964" s="57">
        <v>31</v>
      </c>
      <c r="P3964">
        <v>30</v>
      </c>
      <c r="Q3964" s="12">
        <f>IF(ISERROR(VLOOKUP(F3964,DataFromWard!$B$484:$E$998,4,FALSE)),"",VLOOKUP(F3964,DataFromWard!$B$484:$E$998,4,FALSE))</f>
        <v>0</v>
      </c>
      <c r="R3964">
        <v>8</v>
      </c>
      <c r="S3964" t="s">
        <v>4915</v>
      </c>
      <c r="U3964" t="str">
        <f t="shared" si="513"/>
        <v>1945.04.26/27.</v>
      </c>
      <c r="V3964" t="str">
        <f t="shared" si="514"/>
        <v>45. 04.</v>
      </c>
      <c r="W3964" t="str">
        <f t="shared" si="512"/>
        <v>None</v>
      </c>
      <c r="X3964" t="str">
        <f t="shared" si="516"/>
        <v>Not Marking</v>
      </c>
    </row>
    <row r="3965" spans="1:28" x14ac:dyDescent="0.25">
      <c r="A3965" s="1">
        <v>16553</v>
      </c>
      <c r="B3965" t="s">
        <v>5012</v>
      </c>
      <c r="C3965" s="1" t="s">
        <v>3802</v>
      </c>
      <c r="D3965" s="1" t="s">
        <v>3873</v>
      </c>
      <c r="E3965" t="s">
        <v>4520</v>
      </c>
      <c r="F3965" t="s">
        <v>3758</v>
      </c>
      <c r="G3965" s="12" t="s">
        <v>5246</v>
      </c>
      <c r="H3965" t="str">
        <f t="shared" si="515"/>
        <v>GE</v>
      </c>
      <c r="I3965" s="12" t="s">
        <v>4622</v>
      </c>
      <c r="J3965" s="12"/>
      <c r="K3965" s="12" t="s">
        <v>1912</v>
      </c>
      <c r="L3965" s="12"/>
      <c r="M3965" s="12"/>
      <c r="N3965" s="12"/>
      <c r="O3965" s="57">
        <v>28</v>
      </c>
      <c r="P3965">
        <v>26</v>
      </c>
      <c r="Q3965" s="12">
        <f>IF(ISERROR(VLOOKUP(F3965,DataFromWard!$B$484:$E$998,4,FALSE)),"",VLOOKUP(F3965,DataFromWard!$B$484:$E$998,4,FALSE))</f>
        <v>0</v>
      </c>
      <c r="R3965">
        <v>8</v>
      </c>
      <c r="S3965" t="s">
        <v>4915</v>
      </c>
      <c r="U3965" t="str">
        <f t="shared" si="513"/>
        <v>1945.04.26/27.</v>
      </c>
      <c r="V3965" t="str">
        <f t="shared" si="514"/>
        <v>45. 04.</v>
      </c>
      <c r="W3965" t="str">
        <f t="shared" si="512"/>
        <v>None</v>
      </c>
      <c r="X3965" t="str">
        <f t="shared" si="516"/>
        <v>Not Marking</v>
      </c>
    </row>
    <row r="3966" spans="1:28" x14ac:dyDescent="0.25">
      <c r="A3966" s="1">
        <v>16553</v>
      </c>
      <c r="B3966" t="s">
        <v>5012</v>
      </c>
      <c r="C3966" s="1" t="s">
        <v>3802</v>
      </c>
      <c r="D3966" s="1" t="s">
        <v>3873</v>
      </c>
      <c r="E3966" t="s">
        <v>4520</v>
      </c>
      <c r="F3966" t="s">
        <v>3758</v>
      </c>
      <c r="G3966" s="12" t="s">
        <v>4924</v>
      </c>
      <c r="H3966" t="str">
        <f t="shared" si="515"/>
        <v>GE</v>
      </c>
      <c r="I3966" s="12" t="s">
        <v>5332</v>
      </c>
      <c r="J3966" s="12"/>
      <c r="K3966" s="12" t="s">
        <v>1912</v>
      </c>
      <c r="L3966" s="12"/>
      <c r="M3966" s="12"/>
      <c r="N3966" s="12"/>
      <c r="O3966" s="57">
        <v>12</v>
      </c>
      <c r="P3966">
        <v>15</v>
      </c>
      <c r="Q3966" s="12">
        <f>IF(ISERROR(VLOOKUP(F3966,DataFromWard!$B$484:$E$998,4,FALSE)),"",VLOOKUP(F3966,DataFromWard!$B$484:$E$998,4,FALSE))</f>
        <v>0</v>
      </c>
      <c r="R3966">
        <v>8</v>
      </c>
      <c r="S3966" t="s">
        <v>4915</v>
      </c>
      <c r="U3966" t="str">
        <f t="shared" si="513"/>
        <v>1945.04.26/27.</v>
      </c>
      <c r="V3966" t="str">
        <f t="shared" si="514"/>
        <v>45. 04.</v>
      </c>
      <c r="W3966" t="str">
        <f t="shared" si="512"/>
        <v>None</v>
      </c>
      <c r="X3966" t="str">
        <f t="shared" si="516"/>
        <v>Not Marking</v>
      </c>
    </row>
    <row r="3967" spans="1:28" x14ac:dyDescent="0.25">
      <c r="A3967" s="1">
        <v>16553</v>
      </c>
      <c r="B3967" t="s">
        <v>5012</v>
      </c>
      <c r="C3967" s="1" t="s">
        <v>3802</v>
      </c>
      <c r="D3967" s="1" t="s">
        <v>3873</v>
      </c>
      <c r="E3967" t="s">
        <v>4520</v>
      </c>
      <c r="F3967" t="s">
        <v>3758</v>
      </c>
      <c r="G3967" s="12" t="s">
        <v>5254</v>
      </c>
      <c r="H3967" t="str">
        <f t="shared" si="515"/>
        <v>GE</v>
      </c>
      <c r="I3967" s="12" t="s">
        <v>4622</v>
      </c>
      <c r="J3967" s="12"/>
      <c r="K3967" s="12" t="s">
        <v>1912</v>
      </c>
      <c r="L3967" s="12"/>
      <c r="M3967" s="12"/>
      <c r="N3967" s="12"/>
      <c r="O3967" s="57">
        <v>28</v>
      </c>
      <c r="P3967">
        <v>24</v>
      </c>
      <c r="Q3967" s="12">
        <f>IF(ISERROR(VLOOKUP(F3967,DataFromWard!$B$484:$E$998,4,FALSE)),"",VLOOKUP(F3967,DataFromWard!$B$484:$E$998,4,FALSE))</f>
        <v>0</v>
      </c>
      <c r="R3967">
        <v>8</v>
      </c>
      <c r="S3967" t="s">
        <v>4915</v>
      </c>
      <c r="U3967" t="str">
        <f t="shared" si="513"/>
        <v>1945.04.26/27.</v>
      </c>
      <c r="V3967" t="str">
        <f t="shared" si="514"/>
        <v>45. 04.</v>
      </c>
      <c r="W3967" t="str">
        <f t="shared" si="512"/>
        <v>None</v>
      </c>
      <c r="X3967" t="str">
        <f t="shared" si="516"/>
        <v>Not Marking</v>
      </c>
    </row>
    <row r="3968" spans="1:28" x14ac:dyDescent="0.25">
      <c r="A3968" s="1">
        <v>16553</v>
      </c>
      <c r="B3968" t="s">
        <v>5012</v>
      </c>
      <c r="C3968" s="1" t="s">
        <v>3802</v>
      </c>
      <c r="D3968" s="1" t="s">
        <v>3873</v>
      </c>
      <c r="E3968" t="s">
        <v>4520</v>
      </c>
      <c r="F3968" t="s">
        <v>3758</v>
      </c>
      <c r="G3968" s="12" t="s">
        <v>5255</v>
      </c>
      <c r="H3968" t="str">
        <f t="shared" si="515"/>
        <v>GE</v>
      </c>
      <c r="I3968" s="12" t="s">
        <v>4622</v>
      </c>
      <c r="J3968" s="12"/>
      <c r="K3968" s="12" t="s">
        <v>1912</v>
      </c>
      <c r="L3968" s="12"/>
      <c r="M3968" s="12"/>
      <c r="N3968" s="12"/>
      <c r="O3968" s="57">
        <v>12</v>
      </c>
      <c r="P3968">
        <v>8</v>
      </c>
      <c r="Q3968" s="12">
        <f>IF(ISERROR(VLOOKUP(F3968,DataFromWard!$B$484:$E$998,4,FALSE)),"",VLOOKUP(F3968,DataFromWard!$B$484:$E$998,4,FALSE))</f>
        <v>0</v>
      </c>
      <c r="R3968">
        <v>8</v>
      </c>
      <c r="S3968" t="s">
        <v>4915</v>
      </c>
      <c r="U3968" t="str">
        <f t="shared" si="513"/>
        <v>1945.04.26/27.</v>
      </c>
      <c r="V3968" t="str">
        <f t="shared" si="514"/>
        <v>45. 04.</v>
      </c>
      <c r="W3968" t="str">
        <f t="shared" si="512"/>
        <v>None</v>
      </c>
      <c r="X3968" t="str">
        <f t="shared" si="516"/>
        <v>Not Marking</v>
      </c>
    </row>
    <row r="3969" spans="1:25" x14ac:dyDescent="0.25">
      <c r="A3969" s="1">
        <v>16554</v>
      </c>
      <c r="B3969" t="s">
        <v>5009</v>
      </c>
      <c r="C3969" s="1" t="str">
        <f t="shared" ref="C3969:C3979" si="517">IF(B3969="Day",TEXT(A3969,"dd"&amp;"."),TEXT(A3969,"dd")&amp;"/"&amp;TEXT(A3970,"dd")&amp;".")</f>
        <v>27.</v>
      </c>
      <c r="D3969" s="1" t="str">
        <f t="shared" si="508"/>
        <v>04.</v>
      </c>
      <c r="E3969" t="str">
        <f t="shared" si="509"/>
        <v>45.</v>
      </c>
      <c r="F3969" t="str">
        <f t="shared" ref="F3969:F3978" si="518">IF((C3969&lt;C3971),C3969&amp;D3969&amp;E3969,C3969&amp;D3971&amp;E3969)</f>
        <v>27.04.45.</v>
      </c>
      <c r="G3969" s="12" t="str">
        <f>IF(ISERROR(VLOOKUP(F3969,DataFromWard!$B$484:$E$998,2,FALSE)),"",VLOOKUP(F3969,DataFromWard!$B$484:$E$998,2,FALSE))</f>
        <v/>
      </c>
      <c r="H3969" t="str">
        <f t="shared" si="515"/>
        <v/>
      </c>
      <c r="I3969" s="12"/>
      <c r="J3969" s="12"/>
      <c r="K3969" s="12"/>
      <c r="L3969" s="12"/>
      <c r="M3969" s="12"/>
      <c r="N3969" s="12"/>
      <c r="O3969" s="14" t="str">
        <f>IF(ISERROR(VLOOKUP(F3969,DataFromWard!$B$484:$E$998,3,FALSE)),"",VLOOKUP(F3969,DataFromWard!$B$484:$E$998,3,FALSE))</f>
        <v/>
      </c>
      <c r="P3969" s="14"/>
      <c r="Q3969" s="12" t="str">
        <f>IF(ISERROR(VLOOKUP(F3969,DataFromWard!$B$484:$E$998,4,FALSE)),"",VLOOKUP(F3969,DataFromWard!$B$484:$E$998,4,FALSE))</f>
        <v/>
      </c>
      <c r="U3969" t="str">
        <f t="shared" si="513"/>
        <v>1945.04.27.</v>
      </c>
      <c r="V3969" t="str">
        <f t="shared" si="514"/>
        <v>45. 04.</v>
      </c>
      <c r="W3969" t="str">
        <f t="shared" si="512"/>
        <v/>
      </c>
      <c r="X3969" t="str">
        <f t="shared" si="516"/>
        <v/>
      </c>
    </row>
    <row r="3970" spans="1:25" x14ac:dyDescent="0.25">
      <c r="A3970" s="1">
        <v>16554</v>
      </c>
      <c r="B3970" t="s">
        <v>5012</v>
      </c>
      <c r="C3970" s="1" t="str">
        <f t="shared" si="517"/>
        <v>27/28.</v>
      </c>
      <c r="D3970" s="1" t="str">
        <f t="shared" si="508"/>
        <v>04.</v>
      </c>
      <c r="E3970" t="str">
        <f t="shared" si="509"/>
        <v>45.</v>
      </c>
      <c r="F3970" t="str">
        <f t="shared" si="518"/>
        <v>27/28.04.45.</v>
      </c>
      <c r="G3970" s="12" t="str">
        <f>IF(ISERROR(VLOOKUP(F3970,DataFromWard!$B$484:$E$998,2,FALSE)),"",VLOOKUP(F3970,DataFromWard!$B$484:$E$998,2,FALSE))</f>
        <v/>
      </c>
      <c r="H3970" t="str">
        <f t="shared" si="515"/>
        <v/>
      </c>
      <c r="I3970" s="12"/>
      <c r="J3970" s="12"/>
      <c r="K3970" s="12"/>
      <c r="L3970" s="12"/>
      <c r="M3970" s="12"/>
      <c r="N3970" s="12"/>
      <c r="O3970" s="14" t="str">
        <f>IF(ISERROR(VLOOKUP(F3970,DataFromWard!$B$484:$E$998,3,FALSE)),"",VLOOKUP(F3970,DataFromWard!$B$484:$E$998,3,FALSE))</f>
        <v/>
      </c>
      <c r="P3970" s="14"/>
      <c r="Q3970" s="12" t="str">
        <f>IF(ISERROR(VLOOKUP(F3970,DataFromWard!$B$484:$E$998,4,FALSE)),"",VLOOKUP(F3970,DataFromWard!$B$484:$E$998,4,FALSE))</f>
        <v/>
      </c>
      <c r="U3970" t="str">
        <f t="shared" si="513"/>
        <v>1945.04.27/28.</v>
      </c>
      <c r="V3970" t="str">
        <f t="shared" si="514"/>
        <v>45. 04.</v>
      </c>
      <c r="W3970" t="str">
        <f t="shared" si="512"/>
        <v/>
      </c>
      <c r="X3970" t="str">
        <f t="shared" si="516"/>
        <v/>
      </c>
    </row>
    <row r="3971" spans="1:25" x14ac:dyDescent="0.25">
      <c r="A3971" s="1">
        <v>16555</v>
      </c>
      <c r="B3971" t="s">
        <v>5009</v>
      </c>
      <c r="C3971" s="1" t="str">
        <f t="shared" si="517"/>
        <v>28.</v>
      </c>
      <c r="D3971" s="1" t="str">
        <f t="shared" si="508"/>
        <v>04.</v>
      </c>
      <c r="E3971" t="str">
        <f t="shared" si="509"/>
        <v>45.</v>
      </c>
      <c r="F3971" t="str">
        <f t="shared" si="518"/>
        <v>28.04.45.</v>
      </c>
      <c r="G3971" s="12" t="str">
        <f>IF(ISERROR(VLOOKUP(F3971,DataFromWard!$B$484:$E$998,2,FALSE)),"",VLOOKUP(F3971,DataFromWard!$B$484:$E$998,2,FALSE))</f>
        <v/>
      </c>
      <c r="H3971" t="str">
        <f t="shared" si="515"/>
        <v/>
      </c>
      <c r="I3971" s="12"/>
      <c r="J3971" s="12"/>
      <c r="K3971" s="12"/>
      <c r="L3971" s="12"/>
      <c r="M3971" s="12"/>
      <c r="N3971" s="12"/>
      <c r="O3971" s="14" t="str">
        <f>IF(ISERROR(VLOOKUP(F3971,DataFromWard!$B$484:$E$998,3,FALSE)),"",VLOOKUP(F3971,DataFromWard!$B$484:$E$998,3,FALSE))</f>
        <v/>
      </c>
      <c r="P3971" s="14"/>
      <c r="Q3971" s="12" t="str">
        <f>IF(ISERROR(VLOOKUP(F3971,DataFromWard!$B$484:$E$998,4,FALSE)),"",VLOOKUP(F3971,DataFromWard!$B$484:$E$998,4,FALSE))</f>
        <v/>
      </c>
      <c r="U3971" t="str">
        <f t="shared" si="513"/>
        <v>1945.04.28.</v>
      </c>
      <c r="V3971" t="str">
        <f t="shared" si="514"/>
        <v>45. 04.</v>
      </c>
      <c r="W3971" t="str">
        <f t="shared" si="512"/>
        <v/>
      </c>
      <c r="X3971" t="str">
        <f t="shared" si="516"/>
        <v/>
      </c>
    </row>
    <row r="3972" spans="1:25" x14ac:dyDescent="0.25">
      <c r="A3972" s="1">
        <v>16555</v>
      </c>
      <c r="B3972" t="s">
        <v>5012</v>
      </c>
      <c r="C3972" s="1" t="str">
        <f t="shared" si="517"/>
        <v>28/29.</v>
      </c>
      <c r="D3972" s="1" t="str">
        <f t="shared" si="508"/>
        <v>04.</v>
      </c>
      <c r="E3972" t="str">
        <f t="shared" si="509"/>
        <v>45.</v>
      </c>
      <c r="F3972" t="str">
        <f t="shared" si="518"/>
        <v>28/29.04.45.</v>
      </c>
      <c r="G3972" s="12" t="str">
        <f>IF(ISERROR(VLOOKUP(F3972,DataFromWard!$B$484:$E$998,2,FALSE)),"",VLOOKUP(F3972,DataFromWard!$B$484:$E$998,2,FALSE))</f>
        <v/>
      </c>
      <c r="H3972" t="str">
        <f t="shared" si="515"/>
        <v/>
      </c>
      <c r="I3972" s="12"/>
      <c r="J3972" s="12"/>
      <c r="K3972" s="12"/>
      <c r="L3972" s="12"/>
      <c r="M3972" s="12"/>
      <c r="N3972" s="12"/>
      <c r="O3972" s="14" t="str">
        <f>IF(ISERROR(VLOOKUP(F3972,DataFromWard!$B$484:$E$998,3,FALSE)),"",VLOOKUP(F3972,DataFromWard!$B$484:$E$998,3,FALSE))</f>
        <v/>
      </c>
      <c r="P3972" s="14"/>
      <c r="Q3972" s="12" t="str">
        <f>IF(ISERROR(VLOOKUP(F3972,DataFromWard!$B$484:$E$998,4,FALSE)),"",VLOOKUP(F3972,DataFromWard!$B$484:$E$998,4,FALSE))</f>
        <v/>
      </c>
      <c r="U3972" t="str">
        <f t="shared" si="513"/>
        <v>1945.04.28/29.</v>
      </c>
      <c r="V3972" t="str">
        <f t="shared" si="514"/>
        <v>45. 04.</v>
      </c>
      <c r="W3972" t="str">
        <f t="shared" si="512"/>
        <v/>
      </c>
      <c r="X3972" t="str">
        <f t="shared" si="516"/>
        <v/>
      </c>
    </row>
    <row r="3973" spans="1:25" x14ac:dyDescent="0.25">
      <c r="A3973" s="1">
        <v>16556</v>
      </c>
      <c r="B3973" t="s">
        <v>5009</v>
      </c>
      <c r="C3973" s="1" t="str">
        <f t="shared" si="517"/>
        <v>29.</v>
      </c>
      <c r="D3973" s="1" t="str">
        <f t="shared" si="508"/>
        <v>04.</v>
      </c>
      <c r="E3973" t="str">
        <f t="shared" si="509"/>
        <v>45.</v>
      </c>
      <c r="F3973" t="str">
        <f t="shared" si="518"/>
        <v>29.04.45.</v>
      </c>
      <c r="G3973" s="12" t="str">
        <f>IF(ISERROR(VLOOKUP(F3973,DataFromWard!$B$484:$E$998,2,FALSE)),"",VLOOKUP(F3973,DataFromWard!$B$484:$E$998,2,FALSE))</f>
        <v/>
      </c>
      <c r="H3973" t="str">
        <f t="shared" si="515"/>
        <v/>
      </c>
      <c r="I3973" s="12"/>
      <c r="J3973" s="12"/>
      <c r="K3973" s="12"/>
      <c r="L3973" s="12"/>
      <c r="M3973" s="12"/>
      <c r="N3973" s="12"/>
      <c r="O3973" s="14" t="str">
        <f>IF(ISERROR(VLOOKUP(F3973,DataFromWard!$B$484:$E$998,3,FALSE)),"",VLOOKUP(F3973,DataFromWard!$B$484:$E$998,3,FALSE))</f>
        <v/>
      </c>
      <c r="P3973" s="14"/>
      <c r="Q3973" s="12" t="str">
        <f>IF(ISERROR(VLOOKUP(F3973,DataFromWard!$B$484:$E$998,4,FALSE)),"",VLOOKUP(F3973,DataFromWard!$B$484:$E$998,4,FALSE))</f>
        <v/>
      </c>
      <c r="U3973" t="str">
        <f t="shared" si="513"/>
        <v>1945.04.29.</v>
      </c>
      <c r="V3973" t="str">
        <f t="shared" si="514"/>
        <v>45. 04.</v>
      </c>
      <c r="W3973" t="str">
        <f t="shared" si="512"/>
        <v/>
      </c>
      <c r="X3973" t="str">
        <f t="shared" si="516"/>
        <v/>
      </c>
    </row>
    <row r="3974" spans="1:25" x14ac:dyDescent="0.25">
      <c r="A3974" s="1">
        <v>16556</v>
      </c>
      <c r="B3974" t="s">
        <v>5012</v>
      </c>
      <c r="C3974" s="1" t="str">
        <f t="shared" si="517"/>
        <v>29/30.</v>
      </c>
      <c r="D3974" s="1" t="str">
        <f t="shared" si="508"/>
        <v>04.</v>
      </c>
      <c r="E3974" t="str">
        <f t="shared" si="509"/>
        <v>45.</v>
      </c>
      <c r="F3974" t="str">
        <f t="shared" si="518"/>
        <v>29/30.04.45.</v>
      </c>
      <c r="G3974" s="12" t="str">
        <f>IF(ISERROR(VLOOKUP(F3974,DataFromWard!$B$484:$E$998,2,FALSE)),"",VLOOKUP(F3974,DataFromWard!$B$484:$E$998,2,FALSE))</f>
        <v/>
      </c>
      <c r="H3974" t="str">
        <f t="shared" si="515"/>
        <v/>
      </c>
      <c r="I3974" s="12"/>
      <c r="J3974" s="12"/>
      <c r="K3974" s="12"/>
      <c r="L3974" s="12"/>
      <c r="M3974" s="12"/>
      <c r="N3974" s="12"/>
      <c r="O3974" s="14" t="str">
        <f>IF(ISERROR(VLOOKUP(F3974,DataFromWard!$B$484:$E$998,3,FALSE)),"",VLOOKUP(F3974,DataFromWard!$B$484:$E$998,3,FALSE))</f>
        <v/>
      </c>
      <c r="P3974" s="14"/>
      <c r="Q3974" s="12" t="str">
        <f>IF(ISERROR(VLOOKUP(F3974,DataFromWard!$B$484:$E$998,4,FALSE)),"",VLOOKUP(F3974,DataFromWard!$B$484:$E$998,4,FALSE))</f>
        <v/>
      </c>
      <c r="U3974" t="str">
        <f t="shared" si="513"/>
        <v>1945.04.29/30.</v>
      </c>
      <c r="V3974" t="str">
        <f t="shared" si="514"/>
        <v>45. 04.</v>
      </c>
      <c r="W3974" t="str">
        <f t="shared" si="512"/>
        <v/>
      </c>
      <c r="X3974" t="str">
        <f t="shared" si="516"/>
        <v/>
      </c>
    </row>
    <row r="3975" spans="1:25" x14ac:dyDescent="0.25">
      <c r="A3975" s="1">
        <v>16557</v>
      </c>
      <c r="B3975" t="s">
        <v>5009</v>
      </c>
      <c r="C3975" s="1" t="str">
        <f t="shared" si="517"/>
        <v>30.</v>
      </c>
      <c r="D3975" s="1" t="str">
        <f t="shared" si="508"/>
        <v>04.</v>
      </c>
      <c r="E3975" t="str">
        <f t="shared" si="509"/>
        <v>45.</v>
      </c>
      <c r="F3975" t="str">
        <f>C3975&amp;D3975&amp;E3975</f>
        <v>30.04.45.</v>
      </c>
      <c r="G3975" s="12" t="str">
        <f>IF(ISERROR(VLOOKUP(F3975,DataFromWard!$B$484:$E$998,2,FALSE)),"",VLOOKUP(F3975,DataFromWard!$B$484:$E$998,2,FALSE))</f>
        <v/>
      </c>
      <c r="H3975" t="str">
        <f t="shared" si="515"/>
        <v/>
      </c>
      <c r="I3975" s="12"/>
      <c r="J3975" s="12"/>
      <c r="K3975" s="12"/>
      <c r="L3975" s="12"/>
      <c r="M3975" s="12"/>
      <c r="N3975" s="12"/>
      <c r="O3975" s="14" t="str">
        <f>IF(ISERROR(VLOOKUP(F3975,DataFromWard!$B$484:$E$998,3,FALSE)),"",VLOOKUP(F3975,DataFromWard!$B$484:$E$998,3,FALSE))</f>
        <v/>
      </c>
      <c r="P3975" s="14"/>
      <c r="Q3975" s="12" t="str">
        <f>IF(ISERROR(VLOOKUP(F3975,DataFromWard!$B$484:$E$998,4,FALSE)),"",VLOOKUP(F3975,DataFromWard!$B$484:$E$998,4,FALSE))</f>
        <v/>
      </c>
      <c r="U3975" t="str">
        <f t="shared" si="513"/>
        <v>1945.04.30.</v>
      </c>
      <c r="V3975" t="str">
        <f t="shared" si="514"/>
        <v>45. 04.</v>
      </c>
      <c r="W3975" t="str">
        <f t="shared" si="512"/>
        <v/>
      </c>
      <c r="X3975" t="str">
        <f t="shared" si="516"/>
        <v/>
      </c>
    </row>
    <row r="3976" spans="1:25" x14ac:dyDescent="0.25">
      <c r="A3976" s="1">
        <v>16557</v>
      </c>
      <c r="B3976" t="s">
        <v>5012</v>
      </c>
      <c r="C3976" s="1" t="str">
        <f t="shared" si="517"/>
        <v>30/01.</v>
      </c>
      <c r="D3976" s="1" t="str">
        <f t="shared" si="508"/>
        <v>04.</v>
      </c>
      <c r="E3976" t="str">
        <f t="shared" si="509"/>
        <v>45.</v>
      </c>
      <c r="F3976" t="str">
        <f t="shared" si="518"/>
        <v>30/01.05.45.</v>
      </c>
      <c r="G3976" s="12" t="str">
        <f>IF(ISERROR(VLOOKUP(F3976,DataFromWard!$B$484:$E$998,2,FALSE)),"",VLOOKUP(F3976,DataFromWard!$B$484:$E$998,2,FALSE))</f>
        <v/>
      </c>
      <c r="H3976" t="str">
        <f t="shared" si="515"/>
        <v/>
      </c>
      <c r="I3976" s="12"/>
      <c r="J3976" s="12"/>
      <c r="K3976" s="12"/>
      <c r="L3976" s="12"/>
      <c r="M3976" s="12"/>
      <c r="N3976" s="12"/>
      <c r="O3976" s="14" t="str">
        <f>IF(ISERROR(VLOOKUP(F3976,DataFromWard!$B$484:$E$998,3,FALSE)),"",VLOOKUP(F3976,DataFromWard!$B$484:$E$998,3,FALSE))</f>
        <v/>
      </c>
      <c r="P3976" s="14"/>
      <c r="Q3976" s="12" t="str">
        <f>IF(ISERROR(VLOOKUP(F3976,DataFromWard!$B$484:$E$998,4,FALSE)),"",VLOOKUP(F3976,DataFromWard!$B$484:$E$998,4,FALSE))</f>
        <v/>
      </c>
      <c r="U3976" t="str">
        <f t="shared" si="513"/>
        <v>1945.04.30/01.</v>
      </c>
      <c r="V3976" t="str">
        <f t="shared" si="514"/>
        <v>45. 04.</v>
      </c>
      <c r="W3976" t="str">
        <f t="shared" si="512"/>
        <v/>
      </c>
      <c r="X3976" t="str">
        <f t="shared" si="516"/>
        <v/>
      </c>
    </row>
    <row r="3977" spans="1:25" x14ac:dyDescent="0.25">
      <c r="A3977" s="1">
        <v>16558</v>
      </c>
      <c r="B3977" t="s">
        <v>5009</v>
      </c>
      <c r="C3977" s="1" t="str">
        <f t="shared" si="517"/>
        <v>01.</v>
      </c>
      <c r="D3977" s="1" t="str">
        <f t="shared" si="508"/>
        <v>05.</v>
      </c>
      <c r="E3977" t="str">
        <f t="shared" si="509"/>
        <v>45.</v>
      </c>
      <c r="F3977" t="str">
        <f t="shared" si="518"/>
        <v>01.05.45.</v>
      </c>
      <c r="G3977" s="12" t="str">
        <f>IF(ISERROR(VLOOKUP(F3977,DataFromWard!$B$484:$E$998,2,FALSE)),"",VLOOKUP(F3977,DataFromWard!$B$484:$E$998,2,FALSE))</f>
        <v/>
      </c>
      <c r="H3977" t="str">
        <f t="shared" si="515"/>
        <v/>
      </c>
      <c r="I3977" s="12"/>
      <c r="J3977" s="12"/>
      <c r="K3977" s="12"/>
      <c r="L3977" s="12"/>
      <c r="M3977" s="12"/>
      <c r="N3977" s="12"/>
      <c r="O3977" s="14" t="str">
        <f>IF(ISERROR(VLOOKUP(F3977,DataFromWard!$B$484:$E$998,3,FALSE)),"",VLOOKUP(F3977,DataFromWard!$B$484:$E$998,3,FALSE))</f>
        <v/>
      </c>
      <c r="P3977" s="14"/>
      <c r="Q3977" s="12" t="str">
        <f>IF(ISERROR(VLOOKUP(F3977,DataFromWard!$B$484:$E$998,4,FALSE)),"",VLOOKUP(F3977,DataFromWard!$B$484:$E$998,4,FALSE))</f>
        <v/>
      </c>
      <c r="U3977" t="str">
        <f t="shared" si="513"/>
        <v>1945.05.01.</v>
      </c>
      <c r="V3977" t="str">
        <f t="shared" si="514"/>
        <v>45. 05.</v>
      </c>
      <c r="W3977" t="str">
        <f t="shared" si="512"/>
        <v/>
      </c>
      <c r="X3977" t="str">
        <f t="shared" si="516"/>
        <v/>
      </c>
    </row>
    <row r="3978" spans="1:25" x14ac:dyDescent="0.25">
      <c r="A3978" s="1">
        <v>16558</v>
      </c>
      <c r="B3978" t="s">
        <v>5012</v>
      </c>
      <c r="C3978" s="1" t="str">
        <f t="shared" si="517"/>
        <v>01/02.</v>
      </c>
      <c r="D3978" s="1" t="str">
        <f t="shared" si="508"/>
        <v>05.</v>
      </c>
      <c r="E3978" t="str">
        <f t="shared" si="509"/>
        <v>45.</v>
      </c>
      <c r="F3978" t="str">
        <f t="shared" si="518"/>
        <v>01/02.05.45.</v>
      </c>
      <c r="G3978" s="12" t="str">
        <f>IF(ISERROR(VLOOKUP(F3978,DataFromWard!$B$484:$E$998,2,FALSE)),"",VLOOKUP(F3978,DataFromWard!$B$484:$E$998,2,FALSE))</f>
        <v/>
      </c>
      <c r="H3978" t="str">
        <f t="shared" si="515"/>
        <v/>
      </c>
      <c r="I3978" s="12"/>
      <c r="J3978" s="12"/>
      <c r="K3978" s="12"/>
      <c r="L3978" s="12"/>
      <c r="M3978" s="12"/>
      <c r="N3978" s="12"/>
      <c r="O3978" s="14" t="str">
        <f>IF(ISERROR(VLOOKUP(F3978,DataFromWard!$B$484:$E$998,3,FALSE)),"",VLOOKUP(F3978,DataFromWard!$B$484:$E$998,3,FALSE))</f>
        <v/>
      </c>
      <c r="P3978" s="14"/>
      <c r="Q3978" s="12" t="str">
        <f>IF(ISERROR(VLOOKUP(F3978,DataFromWard!$B$484:$E$998,4,FALSE)),"",VLOOKUP(F3978,DataFromWard!$B$484:$E$998,4,FALSE))</f>
        <v/>
      </c>
      <c r="U3978" t="str">
        <f t="shared" si="513"/>
        <v>1945.05.01/02.</v>
      </c>
      <c r="V3978" t="str">
        <f t="shared" si="514"/>
        <v>45. 05.</v>
      </c>
      <c r="W3978" t="str">
        <f t="shared" si="512"/>
        <v/>
      </c>
      <c r="X3978" t="str">
        <f t="shared" si="516"/>
        <v/>
      </c>
    </row>
    <row r="3979" spans="1:25" x14ac:dyDescent="0.25">
      <c r="A3979" s="1">
        <v>16559</v>
      </c>
      <c r="B3979" t="s">
        <v>5009</v>
      </c>
      <c r="C3979" s="1" t="str">
        <f t="shared" si="517"/>
        <v>02.</v>
      </c>
      <c r="D3979" s="1" t="str">
        <f t="shared" si="508"/>
        <v>05.</v>
      </c>
      <c r="E3979" t="str">
        <f t="shared" si="509"/>
        <v>45.</v>
      </c>
      <c r="F3979" t="s">
        <v>3780</v>
      </c>
      <c r="G3979" s="12" t="str">
        <f>IF(ISERROR(VLOOKUP(F3979,DataFromWard!$B$484:$E$998,2,FALSE)),"",VLOOKUP(F3979,DataFromWard!$B$484:$E$998,2,FALSE))</f>
        <v/>
      </c>
      <c r="H3979" t="str">
        <f t="shared" si="515"/>
        <v/>
      </c>
      <c r="I3979" s="12"/>
      <c r="J3979" s="12"/>
      <c r="K3979" s="12"/>
      <c r="L3979" s="12"/>
      <c r="M3979" s="12"/>
      <c r="N3979" s="12"/>
      <c r="O3979" s="14" t="str">
        <f>IF(ISERROR(VLOOKUP(F3979,DataFromWard!$B$484:$E$998,3,FALSE)),"",VLOOKUP(F3979,DataFromWard!$B$484:$E$998,3,FALSE))</f>
        <v/>
      </c>
      <c r="P3979" s="14"/>
      <c r="Q3979" s="12" t="str">
        <f>IF(ISERROR(VLOOKUP(F3979,DataFromWard!$B$484:$E$998,4,FALSE)),"",VLOOKUP(F3979,DataFromWard!$B$484:$E$998,4,FALSE))</f>
        <v/>
      </c>
      <c r="U3979" t="str">
        <f t="shared" si="513"/>
        <v>1945.05.02.</v>
      </c>
      <c r="V3979" t="str">
        <f t="shared" si="514"/>
        <v>45. 05.</v>
      </c>
      <c r="W3979" t="str">
        <f t="shared" si="512"/>
        <v/>
      </c>
      <c r="X3979" t="str">
        <f t="shared" si="516"/>
        <v/>
      </c>
    </row>
    <row r="3980" spans="1:25" x14ac:dyDescent="0.25">
      <c r="A3980" s="1">
        <v>16559</v>
      </c>
      <c r="B3980" t="s">
        <v>5012</v>
      </c>
      <c r="C3980" s="1" t="s">
        <v>3793</v>
      </c>
      <c r="D3980" s="1" t="str">
        <f t="shared" si="508"/>
        <v>05.</v>
      </c>
      <c r="E3980" t="str">
        <f t="shared" si="509"/>
        <v>45.</v>
      </c>
      <c r="F3980" t="s">
        <v>3781</v>
      </c>
      <c r="G3980" s="12" t="str">
        <f>IF(ISERROR(VLOOKUP(F3980,DataFromWard!$B$484:$E$998,2,FALSE)),"",VLOOKUP(F3980,DataFromWard!$B$484:$E$998,2,FALSE))</f>
        <v>Kiel</v>
      </c>
      <c r="H3980" t="str">
        <f t="shared" si="515"/>
        <v>GE</v>
      </c>
      <c r="I3980" s="12" t="s">
        <v>5332</v>
      </c>
      <c r="J3980" s="12"/>
      <c r="K3980" s="12" t="s">
        <v>752</v>
      </c>
      <c r="L3980" s="12">
        <v>37</v>
      </c>
      <c r="M3980" s="12">
        <v>1</v>
      </c>
      <c r="N3980" s="12"/>
      <c r="O3980" s="57">
        <v>126</v>
      </c>
      <c r="P3980" s="57">
        <v>126</v>
      </c>
      <c r="Q3980" s="12">
        <f>IF(ISERROR(VLOOKUP(F3980,DataFromWard!$B$484:$E$998,4,FALSE)),"",VLOOKUP(F3980,DataFromWard!$B$484:$E$998,4,FALSE))</f>
        <v>0</v>
      </c>
      <c r="R3980">
        <v>8</v>
      </c>
      <c r="S3980" t="s">
        <v>4915</v>
      </c>
      <c r="T3980" t="s">
        <v>5257</v>
      </c>
      <c r="U3980" t="str">
        <f t="shared" si="513"/>
        <v>1945.05.02/03.</v>
      </c>
      <c r="V3980" t="str">
        <f t="shared" si="514"/>
        <v>45. 05.</v>
      </c>
      <c r="W3980" t="str">
        <f>IF((ISBLANK(K3980)),"",IF(("a"&gt;K3980),"Markers",K3980))</f>
        <v>RCM</v>
      </c>
      <c r="X3980" t="str">
        <f t="shared" si="516"/>
        <v>Not Marking</v>
      </c>
    </row>
    <row r="3981" spans="1:25" x14ac:dyDescent="0.25">
      <c r="A3981">
        <v>16559</v>
      </c>
      <c r="B3981" t="s">
        <v>5012</v>
      </c>
      <c r="C3981" t="s">
        <v>3793</v>
      </c>
      <c r="D3981" t="s">
        <v>4608</v>
      </c>
      <c r="E3981" t="s">
        <v>4520</v>
      </c>
      <c r="F3981" t="s">
        <v>3781</v>
      </c>
      <c r="G3981" t="s">
        <v>4924</v>
      </c>
      <c r="H3981" t="str">
        <f t="shared" si="515"/>
        <v>GE</v>
      </c>
      <c r="I3981" t="s">
        <v>4622</v>
      </c>
      <c r="K3981" t="s">
        <v>752</v>
      </c>
      <c r="O3981" s="57">
        <v>16</v>
      </c>
      <c r="P3981" s="57">
        <v>14</v>
      </c>
      <c r="Q3981">
        <v>0</v>
      </c>
      <c r="R3981">
        <v>8</v>
      </c>
      <c r="S3981" t="s">
        <v>4915</v>
      </c>
      <c r="U3981" t="s">
        <v>1874</v>
      </c>
      <c r="V3981" t="s">
        <v>5140</v>
      </c>
      <c r="W3981" t="s">
        <v>336</v>
      </c>
      <c r="X3981" t="s">
        <v>312</v>
      </c>
      <c r="Y3981" t="s">
        <v>5275</v>
      </c>
    </row>
    <row r="3983" spans="1:25" x14ac:dyDescent="0.25">
      <c r="O3983" s="3" t="s">
        <v>5265</v>
      </c>
      <c r="P3983" s="3">
        <v>35</v>
      </c>
      <c r="Q3983" t="s">
        <v>5267</v>
      </c>
    </row>
    <row r="3984" spans="1:25" x14ac:dyDescent="0.25">
      <c r="O3984" s="3" t="s">
        <v>5266</v>
      </c>
      <c r="P3984" s="3">
        <v>4687</v>
      </c>
      <c r="S3984" s="60"/>
    </row>
    <row r="3985" spans="16:16" x14ac:dyDescent="0.25">
      <c r="P3985" s="48">
        <f>P3983/P3984</f>
        <v>7.4674631960742477E-3</v>
      </c>
    </row>
  </sheetData>
  <phoneticPr fontId="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2"/>
  <sheetViews>
    <sheetView workbookViewId="0"/>
  </sheetViews>
  <sheetFormatPr defaultRowHeight="15" x14ac:dyDescent="0.25"/>
  <cols>
    <col min="1" max="1" width="15" customWidth="1"/>
    <col min="2" max="2" width="16.28515625" customWidth="1"/>
    <col min="3" max="3" width="3.140625" customWidth="1"/>
    <col min="4" max="4" width="3.42578125" customWidth="1"/>
    <col min="5" max="5" width="5" customWidth="1"/>
    <col min="6" max="6" width="6" customWidth="1"/>
    <col min="7" max="7" width="2.5703125" customWidth="1"/>
    <col min="8" max="8" width="4" customWidth="1"/>
    <col min="9" max="9" width="3.85546875" customWidth="1"/>
    <col min="10" max="12" width="11.28515625" customWidth="1"/>
    <col min="13" max="13" width="11.28515625" bestFit="1" customWidth="1"/>
  </cols>
  <sheetData>
    <row r="1" spans="1:10" x14ac:dyDescent="0.25">
      <c r="A1" s="20" t="s">
        <v>4909</v>
      </c>
      <c r="B1" t="s">
        <v>5464</v>
      </c>
    </row>
    <row r="3" spans="1:10" x14ac:dyDescent="0.25">
      <c r="A3" s="20" t="s">
        <v>3934</v>
      </c>
      <c r="B3" s="20" t="s">
        <v>5141</v>
      </c>
    </row>
    <row r="4" spans="1:10" x14ac:dyDescent="0.25">
      <c r="A4" s="20" t="s">
        <v>5103</v>
      </c>
      <c r="B4" t="s">
        <v>91</v>
      </c>
      <c r="C4" t="s">
        <v>95</v>
      </c>
      <c r="D4" t="s">
        <v>89</v>
      </c>
      <c r="E4" t="s">
        <v>90</v>
      </c>
      <c r="F4" t="s">
        <v>88</v>
      </c>
      <c r="G4" t="s">
        <v>94</v>
      </c>
      <c r="H4" t="s">
        <v>93</v>
      </c>
      <c r="I4" t="s">
        <v>92</v>
      </c>
      <c r="J4" t="s">
        <v>3936</v>
      </c>
    </row>
    <row r="5" spans="1:10" x14ac:dyDescent="0.25">
      <c r="A5" s="21" t="s">
        <v>5104</v>
      </c>
      <c r="B5" s="19"/>
      <c r="C5" s="19"/>
      <c r="D5" s="19"/>
      <c r="E5" s="19"/>
      <c r="F5" s="19">
        <v>5</v>
      </c>
      <c r="G5" s="19"/>
      <c r="H5" s="19"/>
      <c r="I5" s="19"/>
      <c r="J5" s="19">
        <v>5</v>
      </c>
    </row>
    <row r="6" spans="1:10" x14ac:dyDescent="0.25">
      <c r="A6" s="21" t="s">
        <v>5105</v>
      </c>
      <c r="B6" s="19"/>
      <c r="C6" s="19"/>
      <c r="D6" s="19"/>
      <c r="E6" s="19"/>
      <c r="F6" s="19">
        <v>18</v>
      </c>
      <c r="G6" s="19"/>
      <c r="H6" s="19">
        <v>1</v>
      </c>
      <c r="I6" s="19"/>
      <c r="J6" s="19">
        <v>19</v>
      </c>
    </row>
    <row r="7" spans="1:10" x14ac:dyDescent="0.25">
      <c r="A7" s="21" t="s">
        <v>5106</v>
      </c>
      <c r="B7" s="19"/>
      <c r="C7" s="19"/>
      <c r="D7" s="19"/>
      <c r="E7" s="19"/>
      <c r="F7" s="19">
        <v>49</v>
      </c>
      <c r="G7" s="19"/>
      <c r="H7" s="19">
        <v>2</v>
      </c>
      <c r="I7" s="19"/>
      <c r="J7" s="19">
        <v>51</v>
      </c>
    </row>
    <row r="8" spans="1:10" x14ac:dyDescent="0.25">
      <c r="A8" s="21" t="s">
        <v>5107</v>
      </c>
      <c r="B8" s="19">
        <v>1</v>
      </c>
      <c r="C8" s="19"/>
      <c r="D8" s="19"/>
      <c r="E8" s="19">
        <v>3</v>
      </c>
      <c r="F8" s="19">
        <v>38</v>
      </c>
      <c r="G8" s="19"/>
      <c r="H8" s="19">
        <v>2</v>
      </c>
      <c r="I8" s="19"/>
      <c r="J8" s="19">
        <v>44</v>
      </c>
    </row>
    <row r="9" spans="1:10" x14ac:dyDescent="0.25">
      <c r="A9" s="21" t="s">
        <v>5108</v>
      </c>
      <c r="B9" s="19"/>
      <c r="C9" s="19"/>
      <c r="D9" s="19"/>
      <c r="E9" s="19">
        <v>1</v>
      </c>
      <c r="F9" s="19">
        <v>45</v>
      </c>
      <c r="G9" s="19"/>
      <c r="H9" s="19">
        <v>13</v>
      </c>
      <c r="I9" s="19">
        <v>4</v>
      </c>
      <c r="J9" s="19">
        <v>63</v>
      </c>
    </row>
    <row r="10" spans="1:10" x14ac:dyDescent="0.25">
      <c r="A10" s="21" t="s">
        <v>5109</v>
      </c>
      <c r="B10" s="19">
        <v>10</v>
      </c>
      <c r="C10" s="19"/>
      <c r="D10" s="19"/>
      <c r="E10" s="19">
        <v>1</v>
      </c>
      <c r="F10" s="19">
        <v>38</v>
      </c>
      <c r="G10" s="19">
        <v>1</v>
      </c>
      <c r="H10" s="19">
        <v>35</v>
      </c>
      <c r="I10" s="19"/>
      <c r="J10" s="19">
        <v>85</v>
      </c>
    </row>
    <row r="11" spans="1:10" x14ac:dyDescent="0.25">
      <c r="A11" s="21" t="s">
        <v>5110</v>
      </c>
      <c r="B11" s="19">
        <v>3</v>
      </c>
      <c r="C11" s="19"/>
      <c r="D11" s="19"/>
      <c r="E11" s="19">
        <v>7</v>
      </c>
      <c r="F11" s="19">
        <v>12</v>
      </c>
      <c r="G11" s="19"/>
      <c r="H11" s="19">
        <v>5</v>
      </c>
      <c r="I11" s="19"/>
      <c r="J11" s="19">
        <v>27</v>
      </c>
    </row>
    <row r="12" spans="1:10" x14ac:dyDescent="0.25">
      <c r="A12" s="21" t="s">
        <v>5111</v>
      </c>
      <c r="B12" s="19">
        <v>10</v>
      </c>
      <c r="C12" s="19"/>
      <c r="D12" s="19"/>
      <c r="E12" s="19">
        <v>21</v>
      </c>
      <c r="F12" s="19">
        <v>35</v>
      </c>
      <c r="G12" s="19"/>
      <c r="H12" s="19">
        <v>26</v>
      </c>
      <c r="I12" s="19"/>
      <c r="J12" s="19">
        <v>92</v>
      </c>
    </row>
    <row r="13" spans="1:10" x14ac:dyDescent="0.25">
      <c r="A13" s="21" t="s">
        <v>5112</v>
      </c>
      <c r="B13" s="19">
        <v>2</v>
      </c>
      <c r="C13" s="19"/>
      <c r="D13" s="19">
        <v>9</v>
      </c>
      <c r="E13" s="19">
        <v>19</v>
      </c>
      <c r="F13" s="19">
        <v>59</v>
      </c>
      <c r="G13" s="19"/>
      <c r="H13" s="19">
        <v>8</v>
      </c>
      <c r="I13" s="19"/>
      <c r="J13" s="19">
        <v>97</v>
      </c>
    </row>
    <row r="14" spans="1:10" x14ac:dyDescent="0.25">
      <c r="A14" s="21" t="s">
        <v>5113</v>
      </c>
      <c r="B14" s="19">
        <v>16</v>
      </c>
      <c r="C14" s="19"/>
      <c r="D14" s="19"/>
      <c r="E14" s="19">
        <v>74</v>
      </c>
      <c r="F14" s="19">
        <v>55</v>
      </c>
      <c r="G14" s="19"/>
      <c r="H14" s="19">
        <v>4</v>
      </c>
      <c r="I14" s="19"/>
      <c r="J14" s="19">
        <v>149</v>
      </c>
    </row>
    <row r="15" spans="1:10" x14ac:dyDescent="0.25">
      <c r="A15" s="21" t="s">
        <v>5114</v>
      </c>
      <c r="B15" s="19">
        <v>30</v>
      </c>
      <c r="C15" s="19"/>
      <c r="D15" s="19"/>
      <c r="E15" s="19">
        <v>66</v>
      </c>
      <c r="F15" s="19">
        <v>96</v>
      </c>
      <c r="G15" s="19"/>
      <c r="H15" s="19">
        <v>16</v>
      </c>
      <c r="I15" s="19">
        <v>10</v>
      </c>
      <c r="J15" s="19">
        <v>218</v>
      </c>
    </row>
    <row r="16" spans="1:10" x14ac:dyDescent="0.25">
      <c r="A16" s="21" t="s">
        <v>5115</v>
      </c>
      <c r="B16" s="19">
        <v>14</v>
      </c>
      <c r="C16" s="19"/>
      <c r="D16" s="19"/>
      <c r="E16" s="19">
        <v>17</v>
      </c>
      <c r="F16" s="19">
        <v>99</v>
      </c>
      <c r="G16" s="19"/>
      <c r="H16" s="19">
        <v>4</v>
      </c>
      <c r="I16" s="19"/>
      <c r="J16" s="19">
        <v>134</v>
      </c>
    </row>
    <row r="17" spans="1:10" x14ac:dyDescent="0.25">
      <c r="A17" s="21" t="s">
        <v>5116</v>
      </c>
      <c r="B17" s="19">
        <v>6</v>
      </c>
      <c r="C17" s="19"/>
      <c r="D17" s="19"/>
      <c r="E17" s="19">
        <v>20</v>
      </c>
      <c r="F17" s="19">
        <v>128</v>
      </c>
      <c r="G17" s="19"/>
      <c r="H17" s="19">
        <v>12</v>
      </c>
      <c r="I17" s="19"/>
      <c r="J17" s="19">
        <v>166</v>
      </c>
    </row>
    <row r="18" spans="1:10" x14ac:dyDescent="0.25">
      <c r="A18" s="21" t="s">
        <v>5117</v>
      </c>
      <c r="B18" s="19"/>
      <c r="C18" s="19"/>
      <c r="D18" s="19"/>
      <c r="E18" s="19"/>
      <c r="F18" s="19">
        <v>164</v>
      </c>
      <c r="G18" s="19"/>
      <c r="H18" s="19"/>
      <c r="I18" s="19"/>
      <c r="J18" s="19">
        <v>164</v>
      </c>
    </row>
    <row r="19" spans="1:10" x14ac:dyDescent="0.25">
      <c r="A19" s="21" t="s">
        <v>5118</v>
      </c>
      <c r="B19" s="19"/>
      <c r="C19" s="19"/>
      <c r="D19" s="19"/>
      <c r="E19" s="19"/>
      <c r="F19" s="19">
        <v>190</v>
      </c>
      <c r="G19" s="19"/>
      <c r="H19" s="19"/>
      <c r="I19" s="19"/>
      <c r="J19" s="19">
        <v>190</v>
      </c>
    </row>
    <row r="20" spans="1:10" x14ac:dyDescent="0.25">
      <c r="A20" s="21" t="s">
        <v>5119</v>
      </c>
      <c r="B20" s="19"/>
      <c r="C20" s="19"/>
      <c r="D20" s="19"/>
      <c r="E20" s="19">
        <v>12</v>
      </c>
      <c r="F20" s="19">
        <v>208</v>
      </c>
      <c r="G20" s="19"/>
      <c r="H20" s="19"/>
      <c r="I20" s="19"/>
      <c r="J20" s="19">
        <v>220</v>
      </c>
    </row>
    <row r="21" spans="1:10" x14ac:dyDescent="0.25">
      <c r="A21" s="21" t="s">
        <v>5120</v>
      </c>
      <c r="B21" s="19"/>
      <c r="C21" s="19"/>
      <c r="D21" s="19"/>
      <c r="E21" s="19">
        <v>28</v>
      </c>
      <c r="F21" s="19">
        <v>185</v>
      </c>
      <c r="G21" s="19"/>
      <c r="H21" s="19"/>
      <c r="I21" s="19"/>
      <c r="J21" s="19">
        <v>213</v>
      </c>
    </row>
    <row r="22" spans="1:10" x14ac:dyDescent="0.25">
      <c r="A22" s="21" t="s">
        <v>5121</v>
      </c>
      <c r="B22" s="19"/>
      <c r="C22" s="19"/>
      <c r="D22" s="19"/>
      <c r="E22" s="19"/>
      <c r="F22" s="19">
        <v>276</v>
      </c>
      <c r="G22" s="19"/>
      <c r="H22" s="19"/>
      <c r="I22" s="19"/>
      <c r="J22" s="19">
        <v>276</v>
      </c>
    </row>
    <row r="23" spans="1:10" x14ac:dyDescent="0.25">
      <c r="A23" s="21" t="s">
        <v>5122</v>
      </c>
      <c r="B23" s="19"/>
      <c r="C23" s="19"/>
      <c r="D23" s="19"/>
      <c r="E23" s="19"/>
      <c r="F23" s="19">
        <v>383</v>
      </c>
      <c r="G23" s="19"/>
      <c r="H23" s="19"/>
      <c r="I23" s="19"/>
      <c r="J23" s="19">
        <v>383</v>
      </c>
    </row>
    <row r="24" spans="1:10" x14ac:dyDescent="0.25">
      <c r="A24" s="21" t="s">
        <v>5123</v>
      </c>
      <c r="B24" s="19">
        <v>8</v>
      </c>
      <c r="C24" s="19"/>
      <c r="D24" s="19"/>
      <c r="E24" s="19">
        <v>30</v>
      </c>
      <c r="F24" s="19">
        <v>313</v>
      </c>
      <c r="G24" s="19"/>
      <c r="H24" s="19"/>
      <c r="I24" s="19"/>
      <c r="J24" s="19">
        <v>351</v>
      </c>
    </row>
    <row r="25" spans="1:10" x14ac:dyDescent="0.25">
      <c r="A25" s="21" t="s">
        <v>5124</v>
      </c>
      <c r="B25" s="19"/>
      <c r="C25" s="19"/>
      <c r="D25" s="19"/>
      <c r="E25" s="19">
        <v>68</v>
      </c>
      <c r="F25" s="19">
        <v>409</v>
      </c>
      <c r="G25" s="19"/>
      <c r="H25" s="19">
        <v>18</v>
      </c>
      <c r="I25" s="19"/>
      <c r="J25" s="19">
        <v>495</v>
      </c>
    </row>
    <row r="26" spans="1:10" x14ac:dyDescent="0.25">
      <c r="A26" s="21" t="s">
        <v>5125</v>
      </c>
      <c r="B26" s="19"/>
      <c r="C26" s="19"/>
      <c r="D26" s="19"/>
      <c r="E26" s="19">
        <v>6</v>
      </c>
      <c r="F26" s="19">
        <v>401</v>
      </c>
      <c r="G26" s="19"/>
      <c r="H26" s="19">
        <v>100</v>
      </c>
      <c r="I26" s="19"/>
      <c r="J26" s="19">
        <v>507</v>
      </c>
    </row>
    <row r="27" spans="1:10" x14ac:dyDescent="0.25">
      <c r="A27" s="21" t="s">
        <v>5126</v>
      </c>
      <c r="B27" s="19">
        <v>5</v>
      </c>
      <c r="C27" s="19"/>
      <c r="D27" s="19"/>
      <c r="E27" s="19">
        <v>101</v>
      </c>
      <c r="F27" s="19">
        <v>662</v>
      </c>
      <c r="G27" s="19"/>
      <c r="H27" s="19">
        <v>105</v>
      </c>
      <c r="I27" s="19"/>
      <c r="J27" s="19">
        <v>873</v>
      </c>
    </row>
    <row r="28" spans="1:10" x14ac:dyDescent="0.25">
      <c r="A28" s="21" t="s">
        <v>5127</v>
      </c>
      <c r="B28" s="19">
        <v>28</v>
      </c>
      <c r="C28" s="19"/>
      <c r="D28" s="19"/>
      <c r="E28" s="19">
        <v>222</v>
      </c>
      <c r="F28" s="19">
        <v>775</v>
      </c>
      <c r="G28" s="19"/>
      <c r="H28" s="19"/>
      <c r="I28" s="19">
        <v>4</v>
      </c>
      <c r="J28" s="19">
        <v>1029</v>
      </c>
    </row>
    <row r="29" spans="1:10" x14ac:dyDescent="0.25">
      <c r="A29" s="21" t="s">
        <v>5128</v>
      </c>
      <c r="B29" s="19">
        <v>51</v>
      </c>
      <c r="C29" s="19"/>
      <c r="D29" s="19"/>
      <c r="E29" s="19">
        <v>506</v>
      </c>
      <c r="F29" s="19">
        <v>808</v>
      </c>
      <c r="G29" s="19"/>
      <c r="H29" s="19">
        <v>4</v>
      </c>
      <c r="I29" s="19"/>
      <c r="J29" s="19">
        <v>1369</v>
      </c>
    </row>
    <row r="30" spans="1:10" x14ac:dyDescent="0.25">
      <c r="A30" s="21" t="s">
        <v>5129</v>
      </c>
      <c r="B30" s="19"/>
      <c r="C30" s="19"/>
      <c r="D30" s="19">
        <v>6</v>
      </c>
      <c r="E30" s="19">
        <v>737</v>
      </c>
      <c r="F30" s="19">
        <v>744</v>
      </c>
      <c r="G30" s="19"/>
      <c r="H30" s="19"/>
      <c r="I30" s="19"/>
      <c r="J30" s="19">
        <v>1487</v>
      </c>
    </row>
    <row r="31" spans="1:10" x14ac:dyDescent="0.25">
      <c r="A31" s="21" t="s">
        <v>5130</v>
      </c>
      <c r="B31" s="19">
        <v>15</v>
      </c>
      <c r="C31" s="19"/>
      <c r="D31" s="19"/>
      <c r="E31" s="19">
        <v>671</v>
      </c>
      <c r="F31" s="19">
        <v>832</v>
      </c>
      <c r="G31" s="19"/>
      <c r="H31" s="19"/>
      <c r="I31" s="19"/>
      <c r="J31" s="19">
        <v>1518</v>
      </c>
    </row>
    <row r="32" spans="1:10" x14ac:dyDescent="0.25">
      <c r="A32" s="21" t="s">
        <v>5131</v>
      </c>
      <c r="B32" s="19">
        <v>21</v>
      </c>
      <c r="C32" s="19"/>
      <c r="D32" s="19"/>
      <c r="E32" s="19">
        <v>625</v>
      </c>
      <c r="F32" s="19">
        <v>837</v>
      </c>
      <c r="G32" s="19"/>
      <c r="H32" s="19">
        <v>47</v>
      </c>
      <c r="I32" s="19"/>
      <c r="J32" s="19">
        <v>1530</v>
      </c>
    </row>
    <row r="33" spans="1:10" x14ac:dyDescent="0.25">
      <c r="A33" s="21" t="s">
        <v>5132</v>
      </c>
      <c r="B33" s="19"/>
      <c r="C33" s="19"/>
      <c r="D33" s="19"/>
      <c r="E33" s="19">
        <v>468</v>
      </c>
      <c r="F33" s="19">
        <v>1218</v>
      </c>
      <c r="G33" s="19"/>
      <c r="H33" s="19">
        <v>145</v>
      </c>
      <c r="I33" s="19">
        <v>1</v>
      </c>
      <c r="J33" s="19">
        <v>1832</v>
      </c>
    </row>
    <row r="34" spans="1:10" x14ac:dyDescent="0.25">
      <c r="A34" s="21" t="s">
        <v>5133</v>
      </c>
      <c r="B34" s="19"/>
      <c r="C34" s="19"/>
      <c r="D34" s="19"/>
      <c r="E34" s="19"/>
      <c r="F34" s="19">
        <v>1649</v>
      </c>
      <c r="G34" s="19"/>
      <c r="H34" s="19">
        <v>133</v>
      </c>
      <c r="I34" s="19">
        <v>7</v>
      </c>
      <c r="J34" s="19">
        <v>1789</v>
      </c>
    </row>
    <row r="35" spans="1:10" x14ac:dyDescent="0.25">
      <c r="A35" s="21" t="s">
        <v>5134</v>
      </c>
      <c r="B35" s="19"/>
      <c r="C35" s="19"/>
      <c r="D35" s="19"/>
      <c r="E35" s="19"/>
      <c r="F35" s="19">
        <v>1973</v>
      </c>
      <c r="G35" s="19"/>
      <c r="H35" s="19"/>
      <c r="I35" s="19">
        <v>9</v>
      </c>
      <c r="J35" s="19">
        <v>1982</v>
      </c>
    </row>
    <row r="36" spans="1:10" x14ac:dyDescent="0.25">
      <c r="A36" s="21" t="s">
        <v>5135</v>
      </c>
      <c r="B36" s="19">
        <v>24</v>
      </c>
      <c r="C36" s="19"/>
      <c r="D36" s="19"/>
      <c r="E36" s="19">
        <v>4</v>
      </c>
      <c r="F36" s="19">
        <v>1735</v>
      </c>
      <c r="G36" s="19"/>
      <c r="H36" s="19"/>
      <c r="I36" s="19">
        <v>29</v>
      </c>
      <c r="J36" s="19">
        <v>1792</v>
      </c>
    </row>
    <row r="37" spans="1:10" x14ac:dyDescent="0.25">
      <c r="A37" s="21" t="s">
        <v>5136</v>
      </c>
      <c r="B37" s="19">
        <v>26</v>
      </c>
      <c r="C37" s="19">
        <v>6</v>
      </c>
      <c r="D37" s="19"/>
      <c r="E37" s="19">
        <v>7</v>
      </c>
      <c r="F37" s="19">
        <v>1296</v>
      </c>
      <c r="G37" s="19"/>
      <c r="H37" s="19"/>
      <c r="I37" s="19">
        <v>1</v>
      </c>
      <c r="J37" s="19">
        <v>1336</v>
      </c>
    </row>
    <row r="38" spans="1:10" x14ac:dyDescent="0.25">
      <c r="A38" s="21" t="s">
        <v>5137</v>
      </c>
      <c r="B38" s="19"/>
      <c r="C38" s="19"/>
      <c r="D38" s="19"/>
      <c r="E38" s="19"/>
      <c r="F38" s="19">
        <v>2324</v>
      </c>
      <c r="G38" s="19"/>
      <c r="H38" s="19">
        <v>1</v>
      </c>
      <c r="I38" s="19">
        <v>10</v>
      </c>
      <c r="J38" s="19">
        <v>2335</v>
      </c>
    </row>
    <row r="39" spans="1:10" x14ac:dyDescent="0.25">
      <c r="A39" s="21" t="s">
        <v>5138</v>
      </c>
      <c r="B39" s="19"/>
      <c r="C39" s="19"/>
      <c r="D39" s="19"/>
      <c r="E39" s="19"/>
      <c r="F39" s="19">
        <v>3199</v>
      </c>
      <c r="G39" s="19"/>
      <c r="H39" s="19"/>
      <c r="I39" s="19"/>
      <c r="J39" s="19">
        <v>3199</v>
      </c>
    </row>
    <row r="40" spans="1:10" x14ac:dyDescent="0.25">
      <c r="A40" s="21" t="s">
        <v>5139</v>
      </c>
      <c r="B40" s="19"/>
      <c r="C40" s="19">
        <v>20</v>
      </c>
      <c r="D40" s="19"/>
      <c r="E40" s="19"/>
      <c r="F40" s="19">
        <v>2570</v>
      </c>
      <c r="G40" s="19"/>
      <c r="H40" s="19">
        <v>3</v>
      </c>
      <c r="I40" s="19">
        <v>12</v>
      </c>
      <c r="J40" s="19">
        <v>2605</v>
      </c>
    </row>
    <row r="41" spans="1:10" x14ac:dyDescent="0.25">
      <c r="A41" s="21" t="s">
        <v>5140</v>
      </c>
      <c r="B41" s="19"/>
      <c r="C41" s="19"/>
      <c r="D41" s="19"/>
      <c r="E41" s="19"/>
      <c r="F41" s="19">
        <v>142</v>
      </c>
      <c r="G41" s="19"/>
      <c r="H41" s="19"/>
      <c r="I41" s="19"/>
      <c r="J41" s="19">
        <v>142</v>
      </c>
    </row>
    <row r="42" spans="1:10" x14ac:dyDescent="0.25">
      <c r="A42" s="21" t="s">
        <v>3936</v>
      </c>
      <c r="B42" s="19">
        <v>270</v>
      </c>
      <c r="C42" s="19">
        <v>26</v>
      </c>
      <c r="D42" s="19">
        <v>15</v>
      </c>
      <c r="E42" s="19">
        <v>3714</v>
      </c>
      <c r="F42" s="19">
        <v>23970</v>
      </c>
      <c r="G42" s="19">
        <v>1</v>
      </c>
      <c r="H42" s="19">
        <v>684</v>
      </c>
      <c r="I42" s="19">
        <v>87</v>
      </c>
      <c r="J42" s="19">
        <v>28767</v>
      </c>
    </row>
    <row r="44" spans="1:10" x14ac:dyDescent="0.25">
      <c r="A44" s="20" t="s">
        <v>4909</v>
      </c>
      <c r="B44" t="s">
        <v>5464</v>
      </c>
    </row>
    <row r="46" spans="1:10" x14ac:dyDescent="0.25">
      <c r="A46" s="20" t="s">
        <v>3934</v>
      </c>
      <c r="B46" s="20" t="s">
        <v>5141</v>
      </c>
    </row>
    <row r="47" spans="1:10" x14ac:dyDescent="0.25">
      <c r="A47" s="20" t="s">
        <v>5103</v>
      </c>
      <c r="B47" t="s">
        <v>91</v>
      </c>
      <c r="C47" t="s">
        <v>95</v>
      </c>
      <c r="D47" t="s">
        <v>89</v>
      </c>
      <c r="E47" t="s">
        <v>90</v>
      </c>
      <c r="F47" t="s">
        <v>88</v>
      </c>
      <c r="G47" t="s">
        <v>94</v>
      </c>
      <c r="H47" t="s">
        <v>93</v>
      </c>
      <c r="I47" t="s">
        <v>92</v>
      </c>
      <c r="J47" t="s">
        <v>3936</v>
      </c>
    </row>
    <row r="48" spans="1:10" x14ac:dyDescent="0.25">
      <c r="A48" s="21" t="s">
        <v>5104</v>
      </c>
      <c r="B48" s="39">
        <v>0</v>
      </c>
      <c r="C48" s="39">
        <v>0</v>
      </c>
      <c r="D48" s="39">
        <v>0</v>
      </c>
      <c r="E48" s="39">
        <v>0</v>
      </c>
      <c r="F48" s="39">
        <v>1</v>
      </c>
      <c r="G48" s="39">
        <v>0</v>
      </c>
      <c r="H48" s="39">
        <v>0</v>
      </c>
      <c r="I48" s="39">
        <v>0</v>
      </c>
      <c r="J48" s="39">
        <v>1</v>
      </c>
    </row>
    <row r="49" spans="1:10" x14ac:dyDescent="0.25">
      <c r="A49" s="21" t="s">
        <v>5105</v>
      </c>
      <c r="B49" s="39">
        <v>0</v>
      </c>
      <c r="C49" s="39">
        <v>0</v>
      </c>
      <c r="D49" s="39">
        <v>0</v>
      </c>
      <c r="E49" s="39">
        <v>0</v>
      </c>
      <c r="F49" s="39">
        <v>0.94736842105263153</v>
      </c>
      <c r="G49" s="39">
        <v>0</v>
      </c>
      <c r="H49" s="39">
        <v>5.2631578947368418E-2</v>
      </c>
      <c r="I49" s="39">
        <v>0</v>
      </c>
      <c r="J49" s="39">
        <v>1</v>
      </c>
    </row>
    <row r="50" spans="1:10" x14ac:dyDescent="0.25">
      <c r="A50" s="21" t="s">
        <v>5106</v>
      </c>
      <c r="B50" s="39">
        <v>0</v>
      </c>
      <c r="C50" s="39">
        <v>0</v>
      </c>
      <c r="D50" s="39">
        <v>0</v>
      </c>
      <c r="E50" s="39">
        <v>0</v>
      </c>
      <c r="F50" s="39">
        <v>0.96078431372549022</v>
      </c>
      <c r="G50" s="39">
        <v>0</v>
      </c>
      <c r="H50" s="39">
        <v>3.9215686274509803E-2</v>
      </c>
      <c r="I50" s="39">
        <v>0</v>
      </c>
      <c r="J50" s="39">
        <v>1</v>
      </c>
    </row>
    <row r="51" spans="1:10" x14ac:dyDescent="0.25">
      <c r="A51" s="21" t="s">
        <v>5107</v>
      </c>
      <c r="B51" s="39">
        <v>2.2727272727272728E-2</v>
      </c>
      <c r="C51" s="39">
        <v>0</v>
      </c>
      <c r="D51" s="39">
        <v>0</v>
      </c>
      <c r="E51" s="39">
        <v>6.8181818181818177E-2</v>
      </c>
      <c r="F51" s="39">
        <v>0.86363636363636365</v>
      </c>
      <c r="G51" s="39">
        <v>0</v>
      </c>
      <c r="H51" s="39">
        <v>4.5454545454545456E-2</v>
      </c>
      <c r="I51" s="39">
        <v>0</v>
      </c>
      <c r="J51" s="39">
        <v>1</v>
      </c>
    </row>
    <row r="52" spans="1:10" x14ac:dyDescent="0.25">
      <c r="A52" s="21" t="s">
        <v>5108</v>
      </c>
      <c r="B52" s="39">
        <v>0</v>
      </c>
      <c r="C52" s="39">
        <v>0</v>
      </c>
      <c r="D52" s="39">
        <v>0</v>
      </c>
      <c r="E52" s="39">
        <v>1.5873015873015872E-2</v>
      </c>
      <c r="F52" s="39">
        <v>0.7142857142857143</v>
      </c>
      <c r="G52" s="39">
        <v>0</v>
      </c>
      <c r="H52" s="39">
        <v>0.20634920634920634</v>
      </c>
      <c r="I52" s="39">
        <v>6.3492063492063489E-2</v>
      </c>
      <c r="J52" s="39">
        <v>1</v>
      </c>
    </row>
    <row r="53" spans="1:10" x14ac:dyDescent="0.25">
      <c r="A53" s="21" t="s">
        <v>5109</v>
      </c>
      <c r="B53" s="39">
        <v>0.11764705882352941</v>
      </c>
      <c r="C53" s="39">
        <v>0</v>
      </c>
      <c r="D53" s="39">
        <v>0</v>
      </c>
      <c r="E53" s="39">
        <v>1.1764705882352941E-2</v>
      </c>
      <c r="F53" s="39">
        <v>0.44705882352941179</v>
      </c>
      <c r="G53" s="39">
        <v>1.1764705882352941E-2</v>
      </c>
      <c r="H53" s="39">
        <v>0.41176470588235292</v>
      </c>
      <c r="I53" s="39">
        <v>0</v>
      </c>
      <c r="J53" s="39">
        <v>1</v>
      </c>
    </row>
    <row r="54" spans="1:10" x14ac:dyDescent="0.25">
      <c r="A54" s="21" t="s">
        <v>5110</v>
      </c>
      <c r="B54" s="39">
        <v>0.1111111111111111</v>
      </c>
      <c r="C54" s="39">
        <v>0</v>
      </c>
      <c r="D54" s="39">
        <v>0</v>
      </c>
      <c r="E54" s="39">
        <v>0.25925925925925924</v>
      </c>
      <c r="F54" s="39">
        <v>0.44444444444444442</v>
      </c>
      <c r="G54" s="39">
        <v>0</v>
      </c>
      <c r="H54" s="39">
        <v>0.18518518518518517</v>
      </c>
      <c r="I54" s="39">
        <v>0</v>
      </c>
      <c r="J54" s="39">
        <v>1</v>
      </c>
    </row>
    <row r="55" spans="1:10" x14ac:dyDescent="0.25">
      <c r="A55" s="21" t="s">
        <v>5111</v>
      </c>
      <c r="B55" s="39">
        <v>0.10869565217391304</v>
      </c>
      <c r="C55" s="39">
        <v>0</v>
      </c>
      <c r="D55" s="39">
        <v>0</v>
      </c>
      <c r="E55" s="39">
        <v>0.22826086956521738</v>
      </c>
      <c r="F55" s="39">
        <v>0.38043478260869568</v>
      </c>
      <c r="G55" s="39">
        <v>0</v>
      </c>
      <c r="H55" s="39">
        <v>0.28260869565217389</v>
      </c>
      <c r="I55" s="39">
        <v>0</v>
      </c>
      <c r="J55" s="39">
        <v>1</v>
      </c>
    </row>
    <row r="56" spans="1:10" x14ac:dyDescent="0.25">
      <c r="A56" s="21" t="s">
        <v>5112</v>
      </c>
      <c r="B56" s="39">
        <v>2.0618556701030927E-2</v>
      </c>
      <c r="C56" s="39">
        <v>0</v>
      </c>
      <c r="D56" s="39">
        <v>9.2783505154639179E-2</v>
      </c>
      <c r="E56" s="39">
        <v>0.19587628865979381</v>
      </c>
      <c r="F56" s="39">
        <v>0.60824742268041232</v>
      </c>
      <c r="G56" s="39">
        <v>0</v>
      </c>
      <c r="H56" s="39">
        <v>8.247422680412371E-2</v>
      </c>
      <c r="I56" s="39">
        <v>0</v>
      </c>
      <c r="J56" s="39">
        <v>1</v>
      </c>
    </row>
    <row r="57" spans="1:10" x14ac:dyDescent="0.25">
      <c r="A57" s="21" t="s">
        <v>5113</v>
      </c>
      <c r="B57" s="39">
        <v>0.10738255033557047</v>
      </c>
      <c r="C57" s="39">
        <v>0</v>
      </c>
      <c r="D57" s="39">
        <v>0</v>
      </c>
      <c r="E57" s="39">
        <v>0.49664429530201343</v>
      </c>
      <c r="F57" s="39">
        <v>0.36912751677852351</v>
      </c>
      <c r="G57" s="39">
        <v>0</v>
      </c>
      <c r="H57" s="39">
        <v>2.6845637583892617E-2</v>
      </c>
      <c r="I57" s="39">
        <v>0</v>
      </c>
      <c r="J57" s="39">
        <v>1</v>
      </c>
    </row>
    <row r="58" spans="1:10" x14ac:dyDescent="0.25">
      <c r="A58" s="21" t="s">
        <v>5114</v>
      </c>
      <c r="B58" s="39">
        <v>0.13761467889908258</v>
      </c>
      <c r="C58" s="39">
        <v>0</v>
      </c>
      <c r="D58" s="39">
        <v>0</v>
      </c>
      <c r="E58" s="39">
        <v>0.30275229357798167</v>
      </c>
      <c r="F58" s="39">
        <v>0.44036697247706424</v>
      </c>
      <c r="G58" s="39">
        <v>0</v>
      </c>
      <c r="H58" s="39">
        <v>7.3394495412844041E-2</v>
      </c>
      <c r="I58" s="39">
        <v>4.5871559633027525E-2</v>
      </c>
      <c r="J58" s="39">
        <v>1</v>
      </c>
    </row>
    <row r="59" spans="1:10" x14ac:dyDescent="0.25">
      <c r="A59" s="21" t="s">
        <v>5115</v>
      </c>
      <c r="B59" s="39">
        <v>0.1044776119402985</v>
      </c>
      <c r="C59" s="39">
        <v>0</v>
      </c>
      <c r="D59" s="39">
        <v>0</v>
      </c>
      <c r="E59" s="39">
        <v>0.12686567164179105</v>
      </c>
      <c r="F59" s="39">
        <v>0.73880597014925375</v>
      </c>
      <c r="G59" s="39">
        <v>0</v>
      </c>
      <c r="H59" s="39">
        <v>2.9850746268656716E-2</v>
      </c>
      <c r="I59" s="39">
        <v>0</v>
      </c>
      <c r="J59" s="39">
        <v>1</v>
      </c>
    </row>
    <row r="60" spans="1:10" x14ac:dyDescent="0.25">
      <c r="A60" s="21" t="s">
        <v>5116</v>
      </c>
      <c r="B60" s="39">
        <v>3.614457831325301E-2</v>
      </c>
      <c r="C60" s="39">
        <v>0</v>
      </c>
      <c r="D60" s="39">
        <v>0</v>
      </c>
      <c r="E60" s="39">
        <v>0.12048192771084337</v>
      </c>
      <c r="F60" s="39">
        <v>0.77108433734939763</v>
      </c>
      <c r="G60" s="39">
        <v>0</v>
      </c>
      <c r="H60" s="39">
        <v>7.2289156626506021E-2</v>
      </c>
      <c r="I60" s="39">
        <v>0</v>
      </c>
      <c r="J60" s="39">
        <v>1</v>
      </c>
    </row>
    <row r="61" spans="1:10" x14ac:dyDescent="0.25">
      <c r="A61" s="21" t="s">
        <v>5117</v>
      </c>
      <c r="B61" s="39">
        <v>0</v>
      </c>
      <c r="C61" s="39">
        <v>0</v>
      </c>
      <c r="D61" s="39">
        <v>0</v>
      </c>
      <c r="E61" s="39">
        <v>0</v>
      </c>
      <c r="F61" s="39">
        <v>1</v>
      </c>
      <c r="G61" s="39">
        <v>0</v>
      </c>
      <c r="H61" s="39">
        <v>0</v>
      </c>
      <c r="I61" s="39">
        <v>0</v>
      </c>
      <c r="J61" s="39">
        <v>1</v>
      </c>
    </row>
    <row r="62" spans="1:10" x14ac:dyDescent="0.25">
      <c r="A62" s="21" t="s">
        <v>5118</v>
      </c>
      <c r="B62" s="39">
        <v>0</v>
      </c>
      <c r="C62" s="39">
        <v>0</v>
      </c>
      <c r="D62" s="39">
        <v>0</v>
      </c>
      <c r="E62" s="39">
        <v>0</v>
      </c>
      <c r="F62" s="39">
        <v>1</v>
      </c>
      <c r="G62" s="39">
        <v>0</v>
      </c>
      <c r="H62" s="39">
        <v>0</v>
      </c>
      <c r="I62" s="39">
        <v>0</v>
      </c>
      <c r="J62" s="39">
        <v>1</v>
      </c>
    </row>
    <row r="63" spans="1:10" x14ac:dyDescent="0.25">
      <c r="A63" s="21" t="s">
        <v>5119</v>
      </c>
      <c r="B63" s="39">
        <v>0</v>
      </c>
      <c r="C63" s="39">
        <v>0</v>
      </c>
      <c r="D63" s="39">
        <v>0</v>
      </c>
      <c r="E63" s="39">
        <v>5.4545454545454543E-2</v>
      </c>
      <c r="F63" s="39">
        <v>0.94545454545454544</v>
      </c>
      <c r="G63" s="39">
        <v>0</v>
      </c>
      <c r="H63" s="39">
        <v>0</v>
      </c>
      <c r="I63" s="39">
        <v>0</v>
      </c>
      <c r="J63" s="39">
        <v>1</v>
      </c>
    </row>
    <row r="64" spans="1:10" x14ac:dyDescent="0.25">
      <c r="A64" s="21" t="s">
        <v>5120</v>
      </c>
      <c r="B64" s="39">
        <v>0</v>
      </c>
      <c r="C64" s="39">
        <v>0</v>
      </c>
      <c r="D64" s="39">
        <v>0</v>
      </c>
      <c r="E64" s="39">
        <v>0.13145539906103287</v>
      </c>
      <c r="F64" s="39">
        <v>0.86854460093896713</v>
      </c>
      <c r="G64" s="39">
        <v>0</v>
      </c>
      <c r="H64" s="39">
        <v>0</v>
      </c>
      <c r="I64" s="39">
        <v>0</v>
      </c>
      <c r="J64" s="39">
        <v>1</v>
      </c>
    </row>
    <row r="65" spans="1:10" x14ac:dyDescent="0.25">
      <c r="A65" s="21" t="s">
        <v>5121</v>
      </c>
      <c r="B65" s="39">
        <v>0</v>
      </c>
      <c r="C65" s="39">
        <v>0</v>
      </c>
      <c r="D65" s="39">
        <v>0</v>
      </c>
      <c r="E65" s="39">
        <v>0</v>
      </c>
      <c r="F65" s="39">
        <v>1</v>
      </c>
      <c r="G65" s="39">
        <v>0</v>
      </c>
      <c r="H65" s="39">
        <v>0</v>
      </c>
      <c r="I65" s="39">
        <v>0</v>
      </c>
      <c r="J65" s="39">
        <v>1</v>
      </c>
    </row>
    <row r="66" spans="1:10" x14ac:dyDescent="0.25">
      <c r="A66" s="21" t="s">
        <v>5122</v>
      </c>
      <c r="B66" s="39">
        <v>0</v>
      </c>
      <c r="C66" s="39">
        <v>0</v>
      </c>
      <c r="D66" s="39">
        <v>0</v>
      </c>
      <c r="E66" s="39">
        <v>0</v>
      </c>
      <c r="F66" s="39">
        <v>1</v>
      </c>
      <c r="G66" s="39">
        <v>0</v>
      </c>
      <c r="H66" s="39">
        <v>0</v>
      </c>
      <c r="I66" s="39">
        <v>0</v>
      </c>
      <c r="J66" s="39">
        <v>1</v>
      </c>
    </row>
    <row r="67" spans="1:10" x14ac:dyDescent="0.25">
      <c r="A67" s="21" t="s">
        <v>5123</v>
      </c>
      <c r="B67" s="39">
        <v>2.2792022792022793E-2</v>
      </c>
      <c r="C67" s="39">
        <v>0</v>
      </c>
      <c r="D67" s="39">
        <v>0</v>
      </c>
      <c r="E67" s="39">
        <v>8.5470085470085472E-2</v>
      </c>
      <c r="F67" s="39">
        <v>0.89173789173789175</v>
      </c>
      <c r="G67" s="39">
        <v>0</v>
      </c>
      <c r="H67" s="39">
        <v>0</v>
      </c>
      <c r="I67" s="39">
        <v>0</v>
      </c>
      <c r="J67" s="39">
        <v>1</v>
      </c>
    </row>
    <row r="68" spans="1:10" x14ac:dyDescent="0.25">
      <c r="A68" s="21" t="s">
        <v>5124</v>
      </c>
      <c r="B68" s="39">
        <v>0</v>
      </c>
      <c r="C68" s="39">
        <v>0</v>
      </c>
      <c r="D68" s="39">
        <v>0</v>
      </c>
      <c r="E68" s="39">
        <v>0.13737373737373737</v>
      </c>
      <c r="F68" s="39">
        <v>0.82626262626262625</v>
      </c>
      <c r="G68" s="39">
        <v>0</v>
      </c>
      <c r="H68" s="39">
        <v>3.6363636363636362E-2</v>
      </c>
      <c r="I68" s="39">
        <v>0</v>
      </c>
      <c r="J68" s="39">
        <v>1</v>
      </c>
    </row>
    <row r="69" spans="1:10" x14ac:dyDescent="0.25">
      <c r="A69" s="21" t="s">
        <v>5125</v>
      </c>
      <c r="B69" s="39">
        <v>0</v>
      </c>
      <c r="C69" s="39">
        <v>0</v>
      </c>
      <c r="D69" s="39">
        <v>0</v>
      </c>
      <c r="E69" s="39">
        <v>1.1834319526627219E-2</v>
      </c>
      <c r="F69" s="39">
        <v>0.79092702169625251</v>
      </c>
      <c r="G69" s="39">
        <v>0</v>
      </c>
      <c r="H69" s="39">
        <v>0.19723865877712032</v>
      </c>
      <c r="I69" s="39">
        <v>0</v>
      </c>
      <c r="J69" s="39">
        <v>1</v>
      </c>
    </row>
    <row r="70" spans="1:10" x14ac:dyDescent="0.25">
      <c r="A70" s="21" t="s">
        <v>5126</v>
      </c>
      <c r="B70" s="39">
        <v>5.7273768613974796E-3</v>
      </c>
      <c r="C70" s="39">
        <v>0</v>
      </c>
      <c r="D70" s="39">
        <v>0</v>
      </c>
      <c r="E70" s="39">
        <v>0.1156930126002291</v>
      </c>
      <c r="F70" s="39">
        <v>0.75830469644902632</v>
      </c>
      <c r="G70" s="39">
        <v>0</v>
      </c>
      <c r="H70" s="39">
        <v>0.12027491408934708</v>
      </c>
      <c r="I70" s="39">
        <v>0</v>
      </c>
      <c r="J70" s="39">
        <v>1</v>
      </c>
    </row>
    <row r="71" spans="1:10" x14ac:dyDescent="0.25">
      <c r="A71" s="21" t="s">
        <v>5127</v>
      </c>
      <c r="B71" s="39">
        <v>2.7210884353741496E-2</v>
      </c>
      <c r="C71" s="39">
        <v>0</v>
      </c>
      <c r="D71" s="39">
        <v>0</v>
      </c>
      <c r="E71" s="39">
        <v>0.21574344023323616</v>
      </c>
      <c r="F71" s="39">
        <v>0.75315840621963071</v>
      </c>
      <c r="G71" s="39">
        <v>0</v>
      </c>
      <c r="H71" s="39">
        <v>0</v>
      </c>
      <c r="I71" s="39">
        <v>3.8872691933916422E-3</v>
      </c>
      <c r="J71" s="39">
        <v>1</v>
      </c>
    </row>
    <row r="72" spans="1:10" x14ac:dyDescent="0.25">
      <c r="A72" s="21" t="s">
        <v>5128</v>
      </c>
      <c r="B72" s="39">
        <v>3.7253469685902117E-2</v>
      </c>
      <c r="C72" s="39">
        <v>0</v>
      </c>
      <c r="D72" s="39">
        <v>0</v>
      </c>
      <c r="E72" s="39">
        <v>0.36961285609934258</v>
      </c>
      <c r="F72" s="39">
        <v>0.59021183345507666</v>
      </c>
      <c r="G72" s="39">
        <v>0</v>
      </c>
      <c r="H72" s="39">
        <v>2.9218407596785976E-3</v>
      </c>
      <c r="I72" s="39">
        <v>0</v>
      </c>
      <c r="J72" s="39">
        <v>1</v>
      </c>
    </row>
    <row r="73" spans="1:10" x14ac:dyDescent="0.25">
      <c r="A73" s="21" t="s">
        <v>5129</v>
      </c>
      <c r="B73" s="39">
        <v>0</v>
      </c>
      <c r="C73" s="39">
        <v>0</v>
      </c>
      <c r="D73" s="39">
        <v>4.0349697377269674E-3</v>
      </c>
      <c r="E73" s="39">
        <v>0.49562878278412914</v>
      </c>
      <c r="F73" s="39">
        <v>0.50033624747814387</v>
      </c>
      <c r="G73" s="39">
        <v>0</v>
      </c>
      <c r="H73" s="39">
        <v>0</v>
      </c>
      <c r="I73" s="39">
        <v>0</v>
      </c>
      <c r="J73" s="39">
        <v>1</v>
      </c>
    </row>
    <row r="74" spans="1:10" x14ac:dyDescent="0.25">
      <c r="A74" s="21" t="s">
        <v>5130</v>
      </c>
      <c r="B74" s="39">
        <v>9.881422924901186E-3</v>
      </c>
      <c r="C74" s="39">
        <v>0</v>
      </c>
      <c r="D74" s="39">
        <v>0</v>
      </c>
      <c r="E74" s="39">
        <v>0.4420289855072464</v>
      </c>
      <c r="F74" s="39">
        <v>0.54808959156785242</v>
      </c>
      <c r="G74" s="39">
        <v>0</v>
      </c>
      <c r="H74" s="39">
        <v>0</v>
      </c>
      <c r="I74" s="39">
        <v>0</v>
      </c>
      <c r="J74" s="39">
        <v>1</v>
      </c>
    </row>
    <row r="75" spans="1:10" x14ac:dyDescent="0.25">
      <c r="A75" s="21" t="s">
        <v>5131</v>
      </c>
      <c r="B75" s="39">
        <v>1.3725490196078431E-2</v>
      </c>
      <c r="C75" s="39">
        <v>0</v>
      </c>
      <c r="D75" s="39">
        <v>0</v>
      </c>
      <c r="E75" s="39">
        <v>0.40849673202614378</v>
      </c>
      <c r="F75" s="39">
        <v>0.54705882352941182</v>
      </c>
      <c r="G75" s="39">
        <v>0</v>
      </c>
      <c r="H75" s="39">
        <v>3.0718954248366011E-2</v>
      </c>
      <c r="I75" s="39">
        <v>0</v>
      </c>
      <c r="J75" s="39">
        <v>1</v>
      </c>
    </row>
    <row r="76" spans="1:10" x14ac:dyDescent="0.25">
      <c r="A76" s="21" t="s">
        <v>5132</v>
      </c>
      <c r="B76" s="39">
        <v>0</v>
      </c>
      <c r="C76" s="39">
        <v>0</v>
      </c>
      <c r="D76" s="39">
        <v>0</v>
      </c>
      <c r="E76" s="39">
        <v>0.25545851528384278</v>
      </c>
      <c r="F76" s="39">
        <v>0.66484716157205237</v>
      </c>
      <c r="G76" s="39">
        <v>0</v>
      </c>
      <c r="H76" s="39">
        <v>7.9148471615720528E-2</v>
      </c>
      <c r="I76" s="39">
        <v>5.4585152838427945E-4</v>
      </c>
      <c r="J76" s="39">
        <v>1</v>
      </c>
    </row>
    <row r="77" spans="1:10" x14ac:dyDescent="0.25">
      <c r="A77" s="21" t="s">
        <v>5133</v>
      </c>
      <c r="B77" s="39">
        <v>0</v>
      </c>
      <c r="C77" s="39">
        <v>0</v>
      </c>
      <c r="D77" s="39">
        <v>0</v>
      </c>
      <c r="E77" s="39">
        <v>0</v>
      </c>
      <c r="F77" s="39">
        <v>0.9217439910564561</v>
      </c>
      <c r="G77" s="39">
        <v>0</v>
      </c>
      <c r="H77" s="39">
        <v>7.4343208496366692E-2</v>
      </c>
      <c r="I77" s="39">
        <v>3.9128004471771938E-3</v>
      </c>
      <c r="J77" s="39">
        <v>1</v>
      </c>
    </row>
    <row r="78" spans="1:10" x14ac:dyDescent="0.25">
      <c r="A78" s="21" t="s">
        <v>5134</v>
      </c>
      <c r="B78" s="39">
        <v>0</v>
      </c>
      <c r="C78" s="39">
        <v>0</v>
      </c>
      <c r="D78" s="39">
        <v>0</v>
      </c>
      <c r="E78" s="39">
        <v>0</v>
      </c>
      <c r="F78" s="39">
        <v>0.99545913218970739</v>
      </c>
      <c r="G78" s="39">
        <v>0</v>
      </c>
      <c r="H78" s="39">
        <v>0</v>
      </c>
      <c r="I78" s="39">
        <v>4.5408678102926339E-3</v>
      </c>
      <c r="J78" s="39">
        <v>1</v>
      </c>
    </row>
    <row r="79" spans="1:10" x14ac:dyDescent="0.25">
      <c r="A79" s="21" t="s">
        <v>5135</v>
      </c>
      <c r="B79" s="39">
        <v>1.3392857142857142E-2</v>
      </c>
      <c r="C79" s="39">
        <v>0</v>
      </c>
      <c r="D79" s="39">
        <v>0</v>
      </c>
      <c r="E79" s="39">
        <v>2.232142857142857E-3</v>
      </c>
      <c r="F79" s="39">
        <v>0.9681919642857143</v>
      </c>
      <c r="G79" s="39">
        <v>0</v>
      </c>
      <c r="H79" s="39">
        <v>0</v>
      </c>
      <c r="I79" s="39">
        <v>1.6183035714285716E-2</v>
      </c>
      <c r="J79" s="39">
        <v>1</v>
      </c>
    </row>
    <row r="80" spans="1:10" x14ac:dyDescent="0.25">
      <c r="A80" s="21" t="s">
        <v>5136</v>
      </c>
      <c r="B80" s="39">
        <v>1.9461077844311378E-2</v>
      </c>
      <c r="C80" s="39">
        <v>4.4910179640718561E-3</v>
      </c>
      <c r="D80" s="39">
        <v>0</v>
      </c>
      <c r="E80" s="39">
        <v>5.239520958083832E-3</v>
      </c>
      <c r="F80" s="39">
        <v>0.97005988023952094</v>
      </c>
      <c r="G80" s="39">
        <v>0</v>
      </c>
      <c r="H80" s="39">
        <v>0</v>
      </c>
      <c r="I80" s="39">
        <v>7.4850299401197609E-4</v>
      </c>
      <c r="J80" s="39">
        <v>1</v>
      </c>
    </row>
    <row r="81" spans="1:10" x14ac:dyDescent="0.25">
      <c r="A81" s="21" t="s">
        <v>5137</v>
      </c>
      <c r="B81" s="39">
        <v>0</v>
      </c>
      <c r="C81" s="39">
        <v>0</v>
      </c>
      <c r="D81" s="39">
        <v>0</v>
      </c>
      <c r="E81" s="39">
        <v>0</v>
      </c>
      <c r="F81" s="39">
        <v>0.99528907922912202</v>
      </c>
      <c r="G81" s="39">
        <v>0</v>
      </c>
      <c r="H81" s="39">
        <v>4.2826552462526765E-4</v>
      </c>
      <c r="I81" s="39">
        <v>4.2826552462526769E-3</v>
      </c>
      <c r="J81" s="39">
        <v>1</v>
      </c>
    </row>
    <row r="82" spans="1:10" x14ac:dyDescent="0.25">
      <c r="A82" s="21" t="s">
        <v>5138</v>
      </c>
      <c r="B82" s="39">
        <v>0</v>
      </c>
      <c r="C82" s="39">
        <v>0</v>
      </c>
      <c r="D82" s="39">
        <v>0</v>
      </c>
      <c r="E82" s="39">
        <v>0</v>
      </c>
      <c r="F82" s="39">
        <v>1</v>
      </c>
      <c r="G82" s="39">
        <v>0</v>
      </c>
      <c r="H82" s="39">
        <v>0</v>
      </c>
      <c r="I82" s="39">
        <v>0</v>
      </c>
      <c r="J82" s="39">
        <v>1</v>
      </c>
    </row>
    <row r="83" spans="1:10" x14ac:dyDescent="0.25">
      <c r="A83" s="21" t="s">
        <v>5139</v>
      </c>
      <c r="B83" s="39">
        <v>0</v>
      </c>
      <c r="C83" s="39">
        <v>7.677543186180422E-3</v>
      </c>
      <c r="D83" s="39">
        <v>0</v>
      </c>
      <c r="E83" s="39">
        <v>0</v>
      </c>
      <c r="F83" s="39">
        <v>0.98656429942418422</v>
      </c>
      <c r="G83" s="39">
        <v>0</v>
      </c>
      <c r="H83" s="39">
        <v>1.1516314779270633E-3</v>
      </c>
      <c r="I83" s="39">
        <v>4.6065259117082534E-3</v>
      </c>
      <c r="J83" s="39">
        <v>1</v>
      </c>
    </row>
    <row r="84" spans="1:10" x14ac:dyDescent="0.25">
      <c r="A84" s="21" t="s">
        <v>5140</v>
      </c>
      <c r="B84" s="39">
        <v>0</v>
      </c>
      <c r="C84" s="39">
        <v>0</v>
      </c>
      <c r="D84" s="39">
        <v>0</v>
      </c>
      <c r="E84" s="39">
        <v>0</v>
      </c>
      <c r="F84" s="39">
        <v>1</v>
      </c>
      <c r="G84" s="39">
        <v>0</v>
      </c>
      <c r="H84" s="39">
        <v>0</v>
      </c>
      <c r="I84" s="39">
        <v>0</v>
      </c>
      <c r="J84" s="39">
        <v>1</v>
      </c>
    </row>
    <row r="85" spans="1:10" x14ac:dyDescent="0.25">
      <c r="A85" s="21" t="s">
        <v>3936</v>
      </c>
      <c r="B85" s="39">
        <v>9.3857545103764733E-3</v>
      </c>
      <c r="C85" s="39">
        <v>9.0381339729551219E-4</v>
      </c>
      <c r="D85" s="39">
        <v>5.2143080613202629E-4</v>
      </c>
      <c r="E85" s="39">
        <v>0.12910626759828972</v>
      </c>
      <c r="F85" s="39">
        <v>0.83324642819897798</v>
      </c>
      <c r="G85" s="39">
        <v>3.4762053742135088E-5</v>
      </c>
      <c r="H85" s="39">
        <v>2.3777244759620397E-2</v>
      </c>
      <c r="I85" s="39">
        <v>3.0242986755657526E-3</v>
      </c>
      <c r="J85" s="39">
        <v>1</v>
      </c>
    </row>
    <row r="86" spans="1:10" x14ac:dyDescent="0.25">
      <c r="A86" s="49"/>
      <c r="B86" s="51"/>
      <c r="C86" s="52"/>
      <c r="D86" s="52"/>
      <c r="E86" s="52"/>
      <c r="F86" s="52"/>
      <c r="G86" s="52"/>
      <c r="H86" s="52"/>
      <c r="I86" s="53"/>
    </row>
    <row r="87" spans="1:10" x14ac:dyDescent="0.25">
      <c r="A87" s="49"/>
      <c r="B87" s="51"/>
      <c r="C87" s="52"/>
      <c r="D87" s="52"/>
      <c r="E87" s="52"/>
      <c r="F87" s="52"/>
      <c r="G87" s="52"/>
      <c r="H87" s="52"/>
      <c r="I87" s="53"/>
    </row>
    <row r="88" spans="1:10" x14ac:dyDescent="0.25">
      <c r="A88" s="49"/>
      <c r="B88" s="51"/>
      <c r="C88" s="52"/>
      <c r="D88" s="52"/>
      <c r="E88" s="52"/>
      <c r="F88" s="52"/>
      <c r="G88" s="52"/>
      <c r="H88" s="52"/>
      <c r="I88" s="53"/>
    </row>
    <row r="89" spans="1:10" x14ac:dyDescent="0.25">
      <c r="A89" s="49"/>
      <c r="B89" s="51"/>
      <c r="C89" s="52"/>
      <c r="D89" s="52"/>
      <c r="E89" s="52"/>
      <c r="F89" s="52"/>
      <c r="G89" s="52"/>
      <c r="H89" s="52"/>
      <c r="I89" s="53"/>
    </row>
    <row r="90" spans="1:10" x14ac:dyDescent="0.25">
      <c r="A90" s="49"/>
      <c r="B90" s="51"/>
      <c r="C90" s="52"/>
      <c r="D90" s="52"/>
      <c r="E90" s="52"/>
      <c r="F90" s="52"/>
      <c r="G90" s="52"/>
      <c r="H90" s="52"/>
      <c r="I90" s="53"/>
    </row>
    <row r="91" spans="1:10" x14ac:dyDescent="0.25">
      <c r="A91" s="49"/>
      <c r="B91" s="51"/>
      <c r="C91" s="52"/>
      <c r="D91" s="52"/>
      <c r="E91" s="52"/>
      <c r="F91" s="52"/>
      <c r="G91" s="52"/>
      <c r="H91" s="52"/>
      <c r="I91" s="53"/>
    </row>
    <row r="92" spans="1:10" x14ac:dyDescent="0.25">
      <c r="A92" s="49"/>
      <c r="B92" s="51"/>
      <c r="C92" s="52"/>
      <c r="D92" s="52"/>
      <c r="E92" s="52"/>
      <c r="F92" s="52"/>
      <c r="G92" s="52"/>
      <c r="H92" s="52"/>
      <c r="I92" s="53"/>
    </row>
    <row r="93" spans="1:10" x14ac:dyDescent="0.25">
      <c r="A93" s="49"/>
      <c r="B93" s="51"/>
      <c r="C93" s="52"/>
      <c r="D93" s="52"/>
      <c r="E93" s="52"/>
      <c r="F93" s="52"/>
      <c r="G93" s="52"/>
      <c r="H93" s="52"/>
      <c r="I93" s="53"/>
    </row>
    <row r="94" spans="1:10" x14ac:dyDescent="0.25">
      <c r="A94" s="49"/>
      <c r="B94" s="51"/>
      <c r="C94" s="52"/>
      <c r="D94" s="52"/>
      <c r="E94" s="52"/>
      <c r="F94" s="52"/>
      <c r="G94" s="52"/>
      <c r="H94" s="52"/>
      <c r="I94" s="53"/>
    </row>
    <row r="95" spans="1:10" x14ac:dyDescent="0.25">
      <c r="A95" s="49"/>
      <c r="B95" s="51"/>
      <c r="C95" s="52"/>
      <c r="D95" s="52"/>
      <c r="E95" s="52"/>
      <c r="F95" s="52"/>
      <c r="G95" s="52"/>
      <c r="H95" s="52"/>
      <c r="I95" s="53"/>
    </row>
    <row r="96" spans="1:10" x14ac:dyDescent="0.25">
      <c r="A96" s="49"/>
      <c r="B96" s="51"/>
      <c r="C96" s="52"/>
      <c r="D96" s="52"/>
      <c r="E96" s="52"/>
      <c r="F96" s="52"/>
      <c r="G96" s="52"/>
      <c r="H96" s="52"/>
      <c r="I96" s="53"/>
    </row>
    <row r="97" spans="1:9" x14ac:dyDescent="0.25">
      <c r="A97" s="49"/>
      <c r="B97" s="51"/>
      <c r="C97" s="52"/>
      <c r="D97" s="52"/>
      <c r="E97" s="52"/>
      <c r="F97" s="52"/>
      <c r="G97" s="52"/>
      <c r="H97" s="52"/>
      <c r="I97" s="53"/>
    </row>
    <row r="98" spans="1:9" x14ac:dyDescent="0.25">
      <c r="A98" s="49"/>
      <c r="B98" s="51"/>
      <c r="C98" s="52"/>
      <c r="D98" s="52"/>
      <c r="E98" s="52"/>
      <c r="F98" s="52"/>
      <c r="G98" s="52"/>
      <c r="H98" s="52"/>
      <c r="I98" s="53"/>
    </row>
    <row r="99" spans="1:9" x14ac:dyDescent="0.25">
      <c r="A99" s="49"/>
      <c r="B99" s="51"/>
      <c r="C99" s="52"/>
      <c r="D99" s="52"/>
      <c r="E99" s="52"/>
      <c r="F99" s="52"/>
      <c r="G99" s="52"/>
      <c r="H99" s="52"/>
      <c r="I99" s="53"/>
    </row>
    <row r="100" spans="1:9" x14ac:dyDescent="0.25">
      <c r="A100" s="49"/>
      <c r="B100" s="51"/>
      <c r="C100" s="52"/>
      <c r="D100" s="52"/>
      <c r="E100" s="52"/>
      <c r="F100" s="52"/>
      <c r="G100" s="52"/>
      <c r="H100" s="52"/>
      <c r="I100" s="53"/>
    </row>
    <row r="101" spans="1:9" x14ac:dyDescent="0.25">
      <c r="A101" s="50"/>
      <c r="B101" s="54"/>
      <c r="C101" s="55"/>
      <c r="D101" s="55"/>
      <c r="E101" s="55"/>
      <c r="F101" s="55"/>
      <c r="G101" s="55"/>
      <c r="H101" s="55"/>
      <c r="I101" s="56"/>
    </row>
    <row r="102" spans="1:9" x14ac:dyDescent="0.25">
      <c r="A102" s="21"/>
      <c r="B102" s="39"/>
      <c r="C102" s="39"/>
      <c r="D102" s="39"/>
      <c r="E102" s="39"/>
      <c r="F102" s="39"/>
      <c r="G102" s="39"/>
      <c r="H102" s="39"/>
      <c r="I102" s="39"/>
    </row>
  </sheetData>
  <pageMargins left="0.7" right="0.7" top="0.75" bottom="0.75" header="0.3" footer="0.3"/>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8"/>
  <sheetViews>
    <sheetView zoomScaleNormal="100" workbookViewId="0">
      <selection activeCell="M9" sqref="M9"/>
    </sheetView>
  </sheetViews>
  <sheetFormatPr defaultRowHeight="15" x14ac:dyDescent="0.25"/>
  <cols>
    <col min="1" max="1" width="15" customWidth="1"/>
    <col min="2" max="2" width="17.85546875" customWidth="1"/>
    <col min="3" max="8" width="7.140625" customWidth="1"/>
    <col min="9" max="10" width="11.28515625" customWidth="1"/>
    <col min="11" max="11" width="3.85546875" customWidth="1"/>
    <col min="12" max="12" width="7.28515625" customWidth="1"/>
    <col min="13" max="13" width="11.28515625" bestFit="1" customWidth="1"/>
  </cols>
  <sheetData>
    <row r="1" spans="1:19" x14ac:dyDescent="0.25">
      <c r="A1" s="20" t="s">
        <v>4909</v>
      </c>
      <c r="B1" t="s">
        <v>77</v>
      </c>
    </row>
    <row r="3" spans="1:19" x14ac:dyDescent="0.25">
      <c r="A3" s="20" t="s">
        <v>3934</v>
      </c>
      <c r="B3" s="20" t="s">
        <v>5141</v>
      </c>
    </row>
    <row r="4" spans="1:19" x14ac:dyDescent="0.25">
      <c r="A4" s="20" t="s">
        <v>5103</v>
      </c>
      <c r="B4" t="s">
        <v>91</v>
      </c>
      <c r="C4" t="s">
        <v>95</v>
      </c>
      <c r="D4" t="s">
        <v>89</v>
      </c>
      <c r="E4" t="s">
        <v>90</v>
      </c>
      <c r="F4" t="s">
        <v>88</v>
      </c>
      <c r="G4" t="s">
        <v>93</v>
      </c>
      <c r="H4" t="s">
        <v>92</v>
      </c>
      <c r="I4" t="s">
        <v>3936</v>
      </c>
    </row>
    <row r="5" spans="1:19" x14ac:dyDescent="0.25">
      <c r="A5" s="21" t="s">
        <v>311</v>
      </c>
      <c r="B5" s="19">
        <v>124</v>
      </c>
      <c r="C5" s="19">
        <v>26</v>
      </c>
      <c r="D5" s="19"/>
      <c r="E5" s="19">
        <v>3178</v>
      </c>
      <c r="F5" s="19">
        <v>4270</v>
      </c>
      <c r="G5" s="19">
        <v>244</v>
      </c>
      <c r="H5" s="19">
        <v>52</v>
      </c>
      <c r="I5" s="19">
        <v>7894</v>
      </c>
    </row>
    <row r="6" spans="1:19" x14ac:dyDescent="0.25">
      <c r="A6" s="21" t="s">
        <v>312</v>
      </c>
      <c r="B6" s="19">
        <v>61</v>
      </c>
      <c r="C6" s="19"/>
      <c r="D6" s="19">
        <v>6</v>
      </c>
      <c r="E6" s="19">
        <v>324</v>
      </c>
      <c r="F6" s="19">
        <v>19330</v>
      </c>
      <c r="G6" s="19">
        <v>318</v>
      </c>
      <c r="H6" s="19">
        <v>21</v>
      </c>
      <c r="I6" s="19">
        <v>20060</v>
      </c>
    </row>
    <row r="7" spans="1:19" x14ac:dyDescent="0.25">
      <c r="A7" s="21" t="s">
        <v>3936</v>
      </c>
      <c r="B7" s="19">
        <v>185</v>
      </c>
      <c r="C7" s="19">
        <v>26</v>
      </c>
      <c r="D7" s="19">
        <v>6</v>
      </c>
      <c r="E7" s="19">
        <v>3502</v>
      </c>
      <c r="F7" s="19">
        <v>23600</v>
      </c>
      <c r="G7" s="19">
        <v>562</v>
      </c>
      <c r="H7" s="19">
        <v>73</v>
      </c>
      <c r="I7" s="19">
        <v>27954</v>
      </c>
      <c r="L7" s="60">
        <f>GETPIVOTDATA("Mossies",$A$3,"Ctry","GE","Marker/Non","Not Marking")/GETPIVOTDATA("Mossies",$A$3)</f>
        <v>0.69149316734635469</v>
      </c>
      <c r="M7" t="s">
        <v>5465</v>
      </c>
    </row>
    <row r="8" spans="1:19" x14ac:dyDescent="0.25">
      <c r="M8" t="s">
        <v>5467</v>
      </c>
    </row>
    <row r="12" spans="1:19" x14ac:dyDescent="0.25">
      <c r="A12" s="20" t="s">
        <v>4909</v>
      </c>
      <c r="B12" t="s">
        <v>77</v>
      </c>
    </row>
    <row r="13" spans="1:19" x14ac:dyDescent="0.25">
      <c r="M13" s="39"/>
      <c r="N13" s="39"/>
      <c r="O13" s="39"/>
      <c r="P13" s="39"/>
      <c r="Q13" s="39"/>
      <c r="R13" s="39"/>
      <c r="S13" s="39"/>
    </row>
    <row r="14" spans="1:19" x14ac:dyDescent="0.25">
      <c r="A14" s="20" t="s">
        <v>3934</v>
      </c>
      <c r="B14" s="20" t="s">
        <v>5141</v>
      </c>
      <c r="M14" s="39"/>
      <c r="N14" s="39"/>
      <c r="O14" s="39"/>
      <c r="P14" s="39"/>
      <c r="Q14" s="39"/>
      <c r="R14" s="39"/>
      <c r="S14" s="39"/>
    </row>
    <row r="15" spans="1:19" x14ac:dyDescent="0.25">
      <c r="A15" s="20" t="s">
        <v>5103</v>
      </c>
      <c r="B15" t="s">
        <v>91</v>
      </c>
      <c r="C15" t="s">
        <v>95</v>
      </c>
      <c r="D15" t="s">
        <v>89</v>
      </c>
      <c r="E15" t="s">
        <v>90</v>
      </c>
      <c r="F15" t="s">
        <v>88</v>
      </c>
      <c r="G15" t="s">
        <v>93</v>
      </c>
      <c r="H15" t="s">
        <v>92</v>
      </c>
      <c r="I15" t="s">
        <v>3936</v>
      </c>
      <c r="M15" s="39"/>
      <c r="N15" s="39"/>
      <c r="O15" s="39"/>
      <c r="P15" s="39"/>
      <c r="Q15" s="39"/>
      <c r="R15" s="39"/>
      <c r="S15" s="39"/>
    </row>
    <row r="16" spans="1:19" x14ac:dyDescent="0.25">
      <c r="A16" s="21" t="s">
        <v>311</v>
      </c>
      <c r="B16" s="67">
        <v>0.67027027027027031</v>
      </c>
      <c r="C16" s="67">
        <v>1</v>
      </c>
      <c r="D16" s="67">
        <v>0</v>
      </c>
      <c r="E16" s="67">
        <v>0.90748143917761281</v>
      </c>
      <c r="F16" s="67">
        <v>0.18093220338983051</v>
      </c>
      <c r="G16" s="67">
        <v>0.43416370106761565</v>
      </c>
      <c r="H16" s="67">
        <v>0.71232876712328763</v>
      </c>
      <c r="I16" s="67">
        <v>0.28239250196751808</v>
      </c>
    </row>
    <row r="17" spans="1:9" x14ac:dyDescent="0.25">
      <c r="A17" s="21" t="s">
        <v>312</v>
      </c>
      <c r="B17" s="67">
        <v>0.32972972972972975</v>
      </c>
      <c r="C17" s="67">
        <v>0</v>
      </c>
      <c r="D17" s="67">
        <v>1</v>
      </c>
      <c r="E17" s="67">
        <v>9.2518560822387214E-2</v>
      </c>
      <c r="F17" s="67">
        <v>0.81906779661016949</v>
      </c>
      <c r="G17" s="67">
        <v>0.5658362989323843</v>
      </c>
      <c r="H17" s="67">
        <v>0.28767123287671231</v>
      </c>
      <c r="I17" s="67">
        <v>0.71760749803248192</v>
      </c>
    </row>
    <row r="18" spans="1:9" x14ac:dyDescent="0.25">
      <c r="A18" s="21" t="s">
        <v>3936</v>
      </c>
      <c r="B18" s="67">
        <v>1</v>
      </c>
      <c r="C18" s="67">
        <v>1</v>
      </c>
      <c r="D18" s="67">
        <v>1</v>
      </c>
      <c r="E18" s="67">
        <v>1</v>
      </c>
      <c r="F18" s="67">
        <v>1</v>
      </c>
      <c r="G18" s="67">
        <v>1</v>
      </c>
      <c r="H18" s="67">
        <v>1</v>
      </c>
      <c r="I18" s="67">
        <v>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workbookViewId="0">
      <selection activeCell="I13" sqref="I13"/>
    </sheetView>
  </sheetViews>
  <sheetFormatPr defaultRowHeight="15" x14ac:dyDescent="0.25"/>
  <cols>
    <col min="1" max="1" width="23.42578125" bestFit="1" customWidth="1"/>
    <col min="2" max="2" width="17.85546875" customWidth="1"/>
    <col min="4" max="4" width="27" bestFit="1" customWidth="1"/>
    <col min="5" max="5" width="17.85546875" bestFit="1" customWidth="1"/>
  </cols>
  <sheetData>
    <row r="1" spans="1:8" x14ac:dyDescent="0.25">
      <c r="A1" s="20" t="s">
        <v>4907</v>
      </c>
      <c r="B1" t="s">
        <v>77</v>
      </c>
      <c r="D1" s="20" t="s">
        <v>4907</v>
      </c>
      <c r="E1" t="s">
        <v>77</v>
      </c>
    </row>
    <row r="2" spans="1:8" x14ac:dyDescent="0.25">
      <c r="A2" s="20" t="s">
        <v>4909</v>
      </c>
      <c r="B2" t="s">
        <v>77</v>
      </c>
      <c r="D2" s="20" t="s">
        <v>4909</v>
      </c>
      <c r="E2" t="s">
        <v>77</v>
      </c>
    </row>
    <row r="3" spans="1:8" x14ac:dyDescent="0.25">
      <c r="A3" t="s">
        <v>5468</v>
      </c>
      <c r="D3" t="s">
        <v>5469</v>
      </c>
    </row>
    <row r="4" spans="1:8" x14ac:dyDescent="0.25">
      <c r="A4" s="20" t="s">
        <v>5103</v>
      </c>
      <c r="B4" t="s">
        <v>3934</v>
      </c>
      <c r="D4" s="20" t="s">
        <v>5103</v>
      </c>
      <c r="E4" t="s">
        <v>3934</v>
      </c>
      <c r="G4" s="60">
        <f>GETPIVOTDATA("Mossies",$D$4)/(GETPIVOTDATA("Mossies",$A$4)+GETPIVOTDATA("Mossies",$D$4))</f>
        <v>0.38426368952684742</v>
      </c>
      <c r="H4" t="s">
        <v>5470</v>
      </c>
    </row>
    <row r="5" spans="1:8" x14ac:dyDescent="0.25">
      <c r="A5" s="21" t="s">
        <v>5111</v>
      </c>
      <c r="B5" s="19">
        <v>8</v>
      </c>
      <c r="D5" s="21" t="s">
        <v>5111</v>
      </c>
      <c r="E5" s="19">
        <v>18</v>
      </c>
    </row>
    <row r="6" spans="1:8" x14ac:dyDescent="0.25">
      <c r="A6" s="21" t="s">
        <v>5112</v>
      </c>
      <c r="B6" s="19">
        <v>45</v>
      </c>
      <c r="D6" s="21" t="s">
        <v>5112</v>
      </c>
      <c r="E6" s="19">
        <v>2</v>
      </c>
    </row>
    <row r="7" spans="1:8" x14ac:dyDescent="0.25">
      <c r="A7" s="21" t="s">
        <v>5113</v>
      </c>
      <c r="B7" s="19">
        <v>33</v>
      </c>
      <c r="D7" s="21" t="s">
        <v>5113</v>
      </c>
      <c r="E7" s="19">
        <v>22</v>
      </c>
    </row>
    <row r="8" spans="1:8" x14ac:dyDescent="0.25">
      <c r="A8" s="21" t="s">
        <v>5114</v>
      </c>
      <c r="B8" s="19">
        <v>72</v>
      </c>
      <c r="D8" s="21" t="s">
        <v>5114</v>
      </c>
      <c r="E8" s="19">
        <v>14</v>
      </c>
    </row>
    <row r="9" spans="1:8" x14ac:dyDescent="0.25">
      <c r="A9" s="21" t="s">
        <v>5115</v>
      </c>
      <c r="B9" s="19">
        <v>45</v>
      </c>
      <c r="D9" s="21" t="s">
        <v>5115</v>
      </c>
      <c r="E9" s="19">
        <v>0</v>
      </c>
    </row>
    <row r="10" spans="1:8" x14ac:dyDescent="0.25">
      <c r="A10" s="21" t="s">
        <v>5116</v>
      </c>
      <c r="B10" s="19">
        <v>78</v>
      </c>
      <c r="D10" s="21" t="s">
        <v>5116</v>
      </c>
      <c r="E10" s="19">
        <v>0</v>
      </c>
    </row>
    <row r="11" spans="1:8" x14ac:dyDescent="0.25">
      <c r="A11" s="21" t="s">
        <v>5117</v>
      </c>
      <c r="B11" s="19">
        <v>131</v>
      </c>
      <c r="D11" s="21" t="s">
        <v>5117</v>
      </c>
      <c r="E11" s="19">
        <v>33</v>
      </c>
    </row>
    <row r="12" spans="1:8" x14ac:dyDescent="0.25">
      <c r="A12" s="21" t="s">
        <v>5118</v>
      </c>
      <c r="B12" s="19">
        <v>138</v>
      </c>
      <c r="D12" s="21" t="s">
        <v>5118</v>
      </c>
      <c r="E12" s="19">
        <v>52</v>
      </c>
    </row>
    <row r="13" spans="1:8" x14ac:dyDescent="0.25">
      <c r="A13" s="21" t="s">
        <v>5119</v>
      </c>
      <c r="B13" s="19">
        <v>161</v>
      </c>
      <c r="D13" s="21" t="s">
        <v>5119</v>
      </c>
      <c r="E13" s="19">
        <v>59</v>
      </c>
    </row>
    <row r="14" spans="1:8" x14ac:dyDescent="0.25">
      <c r="A14" s="21" t="s">
        <v>5120</v>
      </c>
      <c r="B14" s="19">
        <v>135</v>
      </c>
      <c r="D14" s="21" t="s">
        <v>5120</v>
      </c>
      <c r="E14" s="19">
        <v>78</v>
      </c>
    </row>
    <row r="15" spans="1:8" x14ac:dyDescent="0.25">
      <c r="A15" s="21" t="s">
        <v>5121</v>
      </c>
      <c r="B15" s="19">
        <v>205</v>
      </c>
      <c r="D15" s="21" t="s">
        <v>5121</v>
      </c>
      <c r="E15" s="19">
        <v>82</v>
      </c>
    </row>
    <row r="16" spans="1:8" x14ac:dyDescent="0.25">
      <c r="A16" s="21" t="s">
        <v>5122</v>
      </c>
      <c r="B16" s="19">
        <v>180</v>
      </c>
      <c r="D16" s="21" t="s">
        <v>5122</v>
      </c>
      <c r="E16" s="19">
        <v>203</v>
      </c>
    </row>
    <row r="17" spans="1:5" x14ac:dyDescent="0.25">
      <c r="A17" s="21" t="s">
        <v>5123</v>
      </c>
      <c r="B17" s="19">
        <v>188</v>
      </c>
      <c r="D17" s="21" t="s">
        <v>5123</v>
      </c>
      <c r="E17" s="19">
        <v>163</v>
      </c>
    </row>
    <row r="18" spans="1:5" x14ac:dyDescent="0.25">
      <c r="A18" s="21" t="s">
        <v>5124</v>
      </c>
      <c r="B18" s="19">
        <v>358</v>
      </c>
      <c r="D18" s="21" t="s">
        <v>5124</v>
      </c>
      <c r="E18" s="19">
        <v>166</v>
      </c>
    </row>
    <row r="19" spans="1:5" x14ac:dyDescent="0.25">
      <c r="A19" s="21" t="s">
        <v>5125</v>
      </c>
      <c r="B19" s="19">
        <v>216</v>
      </c>
      <c r="D19" s="21" t="s">
        <v>5125</v>
      </c>
      <c r="E19" s="19">
        <v>291</v>
      </c>
    </row>
    <row r="20" spans="1:5" x14ac:dyDescent="0.25">
      <c r="A20" s="21" t="s">
        <v>5126</v>
      </c>
      <c r="B20" s="19">
        <v>609</v>
      </c>
      <c r="D20" s="21" t="s">
        <v>5126</v>
      </c>
      <c r="E20" s="19">
        <v>355</v>
      </c>
    </row>
    <row r="21" spans="1:5" x14ac:dyDescent="0.25">
      <c r="A21" s="21" t="s">
        <v>5127</v>
      </c>
      <c r="B21" s="19">
        <v>677</v>
      </c>
      <c r="D21" s="21" t="s">
        <v>5127</v>
      </c>
      <c r="E21" s="19">
        <v>360</v>
      </c>
    </row>
    <row r="22" spans="1:5" x14ac:dyDescent="0.25">
      <c r="A22" s="21" t="s">
        <v>5128</v>
      </c>
      <c r="B22" s="19">
        <v>974</v>
      </c>
      <c r="D22" s="21" t="s">
        <v>5128</v>
      </c>
      <c r="E22" s="19">
        <v>395</v>
      </c>
    </row>
    <row r="23" spans="1:5" x14ac:dyDescent="0.25">
      <c r="A23" s="21" t="s">
        <v>5129</v>
      </c>
      <c r="B23" s="19">
        <v>1349</v>
      </c>
      <c r="D23" s="21" t="s">
        <v>5129</v>
      </c>
      <c r="E23" s="19">
        <v>138</v>
      </c>
    </row>
    <row r="24" spans="1:5" x14ac:dyDescent="0.25">
      <c r="A24" s="21" t="s">
        <v>5130</v>
      </c>
      <c r="B24" s="19">
        <v>1182</v>
      </c>
      <c r="D24" s="21" t="s">
        <v>5130</v>
      </c>
      <c r="E24" s="19">
        <v>336</v>
      </c>
    </row>
    <row r="25" spans="1:5" x14ac:dyDescent="0.25">
      <c r="A25" s="21" t="s">
        <v>5131</v>
      </c>
      <c r="B25" s="19">
        <v>1106</v>
      </c>
      <c r="D25" s="21" t="s">
        <v>5131</v>
      </c>
      <c r="E25" s="19">
        <v>476</v>
      </c>
    </row>
    <row r="26" spans="1:5" x14ac:dyDescent="0.25">
      <c r="A26" s="21" t="s">
        <v>5132</v>
      </c>
      <c r="B26" s="19">
        <v>1153</v>
      </c>
      <c r="D26" s="21" t="s">
        <v>5132</v>
      </c>
      <c r="E26" s="19">
        <v>679</v>
      </c>
    </row>
    <row r="27" spans="1:5" x14ac:dyDescent="0.25">
      <c r="A27" s="21" t="s">
        <v>5133</v>
      </c>
      <c r="B27" s="19">
        <v>1017</v>
      </c>
      <c r="D27" s="21" t="s">
        <v>5133</v>
      </c>
      <c r="E27" s="19">
        <v>818</v>
      </c>
    </row>
    <row r="28" spans="1:5" x14ac:dyDescent="0.25">
      <c r="A28" s="21" t="s">
        <v>5134</v>
      </c>
      <c r="B28" s="19">
        <v>1116</v>
      </c>
      <c r="D28" s="21" t="s">
        <v>5134</v>
      </c>
      <c r="E28" s="19">
        <v>866</v>
      </c>
    </row>
    <row r="29" spans="1:5" x14ac:dyDescent="0.25">
      <c r="A29" s="21" t="s">
        <v>5135</v>
      </c>
      <c r="B29" s="19">
        <v>1313</v>
      </c>
      <c r="D29" s="21" t="s">
        <v>5135</v>
      </c>
      <c r="E29" s="19">
        <v>479</v>
      </c>
    </row>
    <row r="30" spans="1:5" x14ac:dyDescent="0.25">
      <c r="A30" s="21" t="s">
        <v>5136</v>
      </c>
      <c r="B30" s="19">
        <v>867</v>
      </c>
      <c r="D30" s="21" t="s">
        <v>5136</v>
      </c>
      <c r="E30" s="19">
        <v>469</v>
      </c>
    </row>
    <row r="31" spans="1:5" x14ac:dyDescent="0.25">
      <c r="A31" s="21" t="s">
        <v>5137</v>
      </c>
      <c r="B31" s="19">
        <v>1506</v>
      </c>
      <c r="D31" s="21" t="s">
        <v>5137</v>
      </c>
      <c r="E31" s="19">
        <v>853</v>
      </c>
    </row>
    <row r="32" spans="1:5" x14ac:dyDescent="0.25">
      <c r="A32" s="21" t="s">
        <v>5138</v>
      </c>
      <c r="B32" s="19">
        <v>1619</v>
      </c>
      <c r="D32" s="21" t="s">
        <v>5138</v>
      </c>
      <c r="E32" s="19">
        <v>1580</v>
      </c>
    </row>
    <row r="33" spans="1:8" x14ac:dyDescent="0.25">
      <c r="A33" s="21" t="s">
        <v>5139</v>
      </c>
      <c r="B33" s="19">
        <v>892</v>
      </c>
      <c r="D33" s="21" t="s">
        <v>5139</v>
      </c>
      <c r="E33" s="19">
        <v>1713</v>
      </c>
    </row>
    <row r="34" spans="1:8" x14ac:dyDescent="0.25">
      <c r="A34" s="21" t="s">
        <v>3936</v>
      </c>
      <c r="B34" s="19">
        <v>17373</v>
      </c>
      <c r="D34" s="21" t="s">
        <v>5140</v>
      </c>
      <c r="E34" s="19">
        <v>142</v>
      </c>
    </row>
    <row r="35" spans="1:8" x14ac:dyDescent="0.25">
      <c r="D35" s="21" t="s">
        <v>3936</v>
      </c>
      <c r="E35" s="19">
        <v>10842</v>
      </c>
    </row>
    <row r="36" spans="1:8" x14ac:dyDescent="0.25">
      <c r="H36">
        <f>GETPIVOTDATA("Mossies",$D$4)+GETPIVOTDATA("Mossies",$A$4)</f>
        <v>28215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2445"/>
  <sheetViews>
    <sheetView topLeftCell="A3" workbookViewId="0">
      <pane xSplit="1" ySplit="2" topLeftCell="B5" activePane="bottomRight" state="frozen"/>
      <selection activeCell="A3" sqref="A3"/>
      <selection pane="topRight" activeCell="B3" sqref="B3"/>
      <selection pane="bottomLeft" activeCell="A5" sqref="A5"/>
      <selection pane="bottomRight" activeCell="A5" sqref="A5"/>
    </sheetView>
  </sheetViews>
  <sheetFormatPr defaultRowHeight="15" x14ac:dyDescent="0.25"/>
  <cols>
    <col min="1" max="1" width="13.7109375" bestFit="1" customWidth="1"/>
    <col min="2" max="5" width="8.28515625" bestFit="1" customWidth="1"/>
    <col min="6" max="7" width="10.5703125" bestFit="1" customWidth="1"/>
  </cols>
  <sheetData>
    <row r="3" spans="1:6" x14ac:dyDescent="0.25">
      <c r="A3" s="22" t="s">
        <v>3934</v>
      </c>
      <c r="B3" s="22" t="s">
        <v>4909</v>
      </c>
      <c r="C3" s="23"/>
      <c r="D3" s="23"/>
      <c r="E3" s="23"/>
      <c r="F3" s="24"/>
    </row>
    <row r="4" spans="1:6" x14ac:dyDescent="0.25">
      <c r="A4" s="22" t="s">
        <v>3933</v>
      </c>
      <c r="B4" s="25">
        <v>2</v>
      </c>
      <c r="C4" s="26">
        <v>5</v>
      </c>
      <c r="D4" s="26">
        <v>8</v>
      </c>
      <c r="E4" s="26" t="s">
        <v>3935</v>
      </c>
      <c r="F4" s="27" t="s">
        <v>3936</v>
      </c>
    </row>
    <row r="5" spans="1:6" x14ac:dyDescent="0.25">
      <c r="A5" s="25" t="s">
        <v>3937</v>
      </c>
      <c r="B5" s="28"/>
      <c r="C5" s="29"/>
      <c r="D5" s="29"/>
      <c r="E5" s="29"/>
      <c r="F5" s="30"/>
    </row>
    <row r="6" spans="1:6" x14ac:dyDescent="0.25">
      <c r="A6" s="31" t="s">
        <v>3938</v>
      </c>
      <c r="B6" s="32"/>
      <c r="C6" s="19"/>
      <c r="D6" s="19"/>
      <c r="E6" s="19"/>
      <c r="F6" s="33"/>
    </row>
    <row r="7" spans="1:6" x14ac:dyDescent="0.25">
      <c r="A7" s="31" t="s">
        <v>3939</v>
      </c>
      <c r="B7" s="32"/>
      <c r="C7" s="19"/>
      <c r="D7" s="19"/>
      <c r="E7" s="19"/>
      <c r="F7" s="33"/>
    </row>
    <row r="8" spans="1:6" x14ac:dyDescent="0.25">
      <c r="A8" s="31" t="s">
        <v>3940</v>
      </c>
      <c r="B8" s="32"/>
      <c r="C8" s="19"/>
      <c r="D8" s="19"/>
      <c r="E8" s="19"/>
      <c r="F8" s="33"/>
    </row>
    <row r="9" spans="1:6" x14ac:dyDescent="0.25">
      <c r="A9" s="31" t="s">
        <v>3941</v>
      </c>
      <c r="B9" s="32"/>
      <c r="C9" s="19"/>
      <c r="D9" s="19"/>
      <c r="E9" s="19"/>
      <c r="F9" s="33"/>
    </row>
    <row r="10" spans="1:6" x14ac:dyDescent="0.25">
      <c r="A10" s="31" t="s">
        <v>3942</v>
      </c>
      <c r="B10" s="32"/>
      <c r="C10" s="19"/>
      <c r="D10" s="19"/>
      <c r="E10" s="19"/>
      <c r="F10" s="33"/>
    </row>
    <row r="11" spans="1:6" x14ac:dyDescent="0.25">
      <c r="A11" s="31" t="s">
        <v>3943</v>
      </c>
      <c r="B11" s="32"/>
      <c r="C11" s="19"/>
      <c r="D11" s="19"/>
      <c r="E11" s="19"/>
      <c r="F11" s="33"/>
    </row>
    <row r="12" spans="1:6" x14ac:dyDescent="0.25">
      <c r="A12" s="31" t="s">
        <v>3944</v>
      </c>
      <c r="B12" s="32"/>
      <c r="C12" s="19"/>
      <c r="D12" s="19"/>
      <c r="E12" s="19"/>
      <c r="F12" s="33"/>
    </row>
    <row r="13" spans="1:6" x14ac:dyDescent="0.25">
      <c r="A13" s="31" t="s">
        <v>3945</v>
      </c>
      <c r="B13" s="32"/>
      <c r="C13" s="19"/>
      <c r="D13" s="19"/>
      <c r="E13" s="19"/>
      <c r="F13" s="33"/>
    </row>
    <row r="14" spans="1:6" x14ac:dyDescent="0.25">
      <c r="A14" s="31" t="s">
        <v>3946</v>
      </c>
      <c r="B14" s="32"/>
      <c r="C14" s="19"/>
      <c r="D14" s="19"/>
      <c r="E14" s="19"/>
      <c r="F14" s="33"/>
    </row>
    <row r="15" spans="1:6" x14ac:dyDescent="0.25">
      <c r="A15" s="31" t="s">
        <v>3947</v>
      </c>
      <c r="B15" s="32"/>
      <c r="C15" s="19"/>
      <c r="D15" s="19"/>
      <c r="E15" s="19"/>
      <c r="F15" s="33"/>
    </row>
    <row r="16" spans="1:6" x14ac:dyDescent="0.25">
      <c r="A16" s="31" t="s">
        <v>3948</v>
      </c>
      <c r="B16" s="32"/>
      <c r="C16" s="19"/>
      <c r="D16" s="19"/>
      <c r="E16" s="19"/>
      <c r="F16" s="33"/>
    </row>
    <row r="17" spans="1:6" x14ac:dyDescent="0.25">
      <c r="A17" s="31" t="s">
        <v>3949</v>
      </c>
      <c r="B17" s="32"/>
      <c r="C17" s="19"/>
      <c r="D17" s="19"/>
      <c r="E17" s="19"/>
      <c r="F17" s="33"/>
    </row>
    <row r="18" spans="1:6" x14ac:dyDescent="0.25">
      <c r="A18" s="31" t="s">
        <v>3950</v>
      </c>
      <c r="B18" s="32"/>
      <c r="C18" s="19"/>
      <c r="D18" s="19"/>
      <c r="E18" s="19"/>
      <c r="F18" s="33"/>
    </row>
    <row r="19" spans="1:6" x14ac:dyDescent="0.25">
      <c r="A19" s="31" t="s">
        <v>3951</v>
      </c>
      <c r="B19" s="32"/>
      <c r="C19" s="19"/>
      <c r="D19" s="19"/>
      <c r="E19" s="19"/>
      <c r="F19" s="33"/>
    </row>
    <row r="20" spans="1:6" x14ac:dyDescent="0.25">
      <c r="A20" s="31" t="s">
        <v>3952</v>
      </c>
      <c r="B20" s="32"/>
      <c r="C20" s="19"/>
      <c r="D20" s="19"/>
      <c r="E20" s="19"/>
      <c r="F20" s="33"/>
    </row>
    <row r="21" spans="1:6" x14ac:dyDescent="0.25">
      <c r="A21" s="31" t="s">
        <v>3953</v>
      </c>
      <c r="B21" s="32"/>
      <c r="C21" s="19"/>
      <c r="D21" s="19"/>
      <c r="E21" s="19"/>
      <c r="F21" s="33"/>
    </row>
    <row r="22" spans="1:6" x14ac:dyDescent="0.25">
      <c r="A22" s="31" t="s">
        <v>3954</v>
      </c>
      <c r="B22" s="32"/>
      <c r="C22" s="19"/>
      <c r="D22" s="19"/>
      <c r="E22" s="19"/>
      <c r="F22" s="33"/>
    </row>
    <row r="23" spans="1:6" x14ac:dyDescent="0.25">
      <c r="A23" s="31" t="s">
        <v>3955</v>
      </c>
      <c r="B23" s="32"/>
      <c r="C23" s="19"/>
      <c r="D23" s="19"/>
      <c r="E23" s="19"/>
      <c r="F23" s="33"/>
    </row>
    <row r="24" spans="1:6" x14ac:dyDescent="0.25">
      <c r="A24" s="31" t="s">
        <v>3956</v>
      </c>
      <c r="B24" s="32"/>
      <c r="C24" s="19"/>
      <c r="D24" s="19"/>
      <c r="E24" s="19"/>
      <c r="F24" s="33"/>
    </row>
    <row r="25" spans="1:6" x14ac:dyDescent="0.25">
      <c r="A25" s="31" t="s">
        <v>3957</v>
      </c>
      <c r="B25" s="32"/>
      <c r="C25" s="19"/>
      <c r="D25" s="19"/>
      <c r="E25" s="19"/>
      <c r="F25" s="33"/>
    </row>
    <row r="26" spans="1:6" x14ac:dyDescent="0.25">
      <c r="A26" s="31" t="s">
        <v>3958</v>
      </c>
      <c r="B26" s="32"/>
      <c r="C26" s="19"/>
      <c r="D26" s="19"/>
      <c r="E26" s="19"/>
      <c r="F26" s="33"/>
    </row>
    <row r="27" spans="1:6" x14ac:dyDescent="0.25">
      <c r="A27" s="31" t="s">
        <v>3959</v>
      </c>
      <c r="B27" s="32"/>
      <c r="C27" s="19"/>
      <c r="D27" s="19"/>
      <c r="E27" s="19"/>
      <c r="F27" s="33"/>
    </row>
    <row r="28" spans="1:6" x14ac:dyDescent="0.25">
      <c r="A28" s="31" t="s">
        <v>3960</v>
      </c>
      <c r="B28" s="32"/>
      <c r="C28" s="19"/>
      <c r="D28" s="19"/>
      <c r="E28" s="19"/>
      <c r="F28" s="33"/>
    </row>
    <row r="29" spans="1:6" x14ac:dyDescent="0.25">
      <c r="A29" s="31" t="s">
        <v>3961</v>
      </c>
      <c r="B29" s="32"/>
      <c r="C29" s="19"/>
      <c r="D29" s="19"/>
      <c r="E29" s="19"/>
      <c r="F29" s="33"/>
    </row>
    <row r="30" spans="1:6" x14ac:dyDescent="0.25">
      <c r="A30" s="31" t="s">
        <v>3962</v>
      </c>
      <c r="B30" s="32"/>
      <c r="C30" s="19"/>
      <c r="D30" s="19"/>
      <c r="E30" s="19"/>
      <c r="F30" s="33"/>
    </row>
    <row r="31" spans="1:6" x14ac:dyDescent="0.25">
      <c r="A31" s="31" t="s">
        <v>3963</v>
      </c>
      <c r="B31" s="32"/>
      <c r="C31" s="19"/>
      <c r="D31" s="19"/>
      <c r="E31" s="19"/>
      <c r="F31" s="33"/>
    </row>
    <row r="32" spans="1:6" x14ac:dyDescent="0.25">
      <c r="A32" s="31" t="s">
        <v>3964</v>
      </c>
      <c r="B32" s="32"/>
      <c r="C32" s="19"/>
      <c r="D32" s="19"/>
      <c r="E32" s="19"/>
      <c r="F32" s="33"/>
    </row>
    <row r="33" spans="1:6" x14ac:dyDescent="0.25">
      <c r="A33" s="31" t="s">
        <v>3965</v>
      </c>
      <c r="B33" s="32"/>
      <c r="C33" s="19"/>
      <c r="D33" s="19"/>
      <c r="E33" s="19"/>
      <c r="F33" s="33"/>
    </row>
    <row r="34" spans="1:6" x14ac:dyDescent="0.25">
      <c r="A34" s="31" t="s">
        <v>3966</v>
      </c>
      <c r="B34" s="32"/>
      <c r="C34" s="19"/>
      <c r="D34" s="19"/>
      <c r="E34" s="19"/>
      <c r="F34" s="33"/>
    </row>
    <row r="35" spans="1:6" x14ac:dyDescent="0.25">
      <c r="A35" s="31" t="s">
        <v>3967</v>
      </c>
      <c r="B35" s="32"/>
      <c r="C35" s="19"/>
      <c r="D35" s="19"/>
      <c r="E35" s="19"/>
      <c r="F35" s="33"/>
    </row>
    <row r="36" spans="1:6" x14ac:dyDescent="0.25">
      <c r="A36" s="31" t="s">
        <v>3968</v>
      </c>
      <c r="B36" s="32"/>
      <c r="C36" s="19"/>
      <c r="D36" s="19"/>
      <c r="E36" s="19"/>
      <c r="F36" s="33"/>
    </row>
    <row r="37" spans="1:6" x14ac:dyDescent="0.25">
      <c r="A37" s="31" t="s">
        <v>3969</v>
      </c>
      <c r="B37" s="32"/>
      <c r="C37" s="19"/>
      <c r="D37" s="19"/>
      <c r="E37" s="19"/>
      <c r="F37" s="33"/>
    </row>
    <row r="38" spans="1:6" x14ac:dyDescent="0.25">
      <c r="A38" s="31" t="s">
        <v>3970</v>
      </c>
      <c r="B38" s="32"/>
      <c r="C38" s="19"/>
      <c r="D38" s="19"/>
      <c r="E38" s="19"/>
      <c r="F38" s="33"/>
    </row>
    <row r="39" spans="1:6" x14ac:dyDescent="0.25">
      <c r="A39" s="31" t="s">
        <v>3971</v>
      </c>
      <c r="B39" s="32"/>
      <c r="C39" s="19"/>
      <c r="D39" s="19"/>
      <c r="E39" s="19"/>
      <c r="F39" s="33"/>
    </row>
    <row r="40" spans="1:6" x14ac:dyDescent="0.25">
      <c r="A40" s="31" t="s">
        <v>3972</v>
      </c>
      <c r="B40" s="32"/>
      <c r="C40" s="19"/>
      <c r="D40" s="19"/>
      <c r="E40" s="19"/>
      <c r="F40" s="33"/>
    </row>
    <row r="41" spans="1:6" x14ac:dyDescent="0.25">
      <c r="A41" s="31" t="s">
        <v>3973</v>
      </c>
      <c r="B41" s="32"/>
      <c r="C41" s="19"/>
      <c r="D41" s="19"/>
      <c r="E41" s="19"/>
      <c r="F41" s="33"/>
    </row>
    <row r="42" spans="1:6" x14ac:dyDescent="0.25">
      <c r="A42" s="31" t="s">
        <v>3974</v>
      </c>
      <c r="B42" s="32"/>
      <c r="C42" s="19"/>
      <c r="D42" s="19"/>
      <c r="E42" s="19"/>
      <c r="F42" s="33"/>
    </row>
    <row r="43" spans="1:6" x14ac:dyDescent="0.25">
      <c r="A43" s="31" t="s">
        <v>3975</v>
      </c>
      <c r="B43" s="32"/>
      <c r="C43" s="19"/>
      <c r="D43" s="19"/>
      <c r="E43" s="19"/>
      <c r="F43" s="33"/>
    </row>
    <row r="44" spans="1:6" x14ac:dyDescent="0.25">
      <c r="A44" s="31" t="s">
        <v>3976</v>
      </c>
      <c r="B44" s="32"/>
      <c r="C44" s="19"/>
      <c r="D44" s="19"/>
      <c r="E44" s="19"/>
      <c r="F44" s="33"/>
    </row>
    <row r="45" spans="1:6" x14ac:dyDescent="0.25">
      <c r="A45" s="31" t="s">
        <v>3977</v>
      </c>
      <c r="B45" s="32"/>
      <c r="C45" s="19"/>
      <c r="D45" s="19"/>
      <c r="E45" s="19"/>
      <c r="F45" s="33"/>
    </row>
    <row r="46" spans="1:6" x14ac:dyDescent="0.25">
      <c r="A46" s="31" t="s">
        <v>3978</v>
      </c>
      <c r="B46" s="32"/>
      <c r="C46" s="19"/>
      <c r="D46" s="19"/>
      <c r="E46" s="19"/>
      <c r="F46" s="33"/>
    </row>
    <row r="47" spans="1:6" x14ac:dyDescent="0.25">
      <c r="A47" s="31" t="s">
        <v>3979</v>
      </c>
      <c r="B47" s="32"/>
      <c r="C47" s="19"/>
      <c r="D47" s="19"/>
      <c r="E47" s="19"/>
      <c r="F47" s="33"/>
    </row>
    <row r="48" spans="1:6" x14ac:dyDescent="0.25">
      <c r="A48" s="31" t="s">
        <v>3980</v>
      </c>
      <c r="B48" s="32"/>
      <c r="C48" s="19"/>
      <c r="D48" s="19"/>
      <c r="E48" s="19"/>
      <c r="F48" s="33"/>
    </row>
    <row r="49" spans="1:6" x14ac:dyDescent="0.25">
      <c r="A49" s="31" t="s">
        <v>3981</v>
      </c>
      <c r="B49" s="32"/>
      <c r="C49" s="19"/>
      <c r="D49" s="19"/>
      <c r="E49" s="19"/>
      <c r="F49" s="33"/>
    </row>
    <row r="50" spans="1:6" x14ac:dyDescent="0.25">
      <c r="A50" s="31" t="s">
        <v>3982</v>
      </c>
      <c r="B50" s="32"/>
      <c r="C50" s="19"/>
      <c r="D50" s="19"/>
      <c r="E50" s="19"/>
      <c r="F50" s="33"/>
    </row>
    <row r="51" spans="1:6" x14ac:dyDescent="0.25">
      <c r="A51" s="31" t="s">
        <v>3983</v>
      </c>
      <c r="B51" s="32"/>
      <c r="C51" s="19"/>
      <c r="D51" s="19"/>
      <c r="E51" s="19"/>
      <c r="F51" s="33"/>
    </row>
    <row r="52" spans="1:6" x14ac:dyDescent="0.25">
      <c r="A52" s="31" t="s">
        <v>3984</v>
      </c>
      <c r="B52" s="32"/>
      <c r="C52" s="19"/>
      <c r="D52" s="19"/>
      <c r="E52" s="19"/>
      <c r="F52" s="33"/>
    </row>
    <row r="53" spans="1:6" x14ac:dyDescent="0.25">
      <c r="A53" s="31" t="s">
        <v>3985</v>
      </c>
      <c r="B53" s="32"/>
      <c r="C53" s="19"/>
      <c r="D53" s="19"/>
      <c r="E53" s="19"/>
      <c r="F53" s="33"/>
    </row>
    <row r="54" spans="1:6" x14ac:dyDescent="0.25">
      <c r="A54" s="31" t="s">
        <v>3986</v>
      </c>
      <c r="B54" s="32"/>
      <c r="C54" s="19"/>
      <c r="D54" s="19"/>
      <c r="E54" s="19"/>
      <c r="F54" s="33"/>
    </row>
    <row r="55" spans="1:6" x14ac:dyDescent="0.25">
      <c r="A55" s="31" t="s">
        <v>3987</v>
      </c>
      <c r="B55" s="32"/>
      <c r="C55" s="19"/>
      <c r="D55" s="19"/>
      <c r="E55" s="19"/>
      <c r="F55" s="33"/>
    </row>
    <row r="56" spans="1:6" x14ac:dyDescent="0.25">
      <c r="A56" s="31" t="s">
        <v>3988</v>
      </c>
      <c r="B56" s="32"/>
      <c r="C56" s="19"/>
      <c r="D56" s="19"/>
      <c r="E56" s="19"/>
      <c r="F56" s="33"/>
    </row>
    <row r="57" spans="1:6" x14ac:dyDescent="0.25">
      <c r="A57" s="31" t="s">
        <v>3989</v>
      </c>
      <c r="B57" s="32"/>
      <c r="C57" s="19"/>
      <c r="D57" s="19"/>
      <c r="E57" s="19"/>
      <c r="F57" s="33"/>
    </row>
    <row r="58" spans="1:6" x14ac:dyDescent="0.25">
      <c r="A58" s="31" t="s">
        <v>3990</v>
      </c>
      <c r="B58" s="32"/>
      <c r="C58" s="19"/>
      <c r="D58" s="19"/>
      <c r="E58" s="19"/>
      <c r="F58" s="33"/>
    </row>
    <row r="59" spans="1:6" x14ac:dyDescent="0.25">
      <c r="A59" s="31" t="s">
        <v>3991</v>
      </c>
      <c r="B59" s="32"/>
      <c r="C59" s="19"/>
      <c r="D59" s="19"/>
      <c r="E59" s="19"/>
      <c r="F59" s="33"/>
    </row>
    <row r="60" spans="1:6" x14ac:dyDescent="0.25">
      <c r="A60" s="31" t="s">
        <v>3992</v>
      </c>
      <c r="B60" s="32"/>
      <c r="C60" s="19"/>
      <c r="D60" s="19"/>
      <c r="E60" s="19"/>
      <c r="F60" s="33"/>
    </row>
    <row r="61" spans="1:6" x14ac:dyDescent="0.25">
      <c r="A61" s="31" t="s">
        <v>3993</v>
      </c>
      <c r="B61" s="32"/>
      <c r="C61" s="19"/>
      <c r="D61" s="19"/>
      <c r="E61" s="19"/>
      <c r="F61" s="33"/>
    </row>
    <row r="62" spans="1:6" x14ac:dyDescent="0.25">
      <c r="A62" s="31" t="s">
        <v>3994</v>
      </c>
      <c r="B62" s="32"/>
      <c r="C62" s="19"/>
      <c r="D62" s="19"/>
      <c r="E62" s="19"/>
      <c r="F62" s="33"/>
    </row>
    <row r="63" spans="1:6" x14ac:dyDescent="0.25">
      <c r="A63" s="31" t="s">
        <v>3995</v>
      </c>
      <c r="B63" s="32"/>
      <c r="C63" s="19"/>
      <c r="D63" s="19"/>
      <c r="E63" s="19"/>
      <c r="F63" s="33"/>
    </row>
    <row r="64" spans="1:6" x14ac:dyDescent="0.25">
      <c r="A64" s="31" t="s">
        <v>3996</v>
      </c>
      <c r="B64" s="32"/>
      <c r="C64" s="19"/>
      <c r="D64" s="19"/>
      <c r="E64" s="19"/>
      <c r="F64" s="33"/>
    </row>
    <row r="65" spans="1:6" x14ac:dyDescent="0.25">
      <c r="A65" s="31" t="s">
        <v>3997</v>
      </c>
      <c r="B65" s="32"/>
      <c r="C65" s="19"/>
      <c r="D65" s="19"/>
      <c r="E65" s="19"/>
      <c r="F65" s="33"/>
    </row>
    <row r="66" spans="1:6" x14ac:dyDescent="0.25">
      <c r="A66" s="31" t="s">
        <v>3998</v>
      </c>
      <c r="B66" s="32"/>
      <c r="C66" s="19"/>
      <c r="D66" s="19"/>
      <c r="E66" s="19"/>
      <c r="F66" s="33"/>
    </row>
    <row r="67" spans="1:6" x14ac:dyDescent="0.25">
      <c r="A67" s="31" t="s">
        <v>3999</v>
      </c>
      <c r="B67" s="32"/>
      <c r="C67" s="19"/>
      <c r="D67" s="19"/>
      <c r="E67" s="19"/>
      <c r="F67" s="33"/>
    </row>
    <row r="68" spans="1:6" x14ac:dyDescent="0.25">
      <c r="A68" s="31" t="s">
        <v>4000</v>
      </c>
      <c r="B68" s="32"/>
      <c r="C68" s="19"/>
      <c r="D68" s="19"/>
      <c r="E68" s="19"/>
      <c r="F68" s="33"/>
    </row>
    <row r="69" spans="1:6" x14ac:dyDescent="0.25">
      <c r="A69" s="31" t="s">
        <v>4001</v>
      </c>
      <c r="B69" s="32"/>
      <c r="C69" s="19"/>
      <c r="D69" s="19"/>
      <c r="E69" s="19"/>
      <c r="F69" s="33"/>
    </row>
    <row r="70" spans="1:6" x14ac:dyDescent="0.25">
      <c r="A70" s="31" t="s">
        <v>4002</v>
      </c>
      <c r="B70" s="32"/>
      <c r="C70" s="19"/>
      <c r="D70" s="19"/>
      <c r="E70" s="19"/>
      <c r="F70" s="33"/>
    </row>
    <row r="71" spans="1:6" x14ac:dyDescent="0.25">
      <c r="A71" s="31" t="s">
        <v>4003</v>
      </c>
      <c r="B71" s="32"/>
      <c r="C71" s="19"/>
      <c r="D71" s="19"/>
      <c r="E71" s="19"/>
      <c r="F71" s="33"/>
    </row>
    <row r="72" spans="1:6" x14ac:dyDescent="0.25">
      <c r="A72" s="31" t="s">
        <v>4004</v>
      </c>
      <c r="B72" s="32"/>
      <c r="C72" s="19"/>
      <c r="D72" s="19"/>
      <c r="E72" s="19"/>
      <c r="F72" s="33"/>
    </row>
    <row r="73" spans="1:6" x14ac:dyDescent="0.25">
      <c r="A73" s="31" t="s">
        <v>4005</v>
      </c>
      <c r="B73" s="32"/>
      <c r="C73" s="19"/>
      <c r="D73" s="19"/>
      <c r="E73" s="19"/>
      <c r="F73" s="33"/>
    </row>
    <row r="74" spans="1:6" x14ac:dyDescent="0.25">
      <c r="A74" s="31" t="s">
        <v>4006</v>
      </c>
      <c r="B74" s="32"/>
      <c r="C74" s="19"/>
      <c r="D74" s="19"/>
      <c r="E74" s="19"/>
      <c r="F74" s="33"/>
    </row>
    <row r="75" spans="1:6" x14ac:dyDescent="0.25">
      <c r="A75" s="31" t="s">
        <v>4007</v>
      </c>
      <c r="B75" s="32"/>
      <c r="C75" s="19"/>
      <c r="D75" s="19"/>
      <c r="E75" s="19"/>
      <c r="F75" s="33"/>
    </row>
    <row r="76" spans="1:6" x14ac:dyDescent="0.25">
      <c r="A76" s="31" t="s">
        <v>4008</v>
      </c>
      <c r="B76" s="32"/>
      <c r="C76" s="19"/>
      <c r="D76" s="19"/>
      <c r="E76" s="19"/>
      <c r="F76" s="33"/>
    </row>
    <row r="77" spans="1:6" x14ac:dyDescent="0.25">
      <c r="A77" s="31" t="s">
        <v>4009</v>
      </c>
      <c r="B77" s="32"/>
      <c r="C77" s="19"/>
      <c r="D77" s="19"/>
      <c r="E77" s="19"/>
      <c r="F77" s="33"/>
    </row>
    <row r="78" spans="1:6" x14ac:dyDescent="0.25">
      <c r="A78" s="31" t="s">
        <v>4010</v>
      </c>
      <c r="B78" s="32"/>
      <c r="C78" s="19"/>
      <c r="D78" s="19"/>
      <c r="E78" s="19"/>
      <c r="F78" s="33"/>
    </row>
    <row r="79" spans="1:6" x14ac:dyDescent="0.25">
      <c r="A79" s="31" t="s">
        <v>4011</v>
      </c>
      <c r="B79" s="32"/>
      <c r="C79" s="19"/>
      <c r="D79" s="19"/>
      <c r="E79" s="19"/>
      <c r="F79" s="33"/>
    </row>
    <row r="80" spans="1:6" x14ac:dyDescent="0.25">
      <c r="A80" s="31" t="s">
        <v>4012</v>
      </c>
      <c r="B80" s="32"/>
      <c r="C80" s="19"/>
      <c r="D80" s="19"/>
      <c r="E80" s="19"/>
      <c r="F80" s="33"/>
    </row>
    <row r="81" spans="1:6" x14ac:dyDescent="0.25">
      <c r="A81" s="31" t="s">
        <v>4013</v>
      </c>
      <c r="B81" s="32"/>
      <c r="C81" s="19"/>
      <c r="D81" s="19"/>
      <c r="E81" s="19"/>
      <c r="F81" s="33"/>
    </row>
    <row r="82" spans="1:6" x14ac:dyDescent="0.25">
      <c r="A82" s="31" t="s">
        <v>4014</v>
      </c>
      <c r="B82" s="32"/>
      <c r="C82" s="19"/>
      <c r="D82" s="19"/>
      <c r="E82" s="19"/>
      <c r="F82" s="33"/>
    </row>
    <row r="83" spans="1:6" x14ac:dyDescent="0.25">
      <c r="A83" s="31" t="s">
        <v>4015</v>
      </c>
      <c r="B83" s="32"/>
      <c r="C83" s="19"/>
      <c r="D83" s="19"/>
      <c r="E83" s="19"/>
      <c r="F83" s="33"/>
    </row>
    <row r="84" spans="1:6" x14ac:dyDescent="0.25">
      <c r="A84" s="31" t="s">
        <v>4016</v>
      </c>
      <c r="B84" s="32"/>
      <c r="C84" s="19"/>
      <c r="D84" s="19"/>
      <c r="E84" s="19"/>
      <c r="F84" s="33"/>
    </row>
    <row r="85" spans="1:6" x14ac:dyDescent="0.25">
      <c r="A85" s="31" t="s">
        <v>4017</v>
      </c>
      <c r="B85" s="32"/>
      <c r="C85" s="19"/>
      <c r="D85" s="19"/>
      <c r="E85" s="19"/>
      <c r="F85" s="33"/>
    </row>
    <row r="86" spans="1:6" x14ac:dyDescent="0.25">
      <c r="A86" s="31" t="s">
        <v>4018</v>
      </c>
      <c r="B86" s="32"/>
      <c r="C86" s="19"/>
      <c r="D86" s="19"/>
      <c r="E86" s="19"/>
      <c r="F86" s="33"/>
    </row>
    <row r="87" spans="1:6" x14ac:dyDescent="0.25">
      <c r="A87" s="31" t="s">
        <v>4019</v>
      </c>
      <c r="B87" s="32"/>
      <c r="C87" s="19"/>
      <c r="D87" s="19"/>
      <c r="E87" s="19"/>
      <c r="F87" s="33"/>
    </row>
    <row r="88" spans="1:6" x14ac:dyDescent="0.25">
      <c r="A88" s="31" t="s">
        <v>4020</v>
      </c>
      <c r="B88" s="32"/>
      <c r="C88" s="19"/>
      <c r="D88" s="19"/>
      <c r="E88" s="19"/>
      <c r="F88" s="33"/>
    </row>
    <row r="89" spans="1:6" x14ac:dyDescent="0.25">
      <c r="A89" s="31" t="s">
        <v>4021</v>
      </c>
      <c r="B89" s="32"/>
      <c r="C89" s="19"/>
      <c r="D89" s="19"/>
      <c r="E89" s="19"/>
      <c r="F89" s="33"/>
    </row>
    <row r="90" spans="1:6" x14ac:dyDescent="0.25">
      <c r="A90" s="31" t="s">
        <v>4022</v>
      </c>
      <c r="B90" s="32"/>
      <c r="C90" s="19"/>
      <c r="D90" s="19"/>
      <c r="E90" s="19"/>
      <c r="F90" s="33"/>
    </row>
    <row r="91" spans="1:6" x14ac:dyDescent="0.25">
      <c r="A91" s="31" t="s">
        <v>4023</v>
      </c>
      <c r="B91" s="32"/>
      <c r="C91" s="19"/>
      <c r="D91" s="19"/>
      <c r="E91" s="19"/>
      <c r="F91" s="33"/>
    </row>
    <row r="92" spans="1:6" x14ac:dyDescent="0.25">
      <c r="A92" s="31" t="s">
        <v>4024</v>
      </c>
      <c r="B92" s="32"/>
      <c r="C92" s="19"/>
      <c r="D92" s="19"/>
      <c r="E92" s="19"/>
      <c r="F92" s="33"/>
    </row>
    <row r="93" spans="1:6" x14ac:dyDescent="0.25">
      <c r="A93" s="31" t="s">
        <v>4025</v>
      </c>
      <c r="B93" s="32"/>
      <c r="C93" s="19"/>
      <c r="D93" s="19"/>
      <c r="E93" s="19"/>
      <c r="F93" s="33"/>
    </row>
    <row r="94" spans="1:6" x14ac:dyDescent="0.25">
      <c r="A94" s="31" t="s">
        <v>4026</v>
      </c>
      <c r="B94" s="32"/>
      <c r="C94" s="19"/>
      <c r="D94" s="19"/>
      <c r="E94" s="19"/>
      <c r="F94" s="33"/>
    </row>
    <row r="95" spans="1:6" x14ac:dyDescent="0.25">
      <c r="A95" s="31" t="s">
        <v>4027</v>
      </c>
      <c r="B95" s="32"/>
      <c r="C95" s="19"/>
      <c r="D95" s="19"/>
      <c r="E95" s="19"/>
      <c r="F95" s="33"/>
    </row>
    <row r="96" spans="1:6" x14ac:dyDescent="0.25">
      <c r="A96" s="31" t="s">
        <v>4028</v>
      </c>
      <c r="B96" s="32"/>
      <c r="C96" s="19"/>
      <c r="D96" s="19"/>
      <c r="E96" s="19"/>
      <c r="F96" s="33"/>
    </row>
    <row r="97" spans="1:6" x14ac:dyDescent="0.25">
      <c r="A97" s="31" t="s">
        <v>4029</v>
      </c>
      <c r="B97" s="32"/>
      <c r="C97" s="19"/>
      <c r="D97" s="19"/>
      <c r="E97" s="19"/>
      <c r="F97" s="33"/>
    </row>
    <row r="98" spans="1:6" x14ac:dyDescent="0.25">
      <c r="A98" s="31" t="s">
        <v>4030</v>
      </c>
      <c r="B98" s="32"/>
      <c r="C98" s="19"/>
      <c r="D98" s="19"/>
      <c r="E98" s="19"/>
      <c r="F98" s="33"/>
    </row>
    <row r="99" spans="1:6" x14ac:dyDescent="0.25">
      <c r="A99" s="31" t="s">
        <v>4031</v>
      </c>
      <c r="B99" s="32"/>
      <c r="C99" s="19"/>
      <c r="D99" s="19"/>
      <c r="E99" s="19"/>
      <c r="F99" s="33"/>
    </row>
    <row r="100" spans="1:6" x14ac:dyDescent="0.25">
      <c r="A100" s="31" t="s">
        <v>4032</v>
      </c>
      <c r="B100" s="32"/>
      <c r="C100" s="19"/>
      <c r="D100" s="19"/>
      <c r="E100" s="19"/>
      <c r="F100" s="33"/>
    </row>
    <row r="101" spans="1:6" x14ac:dyDescent="0.25">
      <c r="A101" s="31" t="s">
        <v>4033</v>
      </c>
      <c r="B101" s="32"/>
      <c r="C101" s="19"/>
      <c r="D101" s="19"/>
      <c r="E101" s="19"/>
      <c r="F101" s="33"/>
    </row>
    <row r="102" spans="1:6" x14ac:dyDescent="0.25">
      <c r="A102" s="31" t="s">
        <v>4034</v>
      </c>
      <c r="B102" s="32"/>
      <c r="C102" s="19"/>
      <c r="D102" s="19"/>
      <c r="E102" s="19"/>
      <c r="F102" s="33"/>
    </row>
    <row r="103" spans="1:6" x14ac:dyDescent="0.25">
      <c r="A103" s="31" t="s">
        <v>4035</v>
      </c>
      <c r="B103" s="32"/>
      <c r="C103" s="19"/>
      <c r="D103" s="19"/>
      <c r="E103" s="19"/>
      <c r="F103" s="33"/>
    </row>
    <row r="104" spans="1:6" x14ac:dyDescent="0.25">
      <c r="A104" s="31" t="s">
        <v>4036</v>
      </c>
      <c r="B104" s="32"/>
      <c r="C104" s="19"/>
      <c r="D104" s="19"/>
      <c r="E104" s="19"/>
      <c r="F104" s="33"/>
    </row>
    <row r="105" spans="1:6" x14ac:dyDescent="0.25">
      <c r="A105" s="31" t="s">
        <v>4037</v>
      </c>
      <c r="B105" s="32"/>
      <c r="C105" s="19"/>
      <c r="D105" s="19"/>
      <c r="E105" s="19"/>
      <c r="F105" s="33"/>
    </row>
    <row r="106" spans="1:6" x14ac:dyDescent="0.25">
      <c r="A106" s="31" t="s">
        <v>4038</v>
      </c>
      <c r="B106" s="32"/>
      <c r="C106" s="19"/>
      <c r="D106" s="19"/>
      <c r="E106" s="19"/>
      <c r="F106" s="33"/>
    </row>
    <row r="107" spans="1:6" x14ac:dyDescent="0.25">
      <c r="A107" s="31" t="s">
        <v>4039</v>
      </c>
      <c r="B107" s="32"/>
      <c r="C107" s="19"/>
      <c r="D107" s="19"/>
      <c r="E107" s="19"/>
      <c r="F107" s="33"/>
    </row>
    <row r="108" spans="1:6" x14ac:dyDescent="0.25">
      <c r="A108" s="31" t="s">
        <v>4040</v>
      </c>
      <c r="B108" s="32"/>
      <c r="C108" s="19"/>
      <c r="D108" s="19"/>
      <c r="E108" s="19"/>
      <c r="F108" s="33"/>
    </row>
    <row r="109" spans="1:6" x14ac:dyDescent="0.25">
      <c r="A109" s="31" t="s">
        <v>4041</v>
      </c>
      <c r="B109" s="32"/>
      <c r="C109" s="19"/>
      <c r="D109" s="19"/>
      <c r="E109" s="19"/>
      <c r="F109" s="33"/>
    </row>
    <row r="110" spans="1:6" x14ac:dyDescent="0.25">
      <c r="A110" s="31" t="s">
        <v>4042</v>
      </c>
      <c r="B110" s="32"/>
      <c r="C110" s="19"/>
      <c r="D110" s="19"/>
      <c r="E110" s="19"/>
      <c r="F110" s="33"/>
    </row>
    <row r="111" spans="1:6" x14ac:dyDescent="0.25">
      <c r="A111" s="31" t="s">
        <v>4043</v>
      </c>
      <c r="B111" s="32"/>
      <c r="C111" s="19"/>
      <c r="D111" s="19"/>
      <c r="E111" s="19"/>
      <c r="F111" s="33"/>
    </row>
    <row r="112" spans="1:6" x14ac:dyDescent="0.25">
      <c r="A112" s="31" t="s">
        <v>4044</v>
      </c>
      <c r="B112" s="32"/>
      <c r="C112" s="19"/>
      <c r="D112" s="19"/>
      <c r="E112" s="19"/>
      <c r="F112" s="33"/>
    </row>
    <row r="113" spans="1:6" x14ac:dyDescent="0.25">
      <c r="A113" s="31" t="s">
        <v>4045</v>
      </c>
      <c r="B113" s="32"/>
      <c r="C113" s="19"/>
      <c r="D113" s="19"/>
      <c r="E113" s="19"/>
      <c r="F113" s="33"/>
    </row>
    <row r="114" spans="1:6" x14ac:dyDescent="0.25">
      <c r="A114" s="31" t="s">
        <v>4046</v>
      </c>
      <c r="B114" s="32"/>
      <c r="C114" s="19"/>
      <c r="D114" s="19"/>
      <c r="E114" s="19"/>
      <c r="F114" s="33"/>
    </row>
    <row r="115" spans="1:6" x14ac:dyDescent="0.25">
      <c r="A115" s="31" t="s">
        <v>4047</v>
      </c>
      <c r="B115" s="32"/>
      <c r="C115" s="19"/>
      <c r="D115" s="19"/>
      <c r="E115" s="19"/>
      <c r="F115" s="33"/>
    </row>
    <row r="116" spans="1:6" x14ac:dyDescent="0.25">
      <c r="A116" s="31" t="s">
        <v>4048</v>
      </c>
      <c r="B116" s="32"/>
      <c r="C116" s="19"/>
      <c r="D116" s="19"/>
      <c r="E116" s="19"/>
      <c r="F116" s="33"/>
    </row>
    <row r="117" spans="1:6" x14ac:dyDescent="0.25">
      <c r="A117" s="31" t="s">
        <v>4049</v>
      </c>
      <c r="B117" s="32"/>
      <c r="C117" s="19"/>
      <c r="D117" s="19"/>
      <c r="E117" s="19"/>
      <c r="F117" s="33"/>
    </row>
    <row r="118" spans="1:6" x14ac:dyDescent="0.25">
      <c r="A118" s="31" t="s">
        <v>4050</v>
      </c>
      <c r="B118" s="32"/>
      <c r="C118" s="19"/>
      <c r="D118" s="19"/>
      <c r="E118" s="19"/>
      <c r="F118" s="33"/>
    </row>
    <row r="119" spans="1:6" x14ac:dyDescent="0.25">
      <c r="A119" s="31" t="s">
        <v>4051</v>
      </c>
      <c r="B119" s="32"/>
      <c r="C119" s="19"/>
      <c r="D119" s="19"/>
      <c r="E119" s="19"/>
      <c r="F119" s="33"/>
    </row>
    <row r="120" spans="1:6" x14ac:dyDescent="0.25">
      <c r="A120" s="31" t="s">
        <v>4052</v>
      </c>
      <c r="B120" s="32"/>
      <c r="C120" s="19"/>
      <c r="D120" s="19"/>
      <c r="E120" s="19"/>
      <c r="F120" s="33"/>
    </row>
    <row r="121" spans="1:6" x14ac:dyDescent="0.25">
      <c r="A121" s="31" t="s">
        <v>4053</v>
      </c>
      <c r="B121" s="32"/>
      <c r="C121" s="19"/>
      <c r="D121" s="19"/>
      <c r="E121" s="19"/>
      <c r="F121" s="33"/>
    </row>
    <row r="122" spans="1:6" x14ac:dyDescent="0.25">
      <c r="A122" s="31" t="s">
        <v>4054</v>
      </c>
      <c r="B122" s="32"/>
      <c r="C122" s="19"/>
      <c r="D122" s="19"/>
      <c r="E122" s="19"/>
      <c r="F122" s="33"/>
    </row>
    <row r="123" spans="1:6" x14ac:dyDescent="0.25">
      <c r="A123" s="31" t="s">
        <v>4055</v>
      </c>
      <c r="B123" s="32"/>
      <c r="C123" s="19"/>
      <c r="D123" s="19"/>
      <c r="E123" s="19"/>
      <c r="F123" s="33"/>
    </row>
    <row r="124" spans="1:6" x14ac:dyDescent="0.25">
      <c r="A124" s="31" t="s">
        <v>4056</v>
      </c>
      <c r="B124" s="32"/>
      <c r="C124" s="19"/>
      <c r="D124" s="19"/>
      <c r="E124" s="19"/>
      <c r="F124" s="33"/>
    </row>
    <row r="125" spans="1:6" x14ac:dyDescent="0.25">
      <c r="A125" s="31" t="s">
        <v>4057</v>
      </c>
      <c r="B125" s="32"/>
      <c r="C125" s="19"/>
      <c r="D125" s="19"/>
      <c r="E125" s="19"/>
      <c r="F125" s="33"/>
    </row>
    <row r="126" spans="1:6" x14ac:dyDescent="0.25">
      <c r="A126" s="31" t="s">
        <v>4058</v>
      </c>
      <c r="B126" s="32"/>
      <c r="C126" s="19"/>
      <c r="D126" s="19"/>
      <c r="E126" s="19"/>
      <c r="F126" s="33"/>
    </row>
    <row r="127" spans="1:6" x14ac:dyDescent="0.25">
      <c r="A127" s="31" t="s">
        <v>4059</v>
      </c>
      <c r="B127" s="32"/>
      <c r="C127" s="19"/>
      <c r="D127" s="19"/>
      <c r="E127" s="19"/>
      <c r="F127" s="33"/>
    </row>
    <row r="128" spans="1:6" x14ac:dyDescent="0.25">
      <c r="A128" s="31" t="s">
        <v>4060</v>
      </c>
      <c r="B128" s="32"/>
      <c r="C128" s="19"/>
      <c r="D128" s="19"/>
      <c r="E128" s="19"/>
      <c r="F128" s="33"/>
    </row>
    <row r="129" spans="1:6" x14ac:dyDescent="0.25">
      <c r="A129" s="31" t="s">
        <v>4061</v>
      </c>
      <c r="B129" s="32"/>
      <c r="C129" s="19"/>
      <c r="D129" s="19"/>
      <c r="E129" s="19"/>
      <c r="F129" s="33"/>
    </row>
    <row r="130" spans="1:6" x14ac:dyDescent="0.25">
      <c r="A130" s="31" t="s">
        <v>4062</v>
      </c>
      <c r="B130" s="32"/>
      <c r="C130" s="19"/>
      <c r="D130" s="19"/>
      <c r="E130" s="19"/>
      <c r="F130" s="33"/>
    </row>
    <row r="131" spans="1:6" x14ac:dyDescent="0.25">
      <c r="A131" s="31" t="s">
        <v>4063</v>
      </c>
      <c r="B131" s="32"/>
      <c r="C131" s="19"/>
      <c r="D131" s="19"/>
      <c r="E131" s="19"/>
      <c r="F131" s="33"/>
    </row>
    <row r="132" spans="1:6" x14ac:dyDescent="0.25">
      <c r="A132" s="31" t="s">
        <v>4064</v>
      </c>
      <c r="B132" s="32"/>
      <c r="C132" s="19"/>
      <c r="D132" s="19"/>
      <c r="E132" s="19"/>
      <c r="F132" s="33"/>
    </row>
    <row r="133" spans="1:6" x14ac:dyDescent="0.25">
      <c r="A133" s="31" t="s">
        <v>4065</v>
      </c>
      <c r="B133" s="32"/>
      <c r="C133" s="19"/>
      <c r="D133" s="19"/>
      <c r="E133" s="19"/>
      <c r="F133" s="33"/>
    </row>
    <row r="134" spans="1:6" x14ac:dyDescent="0.25">
      <c r="A134" s="31" t="s">
        <v>4066</v>
      </c>
      <c r="B134" s="32"/>
      <c r="C134" s="19"/>
      <c r="D134" s="19"/>
      <c r="E134" s="19"/>
      <c r="F134" s="33"/>
    </row>
    <row r="135" spans="1:6" x14ac:dyDescent="0.25">
      <c r="A135" s="31" t="s">
        <v>4067</v>
      </c>
      <c r="B135" s="32"/>
      <c r="C135" s="19"/>
      <c r="D135" s="19"/>
      <c r="E135" s="19"/>
      <c r="F135" s="33"/>
    </row>
    <row r="136" spans="1:6" x14ac:dyDescent="0.25">
      <c r="A136" s="31" t="s">
        <v>4068</v>
      </c>
      <c r="B136" s="32"/>
      <c r="C136" s="19"/>
      <c r="D136" s="19"/>
      <c r="E136" s="19"/>
      <c r="F136" s="33"/>
    </row>
    <row r="137" spans="1:6" x14ac:dyDescent="0.25">
      <c r="A137" s="31" t="s">
        <v>4069</v>
      </c>
      <c r="B137" s="32"/>
      <c r="C137" s="19"/>
      <c r="D137" s="19"/>
      <c r="E137" s="19"/>
      <c r="F137" s="33"/>
    </row>
    <row r="138" spans="1:6" x14ac:dyDescent="0.25">
      <c r="A138" s="31" t="s">
        <v>4070</v>
      </c>
      <c r="B138" s="32"/>
      <c r="C138" s="19"/>
      <c r="D138" s="19"/>
      <c r="E138" s="19"/>
      <c r="F138" s="33"/>
    </row>
    <row r="139" spans="1:6" x14ac:dyDescent="0.25">
      <c r="A139" s="31" t="s">
        <v>4071</v>
      </c>
      <c r="B139" s="32"/>
      <c r="C139" s="19"/>
      <c r="D139" s="19"/>
      <c r="E139" s="19"/>
      <c r="F139" s="33"/>
    </row>
    <row r="140" spans="1:6" x14ac:dyDescent="0.25">
      <c r="A140" s="31" t="s">
        <v>4072</v>
      </c>
      <c r="B140" s="32"/>
      <c r="C140" s="19"/>
      <c r="D140" s="19"/>
      <c r="E140" s="19"/>
      <c r="F140" s="33"/>
    </row>
    <row r="141" spans="1:6" x14ac:dyDescent="0.25">
      <c r="A141" s="31" t="s">
        <v>4073</v>
      </c>
      <c r="B141" s="32"/>
      <c r="C141" s="19"/>
      <c r="D141" s="19"/>
      <c r="E141" s="19"/>
      <c r="F141" s="33"/>
    </row>
    <row r="142" spans="1:6" x14ac:dyDescent="0.25">
      <c r="A142" s="31" t="s">
        <v>4074</v>
      </c>
      <c r="B142" s="32"/>
      <c r="C142" s="19"/>
      <c r="D142" s="19"/>
      <c r="E142" s="19"/>
      <c r="F142" s="33"/>
    </row>
    <row r="143" spans="1:6" x14ac:dyDescent="0.25">
      <c r="A143" s="31" t="s">
        <v>4075</v>
      </c>
      <c r="B143" s="32"/>
      <c r="C143" s="19"/>
      <c r="D143" s="19"/>
      <c r="E143" s="19"/>
      <c r="F143" s="33"/>
    </row>
    <row r="144" spans="1:6" x14ac:dyDescent="0.25">
      <c r="A144" s="31" t="s">
        <v>4076</v>
      </c>
      <c r="B144" s="32"/>
      <c r="C144" s="19"/>
      <c r="D144" s="19"/>
      <c r="E144" s="19"/>
      <c r="F144" s="33"/>
    </row>
    <row r="145" spans="1:6" x14ac:dyDescent="0.25">
      <c r="A145" s="31" t="s">
        <v>4077</v>
      </c>
      <c r="B145" s="32"/>
      <c r="C145" s="19"/>
      <c r="D145" s="19"/>
      <c r="E145" s="19"/>
      <c r="F145" s="33"/>
    </row>
    <row r="146" spans="1:6" x14ac:dyDescent="0.25">
      <c r="A146" s="31" t="s">
        <v>4078</v>
      </c>
      <c r="B146" s="32"/>
      <c r="C146" s="19"/>
      <c r="D146" s="19"/>
      <c r="E146" s="19"/>
      <c r="F146" s="33"/>
    </row>
    <row r="147" spans="1:6" x14ac:dyDescent="0.25">
      <c r="A147" s="31" t="s">
        <v>4079</v>
      </c>
      <c r="B147" s="32"/>
      <c r="C147" s="19"/>
      <c r="D147" s="19"/>
      <c r="E147" s="19"/>
      <c r="F147" s="33"/>
    </row>
    <row r="148" spans="1:6" x14ac:dyDescent="0.25">
      <c r="A148" s="31" t="s">
        <v>4080</v>
      </c>
      <c r="B148" s="32"/>
      <c r="C148" s="19"/>
      <c r="D148" s="19"/>
      <c r="E148" s="19"/>
      <c r="F148" s="33"/>
    </row>
    <row r="149" spans="1:6" x14ac:dyDescent="0.25">
      <c r="A149" s="31" t="s">
        <v>4081</v>
      </c>
      <c r="B149" s="32"/>
      <c r="C149" s="19"/>
      <c r="D149" s="19"/>
      <c r="E149" s="19"/>
      <c r="F149" s="33"/>
    </row>
    <row r="150" spans="1:6" x14ac:dyDescent="0.25">
      <c r="A150" s="31" t="s">
        <v>4082</v>
      </c>
      <c r="B150" s="32"/>
      <c r="C150" s="19"/>
      <c r="D150" s="19"/>
      <c r="E150" s="19"/>
      <c r="F150" s="33"/>
    </row>
    <row r="151" spans="1:6" x14ac:dyDescent="0.25">
      <c r="A151" s="31" t="s">
        <v>4083</v>
      </c>
      <c r="B151" s="32"/>
      <c r="C151" s="19"/>
      <c r="D151" s="19"/>
      <c r="E151" s="19"/>
      <c r="F151" s="33"/>
    </row>
    <row r="152" spans="1:6" x14ac:dyDescent="0.25">
      <c r="A152" s="31" t="s">
        <v>4084</v>
      </c>
      <c r="B152" s="32"/>
      <c r="C152" s="19"/>
      <c r="D152" s="19"/>
      <c r="E152" s="19"/>
      <c r="F152" s="33"/>
    </row>
    <row r="153" spans="1:6" x14ac:dyDescent="0.25">
      <c r="A153" s="31" t="s">
        <v>4085</v>
      </c>
      <c r="B153" s="32"/>
      <c r="C153" s="19"/>
      <c r="D153" s="19"/>
      <c r="E153" s="19"/>
      <c r="F153" s="33"/>
    </row>
    <row r="154" spans="1:6" x14ac:dyDescent="0.25">
      <c r="A154" s="31" t="s">
        <v>4086</v>
      </c>
      <c r="B154" s="32"/>
      <c r="C154" s="19"/>
      <c r="D154" s="19"/>
      <c r="E154" s="19"/>
      <c r="F154" s="33"/>
    </row>
    <row r="155" spans="1:6" x14ac:dyDescent="0.25">
      <c r="A155" s="31" t="s">
        <v>4087</v>
      </c>
      <c r="B155" s="32"/>
      <c r="C155" s="19"/>
      <c r="D155" s="19"/>
      <c r="E155" s="19"/>
      <c r="F155" s="33"/>
    </row>
    <row r="156" spans="1:6" x14ac:dyDescent="0.25">
      <c r="A156" s="31" t="s">
        <v>4088</v>
      </c>
      <c r="B156" s="32"/>
      <c r="C156" s="19"/>
      <c r="D156" s="19"/>
      <c r="E156" s="19"/>
      <c r="F156" s="33"/>
    </row>
    <row r="157" spans="1:6" x14ac:dyDescent="0.25">
      <c r="A157" s="31" t="s">
        <v>4089</v>
      </c>
      <c r="B157" s="32"/>
      <c r="C157" s="19"/>
      <c r="D157" s="19"/>
      <c r="E157" s="19"/>
      <c r="F157" s="33"/>
    </row>
    <row r="158" spans="1:6" x14ac:dyDescent="0.25">
      <c r="A158" s="31" t="s">
        <v>4090</v>
      </c>
      <c r="B158" s="32"/>
      <c r="C158" s="19"/>
      <c r="D158" s="19"/>
      <c r="E158" s="19"/>
      <c r="F158" s="33"/>
    </row>
    <row r="159" spans="1:6" x14ac:dyDescent="0.25">
      <c r="A159" s="31" t="s">
        <v>4091</v>
      </c>
      <c r="B159" s="32"/>
      <c r="C159" s="19"/>
      <c r="D159" s="19"/>
      <c r="E159" s="19"/>
      <c r="F159" s="33"/>
    </row>
    <row r="160" spans="1:6" x14ac:dyDescent="0.25">
      <c r="A160" s="31" t="s">
        <v>4092</v>
      </c>
      <c r="B160" s="32"/>
      <c r="C160" s="19"/>
      <c r="D160" s="19"/>
      <c r="E160" s="19"/>
      <c r="F160" s="33"/>
    </row>
    <row r="161" spans="1:6" x14ac:dyDescent="0.25">
      <c r="A161" s="31" t="s">
        <v>4093</v>
      </c>
      <c r="B161" s="32"/>
      <c r="C161" s="19"/>
      <c r="D161" s="19"/>
      <c r="E161" s="19"/>
      <c r="F161" s="33"/>
    </row>
    <row r="162" spans="1:6" x14ac:dyDescent="0.25">
      <c r="A162" s="31" t="s">
        <v>4094</v>
      </c>
      <c r="B162" s="32"/>
      <c r="C162" s="19"/>
      <c r="D162" s="19"/>
      <c r="E162" s="19"/>
      <c r="F162" s="33"/>
    </row>
    <row r="163" spans="1:6" x14ac:dyDescent="0.25">
      <c r="A163" s="31" t="s">
        <v>4095</v>
      </c>
      <c r="B163" s="32"/>
      <c r="C163" s="19"/>
      <c r="D163" s="19"/>
      <c r="E163" s="19"/>
      <c r="F163" s="33"/>
    </row>
    <row r="164" spans="1:6" x14ac:dyDescent="0.25">
      <c r="A164" s="31" t="s">
        <v>4096</v>
      </c>
      <c r="B164" s="32"/>
      <c r="C164" s="19"/>
      <c r="D164" s="19"/>
      <c r="E164" s="19"/>
      <c r="F164" s="33"/>
    </row>
    <row r="165" spans="1:6" x14ac:dyDescent="0.25">
      <c r="A165" s="31" t="s">
        <v>4097</v>
      </c>
      <c r="B165" s="32"/>
      <c r="C165" s="19"/>
      <c r="D165" s="19"/>
      <c r="E165" s="19"/>
      <c r="F165" s="33"/>
    </row>
    <row r="166" spans="1:6" x14ac:dyDescent="0.25">
      <c r="A166" s="31" t="s">
        <v>4098</v>
      </c>
      <c r="B166" s="32"/>
      <c r="C166" s="19"/>
      <c r="D166" s="19"/>
      <c r="E166" s="19"/>
      <c r="F166" s="33"/>
    </row>
    <row r="167" spans="1:6" x14ac:dyDescent="0.25">
      <c r="A167" s="31" t="s">
        <v>4099</v>
      </c>
      <c r="B167" s="32"/>
      <c r="C167" s="19"/>
      <c r="D167" s="19"/>
      <c r="E167" s="19"/>
      <c r="F167" s="33"/>
    </row>
    <row r="168" spans="1:6" x14ac:dyDescent="0.25">
      <c r="A168" s="31" t="s">
        <v>4100</v>
      </c>
      <c r="B168" s="32"/>
      <c r="C168" s="19"/>
      <c r="D168" s="19"/>
      <c r="E168" s="19"/>
      <c r="F168" s="33"/>
    </row>
    <row r="169" spans="1:6" x14ac:dyDescent="0.25">
      <c r="A169" s="31" t="s">
        <v>4101</v>
      </c>
      <c r="B169" s="32"/>
      <c r="C169" s="19"/>
      <c r="D169" s="19"/>
      <c r="E169" s="19"/>
      <c r="F169" s="33"/>
    </row>
    <row r="170" spans="1:6" x14ac:dyDescent="0.25">
      <c r="A170" s="31" t="s">
        <v>4102</v>
      </c>
      <c r="B170" s="32"/>
      <c r="C170" s="19"/>
      <c r="D170" s="19"/>
      <c r="E170" s="19"/>
      <c r="F170" s="33"/>
    </row>
    <row r="171" spans="1:6" x14ac:dyDescent="0.25">
      <c r="A171" s="31" t="s">
        <v>4103</v>
      </c>
      <c r="B171" s="32"/>
      <c r="C171" s="19"/>
      <c r="D171" s="19"/>
      <c r="E171" s="19"/>
      <c r="F171" s="33"/>
    </row>
    <row r="172" spans="1:6" x14ac:dyDescent="0.25">
      <c r="A172" s="31" t="s">
        <v>4104</v>
      </c>
      <c r="B172" s="32"/>
      <c r="C172" s="19"/>
      <c r="D172" s="19"/>
      <c r="E172" s="19"/>
      <c r="F172" s="33"/>
    </row>
    <row r="173" spans="1:6" x14ac:dyDescent="0.25">
      <c r="A173" s="31" t="s">
        <v>4105</v>
      </c>
      <c r="B173" s="32"/>
      <c r="C173" s="19"/>
      <c r="D173" s="19"/>
      <c r="E173" s="19"/>
      <c r="F173" s="33"/>
    </row>
    <row r="174" spans="1:6" x14ac:dyDescent="0.25">
      <c r="A174" s="31" t="s">
        <v>4106</v>
      </c>
      <c r="B174" s="32"/>
      <c r="C174" s="19"/>
      <c r="D174" s="19"/>
      <c r="E174" s="19"/>
      <c r="F174" s="33"/>
    </row>
    <row r="175" spans="1:6" x14ac:dyDescent="0.25">
      <c r="A175" s="31" t="s">
        <v>4107</v>
      </c>
      <c r="B175" s="32"/>
      <c r="C175" s="19"/>
      <c r="D175" s="19"/>
      <c r="E175" s="19"/>
      <c r="F175" s="33"/>
    </row>
    <row r="176" spans="1:6" x14ac:dyDescent="0.25">
      <c r="A176" s="31" t="s">
        <v>4108</v>
      </c>
      <c r="B176" s="32"/>
      <c r="C176" s="19"/>
      <c r="D176" s="19"/>
      <c r="E176" s="19"/>
      <c r="F176" s="33"/>
    </row>
    <row r="177" spans="1:6" x14ac:dyDescent="0.25">
      <c r="A177" s="31" t="s">
        <v>4109</v>
      </c>
      <c r="B177" s="32"/>
      <c r="C177" s="19"/>
      <c r="D177" s="19"/>
      <c r="E177" s="19"/>
      <c r="F177" s="33"/>
    </row>
    <row r="178" spans="1:6" x14ac:dyDescent="0.25">
      <c r="A178" s="31" t="s">
        <v>4110</v>
      </c>
      <c r="B178" s="32"/>
      <c r="C178" s="19"/>
      <c r="D178" s="19"/>
      <c r="E178" s="19"/>
      <c r="F178" s="33"/>
    </row>
    <row r="179" spans="1:6" x14ac:dyDescent="0.25">
      <c r="A179" s="31" t="s">
        <v>4111</v>
      </c>
      <c r="B179" s="32"/>
      <c r="C179" s="19"/>
      <c r="D179" s="19"/>
      <c r="E179" s="19"/>
      <c r="F179" s="33"/>
    </row>
    <row r="180" spans="1:6" x14ac:dyDescent="0.25">
      <c r="A180" s="31" t="s">
        <v>4112</v>
      </c>
      <c r="B180" s="32"/>
      <c r="C180" s="19"/>
      <c r="D180" s="19"/>
      <c r="E180" s="19"/>
      <c r="F180" s="33"/>
    </row>
    <row r="181" spans="1:6" x14ac:dyDescent="0.25">
      <c r="A181" s="31" t="s">
        <v>4113</v>
      </c>
      <c r="B181" s="32"/>
      <c r="C181" s="19"/>
      <c r="D181" s="19"/>
      <c r="E181" s="19"/>
      <c r="F181" s="33"/>
    </row>
    <row r="182" spans="1:6" x14ac:dyDescent="0.25">
      <c r="A182" s="31" t="s">
        <v>4114</v>
      </c>
      <c r="B182" s="32"/>
      <c r="C182" s="19"/>
      <c r="D182" s="19"/>
      <c r="E182" s="19"/>
      <c r="F182" s="33"/>
    </row>
    <row r="183" spans="1:6" x14ac:dyDescent="0.25">
      <c r="A183" s="31" t="s">
        <v>4115</v>
      </c>
      <c r="B183" s="32"/>
      <c r="C183" s="19"/>
      <c r="D183" s="19"/>
      <c r="E183" s="19"/>
      <c r="F183" s="33"/>
    </row>
    <row r="184" spans="1:6" x14ac:dyDescent="0.25">
      <c r="A184" s="31" t="s">
        <v>4116</v>
      </c>
      <c r="B184" s="32"/>
      <c r="C184" s="19"/>
      <c r="D184" s="19"/>
      <c r="E184" s="19"/>
      <c r="F184" s="33"/>
    </row>
    <row r="185" spans="1:6" x14ac:dyDescent="0.25">
      <c r="A185" s="31" t="s">
        <v>4117</v>
      </c>
      <c r="B185" s="32"/>
      <c r="C185" s="19"/>
      <c r="D185" s="19"/>
      <c r="E185" s="19"/>
      <c r="F185" s="33"/>
    </row>
    <row r="186" spans="1:6" x14ac:dyDescent="0.25">
      <c r="A186" s="31" t="s">
        <v>4118</v>
      </c>
      <c r="B186" s="32"/>
      <c r="C186" s="19"/>
      <c r="D186" s="19"/>
      <c r="E186" s="19"/>
      <c r="F186" s="33"/>
    </row>
    <row r="187" spans="1:6" x14ac:dyDescent="0.25">
      <c r="A187" s="31" t="s">
        <v>4119</v>
      </c>
      <c r="B187" s="32"/>
      <c r="C187" s="19"/>
      <c r="D187" s="19"/>
      <c r="E187" s="19"/>
      <c r="F187" s="33"/>
    </row>
    <row r="188" spans="1:6" x14ac:dyDescent="0.25">
      <c r="A188" s="31" t="s">
        <v>4120</v>
      </c>
      <c r="B188" s="32"/>
      <c r="C188" s="19"/>
      <c r="D188" s="19"/>
      <c r="E188" s="19"/>
      <c r="F188" s="33"/>
    </row>
    <row r="189" spans="1:6" x14ac:dyDescent="0.25">
      <c r="A189" s="31" t="s">
        <v>4121</v>
      </c>
      <c r="B189" s="32"/>
      <c r="C189" s="19"/>
      <c r="D189" s="19"/>
      <c r="E189" s="19"/>
      <c r="F189" s="33"/>
    </row>
    <row r="190" spans="1:6" x14ac:dyDescent="0.25">
      <c r="A190" s="31" t="s">
        <v>4122</v>
      </c>
      <c r="B190" s="32"/>
      <c r="C190" s="19"/>
      <c r="D190" s="19"/>
      <c r="E190" s="19"/>
      <c r="F190" s="33"/>
    </row>
    <row r="191" spans="1:6" x14ac:dyDescent="0.25">
      <c r="A191" s="31" t="s">
        <v>4123</v>
      </c>
      <c r="B191" s="32"/>
      <c r="C191" s="19"/>
      <c r="D191" s="19"/>
      <c r="E191" s="19"/>
      <c r="F191" s="33"/>
    </row>
    <row r="192" spans="1:6" x14ac:dyDescent="0.25">
      <c r="A192" s="31" t="s">
        <v>4124</v>
      </c>
      <c r="B192" s="32"/>
      <c r="C192" s="19"/>
      <c r="D192" s="19"/>
      <c r="E192" s="19"/>
      <c r="F192" s="33"/>
    </row>
    <row r="193" spans="1:6" x14ac:dyDescent="0.25">
      <c r="A193" s="31" t="s">
        <v>4125</v>
      </c>
      <c r="B193" s="32"/>
      <c r="C193" s="19"/>
      <c r="D193" s="19"/>
      <c r="E193" s="19"/>
      <c r="F193" s="33"/>
    </row>
    <row r="194" spans="1:6" x14ac:dyDescent="0.25">
      <c r="A194" s="31" t="s">
        <v>4126</v>
      </c>
      <c r="B194" s="32"/>
      <c r="C194" s="19"/>
      <c r="D194" s="19"/>
      <c r="E194" s="19"/>
      <c r="F194" s="33"/>
    </row>
    <row r="195" spans="1:6" x14ac:dyDescent="0.25">
      <c r="A195" s="31" t="s">
        <v>4127</v>
      </c>
      <c r="B195" s="32"/>
      <c r="C195" s="19"/>
      <c r="D195" s="19"/>
      <c r="E195" s="19"/>
      <c r="F195" s="33"/>
    </row>
    <row r="196" spans="1:6" x14ac:dyDescent="0.25">
      <c r="A196" s="31" t="s">
        <v>4128</v>
      </c>
      <c r="B196" s="32"/>
      <c r="C196" s="19"/>
      <c r="D196" s="19"/>
      <c r="E196" s="19"/>
      <c r="F196" s="33"/>
    </row>
    <row r="197" spans="1:6" x14ac:dyDescent="0.25">
      <c r="A197" s="31" t="s">
        <v>4129</v>
      </c>
      <c r="B197" s="32"/>
      <c r="C197" s="19"/>
      <c r="D197" s="19"/>
      <c r="E197" s="19"/>
      <c r="F197" s="33"/>
    </row>
    <row r="198" spans="1:6" x14ac:dyDescent="0.25">
      <c r="A198" s="31" t="s">
        <v>4130</v>
      </c>
      <c r="B198" s="32"/>
      <c r="C198" s="19"/>
      <c r="D198" s="19"/>
      <c r="E198" s="19"/>
      <c r="F198" s="33"/>
    </row>
    <row r="199" spans="1:6" x14ac:dyDescent="0.25">
      <c r="A199" s="31" t="s">
        <v>4131</v>
      </c>
      <c r="B199" s="32"/>
      <c r="C199" s="19"/>
      <c r="D199" s="19"/>
      <c r="E199" s="19"/>
      <c r="F199" s="33"/>
    </row>
    <row r="200" spans="1:6" x14ac:dyDescent="0.25">
      <c r="A200" s="31" t="s">
        <v>4132</v>
      </c>
      <c r="B200" s="32"/>
      <c r="C200" s="19"/>
      <c r="D200" s="19"/>
      <c r="E200" s="19"/>
      <c r="F200" s="33"/>
    </row>
    <row r="201" spans="1:6" x14ac:dyDescent="0.25">
      <c r="A201" s="31" t="s">
        <v>4133</v>
      </c>
      <c r="B201" s="32"/>
      <c r="C201" s="19"/>
      <c r="D201" s="19"/>
      <c r="E201" s="19"/>
      <c r="F201" s="33"/>
    </row>
    <row r="202" spans="1:6" x14ac:dyDescent="0.25">
      <c r="A202" s="31" t="s">
        <v>4134</v>
      </c>
      <c r="B202" s="32"/>
      <c r="C202" s="19"/>
      <c r="D202" s="19"/>
      <c r="E202" s="19"/>
      <c r="F202" s="33"/>
    </row>
    <row r="203" spans="1:6" x14ac:dyDescent="0.25">
      <c r="A203" s="31" t="s">
        <v>4135</v>
      </c>
      <c r="B203" s="32"/>
      <c r="C203" s="19"/>
      <c r="D203" s="19"/>
      <c r="E203" s="19"/>
      <c r="F203" s="33"/>
    </row>
    <row r="204" spans="1:6" x14ac:dyDescent="0.25">
      <c r="A204" s="31" t="s">
        <v>4136</v>
      </c>
      <c r="B204" s="32"/>
      <c r="C204" s="19"/>
      <c r="D204" s="19"/>
      <c r="E204" s="19"/>
      <c r="F204" s="33"/>
    </row>
    <row r="205" spans="1:6" x14ac:dyDescent="0.25">
      <c r="A205" s="31" t="s">
        <v>4137</v>
      </c>
      <c r="B205" s="32"/>
      <c r="C205" s="19"/>
      <c r="D205" s="19"/>
      <c r="E205" s="19"/>
      <c r="F205" s="33"/>
    </row>
    <row r="206" spans="1:6" x14ac:dyDescent="0.25">
      <c r="A206" s="31" t="s">
        <v>4138</v>
      </c>
      <c r="B206" s="32"/>
      <c r="C206" s="19"/>
      <c r="D206" s="19"/>
      <c r="E206" s="19"/>
      <c r="F206" s="33"/>
    </row>
    <row r="207" spans="1:6" x14ac:dyDescent="0.25">
      <c r="A207" s="31" t="s">
        <v>4139</v>
      </c>
      <c r="B207" s="32"/>
      <c r="C207" s="19"/>
      <c r="D207" s="19"/>
      <c r="E207" s="19"/>
      <c r="F207" s="33"/>
    </row>
    <row r="208" spans="1:6" x14ac:dyDescent="0.25">
      <c r="A208" s="31" t="s">
        <v>4140</v>
      </c>
      <c r="B208" s="32"/>
      <c r="C208" s="19"/>
      <c r="D208" s="19"/>
      <c r="E208" s="19"/>
      <c r="F208" s="33"/>
    </row>
    <row r="209" spans="1:6" x14ac:dyDescent="0.25">
      <c r="A209" s="31" t="s">
        <v>4141</v>
      </c>
      <c r="B209" s="32"/>
      <c r="C209" s="19"/>
      <c r="D209" s="19"/>
      <c r="E209" s="19"/>
      <c r="F209" s="33"/>
    </row>
    <row r="210" spans="1:6" x14ac:dyDescent="0.25">
      <c r="A210" s="31" t="s">
        <v>4142</v>
      </c>
      <c r="B210" s="32"/>
      <c r="C210" s="19"/>
      <c r="D210" s="19"/>
      <c r="E210" s="19"/>
      <c r="F210" s="33"/>
    </row>
    <row r="211" spans="1:6" x14ac:dyDescent="0.25">
      <c r="A211" s="31" t="s">
        <v>4143</v>
      </c>
      <c r="B211" s="32"/>
      <c r="C211" s="19"/>
      <c r="D211" s="19"/>
      <c r="E211" s="19"/>
      <c r="F211" s="33"/>
    </row>
    <row r="212" spans="1:6" x14ac:dyDescent="0.25">
      <c r="A212" s="31" t="s">
        <v>4144</v>
      </c>
      <c r="B212" s="32"/>
      <c r="C212" s="19"/>
      <c r="D212" s="19"/>
      <c r="E212" s="19"/>
      <c r="F212" s="33"/>
    </row>
    <row r="213" spans="1:6" x14ac:dyDescent="0.25">
      <c r="A213" s="31" t="s">
        <v>4145</v>
      </c>
      <c r="B213" s="32"/>
      <c r="C213" s="19"/>
      <c r="D213" s="19"/>
      <c r="E213" s="19"/>
      <c r="F213" s="33"/>
    </row>
    <row r="214" spans="1:6" x14ac:dyDescent="0.25">
      <c r="A214" s="31" t="s">
        <v>4146</v>
      </c>
      <c r="B214" s="32"/>
      <c r="C214" s="19"/>
      <c r="D214" s="19"/>
      <c r="E214" s="19"/>
      <c r="F214" s="33"/>
    </row>
    <row r="215" spans="1:6" x14ac:dyDescent="0.25">
      <c r="A215" s="31" t="s">
        <v>4147</v>
      </c>
      <c r="B215" s="32"/>
      <c r="C215" s="19"/>
      <c r="D215" s="19"/>
      <c r="E215" s="19"/>
      <c r="F215" s="33"/>
    </row>
    <row r="216" spans="1:6" x14ac:dyDescent="0.25">
      <c r="A216" s="31" t="s">
        <v>4148</v>
      </c>
      <c r="B216" s="32"/>
      <c r="C216" s="19"/>
      <c r="D216" s="19"/>
      <c r="E216" s="19"/>
      <c r="F216" s="33"/>
    </row>
    <row r="217" spans="1:6" x14ac:dyDescent="0.25">
      <c r="A217" s="31" t="s">
        <v>4149</v>
      </c>
      <c r="B217" s="32"/>
      <c r="C217" s="19"/>
      <c r="D217" s="19"/>
      <c r="E217" s="19"/>
      <c r="F217" s="33"/>
    </row>
    <row r="218" spans="1:6" x14ac:dyDescent="0.25">
      <c r="A218" s="31" t="s">
        <v>4150</v>
      </c>
      <c r="B218" s="32"/>
      <c r="C218" s="19"/>
      <c r="D218" s="19"/>
      <c r="E218" s="19"/>
      <c r="F218" s="33"/>
    </row>
    <row r="219" spans="1:6" x14ac:dyDescent="0.25">
      <c r="A219" s="31" t="s">
        <v>4151</v>
      </c>
      <c r="B219" s="32"/>
      <c r="C219" s="19"/>
      <c r="D219" s="19"/>
      <c r="E219" s="19"/>
      <c r="F219" s="33"/>
    </row>
    <row r="220" spans="1:6" x14ac:dyDescent="0.25">
      <c r="A220" s="31" t="s">
        <v>4152</v>
      </c>
      <c r="B220" s="32"/>
      <c r="C220" s="19"/>
      <c r="D220" s="19"/>
      <c r="E220" s="19"/>
      <c r="F220" s="33"/>
    </row>
    <row r="221" spans="1:6" x14ac:dyDescent="0.25">
      <c r="A221" s="31" t="s">
        <v>4153</v>
      </c>
      <c r="B221" s="32"/>
      <c r="C221" s="19"/>
      <c r="D221" s="19"/>
      <c r="E221" s="19"/>
      <c r="F221" s="33"/>
    </row>
    <row r="222" spans="1:6" x14ac:dyDescent="0.25">
      <c r="A222" s="31" t="s">
        <v>4154</v>
      </c>
      <c r="B222" s="32"/>
      <c r="C222" s="19"/>
      <c r="D222" s="19"/>
      <c r="E222" s="19"/>
      <c r="F222" s="33"/>
    </row>
    <row r="223" spans="1:6" x14ac:dyDescent="0.25">
      <c r="A223" s="31" t="s">
        <v>4155</v>
      </c>
      <c r="B223" s="32"/>
      <c r="C223" s="19"/>
      <c r="D223" s="19"/>
      <c r="E223" s="19"/>
      <c r="F223" s="33"/>
    </row>
    <row r="224" spans="1:6" x14ac:dyDescent="0.25">
      <c r="A224" s="31" t="s">
        <v>4156</v>
      </c>
      <c r="B224" s="32"/>
      <c r="C224" s="19"/>
      <c r="D224" s="19"/>
      <c r="E224" s="19"/>
      <c r="F224" s="33"/>
    </row>
    <row r="225" spans="1:6" x14ac:dyDescent="0.25">
      <c r="A225" s="31" t="s">
        <v>4157</v>
      </c>
      <c r="B225" s="32"/>
      <c r="C225" s="19"/>
      <c r="D225" s="19"/>
      <c r="E225" s="19"/>
      <c r="F225" s="33"/>
    </row>
    <row r="226" spans="1:6" x14ac:dyDescent="0.25">
      <c r="A226" s="31" t="s">
        <v>4158</v>
      </c>
      <c r="B226" s="32"/>
      <c r="C226" s="19"/>
      <c r="D226" s="19"/>
      <c r="E226" s="19"/>
      <c r="F226" s="33"/>
    </row>
    <row r="227" spans="1:6" x14ac:dyDescent="0.25">
      <c r="A227" s="31" t="s">
        <v>4159</v>
      </c>
      <c r="B227" s="32"/>
      <c r="C227" s="19"/>
      <c r="D227" s="19"/>
      <c r="E227" s="19"/>
      <c r="F227" s="33"/>
    </row>
    <row r="228" spans="1:6" x14ac:dyDescent="0.25">
      <c r="A228" s="31" t="s">
        <v>4160</v>
      </c>
      <c r="B228" s="32"/>
      <c r="C228" s="19"/>
      <c r="D228" s="19"/>
      <c r="E228" s="19"/>
      <c r="F228" s="33"/>
    </row>
    <row r="229" spans="1:6" x14ac:dyDescent="0.25">
      <c r="A229" s="31" t="s">
        <v>4161</v>
      </c>
      <c r="B229" s="32"/>
      <c r="C229" s="19"/>
      <c r="D229" s="19"/>
      <c r="E229" s="19"/>
      <c r="F229" s="33"/>
    </row>
    <row r="230" spans="1:6" x14ac:dyDescent="0.25">
      <c r="A230" s="31" t="s">
        <v>4162</v>
      </c>
      <c r="B230" s="32"/>
      <c r="C230" s="19"/>
      <c r="D230" s="19"/>
      <c r="E230" s="19"/>
      <c r="F230" s="33"/>
    </row>
    <row r="231" spans="1:6" x14ac:dyDescent="0.25">
      <c r="A231" s="31" t="s">
        <v>4163</v>
      </c>
      <c r="B231" s="32"/>
      <c r="C231" s="19"/>
      <c r="D231" s="19"/>
      <c r="E231" s="19"/>
      <c r="F231" s="33"/>
    </row>
    <row r="232" spans="1:6" x14ac:dyDescent="0.25">
      <c r="A232" s="31" t="s">
        <v>4164</v>
      </c>
      <c r="B232" s="32"/>
      <c r="C232" s="19"/>
      <c r="D232" s="19"/>
      <c r="E232" s="19"/>
      <c r="F232" s="33"/>
    </row>
    <row r="233" spans="1:6" x14ac:dyDescent="0.25">
      <c r="A233" s="31" t="s">
        <v>4165</v>
      </c>
      <c r="B233" s="32"/>
      <c r="C233" s="19"/>
      <c r="D233" s="19"/>
      <c r="E233" s="19"/>
      <c r="F233" s="33"/>
    </row>
    <row r="234" spans="1:6" x14ac:dyDescent="0.25">
      <c r="A234" s="31" t="s">
        <v>4166</v>
      </c>
      <c r="B234" s="32"/>
      <c r="C234" s="19"/>
      <c r="D234" s="19"/>
      <c r="E234" s="19"/>
      <c r="F234" s="33"/>
    </row>
    <row r="235" spans="1:6" x14ac:dyDescent="0.25">
      <c r="A235" s="31" t="s">
        <v>4167</v>
      </c>
      <c r="B235" s="32"/>
      <c r="C235" s="19"/>
      <c r="D235" s="19"/>
      <c r="E235" s="19"/>
      <c r="F235" s="33"/>
    </row>
    <row r="236" spans="1:6" x14ac:dyDescent="0.25">
      <c r="A236" s="31" t="s">
        <v>4168</v>
      </c>
      <c r="B236" s="32"/>
      <c r="C236" s="19"/>
      <c r="D236" s="19"/>
      <c r="E236" s="19"/>
      <c r="F236" s="33"/>
    </row>
    <row r="237" spans="1:6" x14ac:dyDescent="0.25">
      <c r="A237" s="31" t="s">
        <v>4169</v>
      </c>
      <c r="B237" s="32"/>
      <c r="C237" s="19"/>
      <c r="D237" s="19"/>
      <c r="E237" s="19"/>
      <c r="F237" s="33"/>
    </row>
    <row r="238" spans="1:6" x14ac:dyDescent="0.25">
      <c r="A238" s="31" t="s">
        <v>4170</v>
      </c>
      <c r="B238" s="32"/>
      <c r="C238" s="19"/>
      <c r="D238" s="19"/>
      <c r="E238" s="19"/>
      <c r="F238" s="33"/>
    </row>
    <row r="239" spans="1:6" x14ac:dyDescent="0.25">
      <c r="A239" s="31" t="s">
        <v>4171</v>
      </c>
      <c r="B239" s="32"/>
      <c r="C239" s="19"/>
      <c r="D239" s="19"/>
      <c r="E239" s="19"/>
      <c r="F239" s="33"/>
    </row>
    <row r="240" spans="1:6" x14ac:dyDescent="0.25">
      <c r="A240" s="31" t="s">
        <v>4172</v>
      </c>
      <c r="B240" s="32"/>
      <c r="C240" s="19"/>
      <c r="D240" s="19"/>
      <c r="E240" s="19"/>
      <c r="F240" s="33"/>
    </row>
    <row r="241" spans="1:6" x14ac:dyDescent="0.25">
      <c r="A241" s="31" t="s">
        <v>4173</v>
      </c>
      <c r="B241" s="32"/>
      <c r="C241" s="19"/>
      <c r="D241" s="19"/>
      <c r="E241" s="19"/>
      <c r="F241" s="33"/>
    </row>
    <row r="242" spans="1:6" x14ac:dyDescent="0.25">
      <c r="A242" s="31" t="s">
        <v>4174</v>
      </c>
      <c r="B242" s="32"/>
      <c r="C242" s="19"/>
      <c r="D242" s="19"/>
      <c r="E242" s="19"/>
      <c r="F242" s="33"/>
    </row>
    <row r="243" spans="1:6" x14ac:dyDescent="0.25">
      <c r="A243" s="31" t="s">
        <v>4175</v>
      </c>
      <c r="B243" s="32"/>
      <c r="C243" s="19"/>
      <c r="D243" s="19"/>
      <c r="E243" s="19"/>
      <c r="F243" s="33"/>
    </row>
    <row r="244" spans="1:6" x14ac:dyDescent="0.25">
      <c r="A244" s="31" t="s">
        <v>4176</v>
      </c>
      <c r="B244" s="32"/>
      <c r="C244" s="19"/>
      <c r="D244" s="19"/>
      <c r="E244" s="19"/>
      <c r="F244" s="33"/>
    </row>
    <row r="245" spans="1:6" x14ac:dyDescent="0.25">
      <c r="A245" s="31" t="s">
        <v>4177</v>
      </c>
      <c r="B245" s="32"/>
      <c r="C245" s="19"/>
      <c r="D245" s="19"/>
      <c r="E245" s="19"/>
      <c r="F245" s="33"/>
    </row>
    <row r="246" spans="1:6" x14ac:dyDescent="0.25">
      <c r="A246" s="31" t="s">
        <v>4178</v>
      </c>
      <c r="B246" s="32"/>
      <c r="C246" s="19"/>
      <c r="D246" s="19"/>
      <c r="E246" s="19"/>
      <c r="F246" s="33"/>
    </row>
    <row r="247" spans="1:6" x14ac:dyDescent="0.25">
      <c r="A247" s="31" t="s">
        <v>4179</v>
      </c>
      <c r="B247" s="32"/>
      <c r="C247" s="19"/>
      <c r="D247" s="19"/>
      <c r="E247" s="19"/>
      <c r="F247" s="33"/>
    </row>
    <row r="248" spans="1:6" x14ac:dyDescent="0.25">
      <c r="A248" s="31" t="s">
        <v>4180</v>
      </c>
      <c r="B248" s="32"/>
      <c r="C248" s="19"/>
      <c r="D248" s="19"/>
      <c r="E248" s="19"/>
      <c r="F248" s="33"/>
    </row>
    <row r="249" spans="1:6" x14ac:dyDescent="0.25">
      <c r="A249" s="31" t="s">
        <v>4181</v>
      </c>
      <c r="B249" s="32"/>
      <c r="C249" s="19"/>
      <c r="D249" s="19"/>
      <c r="E249" s="19"/>
      <c r="F249" s="33"/>
    </row>
    <row r="250" spans="1:6" x14ac:dyDescent="0.25">
      <c r="A250" s="31" t="s">
        <v>4182</v>
      </c>
      <c r="B250" s="32"/>
      <c r="C250" s="19"/>
      <c r="D250" s="19"/>
      <c r="E250" s="19"/>
      <c r="F250" s="33"/>
    </row>
    <row r="251" spans="1:6" x14ac:dyDescent="0.25">
      <c r="A251" s="31" t="s">
        <v>4183</v>
      </c>
      <c r="B251" s="32"/>
      <c r="C251" s="19"/>
      <c r="D251" s="19"/>
      <c r="E251" s="19"/>
      <c r="F251" s="33"/>
    </row>
    <row r="252" spans="1:6" x14ac:dyDescent="0.25">
      <c r="A252" s="31" t="s">
        <v>4184</v>
      </c>
      <c r="B252" s="32"/>
      <c r="C252" s="19"/>
      <c r="D252" s="19"/>
      <c r="E252" s="19"/>
      <c r="F252" s="33"/>
    </row>
    <row r="253" spans="1:6" x14ac:dyDescent="0.25">
      <c r="A253" s="31" t="s">
        <v>4185</v>
      </c>
      <c r="B253" s="32"/>
      <c r="C253" s="19"/>
      <c r="D253" s="19"/>
      <c r="E253" s="19"/>
      <c r="F253" s="33"/>
    </row>
    <row r="254" spans="1:6" x14ac:dyDescent="0.25">
      <c r="A254" s="31" t="s">
        <v>4186</v>
      </c>
      <c r="B254" s="32"/>
      <c r="C254" s="19"/>
      <c r="D254" s="19"/>
      <c r="E254" s="19"/>
      <c r="F254" s="33"/>
    </row>
    <row r="255" spans="1:6" x14ac:dyDescent="0.25">
      <c r="A255" s="31" t="s">
        <v>4187</v>
      </c>
      <c r="B255" s="32"/>
      <c r="C255" s="19"/>
      <c r="D255" s="19"/>
      <c r="E255" s="19"/>
      <c r="F255" s="33"/>
    </row>
    <row r="256" spans="1:6" x14ac:dyDescent="0.25">
      <c r="A256" s="31" t="s">
        <v>4188</v>
      </c>
      <c r="B256" s="32"/>
      <c r="C256" s="19"/>
      <c r="D256" s="19"/>
      <c r="E256" s="19"/>
      <c r="F256" s="33"/>
    </row>
    <row r="257" spans="1:6" x14ac:dyDescent="0.25">
      <c r="A257" s="31" t="s">
        <v>4189</v>
      </c>
      <c r="B257" s="32"/>
      <c r="C257" s="19"/>
      <c r="D257" s="19"/>
      <c r="E257" s="19"/>
      <c r="F257" s="33"/>
    </row>
    <row r="258" spans="1:6" x14ac:dyDescent="0.25">
      <c r="A258" s="31" t="s">
        <v>4190</v>
      </c>
      <c r="B258" s="32"/>
      <c r="C258" s="19"/>
      <c r="D258" s="19"/>
      <c r="E258" s="19"/>
      <c r="F258" s="33"/>
    </row>
    <row r="259" spans="1:6" x14ac:dyDescent="0.25">
      <c r="A259" s="31" t="s">
        <v>4191</v>
      </c>
      <c r="B259" s="32"/>
      <c r="C259" s="19"/>
      <c r="D259" s="19"/>
      <c r="E259" s="19"/>
      <c r="F259" s="33"/>
    </row>
    <row r="260" spans="1:6" x14ac:dyDescent="0.25">
      <c r="A260" s="31" t="s">
        <v>4192</v>
      </c>
      <c r="B260" s="32"/>
      <c r="C260" s="19"/>
      <c r="D260" s="19"/>
      <c r="E260" s="19"/>
      <c r="F260" s="33"/>
    </row>
    <row r="261" spans="1:6" x14ac:dyDescent="0.25">
      <c r="A261" s="31" t="s">
        <v>4193</v>
      </c>
      <c r="B261" s="32"/>
      <c r="C261" s="19"/>
      <c r="D261" s="19"/>
      <c r="E261" s="19"/>
      <c r="F261" s="33"/>
    </row>
    <row r="262" spans="1:6" x14ac:dyDescent="0.25">
      <c r="A262" s="31" t="s">
        <v>4194</v>
      </c>
      <c r="B262" s="32"/>
      <c r="C262" s="19"/>
      <c r="D262" s="19"/>
      <c r="E262" s="19"/>
      <c r="F262" s="33"/>
    </row>
    <row r="263" spans="1:6" x14ac:dyDescent="0.25">
      <c r="A263" s="31" t="s">
        <v>4195</v>
      </c>
      <c r="B263" s="32"/>
      <c r="C263" s="19"/>
      <c r="D263" s="19"/>
      <c r="E263" s="19"/>
      <c r="F263" s="33"/>
    </row>
    <row r="264" spans="1:6" x14ac:dyDescent="0.25">
      <c r="A264" s="31" t="s">
        <v>4196</v>
      </c>
      <c r="B264" s="32"/>
      <c r="C264" s="19"/>
      <c r="D264" s="19"/>
      <c r="E264" s="19"/>
      <c r="F264" s="33"/>
    </row>
    <row r="265" spans="1:6" x14ac:dyDescent="0.25">
      <c r="A265" s="31" t="s">
        <v>4197</v>
      </c>
      <c r="B265" s="32"/>
      <c r="C265" s="19"/>
      <c r="D265" s="19"/>
      <c r="E265" s="19"/>
      <c r="F265" s="33"/>
    </row>
    <row r="266" spans="1:6" x14ac:dyDescent="0.25">
      <c r="A266" s="31" t="s">
        <v>4198</v>
      </c>
      <c r="B266" s="32"/>
      <c r="C266" s="19"/>
      <c r="D266" s="19"/>
      <c r="E266" s="19"/>
      <c r="F266" s="33"/>
    </row>
    <row r="267" spans="1:6" x14ac:dyDescent="0.25">
      <c r="A267" s="31" t="s">
        <v>4199</v>
      </c>
      <c r="B267" s="32"/>
      <c r="C267" s="19"/>
      <c r="D267" s="19"/>
      <c r="E267" s="19"/>
      <c r="F267" s="33"/>
    </row>
    <row r="268" spans="1:6" x14ac:dyDescent="0.25">
      <c r="A268" s="31" t="s">
        <v>4200</v>
      </c>
      <c r="B268" s="32"/>
      <c r="C268" s="19"/>
      <c r="D268" s="19"/>
      <c r="E268" s="19"/>
      <c r="F268" s="33"/>
    </row>
    <row r="269" spans="1:6" x14ac:dyDescent="0.25">
      <c r="A269" s="31" t="s">
        <v>4201</v>
      </c>
      <c r="B269" s="32"/>
      <c r="C269" s="19"/>
      <c r="D269" s="19"/>
      <c r="E269" s="19"/>
      <c r="F269" s="33"/>
    </row>
    <row r="270" spans="1:6" x14ac:dyDescent="0.25">
      <c r="A270" s="31" t="s">
        <v>4202</v>
      </c>
      <c r="B270" s="32"/>
      <c r="C270" s="19"/>
      <c r="D270" s="19"/>
      <c r="E270" s="19"/>
      <c r="F270" s="33"/>
    </row>
    <row r="271" spans="1:6" x14ac:dyDescent="0.25">
      <c r="A271" s="31" t="s">
        <v>4203</v>
      </c>
      <c r="B271" s="32"/>
      <c r="C271" s="19"/>
      <c r="D271" s="19"/>
      <c r="E271" s="19"/>
      <c r="F271" s="33"/>
    </row>
    <row r="272" spans="1:6" x14ac:dyDescent="0.25">
      <c r="A272" s="31" t="s">
        <v>4204</v>
      </c>
      <c r="B272" s="32"/>
      <c r="C272" s="19"/>
      <c r="D272" s="19"/>
      <c r="E272" s="19"/>
      <c r="F272" s="33"/>
    </row>
    <row r="273" spans="1:6" x14ac:dyDescent="0.25">
      <c r="A273" s="31" t="s">
        <v>4205</v>
      </c>
      <c r="B273" s="32"/>
      <c r="C273" s="19"/>
      <c r="D273" s="19"/>
      <c r="E273" s="19"/>
      <c r="F273" s="33"/>
    </row>
    <row r="274" spans="1:6" x14ac:dyDescent="0.25">
      <c r="A274" s="31" t="s">
        <v>4206</v>
      </c>
      <c r="B274" s="32"/>
      <c r="C274" s="19"/>
      <c r="D274" s="19"/>
      <c r="E274" s="19"/>
      <c r="F274" s="33"/>
    </row>
    <row r="275" spans="1:6" x14ac:dyDescent="0.25">
      <c r="A275" s="31" t="s">
        <v>4207</v>
      </c>
      <c r="B275" s="32"/>
      <c r="C275" s="19"/>
      <c r="D275" s="19"/>
      <c r="E275" s="19"/>
      <c r="F275" s="33"/>
    </row>
    <row r="276" spans="1:6" x14ac:dyDescent="0.25">
      <c r="A276" s="31" t="s">
        <v>4208</v>
      </c>
      <c r="B276" s="32"/>
      <c r="C276" s="19"/>
      <c r="D276" s="19"/>
      <c r="E276" s="19"/>
      <c r="F276" s="33"/>
    </row>
    <row r="277" spans="1:6" x14ac:dyDescent="0.25">
      <c r="A277" s="31" t="s">
        <v>4209</v>
      </c>
      <c r="B277" s="32"/>
      <c r="C277" s="19"/>
      <c r="D277" s="19"/>
      <c r="E277" s="19"/>
      <c r="F277" s="33"/>
    </row>
    <row r="278" spans="1:6" x14ac:dyDescent="0.25">
      <c r="A278" s="31" t="s">
        <v>4210</v>
      </c>
      <c r="B278" s="32"/>
      <c r="C278" s="19"/>
      <c r="D278" s="19"/>
      <c r="E278" s="19"/>
      <c r="F278" s="33"/>
    </row>
    <row r="279" spans="1:6" x14ac:dyDescent="0.25">
      <c r="A279" s="31" t="s">
        <v>4211</v>
      </c>
      <c r="B279" s="32"/>
      <c r="C279" s="19"/>
      <c r="D279" s="19"/>
      <c r="E279" s="19"/>
      <c r="F279" s="33"/>
    </row>
    <row r="280" spans="1:6" x14ac:dyDescent="0.25">
      <c r="A280" s="31" t="s">
        <v>4212</v>
      </c>
      <c r="B280" s="32"/>
      <c r="C280" s="19"/>
      <c r="D280" s="19"/>
      <c r="E280" s="19"/>
      <c r="F280" s="33"/>
    </row>
    <row r="281" spans="1:6" x14ac:dyDescent="0.25">
      <c r="A281" s="31" t="s">
        <v>4213</v>
      </c>
      <c r="B281" s="32"/>
      <c r="C281" s="19"/>
      <c r="D281" s="19"/>
      <c r="E281" s="19"/>
      <c r="F281" s="33"/>
    </row>
    <row r="282" spans="1:6" x14ac:dyDescent="0.25">
      <c r="A282" s="31" t="s">
        <v>4214</v>
      </c>
      <c r="B282" s="32"/>
      <c r="C282" s="19"/>
      <c r="D282" s="19"/>
      <c r="E282" s="19"/>
      <c r="F282" s="33"/>
    </row>
    <row r="283" spans="1:6" x14ac:dyDescent="0.25">
      <c r="A283" s="31" t="s">
        <v>4215</v>
      </c>
      <c r="B283" s="32"/>
      <c r="C283" s="19"/>
      <c r="D283" s="19"/>
      <c r="E283" s="19"/>
      <c r="F283" s="33"/>
    </row>
    <row r="284" spans="1:6" x14ac:dyDescent="0.25">
      <c r="A284" s="31" t="s">
        <v>4216</v>
      </c>
      <c r="B284" s="32"/>
      <c r="C284" s="19"/>
      <c r="D284" s="19"/>
      <c r="E284" s="19"/>
      <c r="F284" s="33"/>
    </row>
    <row r="285" spans="1:6" x14ac:dyDescent="0.25">
      <c r="A285" s="31" t="s">
        <v>4217</v>
      </c>
      <c r="B285" s="32"/>
      <c r="C285" s="19"/>
      <c r="D285" s="19"/>
      <c r="E285" s="19"/>
      <c r="F285" s="33"/>
    </row>
    <row r="286" spans="1:6" x14ac:dyDescent="0.25">
      <c r="A286" s="31" t="s">
        <v>4218</v>
      </c>
      <c r="B286" s="32"/>
      <c r="C286" s="19"/>
      <c r="D286" s="19"/>
      <c r="E286" s="19"/>
      <c r="F286" s="33"/>
    </row>
    <row r="287" spans="1:6" x14ac:dyDescent="0.25">
      <c r="A287" s="31" t="s">
        <v>4219</v>
      </c>
      <c r="B287" s="32"/>
      <c r="C287" s="19"/>
      <c r="D287" s="19"/>
      <c r="E287" s="19"/>
      <c r="F287" s="33"/>
    </row>
    <row r="288" spans="1:6" x14ac:dyDescent="0.25">
      <c r="A288" s="31" t="s">
        <v>4220</v>
      </c>
      <c r="B288" s="32"/>
      <c r="C288" s="19"/>
      <c r="D288" s="19"/>
      <c r="E288" s="19"/>
      <c r="F288" s="33"/>
    </row>
    <row r="289" spans="1:6" x14ac:dyDescent="0.25">
      <c r="A289" s="31" t="s">
        <v>4221</v>
      </c>
      <c r="B289" s="32"/>
      <c r="C289" s="19"/>
      <c r="D289" s="19"/>
      <c r="E289" s="19"/>
      <c r="F289" s="33"/>
    </row>
    <row r="290" spans="1:6" x14ac:dyDescent="0.25">
      <c r="A290" s="31" t="s">
        <v>4222</v>
      </c>
      <c r="B290" s="32"/>
      <c r="C290" s="19"/>
      <c r="D290" s="19"/>
      <c r="E290" s="19"/>
      <c r="F290" s="33"/>
    </row>
    <row r="291" spans="1:6" x14ac:dyDescent="0.25">
      <c r="A291" s="31" t="s">
        <v>4223</v>
      </c>
      <c r="B291" s="32"/>
      <c r="C291" s="19"/>
      <c r="D291" s="19"/>
      <c r="E291" s="19"/>
      <c r="F291" s="33"/>
    </row>
    <row r="292" spans="1:6" x14ac:dyDescent="0.25">
      <c r="A292" s="31" t="s">
        <v>4224</v>
      </c>
      <c r="B292" s="32"/>
      <c r="C292" s="19"/>
      <c r="D292" s="19"/>
      <c r="E292" s="19"/>
      <c r="F292" s="33"/>
    </row>
    <row r="293" spans="1:6" x14ac:dyDescent="0.25">
      <c r="A293" s="31" t="s">
        <v>4225</v>
      </c>
      <c r="B293" s="32"/>
      <c r="C293" s="19"/>
      <c r="D293" s="19"/>
      <c r="E293" s="19"/>
      <c r="F293" s="33"/>
    </row>
    <row r="294" spans="1:6" x14ac:dyDescent="0.25">
      <c r="A294" s="31" t="s">
        <v>4226</v>
      </c>
      <c r="B294" s="32"/>
      <c r="C294" s="19"/>
      <c r="D294" s="19"/>
      <c r="E294" s="19"/>
      <c r="F294" s="33"/>
    </row>
    <row r="295" spans="1:6" x14ac:dyDescent="0.25">
      <c r="A295" s="31" t="s">
        <v>4227</v>
      </c>
      <c r="B295" s="32"/>
      <c r="C295" s="19"/>
      <c r="D295" s="19"/>
      <c r="E295" s="19"/>
      <c r="F295" s="33"/>
    </row>
    <row r="296" spans="1:6" x14ac:dyDescent="0.25">
      <c r="A296" s="31" t="s">
        <v>4228</v>
      </c>
      <c r="B296" s="32"/>
      <c r="C296" s="19"/>
      <c r="D296" s="19"/>
      <c r="E296" s="19"/>
      <c r="F296" s="33"/>
    </row>
    <row r="297" spans="1:6" x14ac:dyDescent="0.25">
      <c r="A297" s="31" t="s">
        <v>4229</v>
      </c>
      <c r="B297" s="32"/>
      <c r="C297" s="19"/>
      <c r="D297" s="19"/>
      <c r="E297" s="19"/>
      <c r="F297" s="33"/>
    </row>
    <row r="298" spans="1:6" x14ac:dyDescent="0.25">
      <c r="A298" s="31" t="s">
        <v>4230</v>
      </c>
      <c r="B298" s="32"/>
      <c r="C298" s="19"/>
      <c r="D298" s="19"/>
      <c r="E298" s="19"/>
      <c r="F298" s="33"/>
    </row>
    <row r="299" spans="1:6" x14ac:dyDescent="0.25">
      <c r="A299" s="31" t="s">
        <v>4231</v>
      </c>
      <c r="B299" s="32"/>
      <c r="C299" s="19"/>
      <c r="D299" s="19"/>
      <c r="E299" s="19"/>
      <c r="F299" s="33"/>
    </row>
    <row r="300" spans="1:6" x14ac:dyDescent="0.25">
      <c r="A300" s="31" t="s">
        <v>4232</v>
      </c>
      <c r="B300" s="32"/>
      <c r="C300" s="19"/>
      <c r="D300" s="19"/>
      <c r="E300" s="19"/>
      <c r="F300" s="33"/>
    </row>
    <row r="301" spans="1:6" x14ac:dyDescent="0.25">
      <c r="A301" s="31" t="s">
        <v>4233</v>
      </c>
      <c r="B301" s="32"/>
      <c r="C301" s="19"/>
      <c r="D301" s="19"/>
      <c r="E301" s="19"/>
      <c r="F301" s="33"/>
    </row>
    <row r="302" spans="1:6" x14ac:dyDescent="0.25">
      <c r="A302" s="31" t="s">
        <v>4234</v>
      </c>
      <c r="B302" s="32"/>
      <c r="C302" s="19"/>
      <c r="D302" s="19"/>
      <c r="E302" s="19"/>
      <c r="F302" s="33"/>
    </row>
    <row r="303" spans="1:6" x14ac:dyDescent="0.25">
      <c r="A303" s="31" t="s">
        <v>4235</v>
      </c>
      <c r="B303" s="32"/>
      <c r="C303" s="19"/>
      <c r="D303" s="19"/>
      <c r="E303" s="19"/>
      <c r="F303" s="33"/>
    </row>
    <row r="304" spans="1:6" x14ac:dyDescent="0.25">
      <c r="A304" s="31" t="s">
        <v>4236</v>
      </c>
      <c r="B304" s="32"/>
      <c r="C304" s="19"/>
      <c r="D304" s="19"/>
      <c r="E304" s="19"/>
      <c r="F304" s="33"/>
    </row>
    <row r="305" spans="1:6" x14ac:dyDescent="0.25">
      <c r="A305" s="31" t="s">
        <v>4237</v>
      </c>
      <c r="B305" s="32">
        <v>5</v>
      </c>
      <c r="C305" s="19"/>
      <c r="D305" s="19"/>
      <c r="E305" s="19"/>
      <c r="F305" s="33">
        <v>5</v>
      </c>
    </row>
    <row r="306" spans="1:6" x14ac:dyDescent="0.25">
      <c r="A306" s="31" t="s">
        <v>4238</v>
      </c>
      <c r="B306" s="32"/>
      <c r="C306" s="19"/>
      <c r="D306" s="19"/>
      <c r="E306" s="19"/>
      <c r="F306" s="33"/>
    </row>
    <row r="307" spans="1:6" x14ac:dyDescent="0.25">
      <c r="A307" s="31" t="s">
        <v>4239</v>
      </c>
      <c r="B307" s="32">
        <v>2</v>
      </c>
      <c r="C307" s="19"/>
      <c r="D307" s="19"/>
      <c r="E307" s="19"/>
      <c r="F307" s="33">
        <v>2</v>
      </c>
    </row>
    <row r="308" spans="1:6" x14ac:dyDescent="0.25">
      <c r="A308" s="31" t="s">
        <v>4240</v>
      </c>
      <c r="B308" s="32"/>
      <c r="C308" s="19"/>
      <c r="D308" s="19"/>
      <c r="E308" s="19"/>
      <c r="F308" s="33"/>
    </row>
    <row r="309" spans="1:6" x14ac:dyDescent="0.25">
      <c r="A309" s="31" t="s">
        <v>4241</v>
      </c>
      <c r="B309" s="32">
        <v>2</v>
      </c>
      <c r="C309" s="19"/>
      <c r="D309" s="19"/>
      <c r="E309" s="19"/>
      <c r="F309" s="33">
        <v>2</v>
      </c>
    </row>
    <row r="310" spans="1:6" x14ac:dyDescent="0.25">
      <c r="A310" s="31" t="s">
        <v>4242</v>
      </c>
      <c r="B310" s="32"/>
      <c r="C310" s="19"/>
      <c r="D310" s="19"/>
      <c r="E310" s="19"/>
      <c r="F310" s="33"/>
    </row>
    <row r="311" spans="1:6" x14ac:dyDescent="0.25">
      <c r="A311" s="31" t="s">
        <v>4243</v>
      </c>
      <c r="B311" s="32"/>
      <c r="C311" s="19"/>
      <c r="D311" s="19"/>
      <c r="E311" s="19"/>
      <c r="F311" s="33"/>
    </row>
    <row r="312" spans="1:6" x14ac:dyDescent="0.25">
      <c r="A312" s="31" t="s">
        <v>4244</v>
      </c>
      <c r="B312" s="32"/>
      <c r="C312" s="19"/>
      <c r="D312" s="19"/>
      <c r="E312" s="19"/>
      <c r="F312" s="33"/>
    </row>
    <row r="313" spans="1:6" x14ac:dyDescent="0.25">
      <c r="A313" s="31" t="s">
        <v>4245</v>
      </c>
      <c r="B313" s="32"/>
      <c r="C313" s="19"/>
      <c r="D313" s="19"/>
      <c r="E313" s="19"/>
      <c r="F313" s="33"/>
    </row>
    <row r="314" spans="1:6" x14ac:dyDescent="0.25">
      <c r="A314" s="31" t="s">
        <v>4246</v>
      </c>
      <c r="B314" s="32"/>
      <c r="C314" s="19"/>
      <c r="D314" s="19"/>
      <c r="E314" s="19"/>
      <c r="F314" s="33"/>
    </row>
    <row r="315" spans="1:6" x14ac:dyDescent="0.25">
      <c r="A315" s="31" t="s">
        <v>4247</v>
      </c>
      <c r="B315" s="32">
        <v>1</v>
      </c>
      <c r="C315" s="19"/>
      <c r="D315" s="19"/>
      <c r="E315" s="19"/>
      <c r="F315" s="33">
        <v>1</v>
      </c>
    </row>
    <row r="316" spans="1:6" x14ac:dyDescent="0.25">
      <c r="A316" s="31" t="s">
        <v>4248</v>
      </c>
      <c r="B316" s="32"/>
      <c r="C316" s="19"/>
      <c r="D316" s="19"/>
      <c r="E316" s="19"/>
      <c r="F316" s="33"/>
    </row>
    <row r="317" spans="1:6" x14ac:dyDescent="0.25">
      <c r="A317" s="31" t="s">
        <v>4249</v>
      </c>
      <c r="B317" s="32"/>
      <c r="C317" s="19"/>
      <c r="D317" s="19"/>
      <c r="E317" s="19"/>
      <c r="F317" s="33"/>
    </row>
    <row r="318" spans="1:6" x14ac:dyDescent="0.25">
      <c r="A318" s="31" t="s">
        <v>4250</v>
      </c>
      <c r="B318" s="32"/>
      <c r="C318" s="19"/>
      <c r="D318" s="19"/>
      <c r="E318" s="19"/>
      <c r="F318" s="33"/>
    </row>
    <row r="319" spans="1:6" x14ac:dyDescent="0.25">
      <c r="A319" s="31" t="s">
        <v>4251</v>
      </c>
      <c r="B319" s="32"/>
      <c r="C319" s="19"/>
      <c r="D319" s="19"/>
      <c r="E319" s="19"/>
      <c r="F319" s="33"/>
    </row>
    <row r="320" spans="1:6" x14ac:dyDescent="0.25">
      <c r="A320" s="31" t="s">
        <v>4252</v>
      </c>
      <c r="B320" s="32"/>
      <c r="C320" s="19"/>
      <c r="D320" s="19"/>
      <c r="E320" s="19"/>
      <c r="F320" s="33"/>
    </row>
    <row r="321" spans="1:6" x14ac:dyDescent="0.25">
      <c r="A321" s="31" t="s">
        <v>4253</v>
      </c>
      <c r="B321" s="32"/>
      <c r="C321" s="19"/>
      <c r="D321" s="19"/>
      <c r="E321" s="19"/>
      <c r="F321" s="33"/>
    </row>
    <row r="322" spans="1:6" x14ac:dyDescent="0.25">
      <c r="A322" s="31" t="s">
        <v>4254</v>
      </c>
      <c r="B322" s="32"/>
      <c r="C322" s="19"/>
      <c r="D322" s="19"/>
      <c r="E322" s="19"/>
      <c r="F322" s="33"/>
    </row>
    <row r="323" spans="1:6" x14ac:dyDescent="0.25">
      <c r="A323" s="31" t="s">
        <v>4255</v>
      </c>
      <c r="B323" s="32"/>
      <c r="C323" s="19"/>
      <c r="D323" s="19"/>
      <c r="E323" s="19"/>
      <c r="F323" s="33"/>
    </row>
    <row r="324" spans="1:6" x14ac:dyDescent="0.25">
      <c r="A324" s="31" t="s">
        <v>4256</v>
      </c>
      <c r="B324" s="32"/>
      <c r="C324" s="19"/>
      <c r="D324" s="19"/>
      <c r="E324" s="19"/>
      <c r="F324" s="33"/>
    </row>
    <row r="325" spans="1:6" x14ac:dyDescent="0.25">
      <c r="A325" s="31" t="s">
        <v>4257</v>
      </c>
      <c r="B325" s="32"/>
      <c r="C325" s="19"/>
      <c r="D325" s="19"/>
      <c r="E325" s="19"/>
      <c r="F325" s="33"/>
    </row>
    <row r="326" spans="1:6" x14ac:dyDescent="0.25">
      <c r="A326" s="31" t="s">
        <v>4258</v>
      </c>
      <c r="B326" s="32"/>
      <c r="C326" s="19"/>
      <c r="D326" s="19"/>
      <c r="E326" s="19"/>
      <c r="F326" s="33"/>
    </row>
    <row r="327" spans="1:6" x14ac:dyDescent="0.25">
      <c r="A327" s="31" t="s">
        <v>4259</v>
      </c>
      <c r="B327" s="32"/>
      <c r="C327" s="19"/>
      <c r="D327" s="19"/>
      <c r="E327" s="19"/>
      <c r="F327" s="33"/>
    </row>
    <row r="328" spans="1:6" x14ac:dyDescent="0.25">
      <c r="A328" s="31" t="s">
        <v>4260</v>
      </c>
      <c r="B328" s="32"/>
      <c r="C328" s="19"/>
      <c r="D328" s="19"/>
      <c r="E328" s="19"/>
      <c r="F328" s="33"/>
    </row>
    <row r="329" spans="1:6" x14ac:dyDescent="0.25">
      <c r="A329" s="31" t="s">
        <v>4261</v>
      </c>
      <c r="B329" s="32"/>
      <c r="C329" s="19"/>
      <c r="D329" s="19"/>
      <c r="E329" s="19"/>
      <c r="F329" s="33"/>
    </row>
    <row r="330" spans="1:6" x14ac:dyDescent="0.25">
      <c r="A330" s="31" t="s">
        <v>4262</v>
      </c>
      <c r="B330" s="32"/>
      <c r="C330" s="19"/>
      <c r="D330" s="19"/>
      <c r="E330" s="19"/>
      <c r="F330" s="33"/>
    </row>
    <row r="331" spans="1:6" x14ac:dyDescent="0.25">
      <c r="A331" s="31" t="s">
        <v>4263</v>
      </c>
      <c r="B331" s="32"/>
      <c r="C331" s="19"/>
      <c r="D331" s="19"/>
      <c r="E331" s="19"/>
      <c r="F331" s="33"/>
    </row>
    <row r="332" spans="1:6" x14ac:dyDescent="0.25">
      <c r="A332" s="31" t="s">
        <v>4264</v>
      </c>
      <c r="B332" s="32"/>
      <c r="C332" s="19"/>
      <c r="D332" s="19"/>
      <c r="E332" s="19"/>
      <c r="F332" s="33"/>
    </row>
    <row r="333" spans="1:6" x14ac:dyDescent="0.25">
      <c r="A333" s="31" t="s">
        <v>4265</v>
      </c>
      <c r="B333" s="32"/>
      <c r="C333" s="19"/>
      <c r="D333" s="19"/>
      <c r="E333" s="19"/>
      <c r="F333" s="33"/>
    </row>
    <row r="334" spans="1:6" x14ac:dyDescent="0.25">
      <c r="A334" s="31" t="s">
        <v>4266</v>
      </c>
      <c r="B334" s="32"/>
      <c r="C334" s="19"/>
      <c r="D334" s="19"/>
      <c r="E334" s="19"/>
      <c r="F334" s="33"/>
    </row>
    <row r="335" spans="1:6" x14ac:dyDescent="0.25">
      <c r="A335" s="31" t="s">
        <v>4267</v>
      </c>
      <c r="B335" s="32"/>
      <c r="C335" s="19"/>
      <c r="D335" s="19"/>
      <c r="E335" s="19"/>
      <c r="F335" s="33"/>
    </row>
    <row r="336" spans="1:6" x14ac:dyDescent="0.25">
      <c r="A336" s="31" t="s">
        <v>4268</v>
      </c>
      <c r="B336" s="32"/>
      <c r="C336" s="19"/>
      <c r="D336" s="19"/>
      <c r="E336" s="19"/>
      <c r="F336" s="33"/>
    </row>
    <row r="337" spans="1:6" x14ac:dyDescent="0.25">
      <c r="A337" s="31" t="s">
        <v>4269</v>
      </c>
      <c r="B337" s="32"/>
      <c r="C337" s="19"/>
      <c r="D337" s="19"/>
      <c r="E337" s="19"/>
      <c r="F337" s="33"/>
    </row>
    <row r="338" spans="1:6" x14ac:dyDescent="0.25">
      <c r="A338" s="31" t="s">
        <v>4270</v>
      </c>
      <c r="B338" s="32"/>
      <c r="C338" s="19"/>
      <c r="D338" s="19"/>
      <c r="E338" s="19"/>
      <c r="F338" s="33"/>
    </row>
    <row r="339" spans="1:6" x14ac:dyDescent="0.25">
      <c r="A339" s="31" t="s">
        <v>4271</v>
      </c>
      <c r="B339" s="32"/>
      <c r="C339" s="19"/>
      <c r="D339" s="19"/>
      <c r="E339" s="19"/>
      <c r="F339" s="33"/>
    </row>
    <row r="340" spans="1:6" x14ac:dyDescent="0.25">
      <c r="A340" s="31" t="s">
        <v>4272</v>
      </c>
      <c r="B340" s="32"/>
      <c r="C340" s="19"/>
      <c r="D340" s="19"/>
      <c r="E340" s="19"/>
      <c r="F340" s="33"/>
    </row>
    <row r="341" spans="1:6" x14ac:dyDescent="0.25">
      <c r="A341" s="31" t="s">
        <v>4273</v>
      </c>
      <c r="B341" s="32">
        <v>3</v>
      </c>
      <c r="C341" s="19"/>
      <c r="D341" s="19"/>
      <c r="E341" s="19"/>
      <c r="F341" s="33">
        <v>3</v>
      </c>
    </row>
    <row r="342" spans="1:6" x14ac:dyDescent="0.25">
      <c r="A342" s="31" t="s">
        <v>4274</v>
      </c>
      <c r="B342" s="32"/>
      <c r="C342" s="19"/>
      <c r="D342" s="19"/>
      <c r="E342" s="19"/>
      <c r="F342" s="33"/>
    </row>
    <row r="343" spans="1:6" x14ac:dyDescent="0.25">
      <c r="A343" s="31" t="s">
        <v>4275</v>
      </c>
      <c r="B343" s="32"/>
      <c r="C343" s="19"/>
      <c r="D343" s="19"/>
      <c r="E343" s="19"/>
      <c r="F343" s="33"/>
    </row>
    <row r="344" spans="1:6" x14ac:dyDescent="0.25">
      <c r="A344" s="31" t="s">
        <v>4276</v>
      </c>
      <c r="B344" s="32"/>
      <c r="C344" s="19"/>
      <c r="D344" s="19"/>
      <c r="E344" s="19"/>
      <c r="F344" s="33"/>
    </row>
    <row r="345" spans="1:6" x14ac:dyDescent="0.25">
      <c r="A345" s="31" t="s">
        <v>4277</v>
      </c>
      <c r="B345" s="32">
        <v>2</v>
      </c>
      <c r="C345" s="19"/>
      <c r="D345" s="19"/>
      <c r="E345" s="19"/>
      <c r="F345" s="33">
        <v>2</v>
      </c>
    </row>
    <row r="346" spans="1:6" x14ac:dyDescent="0.25">
      <c r="A346" s="31" t="s">
        <v>4278</v>
      </c>
      <c r="B346" s="32"/>
      <c r="C346" s="19"/>
      <c r="D346" s="19"/>
      <c r="E346" s="19"/>
      <c r="F346" s="33"/>
    </row>
    <row r="347" spans="1:6" x14ac:dyDescent="0.25">
      <c r="A347" s="31" t="s">
        <v>4279</v>
      </c>
      <c r="B347" s="32"/>
      <c r="C347" s="19"/>
      <c r="D347" s="19"/>
      <c r="E347" s="19"/>
      <c r="F347" s="33"/>
    </row>
    <row r="348" spans="1:6" x14ac:dyDescent="0.25">
      <c r="A348" s="31" t="s">
        <v>4280</v>
      </c>
      <c r="B348" s="32"/>
      <c r="C348" s="19"/>
      <c r="D348" s="19"/>
      <c r="E348" s="19"/>
      <c r="F348" s="33"/>
    </row>
    <row r="349" spans="1:6" x14ac:dyDescent="0.25">
      <c r="A349" s="31" t="s">
        <v>4281</v>
      </c>
      <c r="B349" s="32"/>
      <c r="C349" s="19"/>
      <c r="D349" s="19"/>
      <c r="E349" s="19"/>
      <c r="F349" s="33"/>
    </row>
    <row r="350" spans="1:6" x14ac:dyDescent="0.25">
      <c r="A350" s="31" t="s">
        <v>4282</v>
      </c>
      <c r="B350" s="32"/>
      <c r="C350" s="19"/>
      <c r="D350" s="19"/>
      <c r="E350" s="19"/>
      <c r="F350" s="33"/>
    </row>
    <row r="351" spans="1:6" x14ac:dyDescent="0.25">
      <c r="A351" s="31" t="s">
        <v>4283</v>
      </c>
      <c r="B351" s="32"/>
      <c r="C351" s="19"/>
      <c r="D351" s="19"/>
      <c r="E351" s="19"/>
      <c r="F351" s="33"/>
    </row>
    <row r="352" spans="1:6" x14ac:dyDescent="0.25">
      <c r="A352" s="31" t="s">
        <v>4284</v>
      </c>
      <c r="B352" s="32"/>
      <c r="C352" s="19"/>
      <c r="D352" s="19"/>
      <c r="E352" s="19"/>
      <c r="F352" s="33"/>
    </row>
    <row r="353" spans="1:6" x14ac:dyDescent="0.25">
      <c r="A353" s="31" t="s">
        <v>4285</v>
      </c>
      <c r="B353" s="32"/>
      <c r="C353" s="19"/>
      <c r="D353" s="19"/>
      <c r="E353" s="19"/>
      <c r="F353" s="33"/>
    </row>
    <row r="354" spans="1:6" x14ac:dyDescent="0.25">
      <c r="A354" s="31" t="s">
        <v>4286</v>
      </c>
      <c r="B354" s="32"/>
      <c r="C354" s="19"/>
      <c r="D354" s="19"/>
      <c r="E354" s="19"/>
      <c r="F354" s="33"/>
    </row>
    <row r="355" spans="1:6" x14ac:dyDescent="0.25">
      <c r="A355" s="31" t="s">
        <v>4287</v>
      </c>
      <c r="B355" s="32">
        <v>4</v>
      </c>
      <c r="C355" s="19"/>
      <c r="D355" s="19"/>
      <c r="E355" s="19"/>
      <c r="F355" s="33">
        <v>4</v>
      </c>
    </row>
    <row r="356" spans="1:6" x14ac:dyDescent="0.25">
      <c r="A356" s="31" t="s">
        <v>4288</v>
      </c>
      <c r="B356" s="32">
        <v>4</v>
      </c>
      <c r="C356" s="19"/>
      <c r="D356" s="19"/>
      <c r="E356" s="19"/>
      <c r="F356" s="33">
        <v>4</v>
      </c>
    </row>
    <row r="357" spans="1:6" x14ac:dyDescent="0.25">
      <c r="A357" s="31" t="s">
        <v>4289</v>
      </c>
      <c r="B357" s="32"/>
      <c r="C357" s="19"/>
      <c r="D357" s="19"/>
      <c r="E357" s="19"/>
      <c r="F357" s="33"/>
    </row>
    <row r="358" spans="1:6" x14ac:dyDescent="0.25">
      <c r="A358" s="31" t="s">
        <v>4290</v>
      </c>
      <c r="B358" s="32"/>
      <c r="C358" s="19"/>
      <c r="D358" s="19"/>
      <c r="E358" s="19"/>
      <c r="F358" s="33"/>
    </row>
    <row r="359" spans="1:6" x14ac:dyDescent="0.25">
      <c r="A359" s="31" t="s">
        <v>4291</v>
      </c>
      <c r="B359" s="32"/>
      <c r="C359" s="19"/>
      <c r="D359" s="19"/>
      <c r="E359" s="19"/>
      <c r="F359" s="33"/>
    </row>
    <row r="360" spans="1:6" x14ac:dyDescent="0.25">
      <c r="A360" s="31" t="s">
        <v>4292</v>
      </c>
      <c r="B360" s="32"/>
      <c r="C360" s="19"/>
      <c r="D360" s="19"/>
      <c r="E360" s="19"/>
      <c r="F360" s="33"/>
    </row>
    <row r="361" spans="1:6" x14ac:dyDescent="0.25">
      <c r="A361" s="31" t="s">
        <v>4293</v>
      </c>
      <c r="B361" s="32"/>
      <c r="C361" s="19"/>
      <c r="D361" s="19"/>
      <c r="E361" s="19"/>
      <c r="F361" s="33"/>
    </row>
    <row r="362" spans="1:6" x14ac:dyDescent="0.25">
      <c r="A362" s="31" t="s">
        <v>4294</v>
      </c>
      <c r="B362" s="32"/>
      <c r="C362" s="19"/>
      <c r="D362" s="19"/>
      <c r="E362" s="19"/>
      <c r="F362" s="33"/>
    </row>
    <row r="363" spans="1:6" x14ac:dyDescent="0.25">
      <c r="A363" s="31" t="s">
        <v>4295</v>
      </c>
      <c r="B363" s="32"/>
      <c r="C363" s="19"/>
      <c r="D363" s="19"/>
      <c r="E363" s="19"/>
      <c r="F363" s="33"/>
    </row>
    <row r="364" spans="1:6" x14ac:dyDescent="0.25">
      <c r="A364" s="31" t="s">
        <v>4296</v>
      </c>
      <c r="B364" s="32"/>
      <c r="C364" s="19"/>
      <c r="D364" s="19"/>
      <c r="E364" s="19"/>
      <c r="F364" s="33"/>
    </row>
    <row r="365" spans="1:6" x14ac:dyDescent="0.25">
      <c r="A365" s="31" t="s">
        <v>4297</v>
      </c>
      <c r="B365" s="32"/>
      <c r="C365" s="19"/>
      <c r="D365" s="19"/>
      <c r="E365" s="19"/>
      <c r="F365" s="33"/>
    </row>
    <row r="366" spans="1:6" x14ac:dyDescent="0.25">
      <c r="A366" s="31" t="s">
        <v>4298</v>
      </c>
      <c r="B366" s="32">
        <v>1</v>
      </c>
      <c r="C366" s="19"/>
      <c r="D366" s="19"/>
      <c r="E366" s="19"/>
      <c r="F366" s="33">
        <v>1</v>
      </c>
    </row>
    <row r="367" spans="1:6" x14ac:dyDescent="0.25">
      <c r="A367" s="31" t="s">
        <v>4299</v>
      </c>
      <c r="B367" s="32"/>
      <c r="C367" s="19"/>
      <c r="D367" s="19"/>
      <c r="E367" s="19"/>
      <c r="F367" s="33"/>
    </row>
    <row r="368" spans="1:6" x14ac:dyDescent="0.25">
      <c r="A368" s="31" t="s">
        <v>4300</v>
      </c>
      <c r="B368" s="32">
        <v>7</v>
      </c>
      <c r="C368" s="19"/>
      <c r="D368" s="19"/>
      <c r="E368" s="19"/>
      <c r="F368" s="33">
        <v>7</v>
      </c>
    </row>
    <row r="369" spans="1:6" x14ac:dyDescent="0.25">
      <c r="A369" s="31" t="s">
        <v>4301</v>
      </c>
      <c r="B369" s="32"/>
      <c r="C369" s="19"/>
      <c r="D369" s="19"/>
      <c r="E369" s="19"/>
      <c r="F369" s="33"/>
    </row>
    <row r="370" spans="1:6" x14ac:dyDescent="0.25">
      <c r="A370" s="31" t="s">
        <v>4302</v>
      </c>
      <c r="B370" s="32"/>
      <c r="C370" s="19"/>
      <c r="D370" s="19"/>
      <c r="E370" s="19"/>
      <c r="F370" s="33"/>
    </row>
    <row r="371" spans="1:6" x14ac:dyDescent="0.25">
      <c r="A371" s="31" t="s">
        <v>4303</v>
      </c>
      <c r="B371" s="32"/>
      <c r="C371" s="19"/>
      <c r="D371" s="19"/>
      <c r="E371" s="19"/>
      <c r="F371" s="33"/>
    </row>
    <row r="372" spans="1:6" x14ac:dyDescent="0.25">
      <c r="A372" s="31" t="s">
        <v>4304</v>
      </c>
      <c r="B372" s="32"/>
      <c r="C372" s="19"/>
      <c r="D372" s="19"/>
      <c r="E372" s="19"/>
      <c r="F372" s="33"/>
    </row>
    <row r="373" spans="1:6" x14ac:dyDescent="0.25">
      <c r="A373" s="31" t="s">
        <v>4305</v>
      </c>
      <c r="B373" s="32"/>
      <c r="C373" s="19"/>
      <c r="D373" s="19"/>
      <c r="E373" s="19"/>
      <c r="F373" s="33"/>
    </row>
    <row r="374" spans="1:6" x14ac:dyDescent="0.25">
      <c r="A374" s="31" t="s">
        <v>4306</v>
      </c>
      <c r="B374" s="32"/>
      <c r="C374" s="19"/>
      <c r="D374" s="19"/>
      <c r="E374" s="19"/>
      <c r="F374" s="33"/>
    </row>
    <row r="375" spans="1:6" x14ac:dyDescent="0.25">
      <c r="A375" s="31" t="s">
        <v>4307</v>
      </c>
      <c r="B375" s="32"/>
      <c r="C375" s="19"/>
      <c r="D375" s="19"/>
      <c r="E375" s="19"/>
      <c r="F375" s="33"/>
    </row>
    <row r="376" spans="1:6" x14ac:dyDescent="0.25">
      <c r="A376" s="31" t="s">
        <v>4308</v>
      </c>
      <c r="B376" s="32"/>
      <c r="C376" s="19"/>
      <c r="D376" s="19"/>
      <c r="E376" s="19"/>
      <c r="F376" s="33"/>
    </row>
    <row r="377" spans="1:6" x14ac:dyDescent="0.25">
      <c r="A377" s="31" t="s">
        <v>4309</v>
      </c>
      <c r="B377" s="32"/>
      <c r="C377" s="19"/>
      <c r="D377" s="19"/>
      <c r="E377" s="19"/>
      <c r="F377" s="33"/>
    </row>
    <row r="378" spans="1:6" x14ac:dyDescent="0.25">
      <c r="A378" s="31" t="s">
        <v>4310</v>
      </c>
      <c r="B378" s="32"/>
      <c r="C378" s="19"/>
      <c r="D378" s="19"/>
      <c r="E378" s="19"/>
      <c r="F378" s="33"/>
    </row>
    <row r="379" spans="1:6" x14ac:dyDescent="0.25">
      <c r="A379" s="31" t="s">
        <v>4311</v>
      </c>
      <c r="B379" s="32"/>
      <c r="C379" s="19"/>
      <c r="D379" s="19"/>
      <c r="E379" s="19"/>
      <c r="F379" s="33"/>
    </row>
    <row r="380" spans="1:6" x14ac:dyDescent="0.25">
      <c r="A380" s="31" t="s">
        <v>4312</v>
      </c>
      <c r="B380" s="32"/>
      <c r="C380" s="19"/>
      <c r="D380" s="19"/>
      <c r="E380" s="19"/>
      <c r="F380" s="33"/>
    </row>
    <row r="381" spans="1:6" x14ac:dyDescent="0.25">
      <c r="A381" s="31" t="s">
        <v>4313</v>
      </c>
      <c r="B381" s="32"/>
      <c r="C381" s="19"/>
      <c r="D381" s="19"/>
      <c r="E381" s="19"/>
      <c r="F381" s="33"/>
    </row>
    <row r="382" spans="1:6" x14ac:dyDescent="0.25">
      <c r="A382" s="31" t="s">
        <v>4314</v>
      </c>
      <c r="B382" s="32">
        <v>1</v>
      </c>
      <c r="C382" s="19"/>
      <c r="D382" s="19"/>
      <c r="E382" s="19"/>
      <c r="F382" s="33">
        <v>1</v>
      </c>
    </row>
    <row r="383" spans="1:6" x14ac:dyDescent="0.25">
      <c r="A383" s="31" t="s">
        <v>4315</v>
      </c>
      <c r="B383" s="32"/>
      <c r="C383" s="19"/>
      <c r="D383" s="19"/>
      <c r="E383" s="19"/>
      <c r="F383" s="33"/>
    </row>
    <row r="384" spans="1:6" x14ac:dyDescent="0.25">
      <c r="A384" s="31" t="s">
        <v>4316</v>
      </c>
      <c r="B384" s="32"/>
      <c r="C384" s="19"/>
      <c r="D384" s="19"/>
      <c r="E384" s="19"/>
      <c r="F384" s="33"/>
    </row>
    <row r="385" spans="1:6" x14ac:dyDescent="0.25">
      <c r="A385" s="31" t="s">
        <v>4317</v>
      </c>
      <c r="B385" s="32"/>
      <c r="C385" s="19"/>
      <c r="D385" s="19"/>
      <c r="E385" s="19"/>
      <c r="F385" s="33"/>
    </row>
    <row r="386" spans="1:6" x14ac:dyDescent="0.25">
      <c r="A386" s="31" t="s">
        <v>4318</v>
      </c>
      <c r="B386" s="32">
        <v>6</v>
      </c>
      <c r="C386" s="19"/>
      <c r="D386" s="19"/>
      <c r="E386" s="19"/>
      <c r="F386" s="33">
        <v>6</v>
      </c>
    </row>
    <row r="387" spans="1:6" x14ac:dyDescent="0.25">
      <c r="A387" s="31" t="s">
        <v>4319</v>
      </c>
      <c r="B387" s="32"/>
      <c r="C387" s="19"/>
      <c r="D387" s="19"/>
      <c r="E387" s="19"/>
      <c r="F387" s="33"/>
    </row>
    <row r="388" spans="1:6" x14ac:dyDescent="0.25">
      <c r="A388" s="31" t="s">
        <v>4320</v>
      </c>
      <c r="B388" s="32"/>
      <c r="C388" s="19"/>
      <c r="D388" s="19"/>
      <c r="E388" s="19"/>
      <c r="F388" s="33"/>
    </row>
    <row r="389" spans="1:6" x14ac:dyDescent="0.25">
      <c r="A389" s="31" t="s">
        <v>4321</v>
      </c>
      <c r="B389" s="32"/>
      <c r="C389" s="19"/>
      <c r="D389" s="19"/>
      <c r="E389" s="19"/>
      <c r="F389" s="33"/>
    </row>
    <row r="390" spans="1:6" x14ac:dyDescent="0.25">
      <c r="A390" s="31" t="s">
        <v>4322</v>
      </c>
      <c r="B390" s="32"/>
      <c r="C390" s="19"/>
      <c r="D390" s="19"/>
      <c r="E390" s="19"/>
      <c r="F390" s="33"/>
    </row>
    <row r="391" spans="1:6" x14ac:dyDescent="0.25">
      <c r="A391" s="31" t="s">
        <v>4323</v>
      </c>
      <c r="B391" s="32"/>
      <c r="C391" s="19"/>
      <c r="D391" s="19"/>
      <c r="E391" s="19"/>
      <c r="F391" s="33"/>
    </row>
    <row r="392" spans="1:6" x14ac:dyDescent="0.25">
      <c r="A392" s="31" t="s">
        <v>4324</v>
      </c>
      <c r="B392" s="32"/>
      <c r="C392" s="19"/>
      <c r="D392" s="19"/>
      <c r="E392" s="19"/>
      <c r="F392" s="33"/>
    </row>
    <row r="393" spans="1:6" x14ac:dyDescent="0.25">
      <c r="A393" s="31" t="s">
        <v>4325</v>
      </c>
      <c r="B393" s="32"/>
      <c r="C393" s="19"/>
      <c r="D393" s="19"/>
      <c r="E393" s="19"/>
      <c r="F393" s="33"/>
    </row>
    <row r="394" spans="1:6" x14ac:dyDescent="0.25">
      <c r="A394" s="31" t="s">
        <v>4326</v>
      </c>
      <c r="B394" s="32"/>
      <c r="C394" s="19"/>
      <c r="D394" s="19"/>
      <c r="E394" s="19"/>
      <c r="F394" s="33"/>
    </row>
    <row r="395" spans="1:6" x14ac:dyDescent="0.25">
      <c r="A395" s="31" t="s">
        <v>4327</v>
      </c>
      <c r="B395" s="32"/>
      <c r="C395" s="19"/>
      <c r="D395" s="19"/>
      <c r="E395" s="19"/>
      <c r="F395" s="33"/>
    </row>
    <row r="396" spans="1:6" x14ac:dyDescent="0.25">
      <c r="A396" s="31" t="s">
        <v>4328</v>
      </c>
      <c r="B396" s="32">
        <v>4</v>
      </c>
      <c r="C396" s="19"/>
      <c r="D396" s="19"/>
      <c r="E396" s="19"/>
      <c r="F396" s="33">
        <v>4</v>
      </c>
    </row>
    <row r="397" spans="1:6" x14ac:dyDescent="0.25">
      <c r="A397" s="31" t="s">
        <v>4329</v>
      </c>
      <c r="B397" s="32"/>
      <c r="C397" s="19"/>
      <c r="D397" s="19"/>
      <c r="E397" s="19"/>
      <c r="F397" s="33"/>
    </row>
    <row r="398" spans="1:6" x14ac:dyDescent="0.25">
      <c r="A398" s="31" t="s">
        <v>4330</v>
      </c>
      <c r="B398" s="32"/>
      <c r="C398" s="19"/>
      <c r="D398" s="19"/>
      <c r="E398" s="19"/>
      <c r="F398" s="33"/>
    </row>
    <row r="399" spans="1:6" x14ac:dyDescent="0.25">
      <c r="A399" s="31" t="s">
        <v>4331</v>
      </c>
      <c r="B399" s="32"/>
      <c r="C399" s="19"/>
      <c r="D399" s="19"/>
      <c r="E399" s="19"/>
      <c r="F399" s="33"/>
    </row>
    <row r="400" spans="1:6" x14ac:dyDescent="0.25">
      <c r="A400" s="31" t="s">
        <v>4332</v>
      </c>
      <c r="B400" s="32"/>
      <c r="C400" s="19"/>
      <c r="D400" s="19"/>
      <c r="E400" s="19"/>
      <c r="F400" s="33"/>
    </row>
    <row r="401" spans="1:6" x14ac:dyDescent="0.25">
      <c r="A401" s="31" t="s">
        <v>4333</v>
      </c>
      <c r="B401" s="32"/>
      <c r="C401" s="19"/>
      <c r="D401" s="19"/>
      <c r="E401" s="19"/>
      <c r="F401" s="33"/>
    </row>
    <row r="402" spans="1:6" x14ac:dyDescent="0.25">
      <c r="A402" s="31" t="s">
        <v>4334</v>
      </c>
      <c r="B402" s="32"/>
      <c r="C402" s="19"/>
      <c r="D402" s="19"/>
      <c r="E402" s="19"/>
      <c r="F402" s="33"/>
    </row>
    <row r="403" spans="1:6" x14ac:dyDescent="0.25">
      <c r="A403" s="31" t="s">
        <v>4335</v>
      </c>
      <c r="B403" s="32"/>
      <c r="C403" s="19"/>
      <c r="D403" s="19"/>
      <c r="E403" s="19"/>
      <c r="F403" s="33"/>
    </row>
    <row r="404" spans="1:6" x14ac:dyDescent="0.25">
      <c r="A404" s="31" t="s">
        <v>4336</v>
      </c>
      <c r="B404" s="32"/>
      <c r="C404" s="19"/>
      <c r="D404" s="19"/>
      <c r="E404" s="19"/>
      <c r="F404" s="33"/>
    </row>
    <row r="405" spans="1:6" x14ac:dyDescent="0.25">
      <c r="A405" s="31" t="s">
        <v>4337</v>
      </c>
      <c r="B405" s="32"/>
      <c r="C405" s="19"/>
      <c r="D405" s="19"/>
      <c r="E405" s="19"/>
      <c r="F405" s="33"/>
    </row>
    <row r="406" spans="1:6" x14ac:dyDescent="0.25">
      <c r="A406" s="31" t="s">
        <v>4338</v>
      </c>
      <c r="B406" s="32">
        <v>6</v>
      </c>
      <c r="C406" s="19"/>
      <c r="D406" s="19"/>
      <c r="E406" s="19"/>
      <c r="F406" s="33">
        <v>6</v>
      </c>
    </row>
    <row r="407" spans="1:6" x14ac:dyDescent="0.25">
      <c r="A407" s="31" t="s">
        <v>4339</v>
      </c>
      <c r="B407" s="32"/>
      <c r="C407" s="19"/>
      <c r="D407" s="19"/>
      <c r="E407" s="19"/>
      <c r="F407" s="33"/>
    </row>
    <row r="408" spans="1:6" x14ac:dyDescent="0.25">
      <c r="A408" s="31" t="s">
        <v>4340</v>
      </c>
      <c r="B408" s="32">
        <v>1</v>
      </c>
      <c r="C408" s="19"/>
      <c r="D408" s="19"/>
      <c r="E408" s="19"/>
      <c r="F408" s="33">
        <v>1</v>
      </c>
    </row>
    <row r="409" spans="1:6" x14ac:dyDescent="0.25">
      <c r="A409" s="31" t="s">
        <v>4341</v>
      </c>
      <c r="B409" s="32"/>
      <c r="C409" s="19"/>
      <c r="D409" s="19"/>
      <c r="E409" s="19"/>
      <c r="F409" s="33"/>
    </row>
    <row r="410" spans="1:6" x14ac:dyDescent="0.25">
      <c r="A410" s="31" t="s">
        <v>4342</v>
      </c>
      <c r="B410" s="32">
        <v>4</v>
      </c>
      <c r="C410" s="19"/>
      <c r="D410" s="19"/>
      <c r="E410" s="19"/>
      <c r="F410" s="33">
        <v>4</v>
      </c>
    </row>
    <row r="411" spans="1:6" x14ac:dyDescent="0.25">
      <c r="A411" s="31" t="s">
        <v>4343</v>
      </c>
      <c r="B411" s="32"/>
      <c r="C411" s="19"/>
      <c r="D411" s="19"/>
      <c r="E411" s="19"/>
      <c r="F411" s="33"/>
    </row>
    <row r="412" spans="1:6" x14ac:dyDescent="0.25">
      <c r="A412" s="31" t="s">
        <v>4344</v>
      </c>
      <c r="B412" s="32"/>
      <c r="C412" s="19"/>
      <c r="D412" s="19"/>
      <c r="E412" s="19"/>
      <c r="F412" s="33"/>
    </row>
    <row r="413" spans="1:6" x14ac:dyDescent="0.25">
      <c r="A413" s="31" t="s">
        <v>4345</v>
      </c>
      <c r="B413" s="32"/>
      <c r="C413" s="19"/>
      <c r="D413" s="19"/>
      <c r="E413" s="19"/>
      <c r="F413" s="33"/>
    </row>
    <row r="414" spans="1:6" x14ac:dyDescent="0.25">
      <c r="A414" s="31" t="s">
        <v>4346</v>
      </c>
      <c r="B414" s="32">
        <v>2</v>
      </c>
      <c r="C414" s="19"/>
      <c r="D414" s="19"/>
      <c r="E414" s="19"/>
      <c r="F414" s="33">
        <v>2</v>
      </c>
    </row>
    <row r="415" spans="1:6" x14ac:dyDescent="0.25">
      <c r="A415" s="31" t="s">
        <v>4347</v>
      </c>
      <c r="B415" s="32"/>
      <c r="C415" s="19"/>
      <c r="D415" s="19"/>
      <c r="E415" s="19"/>
      <c r="F415" s="33"/>
    </row>
    <row r="416" spans="1:6" x14ac:dyDescent="0.25">
      <c r="A416" s="31" t="s">
        <v>4348</v>
      </c>
      <c r="B416" s="32">
        <v>3</v>
      </c>
      <c r="C416" s="19"/>
      <c r="D416" s="19"/>
      <c r="E416" s="19"/>
      <c r="F416" s="33">
        <v>3</v>
      </c>
    </row>
    <row r="417" spans="1:6" x14ac:dyDescent="0.25">
      <c r="A417" s="31" t="s">
        <v>4349</v>
      </c>
      <c r="B417" s="32"/>
      <c r="C417" s="19"/>
      <c r="D417" s="19"/>
      <c r="E417" s="19"/>
      <c r="F417" s="33"/>
    </row>
    <row r="418" spans="1:6" x14ac:dyDescent="0.25">
      <c r="A418" s="31" t="s">
        <v>4350</v>
      </c>
      <c r="B418" s="32"/>
      <c r="C418" s="19"/>
      <c r="D418" s="19"/>
      <c r="E418" s="19"/>
      <c r="F418" s="33"/>
    </row>
    <row r="419" spans="1:6" x14ac:dyDescent="0.25">
      <c r="A419" s="31" t="s">
        <v>4351</v>
      </c>
      <c r="B419" s="32"/>
      <c r="C419" s="19"/>
      <c r="D419" s="19"/>
      <c r="E419" s="19"/>
      <c r="F419" s="33"/>
    </row>
    <row r="420" spans="1:6" x14ac:dyDescent="0.25">
      <c r="A420" s="31" t="s">
        <v>4352</v>
      </c>
      <c r="B420" s="32">
        <v>6</v>
      </c>
      <c r="C420" s="19"/>
      <c r="D420" s="19"/>
      <c r="E420" s="19"/>
      <c r="F420" s="33">
        <v>6</v>
      </c>
    </row>
    <row r="421" spans="1:6" x14ac:dyDescent="0.25">
      <c r="A421" s="31" t="s">
        <v>4353</v>
      </c>
      <c r="B421" s="32"/>
      <c r="C421" s="19"/>
      <c r="D421" s="19"/>
      <c r="E421" s="19"/>
      <c r="F421" s="33"/>
    </row>
    <row r="422" spans="1:6" x14ac:dyDescent="0.25">
      <c r="A422" s="31" t="s">
        <v>4354</v>
      </c>
      <c r="B422" s="32">
        <v>3</v>
      </c>
      <c r="C422" s="19"/>
      <c r="D422" s="19"/>
      <c r="E422" s="19"/>
      <c r="F422" s="33">
        <v>3</v>
      </c>
    </row>
    <row r="423" spans="1:6" x14ac:dyDescent="0.25">
      <c r="A423" s="31" t="s">
        <v>4355</v>
      </c>
      <c r="B423" s="32"/>
      <c r="C423" s="19"/>
      <c r="D423" s="19"/>
      <c r="E423" s="19"/>
      <c r="F423" s="33"/>
    </row>
    <row r="424" spans="1:6" x14ac:dyDescent="0.25">
      <c r="A424" s="31" t="s">
        <v>4356</v>
      </c>
      <c r="B424" s="32">
        <v>4</v>
      </c>
      <c r="C424" s="19"/>
      <c r="D424" s="19"/>
      <c r="E424" s="19"/>
      <c r="F424" s="33">
        <v>4</v>
      </c>
    </row>
    <row r="425" spans="1:6" x14ac:dyDescent="0.25">
      <c r="A425" s="31" t="s">
        <v>4357</v>
      </c>
      <c r="B425" s="32"/>
      <c r="C425" s="19"/>
      <c r="D425" s="19"/>
      <c r="E425" s="19"/>
      <c r="F425" s="33"/>
    </row>
    <row r="426" spans="1:6" x14ac:dyDescent="0.25">
      <c r="A426" s="31" t="s">
        <v>4358</v>
      </c>
      <c r="B426" s="32">
        <v>1</v>
      </c>
      <c r="C426" s="19"/>
      <c r="D426" s="19"/>
      <c r="E426" s="19"/>
      <c r="F426" s="33">
        <v>1</v>
      </c>
    </row>
    <row r="427" spans="1:6" x14ac:dyDescent="0.25">
      <c r="A427" s="31" t="s">
        <v>4359</v>
      </c>
      <c r="B427" s="32"/>
      <c r="C427" s="19"/>
      <c r="D427" s="19"/>
      <c r="E427" s="19"/>
      <c r="F427" s="33"/>
    </row>
    <row r="428" spans="1:6" x14ac:dyDescent="0.25">
      <c r="A428" s="31" t="s">
        <v>4360</v>
      </c>
      <c r="B428" s="32">
        <v>5</v>
      </c>
      <c r="C428" s="19"/>
      <c r="D428" s="19"/>
      <c r="E428" s="19"/>
      <c r="F428" s="33">
        <v>5</v>
      </c>
    </row>
    <row r="429" spans="1:6" x14ac:dyDescent="0.25">
      <c r="A429" s="31" t="s">
        <v>4361</v>
      </c>
      <c r="B429" s="32"/>
      <c r="C429" s="19"/>
      <c r="D429" s="19"/>
      <c r="E429" s="19"/>
      <c r="F429" s="33"/>
    </row>
    <row r="430" spans="1:6" x14ac:dyDescent="0.25">
      <c r="A430" s="31" t="s">
        <v>4362</v>
      </c>
      <c r="B430" s="32"/>
      <c r="C430" s="19"/>
      <c r="D430" s="19"/>
      <c r="E430" s="19"/>
      <c r="F430" s="33"/>
    </row>
    <row r="431" spans="1:6" x14ac:dyDescent="0.25">
      <c r="A431" s="31" t="s">
        <v>4363</v>
      </c>
      <c r="B431" s="32"/>
      <c r="C431" s="19"/>
      <c r="D431" s="19"/>
      <c r="E431" s="19"/>
      <c r="F431" s="33"/>
    </row>
    <row r="432" spans="1:6" x14ac:dyDescent="0.25">
      <c r="A432" s="31" t="s">
        <v>4364</v>
      </c>
      <c r="B432" s="32">
        <v>2</v>
      </c>
      <c r="C432" s="19"/>
      <c r="D432" s="19"/>
      <c r="E432" s="19"/>
      <c r="F432" s="33">
        <v>2</v>
      </c>
    </row>
    <row r="433" spans="1:6" x14ac:dyDescent="0.25">
      <c r="A433" s="31" t="s">
        <v>4365</v>
      </c>
      <c r="B433" s="32"/>
      <c r="C433" s="19"/>
      <c r="D433" s="19"/>
      <c r="E433" s="19"/>
      <c r="F433" s="33"/>
    </row>
    <row r="434" spans="1:6" x14ac:dyDescent="0.25">
      <c r="A434" s="31" t="s">
        <v>4366</v>
      </c>
      <c r="B434" s="32">
        <v>3</v>
      </c>
      <c r="C434" s="19"/>
      <c r="D434" s="19"/>
      <c r="E434" s="19"/>
      <c r="F434" s="33">
        <v>3</v>
      </c>
    </row>
    <row r="435" spans="1:6" x14ac:dyDescent="0.25">
      <c r="A435" s="31" t="s">
        <v>4367</v>
      </c>
      <c r="B435" s="32"/>
      <c r="C435" s="19"/>
      <c r="D435" s="19"/>
      <c r="E435" s="19"/>
      <c r="F435" s="33"/>
    </row>
    <row r="436" spans="1:6" x14ac:dyDescent="0.25">
      <c r="A436" s="31" t="s">
        <v>4368</v>
      </c>
      <c r="B436" s="32">
        <v>3</v>
      </c>
      <c r="C436" s="19"/>
      <c r="D436" s="19"/>
      <c r="E436" s="19"/>
      <c r="F436" s="33">
        <v>3</v>
      </c>
    </row>
    <row r="437" spans="1:6" x14ac:dyDescent="0.25">
      <c r="A437" s="31" t="s">
        <v>4369</v>
      </c>
      <c r="B437" s="32"/>
      <c r="C437" s="19"/>
      <c r="D437" s="19"/>
      <c r="E437" s="19"/>
      <c r="F437" s="33"/>
    </row>
    <row r="438" spans="1:6" x14ac:dyDescent="0.25">
      <c r="A438" s="31" t="s">
        <v>4370</v>
      </c>
      <c r="B438" s="32">
        <v>3</v>
      </c>
      <c r="C438" s="19"/>
      <c r="D438" s="19"/>
      <c r="E438" s="19"/>
      <c r="F438" s="33">
        <v>3</v>
      </c>
    </row>
    <row r="439" spans="1:6" x14ac:dyDescent="0.25">
      <c r="A439" s="31" t="s">
        <v>4371</v>
      </c>
      <c r="B439" s="32"/>
      <c r="C439" s="19"/>
      <c r="D439" s="19"/>
      <c r="E439" s="19"/>
      <c r="F439" s="33"/>
    </row>
    <row r="440" spans="1:6" x14ac:dyDescent="0.25">
      <c r="A440" s="31" t="s">
        <v>4372</v>
      </c>
      <c r="B440" s="32">
        <v>3</v>
      </c>
      <c r="C440" s="19"/>
      <c r="D440" s="19"/>
      <c r="E440" s="19"/>
      <c r="F440" s="33">
        <v>3</v>
      </c>
    </row>
    <row r="441" spans="1:6" x14ac:dyDescent="0.25">
      <c r="A441" s="31" t="s">
        <v>4373</v>
      </c>
      <c r="B441" s="32"/>
      <c r="C441" s="19"/>
      <c r="D441" s="19"/>
      <c r="E441" s="19"/>
      <c r="F441" s="33"/>
    </row>
    <row r="442" spans="1:6" x14ac:dyDescent="0.25">
      <c r="A442" s="31" t="s">
        <v>4374</v>
      </c>
      <c r="B442" s="32"/>
      <c r="C442" s="19"/>
      <c r="D442" s="19"/>
      <c r="E442" s="19"/>
      <c r="F442" s="33"/>
    </row>
    <row r="443" spans="1:6" x14ac:dyDescent="0.25">
      <c r="A443" s="31" t="s">
        <v>4375</v>
      </c>
      <c r="B443" s="32"/>
      <c r="C443" s="19"/>
      <c r="D443" s="19"/>
      <c r="E443" s="19"/>
      <c r="F443" s="33"/>
    </row>
    <row r="444" spans="1:6" x14ac:dyDescent="0.25">
      <c r="A444" s="31" t="s">
        <v>4376</v>
      </c>
      <c r="B444" s="32">
        <v>3</v>
      </c>
      <c r="C444" s="19"/>
      <c r="D444" s="19"/>
      <c r="E444" s="19"/>
      <c r="F444" s="33">
        <v>3</v>
      </c>
    </row>
    <row r="445" spans="1:6" x14ac:dyDescent="0.25">
      <c r="A445" s="31" t="s">
        <v>4377</v>
      </c>
      <c r="B445" s="32"/>
      <c r="C445" s="19"/>
      <c r="D445" s="19"/>
      <c r="E445" s="19"/>
      <c r="F445" s="33"/>
    </row>
    <row r="446" spans="1:6" x14ac:dyDescent="0.25">
      <c r="A446" s="31" t="s">
        <v>4378</v>
      </c>
      <c r="B446" s="32">
        <v>3</v>
      </c>
      <c r="C446" s="19"/>
      <c r="D446" s="19"/>
      <c r="E446" s="19"/>
      <c r="F446" s="33">
        <v>3</v>
      </c>
    </row>
    <row r="447" spans="1:6" x14ac:dyDescent="0.25">
      <c r="A447" s="31" t="s">
        <v>4379</v>
      </c>
      <c r="B447" s="32"/>
      <c r="C447" s="19"/>
      <c r="D447" s="19"/>
      <c r="E447" s="19"/>
      <c r="F447" s="33"/>
    </row>
    <row r="448" spans="1:6" x14ac:dyDescent="0.25">
      <c r="A448" s="31" t="s">
        <v>4380</v>
      </c>
      <c r="B448" s="32"/>
      <c r="C448" s="19"/>
      <c r="D448" s="19"/>
      <c r="E448" s="19"/>
      <c r="F448" s="33"/>
    </row>
    <row r="449" spans="1:6" x14ac:dyDescent="0.25">
      <c r="A449" s="31" t="s">
        <v>4381</v>
      </c>
      <c r="B449" s="32"/>
      <c r="C449" s="19"/>
      <c r="D449" s="19"/>
      <c r="E449" s="19"/>
      <c r="F449" s="33"/>
    </row>
    <row r="450" spans="1:6" x14ac:dyDescent="0.25">
      <c r="A450" s="31" t="s">
        <v>4382</v>
      </c>
      <c r="B450" s="32">
        <v>1</v>
      </c>
      <c r="C450" s="19"/>
      <c r="D450" s="19"/>
      <c r="E450" s="19"/>
      <c r="F450" s="33">
        <v>1</v>
      </c>
    </row>
    <row r="451" spans="1:6" x14ac:dyDescent="0.25">
      <c r="A451" s="31" t="s">
        <v>4383</v>
      </c>
      <c r="B451" s="32"/>
      <c r="C451" s="19"/>
      <c r="D451" s="19"/>
      <c r="E451" s="19"/>
      <c r="F451" s="33"/>
    </row>
    <row r="452" spans="1:6" x14ac:dyDescent="0.25">
      <c r="A452" s="31" t="s">
        <v>4384</v>
      </c>
      <c r="B452" s="32">
        <v>1</v>
      </c>
      <c r="C452" s="19"/>
      <c r="D452" s="19"/>
      <c r="E452" s="19"/>
      <c r="F452" s="33">
        <v>1</v>
      </c>
    </row>
    <row r="453" spans="1:6" x14ac:dyDescent="0.25">
      <c r="A453" s="31" t="s">
        <v>4385</v>
      </c>
      <c r="B453" s="32"/>
      <c r="C453" s="19"/>
      <c r="D453" s="19"/>
      <c r="E453" s="19"/>
      <c r="F453" s="33"/>
    </row>
    <row r="454" spans="1:6" x14ac:dyDescent="0.25">
      <c r="A454" s="31" t="s">
        <v>4386</v>
      </c>
      <c r="B454" s="32">
        <v>1</v>
      </c>
      <c r="C454" s="19"/>
      <c r="D454" s="19"/>
      <c r="E454" s="19"/>
      <c r="F454" s="33">
        <v>1</v>
      </c>
    </row>
    <row r="455" spans="1:6" x14ac:dyDescent="0.25">
      <c r="A455" s="31" t="s">
        <v>4387</v>
      </c>
      <c r="B455" s="32"/>
      <c r="C455" s="19"/>
      <c r="D455" s="19"/>
      <c r="E455" s="19"/>
      <c r="F455" s="33"/>
    </row>
    <row r="456" spans="1:6" x14ac:dyDescent="0.25">
      <c r="A456" s="31" t="s">
        <v>4388</v>
      </c>
      <c r="B456" s="32">
        <v>1</v>
      </c>
      <c r="C456" s="19"/>
      <c r="D456" s="19"/>
      <c r="E456" s="19"/>
      <c r="F456" s="33">
        <v>1</v>
      </c>
    </row>
    <row r="457" spans="1:6" x14ac:dyDescent="0.25">
      <c r="A457" s="31" t="s">
        <v>4389</v>
      </c>
      <c r="B457" s="32"/>
      <c r="C457" s="19"/>
      <c r="D457" s="19"/>
      <c r="E457" s="19"/>
      <c r="F457" s="33"/>
    </row>
    <row r="458" spans="1:6" x14ac:dyDescent="0.25">
      <c r="A458" s="31" t="s">
        <v>4390</v>
      </c>
      <c r="B458" s="32">
        <v>1</v>
      </c>
      <c r="C458" s="19"/>
      <c r="D458" s="19"/>
      <c r="E458" s="19"/>
      <c r="F458" s="33">
        <v>1</v>
      </c>
    </row>
    <row r="459" spans="1:6" x14ac:dyDescent="0.25">
      <c r="A459" s="31" t="s">
        <v>4391</v>
      </c>
      <c r="B459" s="32"/>
      <c r="C459" s="19"/>
      <c r="D459" s="19"/>
      <c r="E459" s="19"/>
      <c r="F459" s="33"/>
    </row>
    <row r="460" spans="1:6" x14ac:dyDescent="0.25">
      <c r="A460" s="31" t="s">
        <v>4392</v>
      </c>
      <c r="B460" s="32"/>
      <c r="C460" s="19"/>
      <c r="D460" s="19"/>
      <c r="E460" s="19"/>
      <c r="F460" s="33"/>
    </row>
    <row r="461" spans="1:6" x14ac:dyDescent="0.25">
      <c r="A461" s="31" t="s">
        <v>4393</v>
      </c>
      <c r="B461" s="32"/>
      <c r="C461" s="19"/>
      <c r="D461" s="19"/>
      <c r="E461" s="19"/>
      <c r="F461" s="33"/>
    </row>
    <row r="462" spans="1:6" x14ac:dyDescent="0.25">
      <c r="A462" s="31" t="s">
        <v>4394</v>
      </c>
      <c r="B462" s="32">
        <v>1</v>
      </c>
      <c r="C462" s="19"/>
      <c r="D462" s="19"/>
      <c r="E462" s="19"/>
      <c r="F462" s="33">
        <v>1</v>
      </c>
    </row>
    <row r="463" spans="1:6" x14ac:dyDescent="0.25">
      <c r="A463" s="31" t="s">
        <v>4395</v>
      </c>
      <c r="B463" s="32"/>
      <c r="C463" s="19"/>
      <c r="D463" s="19"/>
      <c r="E463" s="19"/>
      <c r="F463" s="33"/>
    </row>
    <row r="464" spans="1:6" x14ac:dyDescent="0.25">
      <c r="A464" s="31" t="s">
        <v>4396</v>
      </c>
      <c r="B464" s="32">
        <v>1</v>
      </c>
      <c r="C464" s="19"/>
      <c r="D464" s="19"/>
      <c r="E464" s="19"/>
      <c r="F464" s="33">
        <v>1</v>
      </c>
    </row>
    <row r="465" spans="1:6" x14ac:dyDescent="0.25">
      <c r="A465" s="31" t="s">
        <v>4397</v>
      </c>
      <c r="B465" s="32"/>
      <c r="C465" s="19"/>
      <c r="D465" s="19"/>
      <c r="E465" s="19"/>
      <c r="F465" s="33"/>
    </row>
    <row r="466" spans="1:6" x14ac:dyDescent="0.25">
      <c r="A466" s="31" t="s">
        <v>4398</v>
      </c>
      <c r="B466" s="32"/>
      <c r="C466" s="19"/>
      <c r="D466" s="19"/>
      <c r="E466" s="19"/>
      <c r="F466" s="33"/>
    </row>
    <row r="467" spans="1:6" x14ac:dyDescent="0.25">
      <c r="A467" s="31" t="s">
        <v>4399</v>
      </c>
      <c r="B467" s="32"/>
      <c r="C467" s="19"/>
      <c r="D467" s="19"/>
      <c r="E467" s="19"/>
      <c r="F467" s="33"/>
    </row>
    <row r="468" spans="1:6" x14ac:dyDescent="0.25">
      <c r="A468" s="31" t="s">
        <v>4400</v>
      </c>
      <c r="B468" s="32">
        <v>1</v>
      </c>
      <c r="C468" s="19"/>
      <c r="D468" s="19"/>
      <c r="E468" s="19"/>
      <c r="F468" s="33">
        <v>1</v>
      </c>
    </row>
    <row r="469" spans="1:6" x14ac:dyDescent="0.25">
      <c r="A469" s="31" t="s">
        <v>4401</v>
      </c>
      <c r="B469" s="32"/>
      <c r="C469" s="19"/>
      <c r="D469" s="19"/>
      <c r="E469" s="19"/>
      <c r="F469" s="33"/>
    </row>
    <row r="470" spans="1:6" x14ac:dyDescent="0.25">
      <c r="A470" s="31" t="s">
        <v>4402</v>
      </c>
      <c r="B470" s="32"/>
      <c r="C470" s="19"/>
      <c r="D470" s="19"/>
      <c r="E470" s="19"/>
      <c r="F470" s="33"/>
    </row>
    <row r="471" spans="1:6" x14ac:dyDescent="0.25">
      <c r="A471" s="31" t="s">
        <v>4403</v>
      </c>
      <c r="B471" s="32"/>
      <c r="C471" s="19"/>
      <c r="D471" s="19"/>
      <c r="E471" s="19"/>
      <c r="F471" s="33"/>
    </row>
    <row r="472" spans="1:6" x14ac:dyDescent="0.25">
      <c r="A472" s="31" t="s">
        <v>4404</v>
      </c>
      <c r="B472" s="32">
        <v>1</v>
      </c>
      <c r="C472" s="19"/>
      <c r="D472" s="19"/>
      <c r="E472" s="19"/>
      <c r="F472" s="33">
        <v>1</v>
      </c>
    </row>
    <row r="473" spans="1:6" x14ac:dyDescent="0.25">
      <c r="A473" s="31" t="s">
        <v>4405</v>
      </c>
      <c r="B473" s="32"/>
      <c r="C473" s="19"/>
      <c r="D473" s="19"/>
      <c r="E473" s="19"/>
      <c r="F473" s="33"/>
    </row>
    <row r="474" spans="1:6" x14ac:dyDescent="0.25">
      <c r="A474" s="31" t="s">
        <v>4406</v>
      </c>
      <c r="B474" s="32"/>
      <c r="C474" s="19"/>
      <c r="D474" s="19"/>
      <c r="E474" s="19"/>
      <c r="F474" s="33"/>
    </row>
    <row r="475" spans="1:6" x14ac:dyDescent="0.25">
      <c r="A475" s="31" t="s">
        <v>4407</v>
      </c>
      <c r="B475" s="32"/>
      <c r="C475" s="19"/>
      <c r="D475" s="19"/>
      <c r="E475" s="19"/>
      <c r="F475" s="33"/>
    </row>
    <row r="476" spans="1:6" x14ac:dyDescent="0.25">
      <c r="A476" s="31" t="s">
        <v>4408</v>
      </c>
      <c r="B476" s="32">
        <v>4</v>
      </c>
      <c r="C476" s="19"/>
      <c r="D476" s="19"/>
      <c r="E476" s="19"/>
      <c r="F476" s="33">
        <v>4</v>
      </c>
    </row>
    <row r="477" spans="1:6" x14ac:dyDescent="0.25">
      <c r="A477" s="31" t="s">
        <v>4409</v>
      </c>
      <c r="B477" s="32"/>
      <c r="C477" s="19"/>
      <c r="D477" s="19"/>
      <c r="E477" s="19"/>
      <c r="F477" s="33"/>
    </row>
    <row r="478" spans="1:6" x14ac:dyDescent="0.25">
      <c r="A478" s="31" t="s">
        <v>4410</v>
      </c>
      <c r="B478" s="32"/>
      <c r="C478" s="19"/>
      <c r="D478" s="19"/>
      <c r="E478" s="19"/>
      <c r="F478" s="33"/>
    </row>
    <row r="479" spans="1:6" x14ac:dyDescent="0.25">
      <c r="A479" s="31" t="s">
        <v>4411</v>
      </c>
      <c r="B479" s="32"/>
      <c r="C479" s="19"/>
      <c r="D479" s="19"/>
      <c r="E479" s="19"/>
      <c r="F479" s="33"/>
    </row>
    <row r="480" spans="1:6" x14ac:dyDescent="0.25">
      <c r="A480" s="31" t="s">
        <v>4412</v>
      </c>
      <c r="B480" s="32">
        <v>4</v>
      </c>
      <c r="C480" s="19"/>
      <c r="D480" s="19"/>
      <c r="E480" s="19"/>
      <c r="F480" s="33">
        <v>4</v>
      </c>
    </row>
    <row r="481" spans="1:6" x14ac:dyDescent="0.25">
      <c r="A481" s="31" t="s">
        <v>4413</v>
      </c>
      <c r="B481" s="32"/>
      <c r="C481" s="19"/>
      <c r="D481" s="19"/>
      <c r="E481" s="19"/>
      <c r="F481" s="33"/>
    </row>
    <row r="482" spans="1:6" x14ac:dyDescent="0.25">
      <c r="A482" s="31" t="s">
        <v>4414</v>
      </c>
      <c r="B482" s="32"/>
      <c r="C482" s="19"/>
      <c r="D482" s="19"/>
      <c r="E482" s="19"/>
      <c r="F482" s="33"/>
    </row>
    <row r="483" spans="1:6" x14ac:dyDescent="0.25">
      <c r="A483" s="31" t="s">
        <v>4415</v>
      </c>
      <c r="B483" s="32"/>
      <c r="C483" s="19"/>
      <c r="D483" s="19"/>
      <c r="E483" s="19"/>
      <c r="F483" s="33"/>
    </row>
    <row r="484" spans="1:6" x14ac:dyDescent="0.25">
      <c r="A484" s="31" t="s">
        <v>4416</v>
      </c>
      <c r="B484" s="32">
        <v>2</v>
      </c>
      <c r="C484" s="19"/>
      <c r="D484" s="19"/>
      <c r="E484" s="19"/>
      <c r="F484" s="33">
        <v>2</v>
      </c>
    </row>
    <row r="485" spans="1:6" x14ac:dyDescent="0.25">
      <c r="A485" s="31" t="s">
        <v>4417</v>
      </c>
      <c r="B485" s="32"/>
      <c r="C485" s="19"/>
      <c r="D485" s="19"/>
      <c r="E485" s="19"/>
      <c r="F485" s="33"/>
    </row>
    <row r="486" spans="1:6" x14ac:dyDescent="0.25">
      <c r="A486" s="31" t="s">
        <v>4418</v>
      </c>
      <c r="B486" s="32"/>
      <c r="C486" s="19"/>
      <c r="D486" s="19"/>
      <c r="E486" s="19"/>
      <c r="F486" s="33"/>
    </row>
    <row r="487" spans="1:6" x14ac:dyDescent="0.25">
      <c r="A487" s="31" t="s">
        <v>4419</v>
      </c>
      <c r="B487" s="32"/>
      <c r="C487" s="19"/>
      <c r="D487" s="19"/>
      <c r="E487" s="19"/>
      <c r="F487" s="33"/>
    </row>
    <row r="488" spans="1:6" x14ac:dyDescent="0.25">
      <c r="A488" s="31" t="s">
        <v>4420</v>
      </c>
      <c r="B488" s="32"/>
      <c r="C488" s="19"/>
      <c r="D488" s="19"/>
      <c r="E488" s="19"/>
      <c r="F488" s="33"/>
    </row>
    <row r="489" spans="1:6" x14ac:dyDescent="0.25">
      <c r="A489" s="31" t="s">
        <v>4421</v>
      </c>
      <c r="B489" s="32"/>
      <c r="C489" s="19"/>
      <c r="D489" s="19"/>
      <c r="E489" s="19"/>
      <c r="F489" s="33"/>
    </row>
    <row r="490" spans="1:6" x14ac:dyDescent="0.25">
      <c r="A490" s="31" t="s">
        <v>4422</v>
      </c>
      <c r="B490" s="32"/>
      <c r="C490" s="19"/>
      <c r="D490" s="19"/>
      <c r="E490" s="19"/>
      <c r="F490" s="33"/>
    </row>
    <row r="491" spans="1:6" x14ac:dyDescent="0.25">
      <c r="A491" s="31" t="s">
        <v>4423</v>
      </c>
      <c r="B491" s="32"/>
      <c r="C491" s="19"/>
      <c r="D491" s="19"/>
      <c r="E491" s="19"/>
      <c r="F491" s="33"/>
    </row>
    <row r="492" spans="1:6" x14ac:dyDescent="0.25">
      <c r="A492" s="31" t="s">
        <v>4424</v>
      </c>
      <c r="B492" s="32">
        <v>6</v>
      </c>
      <c r="C492" s="19"/>
      <c r="D492" s="19"/>
      <c r="E492" s="19"/>
      <c r="F492" s="33">
        <v>6</v>
      </c>
    </row>
    <row r="493" spans="1:6" x14ac:dyDescent="0.25">
      <c r="A493" s="31" t="s">
        <v>4425</v>
      </c>
      <c r="B493" s="32"/>
      <c r="C493" s="19"/>
      <c r="D493" s="19"/>
      <c r="E493" s="19"/>
      <c r="F493" s="33"/>
    </row>
    <row r="494" spans="1:6" x14ac:dyDescent="0.25">
      <c r="A494" s="31" t="s">
        <v>4426</v>
      </c>
      <c r="B494" s="32"/>
      <c r="C494" s="19"/>
      <c r="D494" s="19"/>
      <c r="E494" s="19"/>
      <c r="F494" s="33"/>
    </row>
    <row r="495" spans="1:6" x14ac:dyDescent="0.25">
      <c r="A495" s="31" t="s">
        <v>4427</v>
      </c>
      <c r="B495" s="32"/>
      <c r="C495" s="19"/>
      <c r="D495" s="19"/>
      <c r="E495" s="19"/>
      <c r="F495" s="33"/>
    </row>
    <row r="496" spans="1:6" x14ac:dyDescent="0.25">
      <c r="A496" s="31" t="s">
        <v>4428</v>
      </c>
      <c r="B496" s="32">
        <v>6</v>
      </c>
      <c r="C496" s="19"/>
      <c r="D496" s="19"/>
      <c r="E496" s="19"/>
      <c r="F496" s="33">
        <v>6</v>
      </c>
    </row>
    <row r="497" spans="1:6" x14ac:dyDescent="0.25">
      <c r="A497" s="31" t="s">
        <v>4429</v>
      </c>
      <c r="B497" s="32"/>
      <c r="C497" s="19"/>
      <c r="D497" s="19"/>
      <c r="E497" s="19"/>
      <c r="F497" s="33"/>
    </row>
    <row r="498" spans="1:6" x14ac:dyDescent="0.25">
      <c r="A498" s="31" t="s">
        <v>4430</v>
      </c>
      <c r="B498" s="32"/>
      <c r="C498" s="19"/>
      <c r="D498" s="19"/>
      <c r="E498" s="19"/>
      <c r="F498" s="33"/>
    </row>
    <row r="499" spans="1:6" x14ac:dyDescent="0.25">
      <c r="A499" s="31" t="s">
        <v>4431</v>
      </c>
      <c r="B499" s="32"/>
      <c r="C499" s="19"/>
      <c r="D499" s="19"/>
      <c r="E499" s="19"/>
      <c r="F499" s="33"/>
    </row>
    <row r="500" spans="1:6" x14ac:dyDescent="0.25">
      <c r="A500" s="31" t="s">
        <v>4432</v>
      </c>
      <c r="B500" s="32">
        <v>5</v>
      </c>
      <c r="C500" s="19"/>
      <c r="D500" s="19"/>
      <c r="E500" s="19"/>
      <c r="F500" s="33">
        <v>5</v>
      </c>
    </row>
    <row r="501" spans="1:6" x14ac:dyDescent="0.25">
      <c r="A501" s="31" t="s">
        <v>4433</v>
      </c>
      <c r="B501" s="32"/>
      <c r="C501" s="19"/>
      <c r="D501" s="19"/>
      <c r="E501" s="19"/>
      <c r="F501" s="33"/>
    </row>
    <row r="502" spans="1:6" x14ac:dyDescent="0.25">
      <c r="A502" s="31" t="s">
        <v>4434</v>
      </c>
      <c r="B502" s="32">
        <v>5</v>
      </c>
      <c r="C502" s="19"/>
      <c r="D502" s="19"/>
      <c r="E502" s="19"/>
      <c r="F502" s="33">
        <v>5</v>
      </c>
    </row>
    <row r="503" spans="1:6" x14ac:dyDescent="0.25">
      <c r="A503" s="31" t="s">
        <v>4435</v>
      </c>
      <c r="B503" s="32"/>
      <c r="C503" s="19"/>
      <c r="D503" s="19"/>
      <c r="E503" s="19"/>
      <c r="F503" s="33"/>
    </row>
    <row r="504" spans="1:6" x14ac:dyDescent="0.25">
      <c r="A504" s="31" t="s">
        <v>4436</v>
      </c>
      <c r="B504" s="32"/>
      <c r="C504" s="19"/>
      <c r="D504" s="19"/>
      <c r="E504" s="19"/>
      <c r="F504" s="33"/>
    </row>
    <row r="505" spans="1:6" x14ac:dyDescent="0.25">
      <c r="A505" s="31" t="s">
        <v>4437</v>
      </c>
      <c r="B505" s="32"/>
      <c r="C505" s="19"/>
      <c r="D505" s="19"/>
      <c r="E505" s="19"/>
      <c r="F505" s="33"/>
    </row>
    <row r="506" spans="1:6" x14ac:dyDescent="0.25">
      <c r="A506" s="31" t="s">
        <v>4438</v>
      </c>
      <c r="B506" s="32">
        <v>6</v>
      </c>
      <c r="C506" s="19"/>
      <c r="D506" s="19"/>
      <c r="E506" s="19"/>
      <c r="F506" s="33">
        <v>6</v>
      </c>
    </row>
    <row r="507" spans="1:6" x14ac:dyDescent="0.25">
      <c r="A507" s="31" t="s">
        <v>4439</v>
      </c>
      <c r="B507" s="32"/>
      <c r="C507" s="19"/>
      <c r="D507" s="19"/>
      <c r="E507" s="19"/>
      <c r="F507" s="33"/>
    </row>
    <row r="508" spans="1:6" x14ac:dyDescent="0.25">
      <c r="A508" s="31" t="s">
        <v>4440</v>
      </c>
      <c r="B508" s="32"/>
      <c r="C508" s="19"/>
      <c r="D508" s="19"/>
      <c r="E508" s="19"/>
      <c r="F508" s="33"/>
    </row>
    <row r="509" spans="1:6" x14ac:dyDescent="0.25">
      <c r="A509" s="31" t="s">
        <v>4441</v>
      </c>
      <c r="B509" s="32"/>
      <c r="C509" s="19"/>
      <c r="D509" s="19"/>
      <c r="E509" s="19"/>
      <c r="F509" s="33"/>
    </row>
    <row r="510" spans="1:6" x14ac:dyDescent="0.25">
      <c r="A510" s="31" t="s">
        <v>4442</v>
      </c>
      <c r="B510" s="32"/>
      <c r="C510" s="19"/>
      <c r="D510" s="19"/>
      <c r="E510" s="19"/>
      <c r="F510" s="33"/>
    </row>
    <row r="511" spans="1:6" x14ac:dyDescent="0.25">
      <c r="A511" s="31" t="s">
        <v>4443</v>
      </c>
      <c r="B511" s="32"/>
      <c r="C511" s="19"/>
      <c r="D511" s="19"/>
      <c r="E511" s="19"/>
      <c r="F511" s="33"/>
    </row>
    <row r="512" spans="1:6" x14ac:dyDescent="0.25">
      <c r="A512" s="31" t="s">
        <v>4444</v>
      </c>
      <c r="B512" s="32"/>
      <c r="C512" s="19"/>
      <c r="D512" s="19"/>
      <c r="E512" s="19"/>
      <c r="F512" s="33"/>
    </row>
    <row r="513" spans="1:6" x14ac:dyDescent="0.25">
      <c r="A513" s="31" t="s">
        <v>4445</v>
      </c>
      <c r="B513" s="32"/>
      <c r="C513" s="19"/>
      <c r="D513" s="19"/>
      <c r="E513" s="19"/>
      <c r="F513" s="33"/>
    </row>
    <row r="514" spans="1:6" x14ac:dyDescent="0.25">
      <c r="A514" s="31" t="s">
        <v>4446</v>
      </c>
      <c r="B514" s="32"/>
      <c r="C514" s="19"/>
      <c r="D514" s="19"/>
      <c r="E514" s="19"/>
      <c r="F514" s="33"/>
    </row>
    <row r="515" spans="1:6" x14ac:dyDescent="0.25">
      <c r="A515" s="31" t="s">
        <v>4447</v>
      </c>
      <c r="B515" s="32"/>
      <c r="C515" s="19"/>
      <c r="D515" s="19"/>
      <c r="E515" s="19"/>
      <c r="F515" s="33"/>
    </row>
    <row r="516" spans="1:6" x14ac:dyDescent="0.25">
      <c r="A516" s="31" t="s">
        <v>4448</v>
      </c>
      <c r="B516" s="32">
        <v>5</v>
      </c>
      <c r="C516" s="19"/>
      <c r="D516" s="19"/>
      <c r="E516" s="19"/>
      <c r="F516" s="33">
        <v>5</v>
      </c>
    </row>
    <row r="517" spans="1:6" x14ac:dyDescent="0.25">
      <c r="A517" s="31" t="s">
        <v>4449</v>
      </c>
      <c r="B517" s="32"/>
      <c r="C517" s="19"/>
      <c r="D517" s="19"/>
      <c r="E517" s="19"/>
      <c r="F517" s="33"/>
    </row>
    <row r="518" spans="1:6" x14ac:dyDescent="0.25">
      <c r="A518" s="31" t="s">
        <v>4450</v>
      </c>
      <c r="B518" s="32"/>
      <c r="C518" s="19"/>
      <c r="D518" s="19"/>
      <c r="E518" s="19"/>
      <c r="F518" s="33"/>
    </row>
    <row r="519" spans="1:6" x14ac:dyDescent="0.25">
      <c r="A519" s="31" t="s">
        <v>4451</v>
      </c>
      <c r="B519" s="32"/>
      <c r="C519" s="19"/>
      <c r="D519" s="19"/>
      <c r="E519" s="19"/>
      <c r="F519" s="33"/>
    </row>
    <row r="520" spans="1:6" x14ac:dyDescent="0.25">
      <c r="A520" s="31" t="s">
        <v>4452</v>
      </c>
      <c r="B520" s="32">
        <v>6</v>
      </c>
      <c r="C520" s="19"/>
      <c r="D520" s="19"/>
      <c r="E520" s="19"/>
      <c r="F520" s="33">
        <v>6</v>
      </c>
    </row>
    <row r="521" spans="1:6" x14ac:dyDescent="0.25">
      <c r="A521" s="31" t="s">
        <v>4453</v>
      </c>
      <c r="B521" s="32"/>
      <c r="C521" s="19"/>
      <c r="D521" s="19"/>
      <c r="E521" s="19"/>
      <c r="F521" s="33"/>
    </row>
    <row r="522" spans="1:6" x14ac:dyDescent="0.25">
      <c r="A522" s="31" t="s">
        <v>4454</v>
      </c>
      <c r="B522" s="32"/>
      <c r="C522" s="19"/>
      <c r="D522" s="19"/>
      <c r="E522" s="19"/>
      <c r="F522" s="33"/>
    </row>
    <row r="523" spans="1:6" x14ac:dyDescent="0.25">
      <c r="A523" s="31" t="s">
        <v>4455</v>
      </c>
      <c r="B523" s="32"/>
      <c r="C523" s="19"/>
      <c r="D523" s="19"/>
      <c r="E523" s="19"/>
      <c r="F523" s="33"/>
    </row>
    <row r="524" spans="1:6" x14ac:dyDescent="0.25">
      <c r="A524" s="31" t="s">
        <v>4456</v>
      </c>
      <c r="B524" s="32">
        <v>3</v>
      </c>
      <c r="C524" s="19"/>
      <c r="D524" s="19"/>
      <c r="E524" s="19"/>
      <c r="F524" s="33">
        <v>3</v>
      </c>
    </row>
    <row r="525" spans="1:6" x14ac:dyDescent="0.25">
      <c r="A525" s="31" t="s">
        <v>4457</v>
      </c>
      <c r="B525" s="32"/>
      <c r="C525" s="19"/>
      <c r="D525" s="19"/>
      <c r="E525" s="19"/>
      <c r="F525" s="33"/>
    </row>
    <row r="526" spans="1:6" x14ac:dyDescent="0.25">
      <c r="A526" s="31" t="s">
        <v>4458</v>
      </c>
      <c r="B526" s="32">
        <v>6</v>
      </c>
      <c r="C526" s="19"/>
      <c r="D526" s="19"/>
      <c r="E526" s="19"/>
      <c r="F526" s="33">
        <v>6</v>
      </c>
    </row>
    <row r="527" spans="1:6" x14ac:dyDescent="0.25">
      <c r="A527" s="31" t="s">
        <v>4459</v>
      </c>
      <c r="B527" s="32"/>
      <c r="C527" s="19"/>
      <c r="D527" s="19"/>
      <c r="E527" s="19"/>
      <c r="F527" s="33"/>
    </row>
    <row r="528" spans="1:6" x14ac:dyDescent="0.25">
      <c r="A528" s="31" t="s">
        <v>4460</v>
      </c>
      <c r="B528" s="32"/>
      <c r="C528" s="19"/>
      <c r="D528" s="19"/>
      <c r="E528" s="19"/>
      <c r="F528" s="33"/>
    </row>
    <row r="529" spans="1:6" x14ac:dyDescent="0.25">
      <c r="A529" s="31" t="s">
        <v>4461</v>
      </c>
      <c r="B529" s="32"/>
      <c r="C529" s="19"/>
      <c r="D529" s="19"/>
      <c r="E529" s="19"/>
      <c r="F529" s="33"/>
    </row>
    <row r="530" spans="1:6" x14ac:dyDescent="0.25">
      <c r="A530" s="31" t="s">
        <v>4462</v>
      </c>
      <c r="B530" s="32"/>
      <c r="C530" s="19"/>
      <c r="D530" s="19"/>
      <c r="E530" s="19"/>
      <c r="F530" s="33"/>
    </row>
    <row r="531" spans="1:6" x14ac:dyDescent="0.25">
      <c r="A531" s="31" t="s">
        <v>4463</v>
      </c>
      <c r="B531" s="32"/>
      <c r="C531" s="19"/>
      <c r="D531" s="19"/>
      <c r="E531" s="19"/>
      <c r="F531" s="33"/>
    </row>
    <row r="532" spans="1:6" x14ac:dyDescent="0.25">
      <c r="A532" s="31" t="s">
        <v>4464</v>
      </c>
      <c r="B532" s="32">
        <v>6</v>
      </c>
      <c r="C532" s="19"/>
      <c r="D532" s="19"/>
      <c r="E532" s="19"/>
      <c r="F532" s="33">
        <v>6</v>
      </c>
    </row>
    <row r="533" spans="1:6" x14ac:dyDescent="0.25">
      <c r="A533" s="31" t="s">
        <v>4465</v>
      </c>
      <c r="B533" s="32"/>
      <c r="C533" s="19"/>
      <c r="D533" s="19"/>
      <c r="E533" s="19"/>
      <c r="F533" s="33"/>
    </row>
    <row r="534" spans="1:6" x14ac:dyDescent="0.25">
      <c r="A534" s="31" t="s">
        <v>4466</v>
      </c>
      <c r="B534" s="32"/>
      <c r="C534" s="19"/>
      <c r="D534" s="19"/>
      <c r="E534" s="19"/>
      <c r="F534" s="33"/>
    </row>
    <row r="535" spans="1:6" x14ac:dyDescent="0.25">
      <c r="A535" s="31" t="s">
        <v>4467</v>
      </c>
      <c r="B535" s="32"/>
      <c r="C535" s="19"/>
      <c r="D535" s="19"/>
      <c r="E535" s="19"/>
      <c r="F535" s="33"/>
    </row>
    <row r="536" spans="1:6" x14ac:dyDescent="0.25">
      <c r="A536" s="31" t="s">
        <v>4468</v>
      </c>
      <c r="B536" s="32"/>
      <c r="C536" s="19"/>
      <c r="D536" s="19"/>
      <c r="E536" s="19"/>
      <c r="F536" s="33"/>
    </row>
    <row r="537" spans="1:6" x14ac:dyDescent="0.25">
      <c r="A537" s="31" t="s">
        <v>4469</v>
      </c>
      <c r="B537" s="32"/>
      <c r="C537" s="19"/>
      <c r="D537" s="19"/>
      <c r="E537" s="19"/>
      <c r="F537" s="33"/>
    </row>
    <row r="538" spans="1:6" x14ac:dyDescent="0.25">
      <c r="A538" s="31" t="s">
        <v>4470</v>
      </c>
      <c r="B538" s="32">
        <v>4</v>
      </c>
      <c r="C538" s="19"/>
      <c r="D538" s="19"/>
      <c r="E538" s="19"/>
      <c r="F538" s="33">
        <v>4</v>
      </c>
    </row>
    <row r="539" spans="1:6" x14ac:dyDescent="0.25">
      <c r="A539" s="31" t="s">
        <v>4471</v>
      </c>
      <c r="B539" s="32"/>
      <c r="C539" s="19"/>
      <c r="D539" s="19"/>
      <c r="E539" s="19"/>
      <c r="F539" s="33"/>
    </row>
    <row r="540" spans="1:6" x14ac:dyDescent="0.25">
      <c r="A540" s="31" t="s">
        <v>4472</v>
      </c>
      <c r="B540" s="32">
        <v>1</v>
      </c>
      <c r="C540" s="19"/>
      <c r="D540" s="19"/>
      <c r="E540" s="19"/>
      <c r="F540" s="33">
        <v>1</v>
      </c>
    </row>
    <row r="541" spans="1:6" x14ac:dyDescent="0.25">
      <c r="A541" s="31" t="s">
        <v>4473</v>
      </c>
      <c r="B541" s="32"/>
      <c r="C541" s="19"/>
      <c r="D541" s="19"/>
      <c r="E541" s="19"/>
      <c r="F541" s="33"/>
    </row>
    <row r="542" spans="1:6" x14ac:dyDescent="0.25">
      <c r="A542" s="31" t="s">
        <v>4474</v>
      </c>
      <c r="B542" s="32"/>
      <c r="C542" s="19"/>
      <c r="D542" s="19"/>
      <c r="E542" s="19"/>
      <c r="F542" s="33"/>
    </row>
    <row r="543" spans="1:6" x14ac:dyDescent="0.25">
      <c r="A543" s="31" t="s">
        <v>1005</v>
      </c>
      <c r="B543" s="32"/>
      <c r="C543" s="19"/>
      <c r="D543" s="19"/>
      <c r="E543" s="19"/>
      <c r="F543" s="33"/>
    </row>
    <row r="544" spans="1:6" x14ac:dyDescent="0.25">
      <c r="A544" s="31" t="s">
        <v>1006</v>
      </c>
      <c r="B544" s="32"/>
      <c r="C544" s="19"/>
      <c r="D544" s="19"/>
      <c r="E544" s="19"/>
      <c r="F544" s="33"/>
    </row>
    <row r="545" spans="1:6" x14ac:dyDescent="0.25">
      <c r="A545" s="31" t="s">
        <v>1007</v>
      </c>
      <c r="B545" s="32"/>
      <c r="C545" s="19"/>
      <c r="D545" s="19"/>
      <c r="E545" s="19"/>
      <c r="F545" s="33"/>
    </row>
    <row r="546" spans="1:6" x14ac:dyDescent="0.25">
      <c r="A546" s="31" t="s">
        <v>1008</v>
      </c>
      <c r="B546" s="32"/>
      <c r="C546" s="19"/>
      <c r="D546" s="19"/>
      <c r="E546" s="19"/>
      <c r="F546" s="33"/>
    </row>
    <row r="547" spans="1:6" x14ac:dyDescent="0.25">
      <c r="A547" s="31" t="s">
        <v>1009</v>
      </c>
      <c r="B547" s="32"/>
      <c r="C547" s="19"/>
      <c r="D547" s="19"/>
      <c r="E547" s="19"/>
      <c r="F547" s="33"/>
    </row>
    <row r="548" spans="1:6" x14ac:dyDescent="0.25">
      <c r="A548" s="31" t="s">
        <v>1010</v>
      </c>
      <c r="B548" s="32"/>
      <c r="C548" s="19"/>
      <c r="D548" s="19"/>
      <c r="E548" s="19"/>
      <c r="F548" s="33"/>
    </row>
    <row r="549" spans="1:6" x14ac:dyDescent="0.25">
      <c r="A549" s="31" t="s">
        <v>1011</v>
      </c>
      <c r="B549" s="32"/>
      <c r="C549" s="19"/>
      <c r="D549" s="19"/>
      <c r="E549" s="19"/>
      <c r="F549" s="33"/>
    </row>
    <row r="550" spans="1:6" x14ac:dyDescent="0.25">
      <c r="A550" s="31" t="s">
        <v>1012</v>
      </c>
      <c r="B550" s="32">
        <v>3</v>
      </c>
      <c r="C550" s="19"/>
      <c r="D550" s="19"/>
      <c r="E550" s="19"/>
      <c r="F550" s="33">
        <v>3</v>
      </c>
    </row>
    <row r="551" spans="1:6" x14ac:dyDescent="0.25">
      <c r="A551" s="31" t="s">
        <v>1013</v>
      </c>
      <c r="B551" s="32"/>
      <c r="C551" s="19"/>
      <c r="D551" s="19"/>
      <c r="E551" s="19"/>
      <c r="F551" s="33"/>
    </row>
    <row r="552" spans="1:6" x14ac:dyDescent="0.25">
      <c r="A552" s="31" t="s">
        <v>1014</v>
      </c>
      <c r="B552" s="32">
        <v>6</v>
      </c>
      <c r="C552" s="19"/>
      <c r="D552" s="19"/>
      <c r="E552" s="19"/>
      <c r="F552" s="33">
        <v>6</v>
      </c>
    </row>
    <row r="553" spans="1:6" x14ac:dyDescent="0.25">
      <c r="A553" s="31" t="s">
        <v>1015</v>
      </c>
      <c r="B553" s="32"/>
      <c r="C553" s="19"/>
      <c r="D553" s="19"/>
      <c r="E553" s="19"/>
      <c r="F553" s="33"/>
    </row>
    <row r="554" spans="1:6" x14ac:dyDescent="0.25">
      <c r="A554" s="31" t="s">
        <v>1016</v>
      </c>
      <c r="B554" s="32"/>
      <c r="C554" s="19"/>
      <c r="D554" s="19"/>
      <c r="E554" s="19"/>
      <c r="F554" s="33"/>
    </row>
    <row r="555" spans="1:6" x14ac:dyDescent="0.25">
      <c r="A555" s="31" t="s">
        <v>1017</v>
      </c>
      <c r="B555" s="32"/>
      <c r="C555" s="19"/>
      <c r="D555" s="19"/>
      <c r="E555" s="19"/>
      <c r="F555" s="33"/>
    </row>
    <row r="556" spans="1:6" x14ac:dyDescent="0.25">
      <c r="A556" s="31" t="s">
        <v>1018</v>
      </c>
      <c r="B556" s="32"/>
      <c r="C556" s="19"/>
      <c r="D556" s="19"/>
      <c r="E556" s="19"/>
      <c r="F556" s="33"/>
    </row>
    <row r="557" spans="1:6" x14ac:dyDescent="0.25">
      <c r="A557" s="31" t="s">
        <v>1019</v>
      </c>
      <c r="B557" s="32"/>
      <c r="C557" s="19"/>
      <c r="D557" s="19"/>
      <c r="E557" s="19"/>
      <c r="F557" s="33"/>
    </row>
    <row r="558" spans="1:6" x14ac:dyDescent="0.25">
      <c r="A558" s="31" t="s">
        <v>1020</v>
      </c>
      <c r="B558" s="32">
        <v>1</v>
      </c>
      <c r="C558" s="19"/>
      <c r="D558" s="19"/>
      <c r="E558" s="19"/>
      <c r="F558" s="33">
        <v>1</v>
      </c>
    </row>
    <row r="559" spans="1:6" x14ac:dyDescent="0.25">
      <c r="A559" s="31" t="s">
        <v>1021</v>
      </c>
      <c r="B559" s="32"/>
      <c r="C559" s="19"/>
      <c r="D559" s="19"/>
      <c r="E559" s="19"/>
      <c r="F559" s="33"/>
    </row>
    <row r="560" spans="1:6" x14ac:dyDescent="0.25">
      <c r="A560" s="31" t="s">
        <v>1022</v>
      </c>
      <c r="B560" s="32">
        <v>7</v>
      </c>
      <c r="C560" s="19"/>
      <c r="D560" s="19"/>
      <c r="E560" s="19"/>
      <c r="F560" s="33">
        <v>7</v>
      </c>
    </row>
    <row r="561" spans="1:6" x14ac:dyDescent="0.25">
      <c r="A561" s="31" t="s">
        <v>1023</v>
      </c>
      <c r="B561" s="32"/>
      <c r="C561" s="19"/>
      <c r="D561" s="19"/>
      <c r="E561" s="19"/>
      <c r="F561" s="33"/>
    </row>
    <row r="562" spans="1:6" x14ac:dyDescent="0.25">
      <c r="A562" s="31" t="s">
        <v>1024</v>
      </c>
      <c r="B562" s="32"/>
      <c r="C562" s="19"/>
      <c r="D562" s="19"/>
      <c r="E562" s="19"/>
      <c r="F562" s="33"/>
    </row>
    <row r="563" spans="1:6" x14ac:dyDescent="0.25">
      <c r="A563" s="31" t="s">
        <v>1025</v>
      </c>
      <c r="B563" s="32"/>
      <c r="C563" s="19"/>
      <c r="D563" s="19"/>
      <c r="E563" s="19"/>
      <c r="F563" s="33"/>
    </row>
    <row r="564" spans="1:6" x14ac:dyDescent="0.25">
      <c r="A564" s="31" t="s">
        <v>1026</v>
      </c>
      <c r="B564" s="32">
        <v>1</v>
      </c>
      <c r="C564" s="19"/>
      <c r="D564" s="19"/>
      <c r="E564" s="19"/>
      <c r="F564" s="33">
        <v>1</v>
      </c>
    </row>
    <row r="565" spans="1:6" x14ac:dyDescent="0.25">
      <c r="A565" s="31" t="s">
        <v>1027</v>
      </c>
      <c r="B565" s="32"/>
      <c r="C565" s="19"/>
      <c r="D565" s="19"/>
      <c r="E565" s="19"/>
      <c r="F565" s="33"/>
    </row>
    <row r="566" spans="1:6" x14ac:dyDescent="0.25">
      <c r="A566" s="31" t="s">
        <v>1028</v>
      </c>
      <c r="B566" s="32">
        <v>5</v>
      </c>
      <c r="C566" s="19"/>
      <c r="D566" s="19"/>
      <c r="E566" s="19"/>
      <c r="F566" s="33">
        <v>5</v>
      </c>
    </row>
    <row r="567" spans="1:6" x14ac:dyDescent="0.25">
      <c r="A567" s="31" t="s">
        <v>1029</v>
      </c>
      <c r="B567" s="32"/>
      <c r="C567" s="19"/>
      <c r="D567" s="19"/>
      <c r="E567" s="19"/>
      <c r="F567" s="33"/>
    </row>
    <row r="568" spans="1:6" x14ac:dyDescent="0.25">
      <c r="A568" s="31" t="s">
        <v>1030</v>
      </c>
      <c r="B568" s="32"/>
      <c r="C568" s="19"/>
      <c r="D568" s="19"/>
      <c r="E568" s="19"/>
      <c r="F568" s="33"/>
    </row>
    <row r="569" spans="1:6" x14ac:dyDescent="0.25">
      <c r="A569" s="31" t="s">
        <v>1031</v>
      </c>
      <c r="B569" s="32"/>
      <c r="C569" s="19"/>
      <c r="D569" s="19"/>
      <c r="E569" s="19"/>
      <c r="F569" s="33"/>
    </row>
    <row r="570" spans="1:6" x14ac:dyDescent="0.25">
      <c r="A570" s="31" t="s">
        <v>1032</v>
      </c>
      <c r="B570" s="32">
        <v>8</v>
      </c>
      <c r="C570" s="19"/>
      <c r="D570" s="19"/>
      <c r="E570" s="19"/>
      <c r="F570" s="33">
        <v>8</v>
      </c>
    </row>
    <row r="571" spans="1:6" x14ac:dyDescent="0.25">
      <c r="A571" s="31" t="s">
        <v>1033</v>
      </c>
      <c r="B571" s="32"/>
      <c r="C571" s="19"/>
      <c r="D571" s="19"/>
      <c r="E571" s="19"/>
      <c r="F571" s="33"/>
    </row>
    <row r="572" spans="1:6" x14ac:dyDescent="0.25">
      <c r="A572" s="31" t="s">
        <v>1034</v>
      </c>
      <c r="B572" s="32">
        <v>1</v>
      </c>
      <c r="C572" s="19"/>
      <c r="D572" s="19"/>
      <c r="E572" s="19"/>
      <c r="F572" s="33">
        <v>1</v>
      </c>
    </row>
    <row r="573" spans="1:6" x14ac:dyDescent="0.25">
      <c r="A573" s="31" t="s">
        <v>1035</v>
      </c>
      <c r="B573" s="32"/>
      <c r="C573" s="19"/>
      <c r="D573" s="19"/>
      <c r="E573" s="19"/>
      <c r="F573" s="33"/>
    </row>
    <row r="574" spans="1:6" x14ac:dyDescent="0.25">
      <c r="A574" s="31" t="s">
        <v>1036</v>
      </c>
      <c r="B574" s="32">
        <v>1</v>
      </c>
      <c r="C574" s="19"/>
      <c r="D574" s="19"/>
      <c r="E574" s="19"/>
      <c r="F574" s="33">
        <v>1</v>
      </c>
    </row>
    <row r="575" spans="1:6" x14ac:dyDescent="0.25">
      <c r="A575" s="31" t="s">
        <v>1037</v>
      </c>
      <c r="B575" s="32"/>
      <c r="C575" s="19"/>
      <c r="D575" s="19"/>
      <c r="E575" s="19"/>
      <c r="F575" s="33"/>
    </row>
    <row r="576" spans="1:6" x14ac:dyDescent="0.25">
      <c r="A576" s="31" t="s">
        <v>1038</v>
      </c>
      <c r="B576" s="32">
        <v>1</v>
      </c>
      <c r="C576" s="19"/>
      <c r="D576" s="19"/>
      <c r="E576" s="19"/>
      <c r="F576" s="33">
        <v>1</v>
      </c>
    </row>
    <row r="577" spans="1:6" x14ac:dyDescent="0.25">
      <c r="A577" s="31" t="s">
        <v>1039</v>
      </c>
      <c r="B577" s="32"/>
      <c r="C577" s="19"/>
      <c r="D577" s="19"/>
      <c r="E577" s="19"/>
      <c r="F577" s="33"/>
    </row>
    <row r="578" spans="1:6" x14ac:dyDescent="0.25">
      <c r="A578" s="31" t="s">
        <v>1040</v>
      </c>
      <c r="B578" s="32">
        <v>5</v>
      </c>
      <c r="C578" s="19"/>
      <c r="D578" s="19"/>
      <c r="E578" s="19"/>
      <c r="F578" s="33">
        <v>5</v>
      </c>
    </row>
    <row r="579" spans="1:6" x14ac:dyDescent="0.25">
      <c r="A579" s="31" t="s">
        <v>1041</v>
      </c>
      <c r="B579" s="32"/>
      <c r="C579" s="19"/>
      <c r="D579" s="19"/>
      <c r="E579" s="19"/>
      <c r="F579" s="33"/>
    </row>
    <row r="580" spans="1:6" x14ac:dyDescent="0.25">
      <c r="A580" s="31" t="s">
        <v>1042</v>
      </c>
      <c r="B580" s="32">
        <v>6</v>
      </c>
      <c r="C580" s="19"/>
      <c r="D580" s="19"/>
      <c r="E580" s="19"/>
      <c r="F580" s="33">
        <v>6</v>
      </c>
    </row>
    <row r="581" spans="1:6" x14ac:dyDescent="0.25">
      <c r="A581" s="31" t="s">
        <v>1043</v>
      </c>
      <c r="B581" s="32"/>
      <c r="C581" s="19"/>
      <c r="D581" s="19"/>
      <c r="E581" s="19"/>
      <c r="F581" s="33"/>
    </row>
    <row r="582" spans="1:6" x14ac:dyDescent="0.25">
      <c r="A582" s="31" t="s">
        <v>1044</v>
      </c>
      <c r="B582" s="32"/>
      <c r="C582" s="19"/>
      <c r="D582" s="19"/>
      <c r="E582" s="19"/>
      <c r="F582" s="33"/>
    </row>
    <row r="583" spans="1:6" x14ac:dyDescent="0.25">
      <c r="A583" s="31" t="s">
        <v>1045</v>
      </c>
      <c r="B583" s="32"/>
      <c r="C583" s="19"/>
      <c r="D583" s="19"/>
      <c r="E583" s="19"/>
      <c r="F583" s="33"/>
    </row>
    <row r="584" spans="1:6" x14ac:dyDescent="0.25">
      <c r="A584" s="31" t="s">
        <v>1046</v>
      </c>
      <c r="B584" s="32"/>
      <c r="C584" s="19"/>
      <c r="D584" s="19"/>
      <c r="E584" s="19"/>
      <c r="F584" s="33"/>
    </row>
    <row r="585" spans="1:6" x14ac:dyDescent="0.25">
      <c r="A585" s="31" t="s">
        <v>1047</v>
      </c>
      <c r="B585" s="32"/>
      <c r="C585" s="19"/>
      <c r="D585" s="19"/>
      <c r="E585" s="19"/>
      <c r="F585" s="33"/>
    </row>
    <row r="586" spans="1:6" x14ac:dyDescent="0.25">
      <c r="A586" s="31" t="s">
        <v>1048</v>
      </c>
      <c r="B586" s="32"/>
      <c r="C586" s="19"/>
      <c r="D586" s="19"/>
      <c r="E586" s="19"/>
      <c r="F586" s="33"/>
    </row>
    <row r="587" spans="1:6" x14ac:dyDescent="0.25">
      <c r="A587" s="31" t="s">
        <v>1049</v>
      </c>
      <c r="B587" s="32"/>
      <c r="C587" s="19"/>
      <c r="D587" s="19"/>
      <c r="E587" s="19"/>
      <c r="F587" s="33"/>
    </row>
    <row r="588" spans="1:6" x14ac:dyDescent="0.25">
      <c r="A588" s="31" t="s">
        <v>1050</v>
      </c>
      <c r="B588" s="32">
        <v>6</v>
      </c>
      <c r="C588" s="19"/>
      <c r="D588" s="19"/>
      <c r="E588" s="19"/>
      <c r="F588" s="33">
        <v>6</v>
      </c>
    </row>
    <row r="589" spans="1:6" x14ac:dyDescent="0.25">
      <c r="A589" s="31" t="s">
        <v>1051</v>
      </c>
      <c r="B589" s="32"/>
      <c r="C589" s="19"/>
      <c r="D589" s="19"/>
      <c r="E589" s="19"/>
      <c r="F589" s="33"/>
    </row>
    <row r="590" spans="1:6" x14ac:dyDescent="0.25">
      <c r="A590" s="31" t="s">
        <v>1052</v>
      </c>
      <c r="B590" s="32">
        <v>3</v>
      </c>
      <c r="C590" s="19"/>
      <c r="D590" s="19"/>
      <c r="E590" s="19"/>
      <c r="F590" s="33">
        <v>3</v>
      </c>
    </row>
    <row r="591" spans="1:6" x14ac:dyDescent="0.25">
      <c r="A591" s="31" t="s">
        <v>1053</v>
      </c>
      <c r="B591" s="32"/>
      <c r="C591" s="19"/>
      <c r="D591" s="19"/>
      <c r="E591" s="19"/>
      <c r="F591" s="33"/>
    </row>
    <row r="592" spans="1:6" x14ac:dyDescent="0.25">
      <c r="A592" s="31" t="s">
        <v>1054</v>
      </c>
      <c r="B592" s="32">
        <v>1</v>
      </c>
      <c r="C592" s="19"/>
      <c r="D592" s="19"/>
      <c r="E592" s="19"/>
      <c r="F592" s="33">
        <v>1</v>
      </c>
    </row>
    <row r="593" spans="1:6" x14ac:dyDescent="0.25">
      <c r="A593" s="31" t="s">
        <v>1055</v>
      </c>
      <c r="B593" s="32"/>
      <c r="C593" s="19"/>
      <c r="D593" s="19"/>
      <c r="E593" s="19"/>
      <c r="F593" s="33"/>
    </row>
    <row r="594" spans="1:6" x14ac:dyDescent="0.25">
      <c r="A594" s="31" t="s">
        <v>1056</v>
      </c>
      <c r="B594" s="32">
        <v>5</v>
      </c>
      <c r="C594" s="19"/>
      <c r="D594" s="19"/>
      <c r="E594" s="19"/>
      <c r="F594" s="33">
        <v>5</v>
      </c>
    </row>
    <row r="595" spans="1:6" x14ac:dyDescent="0.25">
      <c r="A595" s="31" t="s">
        <v>1057</v>
      </c>
      <c r="B595" s="32"/>
      <c r="C595" s="19"/>
      <c r="D595" s="19"/>
      <c r="E595" s="19"/>
      <c r="F595" s="33"/>
    </row>
    <row r="596" spans="1:6" x14ac:dyDescent="0.25">
      <c r="A596" s="31" t="s">
        <v>1058</v>
      </c>
      <c r="B596" s="32">
        <v>1</v>
      </c>
      <c r="C596" s="19"/>
      <c r="D596" s="19"/>
      <c r="E596" s="19"/>
      <c r="F596" s="33">
        <v>1</v>
      </c>
    </row>
    <row r="597" spans="1:6" x14ac:dyDescent="0.25">
      <c r="A597" s="31" t="s">
        <v>1059</v>
      </c>
      <c r="B597" s="32"/>
      <c r="C597" s="19"/>
      <c r="D597" s="19"/>
      <c r="E597" s="19"/>
      <c r="F597" s="33"/>
    </row>
    <row r="598" spans="1:6" x14ac:dyDescent="0.25">
      <c r="A598" s="31" t="s">
        <v>1060</v>
      </c>
      <c r="B598" s="32">
        <v>2</v>
      </c>
      <c r="C598" s="19"/>
      <c r="D598" s="19"/>
      <c r="E598" s="19"/>
      <c r="F598" s="33">
        <v>2</v>
      </c>
    </row>
    <row r="599" spans="1:6" x14ac:dyDescent="0.25">
      <c r="A599" s="31" t="s">
        <v>1061</v>
      </c>
      <c r="B599" s="32"/>
      <c r="C599" s="19"/>
      <c r="D599" s="19"/>
      <c r="E599" s="19"/>
      <c r="F599" s="33"/>
    </row>
    <row r="600" spans="1:6" x14ac:dyDescent="0.25">
      <c r="A600" s="31" t="s">
        <v>1062</v>
      </c>
      <c r="B600" s="32"/>
      <c r="C600" s="19"/>
      <c r="D600" s="19"/>
      <c r="E600" s="19"/>
      <c r="F600" s="33"/>
    </row>
    <row r="601" spans="1:6" x14ac:dyDescent="0.25">
      <c r="A601" s="31" t="s">
        <v>1063</v>
      </c>
      <c r="B601" s="32"/>
      <c r="C601" s="19"/>
      <c r="D601" s="19"/>
      <c r="E601" s="19"/>
      <c r="F601" s="33"/>
    </row>
    <row r="602" spans="1:6" x14ac:dyDescent="0.25">
      <c r="A602" s="31" t="s">
        <v>1064</v>
      </c>
      <c r="B602" s="32">
        <v>7</v>
      </c>
      <c r="C602" s="19"/>
      <c r="D602" s="19"/>
      <c r="E602" s="19"/>
      <c r="F602" s="33">
        <v>7</v>
      </c>
    </row>
    <row r="603" spans="1:6" x14ac:dyDescent="0.25">
      <c r="A603" s="31" t="s">
        <v>1065</v>
      </c>
      <c r="B603" s="32"/>
      <c r="C603" s="19"/>
      <c r="D603" s="19"/>
      <c r="E603" s="19"/>
      <c r="F603" s="33"/>
    </row>
    <row r="604" spans="1:6" x14ac:dyDescent="0.25">
      <c r="A604" s="31" t="s">
        <v>1066</v>
      </c>
      <c r="B604" s="32"/>
      <c r="C604" s="19"/>
      <c r="D604" s="19"/>
      <c r="E604" s="19"/>
      <c r="F604" s="33"/>
    </row>
    <row r="605" spans="1:6" x14ac:dyDescent="0.25">
      <c r="A605" s="31" t="s">
        <v>1067</v>
      </c>
      <c r="B605" s="32"/>
      <c r="C605" s="19"/>
      <c r="D605" s="19"/>
      <c r="E605" s="19"/>
      <c r="F605" s="33"/>
    </row>
    <row r="606" spans="1:6" x14ac:dyDescent="0.25">
      <c r="A606" s="31" t="s">
        <v>1068</v>
      </c>
      <c r="B606" s="32">
        <v>7</v>
      </c>
      <c r="C606" s="19"/>
      <c r="D606" s="19"/>
      <c r="E606" s="19"/>
      <c r="F606" s="33">
        <v>7</v>
      </c>
    </row>
    <row r="607" spans="1:6" x14ac:dyDescent="0.25">
      <c r="A607" s="31" t="s">
        <v>1069</v>
      </c>
      <c r="B607" s="32"/>
      <c r="C607" s="19"/>
      <c r="D607" s="19"/>
      <c r="E607" s="19"/>
      <c r="F607" s="33"/>
    </row>
    <row r="608" spans="1:6" x14ac:dyDescent="0.25">
      <c r="A608" s="31" t="s">
        <v>1070</v>
      </c>
      <c r="B608" s="32">
        <v>8</v>
      </c>
      <c r="C608" s="19"/>
      <c r="D608" s="19"/>
      <c r="E608" s="19"/>
      <c r="F608" s="33">
        <v>8</v>
      </c>
    </row>
    <row r="609" spans="1:6" x14ac:dyDescent="0.25">
      <c r="A609" s="31" t="s">
        <v>1071</v>
      </c>
      <c r="B609" s="32"/>
      <c r="C609" s="19"/>
      <c r="D609" s="19"/>
      <c r="E609" s="19"/>
      <c r="F609" s="33"/>
    </row>
    <row r="610" spans="1:6" x14ac:dyDescent="0.25">
      <c r="A610" s="31" t="s">
        <v>1072</v>
      </c>
      <c r="B610" s="32"/>
      <c r="C610" s="19"/>
      <c r="D610" s="19"/>
      <c r="E610" s="19"/>
      <c r="F610" s="33"/>
    </row>
    <row r="611" spans="1:6" x14ac:dyDescent="0.25">
      <c r="A611" s="31" t="s">
        <v>1073</v>
      </c>
      <c r="B611" s="32"/>
      <c r="C611" s="19"/>
      <c r="D611" s="19"/>
      <c r="E611" s="19"/>
      <c r="F611" s="33"/>
    </row>
    <row r="612" spans="1:6" x14ac:dyDescent="0.25">
      <c r="A612" s="31" t="s">
        <v>1074</v>
      </c>
      <c r="B612" s="32"/>
      <c r="C612" s="19"/>
      <c r="D612" s="19"/>
      <c r="E612" s="19"/>
      <c r="F612" s="33"/>
    </row>
    <row r="613" spans="1:6" x14ac:dyDescent="0.25">
      <c r="A613" s="31" t="s">
        <v>1075</v>
      </c>
      <c r="B613" s="32"/>
      <c r="C613" s="19"/>
      <c r="D613" s="19"/>
      <c r="E613" s="19"/>
      <c r="F613" s="33"/>
    </row>
    <row r="614" spans="1:6" x14ac:dyDescent="0.25">
      <c r="A614" s="31" t="s">
        <v>1076</v>
      </c>
      <c r="B614" s="32"/>
      <c r="C614" s="19"/>
      <c r="D614" s="19"/>
      <c r="E614" s="19"/>
      <c r="F614" s="33"/>
    </row>
    <row r="615" spans="1:6" x14ac:dyDescent="0.25">
      <c r="A615" s="31" t="s">
        <v>1077</v>
      </c>
      <c r="B615" s="32"/>
      <c r="C615" s="19"/>
      <c r="D615" s="19"/>
      <c r="E615" s="19"/>
      <c r="F615" s="33"/>
    </row>
    <row r="616" spans="1:6" x14ac:dyDescent="0.25">
      <c r="A616" s="31" t="s">
        <v>1078</v>
      </c>
      <c r="B616" s="32"/>
      <c r="C616" s="19"/>
      <c r="D616" s="19"/>
      <c r="E616" s="19"/>
      <c r="F616" s="33"/>
    </row>
    <row r="617" spans="1:6" x14ac:dyDescent="0.25">
      <c r="A617" s="31" t="s">
        <v>1079</v>
      </c>
      <c r="B617" s="32"/>
      <c r="C617" s="19"/>
      <c r="D617" s="19"/>
      <c r="E617" s="19"/>
      <c r="F617" s="33"/>
    </row>
    <row r="618" spans="1:6" x14ac:dyDescent="0.25">
      <c r="A618" s="31" t="s">
        <v>1080</v>
      </c>
      <c r="B618" s="32"/>
      <c r="C618" s="19"/>
      <c r="D618" s="19"/>
      <c r="E618" s="19"/>
      <c r="F618" s="33"/>
    </row>
    <row r="619" spans="1:6" x14ac:dyDescent="0.25">
      <c r="A619" s="31" t="s">
        <v>1081</v>
      </c>
      <c r="B619" s="32"/>
      <c r="C619" s="19"/>
      <c r="D619" s="19"/>
      <c r="E619" s="19"/>
      <c r="F619" s="33"/>
    </row>
    <row r="620" spans="1:6" x14ac:dyDescent="0.25">
      <c r="A620" s="31" t="s">
        <v>1082</v>
      </c>
      <c r="B620" s="32"/>
      <c r="C620" s="19"/>
      <c r="D620" s="19"/>
      <c r="E620" s="19"/>
      <c r="F620" s="33"/>
    </row>
    <row r="621" spans="1:6" x14ac:dyDescent="0.25">
      <c r="A621" s="31" t="s">
        <v>1083</v>
      </c>
      <c r="B621" s="32"/>
      <c r="C621" s="19"/>
      <c r="D621" s="19"/>
      <c r="E621" s="19"/>
      <c r="F621" s="33"/>
    </row>
    <row r="622" spans="1:6" x14ac:dyDescent="0.25">
      <c r="A622" s="31" t="s">
        <v>1084</v>
      </c>
      <c r="B622" s="32"/>
      <c r="C622" s="19"/>
      <c r="D622" s="19"/>
      <c r="E622" s="19"/>
      <c r="F622" s="33"/>
    </row>
    <row r="623" spans="1:6" x14ac:dyDescent="0.25">
      <c r="A623" s="31" t="s">
        <v>1085</v>
      </c>
      <c r="B623" s="32"/>
      <c r="C623" s="19"/>
      <c r="D623" s="19"/>
      <c r="E623" s="19"/>
      <c r="F623" s="33"/>
    </row>
    <row r="624" spans="1:6" x14ac:dyDescent="0.25">
      <c r="A624" s="31" t="s">
        <v>1086</v>
      </c>
      <c r="B624" s="32">
        <v>6</v>
      </c>
      <c r="C624" s="19"/>
      <c r="D624" s="19"/>
      <c r="E624" s="19"/>
      <c r="F624" s="33">
        <v>6</v>
      </c>
    </row>
    <row r="625" spans="1:6" x14ac:dyDescent="0.25">
      <c r="A625" s="31" t="s">
        <v>1087</v>
      </c>
      <c r="B625" s="32"/>
      <c r="C625" s="19"/>
      <c r="D625" s="19"/>
      <c r="E625" s="19"/>
      <c r="F625" s="33"/>
    </row>
    <row r="626" spans="1:6" x14ac:dyDescent="0.25">
      <c r="A626" s="31" t="s">
        <v>1088</v>
      </c>
      <c r="B626" s="32"/>
      <c r="C626" s="19"/>
      <c r="D626" s="19"/>
      <c r="E626" s="19"/>
      <c r="F626" s="33"/>
    </row>
    <row r="627" spans="1:6" x14ac:dyDescent="0.25">
      <c r="A627" s="31" t="s">
        <v>1089</v>
      </c>
      <c r="B627" s="32"/>
      <c r="C627" s="19"/>
      <c r="D627" s="19"/>
      <c r="E627" s="19"/>
      <c r="F627" s="33"/>
    </row>
    <row r="628" spans="1:6" x14ac:dyDescent="0.25">
      <c r="A628" s="31" t="s">
        <v>1090</v>
      </c>
      <c r="B628" s="32"/>
      <c r="C628" s="19"/>
      <c r="D628" s="19"/>
      <c r="E628" s="19"/>
      <c r="F628" s="33"/>
    </row>
    <row r="629" spans="1:6" x14ac:dyDescent="0.25">
      <c r="A629" s="31" t="s">
        <v>1091</v>
      </c>
      <c r="B629" s="32"/>
      <c r="C629" s="19"/>
      <c r="D629" s="19"/>
      <c r="E629" s="19"/>
      <c r="F629" s="33"/>
    </row>
    <row r="630" spans="1:6" x14ac:dyDescent="0.25">
      <c r="A630" s="31" t="s">
        <v>1092</v>
      </c>
      <c r="B630" s="32"/>
      <c r="C630" s="19"/>
      <c r="D630" s="19"/>
      <c r="E630" s="19"/>
      <c r="F630" s="33"/>
    </row>
    <row r="631" spans="1:6" x14ac:dyDescent="0.25">
      <c r="A631" s="31" t="s">
        <v>1093</v>
      </c>
      <c r="B631" s="32"/>
      <c r="C631" s="19"/>
      <c r="D631" s="19"/>
      <c r="E631" s="19"/>
      <c r="F631" s="33"/>
    </row>
    <row r="632" spans="1:6" x14ac:dyDescent="0.25">
      <c r="A632" s="31" t="s">
        <v>1094</v>
      </c>
      <c r="B632" s="32"/>
      <c r="C632" s="19"/>
      <c r="D632" s="19"/>
      <c r="E632" s="19"/>
      <c r="F632" s="33"/>
    </row>
    <row r="633" spans="1:6" x14ac:dyDescent="0.25">
      <c r="A633" s="31" t="s">
        <v>1095</v>
      </c>
      <c r="B633" s="32"/>
      <c r="C633" s="19"/>
      <c r="D633" s="19"/>
      <c r="E633" s="19"/>
      <c r="F633" s="33"/>
    </row>
    <row r="634" spans="1:6" x14ac:dyDescent="0.25">
      <c r="A634" s="31" t="s">
        <v>1096</v>
      </c>
      <c r="B634" s="32"/>
      <c r="C634" s="19"/>
      <c r="D634" s="19"/>
      <c r="E634" s="19"/>
      <c r="F634" s="33"/>
    </row>
    <row r="635" spans="1:6" x14ac:dyDescent="0.25">
      <c r="A635" s="31" t="s">
        <v>1097</v>
      </c>
      <c r="B635" s="32"/>
      <c r="C635" s="19"/>
      <c r="D635" s="19"/>
      <c r="E635" s="19"/>
      <c r="F635" s="33"/>
    </row>
    <row r="636" spans="1:6" x14ac:dyDescent="0.25">
      <c r="A636" s="31" t="s">
        <v>1098</v>
      </c>
      <c r="B636" s="32">
        <v>2</v>
      </c>
      <c r="C636" s="19"/>
      <c r="D636" s="19"/>
      <c r="E636" s="19"/>
      <c r="F636" s="33">
        <v>2</v>
      </c>
    </row>
    <row r="637" spans="1:6" x14ac:dyDescent="0.25">
      <c r="A637" s="31" t="s">
        <v>1099</v>
      </c>
      <c r="B637" s="32"/>
      <c r="C637" s="19"/>
      <c r="D637" s="19"/>
      <c r="E637" s="19"/>
      <c r="F637" s="33"/>
    </row>
    <row r="638" spans="1:6" x14ac:dyDescent="0.25">
      <c r="A638" s="31" t="s">
        <v>1100</v>
      </c>
      <c r="B638" s="32"/>
      <c r="C638" s="19"/>
      <c r="D638" s="19"/>
      <c r="E638" s="19"/>
      <c r="F638" s="33"/>
    </row>
    <row r="639" spans="1:6" x14ac:dyDescent="0.25">
      <c r="A639" s="31" t="s">
        <v>1101</v>
      </c>
      <c r="B639" s="32"/>
      <c r="C639" s="19"/>
      <c r="D639" s="19"/>
      <c r="E639" s="19"/>
      <c r="F639" s="33"/>
    </row>
    <row r="640" spans="1:6" x14ac:dyDescent="0.25">
      <c r="A640" s="31" t="s">
        <v>1102</v>
      </c>
      <c r="B640" s="32"/>
      <c r="C640" s="19"/>
      <c r="D640" s="19"/>
      <c r="E640" s="19"/>
      <c r="F640" s="33"/>
    </row>
    <row r="641" spans="1:6" x14ac:dyDescent="0.25">
      <c r="A641" s="31" t="s">
        <v>1103</v>
      </c>
      <c r="B641" s="32"/>
      <c r="C641" s="19"/>
      <c r="D641" s="19"/>
      <c r="E641" s="19"/>
      <c r="F641" s="33"/>
    </row>
    <row r="642" spans="1:6" x14ac:dyDescent="0.25">
      <c r="A642" s="31" t="s">
        <v>1104</v>
      </c>
      <c r="B642" s="32">
        <v>6</v>
      </c>
      <c r="C642" s="19"/>
      <c r="D642" s="19"/>
      <c r="E642" s="19"/>
      <c r="F642" s="33">
        <v>6</v>
      </c>
    </row>
    <row r="643" spans="1:6" x14ac:dyDescent="0.25">
      <c r="A643" s="31" t="s">
        <v>1105</v>
      </c>
      <c r="B643" s="32"/>
      <c r="C643" s="19"/>
      <c r="D643" s="19"/>
      <c r="E643" s="19"/>
      <c r="F643" s="33"/>
    </row>
    <row r="644" spans="1:6" x14ac:dyDescent="0.25">
      <c r="A644" s="31" t="s">
        <v>1106</v>
      </c>
      <c r="B644" s="32"/>
      <c r="C644" s="19"/>
      <c r="D644" s="19"/>
      <c r="E644" s="19"/>
      <c r="F644" s="33"/>
    </row>
    <row r="645" spans="1:6" x14ac:dyDescent="0.25">
      <c r="A645" s="31" t="s">
        <v>1107</v>
      </c>
      <c r="B645" s="32"/>
      <c r="C645" s="19"/>
      <c r="D645" s="19"/>
      <c r="E645" s="19"/>
      <c r="F645" s="33"/>
    </row>
    <row r="646" spans="1:6" x14ac:dyDescent="0.25">
      <c r="A646" s="31" t="s">
        <v>1108</v>
      </c>
      <c r="B646" s="32"/>
      <c r="C646" s="19"/>
      <c r="D646" s="19"/>
      <c r="E646" s="19"/>
      <c r="F646" s="33"/>
    </row>
    <row r="647" spans="1:6" x14ac:dyDescent="0.25">
      <c r="A647" s="31" t="s">
        <v>1109</v>
      </c>
      <c r="B647" s="32"/>
      <c r="C647" s="19"/>
      <c r="D647" s="19"/>
      <c r="E647" s="19"/>
      <c r="F647" s="33"/>
    </row>
    <row r="648" spans="1:6" x14ac:dyDescent="0.25">
      <c r="A648" s="31" t="s">
        <v>1110</v>
      </c>
      <c r="B648" s="32"/>
      <c r="C648" s="19"/>
      <c r="D648" s="19"/>
      <c r="E648" s="19"/>
      <c r="F648" s="33"/>
    </row>
    <row r="649" spans="1:6" x14ac:dyDescent="0.25">
      <c r="A649" s="31" t="s">
        <v>1111</v>
      </c>
      <c r="B649" s="32"/>
      <c r="C649" s="19"/>
      <c r="D649" s="19"/>
      <c r="E649" s="19"/>
      <c r="F649" s="33"/>
    </row>
    <row r="650" spans="1:6" x14ac:dyDescent="0.25">
      <c r="A650" s="31" t="s">
        <v>1112</v>
      </c>
      <c r="B650" s="32"/>
      <c r="C650" s="19"/>
      <c r="D650" s="19"/>
      <c r="E650" s="19"/>
      <c r="F650" s="33"/>
    </row>
    <row r="651" spans="1:6" x14ac:dyDescent="0.25">
      <c r="A651" s="31" t="s">
        <v>1113</v>
      </c>
      <c r="B651" s="32"/>
      <c r="C651" s="19"/>
      <c r="D651" s="19"/>
      <c r="E651" s="19"/>
      <c r="F651" s="33"/>
    </row>
    <row r="652" spans="1:6" x14ac:dyDescent="0.25">
      <c r="A652" s="31" t="s">
        <v>1114</v>
      </c>
      <c r="B652" s="32"/>
      <c r="C652" s="19"/>
      <c r="D652" s="19"/>
      <c r="E652" s="19"/>
      <c r="F652" s="33"/>
    </row>
    <row r="653" spans="1:6" x14ac:dyDescent="0.25">
      <c r="A653" s="31" t="s">
        <v>1115</v>
      </c>
      <c r="B653" s="32"/>
      <c r="C653" s="19"/>
      <c r="D653" s="19"/>
      <c r="E653" s="19"/>
      <c r="F653" s="33"/>
    </row>
    <row r="654" spans="1:6" x14ac:dyDescent="0.25">
      <c r="A654" s="31" t="s">
        <v>1116</v>
      </c>
      <c r="B654" s="32"/>
      <c r="C654" s="19"/>
      <c r="D654" s="19"/>
      <c r="E654" s="19"/>
      <c r="F654" s="33"/>
    </row>
    <row r="655" spans="1:6" x14ac:dyDescent="0.25">
      <c r="A655" s="31" t="s">
        <v>1117</v>
      </c>
      <c r="B655" s="32"/>
      <c r="C655" s="19"/>
      <c r="D655" s="19"/>
      <c r="E655" s="19"/>
      <c r="F655" s="33"/>
    </row>
    <row r="656" spans="1:6" x14ac:dyDescent="0.25">
      <c r="A656" s="31" t="s">
        <v>1118</v>
      </c>
      <c r="B656" s="32"/>
      <c r="C656" s="19"/>
      <c r="D656" s="19"/>
      <c r="E656" s="19"/>
      <c r="F656" s="33"/>
    </row>
    <row r="657" spans="1:6" x14ac:dyDescent="0.25">
      <c r="A657" s="31" t="s">
        <v>1119</v>
      </c>
      <c r="B657" s="32"/>
      <c r="C657" s="19"/>
      <c r="D657" s="19"/>
      <c r="E657" s="19"/>
      <c r="F657" s="33"/>
    </row>
    <row r="658" spans="1:6" x14ac:dyDescent="0.25">
      <c r="A658" s="31" t="s">
        <v>1120</v>
      </c>
      <c r="B658" s="32"/>
      <c r="C658" s="19"/>
      <c r="D658" s="19"/>
      <c r="E658" s="19"/>
      <c r="F658" s="33"/>
    </row>
    <row r="659" spans="1:6" x14ac:dyDescent="0.25">
      <c r="A659" s="31" t="s">
        <v>1121</v>
      </c>
      <c r="B659" s="32"/>
      <c r="C659" s="19"/>
      <c r="D659" s="19"/>
      <c r="E659" s="19"/>
      <c r="F659" s="33"/>
    </row>
    <row r="660" spans="1:6" x14ac:dyDescent="0.25">
      <c r="A660" s="31" t="s">
        <v>1122</v>
      </c>
      <c r="B660" s="32"/>
      <c r="C660" s="19"/>
      <c r="D660" s="19"/>
      <c r="E660" s="19"/>
      <c r="F660" s="33"/>
    </row>
    <row r="661" spans="1:6" x14ac:dyDescent="0.25">
      <c r="A661" s="31" t="s">
        <v>1123</v>
      </c>
      <c r="B661" s="32"/>
      <c r="C661" s="19"/>
      <c r="D661" s="19"/>
      <c r="E661" s="19"/>
      <c r="F661" s="33"/>
    </row>
    <row r="662" spans="1:6" x14ac:dyDescent="0.25">
      <c r="A662" s="31" t="s">
        <v>1124</v>
      </c>
      <c r="B662" s="32"/>
      <c r="C662" s="19"/>
      <c r="D662" s="19"/>
      <c r="E662" s="19"/>
      <c r="F662" s="33"/>
    </row>
    <row r="663" spans="1:6" x14ac:dyDescent="0.25">
      <c r="A663" s="31" t="s">
        <v>1125</v>
      </c>
      <c r="B663" s="32"/>
      <c r="C663" s="19"/>
      <c r="D663" s="19"/>
      <c r="E663" s="19"/>
      <c r="F663" s="33"/>
    </row>
    <row r="664" spans="1:6" x14ac:dyDescent="0.25">
      <c r="A664" s="31" t="s">
        <v>1126</v>
      </c>
      <c r="B664" s="32"/>
      <c r="C664" s="19"/>
      <c r="D664" s="19"/>
      <c r="E664" s="19"/>
      <c r="F664" s="33"/>
    </row>
    <row r="665" spans="1:6" x14ac:dyDescent="0.25">
      <c r="A665" s="31" t="s">
        <v>1127</v>
      </c>
      <c r="B665" s="32"/>
      <c r="C665" s="19"/>
      <c r="D665" s="19"/>
      <c r="E665" s="19"/>
      <c r="F665" s="33"/>
    </row>
    <row r="666" spans="1:6" x14ac:dyDescent="0.25">
      <c r="A666" s="31" t="s">
        <v>1128</v>
      </c>
      <c r="B666" s="32"/>
      <c r="C666" s="19"/>
      <c r="D666" s="19"/>
      <c r="E666" s="19"/>
      <c r="F666" s="33"/>
    </row>
    <row r="667" spans="1:6" x14ac:dyDescent="0.25">
      <c r="A667" s="31" t="s">
        <v>1129</v>
      </c>
      <c r="B667" s="32"/>
      <c r="C667" s="19"/>
      <c r="D667" s="19"/>
      <c r="E667" s="19"/>
      <c r="F667" s="33"/>
    </row>
    <row r="668" spans="1:6" x14ac:dyDescent="0.25">
      <c r="A668" s="31" t="s">
        <v>1130</v>
      </c>
      <c r="B668" s="32"/>
      <c r="C668" s="19"/>
      <c r="D668" s="19"/>
      <c r="E668" s="19"/>
      <c r="F668" s="33"/>
    </row>
    <row r="669" spans="1:6" x14ac:dyDescent="0.25">
      <c r="A669" s="31" t="s">
        <v>1131</v>
      </c>
      <c r="B669" s="32">
        <v>4</v>
      </c>
      <c r="C669" s="19"/>
      <c r="D669" s="19"/>
      <c r="E669" s="19"/>
      <c r="F669" s="33">
        <v>4</v>
      </c>
    </row>
    <row r="670" spans="1:6" x14ac:dyDescent="0.25">
      <c r="A670" s="31" t="s">
        <v>1132</v>
      </c>
      <c r="B670" s="32"/>
      <c r="C670" s="19"/>
      <c r="D670" s="19"/>
      <c r="E670" s="19"/>
      <c r="F670" s="33"/>
    </row>
    <row r="671" spans="1:6" x14ac:dyDescent="0.25">
      <c r="A671" s="31" t="s">
        <v>1133</v>
      </c>
      <c r="B671" s="32"/>
      <c r="C671" s="19"/>
      <c r="D671" s="19"/>
      <c r="E671" s="19"/>
      <c r="F671" s="33"/>
    </row>
    <row r="672" spans="1:6" x14ac:dyDescent="0.25">
      <c r="A672" s="31" t="s">
        <v>1134</v>
      </c>
      <c r="B672" s="32"/>
      <c r="C672" s="19"/>
      <c r="D672" s="19"/>
      <c r="E672" s="19"/>
      <c r="F672" s="33"/>
    </row>
    <row r="673" spans="1:6" x14ac:dyDescent="0.25">
      <c r="A673" s="31" t="s">
        <v>1135</v>
      </c>
      <c r="B673" s="32"/>
      <c r="C673" s="19"/>
      <c r="D673" s="19"/>
      <c r="E673" s="19"/>
      <c r="F673" s="33"/>
    </row>
    <row r="674" spans="1:6" x14ac:dyDescent="0.25">
      <c r="A674" s="31" t="s">
        <v>1136</v>
      </c>
      <c r="B674" s="32"/>
      <c r="C674" s="19"/>
      <c r="D674" s="19"/>
      <c r="E674" s="19"/>
      <c r="F674" s="33"/>
    </row>
    <row r="675" spans="1:6" x14ac:dyDescent="0.25">
      <c r="A675" s="31" t="s">
        <v>1137</v>
      </c>
      <c r="B675" s="32"/>
      <c r="C675" s="19"/>
      <c r="D675" s="19"/>
      <c r="E675" s="19"/>
      <c r="F675" s="33"/>
    </row>
    <row r="676" spans="1:6" x14ac:dyDescent="0.25">
      <c r="A676" s="31" t="s">
        <v>1138</v>
      </c>
      <c r="B676" s="32"/>
      <c r="C676" s="19"/>
      <c r="D676" s="19"/>
      <c r="E676" s="19"/>
      <c r="F676" s="33"/>
    </row>
    <row r="677" spans="1:6" x14ac:dyDescent="0.25">
      <c r="A677" s="31" t="s">
        <v>1139</v>
      </c>
      <c r="B677" s="32"/>
      <c r="C677" s="19"/>
      <c r="D677" s="19"/>
      <c r="E677" s="19"/>
      <c r="F677" s="33"/>
    </row>
    <row r="678" spans="1:6" x14ac:dyDescent="0.25">
      <c r="A678" s="31" t="s">
        <v>1140</v>
      </c>
      <c r="B678" s="32"/>
      <c r="C678" s="19"/>
      <c r="D678" s="19"/>
      <c r="E678" s="19"/>
      <c r="F678" s="33"/>
    </row>
    <row r="679" spans="1:6" x14ac:dyDescent="0.25">
      <c r="A679" s="31" t="s">
        <v>1141</v>
      </c>
      <c r="B679" s="32"/>
      <c r="C679" s="19"/>
      <c r="D679" s="19"/>
      <c r="E679" s="19"/>
      <c r="F679" s="33"/>
    </row>
    <row r="680" spans="1:6" x14ac:dyDescent="0.25">
      <c r="A680" s="31" t="s">
        <v>1142</v>
      </c>
      <c r="B680" s="32"/>
      <c r="C680" s="19"/>
      <c r="D680" s="19"/>
      <c r="E680" s="19"/>
      <c r="F680" s="33"/>
    </row>
    <row r="681" spans="1:6" x14ac:dyDescent="0.25">
      <c r="A681" s="31" t="s">
        <v>1143</v>
      </c>
      <c r="B681" s="32"/>
      <c r="C681" s="19"/>
      <c r="D681" s="19"/>
      <c r="E681" s="19"/>
      <c r="F681" s="33"/>
    </row>
    <row r="682" spans="1:6" x14ac:dyDescent="0.25">
      <c r="A682" s="31" t="s">
        <v>1144</v>
      </c>
      <c r="B682" s="32">
        <v>11</v>
      </c>
      <c r="C682" s="19"/>
      <c r="D682" s="19"/>
      <c r="E682" s="19"/>
      <c r="F682" s="33">
        <v>11</v>
      </c>
    </row>
    <row r="683" spans="1:6" x14ac:dyDescent="0.25">
      <c r="A683" s="31" t="s">
        <v>1145</v>
      </c>
      <c r="B683" s="32"/>
      <c r="C683" s="19"/>
      <c r="D683" s="19"/>
      <c r="E683" s="19"/>
      <c r="F683" s="33"/>
    </row>
    <row r="684" spans="1:6" x14ac:dyDescent="0.25">
      <c r="A684" s="31" t="s">
        <v>1146</v>
      </c>
      <c r="B684" s="32"/>
      <c r="C684" s="19"/>
      <c r="D684" s="19"/>
      <c r="E684" s="19"/>
      <c r="F684" s="33"/>
    </row>
    <row r="685" spans="1:6" x14ac:dyDescent="0.25">
      <c r="A685" s="31" t="s">
        <v>1147</v>
      </c>
      <c r="B685" s="32"/>
      <c r="C685" s="19"/>
      <c r="D685" s="19"/>
      <c r="E685" s="19"/>
      <c r="F685" s="33"/>
    </row>
    <row r="686" spans="1:6" x14ac:dyDescent="0.25">
      <c r="A686" s="31" t="s">
        <v>1148</v>
      </c>
      <c r="B686" s="32">
        <v>6</v>
      </c>
      <c r="C686" s="19"/>
      <c r="D686" s="19"/>
      <c r="E686" s="19"/>
      <c r="F686" s="33">
        <v>6</v>
      </c>
    </row>
    <row r="687" spans="1:6" x14ac:dyDescent="0.25">
      <c r="A687" s="31" t="s">
        <v>1149</v>
      </c>
      <c r="B687" s="32"/>
      <c r="C687" s="19"/>
      <c r="D687" s="19"/>
      <c r="E687" s="19"/>
      <c r="F687" s="33"/>
    </row>
    <row r="688" spans="1:6" x14ac:dyDescent="0.25">
      <c r="A688" s="31" t="s">
        <v>1150</v>
      </c>
      <c r="B688" s="32">
        <v>6</v>
      </c>
      <c r="C688" s="19"/>
      <c r="D688" s="19"/>
      <c r="E688" s="19"/>
      <c r="F688" s="33">
        <v>6</v>
      </c>
    </row>
    <row r="689" spans="1:6" x14ac:dyDescent="0.25">
      <c r="A689" s="31" t="s">
        <v>1151</v>
      </c>
      <c r="B689" s="32"/>
      <c r="C689" s="19"/>
      <c r="D689" s="19"/>
      <c r="E689" s="19"/>
      <c r="F689" s="33"/>
    </row>
    <row r="690" spans="1:6" x14ac:dyDescent="0.25">
      <c r="A690" s="31" t="s">
        <v>1152</v>
      </c>
      <c r="B690" s="32"/>
      <c r="C690" s="19"/>
      <c r="D690" s="19"/>
      <c r="E690" s="19"/>
      <c r="F690" s="33"/>
    </row>
    <row r="691" spans="1:6" x14ac:dyDescent="0.25">
      <c r="A691" s="31" t="s">
        <v>1153</v>
      </c>
      <c r="B691" s="32"/>
      <c r="C691" s="19"/>
      <c r="D691" s="19"/>
      <c r="E691" s="19"/>
      <c r="F691" s="33"/>
    </row>
    <row r="692" spans="1:6" x14ac:dyDescent="0.25">
      <c r="A692" s="31" t="s">
        <v>1154</v>
      </c>
      <c r="B692" s="32"/>
      <c r="C692" s="19"/>
      <c r="D692" s="19"/>
      <c r="E692" s="19"/>
      <c r="F692" s="33"/>
    </row>
    <row r="693" spans="1:6" x14ac:dyDescent="0.25">
      <c r="A693" s="31" t="s">
        <v>1155</v>
      </c>
      <c r="B693" s="32"/>
      <c r="C693" s="19"/>
      <c r="D693" s="19"/>
      <c r="E693" s="19"/>
      <c r="F693" s="33"/>
    </row>
    <row r="694" spans="1:6" x14ac:dyDescent="0.25">
      <c r="A694" s="31" t="s">
        <v>1156</v>
      </c>
      <c r="B694" s="32"/>
      <c r="C694" s="19"/>
      <c r="D694" s="19"/>
      <c r="E694" s="19"/>
      <c r="F694" s="33"/>
    </row>
    <row r="695" spans="1:6" x14ac:dyDescent="0.25">
      <c r="A695" s="31" t="s">
        <v>1157</v>
      </c>
      <c r="B695" s="32"/>
      <c r="C695" s="19"/>
      <c r="D695" s="19"/>
      <c r="E695" s="19"/>
      <c r="F695" s="33"/>
    </row>
    <row r="696" spans="1:6" x14ac:dyDescent="0.25">
      <c r="A696" s="31" t="s">
        <v>1158</v>
      </c>
      <c r="B696" s="32">
        <v>4</v>
      </c>
      <c r="C696" s="19"/>
      <c r="D696" s="19"/>
      <c r="E696" s="19"/>
      <c r="F696" s="33">
        <v>4</v>
      </c>
    </row>
    <row r="697" spans="1:6" x14ac:dyDescent="0.25">
      <c r="A697" s="31" t="s">
        <v>1159</v>
      </c>
      <c r="B697" s="32"/>
      <c r="C697" s="19"/>
      <c r="D697" s="19"/>
      <c r="E697" s="19"/>
      <c r="F697" s="33"/>
    </row>
    <row r="698" spans="1:6" x14ac:dyDescent="0.25">
      <c r="A698" s="31" t="s">
        <v>1160</v>
      </c>
      <c r="B698" s="32">
        <v>5</v>
      </c>
      <c r="C698" s="19"/>
      <c r="D698" s="19"/>
      <c r="E698" s="19"/>
      <c r="F698" s="33">
        <v>5</v>
      </c>
    </row>
    <row r="699" spans="1:6" x14ac:dyDescent="0.25">
      <c r="A699" s="31" t="s">
        <v>1161</v>
      </c>
      <c r="B699" s="32"/>
      <c r="C699" s="19"/>
      <c r="D699" s="19"/>
      <c r="E699" s="19"/>
      <c r="F699" s="33"/>
    </row>
    <row r="700" spans="1:6" x14ac:dyDescent="0.25">
      <c r="A700" s="31" t="s">
        <v>1162</v>
      </c>
      <c r="B700" s="32"/>
      <c r="C700" s="19"/>
      <c r="D700" s="19"/>
      <c r="E700" s="19"/>
      <c r="F700" s="33"/>
    </row>
    <row r="701" spans="1:6" x14ac:dyDescent="0.25">
      <c r="A701" s="31" t="s">
        <v>1163</v>
      </c>
      <c r="B701" s="32"/>
      <c r="C701" s="19"/>
      <c r="D701" s="19"/>
      <c r="E701" s="19"/>
      <c r="F701" s="33"/>
    </row>
    <row r="702" spans="1:6" x14ac:dyDescent="0.25">
      <c r="A702" s="31" t="s">
        <v>1164</v>
      </c>
      <c r="B702" s="32"/>
      <c r="C702" s="19"/>
      <c r="D702" s="19"/>
      <c r="E702" s="19"/>
      <c r="F702" s="33"/>
    </row>
    <row r="703" spans="1:6" x14ac:dyDescent="0.25">
      <c r="A703" s="31" t="s">
        <v>1165</v>
      </c>
      <c r="B703" s="32"/>
      <c r="C703" s="19"/>
      <c r="D703" s="19"/>
      <c r="E703" s="19"/>
      <c r="F703" s="33"/>
    </row>
    <row r="704" spans="1:6" x14ac:dyDescent="0.25">
      <c r="A704" s="31" t="s">
        <v>1166</v>
      </c>
      <c r="B704" s="32">
        <v>4</v>
      </c>
      <c r="C704" s="19"/>
      <c r="D704" s="19"/>
      <c r="E704" s="19"/>
      <c r="F704" s="33">
        <v>4</v>
      </c>
    </row>
    <row r="705" spans="1:6" x14ac:dyDescent="0.25">
      <c r="A705" s="31" t="s">
        <v>1167</v>
      </c>
      <c r="B705" s="32"/>
      <c r="C705" s="19"/>
      <c r="D705" s="19"/>
      <c r="E705" s="19"/>
      <c r="F705" s="33"/>
    </row>
    <row r="706" spans="1:6" x14ac:dyDescent="0.25">
      <c r="A706" s="31" t="s">
        <v>1168</v>
      </c>
      <c r="B706" s="32"/>
      <c r="C706" s="19"/>
      <c r="D706" s="19"/>
      <c r="E706" s="19"/>
      <c r="F706" s="33"/>
    </row>
    <row r="707" spans="1:6" x14ac:dyDescent="0.25">
      <c r="A707" s="31" t="s">
        <v>1169</v>
      </c>
      <c r="B707" s="32"/>
      <c r="C707" s="19"/>
      <c r="D707" s="19"/>
      <c r="E707" s="19"/>
      <c r="F707" s="33"/>
    </row>
    <row r="708" spans="1:6" x14ac:dyDescent="0.25">
      <c r="A708" s="31" t="s">
        <v>1170</v>
      </c>
      <c r="B708" s="32"/>
      <c r="C708" s="19"/>
      <c r="D708" s="19"/>
      <c r="E708" s="19"/>
      <c r="F708" s="33"/>
    </row>
    <row r="709" spans="1:6" x14ac:dyDescent="0.25">
      <c r="A709" s="31" t="s">
        <v>1171</v>
      </c>
      <c r="B709" s="32"/>
      <c r="C709" s="19"/>
      <c r="D709" s="19"/>
      <c r="E709" s="19"/>
      <c r="F709" s="33"/>
    </row>
    <row r="710" spans="1:6" x14ac:dyDescent="0.25">
      <c r="A710" s="31" t="s">
        <v>1172</v>
      </c>
      <c r="B710" s="32">
        <v>11</v>
      </c>
      <c r="C710" s="19"/>
      <c r="D710" s="19"/>
      <c r="E710" s="19"/>
      <c r="F710" s="33">
        <v>11</v>
      </c>
    </row>
    <row r="711" spans="1:6" x14ac:dyDescent="0.25">
      <c r="A711" s="31" t="s">
        <v>1173</v>
      </c>
      <c r="B711" s="32"/>
      <c r="C711" s="19"/>
      <c r="D711" s="19">
        <v>6</v>
      </c>
      <c r="E711" s="19"/>
      <c r="F711" s="33">
        <v>6</v>
      </c>
    </row>
    <row r="712" spans="1:6" x14ac:dyDescent="0.25">
      <c r="A712" s="31" t="s">
        <v>1174</v>
      </c>
      <c r="B712" s="32"/>
      <c r="C712" s="19"/>
      <c r="D712" s="19"/>
      <c r="E712" s="19"/>
      <c r="F712" s="33"/>
    </row>
    <row r="713" spans="1:6" x14ac:dyDescent="0.25">
      <c r="A713" s="31" t="s">
        <v>1175</v>
      </c>
      <c r="B713" s="32"/>
      <c r="C713" s="19"/>
      <c r="D713" s="19"/>
      <c r="E713" s="19"/>
      <c r="F713" s="33"/>
    </row>
    <row r="714" spans="1:6" x14ac:dyDescent="0.25">
      <c r="A714" s="31" t="s">
        <v>1176</v>
      </c>
      <c r="B714" s="32">
        <v>6</v>
      </c>
      <c r="C714" s="19"/>
      <c r="D714" s="19"/>
      <c r="E714" s="19"/>
      <c r="F714" s="33">
        <v>6</v>
      </c>
    </row>
    <row r="715" spans="1:6" x14ac:dyDescent="0.25">
      <c r="A715" s="31" t="s">
        <v>1177</v>
      </c>
      <c r="B715" s="32"/>
      <c r="C715" s="19"/>
      <c r="D715" s="19">
        <v>4</v>
      </c>
      <c r="E715" s="19"/>
      <c r="F715" s="33">
        <v>4</v>
      </c>
    </row>
    <row r="716" spans="1:6" x14ac:dyDescent="0.25">
      <c r="A716" s="31" t="s">
        <v>1178</v>
      </c>
      <c r="B716" s="32"/>
      <c r="C716" s="19"/>
      <c r="D716" s="19"/>
      <c r="E716" s="19"/>
      <c r="F716" s="33"/>
    </row>
    <row r="717" spans="1:6" x14ac:dyDescent="0.25">
      <c r="A717" s="31" t="s">
        <v>1179</v>
      </c>
      <c r="B717" s="32"/>
      <c r="C717" s="19"/>
      <c r="D717" s="19">
        <v>5</v>
      </c>
      <c r="E717" s="19"/>
      <c r="F717" s="33">
        <v>5</v>
      </c>
    </row>
    <row r="718" spans="1:6" x14ac:dyDescent="0.25">
      <c r="A718" s="31" t="s">
        <v>1180</v>
      </c>
      <c r="B718" s="32"/>
      <c r="C718" s="19"/>
      <c r="D718" s="19"/>
      <c r="E718" s="19"/>
      <c r="F718" s="33"/>
    </row>
    <row r="719" spans="1:6" x14ac:dyDescent="0.25">
      <c r="A719" s="31" t="s">
        <v>1181</v>
      </c>
      <c r="B719" s="32"/>
      <c r="C719" s="19"/>
      <c r="D719" s="19">
        <v>3</v>
      </c>
      <c r="E719" s="19"/>
      <c r="F719" s="33">
        <v>3</v>
      </c>
    </row>
    <row r="720" spans="1:6" x14ac:dyDescent="0.25">
      <c r="A720" s="31" t="s">
        <v>1182</v>
      </c>
      <c r="B720" s="32"/>
      <c r="C720" s="19"/>
      <c r="D720" s="19"/>
      <c r="E720" s="19"/>
      <c r="F720" s="33"/>
    </row>
    <row r="721" spans="1:6" x14ac:dyDescent="0.25">
      <c r="A721" s="31" t="s">
        <v>1183</v>
      </c>
      <c r="B721" s="32"/>
      <c r="C721" s="19"/>
      <c r="D721" s="19"/>
      <c r="E721" s="19"/>
      <c r="F721" s="33"/>
    </row>
    <row r="722" spans="1:6" x14ac:dyDescent="0.25">
      <c r="A722" s="31" t="s">
        <v>1184</v>
      </c>
      <c r="B722" s="32"/>
      <c r="C722" s="19"/>
      <c r="D722" s="19"/>
      <c r="E722" s="19"/>
      <c r="F722" s="33"/>
    </row>
    <row r="723" spans="1:6" x14ac:dyDescent="0.25">
      <c r="A723" s="31" t="s">
        <v>1185</v>
      </c>
      <c r="B723" s="32"/>
      <c r="C723" s="19"/>
      <c r="D723" s="19"/>
      <c r="E723" s="19"/>
      <c r="F723" s="33"/>
    </row>
    <row r="724" spans="1:6" x14ac:dyDescent="0.25">
      <c r="A724" s="31" t="s">
        <v>1186</v>
      </c>
      <c r="B724" s="32"/>
      <c r="C724" s="19"/>
      <c r="D724" s="19"/>
      <c r="E724" s="19"/>
      <c r="F724" s="33"/>
    </row>
    <row r="725" spans="1:6" x14ac:dyDescent="0.25">
      <c r="A725" s="31" t="s">
        <v>1187</v>
      </c>
      <c r="B725" s="32"/>
      <c r="C725" s="19"/>
      <c r="D725" s="19"/>
      <c r="E725" s="19"/>
      <c r="F725" s="33"/>
    </row>
    <row r="726" spans="1:6" x14ac:dyDescent="0.25">
      <c r="A726" s="31" t="s">
        <v>1188</v>
      </c>
      <c r="B726" s="32"/>
      <c r="C726" s="19"/>
      <c r="D726" s="19"/>
      <c r="E726" s="19"/>
      <c r="F726" s="33"/>
    </row>
    <row r="727" spans="1:6" x14ac:dyDescent="0.25">
      <c r="A727" s="31" t="s">
        <v>1189</v>
      </c>
      <c r="B727" s="32"/>
      <c r="C727" s="19"/>
      <c r="D727" s="19"/>
      <c r="E727" s="19"/>
      <c r="F727" s="33"/>
    </row>
    <row r="728" spans="1:6" x14ac:dyDescent="0.25">
      <c r="A728" s="31" t="s">
        <v>1190</v>
      </c>
      <c r="B728" s="32">
        <v>7</v>
      </c>
      <c r="C728" s="19"/>
      <c r="D728" s="19"/>
      <c r="E728" s="19"/>
      <c r="F728" s="33">
        <v>7</v>
      </c>
    </row>
    <row r="729" spans="1:6" x14ac:dyDescent="0.25">
      <c r="A729" s="31" t="s">
        <v>1191</v>
      </c>
      <c r="B729" s="32"/>
      <c r="C729" s="19"/>
      <c r="D729" s="19">
        <v>3</v>
      </c>
      <c r="E729" s="19"/>
      <c r="F729" s="33">
        <v>3</v>
      </c>
    </row>
    <row r="730" spans="1:6" x14ac:dyDescent="0.25">
      <c r="A730" s="31" t="s">
        <v>1192</v>
      </c>
      <c r="B730" s="32"/>
      <c r="C730" s="19"/>
      <c r="D730" s="19"/>
      <c r="E730" s="19"/>
      <c r="F730" s="33"/>
    </row>
    <row r="731" spans="1:6" x14ac:dyDescent="0.25">
      <c r="A731" s="31" t="s">
        <v>1193</v>
      </c>
      <c r="B731" s="32"/>
      <c r="C731" s="19"/>
      <c r="D731" s="19"/>
      <c r="E731" s="19"/>
      <c r="F731" s="33"/>
    </row>
    <row r="732" spans="1:6" x14ac:dyDescent="0.25">
      <c r="A732" s="31" t="s">
        <v>1194</v>
      </c>
      <c r="B732" s="32">
        <v>6</v>
      </c>
      <c r="C732" s="19"/>
      <c r="D732" s="19"/>
      <c r="E732" s="19"/>
      <c r="F732" s="33">
        <v>6</v>
      </c>
    </row>
    <row r="733" spans="1:6" x14ac:dyDescent="0.25">
      <c r="A733" s="31" t="s">
        <v>1195</v>
      </c>
      <c r="B733" s="32"/>
      <c r="C733" s="19"/>
      <c r="D733" s="19">
        <v>5</v>
      </c>
      <c r="E733" s="19"/>
      <c r="F733" s="33">
        <v>5</v>
      </c>
    </row>
    <row r="734" spans="1:6" x14ac:dyDescent="0.25">
      <c r="A734" s="31" t="s">
        <v>1196</v>
      </c>
      <c r="B734" s="32"/>
      <c r="C734" s="19"/>
      <c r="D734" s="19"/>
      <c r="E734" s="19"/>
      <c r="F734" s="33"/>
    </row>
    <row r="735" spans="1:6" x14ac:dyDescent="0.25">
      <c r="A735" s="31" t="s">
        <v>1197</v>
      </c>
      <c r="B735" s="32"/>
      <c r="C735" s="19"/>
      <c r="D735" s="19"/>
      <c r="E735" s="19"/>
      <c r="F735" s="33"/>
    </row>
    <row r="736" spans="1:6" x14ac:dyDescent="0.25">
      <c r="A736" s="31" t="s">
        <v>1198</v>
      </c>
      <c r="B736" s="32"/>
      <c r="C736" s="19"/>
      <c r="D736" s="19"/>
      <c r="E736" s="19"/>
      <c r="F736" s="33"/>
    </row>
    <row r="737" spans="1:6" x14ac:dyDescent="0.25">
      <c r="A737" s="31" t="s">
        <v>1199</v>
      </c>
      <c r="B737" s="32"/>
      <c r="C737" s="19"/>
      <c r="D737" s="19"/>
      <c r="E737" s="19"/>
      <c r="F737" s="33"/>
    </row>
    <row r="738" spans="1:6" x14ac:dyDescent="0.25">
      <c r="A738" s="31" t="s">
        <v>1200</v>
      </c>
      <c r="B738" s="32">
        <v>6</v>
      </c>
      <c r="C738" s="19"/>
      <c r="D738" s="19"/>
      <c r="E738" s="19"/>
      <c r="F738" s="33">
        <v>6</v>
      </c>
    </row>
    <row r="739" spans="1:6" x14ac:dyDescent="0.25">
      <c r="A739" s="31" t="s">
        <v>1201</v>
      </c>
      <c r="B739" s="32"/>
      <c r="C739" s="19"/>
      <c r="D739" s="19">
        <v>3</v>
      </c>
      <c r="E739" s="19"/>
      <c r="F739" s="33">
        <v>3</v>
      </c>
    </row>
    <row r="740" spans="1:6" x14ac:dyDescent="0.25">
      <c r="A740" s="31" t="s">
        <v>1202</v>
      </c>
      <c r="B740" s="32"/>
      <c r="C740" s="19"/>
      <c r="D740" s="19"/>
      <c r="E740" s="19"/>
      <c r="F740" s="33"/>
    </row>
    <row r="741" spans="1:6" x14ac:dyDescent="0.25">
      <c r="A741" s="31" t="s">
        <v>1203</v>
      </c>
      <c r="B741" s="32"/>
      <c r="C741" s="19"/>
      <c r="D741" s="19">
        <v>4</v>
      </c>
      <c r="E741" s="19"/>
      <c r="F741" s="33">
        <v>4</v>
      </c>
    </row>
    <row r="742" spans="1:6" x14ac:dyDescent="0.25">
      <c r="A742" s="31" t="s">
        <v>1204</v>
      </c>
      <c r="B742" s="32"/>
      <c r="C742" s="19"/>
      <c r="D742" s="19"/>
      <c r="E742" s="19"/>
      <c r="F742" s="33"/>
    </row>
    <row r="743" spans="1:6" x14ac:dyDescent="0.25">
      <c r="A743" s="31" t="s">
        <v>1205</v>
      </c>
      <c r="B743" s="32"/>
      <c r="C743" s="19"/>
      <c r="D743" s="19"/>
      <c r="E743" s="19"/>
      <c r="F743" s="33"/>
    </row>
    <row r="744" spans="1:6" x14ac:dyDescent="0.25">
      <c r="A744" s="31" t="s">
        <v>1206</v>
      </c>
      <c r="B744" s="32"/>
      <c r="C744" s="19"/>
      <c r="D744" s="19"/>
      <c r="E744" s="19"/>
      <c r="F744" s="33"/>
    </row>
    <row r="745" spans="1:6" x14ac:dyDescent="0.25">
      <c r="A745" s="31" t="s">
        <v>1207</v>
      </c>
      <c r="B745" s="32"/>
      <c r="C745" s="19"/>
      <c r="D745" s="19"/>
      <c r="E745" s="19"/>
      <c r="F745" s="33"/>
    </row>
    <row r="746" spans="1:6" x14ac:dyDescent="0.25">
      <c r="A746" s="31" t="s">
        <v>1208</v>
      </c>
      <c r="B746" s="32"/>
      <c r="C746" s="19"/>
      <c r="D746" s="19"/>
      <c r="E746" s="19"/>
      <c r="F746" s="33"/>
    </row>
    <row r="747" spans="1:6" x14ac:dyDescent="0.25">
      <c r="A747" s="31" t="s">
        <v>1209</v>
      </c>
      <c r="B747" s="32"/>
      <c r="C747" s="19"/>
      <c r="D747" s="19">
        <v>3</v>
      </c>
      <c r="E747" s="19"/>
      <c r="F747" s="33">
        <v>3</v>
      </c>
    </row>
    <row r="748" spans="1:6" x14ac:dyDescent="0.25">
      <c r="A748" s="31" t="s">
        <v>1210</v>
      </c>
      <c r="B748" s="32"/>
      <c r="C748" s="19"/>
      <c r="D748" s="19"/>
      <c r="E748" s="19"/>
      <c r="F748" s="33"/>
    </row>
    <row r="749" spans="1:6" x14ac:dyDescent="0.25">
      <c r="A749" s="31" t="s">
        <v>1211</v>
      </c>
      <c r="B749" s="32"/>
      <c r="C749" s="19"/>
      <c r="D749" s="19">
        <v>3</v>
      </c>
      <c r="E749" s="19"/>
      <c r="F749" s="33">
        <v>3</v>
      </c>
    </row>
    <row r="750" spans="1:6" x14ac:dyDescent="0.25">
      <c r="A750" s="31" t="s">
        <v>1212</v>
      </c>
      <c r="B750" s="32">
        <v>7</v>
      </c>
      <c r="C750" s="19"/>
      <c r="D750" s="19"/>
      <c r="E750" s="19"/>
      <c r="F750" s="33">
        <v>7</v>
      </c>
    </row>
    <row r="751" spans="1:6" x14ac:dyDescent="0.25">
      <c r="A751" s="31" t="s">
        <v>1213</v>
      </c>
      <c r="B751" s="32"/>
      <c r="C751" s="19"/>
      <c r="D751" s="19">
        <v>2</v>
      </c>
      <c r="E751" s="19"/>
      <c r="F751" s="33">
        <v>2</v>
      </c>
    </row>
    <row r="752" spans="1:6" x14ac:dyDescent="0.25">
      <c r="A752" s="31" t="s">
        <v>1214</v>
      </c>
      <c r="B752" s="32"/>
      <c r="C752" s="19"/>
      <c r="D752" s="19"/>
      <c r="E752" s="19"/>
      <c r="F752" s="33"/>
    </row>
    <row r="753" spans="1:6" x14ac:dyDescent="0.25">
      <c r="A753" s="31" t="s">
        <v>1215</v>
      </c>
      <c r="B753" s="32"/>
      <c r="C753" s="19"/>
      <c r="D753" s="19"/>
      <c r="E753" s="19"/>
      <c r="F753" s="33"/>
    </row>
    <row r="754" spans="1:6" x14ac:dyDescent="0.25">
      <c r="A754" s="31" t="s">
        <v>1216</v>
      </c>
      <c r="B754" s="32"/>
      <c r="C754" s="19"/>
      <c r="D754" s="19"/>
      <c r="E754" s="19"/>
      <c r="F754" s="33"/>
    </row>
    <row r="755" spans="1:6" x14ac:dyDescent="0.25">
      <c r="A755" s="31" t="s">
        <v>1217</v>
      </c>
      <c r="B755" s="32"/>
      <c r="C755" s="19"/>
      <c r="D755" s="19">
        <v>4</v>
      </c>
      <c r="E755" s="19"/>
      <c r="F755" s="33">
        <v>4</v>
      </c>
    </row>
    <row r="756" spans="1:6" x14ac:dyDescent="0.25">
      <c r="A756" s="31" t="s">
        <v>1218</v>
      </c>
      <c r="B756" s="32"/>
      <c r="C756" s="19"/>
      <c r="D756" s="19"/>
      <c r="E756" s="19"/>
      <c r="F756" s="33"/>
    </row>
    <row r="757" spans="1:6" x14ac:dyDescent="0.25">
      <c r="A757" s="31" t="s">
        <v>1219</v>
      </c>
      <c r="B757" s="32"/>
      <c r="C757" s="19"/>
      <c r="D757" s="19">
        <v>4</v>
      </c>
      <c r="E757" s="19"/>
      <c r="F757" s="33">
        <v>4</v>
      </c>
    </row>
    <row r="758" spans="1:6" x14ac:dyDescent="0.25">
      <c r="A758" s="31" t="s">
        <v>1220</v>
      </c>
      <c r="B758" s="32">
        <v>6</v>
      </c>
      <c r="C758" s="19"/>
      <c r="D758" s="19"/>
      <c r="E758" s="19"/>
      <c r="F758" s="33">
        <v>6</v>
      </c>
    </row>
    <row r="759" spans="1:6" x14ac:dyDescent="0.25">
      <c r="A759" s="31" t="s">
        <v>1221</v>
      </c>
      <c r="B759" s="32"/>
      <c r="C759" s="19"/>
      <c r="D759" s="19">
        <v>3</v>
      </c>
      <c r="E759" s="19"/>
      <c r="F759" s="33">
        <v>3</v>
      </c>
    </row>
    <row r="760" spans="1:6" x14ac:dyDescent="0.25">
      <c r="A760" s="31" t="s">
        <v>1222</v>
      </c>
      <c r="B760" s="32"/>
      <c r="C760" s="19"/>
      <c r="D760" s="19"/>
      <c r="E760" s="19"/>
      <c r="F760" s="33"/>
    </row>
    <row r="761" spans="1:6" x14ac:dyDescent="0.25">
      <c r="A761" s="31" t="s">
        <v>1223</v>
      </c>
      <c r="B761" s="32"/>
      <c r="C761" s="19"/>
      <c r="D761" s="19"/>
      <c r="E761" s="19"/>
      <c r="F761" s="33"/>
    </row>
    <row r="762" spans="1:6" x14ac:dyDescent="0.25">
      <c r="A762" s="31" t="s">
        <v>1224</v>
      </c>
      <c r="B762" s="32"/>
      <c r="C762" s="19"/>
      <c r="D762" s="19"/>
      <c r="E762" s="19"/>
      <c r="F762" s="33"/>
    </row>
    <row r="763" spans="1:6" x14ac:dyDescent="0.25">
      <c r="A763" s="31" t="s">
        <v>1225</v>
      </c>
      <c r="B763" s="32"/>
      <c r="C763" s="19"/>
      <c r="D763" s="19">
        <v>2</v>
      </c>
      <c r="E763" s="19"/>
      <c r="F763" s="33">
        <v>2</v>
      </c>
    </row>
    <row r="764" spans="1:6" x14ac:dyDescent="0.25">
      <c r="A764" s="31" t="s">
        <v>1226</v>
      </c>
      <c r="B764" s="32"/>
      <c r="C764" s="19"/>
      <c r="D764" s="19"/>
      <c r="E764" s="19"/>
      <c r="F764" s="33"/>
    </row>
    <row r="765" spans="1:6" x14ac:dyDescent="0.25">
      <c r="A765" s="31" t="s">
        <v>1227</v>
      </c>
      <c r="B765" s="32"/>
      <c r="C765" s="19"/>
      <c r="D765" s="19">
        <v>2</v>
      </c>
      <c r="E765" s="19"/>
      <c r="F765" s="33">
        <v>2</v>
      </c>
    </row>
    <row r="766" spans="1:6" x14ac:dyDescent="0.25">
      <c r="A766" s="31" t="s">
        <v>1228</v>
      </c>
      <c r="B766" s="32"/>
      <c r="C766" s="19"/>
      <c r="D766" s="19"/>
      <c r="E766" s="19"/>
      <c r="F766" s="33"/>
    </row>
    <row r="767" spans="1:6" x14ac:dyDescent="0.25">
      <c r="A767" s="31" t="s">
        <v>1229</v>
      </c>
      <c r="B767" s="32"/>
      <c r="C767" s="19"/>
      <c r="D767" s="19"/>
      <c r="E767" s="19"/>
      <c r="F767" s="33"/>
    </row>
    <row r="768" spans="1:6" x14ac:dyDescent="0.25">
      <c r="A768" s="31" t="s">
        <v>1230</v>
      </c>
      <c r="B768" s="32"/>
      <c r="C768" s="19"/>
      <c r="D768" s="19"/>
      <c r="E768" s="19"/>
      <c r="F768" s="33"/>
    </row>
    <row r="769" spans="1:6" x14ac:dyDescent="0.25">
      <c r="A769" s="31" t="s">
        <v>1231</v>
      </c>
      <c r="B769" s="32"/>
      <c r="C769" s="19"/>
      <c r="D769" s="19"/>
      <c r="E769" s="19"/>
      <c r="F769" s="33"/>
    </row>
    <row r="770" spans="1:6" x14ac:dyDescent="0.25">
      <c r="A770" s="31" t="s">
        <v>1232</v>
      </c>
      <c r="B770" s="32"/>
      <c r="C770" s="19"/>
      <c r="D770" s="19"/>
      <c r="E770" s="19"/>
      <c r="F770" s="33"/>
    </row>
    <row r="771" spans="1:6" x14ac:dyDescent="0.25">
      <c r="A771" s="31" t="s">
        <v>1233</v>
      </c>
      <c r="B771" s="32"/>
      <c r="C771" s="19"/>
      <c r="D771" s="19"/>
      <c r="E771" s="19"/>
      <c r="F771" s="33"/>
    </row>
    <row r="772" spans="1:6" x14ac:dyDescent="0.25">
      <c r="A772" s="31" t="s">
        <v>1234</v>
      </c>
      <c r="B772" s="32">
        <v>8</v>
      </c>
      <c r="C772" s="19"/>
      <c r="D772" s="19"/>
      <c r="E772" s="19"/>
      <c r="F772" s="33">
        <v>8</v>
      </c>
    </row>
    <row r="773" spans="1:6" x14ac:dyDescent="0.25">
      <c r="A773" s="31" t="s">
        <v>1235</v>
      </c>
      <c r="B773" s="32"/>
      <c r="C773" s="19"/>
      <c r="D773" s="19"/>
      <c r="E773" s="19"/>
      <c r="F773" s="33"/>
    </row>
    <row r="774" spans="1:6" x14ac:dyDescent="0.25">
      <c r="A774" s="31" t="s">
        <v>1236</v>
      </c>
      <c r="B774" s="32">
        <v>1</v>
      </c>
      <c r="C774" s="19"/>
      <c r="D774" s="19"/>
      <c r="E774" s="19"/>
      <c r="F774" s="33">
        <v>1</v>
      </c>
    </row>
    <row r="775" spans="1:6" x14ac:dyDescent="0.25">
      <c r="A775" s="31" t="s">
        <v>1237</v>
      </c>
      <c r="B775" s="32"/>
      <c r="C775" s="19"/>
      <c r="D775" s="19">
        <v>3</v>
      </c>
      <c r="E775" s="19"/>
      <c r="F775" s="33">
        <v>3</v>
      </c>
    </row>
    <row r="776" spans="1:6" x14ac:dyDescent="0.25">
      <c r="A776" s="31" t="s">
        <v>1238</v>
      </c>
      <c r="B776" s="32"/>
      <c r="C776" s="19"/>
      <c r="D776" s="19"/>
      <c r="E776" s="19"/>
      <c r="F776" s="33"/>
    </row>
    <row r="777" spans="1:6" x14ac:dyDescent="0.25">
      <c r="A777" s="31" t="s">
        <v>1239</v>
      </c>
      <c r="B777" s="32"/>
      <c r="C777" s="19"/>
      <c r="D777" s="19">
        <v>2</v>
      </c>
      <c r="E777" s="19"/>
      <c r="F777" s="33">
        <v>2</v>
      </c>
    </row>
    <row r="778" spans="1:6" x14ac:dyDescent="0.25">
      <c r="A778" s="31" t="s">
        <v>1240</v>
      </c>
      <c r="B778" s="32">
        <v>4</v>
      </c>
      <c r="C778" s="19"/>
      <c r="D778" s="19"/>
      <c r="E778" s="19"/>
      <c r="F778" s="33">
        <v>4</v>
      </c>
    </row>
    <row r="779" spans="1:6" x14ac:dyDescent="0.25">
      <c r="A779" s="31" t="s">
        <v>1241</v>
      </c>
      <c r="B779" s="32"/>
      <c r="C779" s="19"/>
      <c r="D779" s="19">
        <v>3</v>
      </c>
      <c r="E779" s="19"/>
      <c r="F779" s="33">
        <v>3</v>
      </c>
    </row>
    <row r="780" spans="1:6" x14ac:dyDescent="0.25">
      <c r="A780" s="31" t="s">
        <v>1242</v>
      </c>
      <c r="B780" s="32"/>
      <c r="C780" s="19"/>
      <c r="D780" s="19"/>
      <c r="E780" s="19"/>
      <c r="F780" s="33"/>
    </row>
    <row r="781" spans="1:6" x14ac:dyDescent="0.25">
      <c r="A781" s="31" t="s">
        <v>1243</v>
      </c>
      <c r="B781" s="32"/>
      <c r="C781" s="19"/>
      <c r="D781" s="19"/>
      <c r="E781" s="19"/>
      <c r="F781" s="33"/>
    </row>
    <row r="782" spans="1:6" x14ac:dyDescent="0.25">
      <c r="A782" s="31" t="s">
        <v>1244</v>
      </c>
      <c r="B782" s="32"/>
      <c r="C782" s="19"/>
      <c r="D782" s="19"/>
      <c r="E782" s="19"/>
      <c r="F782" s="33"/>
    </row>
    <row r="783" spans="1:6" x14ac:dyDescent="0.25">
      <c r="A783" s="31" t="s">
        <v>1245</v>
      </c>
      <c r="B783" s="32"/>
      <c r="C783" s="19"/>
      <c r="D783" s="19"/>
      <c r="E783" s="19"/>
      <c r="F783" s="33"/>
    </row>
    <row r="784" spans="1:6" x14ac:dyDescent="0.25">
      <c r="A784" s="31" t="s">
        <v>1246</v>
      </c>
      <c r="B784" s="32">
        <v>1</v>
      </c>
      <c r="C784" s="19"/>
      <c r="D784" s="19"/>
      <c r="E784" s="19"/>
      <c r="F784" s="33">
        <v>1</v>
      </c>
    </row>
    <row r="785" spans="1:6" x14ac:dyDescent="0.25">
      <c r="A785" s="31" t="s">
        <v>1247</v>
      </c>
      <c r="B785" s="32"/>
      <c r="C785" s="19"/>
      <c r="D785" s="19"/>
      <c r="E785" s="19"/>
      <c r="F785" s="33"/>
    </row>
    <row r="786" spans="1:6" x14ac:dyDescent="0.25">
      <c r="A786" s="31" t="s">
        <v>1248</v>
      </c>
      <c r="B786" s="32">
        <v>9</v>
      </c>
      <c r="C786" s="19"/>
      <c r="D786" s="19"/>
      <c r="E786" s="19"/>
      <c r="F786" s="33">
        <v>9</v>
      </c>
    </row>
    <row r="787" spans="1:6" x14ac:dyDescent="0.25">
      <c r="A787" s="31" t="s">
        <v>1249</v>
      </c>
      <c r="B787" s="32"/>
      <c r="C787" s="19"/>
      <c r="D787" s="19">
        <v>5</v>
      </c>
      <c r="E787" s="19"/>
      <c r="F787" s="33">
        <v>5</v>
      </c>
    </row>
    <row r="788" spans="1:6" x14ac:dyDescent="0.25">
      <c r="A788" s="31" t="s">
        <v>1250</v>
      </c>
      <c r="B788" s="32"/>
      <c r="C788" s="19"/>
      <c r="D788" s="19"/>
      <c r="E788" s="19"/>
      <c r="F788" s="33"/>
    </row>
    <row r="789" spans="1:6" x14ac:dyDescent="0.25">
      <c r="A789" s="31" t="s">
        <v>1251</v>
      </c>
      <c r="B789" s="32"/>
      <c r="C789" s="19"/>
      <c r="D789" s="19"/>
      <c r="E789" s="19"/>
      <c r="F789" s="33"/>
    </row>
    <row r="790" spans="1:6" x14ac:dyDescent="0.25">
      <c r="A790" s="31" t="s">
        <v>1252</v>
      </c>
      <c r="B790" s="32"/>
      <c r="C790" s="19"/>
      <c r="D790" s="19"/>
      <c r="E790" s="19"/>
      <c r="F790" s="33"/>
    </row>
    <row r="791" spans="1:6" x14ac:dyDescent="0.25">
      <c r="A791" s="31" t="s">
        <v>1253</v>
      </c>
      <c r="B791" s="32"/>
      <c r="C791" s="19"/>
      <c r="D791" s="19"/>
      <c r="E791" s="19"/>
      <c r="F791" s="33"/>
    </row>
    <row r="792" spans="1:6" x14ac:dyDescent="0.25">
      <c r="A792" s="31" t="s">
        <v>1254</v>
      </c>
      <c r="B792" s="32">
        <v>6</v>
      </c>
      <c r="C792" s="19"/>
      <c r="D792" s="19"/>
      <c r="E792" s="19"/>
      <c r="F792" s="33">
        <v>6</v>
      </c>
    </row>
    <row r="793" spans="1:6" x14ac:dyDescent="0.25">
      <c r="A793" s="31" t="s">
        <v>1255</v>
      </c>
      <c r="B793" s="32"/>
      <c r="C793" s="19"/>
      <c r="D793" s="19">
        <v>4</v>
      </c>
      <c r="E793" s="19"/>
      <c r="F793" s="33">
        <v>4</v>
      </c>
    </row>
    <row r="794" spans="1:6" x14ac:dyDescent="0.25">
      <c r="A794" s="31" t="s">
        <v>1256</v>
      </c>
      <c r="B794" s="32"/>
      <c r="C794" s="19"/>
      <c r="D794" s="19"/>
      <c r="E794" s="19">
        <v>0</v>
      </c>
      <c r="F794" s="33">
        <v>0</v>
      </c>
    </row>
    <row r="795" spans="1:6" x14ac:dyDescent="0.25">
      <c r="A795" s="31" t="s">
        <v>1257</v>
      </c>
      <c r="B795" s="32"/>
      <c r="C795" s="19"/>
      <c r="D795" s="19"/>
      <c r="E795" s="19">
        <v>0</v>
      </c>
      <c r="F795" s="33">
        <v>0</v>
      </c>
    </row>
    <row r="796" spans="1:6" x14ac:dyDescent="0.25">
      <c r="A796" s="31" t="s">
        <v>1258</v>
      </c>
      <c r="B796" s="32"/>
      <c r="C796" s="19"/>
      <c r="D796" s="19"/>
      <c r="E796" s="19">
        <v>0</v>
      </c>
      <c r="F796" s="33">
        <v>0</v>
      </c>
    </row>
    <row r="797" spans="1:6" x14ac:dyDescent="0.25">
      <c r="A797" s="31" t="s">
        <v>1259</v>
      </c>
      <c r="B797" s="32"/>
      <c r="C797" s="19"/>
      <c r="D797" s="19"/>
      <c r="E797" s="19"/>
      <c r="F797" s="33"/>
    </row>
    <row r="798" spans="1:6" x14ac:dyDescent="0.25">
      <c r="A798" s="31" t="s">
        <v>1260</v>
      </c>
      <c r="B798" s="32"/>
      <c r="C798" s="19"/>
      <c r="D798" s="19"/>
      <c r="E798" s="19">
        <v>0</v>
      </c>
      <c r="F798" s="33">
        <v>0</v>
      </c>
    </row>
    <row r="799" spans="1:6" x14ac:dyDescent="0.25">
      <c r="A799" s="31" t="s">
        <v>1261</v>
      </c>
      <c r="B799" s="32"/>
      <c r="C799" s="19"/>
      <c r="D799" s="19">
        <v>2</v>
      </c>
      <c r="E799" s="19"/>
      <c r="F799" s="33">
        <v>2</v>
      </c>
    </row>
    <row r="800" spans="1:6" x14ac:dyDescent="0.25">
      <c r="A800" s="31" t="s">
        <v>1262</v>
      </c>
      <c r="B800" s="32"/>
      <c r="C800" s="19"/>
      <c r="D800" s="19"/>
      <c r="E800" s="19">
        <v>0</v>
      </c>
      <c r="F800" s="33">
        <v>0</v>
      </c>
    </row>
    <row r="801" spans="1:6" x14ac:dyDescent="0.25">
      <c r="A801" s="31" t="s">
        <v>1263</v>
      </c>
      <c r="B801" s="32"/>
      <c r="C801" s="19"/>
      <c r="D801" s="19"/>
      <c r="E801" s="19">
        <v>0</v>
      </c>
      <c r="F801" s="33">
        <v>0</v>
      </c>
    </row>
    <row r="802" spans="1:6" x14ac:dyDescent="0.25">
      <c r="A802" s="31" t="s">
        <v>1264</v>
      </c>
      <c r="B802" s="32"/>
      <c r="C802" s="19"/>
      <c r="D802" s="19"/>
      <c r="E802" s="19">
        <v>0</v>
      </c>
      <c r="F802" s="33">
        <v>0</v>
      </c>
    </row>
    <row r="803" spans="1:6" x14ac:dyDescent="0.25">
      <c r="A803" s="31" t="s">
        <v>1265</v>
      </c>
      <c r="B803" s="32"/>
      <c r="C803" s="19"/>
      <c r="D803" s="19">
        <v>2</v>
      </c>
      <c r="E803" s="19"/>
      <c r="F803" s="33">
        <v>2</v>
      </c>
    </row>
    <row r="804" spans="1:6" x14ac:dyDescent="0.25">
      <c r="A804" s="31" t="s">
        <v>1266</v>
      </c>
      <c r="B804" s="32"/>
      <c r="C804" s="19"/>
      <c r="D804" s="19"/>
      <c r="E804" s="19">
        <v>0</v>
      </c>
      <c r="F804" s="33">
        <v>0</v>
      </c>
    </row>
    <row r="805" spans="1:6" x14ac:dyDescent="0.25">
      <c r="A805" s="31" t="s">
        <v>1267</v>
      </c>
      <c r="B805" s="32"/>
      <c r="C805" s="19"/>
      <c r="D805" s="19"/>
      <c r="E805" s="19">
        <v>0</v>
      </c>
      <c r="F805" s="33">
        <v>0</v>
      </c>
    </row>
    <row r="806" spans="1:6" x14ac:dyDescent="0.25">
      <c r="A806" s="31" t="s">
        <v>1268</v>
      </c>
      <c r="B806" s="32"/>
      <c r="C806" s="19"/>
      <c r="D806" s="19"/>
      <c r="E806" s="19">
        <v>0</v>
      </c>
      <c r="F806" s="33">
        <v>0</v>
      </c>
    </row>
    <row r="807" spans="1:6" x14ac:dyDescent="0.25">
      <c r="A807" s="31" t="s">
        <v>1269</v>
      </c>
      <c r="B807" s="32"/>
      <c r="C807" s="19"/>
      <c r="D807" s="19">
        <v>2</v>
      </c>
      <c r="E807" s="19"/>
      <c r="F807" s="33">
        <v>2</v>
      </c>
    </row>
    <row r="808" spans="1:6" x14ac:dyDescent="0.25">
      <c r="A808" s="31" t="s">
        <v>1270</v>
      </c>
      <c r="B808" s="32"/>
      <c r="C808" s="19"/>
      <c r="D808" s="19"/>
      <c r="E808" s="19">
        <v>0</v>
      </c>
      <c r="F808" s="33">
        <v>0</v>
      </c>
    </row>
    <row r="809" spans="1:6" x14ac:dyDescent="0.25">
      <c r="A809" s="31" t="s">
        <v>1271</v>
      </c>
      <c r="B809" s="32"/>
      <c r="C809" s="19"/>
      <c r="D809" s="19">
        <v>2</v>
      </c>
      <c r="E809" s="19"/>
      <c r="F809" s="33">
        <v>2</v>
      </c>
    </row>
    <row r="810" spans="1:6" x14ac:dyDescent="0.25">
      <c r="A810" s="31" t="s">
        <v>1272</v>
      </c>
      <c r="B810" s="32"/>
      <c r="C810" s="19"/>
      <c r="D810" s="19"/>
      <c r="E810" s="19">
        <v>0</v>
      </c>
      <c r="F810" s="33">
        <v>0</v>
      </c>
    </row>
    <row r="811" spans="1:6" x14ac:dyDescent="0.25">
      <c r="A811" s="31" t="s">
        <v>1273</v>
      </c>
      <c r="B811" s="32"/>
      <c r="C811" s="19"/>
      <c r="D811" s="19"/>
      <c r="E811" s="19">
        <v>0</v>
      </c>
      <c r="F811" s="33">
        <v>0</v>
      </c>
    </row>
    <row r="812" spans="1:6" x14ac:dyDescent="0.25">
      <c r="A812" s="31" t="s">
        <v>1274</v>
      </c>
      <c r="B812" s="32"/>
      <c r="C812" s="19"/>
      <c r="D812" s="19"/>
      <c r="E812" s="19">
        <v>0</v>
      </c>
      <c r="F812" s="33">
        <v>0</v>
      </c>
    </row>
    <row r="813" spans="1:6" x14ac:dyDescent="0.25">
      <c r="A813" s="31" t="s">
        <v>1275</v>
      </c>
      <c r="B813" s="32"/>
      <c r="C813" s="19"/>
      <c r="D813" s="19">
        <v>2</v>
      </c>
      <c r="E813" s="19"/>
      <c r="F813" s="33">
        <v>2</v>
      </c>
    </row>
    <row r="814" spans="1:6" x14ac:dyDescent="0.25">
      <c r="A814" s="31" t="s">
        <v>1276</v>
      </c>
      <c r="B814" s="32"/>
      <c r="C814" s="19"/>
      <c r="D814" s="19"/>
      <c r="E814" s="19">
        <v>0</v>
      </c>
      <c r="F814" s="33">
        <v>0</v>
      </c>
    </row>
    <row r="815" spans="1:6" x14ac:dyDescent="0.25">
      <c r="A815" s="31" t="s">
        <v>1277</v>
      </c>
      <c r="B815" s="32"/>
      <c r="C815" s="19"/>
      <c r="D815" s="19"/>
      <c r="E815" s="19">
        <v>0</v>
      </c>
      <c r="F815" s="33">
        <v>0</v>
      </c>
    </row>
    <row r="816" spans="1:6" x14ac:dyDescent="0.25">
      <c r="A816" s="31" t="s">
        <v>1278</v>
      </c>
      <c r="B816" s="32"/>
      <c r="C816" s="19"/>
      <c r="D816" s="19"/>
      <c r="E816" s="19">
        <v>0</v>
      </c>
      <c r="F816" s="33">
        <v>0</v>
      </c>
    </row>
    <row r="817" spans="1:6" x14ac:dyDescent="0.25">
      <c r="A817" s="31" t="s">
        <v>1279</v>
      </c>
      <c r="B817" s="32"/>
      <c r="C817" s="19"/>
      <c r="D817" s="19">
        <v>2</v>
      </c>
      <c r="E817" s="19"/>
      <c r="F817" s="33">
        <v>2</v>
      </c>
    </row>
    <row r="818" spans="1:6" x14ac:dyDescent="0.25">
      <c r="A818" s="31" t="s">
        <v>1280</v>
      </c>
      <c r="B818" s="32">
        <v>16</v>
      </c>
      <c r="C818" s="19"/>
      <c r="D818" s="19"/>
      <c r="E818" s="19"/>
      <c r="F818" s="33">
        <v>16</v>
      </c>
    </row>
    <row r="819" spans="1:6" x14ac:dyDescent="0.25">
      <c r="A819" s="31" t="s">
        <v>1281</v>
      </c>
      <c r="B819" s="32"/>
      <c r="C819" s="19"/>
      <c r="D819" s="19">
        <v>2</v>
      </c>
      <c r="E819" s="19"/>
      <c r="F819" s="33">
        <v>2</v>
      </c>
    </row>
    <row r="820" spans="1:6" x14ac:dyDescent="0.25">
      <c r="A820" s="31" t="s">
        <v>1282</v>
      </c>
      <c r="B820" s="32"/>
      <c r="C820" s="19"/>
      <c r="D820" s="19"/>
      <c r="E820" s="19"/>
      <c r="F820" s="33"/>
    </row>
    <row r="821" spans="1:6" x14ac:dyDescent="0.25">
      <c r="A821" s="31" t="s">
        <v>1283</v>
      </c>
      <c r="B821" s="32"/>
      <c r="C821" s="19"/>
      <c r="D821" s="19">
        <v>2</v>
      </c>
      <c r="E821" s="19"/>
      <c r="F821" s="33">
        <v>2</v>
      </c>
    </row>
    <row r="822" spans="1:6" x14ac:dyDescent="0.25">
      <c r="A822" s="31" t="s">
        <v>1284</v>
      </c>
      <c r="B822" s="32">
        <v>10</v>
      </c>
      <c r="C822" s="19"/>
      <c r="D822" s="19"/>
      <c r="E822" s="19"/>
      <c r="F822" s="33">
        <v>10</v>
      </c>
    </row>
    <row r="823" spans="1:6" x14ac:dyDescent="0.25">
      <c r="A823" s="31" t="s">
        <v>1285</v>
      </c>
      <c r="B823" s="32"/>
      <c r="C823" s="19"/>
      <c r="D823" s="19"/>
      <c r="E823" s="19">
        <v>0</v>
      </c>
      <c r="F823" s="33">
        <v>0</v>
      </c>
    </row>
    <row r="824" spans="1:6" x14ac:dyDescent="0.25">
      <c r="A824" s="31" t="s">
        <v>1286</v>
      </c>
      <c r="B824" s="32">
        <v>12</v>
      </c>
      <c r="C824" s="19"/>
      <c r="D824" s="19"/>
      <c r="E824" s="19"/>
      <c r="F824" s="33">
        <v>12</v>
      </c>
    </row>
    <row r="825" spans="1:6" x14ac:dyDescent="0.25">
      <c r="A825" s="31" t="s">
        <v>1287</v>
      </c>
      <c r="B825" s="32"/>
      <c r="C825" s="19"/>
      <c r="D825" s="19">
        <v>6</v>
      </c>
      <c r="E825" s="19"/>
      <c r="F825" s="33">
        <v>6</v>
      </c>
    </row>
    <row r="826" spans="1:6" x14ac:dyDescent="0.25">
      <c r="A826" s="31" t="s">
        <v>1288</v>
      </c>
      <c r="B826" s="32"/>
      <c r="C826" s="19"/>
      <c r="D826" s="19"/>
      <c r="E826" s="19">
        <v>0</v>
      </c>
      <c r="F826" s="33">
        <v>0</v>
      </c>
    </row>
    <row r="827" spans="1:6" x14ac:dyDescent="0.25">
      <c r="A827" s="31" t="s">
        <v>1289</v>
      </c>
      <c r="B827" s="32"/>
      <c r="C827" s="19"/>
      <c r="D827" s="19"/>
      <c r="E827" s="19">
        <v>0</v>
      </c>
      <c r="F827" s="33">
        <v>0</v>
      </c>
    </row>
    <row r="828" spans="1:6" x14ac:dyDescent="0.25">
      <c r="A828" s="31" t="s">
        <v>1290</v>
      </c>
      <c r="B828" s="32"/>
      <c r="C828" s="19"/>
      <c r="D828" s="19"/>
      <c r="E828" s="19">
        <v>0</v>
      </c>
      <c r="F828" s="33">
        <v>0</v>
      </c>
    </row>
    <row r="829" spans="1:6" x14ac:dyDescent="0.25">
      <c r="A829" s="31" t="s">
        <v>1291</v>
      </c>
      <c r="B829" s="32"/>
      <c r="C829" s="19"/>
      <c r="D829" s="19">
        <v>2</v>
      </c>
      <c r="E829" s="19"/>
      <c r="F829" s="33">
        <v>2</v>
      </c>
    </row>
    <row r="830" spans="1:6" x14ac:dyDescent="0.25">
      <c r="A830" s="31" t="s">
        <v>1292</v>
      </c>
      <c r="B830" s="32">
        <v>26</v>
      </c>
      <c r="C830" s="19"/>
      <c r="D830" s="19"/>
      <c r="E830" s="19"/>
      <c r="F830" s="33">
        <v>26</v>
      </c>
    </row>
    <row r="831" spans="1:6" x14ac:dyDescent="0.25">
      <c r="A831" s="31" t="s">
        <v>1293</v>
      </c>
      <c r="B831" s="32"/>
      <c r="C831" s="19"/>
      <c r="D831" s="19"/>
      <c r="E831" s="19">
        <v>0</v>
      </c>
      <c r="F831" s="33">
        <v>0</v>
      </c>
    </row>
    <row r="832" spans="1:6" x14ac:dyDescent="0.25">
      <c r="A832" s="31" t="s">
        <v>1294</v>
      </c>
      <c r="B832" s="32"/>
      <c r="C832" s="19"/>
      <c r="D832" s="19"/>
      <c r="E832" s="19">
        <v>0</v>
      </c>
      <c r="F832" s="33">
        <v>0</v>
      </c>
    </row>
    <row r="833" spans="1:6" x14ac:dyDescent="0.25">
      <c r="A833" s="31" t="s">
        <v>1295</v>
      </c>
      <c r="B833" s="32"/>
      <c r="C833" s="19"/>
      <c r="D833" s="19">
        <v>2</v>
      </c>
      <c r="E833" s="19"/>
      <c r="F833" s="33">
        <v>2</v>
      </c>
    </row>
    <row r="834" spans="1:6" x14ac:dyDescent="0.25">
      <c r="A834" s="31" t="s">
        <v>1296</v>
      </c>
      <c r="B834" s="32"/>
      <c r="C834" s="19"/>
      <c r="D834" s="19"/>
      <c r="E834" s="19">
        <v>0</v>
      </c>
      <c r="F834" s="33">
        <v>0</v>
      </c>
    </row>
    <row r="835" spans="1:6" x14ac:dyDescent="0.25">
      <c r="A835" s="31" t="s">
        <v>1297</v>
      </c>
      <c r="B835" s="32"/>
      <c r="C835" s="19"/>
      <c r="D835" s="19"/>
      <c r="E835" s="19">
        <v>0</v>
      </c>
      <c r="F835" s="33">
        <v>0</v>
      </c>
    </row>
    <row r="836" spans="1:6" x14ac:dyDescent="0.25">
      <c r="A836" s="31" t="s">
        <v>1298</v>
      </c>
      <c r="B836" s="32"/>
      <c r="C836" s="19"/>
      <c r="D836" s="19"/>
      <c r="E836" s="19">
        <v>0</v>
      </c>
      <c r="F836" s="33">
        <v>0</v>
      </c>
    </row>
    <row r="837" spans="1:6" x14ac:dyDescent="0.25">
      <c r="A837" s="31" t="s">
        <v>1299</v>
      </c>
      <c r="B837" s="32"/>
      <c r="C837" s="19"/>
      <c r="D837" s="19"/>
      <c r="E837" s="19">
        <v>0</v>
      </c>
      <c r="F837" s="33">
        <v>0</v>
      </c>
    </row>
    <row r="838" spans="1:6" x14ac:dyDescent="0.25">
      <c r="A838" s="31" t="s">
        <v>1300</v>
      </c>
      <c r="B838" s="32"/>
      <c r="C838" s="19"/>
      <c r="D838" s="19"/>
      <c r="E838" s="19">
        <v>0</v>
      </c>
      <c r="F838" s="33">
        <v>0</v>
      </c>
    </row>
    <row r="839" spans="1:6" x14ac:dyDescent="0.25">
      <c r="A839" s="31" t="s">
        <v>1301</v>
      </c>
      <c r="B839" s="32"/>
      <c r="C839" s="19"/>
      <c r="D839" s="19"/>
      <c r="E839" s="19">
        <v>0</v>
      </c>
      <c r="F839" s="33">
        <v>0</v>
      </c>
    </row>
    <row r="840" spans="1:6" x14ac:dyDescent="0.25">
      <c r="A840" s="31" t="s">
        <v>1302</v>
      </c>
      <c r="B840" s="32"/>
      <c r="C840" s="19"/>
      <c r="D840" s="19"/>
      <c r="E840" s="19">
        <v>0</v>
      </c>
      <c r="F840" s="33">
        <v>0</v>
      </c>
    </row>
    <row r="841" spans="1:6" x14ac:dyDescent="0.25">
      <c r="A841" s="31" t="s">
        <v>1303</v>
      </c>
      <c r="B841" s="32"/>
      <c r="C841" s="19"/>
      <c r="D841" s="19"/>
      <c r="E841" s="19">
        <v>0</v>
      </c>
      <c r="F841" s="33">
        <v>0</v>
      </c>
    </row>
    <row r="842" spans="1:6" x14ac:dyDescent="0.25">
      <c r="A842" s="31" t="s">
        <v>1304</v>
      </c>
      <c r="B842" s="32"/>
      <c r="C842" s="19"/>
      <c r="D842" s="19"/>
      <c r="E842" s="19">
        <v>0</v>
      </c>
      <c r="F842" s="33">
        <v>0</v>
      </c>
    </row>
    <row r="843" spans="1:6" x14ac:dyDescent="0.25">
      <c r="A843" s="31" t="s">
        <v>1305</v>
      </c>
      <c r="B843" s="32"/>
      <c r="C843" s="19"/>
      <c r="D843" s="19">
        <v>4</v>
      </c>
      <c r="E843" s="19"/>
      <c r="F843" s="33">
        <v>4</v>
      </c>
    </row>
    <row r="844" spans="1:6" x14ac:dyDescent="0.25">
      <c r="A844" s="31" t="s">
        <v>1306</v>
      </c>
      <c r="B844" s="32"/>
      <c r="C844" s="19"/>
      <c r="D844" s="19"/>
      <c r="E844" s="19">
        <v>0</v>
      </c>
      <c r="F844" s="33">
        <v>0</v>
      </c>
    </row>
    <row r="845" spans="1:6" x14ac:dyDescent="0.25">
      <c r="A845" s="31" t="s">
        <v>1307</v>
      </c>
      <c r="B845" s="32"/>
      <c r="C845" s="19"/>
      <c r="D845" s="19">
        <v>6</v>
      </c>
      <c r="E845" s="19"/>
      <c r="F845" s="33">
        <v>6</v>
      </c>
    </row>
    <row r="846" spans="1:6" x14ac:dyDescent="0.25">
      <c r="A846" s="31" t="s">
        <v>1308</v>
      </c>
      <c r="B846" s="32">
        <v>20</v>
      </c>
      <c r="C846" s="19"/>
      <c r="D846" s="19"/>
      <c r="E846" s="19"/>
      <c r="F846" s="33">
        <v>20</v>
      </c>
    </row>
    <row r="847" spans="1:6" x14ac:dyDescent="0.25">
      <c r="A847" s="31" t="s">
        <v>1309</v>
      </c>
      <c r="B847" s="32"/>
      <c r="C847" s="19"/>
      <c r="D847" s="19">
        <v>6</v>
      </c>
      <c r="E847" s="19"/>
      <c r="F847" s="33">
        <v>6</v>
      </c>
    </row>
    <row r="848" spans="1:6" x14ac:dyDescent="0.25">
      <c r="A848" s="31" t="s">
        <v>1310</v>
      </c>
      <c r="B848" s="32"/>
      <c r="C848" s="19"/>
      <c r="D848" s="19"/>
      <c r="E848" s="19">
        <v>0</v>
      </c>
      <c r="F848" s="33">
        <v>0</v>
      </c>
    </row>
    <row r="849" spans="1:6" x14ac:dyDescent="0.25">
      <c r="A849" s="31" t="s">
        <v>1311</v>
      </c>
      <c r="B849" s="32"/>
      <c r="C849" s="19"/>
      <c r="D849" s="19">
        <v>6</v>
      </c>
      <c r="E849" s="19"/>
      <c r="F849" s="33">
        <v>6</v>
      </c>
    </row>
    <row r="850" spans="1:6" x14ac:dyDescent="0.25">
      <c r="A850" s="31" t="s">
        <v>1312</v>
      </c>
      <c r="B850" s="32">
        <v>10</v>
      </c>
      <c r="C850" s="19"/>
      <c r="D850" s="19"/>
      <c r="E850" s="19"/>
      <c r="F850" s="33">
        <v>10</v>
      </c>
    </row>
    <row r="851" spans="1:6" x14ac:dyDescent="0.25">
      <c r="A851" s="31" t="s">
        <v>1313</v>
      </c>
      <c r="B851" s="32"/>
      <c r="C851" s="19"/>
      <c r="D851" s="19">
        <v>7</v>
      </c>
      <c r="E851" s="19"/>
      <c r="F851" s="33">
        <v>7</v>
      </c>
    </row>
    <row r="852" spans="1:6" x14ac:dyDescent="0.25">
      <c r="A852" s="31" t="s">
        <v>1314</v>
      </c>
      <c r="B852" s="32"/>
      <c r="C852" s="19"/>
      <c r="D852" s="19"/>
      <c r="E852" s="19">
        <v>0</v>
      </c>
      <c r="F852" s="33">
        <v>0</v>
      </c>
    </row>
    <row r="853" spans="1:6" x14ac:dyDescent="0.25">
      <c r="A853" s="31" t="s">
        <v>1315</v>
      </c>
      <c r="B853" s="32"/>
      <c r="C853" s="19"/>
      <c r="D853" s="19">
        <v>6</v>
      </c>
      <c r="E853" s="19"/>
      <c r="F853" s="33">
        <v>6</v>
      </c>
    </row>
    <row r="854" spans="1:6" x14ac:dyDescent="0.25">
      <c r="A854" s="31" t="s">
        <v>1316</v>
      </c>
      <c r="B854" s="32"/>
      <c r="C854" s="19"/>
      <c r="D854" s="19"/>
      <c r="E854" s="19">
        <v>0</v>
      </c>
      <c r="F854" s="33">
        <v>0</v>
      </c>
    </row>
    <row r="855" spans="1:6" x14ac:dyDescent="0.25">
      <c r="A855" s="31" t="s">
        <v>1317</v>
      </c>
      <c r="B855" s="32"/>
      <c r="C855" s="19"/>
      <c r="D855" s="19">
        <v>6</v>
      </c>
      <c r="E855" s="19"/>
      <c r="F855" s="33">
        <v>6</v>
      </c>
    </row>
    <row r="856" spans="1:6" x14ac:dyDescent="0.25">
      <c r="A856" s="31" t="s">
        <v>1318</v>
      </c>
      <c r="B856" s="32">
        <v>10</v>
      </c>
      <c r="C856" s="19"/>
      <c r="D856" s="19"/>
      <c r="E856" s="19"/>
      <c r="F856" s="33">
        <v>10</v>
      </c>
    </row>
    <row r="857" spans="1:6" x14ac:dyDescent="0.25">
      <c r="A857" s="31" t="s">
        <v>1319</v>
      </c>
      <c r="B857" s="32"/>
      <c r="C857" s="19"/>
      <c r="D857" s="19">
        <v>5</v>
      </c>
      <c r="E857" s="19"/>
      <c r="F857" s="33">
        <v>5</v>
      </c>
    </row>
    <row r="858" spans="1:6" x14ac:dyDescent="0.25">
      <c r="A858" s="31" t="s">
        <v>1320</v>
      </c>
      <c r="B858" s="32">
        <v>6</v>
      </c>
      <c r="C858" s="19"/>
      <c r="D858" s="19"/>
      <c r="E858" s="19"/>
      <c r="F858" s="33">
        <v>6</v>
      </c>
    </row>
    <row r="859" spans="1:6" x14ac:dyDescent="0.25">
      <c r="A859" s="31" t="s">
        <v>1321</v>
      </c>
      <c r="B859" s="32"/>
      <c r="C859" s="19"/>
      <c r="D859" s="19">
        <v>6</v>
      </c>
      <c r="E859" s="19"/>
      <c r="F859" s="33">
        <v>6</v>
      </c>
    </row>
    <row r="860" spans="1:6" x14ac:dyDescent="0.25">
      <c r="A860" s="31" t="s">
        <v>1322</v>
      </c>
      <c r="B860" s="32"/>
      <c r="C860" s="19"/>
      <c r="D860" s="19"/>
      <c r="E860" s="19"/>
      <c r="F860" s="33"/>
    </row>
    <row r="861" spans="1:6" x14ac:dyDescent="0.25">
      <c r="A861" s="31" t="s">
        <v>1323</v>
      </c>
      <c r="B861" s="32"/>
      <c r="C861" s="19"/>
      <c r="D861" s="19">
        <v>8</v>
      </c>
      <c r="E861" s="19"/>
      <c r="F861" s="33">
        <v>8</v>
      </c>
    </row>
    <row r="862" spans="1:6" x14ac:dyDescent="0.25">
      <c r="A862" s="31" t="s">
        <v>1324</v>
      </c>
      <c r="B862" s="32"/>
      <c r="C862" s="19"/>
      <c r="D862" s="19"/>
      <c r="E862" s="19">
        <v>0</v>
      </c>
      <c r="F862" s="33">
        <v>0</v>
      </c>
    </row>
    <row r="863" spans="1:6" x14ac:dyDescent="0.25">
      <c r="A863" s="31" t="s">
        <v>1325</v>
      </c>
      <c r="B863" s="32"/>
      <c r="C863" s="19"/>
      <c r="D863" s="19"/>
      <c r="E863" s="19">
        <v>0</v>
      </c>
      <c r="F863" s="33">
        <v>0</v>
      </c>
    </row>
    <row r="864" spans="1:6" x14ac:dyDescent="0.25">
      <c r="A864" s="31" t="s">
        <v>1326</v>
      </c>
      <c r="B864" s="32"/>
      <c r="C864" s="19"/>
      <c r="D864" s="19"/>
      <c r="E864" s="19">
        <v>0</v>
      </c>
      <c r="F864" s="33">
        <v>0</v>
      </c>
    </row>
    <row r="865" spans="1:6" x14ac:dyDescent="0.25">
      <c r="A865" s="31" t="s">
        <v>1327</v>
      </c>
      <c r="B865" s="32"/>
      <c r="C865" s="19"/>
      <c r="D865" s="19"/>
      <c r="E865" s="19">
        <v>0</v>
      </c>
      <c r="F865" s="33">
        <v>0</v>
      </c>
    </row>
    <row r="866" spans="1:6" x14ac:dyDescent="0.25">
      <c r="A866" s="31" t="s">
        <v>1328</v>
      </c>
      <c r="B866" s="32">
        <v>15</v>
      </c>
      <c r="C866" s="19"/>
      <c r="D866" s="19"/>
      <c r="E866" s="19"/>
      <c r="F866" s="33">
        <v>15</v>
      </c>
    </row>
    <row r="867" spans="1:6" x14ac:dyDescent="0.25">
      <c r="A867" s="31" t="s">
        <v>1329</v>
      </c>
      <c r="B867" s="32"/>
      <c r="C867" s="19"/>
      <c r="D867" s="19">
        <v>4</v>
      </c>
      <c r="E867" s="19"/>
      <c r="F867" s="33">
        <v>4</v>
      </c>
    </row>
    <row r="868" spans="1:6" x14ac:dyDescent="0.25">
      <c r="A868" s="31" t="s">
        <v>1330</v>
      </c>
      <c r="B868" s="32">
        <v>15</v>
      </c>
      <c r="C868" s="19"/>
      <c r="D868" s="19"/>
      <c r="E868" s="19"/>
      <c r="F868" s="33">
        <v>15</v>
      </c>
    </row>
    <row r="869" spans="1:6" x14ac:dyDescent="0.25">
      <c r="A869" s="31" t="s">
        <v>1331</v>
      </c>
      <c r="B869" s="32"/>
      <c r="C869" s="19"/>
      <c r="D869" s="19">
        <v>8</v>
      </c>
      <c r="E869" s="19"/>
      <c r="F869" s="33">
        <v>8</v>
      </c>
    </row>
    <row r="870" spans="1:6" x14ac:dyDescent="0.25">
      <c r="A870" s="31" t="s">
        <v>1332</v>
      </c>
      <c r="B870" s="32"/>
      <c r="C870" s="19"/>
      <c r="D870" s="19"/>
      <c r="E870" s="19">
        <v>0</v>
      </c>
      <c r="F870" s="33">
        <v>0</v>
      </c>
    </row>
    <row r="871" spans="1:6" x14ac:dyDescent="0.25">
      <c r="A871" s="31" t="s">
        <v>1333</v>
      </c>
      <c r="B871" s="32"/>
      <c r="C871" s="19"/>
      <c r="D871" s="19">
        <v>2</v>
      </c>
      <c r="E871" s="19"/>
      <c r="F871" s="33">
        <v>2</v>
      </c>
    </row>
    <row r="872" spans="1:6" x14ac:dyDescent="0.25">
      <c r="A872" s="31" t="s">
        <v>1334</v>
      </c>
      <c r="B872" s="32"/>
      <c r="C872" s="19"/>
      <c r="D872" s="19"/>
      <c r="E872" s="19">
        <v>0</v>
      </c>
      <c r="F872" s="33">
        <v>0</v>
      </c>
    </row>
    <row r="873" spans="1:6" x14ac:dyDescent="0.25">
      <c r="A873" s="31" t="s">
        <v>1335</v>
      </c>
      <c r="B873" s="32"/>
      <c r="C873" s="19"/>
      <c r="D873" s="19"/>
      <c r="E873" s="19">
        <v>0</v>
      </c>
      <c r="F873" s="33">
        <v>0</v>
      </c>
    </row>
    <row r="874" spans="1:6" x14ac:dyDescent="0.25">
      <c r="A874" s="31" t="s">
        <v>1336</v>
      </c>
      <c r="B874" s="32">
        <v>12</v>
      </c>
      <c r="C874" s="19"/>
      <c r="D874" s="19"/>
      <c r="E874" s="19"/>
      <c r="F874" s="33">
        <v>12</v>
      </c>
    </row>
    <row r="875" spans="1:6" x14ac:dyDescent="0.25">
      <c r="A875" s="31" t="s">
        <v>1337</v>
      </c>
      <c r="B875" s="32"/>
      <c r="C875" s="19"/>
      <c r="D875" s="19">
        <v>10</v>
      </c>
      <c r="E875" s="19"/>
      <c r="F875" s="33">
        <v>10</v>
      </c>
    </row>
    <row r="876" spans="1:6" x14ac:dyDescent="0.25">
      <c r="A876" s="31" t="s">
        <v>1338</v>
      </c>
      <c r="B876" s="32"/>
      <c r="C876" s="19"/>
      <c r="D876" s="19"/>
      <c r="E876" s="19">
        <v>0</v>
      </c>
      <c r="F876" s="33">
        <v>0</v>
      </c>
    </row>
    <row r="877" spans="1:6" x14ac:dyDescent="0.25">
      <c r="A877" s="31" t="s">
        <v>1339</v>
      </c>
      <c r="B877" s="32"/>
      <c r="C877" s="19"/>
      <c r="D877" s="19"/>
      <c r="E877" s="19">
        <v>0</v>
      </c>
      <c r="F877" s="33">
        <v>0</v>
      </c>
    </row>
    <row r="878" spans="1:6" x14ac:dyDescent="0.25">
      <c r="A878" s="31" t="s">
        <v>1340</v>
      </c>
      <c r="B878" s="32"/>
      <c r="C878" s="19"/>
      <c r="D878" s="19"/>
      <c r="E878" s="19">
        <v>0</v>
      </c>
      <c r="F878" s="33">
        <v>0</v>
      </c>
    </row>
    <row r="879" spans="1:6" x14ac:dyDescent="0.25">
      <c r="A879" s="31" t="s">
        <v>1341</v>
      </c>
      <c r="B879" s="32"/>
      <c r="C879" s="19"/>
      <c r="D879" s="19"/>
      <c r="E879" s="19">
        <v>0</v>
      </c>
      <c r="F879" s="33">
        <v>0</v>
      </c>
    </row>
    <row r="880" spans="1:6" x14ac:dyDescent="0.25">
      <c r="A880" s="31" t="s">
        <v>1342</v>
      </c>
      <c r="B880" s="32"/>
      <c r="C880" s="19"/>
      <c r="D880" s="19"/>
      <c r="E880" s="19">
        <v>0</v>
      </c>
      <c r="F880" s="33">
        <v>0</v>
      </c>
    </row>
    <row r="881" spans="1:6" x14ac:dyDescent="0.25">
      <c r="A881" s="31" t="s">
        <v>1343</v>
      </c>
      <c r="B881" s="32"/>
      <c r="C881" s="19"/>
      <c r="D881" s="19"/>
      <c r="E881" s="19">
        <v>0</v>
      </c>
      <c r="F881" s="33">
        <v>0</v>
      </c>
    </row>
    <row r="882" spans="1:6" x14ac:dyDescent="0.25">
      <c r="A882" s="31" t="s">
        <v>1344</v>
      </c>
      <c r="B882" s="32">
        <v>16</v>
      </c>
      <c r="C882" s="19"/>
      <c r="D882" s="19"/>
      <c r="E882" s="19"/>
      <c r="F882" s="33">
        <v>16</v>
      </c>
    </row>
    <row r="883" spans="1:6" x14ac:dyDescent="0.25">
      <c r="A883" s="31" t="s">
        <v>1345</v>
      </c>
      <c r="B883" s="32"/>
      <c r="C883" s="19"/>
      <c r="D883" s="19"/>
      <c r="E883" s="19">
        <v>0</v>
      </c>
      <c r="F883" s="33">
        <v>0</v>
      </c>
    </row>
    <row r="884" spans="1:6" x14ac:dyDescent="0.25">
      <c r="A884" s="31" t="s">
        <v>1346</v>
      </c>
      <c r="B884" s="32"/>
      <c r="C884" s="19"/>
      <c r="D884" s="19"/>
      <c r="E884" s="19">
        <v>0</v>
      </c>
      <c r="F884" s="33">
        <v>0</v>
      </c>
    </row>
    <row r="885" spans="1:6" x14ac:dyDescent="0.25">
      <c r="A885" s="31" t="s">
        <v>1347</v>
      </c>
      <c r="B885" s="32"/>
      <c r="C885" s="19"/>
      <c r="D885" s="19"/>
      <c r="E885" s="19">
        <v>0</v>
      </c>
      <c r="F885" s="33">
        <v>0</v>
      </c>
    </row>
    <row r="886" spans="1:6" x14ac:dyDescent="0.25">
      <c r="A886" s="31" t="s">
        <v>1348</v>
      </c>
      <c r="B886" s="32">
        <v>1</v>
      </c>
      <c r="C886" s="19"/>
      <c r="D886" s="19"/>
      <c r="E886" s="19"/>
      <c r="F886" s="33">
        <v>1</v>
      </c>
    </row>
    <row r="887" spans="1:6" x14ac:dyDescent="0.25">
      <c r="A887" s="31" t="s">
        <v>1349</v>
      </c>
      <c r="B887" s="32"/>
      <c r="C887" s="19"/>
      <c r="D887" s="19"/>
      <c r="E887" s="19">
        <v>0</v>
      </c>
      <c r="F887" s="33">
        <v>0</v>
      </c>
    </row>
    <row r="888" spans="1:6" x14ac:dyDescent="0.25">
      <c r="A888" s="31" t="s">
        <v>1350</v>
      </c>
      <c r="B888" s="32"/>
      <c r="C888" s="19"/>
      <c r="D888" s="19"/>
      <c r="E888" s="19">
        <v>0</v>
      </c>
      <c r="F888" s="33">
        <v>0</v>
      </c>
    </row>
    <row r="889" spans="1:6" x14ac:dyDescent="0.25">
      <c r="A889" s="31" t="s">
        <v>1351</v>
      </c>
      <c r="B889" s="32"/>
      <c r="C889" s="19"/>
      <c r="D889" s="19"/>
      <c r="E889" s="19">
        <v>0</v>
      </c>
      <c r="F889" s="33">
        <v>0</v>
      </c>
    </row>
    <row r="890" spans="1:6" x14ac:dyDescent="0.25">
      <c r="A890" s="31" t="s">
        <v>1352</v>
      </c>
      <c r="B890" s="32">
        <v>12</v>
      </c>
      <c r="C890" s="19"/>
      <c r="D890" s="19"/>
      <c r="E890" s="19"/>
      <c r="F890" s="33">
        <v>12</v>
      </c>
    </row>
    <row r="891" spans="1:6" x14ac:dyDescent="0.25">
      <c r="A891" s="31" t="s">
        <v>1353</v>
      </c>
      <c r="B891" s="32"/>
      <c r="C891" s="19"/>
      <c r="D891" s="19"/>
      <c r="E891" s="19">
        <v>0</v>
      </c>
      <c r="F891" s="33">
        <v>0</v>
      </c>
    </row>
    <row r="892" spans="1:6" x14ac:dyDescent="0.25">
      <c r="A892" s="31" t="s">
        <v>1354</v>
      </c>
      <c r="B892" s="32"/>
      <c r="C892" s="19"/>
      <c r="D892" s="19"/>
      <c r="E892" s="19">
        <v>0</v>
      </c>
      <c r="F892" s="33">
        <v>0</v>
      </c>
    </row>
    <row r="893" spans="1:6" x14ac:dyDescent="0.25">
      <c r="A893" s="31" t="s">
        <v>1355</v>
      </c>
      <c r="B893" s="32"/>
      <c r="C893" s="19"/>
      <c r="D893" s="19"/>
      <c r="E893" s="19">
        <v>0</v>
      </c>
      <c r="F893" s="33">
        <v>0</v>
      </c>
    </row>
    <row r="894" spans="1:6" x14ac:dyDescent="0.25">
      <c r="A894" s="31" t="s">
        <v>1356</v>
      </c>
      <c r="B894" s="32"/>
      <c r="C894" s="19"/>
      <c r="D894" s="19"/>
      <c r="E894" s="19">
        <v>0</v>
      </c>
      <c r="F894" s="33">
        <v>0</v>
      </c>
    </row>
    <row r="895" spans="1:6" x14ac:dyDescent="0.25">
      <c r="A895" s="31" t="s">
        <v>1357</v>
      </c>
      <c r="B895" s="32"/>
      <c r="C895" s="19"/>
      <c r="D895" s="19">
        <v>6</v>
      </c>
      <c r="E895" s="19"/>
      <c r="F895" s="33">
        <v>6</v>
      </c>
    </row>
    <row r="896" spans="1:6" x14ac:dyDescent="0.25">
      <c r="A896" s="31" t="s">
        <v>1358</v>
      </c>
      <c r="B896" s="32">
        <v>14</v>
      </c>
      <c r="C896" s="19"/>
      <c r="D896" s="19"/>
      <c r="E896" s="19"/>
      <c r="F896" s="33">
        <v>14</v>
      </c>
    </row>
    <row r="897" spans="1:6" x14ac:dyDescent="0.25">
      <c r="A897" s="31" t="s">
        <v>1359</v>
      </c>
      <c r="B897" s="32"/>
      <c r="C897" s="19"/>
      <c r="D897" s="19"/>
      <c r="E897" s="19">
        <v>0</v>
      </c>
      <c r="F897" s="33">
        <v>0</v>
      </c>
    </row>
    <row r="898" spans="1:6" x14ac:dyDescent="0.25">
      <c r="A898" s="31" t="s">
        <v>1360</v>
      </c>
      <c r="B898" s="32">
        <v>3</v>
      </c>
      <c r="C898" s="19"/>
      <c r="D898" s="19"/>
      <c r="E898" s="19"/>
      <c r="F898" s="33">
        <v>3</v>
      </c>
    </row>
    <row r="899" spans="1:6" x14ac:dyDescent="0.25">
      <c r="A899" s="31" t="s">
        <v>1361</v>
      </c>
      <c r="B899" s="32"/>
      <c r="C899" s="19"/>
      <c r="D899" s="19"/>
      <c r="E899" s="19">
        <v>0</v>
      </c>
      <c r="F899" s="33">
        <v>0</v>
      </c>
    </row>
    <row r="900" spans="1:6" x14ac:dyDescent="0.25">
      <c r="A900" s="31" t="s">
        <v>1362</v>
      </c>
      <c r="B900" s="32"/>
      <c r="C900" s="19"/>
      <c r="D900" s="19"/>
      <c r="E900" s="19">
        <v>0</v>
      </c>
      <c r="F900" s="33">
        <v>0</v>
      </c>
    </row>
    <row r="901" spans="1:6" x14ac:dyDescent="0.25">
      <c r="A901" s="31" t="s">
        <v>1363</v>
      </c>
      <c r="B901" s="32"/>
      <c r="C901" s="19"/>
      <c r="D901" s="19"/>
      <c r="E901" s="19">
        <v>0</v>
      </c>
      <c r="F901" s="33">
        <v>0</v>
      </c>
    </row>
    <row r="902" spans="1:6" x14ac:dyDescent="0.25">
      <c r="A902" s="31" t="s">
        <v>1364</v>
      </c>
      <c r="B902" s="32"/>
      <c r="C902" s="19"/>
      <c r="D902" s="19"/>
      <c r="E902" s="19">
        <v>0</v>
      </c>
      <c r="F902" s="33">
        <v>0</v>
      </c>
    </row>
    <row r="903" spans="1:6" x14ac:dyDescent="0.25">
      <c r="A903" s="31" t="s">
        <v>1365</v>
      </c>
      <c r="B903" s="32"/>
      <c r="C903" s="19"/>
      <c r="D903" s="19">
        <v>9</v>
      </c>
      <c r="E903" s="19"/>
      <c r="F903" s="33">
        <v>9</v>
      </c>
    </row>
    <row r="904" spans="1:6" x14ac:dyDescent="0.25">
      <c r="A904" s="31" t="s">
        <v>1366</v>
      </c>
      <c r="B904" s="32">
        <v>12</v>
      </c>
      <c r="C904" s="19"/>
      <c r="D904" s="19"/>
      <c r="E904" s="19"/>
      <c r="F904" s="33">
        <v>12</v>
      </c>
    </row>
    <row r="905" spans="1:6" x14ac:dyDescent="0.25">
      <c r="A905" s="31" t="s">
        <v>1367</v>
      </c>
      <c r="B905" s="32"/>
      <c r="C905" s="19"/>
      <c r="D905" s="19"/>
      <c r="E905" s="19">
        <v>0</v>
      </c>
      <c r="F905" s="33">
        <v>0</v>
      </c>
    </row>
    <row r="906" spans="1:6" x14ac:dyDescent="0.25">
      <c r="A906" s="31" t="s">
        <v>1368</v>
      </c>
      <c r="B906" s="32">
        <v>6</v>
      </c>
      <c r="C906" s="19"/>
      <c r="D906" s="19"/>
      <c r="E906" s="19"/>
      <c r="F906" s="33">
        <v>6</v>
      </c>
    </row>
    <row r="907" spans="1:6" x14ac:dyDescent="0.25">
      <c r="A907" s="31" t="s">
        <v>1369</v>
      </c>
      <c r="B907" s="32"/>
      <c r="C907" s="19"/>
      <c r="D907" s="19">
        <v>7</v>
      </c>
      <c r="E907" s="19"/>
      <c r="F907" s="33">
        <v>7</v>
      </c>
    </row>
    <row r="908" spans="1:6" x14ac:dyDescent="0.25">
      <c r="A908" s="31" t="s">
        <v>1370</v>
      </c>
      <c r="B908" s="32"/>
      <c r="C908" s="19"/>
      <c r="D908" s="19"/>
      <c r="E908" s="19">
        <v>0</v>
      </c>
      <c r="F908" s="33">
        <v>0</v>
      </c>
    </row>
    <row r="909" spans="1:6" x14ac:dyDescent="0.25">
      <c r="A909" s="31" t="s">
        <v>1371</v>
      </c>
      <c r="B909" s="32"/>
      <c r="C909" s="19"/>
      <c r="D909" s="19">
        <v>9</v>
      </c>
      <c r="E909" s="19"/>
      <c r="F909" s="33">
        <v>9</v>
      </c>
    </row>
    <row r="910" spans="1:6" x14ac:dyDescent="0.25">
      <c r="A910" s="31" t="s">
        <v>1372</v>
      </c>
      <c r="B910" s="32">
        <v>10</v>
      </c>
      <c r="C910" s="19"/>
      <c r="D910" s="19"/>
      <c r="E910" s="19"/>
      <c r="F910" s="33">
        <v>10</v>
      </c>
    </row>
    <row r="911" spans="1:6" x14ac:dyDescent="0.25">
      <c r="A911" s="31" t="s">
        <v>1373</v>
      </c>
      <c r="B911" s="32"/>
      <c r="C911" s="19"/>
      <c r="D911" s="19"/>
      <c r="E911" s="19">
        <v>0</v>
      </c>
      <c r="F911" s="33">
        <v>0</v>
      </c>
    </row>
    <row r="912" spans="1:6" x14ac:dyDescent="0.25">
      <c r="A912" s="31" t="s">
        <v>1374</v>
      </c>
      <c r="B912" s="32"/>
      <c r="C912" s="19"/>
      <c r="D912" s="19"/>
      <c r="E912" s="19">
        <v>0</v>
      </c>
      <c r="F912" s="33">
        <v>0</v>
      </c>
    </row>
    <row r="913" spans="1:6" x14ac:dyDescent="0.25">
      <c r="A913" s="31" t="s">
        <v>1375</v>
      </c>
      <c r="B913" s="32"/>
      <c r="C913" s="19"/>
      <c r="D913" s="19"/>
      <c r="E913" s="19">
        <v>0</v>
      </c>
      <c r="F913" s="33">
        <v>0</v>
      </c>
    </row>
    <row r="914" spans="1:6" x14ac:dyDescent="0.25">
      <c r="A914" s="31" t="s">
        <v>1376</v>
      </c>
      <c r="B914" s="32">
        <v>12</v>
      </c>
      <c r="C914" s="19"/>
      <c r="D914" s="19"/>
      <c r="E914" s="19"/>
      <c r="F914" s="33">
        <v>12</v>
      </c>
    </row>
    <row r="915" spans="1:6" x14ac:dyDescent="0.25">
      <c r="A915" s="31" t="s">
        <v>1377</v>
      </c>
      <c r="B915" s="32"/>
      <c r="C915" s="19"/>
      <c r="D915" s="19"/>
      <c r="E915" s="19">
        <v>0</v>
      </c>
      <c r="F915" s="33">
        <v>0</v>
      </c>
    </row>
    <row r="916" spans="1:6" x14ac:dyDescent="0.25">
      <c r="A916" s="31" t="s">
        <v>1378</v>
      </c>
      <c r="B916" s="32"/>
      <c r="C916" s="19"/>
      <c r="D916" s="19"/>
      <c r="E916" s="19">
        <v>0</v>
      </c>
      <c r="F916" s="33">
        <v>0</v>
      </c>
    </row>
    <row r="917" spans="1:6" x14ac:dyDescent="0.25">
      <c r="A917" s="31" t="s">
        <v>1379</v>
      </c>
      <c r="B917" s="32"/>
      <c r="C917" s="19"/>
      <c r="D917" s="19"/>
      <c r="E917" s="19">
        <v>0</v>
      </c>
      <c r="F917" s="33">
        <v>0</v>
      </c>
    </row>
    <row r="918" spans="1:6" x14ac:dyDescent="0.25">
      <c r="A918" s="31" t="s">
        <v>1380</v>
      </c>
      <c r="B918" s="32">
        <v>8</v>
      </c>
      <c r="C918" s="19"/>
      <c r="D918" s="19"/>
      <c r="E918" s="19"/>
      <c r="F918" s="33">
        <v>8</v>
      </c>
    </row>
    <row r="919" spans="1:6" x14ac:dyDescent="0.25">
      <c r="A919" s="31" t="s">
        <v>1381</v>
      </c>
      <c r="B919" s="32"/>
      <c r="C919" s="19"/>
      <c r="D919" s="19">
        <v>10</v>
      </c>
      <c r="E919" s="19"/>
      <c r="F919" s="33">
        <v>10</v>
      </c>
    </row>
    <row r="920" spans="1:6" x14ac:dyDescent="0.25">
      <c r="A920" s="31" t="s">
        <v>1382</v>
      </c>
      <c r="B920" s="32"/>
      <c r="C920" s="19"/>
      <c r="D920" s="19"/>
      <c r="E920" s="19">
        <v>0</v>
      </c>
      <c r="F920" s="33">
        <v>0</v>
      </c>
    </row>
    <row r="921" spans="1:6" x14ac:dyDescent="0.25">
      <c r="A921" s="31" t="s">
        <v>1383</v>
      </c>
      <c r="B921" s="32"/>
      <c r="C921" s="19"/>
      <c r="D921" s="19"/>
      <c r="E921" s="19">
        <v>0</v>
      </c>
      <c r="F921" s="33">
        <v>0</v>
      </c>
    </row>
    <row r="922" spans="1:6" x14ac:dyDescent="0.25">
      <c r="A922" s="31" t="s">
        <v>1384</v>
      </c>
      <c r="B922" s="32"/>
      <c r="C922" s="19"/>
      <c r="D922" s="19"/>
      <c r="E922" s="19">
        <v>0</v>
      </c>
      <c r="F922" s="33">
        <v>0</v>
      </c>
    </row>
    <row r="923" spans="1:6" x14ac:dyDescent="0.25">
      <c r="A923" s="31" t="s">
        <v>1385</v>
      </c>
      <c r="B923" s="32"/>
      <c r="C923" s="19"/>
      <c r="D923" s="19"/>
      <c r="E923" s="19">
        <v>0</v>
      </c>
      <c r="F923" s="33">
        <v>0</v>
      </c>
    </row>
    <row r="924" spans="1:6" x14ac:dyDescent="0.25">
      <c r="A924" s="31" t="s">
        <v>1386</v>
      </c>
      <c r="B924" s="32">
        <v>6</v>
      </c>
      <c r="C924" s="19"/>
      <c r="D924" s="19"/>
      <c r="E924" s="19"/>
      <c r="F924" s="33">
        <v>6</v>
      </c>
    </row>
    <row r="925" spans="1:6" x14ac:dyDescent="0.25">
      <c r="A925" s="31" t="s">
        <v>1387</v>
      </c>
      <c r="B925" s="32"/>
      <c r="C925" s="19"/>
      <c r="D925" s="19"/>
      <c r="E925" s="19">
        <v>0</v>
      </c>
      <c r="F925" s="33">
        <v>0</v>
      </c>
    </row>
    <row r="926" spans="1:6" x14ac:dyDescent="0.25">
      <c r="A926" s="31" t="s">
        <v>1388</v>
      </c>
      <c r="B926" s="32"/>
      <c r="C926" s="19"/>
      <c r="D926" s="19"/>
      <c r="E926" s="19">
        <v>0</v>
      </c>
      <c r="F926" s="33">
        <v>0</v>
      </c>
    </row>
    <row r="927" spans="1:6" x14ac:dyDescent="0.25">
      <c r="A927" s="31" t="s">
        <v>1389</v>
      </c>
      <c r="B927" s="32"/>
      <c r="C927" s="19"/>
      <c r="D927" s="19"/>
      <c r="E927" s="19">
        <v>0</v>
      </c>
      <c r="F927" s="33">
        <v>0</v>
      </c>
    </row>
    <row r="928" spans="1:6" x14ac:dyDescent="0.25">
      <c r="A928" s="31" t="s">
        <v>1390</v>
      </c>
      <c r="B928" s="32"/>
      <c r="C928" s="19"/>
      <c r="D928" s="19"/>
      <c r="E928" s="19">
        <v>0</v>
      </c>
      <c r="F928" s="33">
        <v>0</v>
      </c>
    </row>
    <row r="929" spans="1:6" x14ac:dyDescent="0.25">
      <c r="A929" s="31" t="s">
        <v>1391</v>
      </c>
      <c r="B929" s="32"/>
      <c r="C929" s="19"/>
      <c r="D929" s="19">
        <v>10</v>
      </c>
      <c r="E929" s="19"/>
      <c r="F929" s="33">
        <v>10</v>
      </c>
    </row>
    <row r="930" spans="1:6" x14ac:dyDescent="0.25">
      <c r="A930" s="31" t="s">
        <v>1392</v>
      </c>
      <c r="B930" s="32">
        <v>8</v>
      </c>
      <c r="C930" s="19"/>
      <c r="D930" s="19"/>
      <c r="E930" s="19"/>
      <c r="F930" s="33">
        <v>8</v>
      </c>
    </row>
    <row r="931" spans="1:6" x14ac:dyDescent="0.25">
      <c r="A931" s="31" t="s">
        <v>1393</v>
      </c>
      <c r="B931" s="32"/>
      <c r="C931" s="19"/>
      <c r="D931" s="19">
        <v>5</v>
      </c>
      <c r="E931" s="19"/>
      <c r="F931" s="33">
        <v>5</v>
      </c>
    </row>
    <row r="932" spans="1:6" x14ac:dyDescent="0.25">
      <c r="A932" s="31" t="s">
        <v>1394</v>
      </c>
      <c r="B932" s="32"/>
      <c r="C932" s="19"/>
      <c r="D932" s="19"/>
      <c r="E932" s="19">
        <v>0</v>
      </c>
      <c r="F932" s="33">
        <v>0</v>
      </c>
    </row>
    <row r="933" spans="1:6" x14ac:dyDescent="0.25">
      <c r="A933" s="31" t="s">
        <v>1395</v>
      </c>
      <c r="B933" s="32"/>
      <c r="C933" s="19"/>
      <c r="D933" s="19"/>
      <c r="E933" s="19">
        <v>0</v>
      </c>
      <c r="F933" s="33">
        <v>0</v>
      </c>
    </row>
    <row r="934" spans="1:6" x14ac:dyDescent="0.25">
      <c r="A934" s="31" t="s">
        <v>1396</v>
      </c>
      <c r="B934" s="32">
        <v>8</v>
      </c>
      <c r="C934" s="19"/>
      <c r="D934" s="19"/>
      <c r="E934" s="19"/>
      <c r="F934" s="33">
        <v>8</v>
      </c>
    </row>
    <row r="935" spans="1:6" x14ac:dyDescent="0.25">
      <c r="A935" s="31" t="s">
        <v>1397</v>
      </c>
      <c r="B935" s="32"/>
      <c r="C935" s="19"/>
      <c r="D935" s="19"/>
      <c r="E935" s="19">
        <v>0</v>
      </c>
      <c r="F935" s="33">
        <v>0</v>
      </c>
    </row>
    <row r="936" spans="1:6" x14ac:dyDescent="0.25">
      <c r="A936" s="31" t="s">
        <v>1398</v>
      </c>
      <c r="B936" s="32"/>
      <c r="C936" s="19"/>
      <c r="D936" s="19"/>
      <c r="E936" s="19">
        <v>0</v>
      </c>
      <c r="F936" s="33">
        <v>0</v>
      </c>
    </row>
    <row r="937" spans="1:6" x14ac:dyDescent="0.25">
      <c r="A937" s="31" t="s">
        <v>1399</v>
      </c>
      <c r="B937" s="32"/>
      <c r="C937" s="19"/>
      <c r="D937" s="19"/>
      <c r="E937" s="19">
        <v>0</v>
      </c>
      <c r="F937" s="33">
        <v>0</v>
      </c>
    </row>
    <row r="938" spans="1:6" x14ac:dyDescent="0.25">
      <c r="A938" s="31" t="s">
        <v>1400</v>
      </c>
      <c r="B938" s="32"/>
      <c r="C938" s="19"/>
      <c r="D938" s="19"/>
      <c r="E938" s="19">
        <v>0</v>
      </c>
      <c r="F938" s="33">
        <v>0</v>
      </c>
    </row>
    <row r="939" spans="1:6" x14ac:dyDescent="0.25">
      <c r="A939" s="31" t="s">
        <v>1401</v>
      </c>
      <c r="B939" s="32">
        <v>6</v>
      </c>
      <c r="C939" s="19"/>
      <c r="D939" s="19"/>
      <c r="E939" s="19"/>
      <c r="F939" s="33">
        <v>6</v>
      </c>
    </row>
    <row r="940" spans="1:6" x14ac:dyDescent="0.25">
      <c r="A940" s="31" t="s">
        <v>1402</v>
      </c>
      <c r="B940" s="32"/>
      <c r="C940" s="19"/>
      <c r="D940" s="19"/>
      <c r="E940" s="19">
        <v>0</v>
      </c>
      <c r="F940" s="33">
        <v>0</v>
      </c>
    </row>
    <row r="941" spans="1:6" x14ac:dyDescent="0.25">
      <c r="A941" s="31" t="s">
        <v>1403</v>
      </c>
      <c r="B941" s="32"/>
      <c r="C941" s="19"/>
      <c r="D941" s="19"/>
      <c r="E941" s="19">
        <v>0</v>
      </c>
      <c r="F941" s="33">
        <v>0</v>
      </c>
    </row>
    <row r="942" spans="1:6" x14ac:dyDescent="0.25">
      <c r="A942" s="31" t="s">
        <v>1404</v>
      </c>
      <c r="B942" s="32"/>
      <c r="C942" s="19"/>
      <c r="D942" s="19"/>
      <c r="E942" s="19">
        <v>0</v>
      </c>
      <c r="F942" s="33">
        <v>0</v>
      </c>
    </row>
    <row r="943" spans="1:6" x14ac:dyDescent="0.25">
      <c r="A943" s="31" t="s">
        <v>1405</v>
      </c>
      <c r="B943" s="32"/>
      <c r="C943" s="19"/>
      <c r="D943" s="19"/>
      <c r="E943" s="19">
        <v>0</v>
      </c>
      <c r="F943" s="33">
        <v>0</v>
      </c>
    </row>
    <row r="944" spans="1:6" x14ac:dyDescent="0.25">
      <c r="A944" s="31" t="s">
        <v>1406</v>
      </c>
      <c r="B944" s="32"/>
      <c r="C944" s="19"/>
      <c r="D944" s="19"/>
      <c r="E944" s="19">
        <v>0</v>
      </c>
      <c r="F944" s="33">
        <v>0</v>
      </c>
    </row>
    <row r="945" spans="1:6" x14ac:dyDescent="0.25">
      <c r="A945" s="31" t="s">
        <v>1407</v>
      </c>
      <c r="B945" s="32"/>
      <c r="C945" s="19"/>
      <c r="D945" s="19"/>
      <c r="E945" s="19">
        <v>0</v>
      </c>
      <c r="F945" s="33">
        <v>0</v>
      </c>
    </row>
    <row r="946" spans="1:6" x14ac:dyDescent="0.25">
      <c r="A946" s="31" t="s">
        <v>1408</v>
      </c>
      <c r="B946" s="32"/>
      <c r="C946" s="19"/>
      <c r="D946" s="19"/>
      <c r="E946" s="19">
        <v>0</v>
      </c>
      <c r="F946" s="33">
        <v>0</v>
      </c>
    </row>
    <row r="947" spans="1:6" x14ac:dyDescent="0.25">
      <c r="A947" s="31" t="s">
        <v>1409</v>
      </c>
      <c r="B947" s="32"/>
      <c r="C947" s="19"/>
      <c r="D947" s="19"/>
      <c r="E947" s="19">
        <v>0</v>
      </c>
      <c r="F947" s="33">
        <v>0</v>
      </c>
    </row>
    <row r="948" spans="1:6" x14ac:dyDescent="0.25">
      <c r="A948" s="31" t="s">
        <v>1410</v>
      </c>
      <c r="B948" s="32"/>
      <c r="C948" s="19"/>
      <c r="D948" s="19"/>
      <c r="E948" s="19">
        <v>0</v>
      </c>
      <c r="F948" s="33">
        <v>0</v>
      </c>
    </row>
    <row r="949" spans="1:6" x14ac:dyDescent="0.25">
      <c r="A949" s="31" t="s">
        <v>1411</v>
      </c>
      <c r="B949" s="32"/>
      <c r="C949" s="19"/>
      <c r="D949" s="19"/>
      <c r="E949" s="19">
        <v>0</v>
      </c>
      <c r="F949" s="33">
        <v>0</v>
      </c>
    </row>
    <row r="950" spans="1:6" x14ac:dyDescent="0.25">
      <c r="A950" s="31" t="s">
        <v>1412</v>
      </c>
      <c r="B950" s="32">
        <v>6</v>
      </c>
      <c r="C950" s="19"/>
      <c r="D950" s="19"/>
      <c r="E950" s="19"/>
      <c r="F950" s="33">
        <v>6</v>
      </c>
    </row>
    <row r="951" spans="1:6" x14ac:dyDescent="0.25">
      <c r="A951" s="31" t="s">
        <v>1413</v>
      </c>
      <c r="B951" s="32"/>
      <c r="C951" s="19"/>
      <c r="D951" s="19"/>
      <c r="E951" s="19">
        <v>0</v>
      </c>
      <c r="F951" s="33">
        <v>0</v>
      </c>
    </row>
    <row r="952" spans="1:6" x14ac:dyDescent="0.25">
      <c r="A952" s="31" t="s">
        <v>1414</v>
      </c>
      <c r="B952" s="32"/>
      <c r="C952" s="19"/>
      <c r="D952" s="19"/>
      <c r="E952" s="19">
        <v>0</v>
      </c>
      <c r="F952" s="33">
        <v>0</v>
      </c>
    </row>
    <row r="953" spans="1:6" x14ac:dyDescent="0.25">
      <c r="A953" s="31" t="s">
        <v>1415</v>
      </c>
      <c r="B953" s="32">
        <v>11</v>
      </c>
      <c r="C953" s="19"/>
      <c r="D953" s="19"/>
      <c r="E953" s="19"/>
      <c r="F953" s="33">
        <v>11</v>
      </c>
    </row>
    <row r="954" spans="1:6" x14ac:dyDescent="0.25">
      <c r="A954" s="31" t="s">
        <v>1416</v>
      </c>
      <c r="B954" s="32"/>
      <c r="C954" s="19"/>
      <c r="D954" s="19"/>
      <c r="E954" s="19">
        <v>0</v>
      </c>
      <c r="F954" s="33">
        <v>0</v>
      </c>
    </row>
    <row r="955" spans="1:6" x14ac:dyDescent="0.25">
      <c r="A955" s="31" t="s">
        <v>1417</v>
      </c>
      <c r="B955" s="32"/>
      <c r="C955" s="19"/>
      <c r="D955" s="19"/>
      <c r="E955" s="19">
        <v>0</v>
      </c>
      <c r="F955" s="33">
        <v>0</v>
      </c>
    </row>
    <row r="956" spans="1:6" x14ac:dyDescent="0.25">
      <c r="A956" s="31" t="s">
        <v>1418</v>
      </c>
      <c r="B956" s="32"/>
      <c r="C956" s="19"/>
      <c r="D956" s="19"/>
      <c r="E956" s="19">
        <v>0</v>
      </c>
      <c r="F956" s="33">
        <v>0</v>
      </c>
    </row>
    <row r="957" spans="1:6" x14ac:dyDescent="0.25">
      <c r="A957" s="31" t="s">
        <v>1419</v>
      </c>
      <c r="B957" s="32"/>
      <c r="C957" s="19"/>
      <c r="D957" s="19"/>
      <c r="E957" s="19">
        <v>0</v>
      </c>
      <c r="F957" s="33">
        <v>0</v>
      </c>
    </row>
    <row r="958" spans="1:6" x14ac:dyDescent="0.25">
      <c r="A958" s="31" t="s">
        <v>1420</v>
      </c>
      <c r="B958" s="32"/>
      <c r="C958" s="19"/>
      <c r="D958" s="19"/>
      <c r="E958" s="19">
        <v>0</v>
      </c>
      <c r="F958" s="33">
        <v>0</v>
      </c>
    </row>
    <row r="959" spans="1:6" x14ac:dyDescent="0.25">
      <c r="A959" s="31" t="s">
        <v>1421</v>
      </c>
      <c r="B959" s="32"/>
      <c r="C959" s="19"/>
      <c r="D959" s="19"/>
      <c r="E959" s="19">
        <v>0</v>
      </c>
      <c r="F959" s="33">
        <v>0</v>
      </c>
    </row>
    <row r="960" spans="1:6" x14ac:dyDescent="0.25">
      <c r="A960" s="31" t="s">
        <v>1422</v>
      </c>
      <c r="B960" s="32">
        <v>11</v>
      </c>
      <c r="C960" s="19"/>
      <c r="D960" s="19"/>
      <c r="E960" s="19"/>
      <c r="F960" s="33">
        <v>11</v>
      </c>
    </row>
    <row r="961" spans="1:6" x14ac:dyDescent="0.25">
      <c r="A961" s="31" t="s">
        <v>1423</v>
      </c>
      <c r="B961" s="32"/>
      <c r="C961" s="19"/>
      <c r="D961" s="19"/>
      <c r="E961" s="19">
        <v>0</v>
      </c>
      <c r="F961" s="33">
        <v>0</v>
      </c>
    </row>
    <row r="962" spans="1:6" x14ac:dyDescent="0.25">
      <c r="A962" s="31" t="s">
        <v>1424</v>
      </c>
      <c r="B962" s="32"/>
      <c r="C962" s="19"/>
      <c r="D962" s="19"/>
      <c r="E962" s="19">
        <v>0</v>
      </c>
      <c r="F962" s="33">
        <v>0</v>
      </c>
    </row>
    <row r="963" spans="1:6" x14ac:dyDescent="0.25">
      <c r="A963" s="31" t="s">
        <v>1425</v>
      </c>
      <c r="B963" s="32"/>
      <c r="C963" s="19"/>
      <c r="D963" s="19"/>
      <c r="E963" s="19">
        <v>0</v>
      </c>
      <c r="F963" s="33">
        <v>0</v>
      </c>
    </row>
    <row r="964" spans="1:6" x14ac:dyDescent="0.25">
      <c r="A964" s="31" t="s">
        <v>1426</v>
      </c>
      <c r="B964" s="32">
        <v>3</v>
      </c>
      <c r="C964" s="19"/>
      <c r="D964" s="19"/>
      <c r="E964" s="19"/>
      <c r="F964" s="33">
        <v>3</v>
      </c>
    </row>
    <row r="965" spans="1:6" x14ac:dyDescent="0.25">
      <c r="A965" s="31" t="s">
        <v>1427</v>
      </c>
      <c r="B965" s="32">
        <v>4</v>
      </c>
      <c r="C965" s="19"/>
      <c r="D965" s="19">
        <v>10</v>
      </c>
      <c r="E965" s="19"/>
      <c r="F965" s="33">
        <v>14</v>
      </c>
    </row>
    <row r="966" spans="1:6" x14ac:dyDescent="0.25">
      <c r="A966" s="31" t="s">
        <v>1428</v>
      </c>
      <c r="B966" s="32"/>
      <c r="C966" s="19"/>
      <c r="D966" s="19"/>
      <c r="E966" s="19">
        <v>0</v>
      </c>
      <c r="F966" s="33">
        <v>0</v>
      </c>
    </row>
    <row r="967" spans="1:6" x14ac:dyDescent="0.25">
      <c r="A967" s="31" t="s">
        <v>1429</v>
      </c>
      <c r="B967" s="32"/>
      <c r="C967" s="19"/>
      <c r="D967" s="19"/>
      <c r="E967" s="19">
        <v>0</v>
      </c>
      <c r="F967" s="33">
        <v>0</v>
      </c>
    </row>
    <row r="968" spans="1:6" x14ac:dyDescent="0.25">
      <c r="A968" s="31" t="s">
        <v>1430</v>
      </c>
      <c r="B968" s="32"/>
      <c r="C968" s="19"/>
      <c r="D968" s="19"/>
      <c r="E968" s="19">
        <v>0</v>
      </c>
      <c r="F968" s="33">
        <v>0</v>
      </c>
    </row>
    <row r="969" spans="1:6" x14ac:dyDescent="0.25">
      <c r="A969" s="31" t="s">
        <v>1431</v>
      </c>
      <c r="B969" s="32">
        <v>6</v>
      </c>
      <c r="C969" s="19"/>
      <c r="D969" s="19"/>
      <c r="E969" s="19"/>
      <c r="F969" s="33">
        <v>6</v>
      </c>
    </row>
    <row r="970" spans="1:6" x14ac:dyDescent="0.25">
      <c r="A970" s="31" t="s">
        <v>1432</v>
      </c>
      <c r="B970" s="32"/>
      <c r="C970" s="19"/>
      <c r="D970" s="19"/>
      <c r="E970" s="19">
        <v>0</v>
      </c>
      <c r="F970" s="33">
        <v>0</v>
      </c>
    </row>
    <row r="971" spans="1:6" x14ac:dyDescent="0.25">
      <c r="A971" s="31" t="s">
        <v>1433</v>
      </c>
      <c r="B971" s="32"/>
      <c r="C971" s="19"/>
      <c r="D971" s="19"/>
      <c r="E971" s="19">
        <v>0</v>
      </c>
      <c r="F971" s="33">
        <v>0</v>
      </c>
    </row>
    <row r="972" spans="1:6" x14ac:dyDescent="0.25">
      <c r="A972" s="31" t="s">
        <v>1434</v>
      </c>
      <c r="B972" s="32"/>
      <c r="C972" s="19"/>
      <c r="D972" s="19"/>
      <c r="E972" s="19">
        <v>0</v>
      </c>
      <c r="F972" s="33">
        <v>0</v>
      </c>
    </row>
    <row r="973" spans="1:6" x14ac:dyDescent="0.25">
      <c r="A973" s="31" t="s">
        <v>1435</v>
      </c>
      <c r="B973" s="32"/>
      <c r="C973" s="19"/>
      <c r="D973" s="19">
        <v>10</v>
      </c>
      <c r="E973" s="19"/>
      <c r="F973" s="33">
        <v>10</v>
      </c>
    </row>
    <row r="974" spans="1:6" x14ac:dyDescent="0.25">
      <c r="A974" s="31" t="s">
        <v>1436</v>
      </c>
      <c r="B974" s="32">
        <v>6</v>
      </c>
      <c r="C974" s="19"/>
      <c r="D974" s="19"/>
      <c r="E974" s="19"/>
      <c r="F974" s="33">
        <v>6</v>
      </c>
    </row>
    <row r="975" spans="1:6" x14ac:dyDescent="0.25">
      <c r="A975" s="31" t="s">
        <v>1437</v>
      </c>
      <c r="B975" s="32"/>
      <c r="C975" s="19"/>
      <c r="D975" s="19"/>
      <c r="E975" s="19">
        <v>0</v>
      </c>
      <c r="F975" s="33">
        <v>0</v>
      </c>
    </row>
    <row r="976" spans="1:6" x14ac:dyDescent="0.25">
      <c r="A976" s="31" t="s">
        <v>1438</v>
      </c>
      <c r="B976" s="32">
        <v>7</v>
      </c>
      <c r="C976" s="19"/>
      <c r="D976" s="19"/>
      <c r="E976" s="19"/>
      <c r="F976" s="33">
        <v>7</v>
      </c>
    </row>
    <row r="977" spans="1:6" x14ac:dyDescent="0.25">
      <c r="A977" s="31" t="s">
        <v>1439</v>
      </c>
      <c r="B977" s="32"/>
      <c r="C977" s="19"/>
      <c r="D977" s="19"/>
      <c r="E977" s="19">
        <v>0</v>
      </c>
      <c r="F977" s="33">
        <v>0</v>
      </c>
    </row>
    <row r="978" spans="1:6" x14ac:dyDescent="0.25">
      <c r="A978" s="31" t="s">
        <v>1440</v>
      </c>
      <c r="B978" s="32"/>
      <c r="C978" s="19"/>
      <c r="D978" s="19"/>
      <c r="E978" s="19">
        <v>0</v>
      </c>
      <c r="F978" s="33">
        <v>0</v>
      </c>
    </row>
    <row r="979" spans="1:6" x14ac:dyDescent="0.25">
      <c r="A979" s="31" t="s">
        <v>1441</v>
      </c>
      <c r="B979" s="32"/>
      <c r="C979" s="19"/>
      <c r="D979" s="19"/>
      <c r="E979" s="19">
        <v>0</v>
      </c>
      <c r="F979" s="33">
        <v>0</v>
      </c>
    </row>
    <row r="980" spans="1:6" x14ac:dyDescent="0.25">
      <c r="A980" s="31" t="s">
        <v>1442</v>
      </c>
      <c r="B980" s="32">
        <v>6</v>
      </c>
      <c r="C980" s="19"/>
      <c r="D980" s="19"/>
      <c r="E980" s="19"/>
      <c r="F980" s="33">
        <v>6</v>
      </c>
    </row>
    <row r="981" spans="1:6" x14ac:dyDescent="0.25">
      <c r="A981" s="31" t="s">
        <v>1443</v>
      </c>
      <c r="B981" s="32"/>
      <c r="C981" s="19"/>
      <c r="D981" s="19">
        <v>10</v>
      </c>
      <c r="E981" s="19"/>
      <c r="F981" s="33">
        <v>10</v>
      </c>
    </row>
    <row r="982" spans="1:6" x14ac:dyDescent="0.25">
      <c r="A982" s="31" t="s">
        <v>1444</v>
      </c>
      <c r="B982" s="32">
        <v>6</v>
      </c>
      <c r="C982" s="19"/>
      <c r="D982" s="19"/>
      <c r="E982" s="19"/>
      <c r="F982" s="33">
        <v>6</v>
      </c>
    </row>
    <row r="983" spans="1:6" x14ac:dyDescent="0.25">
      <c r="A983" s="31" t="s">
        <v>1445</v>
      </c>
      <c r="B983" s="32"/>
      <c r="C983" s="19"/>
      <c r="D983" s="19"/>
      <c r="E983" s="19">
        <v>0</v>
      </c>
      <c r="F983" s="33">
        <v>0</v>
      </c>
    </row>
    <row r="984" spans="1:6" x14ac:dyDescent="0.25">
      <c r="A984" s="31" t="s">
        <v>1446</v>
      </c>
      <c r="B984" s="32"/>
      <c r="C984" s="19"/>
      <c r="D984" s="19"/>
      <c r="E984" s="19">
        <v>0</v>
      </c>
      <c r="F984" s="33">
        <v>0</v>
      </c>
    </row>
    <row r="985" spans="1:6" x14ac:dyDescent="0.25">
      <c r="A985" s="31" t="s">
        <v>1447</v>
      </c>
      <c r="B985" s="32"/>
      <c r="C985" s="19"/>
      <c r="D985" s="19"/>
      <c r="E985" s="19">
        <v>0</v>
      </c>
      <c r="F985" s="33">
        <v>0</v>
      </c>
    </row>
    <row r="986" spans="1:6" x14ac:dyDescent="0.25">
      <c r="A986" s="31" t="s">
        <v>1448</v>
      </c>
      <c r="B986" s="32"/>
      <c r="C986" s="19"/>
      <c r="D986" s="19"/>
      <c r="E986" s="19">
        <v>0</v>
      </c>
      <c r="F986" s="33">
        <v>0</v>
      </c>
    </row>
    <row r="987" spans="1:6" x14ac:dyDescent="0.25">
      <c r="A987" s="31" t="s">
        <v>1449</v>
      </c>
      <c r="B987" s="32"/>
      <c r="C987" s="19"/>
      <c r="D987" s="19"/>
      <c r="E987" s="19">
        <v>0</v>
      </c>
      <c r="F987" s="33">
        <v>0</v>
      </c>
    </row>
    <row r="988" spans="1:6" x14ac:dyDescent="0.25">
      <c r="A988" s="31" t="s">
        <v>1450</v>
      </c>
      <c r="B988" s="32"/>
      <c r="C988" s="19"/>
      <c r="D988" s="19"/>
      <c r="E988" s="19">
        <v>0</v>
      </c>
      <c r="F988" s="33">
        <v>0</v>
      </c>
    </row>
    <row r="989" spans="1:6" x14ac:dyDescent="0.25">
      <c r="A989" s="31" t="s">
        <v>1451</v>
      </c>
      <c r="B989" s="32"/>
      <c r="C989" s="19"/>
      <c r="D989" s="19"/>
      <c r="E989" s="19">
        <v>0</v>
      </c>
      <c r="F989" s="33">
        <v>0</v>
      </c>
    </row>
    <row r="990" spans="1:6" x14ac:dyDescent="0.25">
      <c r="A990" s="31" t="s">
        <v>1452</v>
      </c>
      <c r="B990" s="32"/>
      <c r="C990" s="19"/>
      <c r="D990" s="19"/>
      <c r="E990" s="19">
        <v>0</v>
      </c>
      <c r="F990" s="33">
        <v>0</v>
      </c>
    </row>
    <row r="991" spans="1:6" x14ac:dyDescent="0.25">
      <c r="A991" s="31" t="s">
        <v>1453</v>
      </c>
      <c r="B991" s="32"/>
      <c r="C991" s="19"/>
      <c r="D991" s="19"/>
      <c r="E991" s="19">
        <v>0</v>
      </c>
      <c r="F991" s="33">
        <v>0</v>
      </c>
    </row>
    <row r="992" spans="1:6" x14ac:dyDescent="0.25">
      <c r="A992" s="31" t="s">
        <v>1454</v>
      </c>
      <c r="B992" s="32"/>
      <c r="C992" s="19"/>
      <c r="D992" s="19"/>
      <c r="E992" s="19">
        <v>0</v>
      </c>
      <c r="F992" s="33">
        <v>0</v>
      </c>
    </row>
    <row r="993" spans="1:6" x14ac:dyDescent="0.25">
      <c r="A993" s="31" t="s">
        <v>1455</v>
      </c>
      <c r="B993" s="32"/>
      <c r="C993" s="19"/>
      <c r="D993" s="19"/>
      <c r="E993" s="19">
        <v>0</v>
      </c>
      <c r="F993" s="33">
        <v>0</v>
      </c>
    </row>
    <row r="994" spans="1:6" x14ac:dyDescent="0.25">
      <c r="A994" s="31" t="s">
        <v>1456</v>
      </c>
      <c r="B994" s="32"/>
      <c r="C994" s="19"/>
      <c r="D994" s="19"/>
      <c r="E994" s="19">
        <v>0</v>
      </c>
      <c r="F994" s="33">
        <v>0</v>
      </c>
    </row>
    <row r="995" spans="1:6" x14ac:dyDescent="0.25">
      <c r="A995" s="31" t="s">
        <v>1457</v>
      </c>
      <c r="B995" s="32"/>
      <c r="C995" s="19"/>
      <c r="D995" s="19"/>
      <c r="E995" s="19">
        <v>0</v>
      </c>
      <c r="F995" s="33">
        <v>0</v>
      </c>
    </row>
    <row r="996" spans="1:6" x14ac:dyDescent="0.25">
      <c r="A996" s="31" t="s">
        <v>1458</v>
      </c>
      <c r="B996" s="32"/>
      <c r="C996" s="19"/>
      <c r="D996" s="19"/>
      <c r="E996" s="19">
        <v>0</v>
      </c>
      <c r="F996" s="33">
        <v>0</v>
      </c>
    </row>
    <row r="997" spans="1:6" x14ac:dyDescent="0.25">
      <c r="A997" s="31" t="s">
        <v>1459</v>
      </c>
      <c r="B997" s="32"/>
      <c r="C997" s="19"/>
      <c r="D997" s="19">
        <v>10</v>
      </c>
      <c r="E997" s="19"/>
      <c r="F997" s="33">
        <v>10</v>
      </c>
    </row>
    <row r="998" spans="1:6" x14ac:dyDescent="0.25">
      <c r="A998" s="31" t="s">
        <v>1460</v>
      </c>
      <c r="B998" s="32"/>
      <c r="C998" s="19"/>
      <c r="D998" s="19"/>
      <c r="E998" s="19">
        <v>0</v>
      </c>
      <c r="F998" s="33">
        <v>0</v>
      </c>
    </row>
    <row r="999" spans="1:6" x14ac:dyDescent="0.25">
      <c r="A999" s="31" t="s">
        <v>1461</v>
      </c>
      <c r="B999" s="32">
        <v>12</v>
      </c>
      <c r="C999" s="19"/>
      <c r="D999" s="19">
        <v>10</v>
      </c>
      <c r="E999" s="19"/>
      <c r="F999" s="33">
        <v>22</v>
      </c>
    </row>
    <row r="1000" spans="1:6" x14ac:dyDescent="0.25">
      <c r="A1000" s="31" t="s">
        <v>1462</v>
      </c>
      <c r="B1000" s="32"/>
      <c r="C1000" s="19"/>
      <c r="D1000" s="19"/>
      <c r="E1000" s="19">
        <v>0</v>
      </c>
      <c r="F1000" s="33">
        <v>0</v>
      </c>
    </row>
    <row r="1001" spans="1:6" x14ac:dyDescent="0.25">
      <c r="A1001" s="31" t="s">
        <v>1463</v>
      </c>
      <c r="B1001" s="32"/>
      <c r="C1001" s="19"/>
      <c r="D1001" s="19"/>
      <c r="E1001" s="19">
        <v>0</v>
      </c>
      <c r="F1001" s="33">
        <v>0</v>
      </c>
    </row>
    <row r="1002" spans="1:6" x14ac:dyDescent="0.25">
      <c r="A1002" s="31" t="s">
        <v>1464</v>
      </c>
      <c r="B1002" s="32"/>
      <c r="C1002" s="19"/>
      <c r="D1002" s="19"/>
      <c r="E1002" s="19">
        <v>0</v>
      </c>
      <c r="F1002" s="33">
        <v>0</v>
      </c>
    </row>
    <row r="1003" spans="1:6" x14ac:dyDescent="0.25">
      <c r="A1003" s="31" t="s">
        <v>1465</v>
      </c>
      <c r="B1003" s="32">
        <v>3</v>
      </c>
      <c r="C1003" s="19"/>
      <c r="D1003" s="19"/>
      <c r="E1003" s="19"/>
      <c r="F1003" s="33">
        <v>3</v>
      </c>
    </row>
    <row r="1004" spans="1:6" x14ac:dyDescent="0.25">
      <c r="A1004" s="31" t="s">
        <v>1466</v>
      </c>
      <c r="B1004" s="32"/>
      <c r="C1004" s="19"/>
      <c r="D1004" s="19"/>
      <c r="E1004" s="19">
        <v>0</v>
      </c>
      <c r="F1004" s="33">
        <v>0</v>
      </c>
    </row>
    <row r="1005" spans="1:6" x14ac:dyDescent="0.25">
      <c r="A1005" s="31" t="s">
        <v>1467</v>
      </c>
      <c r="B1005" s="32">
        <v>9</v>
      </c>
      <c r="C1005" s="19"/>
      <c r="D1005" s="19"/>
      <c r="E1005" s="19"/>
      <c r="F1005" s="33">
        <v>9</v>
      </c>
    </row>
    <row r="1006" spans="1:6" x14ac:dyDescent="0.25">
      <c r="A1006" s="31" t="s">
        <v>1468</v>
      </c>
      <c r="B1006" s="32"/>
      <c r="C1006" s="19"/>
      <c r="D1006" s="19"/>
      <c r="E1006" s="19">
        <v>0</v>
      </c>
      <c r="F1006" s="33">
        <v>0</v>
      </c>
    </row>
    <row r="1007" spans="1:6" x14ac:dyDescent="0.25">
      <c r="A1007" s="31" t="s">
        <v>1469</v>
      </c>
      <c r="B1007" s="32">
        <v>3</v>
      </c>
      <c r="C1007" s="19"/>
      <c r="D1007" s="19"/>
      <c r="E1007" s="19"/>
      <c r="F1007" s="33">
        <v>3</v>
      </c>
    </row>
    <row r="1008" spans="1:6" x14ac:dyDescent="0.25">
      <c r="A1008" s="31" t="s">
        <v>1470</v>
      </c>
      <c r="B1008" s="32"/>
      <c r="C1008" s="19"/>
      <c r="D1008" s="19"/>
      <c r="E1008" s="19">
        <v>0</v>
      </c>
      <c r="F1008" s="33">
        <v>0</v>
      </c>
    </row>
    <row r="1009" spans="1:6" x14ac:dyDescent="0.25">
      <c r="A1009" s="31" t="s">
        <v>1471</v>
      </c>
      <c r="B1009" s="32"/>
      <c r="C1009" s="19"/>
      <c r="D1009" s="19"/>
      <c r="E1009" s="19">
        <v>0</v>
      </c>
      <c r="F1009" s="33">
        <v>0</v>
      </c>
    </row>
    <row r="1010" spans="1:6" x14ac:dyDescent="0.25">
      <c r="A1010" s="31" t="s">
        <v>1472</v>
      </c>
      <c r="B1010" s="32"/>
      <c r="C1010" s="19"/>
      <c r="D1010" s="19"/>
      <c r="E1010" s="19">
        <v>0</v>
      </c>
      <c r="F1010" s="33">
        <v>0</v>
      </c>
    </row>
    <row r="1011" spans="1:6" x14ac:dyDescent="0.25">
      <c r="A1011" s="31" t="s">
        <v>1473</v>
      </c>
      <c r="B1011" s="32">
        <v>6</v>
      </c>
      <c r="C1011" s="19"/>
      <c r="D1011" s="19"/>
      <c r="E1011" s="19"/>
      <c r="F1011" s="33">
        <v>6</v>
      </c>
    </row>
    <row r="1012" spans="1:6" x14ac:dyDescent="0.25">
      <c r="A1012" s="31" t="s">
        <v>1474</v>
      </c>
      <c r="B1012" s="32">
        <v>2</v>
      </c>
      <c r="C1012" s="19"/>
      <c r="D1012" s="19"/>
      <c r="E1012" s="19"/>
      <c r="F1012" s="33">
        <v>2</v>
      </c>
    </row>
    <row r="1013" spans="1:6" x14ac:dyDescent="0.25">
      <c r="A1013" s="31" t="s">
        <v>1475</v>
      </c>
      <c r="B1013" s="32">
        <v>3</v>
      </c>
      <c r="C1013" s="19"/>
      <c r="D1013" s="19"/>
      <c r="E1013" s="19"/>
      <c r="F1013" s="33">
        <v>3</v>
      </c>
    </row>
    <row r="1014" spans="1:6" x14ac:dyDescent="0.25">
      <c r="A1014" s="31" t="s">
        <v>1476</v>
      </c>
      <c r="B1014" s="32">
        <v>4</v>
      </c>
      <c r="C1014" s="19"/>
      <c r="D1014" s="19"/>
      <c r="E1014" s="19"/>
      <c r="F1014" s="33">
        <v>4</v>
      </c>
    </row>
    <row r="1015" spans="1:6" x14ac:dyDescent="0.25">
      <c r="A1015" s="31" t="s">
        <v>1477</v>
      </c>
      <c r="B1015" s="32"/>
      <c r="C1015" s="19"/>
      <c r="D1015" s="19"/>
      <c r="E1015" s="19">
        <v>0</v>
      </c>
      <c r="F1015" s="33">
        <v>0</v>
      </c>
    </row>
    <row r="1016" spans="1:6" x14ac:dyDescent="0.25">
      <c r="A1016" s="31" t="s">
        <v>1478</v>
      </c>
      <c r="B1016" s="32">
        <v>7</v>
      </c>
      <c r="C1016" s="19"/>
      <c r="D1016" s="19"/>
      <c r="E1016" s="19"/>
      <c r="F1016" s="33">
        <v>7</v>
      </c>
    </row>
    <row r="1017" spans="1:6" x14ac:dyDescent="0.25">
      <c r="A1017" s="31" t="s">
        <v>1479</v>
      </c>
      <c r="B1017" s="32"/>
      <c r="C1017" s="19"/>
      <c r="D1017" s="19"/>
      <c r="E1017" s="19">
        <v>0</v>
      </c>
      <c r="F1017" s="33">
        <v>0</v>
      </c>
    </row>
    <row r="1018" spans="1:6" x14ac:dyDescent="0.25">
      <c r="A1018" s="31" t="s">
        <v>1480</v>
      </c>
      <c r="B1018" s="32"/>
      <c r="C1018" s="19"/>
      <c r="D1018" s="19"/>
      <c r="E1018" s="19">
        <v>0</v>
      </c>
      <c r="F1018" s="33">
        <v>0</v>
      </c>
    </row>
    <row r="1019" spans="1:6" x14ac:dyDescent="0.25">
      <c r="A1019" s="31" t="s">
        <v>1481</v>
      </c>
      <c r="B1019" s="32"/>
      <c r="C1019" s="19"/>
      <c r="D1019" s="19">
        <v>13</v>
      </c>
      <c r="E1019" s="19"/>
      <c r="F1019" s="33">
        <v>13</v>
      </c>
    </row>
    <row r="1020" spans="1:6" x14ac:dyDescent="0.25">
      <c r="A1020" s="31" t="s">
        <v>1482</v>
      </c>
      <c r="B1020" s="32"/>
      <c r="C1020" s="19"/>
      <c r="D1020" s="19"/>
      <c r="E1020" s="19">
        <v>0</v>
      </c>
      <c r="F1020" s="33">
        <v>0</v>
      </c>
    </row>
    <row r="1021" spans="1:6" x14ac:dyDescent="0.25">
      <c r="A1021" s="31" t="s">
        <v>1483</v>
      </c>
      <c r="B1021" s="32"/>
      <c r="C1021" s="19"/>
      <c r="D1021" s="19"/>
      <c r="E1021" s="19">
        <v>0</v>
      </c>
      <c r="F1021" s="33">
        <v>0</v>
      </c>
    </row>
    <row r="1022" spans="1:6" x14ac:dyDescent="0.25">
      <c r="A1022" s="31" t="s">
        <v>1484</v>
      </c>
      <c r="B1022" s="32"/>
      <c r="C1022" s="19"/>
      <c r="D1022" s="19"/>
      <c r="E1022" s="19">
        <v>0</v>
      </c>
      <c r="F1022" s="33">
        <v>0</v>
      </c>
    </row>
    <row r="1023" spans="1:6" x14ac:dyDescent="0.25">
      <c r="A1023" s="31" t="s">
        <v>1485</v>
      </c>
      <c r="B1023" s="32"/>
      <c r="C1023" s="19"/>
      <c r="D1023" s="19">
        <v>12</v>
      </c>
      <c r="E1023" s="19"/>
      <c r="F1023" s="33">
        <v>12</v>
      </c>
    </row>
    <row r="1024" spans="1:6" x14ac:dyDescent="0.25">
      <c r="A1024" s="31" t="s">
        <v>1486</v>
      </c>
      <c r="B1024" s="32"/>
      <c r="C1024" s="19"/>
      <c r="D1024" s="19"/>
      <c r="E1024" s="19">
        <v>0</v>
      </c>
      <c r="F1024" s="33">
        <v>0</v>
      </c>
    </row>
    <row r="1025" spans="1:6" x14ac:dyDescent="0.25">
      <c r="A1025" s="31" t="s">
        <v>1487</v>
      </c>
      <c r="B1025" s="32"/>
      <c r="C1025" s="19"/>
      <c r="D1025" s="19"/>
      <c r="E1025" s="19">
        <v>0</v>
      </c>
      <c r="F1025" s="33">
        <v>0</v>
      </c>
    </row>
    <row r="1026" spans="1:6" x14ac:dyDescent="0.25">
      <c r="A1026" s="31" t="s">
        <v>1488</v>
      </c>
      <c r="B1026" s="32">
        <v>20</v>
      </c>
      <c r="C1026" s="19"/>
      <c r="D1026" s="19"/>
      <c r="E1026" s="19"/>
      <c r="F1026" s="33">
        <v>20</v>
      </c>
    </row>
    <row r="1027" spans="1:6" x14ac:dyDescent="0.25">
      <c r="A1027" s="31" t="s">
        <v>1489</v>
      </c>
      <c r="B1027" s="32"/>
      <c r="C1027" s="19"/>
      <c r="D1027" s="19">
        <v>12</v>
      </c>
      <c r="E1027" s="19"/>
      <c r="F1027" s="33">
        <v>12</v>
      </c>
    </row>
    <row r="1028" spans="1:6" x14ac:dyDescent="0.25">
      <c r="A1028" s="31" t="s">
        <v>1490</v>
      </c>
      <c r="B1028" s="32"/>
      <c r="C1028" s="19"/>
      <c r="D1028" s="19"/>
      <c r="E1028" s="19">
        <v>0</v>
      </c>
      <c r="F1028" s="33">
        <v>0</v>
      </c>
    </row>
    <row r="1029" spans="1:6" x14ac:dyDescent="0.25">
      <c r="A1029" s="31" t="s">
        <v>1491</v>
      </c>
      <c r="B1029" s="32"/>
      <c r="C1029" s="19"/>
      <c r="D1029" s="19"/>
      <c r="E1029" s="19">
        <v>0</v>
      </c>
      <c r="F1029" s="33">
        <v>0</v>
      </c>
    </row>
    <row r="1030" spans="1:6" x14ac:dyDescent="0.25">
      <c r="A1030" s="31" t="s">
        <v>1492</v>
      </c>
      <c r="B1030" s="32"/>
      <c r="C1030" s="19"/>
      <c r="D1030" s="19"/>
      <c r="E1030" s="19">
        <v>0</v>
      </c>
      <c r="F1030" s="33">
        <v>0</v>
      </c>
    </row>
    <row r="1031" spans="1:6" x14ac:dyDescent="0.25">
      <c r="A1031" s="31" t="s">
        <v>1493</v>
      </c>
      <c r="B1031" s="32"/>
      <c r="C1031" s="19"/>
      <c r="D1031" s="19">
        <v>11</v>
      </c>
      <c r="E1031" s="19"/>
      <c r="F1031" s="33">
        <v>11</v>
      </c>
    </row>
    <row r="1032" spans="1:6" x14ac:dyDescent="0.25">
      <c r="A1032" s="31" t="s">
        <v>1494</v>
      </c>
      <c r="B1032" s="32"/>
      <c r="C1032" s="19"/>
      <c r="D1032" s="19"/>
      <c r="E1032" s="19">
        <v>0</v>
      </c>
      <c r="F1032" s="33">
        <v>0</v>
      </c>
    </row>
    <row r="1033" spans="1:6" x14ac:dyDescent="0.25">
      <c r="A1033" s="31" t="s">
        <v>1495</v>
      </c>
      <c r="B1033" s="32"/>
      <c r="C1033" s="19"/>
      <c r="D1033" s="19"/>
      <c r="E1033" s="19">
        <v>0</v>
      </c>
      <c r="F1033" s="33">
        <v>0</v>
      </c>
    </row>
    <row r="1034" spans="1:6" x14ac:dyDescent="0.25">
      <c r="A1034" s="31" t="s">
        <v>1496</v>
      </c>
      <c r="B1034" s="32"/>
      <c r="C1034" s="19"/>
      <c r="D1034" s="19"/>
      <c r="E1034" s="19">
        <v>0</v>
      </c>
      <c r="F1034" s="33">
        <v>0</v>
      </c>
    </row>
    <row r="1035" spans="1:6" x14ac:dyDescent="0.25">
      <c r="A1035" s="31" t="s">
        <v>1497</v>
      </c>
      <c r="B1035" s="32"/>
      <c r="C1035" s="19"/>
      <c r="D1035" s="19"/>
      <c r="E1035" s="19">
        <v>0</v>
      </c>
      <c r="F1035" s="33">
        <v>0</v>
      </c>
    </row>
    <row r="1036" spans="1:6" x14ac:dyDescent="0.25">
      <c r="A1036" s="31" t="s">
        <v>1498</v>
      </c>
      <c r="B1036" s="32"/>
      <c r="C1036" s="19"/>
      <c r="D1036" s="19"/>
      <c r="E1036" s="19">
        <v>0</v>
      </c>
      <c r="F1036" s="33">
        <v>0</v>
      </c>
    </row>
    <row r="1037" spans="1:6" x14ac:dyDescent="0.25">
      <c r="A1037" s="31" t="s">
        <v>1499</v>
      </c>
      <c r="B1037" s="32"/>
      <c r="C1037" s="19"/>
      <c r="D1037" s="19"/>
      <c r="E1037" s="19">
        <v>0</v>
      </c>
      <c r="F1037" s="33">
        <v>0</v>
      </c>
    </row>
    <row r="1038" spans="1:6" x14ac:dyDescent="0.25">
      <c r="A1038" s="31" t="s">
        <v>1500</v>
      </c>
      <c r="B1038" s="32"/>
      <c r="C1038" s="19"/>
      <c r="D1038" s="19"/>
      <c r="E1038" s="19">
        <v>0</v>
      </c>
      <c r="F1038" s="33">
        <v>0</v>
      </c>
    </row>
    <row r="1039" spans="1:6" x14ac:dyDescent="0.25">
      <c r="A1039" s="31" t="s">
        <v>1501</v>
      </c>
      <c r="B1039" s="32"/>
      <c r="C1039" s="19"/>
      <c r="D1039" s="19"/>
      <c r="E1039" s="19">
        <v>0</v>
      </c>
      <c r="F1039" s="33">
        <v>0</v>
      </c>
    </row>
    <row r="1040" spans="1:6" x14ac:dyDescent="0.25">
      <c r="A1040" s="31" t="s">
        <v>1502</v>
      </c>
      <c r="B1040" s="32"/>
      <c r="C1040" s="19"/>
      <c r="D1040" s="19"/>
      <c r="E1040" s="19">
        <v>0</v>
      </c>
      <c r="F1040" s="33">
        <v>0</v>
      </c>
    </row>
    <row r="1041" spans="1:6" x14ac:dyDescent="0.25">
      <c r="A1041" s="31" t="s">
        <v>1503</v>
      </c>
      <c r="B1041" s="32"/>
      <c r="C1041" s="19"/>
      <c r="D1041" s="19"/>
      <c r="E1041" s="19">
        <v>0</v>
      </c>
      <c r="F1041" s="33">
        <v>0</v>
      </c>
    </row>
    <row r="1042" spans="1:6" x14ac:dyDescent="0.25">
      <c r="A1042" s="31" t="s">
        <v>1504</v>
      </c>
      <c r="B1042" s="32"/>
      <c r="C1042" s="19"/>
      <c r="D1042" s="19"/>
      <c r="E1042" s="19">
        <v>0</v>
      </c>
      <c r="F1042" s="33">
        <v>0</v>
      </c>
    </row>
    <row r="1043" spans="1:6" x14ac:dyDescent="0.25">
      <c r="A1043" s="31" t="s">
        <v>1505</v>
      </c>
      <c r="B1043" s="32"/>
      <c r="C1043" s="19"/>
      <c r="D1043" s="19"/>
      <c r="E1043" s="19">
        <v>0</v>
      </c>
      <c r="F1043" s="33">
        <v>0</v>
      </c>
    </row>
    <row r="1044" spans="1:6" x14ac:dyDescent="0.25">
      <c r="A1044" s="31" t="s">
        <v>1506</v>
      </c>
      <c r="B1044" s="32"/>
      <c r="C1044" s="19"/>
      <c r="D1044" s="19"/>
      <c r="E1044" s="19">
        <v>0</v>
      </c>
      <c r="F1044" s="33">
        <v>0</v>
      </c>
    </row>
    <row r="1045" spans="1:6" x14ac:dyDescent="0.25">
      <c r="A1045" s="31" t="s">
        <v>1507</v>
      </c>
      <c r="B1045" s="32"/>
      <c r="C1045" s="19"/>
      <c r="D1045" s="19"/>
      <c r="E1045" s="19">
        <v>0</v>
      </c>
      <c r="F1045" s="33">
        <v>0</v>
      </c>
    </row>
    <row r="1046" spans="1:6" x14ac:dyDescent="0.25">
      <c r="A1046" s="31" t="s">
        <v>1508</v>
      </c>
      <c r="B1046" s="32"/>
      <c r="C1046" s="19"/>
      <c r="D1046" s="19"/>
      <c r="E1046" s="19">
        <v>0</v>
      </c>
      <c r="F1046" s="33">
        <v>0</v>
      </c>
    </row>
    <row r="1047" spans="1:6" x14ac:dyDescent="0.25">
      <c r="A1047" s="31" t="s">
        <v>1509</v>
      </c>
      <c r="B1047" s="32"/>
      <c r="C1047" s="19"/>
      <c r="D1047" s="19"/>
      <c r="E1047" s="19">
        <v>0</v>
      </c>
      <c r="F1047" s="33">
        <v>0</v>
      </c>
    </row>
    <row r="1048" spans="1:6" x14ac:dyDescent="0.25">
      <c r="A1048" s="31" t="s">
        <v>1510</v>
      </c>
      <c r="B1048" s="32"/>
      <c r="C1048" s="19"/>
      <c r="D1048" s="19"/>
      <c r="E1048" s="19">
        <v>0</v>
      </c>
      <c r="F1048" s="33">
        <v>0</v>
      </c>
    </row>
    <row r="1049" spans="1:6" x14ac:dyDescent="0.25">
      <c r="A1049" s="31" t="s">
        <v>1511</v>
      </c>
      <c r="B1049" s="32"/>
      <c r="C1049" s="19"/>
      <c r="D1049" s="19"/>
      <c r="E1049" s="19">
        <v>0</v>
      </c>
      <c r="F1049" s="33">
        <v>0</v>
      </c>
    </row>
    <row r="1050" spans="1:6" x14ac:dyDescent="0.25">
      <c r="A1050" s="31" t="s">
        <v>1512</v>
      </c>
      <c r="B1050" s="32"/>
      <c r="C1050" s="19"/>
      <c r="D1050" s="19"/>
      <c r="E1050" s="19">
        <v>0</v>
      </c>
      <c r="F1050" s="33">
        <v>0</v>
      </c>
    </row>
    <row r="1051" spans="1:6" x14ac:dyDescent="0.25">
      <c r="A1051" s="31" t="s">
        <v>1513</v>
      </c>
      <c r="B1051" s="32"/>
      <c r="C1051" s="19"/>
      <c r="D1051" s="19"/>
      <c r="E1051" s="19">
        <v>0</v>
      </c>
      <c r="F1051" s="33">
        <v>0</v>
      </c>
    </row>
    <row r="1052" spans="1:6" x14ac:dyDescent="0.25">
      <c r="A1052" s="31" t="s">
        <v>1514</v>
      </c>
      <c r="B1052" s="32"/>
      <c r="C1052" s="19"/>
      <c r="D1052" s="19"/>
      <c r="E1052" s="19">
        <v>0</v>
      </c>
      <c r="F1052" s="33">
        <v>0</v>
      </c>
    </row>
    <row r="1053" spans="1:6" x14ac:dyDescent="0.25">
      <c r="A1053" s="31" t="s">
        <v>1515</v>
      </c>
      <c r="B1053" s="32"/>
      <c r="C1053" s="19"/>
      <c r="D1053" s="19"/>
      <c r="E1053" s="19">
        <v>0</v>
      </c>
      <c r="F1053" s="33">
        <v>0</v>
      </c>
    </row>
    <row r="1054" spans="1:6" x14ac:dyDescent="0.25">
      <c r="A1054" s="31" t="s">
        <v>1516</v>
      </c>
      <c r="B1054" s="32"/>
      <c r="C1054" s="19"/>
      <c r="D1054" s="19"/>
      <c r="E1054" s="19">
        <v>0</v>
      </c>
      <c r="F1054" s="33">
        <v>0</v>
      </c>
    </row>
    <row r="1055" spans="1:6" x14ac:dyDescent="0.25">
      <c r="A1055" s="31" t="s">
        <v>1517</v>
      </c>
      <c r="B1055" s="32"/>
      <c r="C1055" s="19"/>
      <c r="D1055" s="19"/>
      <c r="E1055" s="19">
        <v>0</v>
      </c>
      <c r="F1055" s="33">
        <v>0</v>
      </c>
    </row>
    <row r="1056" spans="1:6" x14ac:dyDescent="0.25">
      <c r="A1056" s="31" t="s">
        <v>1518</v>
      </c>
      <c r="B1056" s="32"/>
      <c r="C1056" s="19"/>
      <c r="D1056" s="19"/>
      <c r="E1056" s="19">
        <v>0</v>
      </c>
      <c r="F1056" s="33">
        <v>0</v>
      </c>
    </row>
    <row r="1057" spans="1:6" x14ac:dyDescent="0.25">
      <c r="A1057" s="31" t="s">
        <v>1519</v>
      </c>
      <c r="B1057" s="32"/>
      <c r="C1057" s="19"/>
      <c r="D1057" s="19">
        <v>18</v>
      </c>
      <c r="E1057" s="19"/>
      <c r="F1057" s="33">
        <v>18</v>
      </c>
    </row>
    <row r="1058" spans="1:6" x14ac:dyDescent="0.25">
      <c r="A1058" s="31" t="s">
        <v>1520</v>
      </c>
      <c r="B1058" s="32"/>
      <c r="C1058" s="19"/>
      <c r="D1058" s="19"/>
      <c r="E1058" s="19">
        <v>0</v>
      </c>
      <c r="F1058" s="33">
        <v>0</v>
      </c>
    </row>
    <row r="1059" spans="1:6" x14ac:dyDescent="0.25">
      <c r="A1059" s="31" t="s">
        <v>1521</v>
      </c>
      <c r="B1059" s="32"/>
      <c r="C1059" s="19"/>
      <c r="D1059" s="19">
        <v>11</v>
      </c>
      <c r="E1059" s="19"/>
      <c r="F1059" s="33">
        <v>11</v>
      </c>
    </row>
    <row r="1060" spans="1:6" x14ac:dyDescent="0.25">
      <c r="A1060" s="31" t="s">
        <v>1522</v>
      </c>
      <c r="B1060" s="32"/>
      <c r="C1060" s="19"/>
      <c r="D1060" s="19"/>
      <c r="E1060" s="19">
        <v>0</v>
      </c>
      <c r="F1060" s="33">
        <v>0</v>
      </c>
    </row>
    <row r="1061" spans="1:6" x14ac:dyDescent="0.25">
      <c r="A1061" s="31" t="s">
        <v>1523</v>
      </c>
      <c r="B1061" s="32"/>
      <c r="C1061" s="19"/>
      <c r="D1061" s="19">
        <v>13</v>
      </c>
      <c r="E1061" s="19"/>
      <c r="F1061" s="33">
        <v>13</v>
      </c>
    </row>
    <row r="1062" spans="1:6" x14ac:dyDescent="0.25">
      <c r="A1062" s="31" t="s">
        <v>1524</v>
      </c>
      <c r="B1062" s="32"/>
      <c r="C1062" s="19"/>
      <c r="D1062" s="19"/>
      <c r="E1062" s="19">
        <v>0</v>
      </c>
      <c r="F1062" s="33">
        <v>0</v>
      </c>
    </row>
    <row r="1063" spans="1:6" x14ac:dyDescent="0.25">
      <c r="A1063" s="31" t="s">
        <v>1525</v>
      </c>
      <c r="B1063" s="32"/>
      <c r="C1063" s="19"/>
      <c r="D1063" s="19">
        <v>8</v>
      </c>
      <c r="E1063" s="19"/>
      <c r="F1063" s="33">
        <v>8</v>
      </c>
    </row>
    <row r="1064" spans="1:6" x14ac:dyDescent="0.25">
      <c r="A1064" s="31" t="s">
        <v>1526</v>
      </c>
      <c r="B1064" s="32"/>
      <c r="C1064" s="19"/>
      <c r="D1064" s="19"/>
      <c r="E1064" s="19">
        <v>0</v>
      </c>
      <c r="F1064" s="33">
        <v>0</v>
      </c>
    </row>
    <row r="1065" spans="1:6" x14ac:dyDescent="0.25">
      <c r="A1065" s="31" t="s">
        <v>1527</v>
      </c>
      <c r="B1065" s="32"/>
      <c r="C1065" s="19"/>
      <c r="D1065" s="19">
        <v>6</v>
      </c>
      <c r="E1065" s="19"/>
      <c r="F1065" s="33">
        <v>6</v>
      </c>
    </row>
    <row r="1066" spans="1:6" x14ac:dyDescent="0.25">
      <c r="A1066" s="31" t="s">
        <v>1528</v>
      </c>
      <c r="B1066" s="32"/>
      <c r="C1066" s="19"/>
      <c r="D1066" s="19"/>
      <c r="E1066" s="19">
        <v>0</v>
      </c>
      <c r="F1066" s="33">
        <v>0</v>
      </c>
    </row>
    <row r="1067" spans="1:6" x14ac:dyDescent="0.25">
      <c r="A1067" s="31" t="s">
        <v>1529</v>
      </c>
      <c r="B1067" s="32"/>
      <c r="C1067" s="19"/>
      <c r="D1067" s="19">
        <v>3</v>
      </c>
      <c r="E1067" s="19"/>
      <c r="F1067" s="33">
        <v>3</v>
      </c>
    </row>
    <row r="1068" spans="1:6" x14ac:dyDescent="0.25">
      <c r="A1068" s="31" t="s">
        <v>1530</v>
      </c>
      <c r="B1068" s="32"/>
      <c r="C1068" s="19"/>
      <c r="D1068" s="19"/>
      <c r="E1068" s="19">
        <v>0</v>
      </c>
      <c r="F1068" s="33">
        <v>0</v>
      </c>
    </row>
    <row r="1069" spans="1:6" x14ac:dyDescent="0.25">
      <c r="A1069" s="31" t="s">
        <v>1531</v>
      </c>
      <c r="B1069" s="32"/>
      <c r="C1069" s="19"/>
      <c r="D1069" s="19">
        <v>7</v>
      </c>
      <c r="E1069" s="19"/>
      <c r="F1069" s="33">
        <v>7</v>
      </c>
    </row>
    <row r="1070" spans="1:6" x14ac:dyDescent="0.25">
      <c r="A1070" s="31" t="s">
        <v>1532</v>
      </c>
      <c r="B1070" s="32"/>
      <c r="C1070" s="19"/>
      <c r="D1070" s="19"/>
      <c r="E1070" s="19">
        <v>0</v>
      </c>
      <c r="F1070" s="33">
        <v>0</v>
      </c>
    </row>
    <row r="1071" spans="1:6" x14ac:dyDescent="0.25">
      <c r="A1071" s="31" t="s">
        <v>1533</v>
      </c>
      <c r="B1071" s="32"/>
      <c r="C1071" s="19"/>
      <c r="D1071" s="19"/>
      <c r="E1071" s="19">
        <v>0</v>
      </c>
      <c r="F1071" s="33">
        <v>0</v>
      </c>
    </row>
    <row r="1072" spans="1:6" x14ac:dyDescent="0.25">
      <c r="A1072" s="31" t="s">
        <v>1534</v>
      </c>
      <c r="B1072" s="32"/>
      <c r="C1072" s="19"/>
      <c r="D1072" s="19"/>
      <c r="E1072" s="19">
        <v>0</v>
      </c>
      <c r="F1072" s="33">
        <v>0</v>
      </c>
    </row>
    <row r="1073" spans="1:6" x14ac:dyDescent="0.25">
      <c r="A1073" s="31" t="s">
        <v>1535</v>
      </c>
      <c r="B1073" s="32"/>
      <c r="C1073" s="19"/>
      <c r="D1073" s="19">
        <v>6</v>
      </c>
      <c r="E1073" s="19"/>
      <c r="F1073" s="33">
        <v>6</v>
      </c>
    </row>
    <row r="1074" spans="1:6" x14ac:dyDescent="0.25">
      <c r="A1074" s="31" t="s">
        <v>1536</v>
      </c>
      <c r="B1074" s="32"/>
      <c r="C1074" s="19"/>
      <c r="D1074" s="19"/>
      <c r="E1074" s="19">
        <v>0</v>
      </c>
      <c r="F1074" s="33">
        <v>0</v>
      </c>
    </row>
    <row r="1075" spans="1:6" x14ac:dyDescent="0.25">
      <c r="A1075" s="31" t="s">
        <v>1537</v>
      </c>
      <c r="B1075" s="32"/>
      <c r="C1075" s="19"/>
      <c r="D1075" s="19">
        <v>5</v>
      </c>
      <c r="E1075" s="19"/>
      <c r="F1075" s="33">
        <v>5</v>
      </c>
    </row>
    <row r="1076" spans="1:6" x14ac:dyDescent="0.25">
      <c r="A1076" s="31" t="s">
        <v>1538</v>
      </c>
      <c r="B1076" s="32"/>
      <c r="C1076" s="19"/>
      <c r="D1076" s="19"/>
      <c r="E1076" s="19">
        <v>0</v>
      </c>
      <c r="F1076" s="33">
        <v>0</v>
      </c>
    </row>
    <row r="1077" spans="1:6" x14ac:dyDescent="0.25">
      <c r="A1077" s="31" t="s">
        <v>1539</v>
      </c>
      <c r="B1077" s="32"/>
      <c r="C1077" s="19"/>
      <c r="D1077" s="19">
        <v>12</v>
      </c>
      <c r="E1077" s="19"/>
      <c r="F1077" s="33">
        <v>12</v>
      </c>
    </row>
    <row r="1078" spans="1:6" x14ac:dyDescent="0.25">
      <c r="A1078" s="31" t="s">
        <v>1540</v>
      </c>
      <c r="B1078" s="32"/>
      <c r="C1078" s="19"/>
      <c r="D1078" s="19">
        <v>1</v>
      </c>
      <c r="E1078" s="19"/>
      <c r="F1078" s="33">
        <v>1</v>
      </c>
    </row>
    <row r="1079" spans="1:6" x14ac:dyDescent="0.25">
      <c r="A1079" s="31" t="s">
        <v>1541</v>
      </c>
      <c r="B1079" s="32"/>
      <c r="C1079" s="19"/>
      <c r="D1079" s="19"/>
      <c r="E1079" s="19">
        <v>0</v>
      </c>
      <c r="F1079" s="33">
        <v>0</v>
      </c>
    </row>
    <row r="1080" spans="1:6" x14ac:dyDescent="0.25">
      <c r="A1080" s="31" t="s">
        <v>1542</v>
      </c>
      <c r="B1080" s="32"/>
      <c r="C1080" s="19"/>
      <c r="D1080" s="19">
        <v>20</v>
      </c>
      <c r="E1080" s="19"/>
      <c r="F1080" s="33">
        <v>20</v>
      </c>
    </row>
    <row r="1081" spans="1:6" x14ac:dyDescent="0.25">
      <c r="A1081" s="31" t="s">
        <v>1543</v>
      </c>
      <c r="B1081" s="32"/>
      <c r="C1081" s="19"/>
      <c r="D1081" s="19"/>
      <c r="E1081" s="19">
        <v>0</v>
      </c>
      <c r="F1081" s="33">
        <v>0</v>
      </c>
    </row>
    <row r="1082" spans="1:6" x14ac:dyDescent="0.25">
      <c r="A1082" s="31" t="s">
        <v>1544</v>
      </c>
      <c r="B1082" s="32"/>
      <c r="C1082" s="19"/>
      <c r="D1082" s="19">
        <v>6</v>
      </c>
      <c r="E1082" s="19"/>
      <c r="F1082" s="33">
        <v>6</v>
      </c>
    </row>
    <row r="1083" spans="1:6" x14ac:dyDescent="0.25">
      <c r="A1083" s="31" t="s">
        <v>1545</v>
      </c>
      <c r="B1083" s="32"/>
      <c r="C1083" s="19"/>
      <c r="D1083" s="19"/>
      <c r="E1083" s="19">
        <v>0</v>
      </c>
      <c r="F1083" s="33">
        <v>0</v>
      </c>
    </row>
    <row r="1084" spans="1:6" x14ac:dyDescent="0.25">
      <c r="A1084" s="31" t="s">
        <v>1546</v>
      </c>
      <c r="B1084" s="32"/>
      <c r="C1084" s="19"/>
      <c r="D1084" s="19">
        <v>13</v>
      </c>
      <c r="E1084" s="19"/>
      <c r="F1084" s="33">
        <v>13</v>
      </c>
    </row>
    <row r="1085" spans="1:6" x14ac:dyDescent="0.25">
      <c r="A1085" s="31" t="s">
        <v>1547</v>
      </c>
      <c r="B1085" s="32"/>
      <c r="C1085" s="19"/>
      <c r="D1085" s="19"/>
      <c r="E1085" s="19">
        <v>0</v>
      </c>
      <c r="F1085" s="33">
        <v>0</v>
      </c>
    </row>
    <row r="1086" spans="1:6" x14ac:dyDescent="0.25">
      <c r="A1086" s="31" t="s">
        <v>1548</v>
      </c>
      <c r="B1086" s="32"/>
      <c r="C1086" s="19"/>
      <c r="D1086" s="19">
        <v>12</v>
      </c>
      <c r="E1086" s="19"/>
      <c r="F1086" s="33">
        <v>12</v>
      </c>
    </row>
    <row r="1087" spans="1:6" x14ac:dyDescent="0.25">
      <c r="A1087" s="31" t="s">
        <v>1549</v>
      </c>
      <c r="B1087" s="32"/>
      <c r="C1087" s="19"/>
      <c r="D1087" s="19"/>
      <c r="E1087" s="19">
        <v>0</v>
      </c>
      <c r="F1087" s="33">
        <v>0</v>
      </c>
    </row>
    <row r="1088" spans="1:6" x14ac:dyDescent="0.25">
      <c r="A1088" s="31" t="s">
        <v>1550</v>
      </c>
      <c r="B1088" s="32"/>
      <c r="C1088" s="19"/>
      <c r="D1088" s="19">
        <v>7</v>
      </c>
      <c r="E1088" s="19"/>
      <c r="F1088" s="33">
        <v>7</v>
      </c>
    </row>
    <row r="1089" spans="1:6" x14ac:dyDescent="0.25">
      <c r="A1089" s="31" t="s">
        <v>1551</v>
      </c>
      <c r="B1089" s="32"/>
      <c r="C1089" s="19"/>
      <c r="D1089" s="19"/>
      <c r="E1089" s="19">
        <v>0</v>
      </c>
      <c r="F1089" s="33">
        <v>0</v>
      </c>
    </row>
    <row r="1090" spans="1:6" x14ac:dyDescent="0.25">
      <c r="A1090" s="31" t="s">
        <v>1552</v>
      </c>
      <c r="B1090" s="32"/>
      <c r="C1090" s="19"/>
      <c r="D1090" s="19"/>
      <c r="E1090" s="19">
        <v>0</v>
      </c>
      <c r="F1090" s="33">
        <v>0</v>
      </c>
    </row>
    <row r="1091" spans="1:6" x14ac:dyDescent="0.25">
      <c r="A1091" s="31" t="s">
        <v>1553</v>
      </c>
      <c r="B1091" s="32"/>
      <c r="C1091" s="19"/>
      <c r="D1091" s="19"/>
      <c r="E1091" s="19">
        <v>0</v>
      </c>
      <c r="F1091" s="33">
        <v>0</v>
      </c>
    </row>
    <row r="1092" spans="1:6" x14ac:dyDescent="0.25">
      <c r="A1092" s="31" t="s">
        <v>1554</v>
      </c>
      <c r="B1092" s="32"/>
      <c r="C1092" s="19"/>
      <c r="D1092" s="19">
        <v>16</v>
      </c>
      <c r="E1092" s="19"/>
      <c r="F1092" s="33">
        <v>16</v>
      </c>
    </row>
    <row r="1093" spans="1:6" x14ac:dyDescent="0.25">
      <c r="A1093" s="31" t="s">
        <v>1555</v>
      </c>
      <c r="B1093" s="32"/>
      <c r="C1093" s="19"/>
      <c r="D1093" s="19"/>
      <c r="E1093" s="19">
        <v>0</v>
      </c>
      <c r="F1093" s="33">
        <v>0</v>
      </c>
    </row>
    <row r="1094" spans="1:6" x14ac:dyDescent="0.25">
      <c r="A1094" s="31" t="s">
        <v>1556</v>
      </c>
      <c r="B1094" s="32"/>
      <c r="C1094" s="19"/>
      <c r="D1094" s="19"/>
      <c r="E1094" s="19">
        <v>0</v>
      </c>
      <c r="F1094" s="33">
        <v>0</v>
      </c>
    </row>
    <row r="1095" spans="1:6" x14ac:dyDescent="0.25">
      <c r="A1095" s="31" t="s">
        <v>1557</v>
      </c>
      <c r="B1095" s="32"/>
      <c r="C1095" s="19"/>
      <c r="D1095" s="19"/>
      <c r="E1095" s="19">
        <v>0</v>
      </c>
      <c r="F1095" s="33">
        <v>0</v>
      </c>
    </row>
    <row r="1096" spans="1:6" x14ac:dyDescent="0.25">
      <c r="A1096" s="31" t="s">
        <v>1558</v>
      </c>
      <c r="B1096" s="32"/>
      <c r="C1096" s="19"/>
      <c r="D1096" s="19"/>
      <c r="E1096" s="19">
        <v>0</v>
      </c>
      <c r="F1096" s="33">
        <v>0</v>
      </c>
    </row>
    <row r="1097" spans="1:6" x14ac:dyDescent="0.25">
      <c r="A1097" s="31" t="s">
        <v>1559</v>
      </c>
      <c r="B1097" s="32"/>
      <c r="C1097" s="19"/>
      <c r="D1097" s="19"/>
      <c r="E1097" s="19">
        <v>0</v>
      </c>
      <c r="F1097" s="33">
        <v>0</v>
      </c>
    </row>
    <row r="1098" spans="1:6" x14ac:dyDescent="0.25">
      <c r="A1098" s="31" t="s">
        <v>1560</v>
      </c>
      <c r="B1098" s="32"/>
      <c r="C1098" s="19"/>
      <c r="D1098" s="19"/>
      <c r="E1098" s="19">
        <v>0</v>
      </c>
      <c r="F1098" s="33">
        <v>0</v>
      </c>
    </row>
    <row r="1099" spans="1:6" x14ac:dyDescent="0.25">
      <c r="A1099" s="31" t="s">
        <v>1561</v>
      </c>
      <c r="B1099" s="32"/>
      <c r="C1099" s="19"/>
      <c r="D1099" s="19"/>
      <c r="E1099" s="19">
        <v>0</v>
      </c>
      <c r="F1099" s="33">
        <v>0</v>
      </c>
    </row>
    <row r="1100" spans="1:6" x14ac:dyDescent="0.25">
      <c r="A1100" s="31" t="s">
        <v>1562</v>
      </c>
      <c r="B1100" s="32"/>
      <c r="C1100" s="19"/>
      <c r="D1100" s="19">
        <v>5</v>
      </c>
      <c r="E1100" s="19"/>
      <c r="F1100" s="33">
        <v>5</v>
      </c>
    </row>
    <row r="1101" spans="1:6" x14ac:dyDescent="0.25">
      <c r="A1101" s="31" t="s">
        <v>1563</v>
      </c>
      <c r="B1101" s="32"/>
      <c r="C1101" s="19"/>
      <c r="D1101" s="19"/>
      <c r="E1101" s="19">
        <v>0</v>
      </c>
      <c r="F1101" s="33">
        <v>0</v>
      </c>
    </row>
    <row r="1102" spans="1:6" x14ac:dyDescent="0.25">
      <c r="A1102" s="31" t="s">
        <v>1564</v>
      </c>
      <c r="B1102" s="32"/>
      <c r="C1102" s="19"/>
      <c r="D1102" s="19">
        <v>21</v>
      </c>
      <c r="E1102" s="19"/>
      <c r="F1102" s="33">
        <v>21</v>
      </c>
    </row>
    <row r="1103" spans="1:6" x14ac:dyDescent="0.25">
      <c r="A1103" s="31" t="s">
        <v>1565</v>
      </c>
      <c r="B1103" s="32"/>
      <c r="C1103" s="19"/>
      <c r="D1103" s="19"/>
      <c r="E1103" s="19">
        <v>0</v>
      </c>
      <c r="F1103" s="33">
        <v>0</v>
      </c>
    </row>
    <row r="1104" spans="1:6" x14ac:dyDescent="0.25">
      <c r="A1104" s="31" t="s">
        <v>1566</v>
      </c>
      <c r="B1104" s="32"/>
      <c r="C1104" s="19"/>
      <c r="D1104" s="19">
        <v>3</v>
      </c>
      <c r="E1104" s="19"/>
      <c r="F1104" s="33">
        <v>3</v>
      </c>
    </row>
    <row r="1105" spans="1:6" x14ac:dyDescent="0.25">
      <c r="A1105" s="31" t="s">
        <v>1567</v>
      </c>
      <c r="B1105" s="32"/>
      <c r="C1105" s="19"/>
      <c r="D1105" s="19"/>
      <c r="E1105" s="19">
        <v>0</v>
      </c>
      <c r="F1105" s="33">
        <v>0</v>
      </c>
    </row>
    <row r="1106" spans="1:6" x14ac:dyDescent="0.25">
      <c r="A1106" s="31" t="s">
        <v>1568</v>
      </c>
      <c r="B1106" s="32"/>
      <c r="C1106" s="19"/>
      <c r="D1106" s="19">
        <v>8</v>
      </c>
      <c r="E1106" s="19"/>
      <c r="F1106" s="33">
        <v>8</v>
      </c>
    </row>
    <row r="1107" spans="1:6" x14ac:dyDescent="0.25">
      <c r="A1107" s="31" t="s">
        <v>1569</v>
      </c>
      <c r="B1107" s="32"/>
      <c r="C1107" s="19"/>
      <c r="D1107" s="19"/>
      <c r="E1107" s="19">
        <v>0</v>
      </c>
      <c r="F1107" s="33">
        <v>0</v>
      </c>
    </row>
    <row r="1108" spans="1:6" x14ac:dyDescent="0.25">
      <c r="A1108" s="31" t="s">
        <v>1570</v>
      </c>
      <c r="B1108" s="32"/>
      <c r="C1108" s="19"/>
      <c r="D1108" s="19">
        <v>7</v>
      </c>
      <c r="E1108" s="19"/>
      <c r="F1108" s="33">
        <v>7</v>
      </c>
    </row>
    <row r="1109" spans="1:6" x14ac:dyDescent="0.25">
      <c r="A1109" s="31" t="s">
        <v>1571</v>
      </c>
      <c r="B1109" s="32"/>
      <c r="C1109" s="19"/>
      <c r="D1109" s="19"/>
      <c r="E1109" s="19">
        <v>0</v>
      </c>
      <c r="F1109" s="33">
        <v>0</v>
      </c>
    </row>
    <row r="1110" spans="1:6" x14ac:dyDescent="0.25">
      <c r="A1110" s="31" t="s">
        <v>1572</v>
      </c>
      <c r="B1110" s="32"/>
      <c r="C1110" s="19"/>
      <c r="D1110" s="19">
        <v>4</v>
      </c>
      <c r="E1110" s="19"/>
      <c r="F1110" s="33">
        <v>4</v>
      </c>
    </row>
    <row r="1111" spans="1:6" x14ac:dyDescent="0.25">
      <c r="A1111" s="31" t="s">
        <v>1573</v>
      </c>
      <c r="B1111" s="32"/>
      <c r="C1111" s="19"/>
      <c r="D1111" s="19">
        <v>4</v>
      </c>
      <c r="E1111" s="19"/>
      <c r="F1111" s="33">
        <v>4</v>
      </c>
    </row>
    <row r="1112" spans="1:6" x14ac:dyDescent="0.25">
      <c r="A1112" s="31" t="s">
        <v>1574</v>
      </c>
      <c r="B1112" s="32"/>
      <c r="C1112" s="19"/>
      <c r="D1112" s="19"/>
      <c r="E1112" s="19">
        <v>0</v>
      </c>
      <c r="F1112" s="33">
        <v>0</v>
      </c>
    </row>
    <row r="1113" spans="1:6" x14ac:dyDescent="0.25">
      <c r="A1113" s="31" t="s">
        <v>1575</v>
      </c>
      <c r="B1113" s="32"/>
      <c r="C1113" s="19"/>
      <c r="D1113" s="19">
        <v>14</v>
      </c>
      <c r="E1113" s="19"/>
      <c r="F1113" s="33">
        <v>14</v>
      </c>
    </row>
    <row r="1114" spans="1:6" x14ac:dyDescent="0.25">
      <c r="A1114" s="31" t="s">
        <v>1576</v>
      </c>
      <c r="B1114" s="32"/>
      <c r="C1114" s="19"/>
      <c r="D1114" s="19"/>
      <c r="E1114" s="19">
        <v>0</v>
      </c>
      <c r="F1114" s="33">
        <v>0</v>
      </c>
    </row>
    <row r="1115" spans="1:6" x14ac:dyDescent="0.25">
      <c r="A1115" s="31" t="s">
        <v>1577</v>
      </c>
      <c r="B1115" s="32"/>
      <c r="C1115" s="19"/>
      <c r="D1115" s="19">
        <v>14</v>
      </c>
      <c r="E1115" s="19"/>
      <c r="F1115" s="33">
        <v>14</v>
      </c>
    </row>
    <row r="1116" spans="1:6" x14ac:dyDescent="0.25">
      <c r="A1116" s="31" t="s">
        <v>1578</v>
      </c>
      <c r="B1116" s="32"/>
      <c r="C1116" s="19"/>
      <c r="D1116" s="19"/>
      <c r="E1116" s="19">
        <v>0</v>
      </c>
      <c r="F1116" s="33">
        <v>0</v>
      </c>
    </row>
    <row r="1117" spans="1:6" x14ac:dyDescent="0.25">
      <c r="A1117" s="31" t="s">
        <v>1579</v>
      </c>
      <c r="B1117" s="32"/>
      <c r="C1117" s="19"/>
      <c r="D1117" s="19"/>
      <c r="E1117" s="19">
        <v>0</v>
      </c>
      <c r="F1117" s="33">
        <v>0</v>
      </c>
    </row>
    <row r="1118" spans="1:6" x14ac:dyDescent="0.25">
      <c r="A1118" s="31" t="s">
        <v>1580</v>
      </c>
      <c r="B1118" s="32"/>
      <c r="C1118" s="19"/>
      <c r="D1118" s="19"/>
      <c r="E1118" s="19">
        <v>0</v>
      </c>
      <c r="F1118" s="33">
        <v>0</v>
      </c>
    </row>
    <row r="1119" spans="1:6" x14ac:dyDescent="0.25">
      <c r="A1119" s="31" t="s">
        <v>1581</v>
      </c>
      <c r="B1119" s="32"/>
      <c r="C1119" s="19"/>
      <c r="D1119" s="19"/>
      <c r="E1119" s="19">
        <v>0</v>
      </c>
      <c r="F1119" s="33">
        <v>0</v>
      </c>
    </row>
    <row r="1120" spans="1:6" x14ac:dyDescent="0.25">
      <c r="A1120" s="31" t="s">
        <v>1582</v>
      </c>
      <c r="B1120" s="32"/>
      <c r="C1120" s="19"/>
      <c r="D1120" s="19"/>
      <c r="E1120" s="19">
        <v>0</v>
      </c>
      <c r="F1120" s="33">
        <v>0</v>
      </c>
    </row>
    <row r="1121" spans="1:6" x14ac:dyDescent="0.25">
      <c r="A1121" s="31" t="s">
        <v>1583</v>
      </c>
      <c r="B1121" s="32"/>
      <c r="C1121" s="19"/>
      <c r="D1121" s="19"/>
      <c r="E1121" s="19">
        <v>0</v>
      </c>
      <c r="F1121" s="33">
        <v>0</v>
      </c>
    </row>
    <row r="1122" spans="1:6" x14ac:dyDescent="0.25">
      <c r="A1122" s="31" t="s">
        <v>1584</v>
      </c>
      <c r="B1122" s="32"/>
      <c r="C1122" s="19"/>
      <c r="D1122" s="19"/>
      <c r="E1122" s="19">
        <v>0</v>
      </c>
      <c r="F1122" s="33">
        <v>0</v>
      </c>
    </row>
    <row r="1123" spans="1:6" x14ac:dyDescent="0.25">
      <c r="A1123" s="31" t="s">
        <v>1585</v>
      </c>
      <c r="B1123" s="32"/>
      <c r="C1123" s="19"/>
      <c r="D1123" s="19">
        <v>13</v>
      </c>
      <c r="E1123" s="19"/>
      <c r="F1123" s="33">
        <v>13</v>
      </c>
    </row>
    <row r="1124" spans="1:6" x14ac:dyDescent="0.25">
      <c r="A1124" s="31" t="s">
        <v>1586</v>
      </c>
      <c r="B1124" s="32"/>
      <c r="C1124" s="19"/>
      <c r="D1124" s="19"/>
      <c r="E1124" s="19">
        <v>0</v>
      </c>
      <c r="F1124" s="33">
        <v>0</v>
      </c>
    </row>
    <row r="1125" spans="1:6" x14ac:dyDescent="0.25">
      <c r="A1125" s="31" t="s">
        <v>1587</v>
      </c>
      <c r="B1125" s="32"/>
      <c r="C1125" s="19"/>
      <c r="D1125" s="19">
        <v>8</v>
      </c>
      <c r="E1125" s="19"/>
      <c r="F1125" s="33">
        <v>8</v>
      </c>
    </row>
    <row r="1126" spans="1:6" x14ac:dyDescent="0.25">
      <c r="A1126" s="31" t="s">
        <v>1588</v>
      </c>
      <c r="B1126" s="32"/>
      <c r="C1126" s="19"/>
      <c r="D1126" s="19"/>
      <c r="E1126" s="19">
        <v>0</v>
      </c>
      <c r="F1126" s="33">
        <v>0</v>
      </c>
    </row>
    <row r="1127" spans="1:6" x14ac:dyDescent="0.25">
      <c r="A1127" s="31" t="s">
        <v>1589</v>
      </c>
      <c r="B1127" s="32"/>
      <c r="C1127" s="19"/>
      <c r="D1127" s="19">
        <v>6</v>
      </c>
      <c r="E1127" s="19"/>
      <c r="F1127" s="33">
        <v>6</v>
      </c>
    </row>
    <row r="1128" spans="1:6" x14ac:dyDescent="0.25">
      <c r="A1128" s="31" t="s">
        <v>1590</v>
      </c>
      <c r="B1128" s="32"/>
      <c r="C1128" s="19"/>
      <c r="D1128" s="19"/>
      <c r="E1128" s="19">
        <v>0</v>
      </c>
      <c r="F1128" s="33">
        <v>0</v>
      </c>
    </row>
    <row r="1129" spans="1:6" x14ac:dyDescent="0.25">
      <c r="A1129" s="31" t="s">
        <v>1591</v>
      </c>
      <c r="B1129" s="32"/>
      <c r="C1129" s="19"/>
      <c r="D1129" s="19">
        <v>6</v>
      </c>
      <c r="E1129" s="19"/>
      <c r="F1129" s="33">
        <v>6</v>
      </c>
    </row>
    <row r="1130" spans="1:6" x14ac:dyDescent="0.25">
      <c r="A1130" s="31" t="s">
        <v>1592</v>
      </c>
      <c r="B1130" s="32"/>
      <c r="C1130" s="19"/>
      <c r="D1130" s="19"/>
      <c r="E1130" s="19">
        <v>0</v>
      </c>
      <c r="F1130" s="33">
        <v>0</v>
      </c>
    </row>
    <row r="1131" spans="1:6" x14ac:dyDescent="0.25">
      <c r="A1131" s="31" t="s">
        <v>1593</v>
      </c>
      <c r="B1131" s="32"/>
      <c r="C1131" s="19"/>
      <c r="D1131" s="19"/>
      <c r="E1131" s="19">
        <v>0</v>
      </c>
      <c r="F1131" s="33">
        <v>0</v>
      </c>
    </row>
    <row r="1132" spans="1:6" x14ac:dyDescent="0.25">
      <c r="A1132" s="31" t="s">
        <v>1594</v>
      </c>
      <c r="B1132" s="32"/>
      <c r="C1132" s="19"/>
      <c r="D1132" s="19"/>
      <c r="E1132" s="19">
        <v>0</v>
      </c>
      <c r="F1132" s="33">
        <v>0</v>
      </c>
    </row>
    <row r="1133" spans="1:6" x14ac:dyDescent="0.25">
      <c r="A1133" s="31" t="s">
        <v>1595</v>
      </c>
      <c r="B1133" s="32"/>
      <c r="C1133" s="19"/>
      <c r="D1133" s="19"/>
      <c r="E1133" s="19">
        <v>0</v>
      </c>
      <c r="F1133" s="33">
        <v>0</v>
      </c>
    </row>
    <row r="1134" spans="1:6" x14ac:dyDescent="0.25">
      <c r="A1134" s="31" t="s">
        <v>1596</v>
      </c>
      <c r="B1134" s="32"/>
      <c r="C1134" s="19"/>
      <c r="D1134" s="19"/>
      <c r="E1134" s="19">
        <v>0</v>
      </c>
      <c r="F1134" s="33">
        <v>0</v>
      </c>
    </row>
    <row r="1135" spans="1:6" x14ac:dyDescent="0.25">
      <c r="A1135" s="31" t="s">
        <v>1597</v>
      </c>
      <c r="B1135" s="32"/>
      <c r="C1135" s="19"/>
      <c r="D1135" s="19"/>
      <c r="E1135" s="19">
        <v>0</v>
      </c>
      <c r="F1135" s="33">
        <v>0</v>
      </c>
    </row>
    <row r="1136" spans="1:6" x14ac:dyDescent="0.25">
      <c r="A1136" s="31" t="s">
        <v>1598</v>
      </c>
      <c r="B1136" s="32"/>
      <c r="C1136" s="19"/>
      <c r="D1136" s="19"/>
      <c r="E1136" s="19">
        <v>0</v>
      </c>
      <c r="F1136" s="33">
        <v>0</v>
      </c>
    </row>
    <row r="1137" spans="1:6" x14ac:dyDescent="0.25">
      <c r="A1137" s="31" t="s">
        <v>1599</v>
      </c>
      <c r="B1137" s="32"/>
      <c r="C1137" s="19"/>
      <c r="D1137" s="19"/>
      <c r="E1137" s="19">
        <v>0</v>
      </c>
      <c r="F1137" s="33">
        <v>0</v>
      </c>
    </row>
    <row r="1138" spans="1:6" x14ac:dyDescent="0.25">
      <c r="A1138" s="31" t="s">
        <v>1600</v>
      </c>
      <c r="B1138" s="32"/>
      <c r="C1138" s="19"/>
      <c r="D1138" s="19"/>
      <c r="E1138" s="19">
        <v>0</v>
      </c>
      <c r="F1138" s="33">
        <v>0</v>
      </c>
    </row>
    <row r="1139" spans="1:6" x14ac:dyDescent="0.25">
      <c r="A1139" s="31" t="s">
        <v>1601</v>
      </c>
      <c r="B1139" s="32"/>
      <c r="C1139" s="19"/>
      <c r="D1139" s="19"/>
      <c r="E1139" s="19">
        <v>0</v>
      </c>
      <c r="F1139" s="33">
        <v>0</v>
      </c>
    </row>
    <row r="1140" spans="1:6" x14ac:dyDescent="0.25">
      <c r="A1140" s="31" t="s">
        <v>1602</v>
      </c>
      <c r="B1140" s="32"/>
      <c r="C1140" s="19"/>
      <c r="D1140" s="19"/>
      <c r="E1140" s="19">
        <v>0</v>
      </c>
      <c r="F1140" s="33">
        <v>0</v>
      </c>
    </row>
    <row r="1141" spans="1:6" x14ac:dyDescent="0.25">
      <c r="A1141" s="31" t="s">
        <v>1603</v>
      </c>
      <c r="B1141" s="32"/>
      <c r="C1141" s="19"/>
      <c r="D1141" s="19"/>
      <c r="E1141" s="19">
        <v>0</v>
      </c>
      <c r="F1141" s="33">
        <v>0</v>
      </c>
    </row>
    <row r="1142" spans="1:6" x14ac:dyDescent="0.25">
      <c r="A1142" s="31" t="s">
        <v>1604</v>
      </c>
      <c r="B1142" s="32"/>
      <c r="C1142" s="19"/>
      <c r="D1142" s="19"/>
      <c r="E1142" s="19">
        <v>0</v>
      </c>
      <c r="F1142" s="33">
        <v>0</v>
      </c>
    </row>
    <row r="1143" spans="1:6" x14ac:dyDescent="0.25">
      <c r="A1143" s="31" t="s">
        <v>1605</v>
      </c>
      <c r="B1143" s="32"/>
      <c r="C1143" s="19"/>
      <c r="D1143" s="19"/>
      <c r="E1143" s="19">
        <v>0</v>
      </c>
      <c r="F1143" s="33">
        <v>0</v>
      </c>
    </row>
    <row r="1144" spans="1:6" x14ac:dyDescent="0.25">
      <c r="A1144" s="31" t="s">
        <v>1606</v>
      </c>
      <c r="B1144" s="32"/>
      <c r="C1144" s="19"/>
      <c r="D1144" s="19"/>
      <c r="E1144" s="19">
        <v>0</v>
      </c>
      <c r="F1144" s="33">
        <v>0</v>
      </c>
    </row>
    <row r="1145" spans="1:6" x14ac:dyDescent="0.25">
      <c r="A1145" s="31" t="s">
        <v>1607</v>
      </c>
      <c r="B1145" s="32"/>
      <c r="C1145" s="19"/>
      <c r="D1145" s="19">
        <v>13</v>
      </c>
      <c r="E1145" s="19"/>
      <c r="F1145" s="33">
        <v>13</v>
      </c>
    </row>
    <row r="1146" spans="1:6" x14ac:dyDescent="0.25">
      <c r="A1146" s="31" t="s">
        <v>1608</v>
      </c>
      <c r="B1146" s="32"/>
      <c r="C1146" s="19"/>
      <c r="D1146" s="19"/>
      <c r="E1146" s="19">
        <v>0</v>
      </c>
      <c r="F1146" s="33">
        <v>0</v>
      </c>
    </row>
    <row r="1147" spans="1:6" x14ac:dyDescent="0.25">
      <c r="A1147" s="31" t="s">
        <v>1609</v>
      </c>
      <c r="B1147" s="32"/>
      <c r="C1147" s="19"/>
      <c r="D1147" s="19">
        <v>31</v>
      </c>
      <c r="E1147" s="19"/>
      <c r="F1147" s="33">
        <v>31</v>
      </c>
    </row>
    <row r="1148" spans="1:6" x14ac:dyDescent="0.25">
      <c r="A1148" s="31" t="s">
        <v>1610</v>
      </c>
      <c r="B1148" s="32"/>
      <c r="C1148" s="19"/>
      <c r="D1148" s="19"/>
      <c r="E1148" s="19">
        <v>0</v>
      </c>
      <c r="F1148" s="33">
        <v>0</v>
      </c>
    </row>
    <row r="1149" spans="1:6" x14ac:dyDescent="0.25">
      <c r="A1149" s="31" t="s">
        <v>1611</v>
      </c>
      <c r="B1149" s="32"/>
      <c r="C1149" s="19"/>
      <c r="D1149" s="19">
        <v>6</v>
      </c>
      <c r="E1149" s="19"/>
      <c r="F1149" s="33">
        <v>6</v>
      </c>
    </row>
    <row r="1150" spans="1:6" x14ac:dyDescent="0.25">
      <c r="A1150" s="31" t="s">
        <v>1612</v>
      </c>
      <c r="B1150" s="32"/>
      <c r="C1150" s="19"/>
      <c r="D1150" s="19"/>
      <c r="E1150" s="19">
        <v>0</v>
      </c>
      <c r="F1150" s="33">
        <v>0</v>
      </c>
    </row>
    <row r="1151" spans="1:6" x14ac:dyDescent="0.25">
      <c r="A1151" s="31" t="s">
        <v>1613</v>
      </c>
      <c r="B1151" s="32"/>
      <c r="C1151" s="19"/>
      <c r="D1151" s="19">
        <v>3</v>
      </c>
      <c r="E1151" s="19"/>
      <c r="F1151" s="33">
        <v>3</v>
      </c>
    </row>
    <row r="1152" spans="1:6" x14ac:dyDescent="0.25">
      <c r="A1152" s="31" t="s">
        <v>1614</v>
      </c>
      <c r="B1152" s="32"/>
      <c r="C1152" s="19"/>
      <c r="D1152" s="19"/>
      <c r="E1152" s="19">
        <v>0</v>
      </c>
      <c r="F1152" s="33">
        <v>0</v>
      </c>
    </row>
    <row r="1153" spans="1:6" x14ac:dyDescent="0.25">
      <c r="A1153" s="31" t="s">
        <v>1615</v>
      </c>
      <c r="B1153" s="32"/>
      <c r="C1153" s="19"/>
      <c r="D1153" s="19">
        <v>7</v>
      </c>
      <c r="E1153" s="19"/>
      <c r="F1153" s="33">
        <v>7</v>
      </c>
    </row>
    <row r="1154" spans="1:6" x14ac:dyDescent="0.25">
      <c r="A1154" s="31" t="s">
        <v>1616</v>
      </c>
      <c r="B1154" s="32"/>
      <c r="C1154" s="19"/>
      <c r="D1154" s="19"/>
      <c r="E1154" s="19">
        <v>0</v>
      </c>
      <c r="F1154" s="33">
        <v>0</v>
      </c>
    </row>
    <row r="1155" spans="1:6" x14ac:dyDescent="0.25">
      <c r="A1155" s="31" t="s">
        <v>1617</v>
      </c>
      <c r="B1155" s="32"/>
      <c r="C1155" s="19"/>
      <c r="D1155" s="19">
        <v>8</v>
      </c>
      <c r="E1155" s="19"/>
      <c r="F1155" s="33">
        <v>8</v>
      </c>
    </row>
    <row r="1156" spans="1:6" x14ac:dyDescent="0.25">
      <c r="A1156" s="31" t="s">
        <v>1618</v>
      </c>
      <c r="B1156" s="32"/>
      <c r="C1156" s="19"/>
      <c r="D1156" s="19"/>
      <c r="E1156" s="19">
        <v>0</v>
      </c>
      <c r="F1156" s="33">
        <v>0</v>
      </c>
    </row>
    <row r="1157" spans="1:6" x14ac:dyDescent="0.25">
      <c r="A1157" s="31" t="s">
        <v>1619</v>
      </c>
      <c r="B1157" s="32"/>
      <c r="C1157" s="19"/>
      <c r="D1157" s="19">
        <v>9</v>
      </c>
      <c r="E1157" s="19"/>
      <c r="F1157" s="33">
        <v>9</v>
      </c>
    </row>
    <row r="1158" spans="1:6" x14ac:dyDescent="0.25">
      <c r="A1158" s="31" t="s">
        <v>1620</v>
      </c>
      <c r="B1158" s="32"/>
      <c r="C1158" s="19"/>
      <c r="D1158" s="19"/>
      <c r="E1158" s="19">
        <v>0</v>
      </c>
      <c r="F1158" s="33">
        <v>0</v>
      </c>
    </row>
    <row r="1159" spans="1:6" x14ac:dyDescent="0.25">
      <c r="A1159" s="31" t="s">
        <v>1621</v>
      </c>
      <c r="B1159" s="32"/>
      <c r="C1159" s="19"/>
      <c r="D1159" s="19"/>
      <c r="E1159" s="19">
        <v>0</v>
      </c>
      <c r="F1159" s="33">
        <v>0</v>
      </c>
    </row>
    <row r="1160" spans="1:6" x14ac:dyDescent="0.25">
      <c r="A1160" s="31" t="s">
        <v>1622</v>
      </c>
      <c r="B1160" s="32"/>
      <c r="C1160" s="19"/>
      <c r="D1160" s="19"/>
      <c r="E1160" s="19">
        <v>0</v>
      </c>
      <c r="F1160" s="33">
        <v>0</v>
      </c>
    </row>
    <row r="1161" spans="1:6" x14ac:dyDescent="0.25">
      <c r="A1161" s="31" t="s">
        <v>1623</v>
      </c>
      <c r="B1161" s="32"/>
      <c r="C1161" s="19"/>
      <c r="D1161" s="19"/>
      <c r="E1161" s="19">
        <v>0</v>
      </c>
      <c r="F1161" s="33">
        <v>0</v>
      </c>
    </row>
    <row r="1162" spans="1:6" x14ac:dyDescent="0.25">
      <c r="A1162" s="31" t="s">
        <v>1624</v>
      </c>
      <c r="B1162" s="32"/>
      <c r="C1162" s="19"/>
      <c r="D1162" s="19"/>
      <c r="E1162" s="19">
        <v>0</v>
      </c>
      <c r="F1162" s="33">
        <v>0</v>
      </c>
    </row>
    <row r="1163" spans="1:6" x14ac:dyDescent="0.25">
      <c r="A1163" s="31" t="s">
        <v>1625</v>
      </c>
      <c r="B1163" s="32"/>
      <c r="C1163" s="19"/>
      <c r="D1163" s="19">
        <v>10</v>
      </c>
      <c r="E1163" s="19"/>
      <c r="F1163" s="33">
        <v>10</v>
      </c>
    </row>
    <row r="1164" spans="1:6" x14ac:dyDescent="0.25">
      <c r="A1164" s="31" t="s">
        <v>1626</v>
      </c>
      <c r="B1164" s="32"/>
      <c r="C1164" s="19"/>
      <c r="D1164" s="19"/>
      <c r="E1164" s="19">
        <v>0</v>
      </c>
      <c r="F1164" s="33">
        <v>0</v>
      </c>
    </row>
    <row r="1165" spans="1:6" x14ac:dyDescent="0.25">
      <c r="A1165" s="31" t="s">
        <v>1627</v>
      </c>
      <c r="B1165" s="32"/>
      <c r="C1165" s="19"/>
      <c r="D1165" s="19"/>
      <c r="E1165" s="19">
        <v>0</v>
      </c>
      <c r="F1165" s="33">
        <v>0</v>
      </c>
    </row>
    <row r="1166" spans="1:6" x14ac:dyDescent="0.25">
      <c r="A1166" s="31" t="s">
        <v>1628</v>
      </c>
      <c r="B1166" s="32"/>
      <c r="C1166" s="19"/>
      <c r="D1166" s="19"/>
      <c r="E1166" s="19">
        <v>0</v>
      </c>
      <c r="F1166" s="33">
        <v>0</v>
      </c>
    </row>
    <row r="1167" spans="1:6" x14ac:dyDescent="0.25">
      <c r="A1167" s="31" t="s">
        <v>1629</v>
      </c>
      <c r="B1167" s="32"/>
      <c r="C1167" s="19"/>
      <c r="D1167" s="19">
        <v>5</v>
      </c>
      <c r="E1167" s="19"/>
      <c r="F1167" s="33">
        <v>5</v>
      </c>
    </row>
    <row r="1168" spans="1:6" x14ac:dyDescent="0.25">
      <c r="A1168" s="31" t="s">
        <v>1630</v>
      </c>
      <c r="B1168" s="32"/>
      <c r="C1168" s="19"/>
      <c r="D1168" s="19"/>
      <c r="E1168" s="19">
        <v>0</v>
      </c>
      <c r="F1168" s="33">
        <v>0</v>
      </c>
    </row>
    <row r="1169" spans="1:6" x14ac:dyDescent="0.25">
      <c r="A1169" s="31" t="s">
        <v>1631</v>
      </c>
      <c r="B1169" s="32"/>
      <c r="C1169" s="19"/>
      <c r="D1169" s="19">
        <v>8</v>
      </c>
      <c r="E1169" s="19"/>
      <c r="F1169" s="33">
        <v>8</v>
      </c>
    </row>
    <row r="1170" spans="1:6" x14ac:dyDescent="0.25">
      <c r="A1170" s="31" t="s">
        <v>1632</v>
      </c>
      <c r="B1170" s="32"/>
      <c r="C1170" s="19"/>
      <c r="D1170" s="19"/>
      <c r="E1170" s="19">
        <v>0</v>
      </c>
      <c r="F1170" s="33">
        <v>0</v>
      </c>
    </row>
    <row r="1171" spans="1:6" x14ac:dyDescent="0.25">
      <c r="A1171" s="31" t="s">
        <v>1633</v>
      </c>
      <c r="B1171" s="32"/>
      <c r="C1171" s="19"/>
      <c r="D1171" s="19">
        <v>8</v>
      </c>
      <c r="E1171" s="19"/>
      <c r="F1171" s="33">
        <v>8</v>
      </c>
    </row>
    <row r="1172" spans="1:6" x14ac:dyDescent="0.25">
      <c r="A1172" s="31" t="s">
        <v>1634</v>
      </c>
      <c r="B1172" s="32"/>
      <c r="C1172" s="19"/>
      <c r="D1172" s="19"/>
      <c r="E1172" s="19">
        <v>0</v>
      </c>
      <c r="F1172" s="33">
        <v>0</v>
      </c>
    </row>
    <row r="1173" spans="1:6" x14ac:dyDescent="0.25">
      <c r="A1173" s="31" t="s">
        <v>1635</v>
      </c>
      <c r="B1173" s="32"/>
      <c r="C1173" s="19"/>
      <c r="D1173" s="19">
        <v>5</v>
      </c>
      <c r="E1173" s="19"/>
      <c r="F1173" s="33">
        <v>5</v>
      </c>
    </row>
    <row r="1174" spans="1:6" x14ac:dyDescent="0.25">
      <c r="A1174" s="31" t="s">
        <v>1636</v>
      </c>
      <c r="B1174" s="32"/>
      <c r="C1174" s="19"/>
      <c r="D1174" s="19"/>
      <c r="E1174" s="19">
        <v>0</v>
      </c>
      <c r="F1174" s="33">
        <v>0</v>
      </c>
    </row>
    <row r="1175" spans="1:6" x14ac:dyDescent="0.25">
      <c r="A1175" s="31" t="s">
        <v>1637</v>
      </c>
      <c r="B1175" s="32"/>
      <c r="C1175" s="19"/>
      <c r="D1175" s="19"/>
      <c r="E1175" s="19">
        <v>0</v>
      </c>
      <c r="F1175" s="33">
        <v>0</v>
      </c>
    </row>
    <row r="1176" spans="1:6" x14ac:dyDescent="0.25">
      <c r="A1176" s="31" t="s">
        <v>1638</v>
      </c>
      <c r="B1176" s="32"/>
      <c r="C1176" s="19"/>
      <c r="D1176" s="19"/>
      <c r="E1176" s="19">
        <v>0</v>
      </c>
      <c r="F1176" s="33">
        <v>0</v>
      </c>
    </row>
    <row r="1177" spans="1:6" x14ac:dyDescent="0.25">
      <c r="A1177" s="31" t="s">
        <v>1639</v>
      </c>
      <c r="B1177" s="32"/>
      <c r="C1177" s="19"/>
      <c r="D1177" s="19">
        <v>6</v>
      </c>
      <c r="E1177" s="19"/>
      <c r="F1177" s="33">
        <v>6</v>
      </c>
    </row>
    <row r="1178" spans="1:6" x14ac:dyDescent="0.25">
      <c r="A1178" s="31" t="s">
        <v>1640</v>
      </c>
      <c r="B1178" s="32"/>
      <c r="C1178" s="19"/>
      <c r="D1178" s="19"/>
      <c r="E1178" s="19">
        <v>0</v>
      </c>
      <c r="F1178" s="33">
        <v>0</v>
      </c>
    </row>
    <row r="1179" spans="1:6" x14ac:dyDescent="0.25">
      <c r="A1179" s="31" t="s">
        <v>1641</v>
      </c>
      <c r="B1179" s="32"/>
      <c r="C1179" s="19"/>
      <c r="D1179" s="19">
        <v>9</v>
      </c>
      <c r="E1179" s="19"/>
      <c r="F1179" s="33">
        <v>9</v>
      </c>
    </row>
    <row r="1180" spans="1:6" x14ac:dyDescent="0.25">
      <c r="A1180" s="31" t="s">
        <v>1642</v>
      </c>
      <c r="B1180" s="32"/>
      <c r="C1180" s="19"/>
      <c r="D1180" s="19"/>
      <c r="E1180" s="19">
        <v>0</v>
      </c>
      <c r="F1180" s="33">
        <v>0</v>
      </c>
    </row>
    <row r="1181" spans="1:6" x14ac:dyDescent="0.25">
      <c r="A1181" s="31" t="s">
        <v>1643</v>
      </c>
      <c r="B1181" s="32"/>
      <c r="C1181" s="19"/>
      <c r="D1181" s="19">
        <v>8</v>
      </c>
      <c r="E1181" s="19"/>
      <c r="F1181" s="33">
        <v>8</v>
      </c>
    </row>
    <row r="1182" spans="1:6" x14ac:dyDescent="0.25">
      <c r="A1182" s="31" t="s">
        <v>1644</v>
      </c>
      <c r="B1182" s="32"/>
      <c r="C1182" s="19"/>
      <c r="D1182" s="19"/>
      <c r="E1182" s="19">
        <v>0</v>
      </c>
      <c r="F1182" s="33">
        <v>0</v>
      </c>
    </row>
    <row r="1183" spans="1:6" x14ac:dyDescent="0.25">
      <c r="A1183" s="31" t="s">
        <v>1645</v>
      </c>
      <c r="B1183" s="32"/>
      <c r="C1183" s="19"/>
      <c r="D1183" s="19">
        <v>7</v>
      </c>
      <c r="E1183" s="19"/>
      <c r="F1183" s="33">
        <v>7</v>
      </c>
    </row>
    <row r="1184" spans="1:6" x14ac:dyDescent="0.25">
      <c r="A1184" s="31" t="s">
        <v>1646</v>
      </c>
      <c r="B1184" s="32"/>
      <c r="C1184" s="19"/>
      <c r="D1184" s="19"/>
      <c r="E1184" s="19">
        <v>0</v>
      </c>
      <c r="F1184" s="33">
        <v>0</v>
      </c>
    </row>
    <row r="1185" spans="1:6" x14ac:dyDescent="0.25">
      <c r="A1185" s="31" t="s">
        <v>1647</v>
      </c>
      <c r="B1185" s="32"/>
      <c r="C1185" s="19"/>
      <c r="D1185" s="19"/>
      <c r="E1185" s="19">
        <v>0</v>
      </c>
      <c r="F1185" s="33">
        <v>0</v>
      </c>
    </row>
    <row r="1186" spans="1:6" x14ac:dyDescent="0.25">
      <c r="A1186" s="31" t="s">
        <v>1648</v>
      </c>
      <c r="B1186" s="32"/>
      <c r="C1186" s="19"/>
      <c r="D1186" s="19"/>
      <c r="E1186" s="19">
        <v>0</v>
      </c>
      <c r="F1186" s="33">
        <v>0</v>
      </c>
    </row>
    <row r="1187" spans="1:6" x14ac:dyDescent="0.25">
      <c r="A1187" s="31" t="s">
        <v>1649</v>
      </c>
      <c r="B1187" s="32"/>
      <c r="C1187" s="19"/>
      <c r="D1187" s="19">
        <v>7</v>
      </c>
      <c r="E1187" s="19"/>
      <c r="F1187" s="33">
        <v>7</v>
      </c>
    </row>
    <row r="1188" spans="1:6" x14ac:dyDescent="0.25">
      <c r="A1188" s="31" t="s">
        <v>1650</v>
      </c>
      <c r="B1188" s="32"/>
      <c r="C1188" s="19"/>
      <c r="D1188" s="19"/>
      <c r="E1188" s="19">
        <v>0</v>
      </c>
      <c r="F1188" s="33">
        <v>0</v>
      </c>
    </row>
    <row r="1189" spans="1:6" x14ac:dyDescent="0.25">
      <c r="A1189" s="31" t="s">
        <v>1651</v>
      </c>
      <c r="B1189" s="32"/>
      <c r="C1189" s="19"/>
      <c r="D1189" s="19">
        <v>8</v>
      </c>
      <c r="E1189" s="19"/>
      <c r="F1189" s="33">
        <v>8</v>
      </c>
    </row>
    <row r="1190" spans="1:6" x14ac:dyDescent="0.25">
      <c r="A1190" s="31" t="s">
        <v>1652</v>
      </c>
      <c r="B1190" s="32"/>
      <c r="C1190" s="19"/>
      <c r="D1190" s="19"/>
      <c r="E1190" s="19">
        <v>0</v>
      </c>
      <c r="F1190" s="33">
        <v>0</v>
      </c>
    </row>
    <row r="1191" spans="1:6" x14ac:dyDescent="0.25">
      <c r="A1191" s="31" t="s">
        <v>1653</v>
      </c>
      <c r="B1191" s="32"/>
      <c r="C1191" s="19"/>
      <c r="D1191" s="19"/>
      <c r="E1191" s="19">
        <v>0</v>
      </c>
      <c r="F1191" s="33">
        <v>0</v>
      </c>
    </row>
    <row r="1192" spans="1:6" x14ac:dyDescent="0.25">
      <c r="A1192" s="31" t="s">
        <v>1654</v>
      </c>
      <c r="B1192" s="32"/>
      <c r="C1192" s="19"/>
      <c r="D1192" s="19"/>
      <c r="E1192" s="19">
        <v>0</v>
      </c>
      <c r="F1192" s="33">
        <v>0</v>
      </c>
    </row>
    <row r="1193" spans="1:6" x14ac:dyDescent="0.25">
      <c r="A1193" s="31" t="s">
        <v>1655</v>
      </c>
      <c r="B1193" s="32"/>
      <c r="C1193" s="19"/>
      <c r="D1193" s="19">
        <v>8</v>
      </c>
      <c r="E1193" s="19"/>
      <c r="F1193" s="33">
        <v>8</v>
      </c>
    </row>
    <row r="1194" spans="1:6" x14ac:dyDescent="0.25">
      <c r="A1194" s="31" t="s">
        <v>1656</v>
      </c>
      <c r="B1194" s="32"/>
      <c r="C1194" s="19"/>
      <c r="D1194" s="19"/>
      <c r="E1194" s="19">
        <v>0</v>
      </c>
      <c r="F1194" s="33">
        <v>0</v>
      </c>
    </row>
    <row r="1195" spans="1:6" x14ac:dyDescent="0.25">
      <c r="A1195" s="31" t="s">
        <v>1657</v>
      </c>
      <c r="B1195" s="32"/>
      <c r="C1195" s="19"/>
      <c r="D1195" s="19"/>
      <c r="E1195" s="19">
        <v>0</v>
      </c>
      <c r="F1195" s="33">
        <v>0</v>
      </c>
    </row>
    <row r="1196" spans="1:6" x14ac:dyDescent="0.25">
      <c r="A1196" s="31" t="s">
        <v>1658</v>
      </c>
      <c r="B1196" s="32"/>
      <c r="C1196" s="19"/>
      <c r="D1196" s="19"/>
      <c r="E1196" s="19">
        <v>0</v>
      </c>
      <c r="F1196" s="33">
        <v>0</v>
      </c>
    </row>
    <row r="1197" spans="1:6" x14ac:dyDescent="0.25">
      <c r="A1197" s="31" t="s">
        <v>1659</v>
      </c>
      <c r="B1197" s="32"/>
      <c r="C1197" s="19"/>
      <c r="D1197" s="19">
        <v>8</v>
      </c>
      <c r="E1197" s="19"/>
      <c r="F1197" s="33">
        <v>8</v>
      </c>
    </row>
    <row r="1198" spans="1:6" x14ac:dyDescent="0.25">
      <c r="A1198" s="31" t="s">
        <v>1660</v>
      </c>
      <c r="B1198" s="32"/>
      <c r="C1198" s="19"/>
      <c r="D1198" s="19"/>
      <c r="E1198" s="19">
        <v>0</v>
      </c>
      <c r="F1198" s="33">
        <v>0</v>
      </c>
    </row>
    <row r="1199" spans="1:6" x14ac:dyDescent="0.25">
      <c r="A1199" s="31" t="s">
        <v>1661</v>
      </c>
      <c r="B1199" s="32"/>
      <c r="C1199" s="19"/>
      <c r="D1199" s="19"/>
      <c r="E1199" s="19">
        <v>0</v>
      </c>
      <c r="F1199" s="33">
        <v>0</v>
      </c>
    </row>
    <row r="1200" spans="1:6" x14ac:dyDescent="0.25">
      <c r="A1200" s="31" t="s">
        <v>1662</v>
      </c>
      <c r="B1200" s="32"/>
      <c r="C1200" s="19"/>
      <c r="D1200" s="19"/>
      <c r="E1200" s="19">
        <v>0</v>
      </c>
      <c r="F1200" s="33">
        <v>0</v>
      </c>
    </row>
    <row r="1201" spans="1:6" x14ac:dyDescent="0.25">
      <c r="A1201" s="31" t="s">
        <v>1663</v>
      </c>
      <c r="B1201" s="32"/>
      <c r="C1201" s="19"/>
      <c r="D1201" s="19"/>
      <c r="E1201" s="19">
        <v>0</v>
      </c>
      <c r="F1201" s="33">
        <v>0</v>
      </c>
    </row>
    <row r="1202" spans="1:6" x14ac:dyDescent="0.25">
      <c r="A1202" s="31" t="s">
        <v>1664</v>
      </c>
      <c r="B1202" s="32"/>
      <c r="C1202" s="19"/>
      <c r="D1202" s="19"/>
      <c r="E1202" s="19">
        <v>0</v>
      </c>
      <c r="F1202" s="33">
        <v>0</v>
      </c>
    </row>
    <row r="1203" spans="1:6" x14ac:dyDescent="0.25">
      <c r="A1203" s="31" t="s">
        <v>1665</v>
      </c>
      <c r="B1203" s="32"/>
      <c r="C1203" s="19"/>
      <c r="D1203" s="19">
        <v>31</v>
      </c>
      <c r="E1203" s="19"/>
      <c r="F1203" s="33">
        <v>31</v>
      </c>
    </row>
    <row r="1204" spans="1:6" x14ac:dyDescent="0.25">
      <c r="A1204" s="31" t="s">
        <v>1666</v>
      </c>
      <c r="B1204" s="32"/>
      <c r="C1204" s="19"/>
      <c r="D1204" s="19"/>
      <c r="E1204" s="19">
        <v>0</v>
      </c>
      <c r="F1204" s="33">
        <v>0</v>
      </c>
    </row>
    <row r="1205" spans="1:6" x14ac:dyDescent="0.25">
      <c r="A1205" s="31" t="s">
        <v>1667</v>
      </c>
      <c r="B1205" s="32"/>
      <c r="C1205" s="19"/>
      <c r="D1205" s="19">
        <v>17</v>
      </c>
      <c r="E1205" s="19"/>
      <c r="F1205" s="33">
        <v>17</v>
      </c>
    </row>
    <row r="1206" spans="1:6" x14ac:dyDescent="0.25">
      <c r="A1206" s="31" t="s">
        <v>1668</v>
      </c>
      <c r="B1206" s="32"/>
      <c r="C1206" s="19"/>
      <c r="D1206" s="19"/>
      <c r="E1206" s="19">
        <v>0</v>
      </c>
      <c r="F1206" s="33">
        <v>0</v>
      </c>
    </row>
    <row r="1207" spans="1:6" x14ac:dyDescent="0.25">
      <c r="A1207" s="31" t="s">
        <v>1669</v>
      </c>
      <c r="B1207" s="32"/>
      <c r="C1207" s="19"/>
      <c r="D1207" s="19">
        <v>8</v>
      </c>
      <c r="E1207" s="19"/>
      <c r="F1207" s="33">
        <v>8</v>
      </c>
    </row>
    <row r="1208" spans="1:6" x14ac:dyDescent="0.25">
      <c r="A1208" s="31" t="s">
        <v>1670</v>
      </c>
      <c r="B1208" s="32"/>
      <c r="C1208" s="19"/>
      <c r="D1208" s="19"/>
      <c r="E1208" s="19">
        <v>0</v>
      </c>
      <c r="F1208" s="33">
        <v>0</v>
      </c>
    </row>
    <row r="1209" spans="1:6" x14ac:dyDescent="0.25">
      <c r="A1209" s="31" t="s">
        <v>1671</v>
      </c>
      <c r="B1209" s="32"/>
      <c r="C1209" s="19"/>
      <c r="D1209" s="19">
        <v>6</v>
      </c>
      <c r="E1209" s="19"/>
      <c r="F1209" s="33">
        <v>6</v>
      </c>
    </row>
    <row r="1210" spans="1:6" x14ac:dyDescent="0.25">
      <c r="A1210" s="31" t="s">
        <v>1672</v>
      </c>
      <c r="B1210" s="32"/>
      <c r="C1210" s="19"/>
      <c r="D1210" s="19"/>
      <c r="E1210" s="19">
        <v>0</v>
      </c>
      <c r="F1210" s="33">
        <v>0</v>
      </c>
    </row>
    <row r="1211" spans="1:6" x14ac:dyDescent="0.25">
      <c r="A1211" s="31" t="s">
        <v>1673</v>
      </c>
      <c r="B1211" s="32"/>
      <c r="C1211" s="19"/>
      <c r="D1211" s="19"/>
      <c r="E1211" s="19">
        <v>0</v>
      </c>
      <c r="F1211" s="33">
        <v>0</v>
      </c>
    </row>
    <row r="1212" spans="1:6" x14ac:dyDescent="0.25">
      <c r="A1212" s="31" t="s">
        <v>1674</v>
      </c>
      <c r="B1212" s="32"/>
      <c r="C1212" s="19"/>
      <c r="D1212" s="19"/>
      <c r="E1212" s="19">
        <v>0</v>
      </c>
      <c r="F1212" s="33">
        <v>0</v>
      </c>
    </row>
    <row r="1213" spans="1:6" x14ac:dyDescent="0.25">
      <c r="A1213" s="31" t="s">
        <v>1675</v>
      </c>
      <c r="B1213" s="32"/>
      <c r="C1213" s="19"/>
      <c r="D1213" s="19"/>
      <c r="E1213" s="19">
        <v>0</v>
      </c>
      <c r="F1213" s="33">
        <v>0</v>
      </c>
    </row>
    <row r="1214" spans="1:6" x14ac:dyDescent="0.25">
      <c r="A1214" s="31" t="s">
        <v>1676</v>
      </c>
      <c r="B1214" s="32"/>
      <c r="C1214" s="19"/>
      <c r="D1214" s="19"/>
      <c r="E1214" s="19">
        <v>0</v>
      </c>
      <c r="F1214" s="33">
        <v>0</v>
      </c>
    </row>
    <row r="1215" spans="1:6" x14ac:dyDescent="0.25">
      <c r="A1215" s="31" t="s">
        <v>1677</v>
      </c>
      <c r="B1215" s="32"/>
      <c r="C1215" s="19"/>
      <c r="D1215" s="19"/>
      <c r="E1215" s="19">
        <v>0</v>
      </c>
      <c r="F1215" s="33">
        <v>0</v>
      </c>
    </row>
    <row r="1216" spans="1:6" x14ac:dyDescent="0.25">
      <c r="A1216" s="31" t="s">
        <v>1678</v>
      </c>
      <c r="B1216" s="32"/>
      <c r="C1216" s="19"/>
      <c r="D1216" s="19"/>
      <c r="E1216" s="19">
        <v>0</v>
      </c>
      <c r="F1216" s="33">
        <v>0</v>
      </c>
    </row>
    <row r="1217" spans="1:6" x14ac:dyDescent="0.25">
      <c r="A1217" s="31" t="s">
        <v>1679</v>
      </c>
      <c r="B1217" s="32"/>
      <c r="C1217" s="19"/>
      <c r="D1217" s="19">
        <v>8</v>
      </c>
      <c r="E1217" s="19"/>
      <c r="F1217" s="33">
        <v>8</v>
      </c>
    </row>
    <row r="1218" spans="1:6" x14ac:dyDescent="0.25">
      <c r="A1218" s="31" t="s">
        <v>1680</v>
      </c>
      <c r="B1218" s="32"/>
      <c r="C1218" s="19"/>
      <c r="D1218" s="19"/>
      <c r="E1218" s="19">
        <v>0</v>
      </c>
      <c r="F1218" s="33">
        <v>0</v>
      </c>
    </row>
    <row r="1219" spans="1:6" x14ac:dyDescent="0.25">
      <c r="A1219" s="31" t="s">
        <v>1681</v>
      </c>
      <c r="B1219" s="32"/>
      <c r="C1219" s="19"/>
      <c r="D1219" s="19">
        <v>32</v>
      </c>
      <c r="E1219" s="19"/>
      <c r="F1219" s="33">
        <v>32</v>
      </c>
    </row>
    <row r="1220" spans="1:6" x14ac:dyDescent="0.25">
      <c r="A1220" s="31" t="s">
        <v>1682</v>
      </c>
      <c r="B1220" s="32"/>
      <c r="C1220" s="19"/>
      <c r="D1220" s="19"/>
      <c r="E1220" s="19">
        <v>0</v>
      </c>
      <c r="F1220" s="33">
        <v>0</v>
      </c>
    </row>
    <row r="1221" spans="1:6" x14ac:dyDescent="0.25">
      <c r="A1221" s="31" t="s">
        <v>1683</v>
      </c>
      <c r="B1221" s="32"/>
      <c r="C1221" s="19"/>
      <c r="D1221" s="19">
        <v>21</v>
      </c>
      <c r="E1221" s="19"/>
      <c r="F1221" s="33">
        <v>21</v>
      </c>
    </row>
    <row r="1222" spans="1:6" x14ac:dyDescent="0.25">
      <c r="A1222" s="31" t="s">
        <v>1684</v>
      </c>
      <c r="B1222" s="32"/>
      <c r="C1222" s="19"/>
      <c r="D1222" s="19"/>
      <c r="E1222" s="19">
        <v>0</v>
      </c>
      <c r="F1222" s="33">
        <v>0</v>
      </c>
    </row>
    <row r="1223" spans="1:6" x14ac:dyDescent="0.25">
      <c r="A1223" s="31" t="s">
        <v>1685</v>
      </c>
      <c r="B1223" s="32"/>
      <c r="C1223" s="19"/>
      <c r="D1223" s="19"/>
      <c r="E1223" s="19">
        <v>0</v>
      </c>
      <c r="F1223" s="33">
        <v>0</v>
      </c>
    </row>
    <row r="1224" spans="1:6" x14ac:dyDescent="0.25">
      <c r="A1224" s="31" t="s">
        <v>1686</v>
      </c>
      <c r="B1224" s="32"/>
      <c r="C1224" s="19"/>
      <c r="D1224" s="19"/>
      <c r="E1224" s="19">
        <v>0</v>
      </c>
      <c r="F1224" s="33">
        <v>0</v>
      </c>
    </row>
    <row r="1225" spans="1:6" x14ac:dyDescent="0.25">
      <c r="A1225" s="31" t="s">
        <v>1687</v>
      </c>
      <c r="B1225" s="32"/>
      <c r="C1225" s="19"/>
      <c r="D1225" s="19">
        <v>14</v>
      </c>
      <c r="E1225" s="19"/>
      <c r="F1225" s="33">
        <v>14</v>
      </c>
    </row>
    <row r="1226" spans="1:6" x14ac:dyDescent="0.25">
      <c r="A1226" s="31" t="s">
        <v>1688</v>
      </c>
      <c r="B1226" s="32"/>
      <c r="C1226" s="19"/>
      <c r="D1226" s="19"/>
      <c r="E1226" s="19">
        <v>0</v>
      </c>
      <c r="F1226" s="33">
        <v>0</v>
      </c>
    </row>
    <row r="1227" spans="1:6" x14ac:dyDescent="0.25">
      <c r="A1227" s="31" t="s">
        <v>1689</v>
      </c>
      <c r="B1227" s="32"/>
      <c r="C1227" s="19"/>
      <c r="D1227" s="19">
        <v>14</v>
      </c>
      <c r="E1227" s="19"/>
      <c r="F1227" s="33">
        <v>14</v>
      </c>
    </row>
    <row r="1228" spans="1:6" x14ac:dyDescent="0.25">
      <c r="A1228" s="31" t="s">
        <v>1690</v>
      </c>
      <c r="B1228" s="32"/>
      <c r="C1228" s="19"/>
      <c r="D1228" s="19"/>
      <c r="E1228" s="19">
        <v>0</v>
      </c>
      <c r="F1228" s="33">
        <v>0</v>
      </c>
    </row>
    <row r="1229" spans="1:6" x14ac:dyDescent="0.25">
      <c r="A1229" s="31" t="s">
        <v>1691</v>
      </c>
      <c r="B1229" s="32"/>
      <c r="C1229" s="19"/>
      <c r="D1229" s="19">
        <v>8</v>
      </c>
      <c r="E1229" s="19"/>
      <c r="F1229" s="33">
        <v>8</v>
      </c>
    </row>
    <row r="1230" spans="1:6" x14ac:dyDescent="0.25">
      <c r="A1230" s="31" t="s">
        <v>1692</v>
      </c>
      <c r="B1230" s="32"/>
      <c r="C1230" s="19"/>
      <c r="D1230" s="19"/>
      <c r="E1230" s="19">
        <v>0</v>
      </c>
      <c r="F1230" s="33">
        <v>0</v>
      </c>
    </row>
    <row r="1231" spans="1:6" x14ac:dyDescent="0.25">
      <c r="A1231" s="31" t="s">
        <v>1693</v>
      </c>
      <c r="B1231" s="32"/>
      <c r="C1231" s="19"/>
      <c r="D1231" s="19">
        <v>4</v>
      </c>
      <c r="E1231" s="19"/>
      <c r="F1231" s="33">
        <v>4</v>
      </c>
    </row>
    <row r="1232" spans="1:6" x14ac:dyDescent="0.25">
      <c r="A1232" s="31" t="s">
        <v>1694</v>
      </c>
      <c r="B1232" s="32"/>
      <c r="C1232" s="19"/>
      <c r="D1232" s="19"/>
      <c r="E1232" s="19">
        <v>0</v>
      </c>
      <c r="F1232" s="33">
        <v>0</v>
      </c>
    </row>
    <row r="1233" spans="1:6" x14ac:dyDescent="0.25">
      <c r="A1233" s="31" t="s">
        <v>1695</v>
      </c>
      <c r="B1233" s="32"/>
      <c r="C1233" s="19"/>
      <c r="D1233" s="19"/>
      <c r="E1233" s="19">
        <v>0</v>
      </c>
      <c r="F1233" s="33">
        <v>0</v>
      </c>
    </row>
    <row r="1234" spans="1:6" x14ac:dyDescent="0.25">
      <c r="A1234" s="31" t="s">
        <v>1696</v>
      </c>
      <c r="B1234" s="32"/>
      <c r="C1234" s="19"/>
      <c r="D1234" s="19"/>
      <c r="E1234" s="19">
        <v>0</v>
      </c>
      <c r="F1234" s="33">
        <v>0</v>
      </c>
    </row>
    <row r="1235" spans="1:6" x14ac:dyDescent="0.25">
      <c r="A1235" s="31" t="s">
        <v>1697</v>
      </c>
      <c r="B1235" s="32"/>
      <c r="C1235" s="19"/>
      <c r="D1235" s="19"/>
      <c r="E1235" s="19">
        <v>0</v>
      </c>
      <c r="F1235" s="33">
        <v>0</v>
      </c>
    </row>
    <row r="1236" spans="1:6" x14ac:dyDescent="0.25">
      <c r="A1236" s="31" t="s">
        <v>1698</v>
      </c>
      <c r="B1236" s="32"/>
      <c r="C1236" s="19"/>
      <c r="D1236" s="19"/>
      <c r="E1236" s="19">
        <v>0</v>
      </c>
      <c r="F1236" s="33">
        <v>0</v>
      </c>
    </row>
    <row r="1237" spans="1:6" x14ac:dyDescent="0.25">
      <c r="A1237" s="31" t="s">
        <v>1699</v>
      </c>
      <c r="B1237" s="32"/>
      <c r="C1237" s="19"/>
      <c r="D1237" s="19">
        <v>16</v>
      </c>
      <c r="E1237" s="19"/>
      <c r="F1237" s="33">
        <v>16</v>
      </c>
    </row>
    <row r="1238" spans="1:6" x14ac:dyDescent="0.25">
      <c r="A1238" s="31" t="s">
        <v>1700</v>
      </c>
      <c r="B1238" s="32"/>
      <c r="C1238" s="19"/>
      <c r="D1238" s="19"/>
      <c r="E1238" s="19">
        <v>0</v>
      </c>
      <c r="F1238" s="33">
        <v>0</v>
      </c>
    </row>
    <row r="1239" spans="1:6" x14ac:dyDescent="0.25">
      <c r="A1239" s="31" t="s">
        <v>1701</v>
      </c>
      <c r="B1239" s="32"/>
      <c r="C1239" s="19"/>
      <c r="D1239" s="19"/>
      <c r="E1239" s="19">
        <v>0</v>
      </c>
      <c r="F1239" s="33">
        <v>0</v>
      </c>
    </row>
    <row r="1240" spans="1:6" x14ac:dyDescent="0.25">
      <c r="A1240" s="31" t="s">
        <v>1702</v>
      </c>
      <c r="B1240" s="32"/>
      <c r="C1240" s="19"/>
      <c r="D1240" s="19"/>
      <c r="E1240" s="19">
        <v>0</v>
      </c>
      <c r="F1240" s="33">
        <v>0</v>
      </c>
    </row>
    <row r="1241" spans="1:6" x14ac:dyDescent="0.25">
      <c r="A1241" s="31" t="s">
        <v>1703</v>
      </c>
      <c r="B1241" s="32"/>
      <c r="C1241" s="19"/>
      <c r="D1241" s="19"/>
      <c r="E1241" s="19">
        <v>0</v>
      </c>
      <c r="F1241" s="33">
        <v>0</v>
      </c>
    </row>
    <row r="1242" spans="1:6" x14ac:dyDescent="0.25">
      <c r="A1242" s="31" t="s">
        <v>1704</v>
      </c>
      <c r="B1242" s="32"/>
      <c r="C1242" s="19"/>
      <c r="D1242" s="19"/>
      <c r="E1242" s="19">
        <v>0</v>
      </c>
      <c r="F1242" s="33">
        <v>0</v>
      </c>
    </row>
    <row r="1243" spans="1:6" x14ac:dyDescent="0.25">
      <c r="A1243" s="31" t="s">
        <v>1705</v>
      </c>
      <c r="B1243" s="32"/>
      <c r="C1243" s="19"/>
      <c r="D1243" s="19"/>
      <c r="E1243" s="19">
        <v>0</v>
      </c>
      <c r="F1243" s="33">
        <v>0</v>
      </c>
    </row>
    <row r="1244" spans="1:6" x14ac:dyDescent="0.25">
      <c r="A1244" s="31" t="s">
        <v>1706</v>
      </c>
      <c r="B1244" s="32"/>
      <c r="C1244" s="19"/>
      <c r="D1244" s="19"/>
      <c r="E1244" s="19">
        <v>0</v>
      </c>
      <c r="F1244" s="33">
        <v>0</v>
      </c>
    </row>
    <row r="1245" spans="1:6" x14ac:dyDescent="0.25">
      <c r="A1245" s="31" t="s">
        <v>1707</v>
      </c>
      <c r="B1245" s="32"/>
      <c r="C1245" s="19"/>
      <c r="D1245" s="19"/>
      <c r="E1245" s="19">
        <v>0</v>
      </c>
      <c r="F1245" s="33">
        <v>0</v>
      </c>
    </row>
    <row r="1246" spans="1:6" x14ac:dyDescent="0.25">
      <c r="A1246" s="31" t="s">
        <v>1708</v>
      </c>
      <c r="B1246" s="32"/>
      <c r="C1246" s="19"/>
      <c r="D1246" s="19"/>
      <c r="E1246" s="19">
        <v>0</v>
      </c>
      <c r="F1246" s="33">
        <v>0</v>
      </c>
    </row>
    <row r="1247" spans="1:6" x14ac:dyDescent="0.25">
      <c r="A1247" s="31" t="s">
        <v>1709</v>
      </c>
      <c r="B1247" s="32"/>
      <c r="C1247" s="19"/>
      <c r="D1247" s="19">
        <v>10</v>
      </c>
      <c r="E1247" s="19"/>
      <c r="F1247" s="33">
        <v>10</v>
      </c>
    </row>
    <row r="1248" spans="1:6" x14ac:dyDescent="0.25">
      <c r="A1248" s="31" t="s">
        <v>1710</v>
      </c>
      <c r="B1248" s="32"/>
      <c r="C1248" s="19"/>
      <c r="D1248" s="19"/>
      <c r="E1248" s="19">
        <v>0</v>
      </c>
      <c r="F1248" s="33">
        <v>0</v>
      </c>
    </row>
    <row r="1249" spans="1:6" x14ac:dyDescent="0.25">
      <c r="A1249" s="31" t="s">
        <v>1711</v>
      </c>
      <c r="B1249" s="32"/>
      <c r="C1249" s="19"/>
      <c r="D1249" s="19">
        <v>8</v>
      </c>
      <c r="E1249" s="19"/>
      <c r="F1249" s="33">
        <v>8</v>
      </c>
    </row>
    <row r="1250" spans="1:6" x14ac:dyDescent="0.25">
      <c r="A1250" s="31" t="s">
        <v>1712</v>
      </c>
      <c r="B1250" s="32"/>
      <c r="C1250" s="19"/>
      <c r="D1250" s="19"/>
      <c r="E1250" s="19">
        <v>0</v>
      </c>
      <c r="F1250" s="33">
        <v>0</v>
      </c>
    </row>
    <row r="1251" spans="1:6" x14ac:dyDescent="0.25">
      <c r="A1251" s="31" t="s">
        <v>1713</v>
      </c>
      <c r="B1251" s="32"/>
      <c r="C1251" s="19"/>
      <c r="D1251" s="19"/>
      <c r="E1251" s="19">
        <v>0</v>
      </c>
      <c r="F1251" s="33">
        <v>0</v>
      </c>
    </row>
    <row r="1252" spans="1:6" x14ac:dyDescent="0.25">
      <c r="A1252" s="31" t="s">
        <v>1714</v>
      </c>
      <c r="B1252" s="32"/>
      <c r="C1252" s="19"/>
      <c r="D1252" s="19"/>
      <c r="E1252" s="19">
        <v>0</v>
      </c>
      <c r="F1252" s="33">
        <v>0</v>
      </c>
    </row>
    <row r="1253" spans="1:6" x14ac:dyDescent="0.25">
      <c r="A1253" s="31" t="s">
        <v>1715</v>
      </c>
      <c r="B1253" s="32"/>
      <c r="C1253" s="19"/>
      <c r="D1253" s="19">
        <v>5</v>
      </c>
      <c r="E1253" s="19"/>
      <c r="F1253" s="33">
        <v>5</v>
      </c>
    </row>
    <row r="1254" spans="1:6" x14ac:dyDescent="0.25">
      <c r="A1254" s="31" t="s">
        <v>1716</v>
      </c>
      <c r="B1254" s="32"/>
      <c r="C1254" s="19"/>
      <c r="D1254" s="19"/>
      <c r="E1254" s="19">
        <v>0</v>
      </c>
      <c r="F1254" s="33">
        <v>0</v>
      </c>
    </row>
    <row r="1255" spans="1:6" x14ac:dyDescent="0.25">
      <c r="A1255" s="31" t="s">
        <v>1717</v>
      </c>
      <c r="B1255" s="32"/>
      <c r="C1255" s="19"/>
      <c r="D1255" s="19">
        <v>6</v>
      </c>
      <c r="E1255" s="19"/>
      <c r="F1255" s="33">
        <v>6</v>
      </c>
    </row>
    <row r="1256" spans="1:6" x14ac:dyDescent="0.25">
      <c r="A1256" s="31" t="s">
        <v>1718</v>
      </c>
      <c r="B1256" s="32"/>
      <c r="C1256" s="19"/>
      <c r="D1256" s="19"/>
      <c r="E1256" s="19">
        <v>0</v>
      </c>
      <c r="F1256" s="33">
        <v>0</v>
      </c>
    </row>
    <row r="1257" spans="1:6" x14ac:dyDescent="0.25">
      <c r="A1257" s="31" t="s">
        <v>1719</v>
      </c>
      <c r="B1257" s="32"/>
      <c r="C1257" s="19"/>
      <c r="D1257" s="19">
        <v>5</v>
      </c>
      <c r="E1257" s="19"/>
      <c r="F1257" s="33">
        <v>5</v>
      </c>
    </row>
    <row r="1258" spans="1:6" x14ac:dyDescent="0.25">
      <c r="A1258" s="31" t="s">
        <v>1720</v>
      </c>
      <c r="B1258" s="32"/>
      <c r="C1258" s="19"/>
      <c r="D1258" s="19"/>
      <c r="E1258" s="19">
        <v>0</v>
      </c>
      <c r="F1258" s="33">
        <v>0</v>
      </c>
    </row>
    <row r="1259" spans="1:6" x14ac:dyDescent="0.25">
      <c r="A1259" s="31" t="s">
        <v>1721</v>
      </c>
      <c r="B1259" s="32"/>
      <c r="C1259" s="19"/>
      <c r="D1259" s="19"/>
      <c r="E1259" s="19">
        <v>0</v>
      </c>
      <c r="F1259" s="33">
        <v>0</v>
      </c>
    </row>
    <row r="1260" spans="1:6" x14ac:dyDescent="0.25">
      <c r="A1260" s="31" t="s">
        <v>1722</v>
      </c>
      <c r="B1260" s="32"/>
      <c r="C1260" s="19"/>
      <c r="D1260" s="19"/>
      <c r="E1260" s="19">
        <v>0</v>
      </c>
      <c r="F1260" s="33">
        <v>0</v>
      </c>
    </row>
    <row r="1261" spans="1:6" x14ac:dyDescent="0.25">
      <c r="A1261" s="31" t="s">
        <v>1723</v>
      </c>
      <c r="B1261" s="32"/>
      <c r="C1261" s="19"/>
      <c r="D1261" s="19">
        <v>8</v>
      </c>
      <c r="E1261" s="19"/>
      <c r="F1261" s="33">
        <v>8</v>
      </c>
    </row>
    <row r="1262" spans="1:6" x14ac:dyDescent="0.25">
      <c r="A1262" s="31" t="s">
        <v>1724</v>
      </c>
      <c r="B1262" s="32"/>
      <c r="C1262" s="19"/>
      <c r="D1262" s="19"/>
      <c r="E1262" s="19">
        <v>0</v>
      </c>
      <c r="F1262" s="33">
        <v>0</v>
      </c>
    </row>
    <row r="1263" spans="1:6" x14ac:dyDescent="0.25">
      <c r="A1263" s="31" t="s">
        <v>1725</v>
      </c>
      <c r="B1263" s="32"/>
      <c r="C1263" s="19"/>
      <c r="D1263" s="19"/>
      <c r="E1263" s="19">
        <v>0</v>
      </c>
      <c r="F1263" s="33">
        <v>0</v>
      </c>
    </row>
    <row r="1264" spans="1:6" x14ac:dyDescent="0.25">
      <c r="A1264" s="31" t="s">
        <v>1726</v>
      </c>
      <c r="B1264" s="32"/>
      <c r="C1264" s="19"/>
      <c r="D1264" s="19"/>
      <c r="E1264" s="19">
        <v>0</v>
      </c>
      <c r="F1264" s="33">
        <v>0</v>
      </c>
    </row>
    <row r="1265" spans="1:6" x14ac:dyDescent="0.25">
      <c r="A1265" s="31" t="s">
        <v>1727</v>
      </c>
      <c r="B1265" s="32"/>
      <c r="C1265" s="19"/>
      <c r="D1265" s="19">
        <v>20</v>
      </c>
      <c r="E1265" s="19"/>
      <c r="F1265" s="33">
        <v>20</v>
      </c>
    </row>
    <row r="1266" spans="1:6" x14ac:dyDescent="0.25">
      <c r="A1266" s="31" t="s">
        <v>1728</v>
      </c>
      <c r="B1266" s="32"/>
      <c r="C1266" s="19"/>
      <c r="D1266" s="19"/>
      <c r="E1266" s="19">
        <v>0</v>
      </c>
      <c r="F1266" s="33">
        <v>0</v>
      </c>
    </row>
    <row r="1267" spans="1:6" x14ac:dyDescent="0.25">
      <c r="A1267" s="31" t="s">
        <v>1729</v>
      </c>
      <c r="B1267" s="32"/>
      <c r="C1267" s="19"/>
      <c r="D1267" s="19">
        <v>22</v>
      </c>
      <c r="E1267" s="19"/>
      <c r="F1267" s="33">
        <v>22</v>
      </c>
    </row>
    <row r="1268" spans="1:6" x14ac:dyDescent="0.25">
      <c r="A1268" s="31" t="s">
        <v>1730</v>
      </c>
      <c r="B1268" s="32"/>
      <c r="C1268" s="19"/>
      <c r="D1268" s="19"/>
      <c r="E1268" s="19">
        <v>0</v>
      </c>
      <c r="F1268" s="33">
        <v>0</v>
      </c>
    </row>
    <row r="1269" spans="1:6" x14ac:dyDescent="0.25">
      <c r="A1269" s="31" t="s">
        <v>1731</v>
      </c>
      <c r="B1269" s="32"/>
      <c r="C1269" s="19"/>
      <c r="D1269" s="19">
        <v>4</v>
      </c>
      <c r="E1269" s="19"/>
      <c r="F1269" s="33">
        <v>4</v>
      </c>
    </row>
    <row r="1270" spans="1:6" x14ac:dyDescent="0.25">
      <c r="A1270" s="31" t="s">
        <v>1732</v>
      </c>
      <c r="B1270" s="32"/>
      <c r="C1270" s="19"/>
      <c r="D1270" s="19"/>
      <c r="E1270" s="19">
        <v>0</v>
      </c>
      <c r="F1270" s="33">
        <v>0</v>
      </c>
    </row>
    <row r="1271" spans="1:6" x14ac:dyDescent="0.25">
      <c r="A1271" s="31" t="s">
        <v>1733</v>
      </c>
      <c r="B1271" s="32"/>
      <c r="C1271" s="19"/>
      <c r="D1271" s="19">
        <v>8</v>
      </c>
      <c r="E1271" s="19"/>
      <c r="F1271" s="33">
        <v>8</v>
      </c>
    </row>
    <row r="1272" spans="1:6" x14ac:dyDescent="0.25">
      <c r="A1272" s="31" t="s">
        <v>1734</v>
      </c>
      <c r="B1272" s="32"/>
      <c r="C1272" s="19"/>
      <c r="D1272" s="19"/>
      <c r="E1272" s="19">
        <v>0</v>
      </c>
      <c r="F1272" s="33">
        <v>0</v>
      </c>
    </row>
    <row r="1273" spans="1:6" x14ac:dyDescent="0.25">
      <c r="A1273" s="31" t="s">
        <v>1735</v>
      </c>
      <c r="B1273" s="32"/>
      <c r="C1273" s="19"/>
      <c r="D1273" s="19">
        <v>13</v>
      </c>
      <c r="E1273" s="19"/>
      <c r="F1273" s="33">
        <v>13</v>
      </c>
    </row>
    <row r="1274" spans="1:6" x14ac:dyDescent="0.25">
      <c r="A1274" s="31" t="s">
        <v>1736</v>
      </c>
      <c r="B1274" s="32"/>
      <c r="C1274" s="19"/>
      <c r="D1274" s="19"/>
      <c r="E1274" s="19">
        <v>0</v>
      </c>
      <c r="F1274" s="33">
        <v>0</v>
      </c>
    </row>
    <row r="1275" spans="1:6" x14ac:dyDescent="0.25">
      <c r="A1275" s="31" t="s">
        <v>1737</v>
      </c>
      <c r="B1275" s="32"/>
      <c r="C1275" s="19"/>
      <c r="D1275" s="19">
        <v>20</v>
      </c>
      <c r="E1275" s="19"/>
      <c r="F1275" s="33">
        <v>20</v>
      </c>
    </row>
    <row r="1276" spans="1:6" x14ac:dyDescent="0.25">
      <c r="A1276" s="31" t="s">
        <v>1738</v>
      </c>
      <c r="B1276" s="32"/>
      <c r="C1276" s="19"/>
      <c r="D1276" s="19"/>
      <c r="E1276" s="19">
        <v>0</v>
      </c>
      <c r="F1276" s="33">
        <v>0</v>
      </c>
    </row>
    <row r="1277" spans="1:6" x14ac:dyDescent="0.25">
      <c r="A1277" s="31" t="s">
        <v>1739</v>
      </c>
      <c r="B1277" s="32"/>
      <c r="C1277" s="19"/>
      <c r="D1277" s="19">
        <v>8</v>
      </c>
      <c r="E1277" s="19"/>
      <c r="F1277" s="33">
        <v>8</v>
      </c>
    </row>
    <row r="1278" spans="1:6" x14ac:dyDescent="0.25">
      <c r="A1278" s="31" t="s">
        <v>1740</v>
      </c>
      <c r="B1278" s="32"/>
      <c r="C1278" s="19"/>
      <c r="D1278" s="19"/>
      <c r="E1278" s="19">
        <v>0</v>
      </c>
      <c r="F1278" s="33">
        <v>0</v>
      </c>
    </row>
    <row r="1279" spans="1:6" x14ac:dyDescent="0.25">
      <c r="A1279" s="31" t="s">
        <v>1741</v>
      </c>
      <c r="B1279" s="32"/>
      <c r="C1279" s="19"/>
      <c r="D1279" s="19">
        <v>20</v>
      </c>
      <c r="E1279" s="19"/>
      <c r="F1279" s="33">
        <v>20</v>
      </c>
    </row>
    <row r="1280" spans="1:6" x14ac:dyDescent="0.25">
      <c r="A1280" s="31" t="s">
        <v>1742</v>
      </c>
      <c r="B1280" s="32"/>
      <c r="C1280" s="19"/>
      <c r="D1280" s="19"/>
      <c r="E1280" s="19">
        <v>0</v>
      </c>
      <c r="F1280" s="33">
        <v>0</v>
      </c>
    </row>
    <row r="1281" spans="1:6" x14ac:dyDescent="0.25">
      <c r="A1281" s="31" t="s">
        <v>1743</v>
      </c>
      <c r="B1281" s="32"/>
      <c r="C1281" s="19"/>
      <c r="D1281" s="19"/>
      <c r="E1281" s="19">
        <v>0</v>
      </c>
      <c r="F1281" s="33">
        <v>0</v>
      </c>
    </row>
    <row r="1282" spans="1:6" x14ac:dyDescent="0.25">
      <c r="A1282" s="31" t="s">
        <v>1744</v>
      </c>
      <c r="B1282" s="32"/>
      <c r="C1282" s="19"/>
      <c r="D1282" s="19"/>
      <c r="E1282" s="19">
        <v>0</v>
      </c>
      <c r="F1282" s="33">
        <v>0</v>
      </c>
    </row>
    <row r="1283" spans="1:6" x14ac:dyDescent="0.25">
      <c r="A1283" s="31" t="s">
        <v>1745</v>
      </c>
      <c r="B1283" s="32"/>
      <c r="C1283" s="19"/>
      <c r="D1283" s="19">
        <v>20</v>
      </c>
      <c r="E1283" s="19"/>
      <c r="F1283" s="33">
        <v>20</v>
      </c>
    </row>
    <row r="1284" spans="1:6" x14ac:dyDescent="0.25">
      <c r="A1284" s="31" t="s">
        <v>1746</v>
      </c>
      <c r="B1284" s="32"/>
      <c r="C1284" s="19"/>
      <c r="D1284" s="19"/>
      <c r="E1284" s="19">
        <v>0</v>
      </c>
      <c r="F1284" s="33">
        <v>0</v>
      </c>
    </row>
    <row r="1285" spans="1:6" x14ac:dyDescent="0.25">
      <c r="A1285" s="31" t="s">
        <v>1747</v>
      </c>
      <c r="B1285" s="32"/>
      <c r="C1285" s="19"/>
      <c r="D1285" s="19">
        <v>8</v>
      </c>
      <c r="E1285" s="19"/>
      <c r="F1285" s="33">
        <v>8</v>
      </c>
    </row>
    <row r="1286" spans="1:6" x14ac:dyDescent="0.25">
      <c r="A1286" s="31" t="s">
        <v>1748</v>
      </c>
      <c r="B1286" s="32"/>
      <c r="C1286" s="19"/>
      <c r="D1286" s="19"/>
      <c r="E1286" s="19">
        <v>0</v>
      </c>
      <c r="F1286" s="33">
        <v>0</v>
      </c>
    </row>
    <row r="1287" spans="1:6" x14ac:dyDescent="0.25">
      <c r="A1287" s="31" t="s">
        <v>1749</v>
      </c>
      <c r="B1287" s="32"/>
      <c r="C1287" s="19"/>
      <c r="D1287" s="19">
        <v>33</v>
      </c>
      <c r="E1287" s="19"/>
      <c r="F1287" s="33">
        <v>33</v>
      </c>
    </row>
    <row r="1288" spans="1:6" x14ac:dyDescent="0.25">
      <c r="A1288" s="31" t="s">
        <v>1750</v>
      </c>
      <c r="B1288" s="32"/>
      <c r="C1288" s="19"/>
      <c r="D1288" s="19"/>
      <c r="E1288" s="19">
        <v>0</v>
      </c>
      <c r="F1288" s="33">
        <v>0</v>
      </c>
    </row>
    <row r="1289" spans="1:6" x14ac:dyDescent="0.25">
      <c r="A1289" s="31" t="s">
        <v>1751</v>
      </c>
      <c r="B1289" s="32"/>
      <c r="C1289" s="19"/>
      <c r="D1289" s="19">
        <v>17</v>
      </c>
      <c r="E1289" s="19"/>
      <c r="F1289" s="33">
        <v>17</v>
      </c>
    </row>
    <row r="1290" spans="1:6" x14ac:dyDescent="0.25">
      <c r="A1290" s="31" t="s">
        <v>1752</v>
      </c>
      <c r="B1290" s="32"/>
      <c r="C1290" s="19"/>
      <c r="D1290" s="19"/>
      <c r="E1290" s="19">
        <v>0</v>
      </c>
      <c r="F1290" s="33">
        <v>0</v>
      </c>
    </row>
    <row r="1291" spans="1:6" x14ac:dyDescent="0.25">
      <c r="A1291" s="31" t="s">
        <v>1753</v>
      </c>
      <c r="B1291" s="32"/>
      <c r="C1291" s="19"/>
      <c r="D1291" s="19"/>
      <c r="E1291" s="19">
        <v>0</v>
      </c>
      <c r="F1291" s="33">
        <v>0</v>
      </c>
    </row>
    <row r="1292" spans="1:6" x14ac:dyDescent="0.25">
      <c r="A1292" s="31" t="s">
        <v>1754</v>
      </c>
      <c r="B1292" s="32"/>
      <c r="C1292" s="19"/>
      <c r="D1292" s="19"/>
      <c r="E1292" s="19">
        <v>0</v>
      </c>
      <c r="F1292" s="33">
        <v>0</v>
      </c>
    </row>
    <row r="1293" spans="1:6" x14ac:dyDescent="0.25">
      <c r="A1293" s="31" t="s">
        <v>1755</v>
      </c>
      <c r="B1293" s="32"/>
      <c r="C1293" s="19"/>
      <c r="D1293" s="19"/>
      <c r="E1293" s="19">
        <v>0</v>
      </c>
      <c r="F1293" s="33">
        <v>0</v>
      </c>
    </row>
    <row r="1294" spans="1:6" x14ac:dyDescent="0.25">
      <c r="A1294" s="31" t="s">
        <v>1756</v>
      </c>
      <c r="B1294" s="32"/>
      <c r="C1294" s="19"/>
      <c r="D1294" s="19"/>
      <c r="E1294" s="19">
        <v>0</v>
      </c>
      <c r="F1294" s="33">
        <v>0</v>
      </c>
    </row>
    <row r="1295" spans="1:6" x14ac:dyDescent="0.25">
      <c r="A1295" s="31" t="s">
        <v>1757</v>
      </c>
      <c r="B1295" s="32"/>
      <c r="C1295" s="19"/>
      <c r="D1295" s="19">
        <v>22</v>
      </c>
      <c r="E1295" s="19"/>
      <c r="F1295" s="33">
        <v>22</v>
      </c>
    </row>
    <row r="1296" spans="1:6" x14ac:dyDescent="0.25">
      <c r="A1296" s="31" t="s">
        <v>1758</v>
      </c>
      <c r="B1296" s="32"/>
      <c r="C1296" s="19"/>
      <c r="D1296" s="19"/>
      <c r="E1296" s="19">
        <v>0</v>
      </c>
      <c r="F1296" s="33">
        <v>0</v>
      </c>
    </row>
    <row r="1297" spans="1:6" x14ac:dyDescent="0.25">
      <c r="A1297" s="31" t="s">
        <v>1759</v>
      </c>
      <c r="B1297" s="32"/>
      <c r="C1297" s="19"/>
      <c r="D1297" s="19">
        <v>26</v>
      </c>
      <c r="E1297" s="19"/>
      <c r="F1297" s="33">
        <v>26</v>
      </c>
    </row>
    <row r="1298" spans="1:6" x14ac:dyDescent="0.25">
      <c r="A1298" s="31" t="s">
        <v>1760</v>
      </c>
      <c r="B1298" s="32"/>
      <c r="C1298" s="19"/>
      <c r="D1298" s="19"/>
      <c r="E1298" s="19">
        <v>0</v>
      </c>
      <c r="F1298" s="33">
        <v>0</v>
      </c>
    </row>
    <row r="1299" spans="1:6" x14ac:dyDescent="0.25">
      <c r="A1299" s="31" t="s">
        <v>1761</v>
      </c>
      <c r="B1299" s="32"/>
      <c r="C1299" s="19"/>
      <c r="D1299" s="19">
        <v>6</v>
      </c>
      <c r="E1299" s="19"/>
      <c r="F1299" s="33">
        <v>6</v>
      </c>
    </row>
    <row r="1300" spans="1:6" x14ac:dyDescent="0.25">
      <c r="A1300" s="31" t="s">
        <v>1762</v>
      </c>
      <c r="B1300" s="32"/>
      <c r="C1300" s="19"/>
      <c r="D1300" s="19"/>
      <c r="E1300" s="19">
        <v>0</v>
      </c>
      <c r="F1300" s="33">
        <v>0</v>
      </c>
    </row>
    <row r="1301" spans="1:6" x14ac:dyDescent="0.25">
      <c r="A1301" s="31" t="s">
        <v>1763</v>
      </c>
      <c r="B1301" s="32"/>
      <c r="C1301" s="19"/>
      <c r="D1301" s="19"/>
      <c r="E1301" s="19">
        <v>0</v>
      </c>
      <c r="F1301" s="33">
        <v>0</v>
      </c>
    </row>
    <row r="1302" spans="1:6" x14ac:dyDescent="0.25">
      <c r="A1302" s="31" t="s">
        <v>1764</v>
      </c>
      <c r="B1302" s="32"/>
      <c r="C1302" s="19"/>
      <c r="D1302" s="19"/>
      <c r="E1302" s="19">
        <v>0</v>
      </c>
      <c r="F1302" s="33">
        <v>0</v>
      </c>
    </row>
    <row r="1303" spans="1:6" x14ac:dyDescent="0.25">
      <c r="A1303" s="31" t="s">
        <v>1765</v>
      </c>
      <c r="B1303" s="32"/>
      <c r="C1303" s="19"/>
      <c r="D1303" s="19"/>
      <c r="E1303" s="19">
        <v>0</v>
      </c>
      <c r="F1303" s="33">
        <v>0</v>
      </c>
    </row>
    <row r="1304" spans="1:6" x14ac:dyDescent="0.25">
      <c r="A1304" s="31" t="s">
        <v>1766</v>
      </c>
      <c r="B1304" s="32"/>
      <c r="C1304" s="19"/>
      <c r="D1304" s="19"/>
      <c r="E1304" s="19">
        <v>0</v>
      </c>
      <c r="F1304" s="33">
        <v>0</v>
      </c>
    </row>
    <row r="1305" spans="1:6" x14ac:dyDescent="0.25">
      <c r="A1305" s="31" t="s">
        <v>1767</v>
      </c>
      <c r="B1305" s="32"/>
      <c r="C1305" s="19"/>
      <c r="D1305" s="19"/>
      <c r="E1305" s="19">
        <v>0</v>
      </c>
      <c r="F1305" s="33">
        <v>0</v>
      </c>
    </row>
    <row r="1306" spans="1:6" x14ac:dyDescent="0.25">
      <c r="A1306" s="31" t="s">
        <v>1768</v>
      </c>
      <c r="B1306" s="32"/>
      <c r="C1306" s="19"/>
      <c r="D1306" s="19"/>
      <c r="E1306" s="19">
        <v>0</v>
      </c>
      <c r="F1306" s="33">
        <v>0</v>
      </c>
    </row>
    <row r="1307" spans="1:6" x14ac:dyDescent="0.25">
      <c r="A1307" s="31" t="s">
        <v>1769</v>
      </c>
      <c r="B1307" s="32"/>
      <c r="C1307" s="19"/>
      <c r="D1307" s="19">
        <v>8</v>
      </c>
      <c r="E1307" s="19"/>
      <c r="F1307" s="33">
        <v>8</v>
      </c>
    </row>
    <row r="1308" spans="1:6" x14ac:dyDescent="0.25">
      <c r="A1308" s="31" t="s">
        <v>1770</v>
      </c>
      <c r="B1308" s="32"/>
      <c r="C1308" s="19"/>
      <c r="D1308" s="19"/>
      <c r="E1308" s="19">
        <v>0</v>
      </c>
      <c r="F1308" s="33">
        <v>0</v>
      </c>
    </row>
    <row r="1309" spans="1:6" x14ac:dyDescent="0.25">
      <c r="A1309" s="31" t="s">
        <v>1771</v>
      </c>
      <c r="B1309" s="32"/>
      <c r="C1309" s="19"/>
      <c r="D1309" s="19"/>
      <c r="E1309" s="19">
        <v>0</v>
      </c>
      <c r="F1309" s="33">
        <v>0</v>
      </c>
    </row>
    <row r="1310" spans="1:6" x14ac:dyDescent="0.25">
      <c r="A1310" s="31" t="s">
        <v>1772</v>
      </c>
      <c r="B1310" s="32"/>
      <c r="C1310" s="19"/>
      <c r="D1310" s="19"/>
      <c r="E1310" s="19">
        <v>0</v>
      </c>
      <c r="F1310" s="33">
        <v>0</v>
      </c>
    </row>
    <row r="1311" spans="1:6" x14ac:dyDescent="0.25">
      <c r="A1311" s="31" t="s">
        <v>1773</v>
      </c>
      <c r="B1311" s="32"/>
      <c r="C1311" s="19"/>
      <c r="D1311" s="19"/>
      <c r="E1311" s="19">
        <v>0</v>
      </c>
      <c r="F1311" s="33">
        <v>0</v>
      </c>
    </row>
    <row r="1312" spans="1:6" x14ac:dyDescent="0.25">
      <c r="A1312" s="31" t="s">
        <v>1774</v>
      </c>
      <c r="B1312" s="32"/>
      <c r="C1312" s="19"/>
      <c r="D1312" s="19"/>
      <c r="E1312" s="19">
        <v>0</v>
      </c>
      <c r="F1312" s="33">
        <v>0</v>
      </c>
    </row>
    <row r="1313" spans="1:6" x14ac:dyDescent="0.25">
      <c r="A1313" s="31" t="s">
        <v>1775</v>
      </c>
      <c r="B1313" s="32"/>
      <c r="C1313" s="19"/>
      <c r="D1313" s="19">
        <v>9</v>
      </c>
      <c r="E1313" s="19"/>
      <c r="F1313" s="33">
        <v>9</v>
      </c>
    </row>
    <row r="1314" spans="1:6" x14ac:dyDescent="0.25">
      <c r="A1314" s="31" t="s">
        <v>1776</v>
      </c>
      <c r="B1314" s="32"/>
      <c r="C1314" s="19"/>
      <c r="D1314" s="19"/>
      <c r="E1314" s="19">
        <v>0</v>
      </c>
      <c r="F1314" s="33">
        <v>0</v>
      </c>
    </row>
    <row r="1315" spans="1:6" x14ac:dyDescent="0.25">
      <c r="A1315" s="31" t="s">
        <v>1777</v>
      </c>
      <c r="B1315" s="32"/>
      <c r="C1315" s="19"/>
      <c r="D1315" s="19">
        <v>12</v>
      </c>
      <c r="E1315" s="19"/>
      <c r="F1315" s="33">
        <v>12</v>
      </c>
    </row>
    <row r="1316" spans="1:6" x14ac:dyDescent="0.25">
      <c r="A1316" s="31" t="s">
        <v>1778</v>
      </c>
      <c r="B1316" s="32"/>
      <c r="C1316" s="19"/>
      <c r="D1316" s="19"/>
      <c r="E1316" s="19">
        <v>0</v>
      </c>
      <c r="F1316" s="33">
        <v>0</v>
      </c>
    </row>
    <row r="1317" spans="1:6" x14ac:dyDescent="0.25">
      <c r="A1317" s="31" t="s">
        <v>1779</v>
      </c>
      <c r="B1317" s="32"/>
      <c r="C1317" s="19"/>
      <c r="D1317" s="19">
        <v>30</v>
      </c>
      <c r="E1317" s="19"/>
      <c r="F1317" s="33">
        <v>30</v>
      </c>
    </row>
    <row r="1318" spans="1:6" x14ac:dyDescent="0.25">
      <c r="A1318" s="31" t="s">
        <v>1780</v>
      </c>
      <c r="B1318" s="32"/>
      <c r="C1318" s="19"/>
      <c r="D1318" s="19"/>
      <c r="E1318" s="19">
        <v>0</v>
      </c>
      <c r="F1318" s="33">
        <v>0</v>
      </c>
    </row>
    <row r="1319" spans="1:6" x14ac:dyDescent="0.25">
      <c r="A1319" s="31" t="s">
        <v>1781</v>
      </c>
      <c r="B1319" s="32"/>
      <c r="C1319" s="19"/>
      <c r="D1319" s="19"/>
      <c r="E1319" s="19">
        <v>0</v>
      </c>
      <c r="F1319" s="33">
        <v>0</v>
      </c>
    </row>
    <row r="1320" spans="1:6" x14ac:dyDescent="0.25">
      <c r="A1320" s="31" t="s">
        <v>1782</v>
      </c>
      <c r="B1320" s="32"/>
      <c r="C1320" s="19"/>
      <c r="D1320" s="19"/>
      <c r="E1320" s="19">
        <v>0</v>
      </c>
      <c r="F1320" s="33">
        <v>0</v>
      </c>
    </row>
    <row r="1321" spans="1:6" x14ac:dyDescent="0.25">
      <c r="A1321" s="31" t="s">
        <v>1783</v>
      </c>
      <c r="B1321" s="32"/>
      <c r="C1321" s="19"/>
      <c r="D1321" s="19">
        <v>28</v>
      </c>
      <c r="E1321" s="19"/>
      <c r="F1321" s="33">
        <v>28</v>
      </c>
    </row>
    <row r="1322" spans="1:6" x14ac:dyDescent="0.25">
      <c r="A1322" s="31" t="s">
        <v>1784</v>
      </c>
      <c r="B1322" s="32"/>
      <c r="C1322" s="19"/>
      <c r="D1322" s="19"/>
      <c r="E1322" s="19">
        <v>0</v>
      </c>
      <c r="F1322" s="33">
        <v>0</v>
      </c>
    </row>
    <row r="1323" spans="1:6" x14ac:dyDescent="0.25">
      <c r="A1323" s="31" t="s">
        <v>1785</v>
      </c>
      <c r="B1323" s="32"/>
      <c r="C1323" s="19"/>
      <c r="D1323" s="19">
        <v>11</v>
      </c>
      <c r="E1323" s="19"/>
      <c r="F1323" s="33">
        <v>11</v>
      </c>
    </row>
    <row r="1324" spans="1:6" x14ac:dyDescent="0.25">
      <c r="A1324" s="31" t="s">
        <v>1786</v>
      </c>
      <c r="B1324" s="32"/>
      <c r="C1324" s="19"/>
      <c r="D1324" s="19"/>
      <c r="E1324" s="19">
        <v>0</v>
      </c>
      <c r="F1324" s="33">
        <v>0</v>
      </c>
    </row>
    <row r="1325" spans="1:6" x14ac:dyDescent="0.25">
      <c r="A1325" s="31" t="s">
        <v>1787</v>
      </c>
      <c r="B1325" s="32"/>
      <c r="C1325" s="19"/>
      <c r="D1325" s="19">
        <v>21</v>
      </c>
      <c r="E1325" s="19"/>
      <c r="F1325" s="33">
        <v>21</v>
      </c>
    </row>
    <row r="1326" spans="1:6" x14ac:dyDescent="0.25">
      <c r="A1326" s="31" t="s">
        <v>1788</v>
      </c>
      <c r="B1326" s="32"/>
      <c r="C1326" s="19"/>
      <c r="D1326" s="19"/>
      <c r="E1326" s="19">
        <v>0</v>
      </c>
      <c r="F1326" s="33">
        <v>0</v>
      </c>
    </row>
    <row r="1327" spans="1:6" x14ac:dyDescent="0.25">
      <c r="A1327" s="31" t="s">
        <v>1789</v>
      </c>
      <c r="B1327" s="32"/>
      <c r="C1327" s="19"/>
      <c r="D1327" s="19"/>
      <c r="E1327" s="19">
        <v>0</v>
      </c>
      <c r="F1327" s="33">
        <v>0</v>
      </c>
    </row>
    <row r="1328" spans="1:6" x14ac:dyDescent="0.25">
      <c r="A1328" s="31" t="s">
        <v>1790</v>
      </c>
      <c r="B1328" s="32"/>
      <c r="C1328" s="19"/>
      <c r="D1328" s="19"/>
      <c r="E1328" s="19">
        <v>0</v>
      </c>
      <c r="F1328" s="33">
        <v>0</v>
      </c>
    </row>
    <row r="1329" spans="1:6" x14ac:dyDescent="0.25">
      <c r="A1329" s="31" t="s">
        <v>1791</v>
      </c>
      <c r="B1329" s="32"/>
      <c r="C1329" s="19"/>
      <c r="D1329" s="19">
        <v>19</v>
      </c>
      <c r="E1329" s="19"/>
      <c r="F1329" s="33">
        <v>19</v>
      </c>
    </row>
    <row r="1330" spans="1:6" x14ac:dyDescent="0.25">
      <c r="A1330" s="31" t="s">
        <v>1792</v>
      </c>
      <c r="B1330" s="32"/>
      <c r="C1330" s="19"/>
      <c r="D1330" s="19"/>
      <c r="E1330" s="19">
        <v>0</v>
      </c>
      <c r="F1330" s="33">
        <v>0</v>
      </c>
    </row>
    <row r="1331" spans="1:6" x14ac:dyDescent="0.25">
      <c r="A1331" s="31" t="s">
        <v>1793</v>
      </c>
      <c r="B1331" s="32"/>
      <c r="C1331" s="19"/>
      <c r="D1331" s="19"/>
      <c r="E1331" s="19">
        <v>0</v>
      </c>
      <c r="F1331" s="33">
        <v>0</v>
      </c>
    </row>
    <row r="1332" spans="1:6" x14ac:dyDescent="0.25">
      <c r="A1332" s="31" t="s">
        <v>1794</v>
      </c>
      <c r="B1332" s="32"/>
      <c r="C1332" s="19"/>
      <c r="D1332" s="19"/>
      <c r="E1332" s="19">
        <v>0</v>
      </c>
      <c r="F1332" s="33">
        <v>0</v>
      </c>
    </row>
    <row r="1333" spans="1:6" x14ac:dyDescent="0.25">
      <c r="A1333" s="31" t="s">
        <v>1795</v>
      </c>
      <c r="B1333" s="32"/>
      <c r="C1333" s="19"/>
      <c r="D1333" s="19"/>
      <c r="E1333" s="19">
        <v>0</v>
      </c>
      <c r="F1333" s="33">
        <v>0</v>
      </c>
    </row>
    <row r="1334" spans="1:6" x14ac:dyDescent="0.25">
      <c r="A1334" s="31" t="s">
        <v>1796</v>
      </c>
      <c r="B1334" s="32"/>
      <c r="C1334" s="19"/>
      <c r="D1334" s="19"/>
      <c r="E1334" s="19">
        <v>0</v>
      </c>
      <c r="F1334" s="33">
        <v>0</v>
      </c>
    </row>
    <row r="1335" spans="1:6" x14ac:dyDescent="0.25">
      <c r="A1335" s="31" t="s">
        <v>1797</v>
      </c>
      <c r="B1335" s="32"/>
      <c r="C1335" s="19"/>
      <c r="D1335" s="19"/>
      <c r="E1335" s="19">
        <v>0</v>
      </c>
      <c r="F1335" s="33">
        <v>0</v>
      </c>
    </row>
    <row r="1336" spans="1:6" x14ac:dyDescent="0.25">
      <c r="A1336" s="31" t="s">
        <v>1798</v>
      </c>
      <c r="B1336" s="32"/>
      <c r="C1336" s="19"/>
      <c r="D1336" s="19"/>
      <c r="E1336" s="19">
        <v>0</v>
      </c>
      <c r="F1336" s="33">
        <v>0</v>
      </c>
    </row>
    <row r="1337" spans="1:6" x14ac:dyDescent="0.25">
      <c r="A1337" s="31" t="s">
        <v>1799</v>
      </c>
      <c r="B1337" s="32"/>
      <c r="C1337" s="19"/>
      <c r="D1337" s="19"/>
      <c r="E1337" s="19">
        <v>0</v>
      </c>
      <c r="F1337" s="33">
        <v>0</v>
      </c>
    </row>
    <row r="1338" spans="1:6" x14ac:dyDescent="0.25">
      <c r="A1338" s="31" t="s">
        <v>1800</v>
      </c>
      <c r="B1338" s="32"/>
      <c r="C1338" s="19"/>
      <c r="D1338" s="19"/>
      <c r="E1338" s="19">
        <v>0</v>
      </c>
      <c r="F1338" s="33">
        <v>0</v>
      </c>
    </row>
    <row r="1339" spans="1:6" x14ac:dyDescent="0.25">
      <c r="A1339" s="31" t="s">
        <v>1801</v>
      </c>
      <c r="B1339" s="32"/>
      <c r="C1339" s="19"/>
      <c r="D1339" s="19"/>
      <c r="E1339" s="19">
        <v>0</v>
      </c>
      <c r="F1339" s="33">
        <v>0</v>
      </c>
    </row>
    <row r="1340" spans="1:6" x14ac:dyDescent="0.25">
      <c r="A1340" s="31" t="s">
        <v>1802</v>
      </c>
      <c r="B1340" s="32"/>
      <c r="C1340" s="19"/>
      <c r="D1340" s="19"/>
      <c r="E1340" s="19">
        <v>0</v>
      </c>
      <c r="F1340" s="33">
        <v>0</v>
      </c>
    </row>
    <row r="1341" spans="1:6" x14ac:dyDescent="0.25">
      <c r="A1341" s="31" t="s">
        <v>1803</v>
      </c>
      <c r="B1341" s="32"/>
      <c r="C1341" s="19"/>
      <c r="D1341" s="19"/>
      <c r="E1341" s="19">
        <v>0</v>
      </c>
      <c r="F1341" s="33">
        <v>0</v>
      </c>
    </row>
    <row r="1342" spans="1:6" x14ac:dyDescent="0.25">
      <c r="A1342" s="31" t="s">
        <v>1804</v>
      </c>
      <c r="B1342" s="32"/>
      <c r="C1342" s="19"/>
      <c r="D1342" s="19"/>
      <c r="E1342" s="19">
        <v>0</v>
      </c>
      <c r="F1342" s="33">
        <v>0</v>
      </c>
    </row>
    <row r="1343" spans="1:6" x14ac:dyDescent="0.25">
      <c r="A1343" s="31" t="s">
        <v>1805</v>
      </c>
      <c r="B1343" s="32"/>
      <c r="C1343" s="19"/>
      <c r="D1343" s="19">
        <v>17</v>
      </c>
      <c r="E1343" s="19"/>
      <c r="F1343" s="33">
        <v>17</v>
      </c>
    </row>
    <row r="1344" spans="1:6" x14ac:dyDescent="0.25">
      <c r="A1344" s="31" t="s">
        <v>1806</v>
      </c>
      <c r="B1344" s="32"/>
      <c r="C1344" s="19"/>
      <c r="D1344" s="19"/>
      <c r="E1344" s="19">
        <v>0</v>
      </c>
      <c r="F1344" s="33">
        <v>0</v>
      </c>
    </row>
    <row r="1345" spans="1:6" x14ac:dyDescent="0.25">
      <c r="A1345" s="31" t="s">
        <v>1807</v>
      </c>
      <c r="B1345" s="32"/>
      <c r="C1345" s="19"/>
      <c r="D1345" s="19">
        <v>37</v>
      </c>
      <c r="E1345" s="19"/>
      <c r="F1345" s="33">
        <v>37</v>
      </c>
    </row>
    <row r="1346" spans="1:6" x14ac:dyDescent="0.25">
      <c r="A1346" s="31" t="s">
        <v>1808</v>
      </c>
      <c r="B1346" s="32"/>
      <c r="C1346" s="19"/>
      <c r="D1346" s="19"/>
      <c r="E1346" s="19">
        <v>0</v>
      </c>
      <c r="F1346" s="33">
        <v>0</v>
      </c>
    </row>
    <row r="1347" spans="1:6" x14ac:dyDescent="0.25">
      <c r="A1347" s="31" t="s">
        <v>1809</v>
      </c>
      <c r="B1347" s="32"/>
      <c r="C1347" s="19"/>
      <c r="D1347" s="19"/>
      <c r="E1347" s="19">
        <v>0</v>
      </c>
      <c r="F1347" s="33">
        <v>0</v>
      </c>
    </row>
    <row r="1348" spans="1:6" x14ac:dyDescent="0.25">
      <c r="A1348" s="31" t="s">
        <v>1810</v>
      </c>
      <c r="B1348" s="32"/>
      <c r="C1348" s="19"/>
      <c r="D1348" s="19"/>
      <c r="E1348" s="19">
        <v>0</v>
      </c>
      <c r="F1348" s="33">
        <v>0</v>
      </c>
    </row>
    <row r="1349" spans="1:6" x14ac:dyDescent="0.25">
      <c r="A1349" s="31" t="s">
        <v>1811</v>
      </c>
      <c r="B1349" s="32"/>
      <c r="C1349" s="19"/>
      <c r="D1349" s="19">
        <v>22</v>
      </c>
      <c r="E1349" s="19"/>
      <c r="F1349" s="33">
        <v>22</v>
      </c>
    </row>
    <row r="1350" spans="1:6" x14ac:dyDescent="0.25">
      <c r="A1350" s="31" t="s">
        <v>1812</v>
      </c>
      <c r="B1350" s="32"/>
      <c r="C1350" s="19"/>
      <c r="D1350" s="19"/>
      <c r="E1350" s="19">
        <v>0</v>
      </c>
      <c r="F1350" s="33">
        <v>0</v>
      </c>
    </row>
    <row r="1351" spans="1:6" x14ac:dyDescent="0.25">
      <c r="A1351" s="31" t="s">
        <v>1813</v>
      </c>
      <c r="B1351" s="32"/>
      <c r="C1351" s="19"/>
      <c r="D1351" s="19">
        <v>28</v>
      </c>
      <c r="E1351" s="19"/>
      <c r="F1351" s="33">
        <v>28</v>
      </c>
    </row>
    <row r="1352" spans="1:6" x14ac:dyDescent="0.25">
      <c r="A1352" s="31" t="s">
        <v>1814</v>
      </c>
      <c r="B1352" s="32"/>
      <c r="C1352" s="19"/>
      <c r="D1352" s="19"/>
      <c r="E1352" s="19">
        <v>0</v>
      </c>
      <c r="F1352" s="33">
        <v>0</v>
      </c>
    </row>
    <row r="1353" spans="1:6" x14ac:dyDescent="0.25">
      <c r="A1353" s="31" t="s">
        <v>1815</v>
      </c>
      <c r="B1353" s="32"/>
      <c r="C1353" s="19"/>
      <c r="D1353" s="19">
        <v>26</v>
      </c>
      <c r="E1353" s="19"/>
      <c r="F1353" s="33">
        <v>26</v>
      </c>
    </row>
    <row r="1354" spans="1:6" x14ac:dyDescent="0.25">
      <c r="A1354" s="31" t="s">
        <v>1816</v>
      </c>
      <c r="B1354" s="32"/>
      <c r="C1354" s="19"/>
      <c r="D1354" s="19"/>
      <c r="E1354" s="19">
        <v>0</v>
      </c>
      <c r="F1354" s="33">
        <v>0</v>
      </c>
    </row>
    <row r="1355" spans="1:6" x14ac:dyDescent="0.25">
      <c r="A1355" s="31" t="s">
        <v>1817</v>
      </c>
      <c r="B1355" s="32"/>
      <c r="C1355" s="19"/>
      <c r="D1355" s="19">
        <v>19</v>
      </c>
      <c r="E1355" s="19"/>
      <c r="F1355" s="33">
        <v>19</v>
      </c>
    </row>
    <row r="1356" spans="1:6" x14ac:dyDescent="0.25">
      <c r="A1356" s="31" t="s">
        <v>1818</v>
      </c>
      <c r="B1356" s="32"/>
      <c r="C1356" s="19"/>
      <c r="D1356" s="19"/>
      <c r="E1356" s="19">
        <v>0</v>
      </c>
      <c r="F1356" s="33">
        <v>0</v>
      </c>
    </row>
    <row r="1357" spans="1:6" x14ac:dyDescent="0.25">
      <c r="A1357" s="31" t="s">
        <v>1819</v>
      </c>
      <c r="B1357" s="32"/>
      <c r="C1357" s="19"/>
      <c r="D1357" s="19">
        <v>6</v>
      </c>
      <c r="E1357" s="19"/>
      <c r="F1357" s="33">
        <v>6</v>
      </c>
    </row>
    <row r="1358" spans="1:6" x14ac:dyDescent="0.25">
      <c r="A1358" s="31" t="s">
        <v>1820</v>
      </c>
      <c r="B1358" s="32"/>
      <c r="C1358" s="19"/>
      <c r="D1358" s="19"/>
      <c r="E1358" s="19">
        <v>0</v>
      </c>
      <c r="F1358" s="33">
        <v>0</v>
      </c>
    </row>
    <row r="1359" spans="1:6" x14ac:dyDescent="0.25">
      <c r="A1359" s="31" t="s">
        <v>1821</v>
      </c>
      <c r="B1359" s="32"/>
      <c r="C1359" s="19"/>
      <c r="D1359" s="19">
        <v>7</v>
      </c>
      <c r="E1359" s="19"/>
      <c r="F1359" s="33">
        <v>7</v>
      </c>
    </row>
    <row r="1360" spans="1:6" x14ac:dyDescent="0.25">
      <c r="A1360" s="31" t="s">
        <v>1822</v>
      </c>
      <c r="B1360" s="32"/>
      <c r="C1360" s="19"/>
      <c r="D1360" s="19"/>
      <c r="E1360" s="19">
        <v>0</v>
      </c>
      <c r="F1360" s="33">
        <v>0</v>
      </c>
    </row>
    <row r="1361" spans="1:6" x14ac:dyDescent="0.25">
      <c r="A1361" s="31" t="s">
        <v>1823</v>
      </c>
      <c r="B1361" s="32"/>
      <c r="C1361" s="19"/>
      <c r="D1361" s="19">
        <v>18</v>
      </c>
      <c r="E1361" s="19"/>
      <c r="F1361" s="33">
        <v>18</v>
      </c>
    </row>
    <row r="1362" spans="1:6" x14ac:dyDescent="0.25">
      <c r="A1362" s="31" t="s">
        <v>1824</v>
      </c>
      <c r="B1362" s="32"/>
      <c r="C1362" s="19"/>
      <c r="D1362" s="19"/>
      <c r="E1362" s="19">
        <v>0</v>
      </c>
      <c r="F1362" s="33">
        <v>0</v>
      </c>
    </row>
    <row r="1363" spans="1:6" x14ac:dyDescent="0.25">
      <c r="A1363" s="31" t="s">
        <v>1825</v>
      </c>
      <c r="B1363" s="32"/>
      <c r="C1363" s="19"/>
      <c r="D1363" s="19">
        <v>2</v>
      </c>
      <c r="E1363" s="19"/>
      <c r="F1363" s="33">
        <v>2</v>
      </c>
    </row>
    <row r="1364" spans="1:6" x14ac:dyDescent="0.25">
      <c r="A1364" s="31" t="s">
        <v>1826</v>
      </c>
      <c r="B1364" s="32"/>
      <c r="C1364" s="19"/>
      <c r="D1364" s="19"/>
      <c r="E1364" s="19">
        <v>0</v>
      </c>
      <c r="F1364" s="33">
        <v>0</v>
      </c>
    </row>
    <row r="1365" spans="1:6" x14ac:dyDescent="0.25">
      <c r="A1365" s="31" t="s">
        <v>1827</v>
      </c>
      <c r="B1365" s="32"/>
      <c r="C1365" s="19"/>
      <c r="D1365" s="19">
        <v>29</v>
      </c>
      <c r="E1365" s="19"/>
      <c r="F1365" s="33">
        <v>29</v>
      </c>
    </row>
    <row r="1366" spans="1:6" x14ac:dyDescent="0.25">
      <c r="A1366" s="31" t="s">
        <v>1828</v>
      </c>
      <c r="B1366" s="32"/>
      <c r="C1366" s="19"/>
      <c r="D1366" s="19"/>
      <c r="E1366" s="19">
        <v>0</v>
      </c>
      <c r="F1366" s="33">
        <v>0</v>
      </c>
    </row>
    <row r="1367" spans="1:6" x14ac:dyDescent="0.25">
      <c r="A1367" s="31" t="s">
        <v>1829</v>
      </c>
      <c r="B1367" s="32"/>
      <c r="C1367" s="19"/>
      <c r="D1367" s="19">
        <v>7</v>
      </c>
      <c r="E1367" s="19"/>
      <c r="F1367" s="33">
        <v>7</v>
      </c>
    </row>
    <row r="1368" spans="1:6" x14ac:dyDescent="0.25">
      <c r="A1368" s="31" t="s">
        <v>1830</v>
      </c>
      <c r="B1368" s="32"/>
      <c r="C1368" s="19"/>
      <c r="D1368" s="19"/>
      <c r="E1368" s="19">
        <v>0</v>
      </c>
      <c r="F1368" s="33">
        <v>0</v>
      </c>
    </row>
    <row r="1369" spans="1:6" x14ac:dyDescent="0.25">
      <c r="A1369" s="31" t="s">
        <v>1831</v>
      </c>
      <c r="B1369" s="32"/>
      <c r="C1369" s="19"/>
      <c r="D1369" s="19">
        <v>17</v>
      </c>
      <c r="E1369" s="19"/>
      <c r="F1369" s="33">
        <v>17</v>
      </c>
    </row>
    <row r="1370" spans="1:6" x14ac:dyDescent="0.25">
      <c r="A1370" s="31" t="s">
        <v>1832</v>
      </c>
      <c r="B1370" s="32"/>
      <c r="C1370" s="19"/>
      <c r="D1370" s="19"/>
      <c r="E1370" s="19">
        <v>0</v>
      </c>
      <c r="F1370" s="33">
        <v>0</v>
      </c>
    </row>
    <row r="1371" spans="1:6" x14ac:dyDescent="0.25">
      <c r="A1371" s="31" t="s">
        <v>1833</v>
      </c>
      <c r="B1371" s="32"/>
      <c r="C1371" s="19"/>
      <c r="D1371" s="19"/>
      <c r="E1371" s="19">
        <v>0</v>
      </c>
      <c r="F1371" s="33">
        <v>0</v>
      </c>
    </row>
    <row r="1372" spans="1:6" x14ac:dyDescent="0.25">
      <c r="A1372" s="31" t="s">
        <v>1834</v>
      </c>
      <c r="B1372" s="32"/>
      <c r="C1372" s="19"/>
      <c r="D1372" s="19"/>
      <c r="E1372" s="19">
        <v>0</v>
      </c>
      <c r="F1372" s="33">
        <v>0</v>
      </c>
    </row>
    <row r="1373" spans="1:6" x14ac:dyDescent="0.25">
      <c r="A1373" s="31" t="s">
        <v>1835</v>
      </c>
      <c r="B1373" s="32"/>
      <c r="C1373" s="19"/>
      <c r="D1373" s="19">
        <v>12</v>
      </c>
      <c r="E1373" s="19"/>
      <c r="F1373" s="33">
        <v>12</v>
      </c>
    </row>
    <row r="1374" spans="1:6" x14ac:dyDescent="0.25">
      <c r="A1374" s="31" t="s">
        <v>1836</v>
      </c>
      <c r="B1374" s="32"/>
      <c r="C1374" s="19"/>
      <c r="D1374" s="19"/>
      <c r="E1374" s="19">
        <v>0</v>
      </c>
      <c r="F1374" s="33">
        <v>0</v>
      </c>
    </row>
    <row r="1375" spans="1:6" x14ac:dyDescent="0.25">
      <c r="A1375" s="31" t="s">
        <v>1837</v>
      </c>
      <c r="B1375" s="32"/>
      <c r="C1375" s="19"/>
      <c r="D1375" s="19">
        <v>21</v>
      </c>
      <c r="E1375" s="19"/>
      <c r="F1375" s="33">
        <v>21</v>
      </c>
    </row>
    <row r="1376" spans="1:6" x14ac:dyDescent="0.25">
      <c r="A1376" s="31" t="s">
        <v>1838</v>
      </c>
      <c r="B1376" s="32"/>
      <c r="C1376" s="19"/>
      <c r="D1376" s="19"/>
      <c r="E1376" s="19">
        <v>0</v>
      </c>
      <c r="F1376" s="33">
        <v>0</v>
      </c>
    </row>
    <row r="1377" spans="1:6" x14ac:dyDescent="0.25">
      <c r="A1377" s="31" t="s">
        <v>1839</v>
      </c>
      <c r="B1377" s="32"/>
      <c r="C1377" s="19"/>
      <c r="D1377" s="19">
        <v>21</v>
      </c>
      <c r="E1377" s="19"/>
      <c r="F1377" s="33">
        <v>21</v>
      </c>
    </row>
    <row r="1378" spans="1:6" x14ac:dyDescent="0.25">
      <c r="A1378" s="31" t="s">
        <v>1840</v>
      </c>
      <c r="B1378" s="32"/>
      <c r="C1378" s="19"/>
      <c r="D1378" s="19"/>
      <c r="E1378" s="19">
        <v>0</v>
      </c>
      <c r="F1378" s="33">
        <v>0</v>
      </c>
    </row>
    <row r="1379" spans="1:6" x14ac:dyDescent="0.25">
      <c r="A1379" s="31" t="s">
        <v>1841</v>
      </c>
      <c r="B1379" s="32"/>
      <c r="C1379" s="19"/>
      <c r="D1379" s="19">
        <v>26</v>
      </c>
      <c r="E1379" s="19"/>
      <c r="F1379" s="33">
        <v>26</v>
      </c>
    </row>
    <row r="1380" spans="1:6" x14ac:dyDescent="0.25">
      <c r="A1380" s="31" t="s">
        <v>1842</v>
      </c>
      <c r="B1380" s="32"/>
      <c r="C1380" s="19"/>
      <c r="D1380" s="19"/>
      <c r="E1380" s="19">
        <v>0</v>
      </c>
      <c r="F1380" s="33">
        <v>0</v>
      </c>
    </row>
    <row r="1381" spans="1:6" x14ac:dyDescent="0.25">
      <c r="A1381" s="31" t="s">
        <v>1843</v>
      </c>
      <c r="B1381" s="32"/>
      <c r="C1381" s="19"/>
      <c r="D1381" s="19">
        <v>18</v>
      </c>
      <c r="E1381" s="19"/>
      <c r="F1381" s="33">
        <v>18</v>
      </c>
    </row>
    <row r="1382" spans="1:6" x14ac:dyDescent="0.25">
      <c r="A1382" s="31" t="s">
        <v>1844</v>
      </c>
      <c r="B1382" s="32"/>
      <c r="C1382" s="19"/>
      <c r="D1382" s="19"/>
      <c r="E1382" s="19">
        <v>0</v>
      </c>
      <c r="F1382" s="33">
        <v>0</v>
      </c>
    </row>
    <row r="1383" spans="1:6" x14ac:dyDescent="0.25">
      <c r="A1383" s="31" t="s">
        <v>1845</v>
      </c>
      <c r="B1383" s="32"/>
      <c r="C1383" s="19"/>
      <c r="D1383" s="19"/>
      <c r="E1383" s="19">
        <v>0</v>
      </c>
      <c r="F1383" s="33">
        <v>0</v>
      </c>
    </row>
    <row r="1384" spans="1:6" x14ac:dyDescent="0.25">
      <c r="A1384" s="31" t="s">
        <v>1846</v>
      </c>
      <c r="B1384" s="32"/>
      <c r="C1384" s="19"/>
      <c r="D1384" s="19"/>
      <c r="E1384" s="19">
        <v>0</v>
      </c>
      <c r="F1384" s="33">
        <v>0</v>
      </c>
    </row>
    <row r="1385" spans="1:6" x14ac:dyDescent="0.25">
      <c r="A1385" s="31" t="s">
        <v>1847</v>
      </c>
      <c r="B1385" s="32"/>
      <c r="C1385" s="19"/>
      <c r="D1385" s="19"/>
      <c r="E1385" s="19">
        <v>0</v>
      </c>
      <c r="F1385" s="33">
        <v>0</v>
      </c>
    </row>
    <row r="1386" spans="1:6" x14ac:dyDescent="0.25">
      <c r="A1386" s="31" t="s">
        <v>1848</v>
      </c>
      <c r="B1386" s="32"/>
      <c r="C1386" s="19"/>
      <c r="D1386" s="19"/>
      <c r="E1386" s="19">
        <v>0</v>
      </c>
      <c r="F1386" s="33">
        <v>0</v>
      </c>
    </row>
    <row r="1387" spans="1:6" x14ac:dyDescent="0.25">
      <c r="A1387" s="31" t="s">
        <v>1849</v>
      </c>
      <c r="B1387" s="32"/>
      <c r="C1387" s="19"/>
      <c r="D1387" s="19">
        <v>23</v>
      </c>
      <c r="E1387" s="19"/>
      <c r="F1387" s="33">
        <v>23</v>
      </c>
    </row>
    <row r="1388" spans="1:6" x14ac:dyDescent="0.25">
      <c r="A1388" s="31" t="s">
        <v>1850</v>
      </c>
      <c r="B1388" s="32"/>
      <c r="C1388" s="19"/>
      <c r="D1388" s="19"/>
      <c r="E1388" s="19">
        <v>0</v>
      </c>
      <c r="F1388" s="33">
        <v>0</v>
      </c>
    </row>
    <row r="1389" spans="1:6" x14ac:dyDescent="0.25">
      <c r="A1389" s="31" t="s">
        <v>1851</v>
      </c>
      <c r="B1389" s="32"/>
      <c r="C1389" s="19"/>
      <c r="D1389" s="19">
        <v>14</v>
      </c>
      <c r="E1389" s="19"/>
      <c r="F1389" s="33">
        <v>14</v>
      </c>
    </row>
    <row r="1390" spans="1:6" x14ac:dyDescent="0.25">
      <c r="A1390" s="31" t="s">
        <v>1852</v>
      </c>
      <c r="B1390" s="32"/>
      <c r="C1390" s="19"/>
      <c r="D1390" s="19"/>
      <c r="E1390" s="19">
        <v>0</v>
      </c>
      <c r="F1390" s="33">
        <v>0</v>
      </c>
    </row>
    <row r="1391" spans="1:6" x14ac:dyDescent="0.25">
      <c r="A1391" s="31" t="s">
        <v>1853</v>
      </c>
      <c r="B1391" s="32"/>
      <c r="C1391" s="19"/>
      <c r="D1391" s="19">
        <v>6</v>
      </c>
      <c r="E1391" s="19"/>
      <c r="F1391" s="33">
        <v>6</v>
      </c>
    </row>
    <row r="1392" spans="1:6" x14ac:dyDescent="0.25">
      <c r="A1392" s="31" t="s">
        <v>1854</v>
      </c>
      <c r="B1392" s="32"/>
      <c r="C1392" s="19"/>
      <c r="D1392" s="19"/>
      <c r="E1392" s="19">
        <v>0</v>
      </c>
      <c r="F1392" s="33">
        <v>0</v>
      </c>
    </row>
    <row r="1393" spans="1:6" x14ac:dyDescent="0.25">
      <c r="A1393" s="31" t="s">
        <v>1855</v>
      </c>
      <c r="B1393" s="32"/>
      <c r="C1393" s="19"/>
      <c r="D1393" s="19">
        <v>3</v>
      </c>
      <c r="E1393" s="19"/>
      <c r="F1393" s="33">
        <v>3</v>
      </c>
    </row>
    <row r="1394" spans="1:6" x14ac:dyDescent="0.25">
      <c r="A1394" s="31" t="s">
        <v>1856</v>
      </c>
      <c r="B1394" s="32"/>
      <c r="C1394" s="19"/>
      <c r="D1394" s="19"/>
      <c r="E1394" s="19">
        <v>0</v>
      </c>
      <c r="F1394" s="33">
        <v>0</v>
      </c>
    </row>
    <row r="1395" spans="1:6" x14ac:dyDescent="0.25">
      <c r="A1395" s="31" t="s">
        <v>1857</v>
      </c>
      <c r="B1395" s="32"/>
      <c r="C1395" s="19"/>
      <c r="D1395" s="19">
        <v>7</v>
      </c>
      <c r="E1395" s="19"/>
      <c r="F1395" s="33">
        <v>7</v>
      </c>
    </row>
    <row r="1396" spans="1:6" x14ac:dyDescent="0.25">
      <c r="A1396" s="31" t="s">
        <v>1858</v>
      </c>
      <c r="B1396" s="32"/>
      <c r="C1396" s="19"/>
      <c r="D1396" s="19"/>
      <c r="E1396" s="19">
        <v>0</v>
      </c>
      <c r="F1396" s="33">
        <v>0</v>
      </c>
    </row>
    <row r="1397" spans="1:6" x14ac:dyDescent="0.25">
      <c r="A1397" s="31" t="s">
        <v>1859</v>
      </c>
      <c r="B1397" s="32"/>
      <c r="C1397" s="19"/>
      <c r="D1397" s="19"/>
      <c r="E1397" s="19">
        <v>0</v>
      </c>
      <c r="F1397" s="33">
        <v>0</v>
      </c>
    </row>
    <row r="1398" spans="1:6" x14ac:dyDescent="0.25">
      <c r="A1398" s="31" t="s">
        <v>1860</v>
      </c>
      <c r="B1398" s="32"/>
      <c r="C1398" s="19"/>
      <c r="D1398" s="19"/>
      <c r="E1398" s="19">
        <v>0</v>
      </c>
      <c r="F1398" s="33">
        <v>0</v>
      </c>
    </row>
    <row r="1399" spans="1:6" x14ac:dyDescent="0.25">
      <c r="A1399" s="31" t="s">
        <v>1861</v>
      </c>
      <c r="B1399" s="32"/>
      <c r="C1399" s="19"/>
      <c r="D1399" s="19">
        <v>11</v>
      </c>
      <c r="E1399" s="19"/>
      <c r="F1399" s="33">
        <v>11</v>
      </c>
    </row>
    <row r="1400" spans="1:6" x14ac:dyDescent="0.25">
      <c r="A1400" s="31" t="s">
        <v>1862</v>
      </c>
      <c r="B1400" s="32"/>
      <c r="C1400" s="19"/>
      <c r="D1400" s="19"/>
      <c r="E1400" s="19">
        <v>0</v>
      </c>
      <c r="F1400" s="33">
        <v>0</v>
      </c>
    </row>
    <row r="1401" spans="1:6" x14ac:dyDescent="0.25">
      <c r="A1401" s="31" t="s">
        <v>1863</v>
      </c>
      <c r="B1401" s="32"/>
      <c r="C1401" s="19"/>
      <c r="D1401" s="19">
        <v>21</v>
      </c>
      <c r="E1401" s="19"/>
      <c r="F1401" s="33">
        <v>21</v>
      </c>
    </row>
    <row r="1402" spans="1:6" x14ac:dyDescent="0.25">
      <c r="A1402" s="31" t="s">
        <v>1864</v>
      </c>
      <c r="B1402" s="32"/>
      <c r="C1402" s="19"/>
      <c r="D1402" s="19"/>
      <c r="E1402" s="19">
        <v>0</v>
      </c>
      <c r="F1402" s="33">
        <v>0</v>
      </c>
    </row>
    <row r="1403" spans="1:6" x14ac:dyDescent="0.25">
      <c r="A1403" s="31" t="s">
        <v>1865</v>
      </c>
      <c r="B1403" s="32"/>
      <c r="C1403" s="19"/>
      <c r="D1403" s="19">
        <v>4</v>
      </c>
      <c r="E1403" s="19"/>
      <c r="F1403" s="33">
        <v>4</v>
      </c>
    </row>
    <row r="1404" spans="1:6" x14ac:dyDescent="0.25">
      <c r="A1404" s="31" t="s">
        <v>1866</v>
      </c>
      <c r="B1404" s="32"/>
      <c r="C1404" s="19"/>
      <c r="D1404" s="19"/>
      <c r="E1404" s="19">
        <v>0</v>
      </c>
      <c r="F1404" s="33">
        <v>0</v>
      </c>
    </row>
    <row r="1405" spans="1:6" x14ac:dyDescent="0.25">
      <c r="A1405" s="31" t="s">
        <v>1867</v>
      </c>
      <c r="B1405" s="32"/>
      <c r="C1405" s="19"/>
      <c r="D1405" s="19"/>
      <c r="E1405" s="19">
        <v>0</v>
      </c>
      <c r="F1405" s="33">
        <v>0</v>
      </c>
    </row>
    <row r="1406" spans="1:6" x14ac:dyDescent="0.25">
      <c r="A1406" s="31" t="s">
        <v>1868</v>
      </c>
      <c r="B1406" s="32"/>
      <c r="C1406" s="19"/>
      <c r="D1406" s="19"/>
      <c r="E1406" s="19">
        <v>0</v>
      </c>
      <c r="F1406" s="33">
        <v>0</v>
      </c>
    </row>
    <row r="1407" spans="1:6" x14ac:dyDescent="0.25">
      <c r="A1407" s="31" t="s">
        <v>1869</v>
      </c>
      <c r="B1407" s="32"/>
      <c r="C1407" s="19"/>
      <c r="D1407" s="19">
        <v>25</v>
      </c>
      <c r="E1407" s="19"/>
      <c r="F1407" s="33">
        <v>25</v>
      </c>
    </row>
    <row r="1408" spans="1:6" x14ac:dyDescent="0.25">
      <c r="A1408" s="31" t="s">
        <v>1870</v>
      </c>
      <c r="B1408" s="32"/>
      <c r="C1408" s="19"/>
      <c r="D1408" s="19"/>
      <c r="E1408" s="19">
        <v>0</v>
      </c>
      <c r="F1408" s="33">
        <v>0</v>
      </c>
    </row>
    <row r="1409" spans="1:6" x14ac:dyDescent="0.25">
      <c r="A1409" s="31" t="s">
        <v>1871</v>
      </c>
      <c r="B1409" s="32"/>
      <c r="C1409" s="19"/>
      <c r="D1409" s="19">
        <v>9</v>
      </c>
      <c r="E1409" s="19"/>
      <c r="F1409" s="33">
        <v>9</v>
      </c>
    </row>
    <row r="1410" spans="1:6" x14ac:dyDescent="0.25">
      <c r="A1410" s="31" t="s">
        <v>1872</v>
      </c>
      <c r="B1410" s="32"/>
      <c r="C1410" s="19"/>
      <c r="D1410" s="19"/>
      <c r="E1410" s="19">
        <v>0</v>
      </c>
      <c r="F1410" s="33">
        <v>0</v>
      </c>
    </row>
    <row r="1411" spans="1:6" x14ac:dyDescent="0.25">
      <c r="A1411" s="31" t="s">
        <v>1873</v>
      </c>
      <c r="B1411" s="32"/>
      <c r="C1411" s="19"/>
      <c r="D1411" s="19">
        <v>9</v>
      </c>
      <c r="E1411" s="19"/>
      <c r="F1411" s="33">
        <v>9</v>
      </c>
    </row>
    <row r="1412" spans="1:6" x14ac:dyDescent="0.25">
      <c r="A1412" s="31" t="s">
        <v>4522</v>
      </c>
      <c r="B1412" s="32"/>
      <c r="C1412" s="19"/>
      <c r="D1412" s="19"/>
      <c r="E1412" s="19">
        <v>0</v>
      </c>
      <c r="F1412" s="33">
        <v>0</v>
      </c>
    </row>
    <row r="1413" spans="1:6" x14ac:dyDescent="0.25">
      <c r="A1413" s="31" t="s">
        <v>4523</v>
      </c>
      <c r="B1413" s="32"/>
      <c r="C1413" s="19"/>
      <c r="D1413" s="19"/>
      <c r="E1413" s="19">
        <v>0</v>
      </c>
      <c r="F1413" s="33">
        <v>0</v>
      </c>
    </row>
    <row r="1414" spans="1:6" x14ac:dyDescent="0.25">
      <c r="A1414" s="31" t="s">
        <v>4524</v>
      </c>
      <c r="B1414" s="32"/>
      <c r="C1414" s="19"/>
      <c r="D1414" s="19"/>
      <c r="E1414" s="19">
        <v>0</v>
      </c>
      <c r="F1414" s="33">
        <v>0</v>
      </c>
    </row>
    <row r="1415" spans="1:6" x14ac:dyDescent="0.25">
      <c r="A1415" s="31" t="s">
        <v>4525</v>
      </c>
      <c r="B1415" s="32"/>
      <c r="C1415" s="19"/>
      <c r="D1415" s="19"/>
      <c r="E1415" s="19">
        <v>0</v>
      </c>
      <c r="F1415" s="33">
        <v>0</v>
      </c>
    </row>
    <row r="1416" spans="1:6" x14ac:dyDescent="0.25">
      <c r="A1416" s="31" t="s">
        <v>4526</v>
      </c>
      <c r="B1416" s="32"/>
      <c r="C1416" s="19"/>
      <c r="D1416" s="19"/>
      <c r="E1416" s="19">
        <v>0</v>
      </c>
      <c r="F1416" s="33">
        <v>0</v>
      </c>
    </row>
    <row r="1417" spans="1:6" x14ac:dyDescent="0.25">
      <c r="A1417" s="31" t="s">
        <v>4527</v>
      </c>
      <c r="B1417" s="32"/>
      <c r="C1417" s="19"/>
      <c r="D1417" s="19"/>
      <c r="E1417" s="19">
        <v>0</v>
      </c>
      <c r="F1417" s="33">
        <v>0</v>
      </c>
    </row>
    <row r="1418" spans="1:6" x14ac:dyDescent="0.25">
      <c r="A1418" s="31" t="s">
        <v>4528</v>
      </c>
      <c r="B1418" s="32"/>
      <c r="C1418" s="19"/>
      <c r="D1418" s="19"/>
      <c r="E1418" s="19">
        <v>0</v>
      </c>
      <c r="F1418" s="33">
        <v>0</v>
      </c>
    </row>
    <row r="1419" spans="1:6" x14ac:dyDescent="0.25">
      <c r="A1419" s="31" t="s">
        <v>4529</v>
      </c>
      <c r="B1419" s="32"/>
      <c r="C1419" s="19"/>
      <c r="D1419" s="19"/>
      <c r="E1419" s="19">
        <v>0</v>
      </c>
      <c r="F1419" s="33">
        <v>0</v>
      </c>
    </row>
    <row r="1420" spans="1:6" x14ac:dyDescent="0.25">
      <c r="A1420" s="31" t="s">
        <v>4530</v>
      </c>
      <c r="B1420" s="32"/>
      <c r="C1420" s="19"/>
      <c r="D1420" s="19"/>
      <c r="E1420" s="19">
        <v>0</v>
      </c>
      <c r="F1420" s="33">
        <v>0</v>
      </c>
    </row>
    <row r="1421" spans="1:6" x14ac:dyDescent="0.25">
      <c r="A1421" s="31" t="s">
        <v>4531</v>
      </c>
      <c r="B1421" s="32"/>
      <c r="C1421" s="19"/>
      <c r="D1421" s="19"/>
      <c r="E1421" s="19">
        <v>0</v>
      </c>
      <c r="F1421" s="33">
        <v>0</v>
      </c>
    </row>
    <row r="1422" spans="1:6" x14ac:dyDescent="0.25">
      <c r="A1422" s="31" t="s">
        <v>4532</v>
      </c>
      <c r="B1422" s="32"/>
      <c r="C1422" s="19"/>
      <c r="D1422" s="19"/>
      <c r="E1422" s="19">
        <v>0</v>
      </c>
      <c r="F1422" s="33">
        <v>0</v>
      </c>
    </row>
    <row r="1423" spans="1:6" x14ac:dyDescent="0.25">
      <c r="A1423" s="31" t="s">
        <v>4533</v>
      </c>
      <c r="B1423" s="32"/>
      <c r="C1423" s="19"/>
      <c r="D1423" s="19">
        <v>27</v>
      </c>
      <c r="E1423" s="19"/>
      <c r="F1423" s="33">
        <v>27</v>
      </c>
    </row>
    <row r="1424" spans="1:6" x14ac:dyDescent="0.25">
      <c r="A1424" s="31" t="s">
        <v>4534</v>
      </c>
      <c r="B1424" s="32"/>
      <c r="C1424" s="19"/>
      <c r="D1424" s="19"/>
      <c r="E1424" s="19">
        <v>0</v>
      </c>
      <c r="F1424" s="33">
        <v>0</v>
      </c>
    </row>
    <row r="1425" spans="1:6" x14ac:dyDescent="0.25">
      <c r="A1425" s="31" t="s">
        <v>4535</v>
      </c>
      <c r="B1425" s="32"/>
      <c r="C1425" s="19"/>
      <c r="D1425" s="19">
        <v>18</v>
      </c>
      <c r="E1425" s="19"/>
      <c r="F1425" s="33">
        <v>18</v>
      </c>
    </row>
    <row r="1426" spans="1:6" x14ac:dyDescent="0.25">
      <c r="A1426" s="31" t="s">
        <v>4536</v>
      </c>
      <c r="B1426" s="32"/>
      <c r="C1426" s="19"/>
      <c r="D1426" s="19"/>
      <c r="E1426" s="19">
        <v>0</v>
      </c>
      <c r="F1426" s="33">
        <v>0</v>
      </c>
    </row>
    <row r="1427" spans="1:6" x14ac:dyDescent="0.25">
      <c r="A1427" s="31" t="s">
        <v>4537</v>
      </c>
      <c r="B1427" s="32"/>
      <c r="C1427" s="19"/>
      <c r="D1427" s="19">
        <v>30</v>
      </c>
      <c r="E1427" s="19"/>
      <c r="F1427" s="33">
        <v>30</v>
      </c>
    </row>
    <row r="1428" spans="1:6" x14ac:dyDescent="0.25">
      <c r="A1428" s="31" t="s">
        <v>4538</v>
      </c>
      <c r="B1428" s="32"/>
      <c r="C1428" s="19"/>
      <c r="D1428" s="19"/>
      <c r="E1428" s="19">
        <v>0</v>
      </c>
      <c r="F1428" s="33">
        <v>0</v>
      </c>
    </row>
    <row r="1429" spans="1:6" x14ac:dyDescent="0.25">
      <c r="A1429" s="31" t="s">
        <v>4539</v>
      </c>
      <c r="B1429" s="32"/>
      <c r="C1429" s="19"/>
      <c r="D1429" s="19">
        <v>17</v>
      </c>
      <c r="E1429" s="19"/>
      <c r="F1429" s="33">
        <v>17</v>
      </c>
    </row>
    <row r="1430" spans="1:6" x14ac:dyDescent="0.25">
      <c r="A1430" s="31" t="s">
        <v>4540</v>
      </c>
      <c r="B1430" s="32"/>
      <c r="C1430" s="19"/>
      <c r="D1430" s="19"/>
      <c r="E1430" s="19">
        <v>0</v>
      </c>
      <c r="F1430" s="33">
        <v>0</v>
      </c>
    </row>
    <row r="1431" spans="1:6" x14ac:dyDescent="0.25">
      <c r="A1431" s="31" t="s">
        <v>4541</v>
      </c>
      <c r="B1431" s="32"/>
      <c r="C1431" s="19"/>
      <c r="D1431" s="19"/>
      <c r="E1431" s="19">
        <v>0</v>
      </c>
      <c r="F1431" s="33">
        <v>0</v>
      </c>
    </row>
    <row r="1432" spans="1:6" x14ac:dyDescent="0.25">
      <c r="A1432" s="31" t="s">
        <v>4542</v>
      </c>
      <c r="B1432" s="32"/>
      <c r="C1432" s="19"/>
      <c r="D1432" s="19"/>
      <c r="E1432" s="19">
        <v>0</v>
      </c>
      <c r="F1432" s="33">
        <v>0</v>
      </c>
    </row>
    <row r="1433" spans="1:6" x14ac:dyDescent="0.25">
      <c r="A1433" s="31" t="s">
        <v>4543</v>
      </c>
      <c r="B1433" s="32"/>
      <c r="C1433" s="19"/>
      <c r="D1433" s="19">
        <v>8</v>
      </c>
      <c r="E1433" s="19"/>
      <c r="F1433" s="33">
        <v>8</v>
      </c>
    </row>
    <row r="1434" spans="1:6" x14ac:dyDescent="0.25">
      <c r="A1434" s="31" t="s">
        <v>4544</v>
      </c>
      <c r="B1434" s="32"/>
      <c r="C1434" s="19"/>
      <c r="D1434" s="19"/>
      <c r="E1434" s="19">
        <v>0</v>
      </c>
      <c r="F1434" s="33">
        <v>0</v>
      </c>
    </row>
    <row r="1435" spans="1:6" x14ac:dyDescent="0.25">
      <c r="A1435" s="31" t="s">
        <v>4545</v>
      </c>
      <c r="B1435" s="32"/>
      <c r="C1435" s="19"/>
      <c r="D1435" s="19">
        <v>32</v>
      </c>
      <c r="E1435" s="19"/>
      <c r="F1435" s="33">
        <v>32</v>
      </c>
    </row>
    <row r="1436" spans="1:6" x14ac:dyDescent="0.25">
      <c r="A1436" s="31" t="s">
        <v>4546</v>
      </c>
      <c r="B1436" s="32"/>
      <c r="C1436" s="19"/>
      <c r="D1436" s="19"/>
      <c r="E1436" s="19">
        <v>0</v>
      </c>
      <c r="F1436" s="33">
        <v>0</v>
      </c>
    </row>
    <row r="1437" spans="1:6" x14ac:dyDescent="0.25">
      <c r="A1437" s="31" t="s">
        <v>4547</v>
      </c>
      <c r="B1437" s="32"/>
      <c r="C1437" s="19"/>
      <c r="D1437" s="19"/>
      <c r="E1437" s="19">
        <v>0</v>
      </c>
      <c r="F1437" s="33">
        <v>0</v>
      </c>
    </row>
    <row r="1438" spans="1:6" x14ac:dyDescent="0.25">
      <c r="A1438" s="31" t="s">
        <v>4548</v>
      </c>
      <c r="B1438" s="32"/>
      <c r="C1438" s="19"/>
      <c r="D1438" s="19"/>
      <c r="E1438" s="19">
        <v>0</v>
      </c>
      <c r="F1438" s="33">
        <v>0</v>
      </c>
    </row>
    <row r="1439" spans="1:6" x14ac:dyDescent="0.25">
      <c r="A1439" s="31" t="s">
        <v>4549</v>
      </c>
      <c r="B1439" s="32"/>
      <c r="C1439" s="19"/>
      <c r="D1439" s="19"/>
      <c r="E1439" s="19">
        <v>0</v>
      </c>
      <c r="F1439" s="33">
        <v>0</v>
      </c>
    </row>
    <row r="1440" spans="1:6" x14ac:dyDescent="0.25">
      <c r="A1440" s="31" t="s">
        <v>4550</v>
      </c>
      <c r="B1440" s="32"/>
      <c r="C1440" s="19"/>
      <c r="D1440" s="19"/>
      <c r="E1440" s="19">
        <v>0</v>
      </c>
      <c r="F1440" s="33">
        <v>0</v>
      </c>
    </row>
    <row r="1441" spans="1:6" x14ac:dyDescent="0.25">
      <c r="A1441" s="31" t="s">
        <v>4551</v>
      </c>
      <c r="B1441" s="32"/>
      <c r="C1441" s="19"/>
      <c r="D1441" s="19"/>
      <c r="E1441" s="19">
        <v>0</v>
      </c>
      <c r="F1441" s="33">
        <v>0</v>
      </c>
    </row>
    <row r="1442" spans="1:6" x14ac:dyDescent="0.25">
      <c r="A1442" s="31" t="s">
        <v>4552</v>
      </c>
      <c r="B1442" s="32"/>
      <c r="C1442" s="19"/>
      <c r="D1442" s="19"/>
      <c r="E1442" s="19">
        <v>0</v>
      </c>
      <c r="F1442" s="33">
        <v>0</v>
      </c>
    </row>
    <row r="1443" spans="1:6" x14ac:dyDescent="0.25">
      <c r="A1443" s="31" t="s">
        <v>4553</v>
      </c>
      <c r="B1443" s="32"/>
      <c r="C1443" s="19"/>
      <c r="D1443" s="19">
        <v>32</v>
      </c>
      <c r="E1443" s="19"/>
      <c r="F1443" s="33">
        <v>32</v>
      </c>
    </row>
    <row r="1444" spans="1:6" x14ac:dyDescent="0.25">
      <c r="A1444" s="31" t="s">
        <v>4554</v>
      </c>
      <c r="B1444" s="32"/>
      <c r="C1444" s="19"/>
      <c r="D1444" s="19"/>
      <c r="E1444" s="19">
        <v>0</v>
      </c>
      <c r="F1444" s="33">
        <v>0</v>
      </c>
    </row>
    <row r="1445" spans="1:6" x14ac:dyDescent="0.25">
      <c r="A1445" s="31" t="s">
        <v>4555</v>
      </c>
      <c r="B1445" s="32"/>
      <c r="C1445" s="19"/>
      <c r="D1445" s="19">
        <v>13</v>
      </c>
      <c r="E1445" s="19"/>
      <c r="F1445" s="33">
        <v>13</v>
      </c>
    </row>
    <row r="1446" spans="1:6" x14ac:dyDescent="0.25">
      <c r="A1446" s="31" t="s">
        <v>4556</v>
      </c>
      <c r="B1446" s="32"/>
      <c r="C1446" s="19"/>
      <c r="D1446" s="19"/>
      <c r="E1446" s="19">
        <v>0</v>
      </c>
      <c r="F1446" s="33">
        <v>0</v>
      </c>
    </row>
    <row r="1447" spans="1:6" x14ac:dyDescent="0.25">
      <c r="A1447" s="31" t="s">
        <v>4557</v>
      </c>
      <c r="B1447" s="32"/>
      <c r="C1447" s="19"/>
      <c r="D1447" s="19">
        <v>19</v>
      </c>
      <c r="E1447" s="19"/>
      <c r="F1447" s="33">
        <v>19</v>
      </c>
    </row>
    <row r="1448" spans="1:6" x14ac:dyDescent="0.25">
      <c r="A1448" s="31" t="s">
        <v>4558</v>
      </c>
      <c r="B1448" s="32"/>
      <c r="C1448" s="19"/>
      <c r="D1448" s="19"/>
      <c r="E1448" s="19">
        <v>0</v>
      </c>
      <c r="F1448" s="33">
        <v>0</v>
      </c>
    </row>
    <row r="1449" spans="1:6" x14ac:dyDescent="0.25">
      <c r="A1449" s="31" t="s">
        <v>4559</v>
      </c>
      <c r="B1449" s="32"/>
      <c r="C1449" s="19"/>
      <c r="D1449" s="19">
        <v>36</v>
      </c>
      <c r="E1449" s="19"/>
      <c r="F1449" s="33">
        <v>36</v>
      </c>
    </row>
    <row r="1450" spans="1:6" x14ac:dyDescent="0.25">
      <c r="A1450" s="31" t="s">
        <v>4560</v>
      </c>
      <c r="B1450" s="32"/>
      <c r="C1450" s="19"/>
      <c r="D1450" s="19"/>
      <c r="E1450" s="19">
        <v>0</v>
      </c>
      <c r="F1450" s="33">
        <v>0</v>
      </c>
    </row>
    <row r="1451" spans="1:6" x14ac:dyDescent="0.25">
      <c r="A1451" s="31" t="s">
        <v>4561</v>
      </c>
      <c r="B1451" s="32"/>
      <c r="C1451" s="19"/>
      <c r="D1451" s="19"/>
      <c r="E1451" s="19">
        <v>0</v>
      </c>
      <c r="F1451" s="33">
        <v>0</v>
      </c>
    </row>
    <row r="1452" spans="1:6" x14ac:dyDescent="0.25">
      <c r="A1452" s="31" t="s">
        <v>4562</v>
      </c>
      <c r="B1452" s="32"/>
      <c r="C1452" s="19"/>
      <c r="D1452" s="19"/>
      <c r="E1452" s="19">
        <v>0</v>
      </c>
      <c r="F1452" s="33">
        <v>0</v>
      </c>
    </row>
    <row r="1453" spans="1:6" x14ac:dyDescent="0.25">
      <c r="A1453" s="31" t="s">
        <v>4563</v>
      </c>
      <c r="B1453" s="32"/>
      <c r="C1453" s="19"/>
      <c r="D1453" s="19"/>
      <c r="E1453" s="19">
        <v>0</v>
      </c>
      <c r="F1453" s="33">
        <v>0</v>
      </c>
    </row>
    <row r="1454" spans="1:6" x14ac:dyDescent="0.25">
      <c r="A1454" s="31" t="s">
        <v>4564</v>
      </c>
      <c r="B1454" s="32"/>
      <c r="C1454" s="19"/>
      <c r="D1454" s="19"/>
      <c r="E1454" s="19">
        <v>0</v>
      </c>
      <c r="F1454" s="33">
        <v>0</v>
      </c>
    </row>
    <row r="1455" spans="1:6" x14ac:dyDescent="0.25">
      <c r="A1455" s="31" t="s">
        <v>4565</v>
      </c>
      <c r="B1455" s="32"/>
      <c r="C1455" s="19"/>
      <c r="D1455" s="19"/>
      <c r="E1455" s="19">
        <v>0</v>
      </c>
      <c r="F1455" s="33">
        <v>0</v>
      </c>
    </row>
    <row r="1456" spans="1:6" x14ac:dyDescent="0.25">
      <c r="A1456" s="31" t="s">
        <v>4566</v>
      </c>
      <c r="B1456" s="32"/>
      <c r="C1456" s="19"/>
      <c r="D1456" s="19"/>
      <c r="E1456" s="19">
        <v>0</v>
      </c>
      <c r="F1456" s="33">
        <v>0</v>
      </c>
    </row>
    <row r="1457" spans="1:6" x14ac:dyDescent="0.25">
      <c r="A1457" s="31" t="s">
        <v>4567</v>
      </c>
      <c r="B1457" s="32"/>
      <c r="C1457" s="19"/>
      <c r="D1457" s="19"/>
      <c r="E1457" s="19">
        <v>0</v>
      </c>
      <c r="F1457" s="33">
        <v>0</v>
      </c>
    </row>
    <row r="1458" spans="1:6" x14ac:dyDescent="0.25">
      <c r="A1458" s="31" t="s">
        <v>4568</v>
      </c>
      <c r="B1458" s="32"/>
      <c r="C1458" s="19"/>
      <c r="D1458" s="19"/>
      <c r="E1458" s="19">
        <v>0</v>
      </c>
      <c r="F1458" s="33">
        <v>0</v>
      </c>
    </row>
    <row r="1459" spans="1:6" x14ac:dyDescent="0.25">
      <c r="A1459" s="31" t="s">
        <v>4569</v>
      </c>
      <c r="B1459" s="32"/>
      <c r="C1459" s="19"/>
      <c r="D1459" s="19">
        <v>20</v>
      </c>
      <c r="E1459" s="19"/>
      <c r="F1459" s="33">
        <v>20</v>
      </c>
    </row>
    <row r="1460" spans="1:6" x14ac:dyDescent="0.25">
      <c r="A1460" s="31" t="s">
        <v>4570</v>
      </c>
      <c r="B1460" s="32"/>
      <c r="C1460" s="19"/>
      <c r="D1460" s="19"/>
      <c r="E1460" s="19">
        <v>0</v>
      </c>
      <c r="F1460" s="33">
        <v>0</v>
      </c>
    </row>
    <row r="1461" spans="1:6" x14ac:dyDescent="0.25">
      <c r="A1461" s="31" t="s">
        <v>4571</v>
      </c>
      <c r="B1461" s="32"/>
      <c r="C1461" s="19"/>
      <c r="D1461" s="19">
        <v>29</v>
      </c>
      <c r="E1461" s="19"/>
      <c r="F1461" s="33">
        <v>29</v>
      </c>
    </row>
    <row r="1462" spans="1:6" x14ac:dyDescent="0.25">
      <c r="A1462" s="31" t="s">
        <v>4572</v>
      </c>
      <c r="B1462" s="32"/>
      <c r="C1462" s="19"/>
      <c r="D1462" s="19"/>
      <c r="E1462" s="19">
        <v>0</v>
      </c>
      <c r="F1462" s="33">
        <v>0</v>
      </c>
    </row>
    <row r="1463" spans="1:6" x14ac:dyDescent="0.25">
      <c r="A1463" s="31" t="s">
        <v>4573</v>
      </c>
      <c r="B1463" s="32"/>
      <c r="C1463" s="19"/>
      <c r="D1463" s="19">
        <v>27</v>
      </c>
      <c r="E1463" s="19"/>
      <c r="F1463" s="33">
        <v>27</v>
      </c>
    </row>
    <row r="1464" spans="1:6" x14ac:dyDescent="0.25">
      <c r="A1464" s="31" t="s">
        <v>4574</v>
      </c>
      <c r="B1464" s="32"/>
      <c r="C1464" s="19"/>
      <c r="D1464" s="19"/>
      <c r="E1464" s="19">
        <v>0</v>
      </c>
      <c r="F1464" s="33">
        <v>0</v>
      </c>
    </row>
    <row r="1465" spans="1:6" x14ac:dyDescent="0.25">
      <c r="A1465" s="31" t="s">
        <v>4575</v>
      </c>
      <c r="B1465" s="32"/>
      <c r="C1465" s="19"/>
      <c r="D1465" s="19"/>
      <c r="E1465" s="19">
        <v>0</v>
      </c>
      <c r="F1465" s="33">
        <v>0</v>
      </c>
    </row>
    <row r="1466" spans="1:6" x14ac:dyDescent="0.25">
      <c r="A1466" s="31" t="s">
        <v>4576</v>
      </c>
      <c r="B1466" s="32"/>
      <c r="C1466" s="19"/>
      <c r="D1466" s="19"/>
      <c r="E1466" s="19">
        <v>0</v>
      </c>
      <c r="F1466" s="33">
        <v>0</v>
      </c>
    </row>
    <row r="1467" spans="1:6" x14ac:dyDescent="0.25">
      <c r="A1467" s="31" t="s">
        <v>4577</v>
      </c>
      <c r="B1467" s="32"/>
      <c r="C1467" s="19"/>
      <c r="D1467" s="19">
        <v>38</v>
      </c>
      <c r="E1467" s="19"/>
      <c r="F1467" s="33">
        <v>38</v>
      </c>
    </row>
    <row r="1468" spans="1:6" x14ac:dyDescent="0.25">
      <c r="A1468" s="31" t="s">
        <v>4578</v>
      </c>
      <c r="B1468" s="32"/>
      <c r="C1468" s="19"/>
      <c r="D1468" s="19"/>
      <c r="E1468" s="19">
        <v>0</v>
      </c>
      <c r="F1468" s="33">
        <v>0</v>
      </c>
    </row>
    <row r="1469" spans="1:6" x14ac:dyDescent="0.25">
      <c r="A1469" s="31" t="s">
        <v>4579</v>
      </c>
      <c r="B1469" s="32"/>
      <c r="C1469" s="19"/>
      <c r="D1469" s="19">
        <v>23</v>
      </c>
      <c r="E1469" s="19"/>
      <c r="F1469" s="33">
        <v>23</v>
      </c>
    </row>
    <row r="1470" spans="1:6" x14ac:dyDescent="0.25">
      <c r="A1470" s="31" t="s">
        <v>4580</v>
      </c>
      <c r="B1470" s="32"/>
      <c r="C1470" s="19"/>
      <c r="D1470" s="19"/>
      <c r="E1470" s="19">
        <v>0</v>
      </c>
      <c r="F1470" s="33">
        <v>0</v>
      </c>
    </row>
    <row r="1471" spans="1:6" x14ac:dyDescent="0.25">
      <c r="A1471" s="31" t="s">
        <v>4581</v>
      </c>
      <c r="B1471" s="32"/>
      <c r="C1471" s="19"/>
      <c r="D1471" s="19">
        <v>8</v>
      </c>
      <c r="E1471" s="19"/>
      <c r="F1471" s="33">
        <v>8</v>
      </c>
    </row>
    <row r="1472" spans="1:6" x14ac:dyDescent="0.25">
      <c r="A1472" s="31" t="s">
        <v>4582</v>
      </c>
      <c r="B1472" s="32"/>
      <c r="C1472" s="19"/>
      <c r="D1472" s="19"/>
      <c r="E1472" s="19">
        <v>0</v>
      </c>
      <c r="F1472" s="33">
        <v>0</v>
      </c>
    </row>
    <row r="1473" spans="1:6" x14ac:dyDescent="0.25">
      <c r="A1473" s="31" t="s">
        <v>4583</v>
      </c>
      <c r="B1473" s="32"/>
      <c r="C1473" s="19"/>
      <c r="D1473" s="19">
        <v>30</v>
      </c>
      <c r="E1473" s="19"/>
      <c r="F1473" s="33">
        <v>30</v>
      </c>
    </row>
    <row r="1474" spans="1:6" x14ac:dyDescent="0.25">
      <c r="A1474" s="31" t="s">
        <v>4584</v>
      </c>
      <c r="B1474" s="32"/>
      <c r="C1474" s="19"/>
      <c r="D1474" s="19"/>
      <c r="E1474" s="19">
        <v>0</v>
      </c>
      <c r="F1474" s="33">
        <v>0</v>
      </c>
    </row>
    <row r="1475" spans="1:6" x14ac:dyDescent="0.25">
      <c r="A1475" s="31" t="s">
        <v>4585</v>
      </c>
      <c r="B1475" s="32"/>
      <c r="C1475" s="19"/>
      <c r="D1475" s="19">
        <v>38</v>
      </c>
      <c r="E1475" s="19"/>
      <c r="F1475" s="33">
        <v>38</v>
      </c>
    </row>
    <row r="1476" spans="1:6" x14ac:dyDescent="0.25">
      <c r="A1476" s="31" t="s">
        <v>4586</v>
      </c>
      <c r="B1476" s="32"/>
      <c r="C1476" s="19"/>
      <c r="D1476" s="19"/>
      <c r="E1476" s="19">
        <v>0</v>
      </c>
      <c r="F1476" s="33">
        <v>0</v>
      </c>
    </row>
    <row r="1477" spans="1:6" x14ac:dyDescent="0.25">
      <c r="A1477" s="31" t="s">
        <v>4587</v>
      </c>
      <c r="B1477" s="32"/>
      <c r="C1477" s="19"/>
      <c r="D1477" s="19">
        <v>20</v>
      </c>
      <c r="E1477" s="19"/>
      <c r="F1477" s="33">
        <v>20</v>
      </c>
    </row>
    <row r="1478" spans="1:6" x14ac:dyDescent="0.25">
      <c r="A1478" s="31" t="s">
        <v>4588</v>
      </c>
      <c r="B1478" s="32"/>
      <c r="C1478" s="19"/>
      <c r="D1478" s="19"/>
      <c r="E1478" s="19">
        <v>0</v>
      </c>
      <c r="F1478" s="33">
        <v>0</v>
      </c>
    </row>
    <row r="1479" spans="1:6" x14ac:dyDescent="0.25">
      <c r="A1479" s="31" t="s">
        <v>4589</v>
      </c>
      <c r="B1479" s="32"/>
      <c r="C1479" s="19"/>
      <c r="D1479" s="19">
        <v>11</v>
      </c>
      <c r="E1479" s="19"/>
      <c r="F1479" s="33">
        <v>11</v>
      </c>
    </row>
    <row r="1480" spans="1:6" x14ac:dyDescent="0.25">
      <c r="A1480" s="31" t="s">
        <v>4590</v>
      </c>
      <c r="B1480" s="32"/>
      <c r="C1480" s="19"/>
      <c r="D1480" s="19"/>
      <c r="E1480" s="19">
        <v>0</v>
      </c>
      <c r="F1480" s="33">
        <v>0</v>
      </c>
    </row>
    <row r="1481" spans="1:6" x14ac:dyDescent="0.25">
      <c r="A1481" s="31" t="s">
        <v>4591</v>
      </c>
      <c r="B1481" s="32"/>
      <c r="C1481" s="19"/>
      <c r="D1481" s="19">
        <v>23</v>
      </c>
      <c r="E1481" s="19"/>
      <c r="F1481" s="33">
        <v>23</v>
      </c>
    </row>
    <row r="1482" spans="1:6" x14ac:dyDescent="0.25">
      <c r="A1482" s="31" t="s">
        <v>4592</v>
      </c>
      <c r="B1482" s="32"/>
      <c r="C1482" s="19"/>
      <c r="D1482" s="19"/>
      <c r="E1482" s="19">
        <v>0</v>
      </c>
      <c r="F1482" s="33">
        <v>0</v>
      </c>
    </row>
    <row r="1483" spans="1:6" x14ac:dyDescent="0.25">
      <c r="A1483" s="31" t="s">
        <v>4593</v>
      </c>
      <c r="B1483" s="32"/>
      <c r="C1483" s="19"/>
      <c r="D1483" s="19"/>
      <c r="E1483" s="19">
        <v>0</v>
      </c>
      <c r="F1483" s="33">
        <v>0</v>
      </c>
    </row>
    <row r="1484" spans="1:6" x14ac:dyDescent="0.25">
      <c r="A1484" s="31" t="s">
        <v>4594</v>
      </c>
      <c r="B1484" s="32"/>
      <c r="C1484" s="19"/>
      <c r="D1484" s="19"/>
      <c r="E1484" s="19">
        <v>0</v>
      </c>
      <c r="F1484" s="33">
        <v>0</v>
      </c>
    </row>
    <row r="1485" spans="1:6" x14ac:dyDescent="0.25">
      <c r="A1485" s="31" t="s">
        <v>4595</v>
      </c>
      <c r="B1485" s="32"/>
      <c r="C1485" s="19"/>
      <c r="D1485" s="19">
        <v>20</v>
      </c>
      <c r="E1485" s="19"/>
      <c r="F1485" s="33">
        <v>20</v>
      </c>
    </row>
    <row r="1486" spans="1:6" x14ac:dyDescent="0.25">
      <c r="A1486" s="31" t="s">
        <v>4596</v>
      </c>
      <c r="B1486" s="32"/>
      <c r="C1486" s="19"/>
      <c r="D1486" s="19"/>
      <c r="E1486" s="19">
        <v>0</v>
      </c>
      <c r="F1486" s="33">
        <v>0</v>
      </c>
    </row>
    <row r="1487" spans="1:6" x14ac:dyDescent="0.25">
      <c r="A1487" s="31" t="s">
        <v>4597</v>
      </c>
      <c r="B1487" s="32"/>
      <c r="C1487" s="19"/>
      <c r="D1487" s="19"/>
      <c r="E1487" s="19">
        <v>0</v>
      </c>
      <c r="F1487" s="33">
        <v>0</v>
      </c>
    </row>
    <row r="1488" spans="1:6" x14ac:dyDescent="0.25">
      <c r="A1488" s="31" t="s">
        <v>4598</v>
      </c>
      <c r="B1488" s="32"/>
      <c r="C1488" s="19"/>
      <c r="D1488" s="19"/>
      <c r="E1488" s="19">
        <v>0</v>
      </c>
      <c r="F1488" s="33">
        <v>0</v>
      </c>
    </row>
    <row r="1489" spans="1:6" x14ac:dyDescent="0.25">
      <c r="A1489" s="31" t="s">
        <v>4599</v>
      </c>
      <c r="B1489" s="32"/>
      <c r="C1489" s="19"/>
      <c r="D1489" s="19"/>
      <c r="E1489" s="19">
        <v>0</v>
      </c>
      <c r="F1489" s="33">
        <v>0</v>
      </c>
    </row>
    <row r="1490" spans="1:6" x14ac:dyDescent="0.25">
      <c r="A1490" s="31" t="s">
        <v>4600</v>
      </c>
      <c r="B1490" s="32"/>
      <c r="C1490" s="19"/>
      <c r="D1490" s="19"/>
      <c r="E1490" s="19">
        <v>0</v>
      </c>
      <c r="F1490" s="33">
        <v>0</v>
      </c>
    </row>
    <row r="1491" spans="1:6" x14ac:dyDescent="0.25">
      <c r="A1491" s="31" t="s">
        <v>4601</v>
      </c>
      <c r="B1491" s="32"/>
      <c r="C1491" s="19"/>
      <c r="D1491" s="19">
        <v>25</v>
      </c>
      <c r="E1491" s="19"/>
      <c r="F1491" s="33">
        <v>25</v>
      </c>
    </row>
    <row r="1492" spans="1:6" x14ac:dyDescent="0.25">
      <c r="A1492" s="31" t="s">
        <v>4602</v>
      </c>
      <c r="B1492" s="32"/>
      <c r="C1492" s="19"/>
      <c r="D1492" s="19"/>
      <c r="E1492" s="19">
        <v>0</v>
      </c>
      <c r="F1492" s="33">
        <v>0</v>
      </c>
    </row>
    <row r="1493" spans="1:6" x14ac:dyDescent="0.25">
      <c r="A1493" s="31" t="s">
        <v>4603</v>
      </c>
      <c r="B1493" s="32"/>
      <c r="C1493" s="19"/>
      <c r="D1493" s="19">
        <v>27</v>
      </c>
      <c r="E1493" s="19"/>
      <c r="F1493" s="33">
        <v>27</v>
      </c>
    </row>
    <row r="1494" spans="1:6" x14ac:dyDescent="0.25">
      <c r="A1494" s="31" t="s">
        <v>4604</v>
      </c>
      <c r="B1494" s="32"/>
      <c r="C1494" s="19"/>
      <c r="D1494" s="19"/>
      <c r="E1494" s="19">
        <v>0</v>
      </c>
      <c r="F1494" s="33">
        <v>0</v>
      </c>
    </row>
    <row r="1495" spans="1:6" x14ac:dyDescent="0.25">
      <c r="A1495" s="31" t="s">
        <v>4605</v>
      </c>
      <c r="B1495" s="32"/>
      <c r="C1495" s="19"/>
      <c r="D1495" s="19"/>
      <c r="E1495" s="19">
        <v>0</v>
      </c>
      <c r="F1495" s="33">
        <v>0</v>
      </c>
    </row>
    <row r="1496" spans="1:6" x14ac:dyDescent="0.25">
      <c r="A1496" s="31" t="s">
        <v>4606</v>
      </c>
      <c r="B1496" s="32"/>
      <c r="C1496" s="19"/>
      <c r="D1496" s="19"/>
      <c r="E1496" s="19">
        <v>0</v>
      </c>
      <c r="F1496" s="33">
        <v>0</v>
      </c>
    </row>
    <row r="1497" spans="1:6" x14ac:dyDescent="0.25">
      <c r="A1497" s="31" t="s">
        <v>2199</v>
      </c>
      <c r="B1497" s="32"/>
      <c r="C1497" s="19"/>
      <c r="D1497" s="19"/>
      <c r="E1497" s="19">
        <v>0</v>
      </c>
      <c r="F1497" s="33">
        <v>0</v>
      </c>
    </row>
    <row r="1498" spans="1:6" x14ac:dyDescent="0.25">
      <c r="A1498" s="31" t="s">
        <v>2200</v>
      </c>
      <c r="B1498" s="32"/>
      <c r="C1498" s="19"/>
      <c r="D1498" s="19"/>
      <c r="E1498" s="19">
        <v>0</v>
      </c>
      <c r="F1498" s="33">
        <v>0</v>
      </c>
    </row>
    <row r="1499" spans="1:6" x14ac:dyDescent="0.25">
      <c r="A1499" s="31" t="s">
        <v>2201</v>
      </c>
      <c r="B1499" s="32"/>
      <c r="C1499" s="19"/>
      <c r="D1499" s="19"/>
      <c r="E1499" s="19">
        <v>0</v>
      </c>
      <c r="F1499" s="33">
        <v>0</v>
      </c>
    </row>
    <row r="1500" spans="1:6" x14ac:dyDescent="0.25">
      <c r="A1500" s="31" t="s">
        <v>2202</v>
      </c>
      <c r="B1500" s="32"/>
      <c r="C1500" s="19"/>
      <c r="D1500" s="19"/>
      <c r="E1500" s="19">
        <v>0</v>
      </c>
      <c r="F1500" s="33">
        <v>0</v>
      </c>
    </row>
    <row r="1501" spans="1:6" x14ac:dyDescent="0.25">
      <c r="A1501" s="31" t="s">
        <v>2203</v>
      </c>
      <c r="B1501" s="32"/>
      <c r="C1501" s="19"/>
      <c r="D1501" s="19"/>
      <c r="E1501" s="19">
        <v>0</v>
      </c>
      <c r="F1501" s="33">
        <v>0</v>
      </c>
    </row>
    <row r="1502" spans="1:6" x14ac:dyDescent="0.25">
      <c r="A1502" s="31" t="s">
        <v>2204</v>
      </c>
      <c r="B1502" s="32"/>
      <c r="C1502" s="19"/>
      <c r="D1502" s="19"/>
      <c r="E1502" s="19">
        <v>0</v>
      </c>
      <c r="F1502" s="33">
        <v>0</v>
      </c>
    </row>
    <row r="1503" spans="1:6" x14ac:dyDescent="0.25">
      <c r="A1503" s="31" t="s">
        <v>2205</v>
      </c>
      <c r="B1503" s="32"/>
      <c r="C1503" s="19"/>
      <c r="D1503" s="19"/>
      <c r="E1503" s="19">
        <v>0</v>
      </c>
      <c r="F1503" s="33">
        <v>0</v>
      </c>
    </row>
    <row r="1504" spans="1:6" x14ac:dyDescent="0.25">
      <c r="A1504" s="31" t="s">
        <v>2206</v>
      </c>
      <c r="B1504" s="32"/>
      <c r="C1504" s="19"/>
      <c r="D1504" s="19"/>
      <c r="E1504" s="19">
        <v>0</v>
      </c>
      <c r="F1504" s="33">
        <v>0</v>
      </c>
    </row>
    <row r="1505" spans="1:6" x14ac:dyDescent="0.25">
      <c r="A1505" s="31" t="s">
        <v>2207</v>
      </c>
      <c r="B1505" s="32"/>
      <c r="C1505" s="19"/>
      <c r="D1505" s="19">
        <v>29</v>
      </c>
      <c r="E1505" s="19"/>
      <c r="F1505" s="33">
        <v>29</v>
      </c>
    </row>
    <row r="1506" spans="1:6" x14ac:dyDescent="0.25">
      <c r="A1506" s="31" t="s">
        <v>2208</v>
      </c>
      <c r="B1506" s="32"/>
      <c r="C1506" s="19"/>
      <c r="D1506" s="19"/>
      <c r="E1506" s="19">
        <v>0</v>
      </c>
      <c r="F1506" s="33">
        <v>0</v>
      </c>
    </row>
    <row r="1507" spans="1:6" x14ac:dyDescent="0.25">
      <c r="A1507" s="31" t="s">
        <v>2209</v>
      </c>
      <c r="B1507" s="32"/>
      <c r="C1507" s="19"/>
      <c r="D1507" s="19">
        <v>38</v>
      </c>
      <c r="E1507" s="19"/>
      <c r="F1507" s="33">
        <v>38</v>
      </c>
    </row>
    <row r="1508" spans="1:6" x14ac:dyDescent="0.25">
      <c r="A1508" s="31" t="s">
        <v>2210</v>
      </c>
      <c r="B1508" s="32"/>
      <c r="C1508" s="19"/>
      <c r="D1508" s="19"/>
      <c r="E1508" s="19">
        <v>0</v>
      </c>
      <c r="F1508" s="33">
        <v>0</v>
      </c>
    </row>
    <row r="1509" spans="1:6" x14ac:dyDescent="0.25">
      <c r="A1509" s="31" t="s">
        <v>2211</v>
      </c>
      <c r="B1509" s="32"/>
      <c r="C1509" s="19"/>
      <c r="D1509" s="19"/>
      <c r="E1509" s="19">
        <v>0</v>
      </c>
      <c r="F1509" s="33">
        <v>0</v>
      </c>
    </row>
    <row r="1510" spans="1:6" x14ac:dyDescent="0.25">
      <c r="A1510" s="31" t="s">
        <v>2212</v>
      </c>
      <c r="B1510" s="32"/>
      <c r="C1510" s="19"/>
      <c r="D1510" s="19"/>
      <c r="E1510" s="19">
        <v>0</v>
      </c>
      <c r="F1510" s="33">
        <v>0</v>
      </c>
    </row>
    <row r="1511" spans="1:6" x14ac:dyDescent="0.25">
      <c r="A1511" s="31" t="s">
        <v>2213</v>
      </c>
      <c r="B1511" s="32"/>
      <c r="C1511" s="19">
        <v>8</v>
      </c>
      <c r="D1511" s="19">
        <v>29</v>
      </c>
      <c r="E1511" s="19"/>
      <c r="F1511" s="33">
        <v>37</v>
      </c>
    </row>
    <row r="1512" spans="1:6" x14ac:dyDescent="0.25">
      <c r="A1512" s="31" t="s">
        <v>2214</v>
      </c>
      <c r="B1512" s="32"/>
      <c r="C1512" s="19"/>
      <c r="D1512" s="19"/>
      <c r="E1512" s="19">
        <v>0</v>
      </c>
      <c r="F1512" s="33">
        <v>0</v>
      </c>
    </row>
    <row r="1513" spans="1:6" x14ac:dyDescent="0.25">
      <c r="A1513" s="31" t="s">
        <v>2215</v>
      </c>
      <c r="B1513" s="32"/>
      <c r="C1513" s="19"/>
      <c r="D1513" s="19"/>
      <c r="E1513" s="19">
        <v>0</v>
      </c>
      <c r="F1513" s="33">
        <v>0</v>
      </c>
    </row>
    <row r="1514" spans="1:6" x14ac:dyDescent="0.25">
      <c r="A1514" s="31" t="s">
        <v>2216</v>
      </c>
      <c r="B1514" s="32"/>
      <c r="C1514" s="19"/>
      <c r="D1514" s="19"/>
      <c r="E1514" s="19">
        <v>0</v>
      </c>
      <c r="F1514" s="33">
        <v>0</v>
      </c>
    </row>
    <row r="1515" spans="1:6" x14ac:dyDescent="0.25">
      <c r="A1515" s="31" t="s">
        <v>2217</v>
      </c>
      <c r="B1515" s="32"/>
      <c r="C1515" s="19"/>
      <c r="D1515" s="19">
        <v>22</v>
      </c>
      <c r="E1515" s="19"/>
      <c r="F1515" s="33">
        <v>22</v>
      </c>
    </row>
    <row r="1516" spans="1:6" x14ac:dyDescent="0.25">
      <c r="A1516" s="31" t="s">
        <v>2218</v>
      </c>
      <c r="B1516" s="32"/>
      <c r="C1516" s="19"/>
      <c r="D1516" s="19"/>
      <c r="E1516" s="19">
        <v>0</v>
      </c>
      <c r="F1516" s="33">
        <v>0</v>
      </c>
    </row>
    <row r="1517" spans="1:6" x14ac:dyDescent="0.25">
      <c r="A1517" s="31" t="s">
        <v>2219</v>
      </c>
      <c r="B1517" s="32"/>
      <c r="C1517" s="19"/>
      <c r="D1517" s="19"/>
      <c r="E1517" s="19">
        <v>0</v>
      </c>
      <c r="F1517" s="33">
        <v>0</v>
      </c>
    </row>
    <row r="1518" spans="1:6" x14ac:dyDescent="0.25">
      <c r="A1518" s="31" t="s">
        <v>2220</v>
      </c>
      <c r="B1518" s="32"/>
      <c r="C1518" s="19"/>
      <c r="D1518" s="19"/>
      <c r="E1518" s="19">
        <v>0</v>
      </c>
      <c r="F1518" s="33">
        <v>0</v>
      </c>
    </row>
    <row r="1519" spans="1:6" x14ac:dyDescent="0.25">
      <c r="A1519" s="31" t="s">
        <v>2221</v>
      </c>
      <c r="B1519" s="32"/>
      <c r="C1519" s="19"/>
      <c r="D1519" s="19">
        <v>42</v>
      </c>
      <c r="E1519" s="19"/>
      <c r="F1519" s="33">
        <v>42</v>
      </c>
    </row>
    <row r="1520" spans="1:6" x14ac:dyDescent="0.25">
      <c r="A1520" s="31" t="s">
        <v>2222</v>
      </c>
      <c r="B1520" s="32"/>
      <c r="C1520" s="19"/>
      <c r="D1520" s="19"/>
      <c r="E1520" s="19">
        <v>0</v>
      </c>
      <c r="F1520" s="33">
        <v>0</v>
      </c>
    </row>
    <row r="1521" spans="1:6" x14ac:dyDescent="0.25">
      <c r="A1521" s="31" t="s">
        <v>2223</v>
      </c>
      <c r="B1521" s="32"/>
      <c r="C1521" s="19"/>
      <c r="D1521" s="19">
        <v>32</v>
      </c>
      <c r="E1521" s="19"/>
      <c r="F1521" s="33">
        <v>32</v>
      </c>
    </row>
    <row r="1522" spans="1:6" x14ac:dyDescent="0.25">
      <c r="A1522" s="31" t="s">
        <v>2224</v>
      </c>
      <c r="B1522" s="32"/>
      <c r="C1522" s="19"/>
      <c r="D1522" s="19"/>
      <c r="E1522" s="19">
        <v>0</v>
      </c>
      <c r="F1522" s="33">
        <v>0</v>
      </c>
    </row>
    <row r="1523" spans="1:6" x14ac:dyDescent="0.25">
      <c r="A1523" s="31" t="s">
        <v>2225</v>
      </c>
      <c r="B1523" s="32"/>
      <c r="C1523" s="19"/>
      <c r="D1523" s="19">
        <v>22</v>
      </c>
      <c r="E1523" s="19"/>
      <c r="F1523" s="33">
        <v>22</v>
      </c>
    </row>
    <row r="1524" spans="1:6" x14ac:dyDescent="0.25">
      <c r="A1524" s="31" t="s">
        <v>2226</v>
      </c>
      <c r="B1524" s="32"/>
      <c r="C1524" s="19"/>
      <c r="D1524" s="19"/>
      <c r="E1524" s="19">
        <v>0</v>
      </c>
      <c r="F1524" s="33">
        <v>0</v>
      </c>
    </row>
    <row r="1525" spans="1:6" x14ac:dyDescent="0.25">
      <c r="A1525" s="31" t="s">
        <v>2227</v>
      </c>
      <c r="B1525" s="32"/>
      <c r="C1525" s="19"/>
      <c r="D1525" s="19">
        <v>39</v>
      </c>
      <c r="E1525" s="19"/>
      <c r="F1525" s="33">
        <v>39</v>
      </c>
    </row>
    <row r="1526" spans="1:6" x14ac:dyDescent="0.25">
      <c r="A1526" s="31" t="s">
        <v>2228</v>
      </c>
      <c r="B1526" s="32"/>
      <c r="C1526" s="19"/>
      <c r="D1526" s="19"/>
      <c r="E1526" s="19">
        <v>0</v>
      </c>
      <c r="F1526" s="33">
        <v>0</v>
      </c>
    </row>
    <row r="1527" spans="1:6" x14ac:dyDescent="0.25">
      <c r="A1527" s="31" t="s">
        <v>2229</v>
      </c>
      <c r="B1527" s="32"/>
      <c r="C1527" s="19"/>
      <c r="D1527" s="19"/>
      <c r="E1527" s="19">
        <v>0</v>
      </c>
      <c r="F1527" s="33">
        <v>0</v>
      </c>
    </row>
    <row r="1528" spans="1:6" x14ac:dyDescent="0.25">
      <c r="A1528" s="31" t="s">
        <v>2230</v>
      </c>
      <c r="B1528" s="32"/>
      <c r="C1528" s="19"/>
      <c r="D1528" s="19"/>
      <c r="E1528" s="19">
        <v>0</v>
      </c>
      <c r="F1528" s="33">
        <v>0</v>
      </c>
    </row>
    <row r="1529" spans="1:6" x14ac:dyDescent="0.25">
      <c r="A1529" s="31" t="s">
        <v>2231</v>
      </c>
      <c r="B1529" s="32"/>
      <c r="C1529" s="19"/>
      <c r="D1529" s="19">
        <v>18</v>
      </c>
      <c r="E1529" s="19"/>
      <c r="F1529" s="33">
        <v>18</v>
      </c>
    </row>
    <row r="1530" spans="1:6" x14ac:dyDescent="0.25">
      <c r="A1530" s="31" t="s">
        <v>2232</v>
      </c>
      <c r="B1530" s="32"/>
      <c r="C1530" s="19"/>
      <c r="D1530" s="19"/>
      <c r="E1530" s="19">
        <v>0</v>
      </c>
      <c r="F1530" s="33">
        <v>0</v>
      </c>
    </row>
    <row r="1531" spans="1:6" x14ac:dyDescent="0.25">
      <c r="A1531" s="31" t="s">
        <v>2233</v>
      </c>
      <c r="B1531" s="32"/>
      <c r="C1531" s="19"/>
      <c r="D1531" s="19">
        <v>13</v>
      </c>
      <c r="E1531" s="19"/>
      <c r="F1531" s="33">
        <v>13</v>
      </c>
    </row>
    <row r="1532" spans="1:6" x14ac:dyDescent="0.25">
      <c r="A1532" s="31" t="s">
        <v>2234</v>
      </c>
      <c r="B1532" s="32"/>
      <c r="C1532" s="19"/>
      <c r="D1532" s="19"/>
      <c r="E1532" s="19">
        <v>0</v>
      </c>
      <c r="F1532" s="33">
        <v>0</v>
      </c>
    </row>
    <row r="1533" spans="1:6" x14ac:dyDescent="0.25">
      <c r="A1533" s="31" t="s">
        <v>2235</v>
      </c>
      <c r="B1533" s="32"/>
      <c r="C1533" s="19"/>
      <c r="D1533" s="19">
        <v>14</v>
      </c>
      <c r="E1533" s="19"/>
      <c r="F1533" s="33">
        <v>14</v>
      </c>
    </row>
    <row r="1534" spans="1:6" x14ac:dyDescent="0.25">
      <c r="A1534" s="31" t="s">
        <v>2236</v>
      </c>
      <c r="B1534" s="32"/>
      <c r="C1534" s="19"/>
      <c r="D1534" s="19"/>
      <c r="E1534" s="19">
        <v>0</v>
      </c>
      <c r="F1534" s="33">
        <v>0</v>
      </c>
    </row>
    <row r="1535" spans="1:6" x14ac:dyDescent="0.25">
      <c r="A1535" s="31" t="s">
        <v>2237</v>
      </c>
      <c r="B1535" s="32"/>
      <c r="C1535" s="19"/>
      <c r="D1535" s="19">
        <v>15</v>
      </c>
      <c r="E1535" s="19"/>
      <c r="F1535" s="33">
        <v>15</v>
      </c>
    </row>
    <row r="1536" spans="1:6" x14ac:dyDescent="0.25">
      <c r="A1536" s="31" t="s">
        <v>2238</v>
      </c>
      <c r="B1536" s="32"/>
      <c r="C1536" s="19"/>
      <c r="D1536" s="19"/>
      <c r="E1536" s="19">
        <v>0</v>
      </c>
      <c r="F1536" s="33">
        <v>0</v>
      </c>
    </row>
    <row r="1537" spans="1:6" x14ac:dyDescent="0.25">
      <c r="A1537" s="31" t="s">
        <v>2239</v>
      </c>
      <c r="B1537" s="32"/>
      <c r="C1537" s="19"/>
      <c r="D1537" s="19">
        <v>26</v>
      </c>
      <c r="E1537" s="19"/>
      <c r="F1537" s="33">
        <v>26</v>
      </c>
    </row>
    <row r="1538" spans="1:6" x14ac:dyDescent="0.25">
      <c r="A1538" s="31" t="s">
        <v>2240</v>
      </c>
      <c r="B1538" s="32"/>
      <c r="C1538" s="19"/>
      <c r="D1538" s="19"/>
      <c r="E1538" s="19">
        <v>0</v>
      </c>
      <c r="F1538" s="33">
        <v>0</v>
      </c>
    </row>
    <row r="1539" spans="1:6" x14ac:dyDescent="0.25">
      <c r="A1539" s="31" t="s">
        <v>2241</v>
      </c>
      <c r="B1539" s="32"/>
      <c r="C1539" s="19"/>
      <c r="D1539" s="19"/>
      <c r="E1539" s="19">
        <v>0</v>
      </c>
      <c r="F1539" s="33">
        <v>0</v>
      </c>
    </row>
    <row r="1540" spans="1:6" x14ac:dyDescent="0.25">
      <c r="A1540" s="31" t="s">
        <v>2242</v>
      </c>
      <c r="B1540" s="32"/>
      <c r="C1540" s="19"/>
      <c r="D1540" s="19"/>
      <c r="E1540" s="19">
        <v>0</v>
      </c>
      <c r="F1540" s="33">
        <v>0</v>
      </c>
    </row>
    <row r="1541" spans="1:6" x14ac:dyDescent="0.25">
      <c r="A1541" s="31" t="s">
        <v>2243</v>
      </c>
      <c r="B1541" s="32"/>
      <c r="C1541" s="19"/>
      <c r="D1541" s="19">
        <v>35</v>
      </c>
      <c r="E1541" s="19"/>
      <c r="F1541" s="33">
        <v>35</v>
      </c>
    </row>
    <row r="1542" spans="1:6" x14ac:dyDescent="0.25">
      <c r="A1542" s="31" t="s">
        <v>2244</v>
      </c>
      <c r="B1542" s="32"/>
      <c r="C1542" s="19"/>
      <c r="D1542" s="19"/>
      <c r="E1542" s="19">
        <v>0</v>
      </c>
      <c r="F1542" s="33">
        <v>0</v>
      </c>
    </row>
    <row r="1543" spans="1:6" x14ac:dyDescent="0.25">
      <c r="A1543" s="31" t="s">
        <v>2245</v>
      </c>
      <c r="B1543" s="32"/>
      <c r="C1543" s="19"/>
      <c r="D1543" s="19">
        <v>19</v>
      </c>
      <c r="E1543" s="19"/>
      <c r="F1543" s="33">
        <v>19</v>
      </c>
    </row>
    <row r="1544" spans="1:6" x14ac:dyDescent="0.25">
      <c r="A1544" s="31" t="s">
        <v>2246</v>
      </c>
      <c r="B1544" s="32"/>
      <c r="C1544" s="19"/>
      <c r="D1544" s="19"/>
      <c r="E1544" s="19">
        <v>0</v>
      </c>
      <c r="F1544" s="33">
        <v>0</v>
      </c>
    </row>
    <row r="1545" spans="1:6" x14ac:dyDescent="0.25">
      <c r="A1545" s="31" t="s">
        <v>2247</v>
      </c>
      <c r="B1545" s="32"/>
      <c r="C1545" s="19"/>
      <c r="D1545" s="19">
        <v>16</v>
      </c>
      <c r="E1545" s="19"/>
      <c r="F1545" s="33">
        <v>16</v>
      </c>
    </row>
    <row r="1546" spans="1:6" x14ac:dyDescent="0.25">
      <c r="A1546" s="31" t="s">
        <v>2248</v>
      </c>
      <c r="B1546" s="32"/>
      <c r="C1546" s="19"/>
      <c r="D1546" s="19"/>
      <c r="E1546" s="19">
        <v>0</v>
      </c>
      <c r="F1546" s="33">
        <v>0</v>
      </c>
    </row>
    <row r="1547" spans="1:6" x14ac:dyDescent="0.25">
      <c r="A1547" s="31" t="s">
        <v>2249</v>
      </c>
      <c r="B1547" s="32"/>
      <c r="C1547" s="19"/>
      <c r="D1547" s="19">
        <v>25</v>
      </c>
      <c r="E1547" s="19"/>
      <c r="F1547" s="33">
        <v>25</v>
      </c>
    </row>
    <row r="1548" spans="1:6" x14ac:dyDescent="0.25">
      <c r="A1548" s="31" t="s">
        <v>2250</v>
      </c>
      <c r="B1548" s="32"/>
      <c r="C1548" s="19"/>
      <c r="D1548" s="19"/>
      <c r="E1548" s="19">
        <v>0</v>
      </c>
      <c r="F1548" s="33">
        <v>0</v>
      </c>
    </row>
    <row r="1549" spans="1:6" x14ac:dyDescent="0.25">
      <c r="A1549" s="31" t="s">
        <v>2251</v>
      </c>
      <c r="B1549" s="32"/>
      <c r="C1549" s="19"/>
      <c r="D1549" s="19">
        <v>27</v>
      </c>
      <c r="E1549" s="19"/>
      <c r="F1549" s="33">
        <v>27</v>
      </c>
    </row>
    <row r="1550" spans="1:6" x14ac:dyDescent="0.25">
      <c r="A1550" s="31" t="s">
        <v>2252</v>
      </c>
      <c r="B1550" s="32"/>
      <c r="C1550" s="19"/>
      <c r="D1550" s="19"/>
      <c r="E1550" s="19">
        <v>0</v>
      </c>
      <c r="F1550" s="33">
        <v>0</v>
      </c>
    </row>
    <row r="1551" spans="1:6" x14ac:dyDescent="0.25">
      <c r="A1551" s="31" t="s">
        <v>2253</v>
      </c>
      <c r="B1551" s="32"/>
      <c r="C1551" s="19"/>
      <c r="D1551" s="19">
        <v>12</v>
      </c>
      <c r="E1551" s="19"/>
      <c r="F1551" s="33">
        <v>12</v>
      </c>
    </row>
    <row r="1552" spans="1:6" x14ac:dyDescent="0.25">
      <c r="A1552" s="31" t="s">
        <v>2254</v>
      </c>
      <c r="B1552" s="32"/>
      <c r="C1552" s="19"/>
      <c r="D1552" s="19"/>
      <c r="E1552" s="19">
        <v>0</v>
      </c>
      <c r="F1552" s="33">
        <v>0</v>
      </c>
    </row>
    <row r="1553" spans="1:6" x14ac:dyDescent="0.25">
      <c r="A1553" s="31" t="s">
        <v>2255</v>
      </c>
      <c r="B1553" s="32"/>
      <c r="C1553" s="19"/>
      <c r="D1553" s="19"/>
      <c r="E1553" s="19">
        <v>0</v>
      </c>
      <c r="F1553" s="33">
        <v>0</v>
      </c>
    </row>
    <row r="1554" spans="1:6" x14ac:dyDescent="0.25">
      <c r="A1554" s="31" t="s">
        <v>2256</v>
      </c>
      <c r="B1554" s="32"/>
      <c r="C1554" s="19"/>
      <c r="D1554" s="19"/>
      <c r="E1554" s="19">
        <v>0</v>
      </c>
      <c r="F1554" s="33">
        <v>0</v>
      </c>
    </row>
    <row r="1555" spans="1:6" x14ac:dyDescent="0.25">
      <c r="A1555" s="31" t="s">
        <v>2257</v>
      </c>
      <c r="B1555" s="32"/>
      <c r="C1555" s="19"/>
      <c r="D1555" s="19"/>
      <c r="E1555" s="19">
        <v>0</v>
      </c>
      <c r="F1555" s="33">
        <v>0</v>
      </c>
    </row>
    <row r="1556" spans="1:6" x14ac:dyDescent="0.25">
      <c r="A1556" s="31" t="s">
        <v>2258</v>
      </c>
      <c r="B1556" s="32"/>
      <c r="C1556" s="19"/>
      <c r="D1556" s="19"/>
      <c r="E1556" s="19">
        <v>0</v>
      </c>
      <c r="F1556" s="33">
        <v>0</v>
      </c>
    </row>
    <row r="1557" spans="1:6" x14ac:dyDescent="0.25">
      <c r="A1557" s="31" t="s">
        <v>2259</v>
      </c>
      <c r="B1557" s="32"/>
      <c r="C1557" s="19"/>
      <c r="D1557" s="19">
        <v>41</v>
      </c>
      <c r="E1557" s="19"/>
      <c r="F1557" s="33">
        <v>41</v>
      </c>
    </row>
    <row r="1558" spans="1:6" x14ac:dyDescent="0.25">
      <c r="A1558" s="31" t="s">
        <v>2260</v>
      </c>
      <c r="B1558" s="32"/>
      <c r="C1558" s="19"/>
      <c r="D1558" s="19"/>
      <c r="E1558" s="19">
        <v>0</v>
      </c>
      <c r="F1558" s="33">
        <v>0</v>
      </c>
    </row>
    <row r="1559" spans="1:6" x14ac:dyDescent="0.25">
      <c r="A1559" s="31" t="s">
        <v>2261</v>
      </c>
      <c r="B1559" s="32"/>
      <c r="C1559" s="19"/>
      <c r="D1559" s="19"/>
      <c r="E1559" s="19">
        <v>0</v>
      </c>
      <c r="F1559" s="33">
        <v>0</v>
      </c>
    </row>
    <row r="1560" spans="1:6" x14ac:dyDescent="0.25">
      <c r="A1560" s="31" t="s">
        <v>2262</v>
      </c>
      <c r="B1560" s="32"/>
      <c r="C1560" s="19"/>
      <c r="D1560" s="19"/>
      <c r="E1560" s="19">
        <v>0</v>
      </c>
      <c r="F1560" s="33">
        <v>0</v>
      </c>
    </row>
    <row r="1561" spans="1:6" x14ac:dyDescent="0.25">
      <c r="A1561" s="31" t="s">
        <v>2263</v>
      </c>
      <c r="B1561" s="32"/>
      <c r="C1561" s="19"/>
      <c r="D1561" s="19"/>
      <c r="E1561" s="19">
        <v>0</v>
      </c>
      <c r="F1561" s="33">
        <v>0</v>
      </c>
    </row>
    <row r="1562" spans="1:6" x14ac:dyDescent="0.25">
      <c r="A1562" s="31" t="s">
        <v>2264</v>
      </c>
      <c r="B1562" s="32"/>
      <c r="C1562" s="19"/>
      <c r="D1562" s="19"/>
      <c r="E1562" s="19">
        <v>0</v>
      </c>
      <c r="F1562" s="33">
        <v>0</v>
      </c>
    </row>
    <row r="1563" spans="1:6" x14ac:dyDescent="0.25">
      <c r="A1563" s="31" t="s">
        <v>2265</v>
      </c>
      <c r="B1563" s="32"/>
      <c r="C1563" s="19"/>
      <c r="D1563" s="19"/>
      <c r="E1563" s="19">
        <v>0</v>
      </c>
      <c r="F1563" s="33">
        <v>0</v>
      </c>
    </row>
    <row r="1564" spans="1:6" x14ac:dyDescent="0.25">
      <c r="A1564" s="31" t="s">
        <v>2266</v>
      </c>
      <c r="B1564" s="32"/>
      <c r="C1564" s="19"/>
      <c r="D1564" s="19"/>
      <c r="E1564" s="19">
        <v>0</v>
      </c>
      <c r="F1564" s="33">
        <v>0</v>
      </c>
    </row>
    <row r="1565" spans="1:6" x14ac:dyDescent="0.25">
      <c r="A1565" s="31" t="s">
        <v>2267</v>
      </c>
      <c r="B1565" s="32"/>
      <c r="C1565" s="19"/>
      <c r="D1565" s="19">
        <v>44</v>
      </c>
      <c r="E1565" s="19"/>
      <c r="F1565" s="33">
        <v>44</v>
      </c>
    </row>
    <row r="1566" spans="1:6" x14ac:dyDescent="0.25">
      <c r="A1566" s="31" t="s">
        <v>2268</v>
      </c>
      <c r="B1566" s="32"/>
      <c r="C1566" s="19"/>
      <c r="D1566" s="19"/>
      <c r="E1566" s="19">
        <v>0</v>
      </c>
      <c r="F1566" s="33">
        <v>0</v>
      </c>
    </row>
    <row r="1567" spans="1:6" x14ac:dyDescent="0.25">
      <c r="A1567" s="31" t="s">
        <v>2269</v>
      </c>
      <c r="B1567" s="32"/>
      <c r="C1567" s="19"/>
      <c r="D1567" s="19">
        <v>43</v>
      </c>
      <c r="E1567" s="19"/>
      <c r="F1567" s="33">
        <v>43</v>
      </c>
    </row>
    <row r="1568" spans="1:6" x14ac:dyDescent="0.25">
      <c r="A1568" s="31" t="s">
        <v>2270</v>
      </c>
      <c r="B1568" s="32"/>
      <c r="C1568" s="19"/>
      <c r="D1568" s="19"/>
      <c r="E1568" s="19">
        <v>0</v>
      </c>
      <c r="F1568" s="33">
        <v>0</v>
      </c>
    </row>
    <row r="1569" spans="1:6" x14ac:dyDescent="0.25">
      <c r="A1569" s="31" t="s">
        <v>2271</v>
      </c>
      <c r="B1569" s="32"/>
      <c r="C1569" s="19"/>
      <c r="D1569" s="19">
        <v>17</v>
      </c>
      <c r="E1569" s="19"/>
      <c r="F1569" s="33">
        <v>17</v>
      </c>
    </row>
    <row r="1570" spans="1:6" x14ac:dyDescent="0.25">
      <c r="A1570" s="31" t="s">
        <v>2272</v>
      </c>
      <c r="B1570" s="32"/>
      <c r="C1570" s="19"/>
      <c r="D1570" s="19"/>
      <c r="E1570" s="19">
        <v>0</v>
      </c>
      <c r="F1570" s="33">
        <v>0</v>
      </c>
    </row>
    <row r="1571" spans="1:6" x14ac:dyDescent="0.25">
      <c r="A1571" s="31" t="s">
        <v>2273</v>
      </c>
      <c r="B1571" s="32"/>
      <c r="C1571" s="19"/>
      <c r="D1571" s="19">
        <v>21</v>
      </c>
      <c r="E1571" s="19"/>
      <c r="F1571" s="33">
        <v>21</v>
      </c>
    </row>
    <row r="1572" spans="1:6" x14ac:dyDescent="0.25">
      <c r="A1572" s="31" t="s">
        <v>2274</v>
      </c>
      <c r="B1572" s="32"/>
      <c r="C1572" s="19"/>
      <c r="D1572" s="19"/>
      <c r="E1572" s="19">
        <v>0</v>
      </c>
      <c r="F1572" s="33">
        <v>0</v>
      </c>
    </row>
    <row r="1573" spans="1:6" x14ac:dyDescent="0.25">
      <c r="A1573" s="31" t="s">
        <v>2275</v>
      </c>
      <c r="B1573" s="32"/>
      <c r="C1573" s="19"/>
      <c r="D1573" s="19">
        <v>17</v>
      </c>
      <c r="E1573" s="19"/>
      <c r="F1573" s="33">
        <v>17</v>
      </c>
    </row>
    <row r="1574" spans="1:6" x14ac:dyDescent="0.25">
      <c r="A1574" s="31" t="s">
        <v>2276</v>
      </c>
      <c r="B1574" s="32"/>
      <c r="C1574" s="19"/>
      <c r="D1574" s="19"/>
      <c r="E1574" s="19">
        <v>0</v>
      </c>
      <c r="F1574" s="33">
        <v>0</v>
      </c>
    </row>
    <row r="1575" spans="1:6" x14ac:dyDescent="0.25">
      <c r="A1575" s="31" t="s">
        <v>2277</v>
      </c>
      <c r="B1575" s="32"/>
      <c r="C1575" s="19"/>
      <c r="D1575" s="19">
        <v>41</v>
      </c>
      <c r="E1575" s="19"/>
      <c r="F1575" s="33">
        <v>41</v>
      </c>
    </row>
    <row r="1576" spans="1:6" x14ac:dyDescent="0.25">
      <c r="A1576" s="31" t="s">
        <v>2278</v>
      </c>
      <c r="B1576" s="32"/>
      <c r="C1576" s="19"/>
      <c r="D1576" s="19"/>
      <c r="E1576" s="19"/>
      <c r="F1576" s="33"/>
    </row>
    <row r="1577" spans="1:6" x14ac:dyDescent="0.25">
      <c r="A1577" s="31" t="s">
        <v>2279</v>
      </c>
      <c r="B1577" s="32"/>
      <c r="C1577" s="19"/>
      <c r="D1577" s="19">
        <v>47</v>
      </c>
      <c r="E1577" s="19"/>
      <c r="F1577" s="33">
        <v>47</v>
      </c>
    </row>
    <row r="1578" spans="1:6" x14ac:dyDescent="0.25">
      <c r="A1578" s="31" t="s">
        <v>2280</v>
      </c>
      <c r="B1578" s="32"/>
      <c r="C1578" s="19"/>
      <c r="D1578" s="19"/>
      <c r="E1578" s="19">
        <v>0</v>
      </c>
      <c r="F1578" s="33">
        <v>0</v>
      </c>
    </row>
    <row r="1579" spans="1:6" x14ac:dyDescent="0.25">
      <c r="A1579" s="31" t="s">
        <v>2281</v>
      </c>
      <c r="B1579" s="32"/>
      <c r="C1579" s="19"/>
      <c r="D1579" s="19"/>
      <c r="E1579" s="19">
        <v>0</v>
      </c>
      <c r="F1579" s="33">
        <v>0</v>
      </c>
    </row>
    <row r="1580" spans="1:6" x14ac:dyDescent="0.25">
      <c r="A1580" s="31" t="s">
        <v>2282</v>
      </c>
      <c r="B1580" s="32"/>
      <c r="C1580" s="19"/>
      <c r="D1580" s="19"/>
      <c r="E1580" s="19">
        <v>0</v>
      </c>
      <c r="F1580" s="33">
        <v>0</v>
      </c>
    </row>
    <row r="1581" spans="1:6" x14ac:dyDescent="0.25">
      <c r="A1581" s="31" t="s">
        <v>2283</v>
      </c>
      <c r="B1581" s="32"/>
      <c r="C1581" s="19"/>
      <c r="D1581" s="19"/>
      <c r="E1581" s="19">
        <v>0</v>
      </c>
      <c r="F1581" s="33">
        <v>0</v>
      </c>
    </row>
    <row r="1582" spans="1:6" x14ac:dyDescent="0.25">
      <c r="A1582" s="31" t="s">
        <v>2284</v>
      </c>
      <c r="B1582" s="32"/>
      <c r="C1582" s="19"/>
      <c r="D1582" s="19"/>
      <c r="E1582" s="19">
        <v>0</v>
      </c>
      <c r="F1582" s="33">
        <v>0</v>
      </c>
    </row>
    <row r="1583" spans="1:6" x14ac:dyDescent="0.25">
      <c r="A1583" s="31" t="s">
        <v>2285</v>
      </c>
      <c r="B1583" s="32"/>
      <c r="C1583" s="19"/>
      <c r="D1583" s="19"/>
      <c r="E1583" s="19">
        <v>0</v>
      </c>
      <c r="F1583" s="33">
        <v>0</v>
      </c>
    </row>
    <row r="1584" spans="1:6" x14ac:dyDescent="0.25">
      <c r="A1584" s="31" t="s">
        <v>2286</v>
      </c>
      <c r="B1584" s="32"/>
      <c r="C1584" s="19"/>
      <c r="D1584" s="19"/>
      <c r="E1584" s="19">
        <v>0</v>
      </c>
      <c r="F1584" s="33">
        <v>0</v>
      </c>
    </row>
    <row r="1585" spans="1:6" x14ac:dyDescent="0.25">
      <c r="A1585" s="31" t="s">
        <v>2287</v>
      </c>
      <c r="B1585" s="32"/>
      <c r="C1585" s="19"/>
      <c r="D1585" s="19">
        <v>16</v>
      </c>
      <c r="E1585" s="19"/>
      <c r="F1585" s="33">
        <v>16</v>
      </c>
    </row>
    <row r="1586" spans="1:6" x14ac:dyDescent="0.25">
      <c r="A1586" s="31" t="s">
        <v>2288</v>
      </c>
      <c r="B1586" s="32"/>
      <c r="C1586" s="19"/>
      <c r="D1586" s="19">
        <v>2</v>
      </c>
      <c r="E1586" s="19"/>
      <c r="F1586" s="33">
        <v>2</v>
      </c>
    </row>
    <row r="1587" spans="1:6" x14ac:dyDescent="0.25">
      <c r="A1587" s="31" t="s">
        <v>2289</v>
      </c>
      <c r="B1587" s="32"/>
      <c r="C1587" s="19"/>
      <c r="D1587" s="19">
        <v>43</v>
      </c>
      <c r="E1587" s="19"/>
      <c r="F1587" s="33">
        <v>43</v>
      </c>
    </row>
    <row r="1588" spans="1:6" x14ac:dyDescent="0.25">
      <c r="A1588" s="31" t="s">
        <v>2290</v>
      </c>
      <c r="B1588" s="32"/>
      <c r="C1588" s="19"/>
      <c r="D1588" s="19"/>
      <c r="E1588" s="19">
        <v>0</v>
      </c>
      <c r="F1588" s="33">
        <v>0</v>
      </c>
    </row>
    <row r="1589" spans="1:6" x14ac:dyDescent="0.25">
      <c r="A1589" s="31" t="s">
        <v>2291</v>
      </c>
      <c r="B1589" s="32"/>
      <c r="C1589" s="19"/>
      <c r="D1589" s="19">
        <v>19</v>
      </c>
      <c r="E1589" s="19"/>
      <c r="F1589" s="33">
        <v>19</v>
      </c>
    </row>
    <row r="1590" spans="1:6" x14ac:dyDescent="0.25">
      <c r="A1590" s="31" t="s">
        <v>2292</v>
      </c>
      <c r="B1590" s="32"/>
      <c r="C1590" s="19"/>
      <c r="D1590" s="19"/>
      <c r="E1590" s="19">
        <v>0</v>
      </c>
      <c r="F1590" s="33">
        <v>0</v>
      </c>
    </row>
    <row r="1591" spans="1:6" x14ac:dyDescent="0.25">
      <c r="A1591" s="31" t="s">
        <v>2293</v>
      </c>
      <c r="B1591" s="32"/>
      <c r="C1591" s="19"/>
      <c r="D1591" s="19">
        <v>29</v>
      </c>
      <c r="E1591" s="19"/>
      <c r="F1591" s="33">
        <v>29</v>
      </c>
    </row>
    <row r="1592" spans="1:6" x14ac:dyDescent="0.25">
      <c r="A1592" s="31" t="s">
        <v>2294</v>
      </c>
      <c r="B1592" s="32"/>
      <c r="C1592" s="19"/>
      <c r="D1592" s="19"/>
      <c r="E1592" s="19">
        <v>0</v>
      </c>
      <c r="F1592" s="33">
        <v>0</v>
      </c>
    </row>
    <row r="1593" spans="1:6" x14ac:dyDescent="0.25">
      <c r="A1593" s="31" t="s">
        <v>2295</v>
      </c>
      <c r="B1593" s="32"/>
      <c r="C1593" s="19"/>
      <c r="D1593" s="19">
        <v>23</v>
      </c>
      <c r="E1593" s="19"/>
      <c r="F1593" s="33">
        <v>23</v>
      </c>
    </row>
    <row r="1594" spans="1:6" x14ac:dyDescent="0.25">
      <c r="A1594" s="31" t="s">
        <v>2296</v>
      </c>
      <c r="B1594" s="32"/>
      <c r="C1594" s="19"/>
      <c r="D1594" s="19">
        <v>2</v>
      </c>
      <c r="E1594" s="19"/>
      <c r="F1594" s="33">
        <v>2</v>
      </c>
    </row>
    <row r="1595" spans="1:6" x14ac:dyDescent="0.25">
      <c r="A1595" s="31" t="s">
        <v>2297</v>
      </c>
      <c r="B1595" s="32"/>
      <c r="C1595" s="19"/>
      <c r="D1595" s="19">
        <v>10</v>
      </c>
      <c r="E1595" s="19"/>
      <c r="F1595" s="33">
        <v>10</v>
      </c>
    </row>
    <row r="1596" spans="1:6" x14ac:dyDescent="0.25">
      <c r="A1596" s="31" t="s">
        <v>2298</v>
      </c>
      <c r="B1596" s="32"/>
      <c r="C1596" s="19"/>
      <c r="D1596" s="19"/>
      <c r="E1596" s="19"/>
      <c r="F1596" s="33"/>
    </row>
    <row r="1597" spans="1:6" x14ac:dyDescent="0.25">
      <c r="A1597" s="31" t="s">
        <v>2299</v>
      </c>
      <c r="B1597" s="32"/>
      <c r="C1597" s="19"/>
      <c r="D1597" s="19">
        <v>28</v>
      </c>
      <c r="E1597" s="19"/>
      <c r="F1597" s="33">
        <v>28</v>
      </c>
    </row>
    <row r="1598" spans="1:6" x14ac:dyDescent="0.25">
      <c r="A1598" s="31" t="s">
        <v>2300</v>
      </c>
      <c r="B1598" s="32"/>
      <c r="C1598" s="19"/>
      <c r="D1598" s="19"/>
      <c r="E1598" s="19">
        <v>0</v>
      </c>
      <c r="F1598" s="33">
        <v>0</v>
      </c>
    </row>
    <row r="1599" spans="1:6" x14ac:dyDescent="0.25">
      <c r="A1599" s="31" t="s">
        <v>2301</v>
      </c>
      <c r="B1599" s="32"/>
      <c r="C1599" s="19"/>
      <c r="D1599" s="19">
        <v>21</v>
      </c>
      <c r="E1599" s="19"/>
      <c r="F1599" s="33">
        <v>21</v>
      </c>
    </row>
    <row r="1600" spans="1:6" x14ac:dyDescent="0.25">
      <c r="A1600" s="31" t="s">
        <v>2302</v>
      </c>
      <c r="B1600" s="32"/>
      <c r="C1600" s="19"/>
      <c r="D1600" s="19"/>
      <c r="E1600" s="19">
        <v>0</v>
      </c>
      <c r="F1600" s="33">
        <v>0</v>
      </c>
    </row>
    <row r="1601" spans="1:6" x14ac:dyDescent="0.25">
      <c r="A1601" s="31" t="s">
        <v>2303</v>
      </c>
      <c r="B1601" s="32"/>
      <c r="C1601" s="19"/>
      <c r="D1601" s="19"/>
      <c r="E1601" s="19">
        <v>0</v>
      </c>
      <c r="F1601" s="33">
        <v>0</v>
      </c>
    </row>
    <row r="1602" spans="1:6" x14ac:dyDescent="0.25">
      <c r="A1602" s="31" t="s">
        <v>2304</v>
      </c>
      <c r="B1602" s="32"/>
      <c r="C1602" s="19"/>
      <c r="D1602" s="19">
        <v>2</v>
      </c>
      <c r="E1602" s="19"/>
      <c r="F1602" s="33">
        <v>2</v>
      </c>
    </row>
    <row r="1603" spans="1:6" x14ac:dyDescent="0.25">
      <c r="A1603" s="31" t="s">
        <v>2305</v>
      </c>
      <c r="B1603" s="32"/>
      <c r="C1603" s="19"/>
      <c r="D1603" s="19">
        <v>8</v>
      </c>
      <c r="E1603" s="19"/>
      <c r="F1603" s="33">
        <v>8</v>
      </c>
    </row>
    <row r="1604" spans="1:6" x14ac:dyDescent="0.25">
      <c r="A1604" s="31" t="s">
        <v>2306</v>
      </c>
      <c r="B1604" s="32"/>
      <c r="C1604" s="19"/>
      <c r="D1604" s="19"/>
      <c r="E1604" s="19">
        <v>0</v>
      </c>
      <c r="F1604" s="33">
        <v>0</v>
      </c>
    </row>
    <row r="1605" spans="1:6" x14ac:dyDescent="0.25">
      <c r="A1605" s="31" t="s">
        <v>2307</v>
      </c>
      <c r="B1605" s="32"/>
      <c r="C1605" s="19"/>
      <c r="D1605" s="19">
        <v>29</v>
      </c>
      <c r="E1605" s="19"/>
      <c r="F1605" s="33">
        <v>29</v>
      </c>
    </row>
    <row r="1606" spans="1:6" x14ac:dyDescent="0.25">
      <c r="A1606" s="31" t="s">
        <v>2308</v>
      </c>
      <c r="B1606" s="32"/>
      <c r="C1606" s="19"/>
      <c r="D1606" s="19"/>
      <c r="E1606" s="19">
        <v>0</v>
      </c>
      <c r="F1606" s="33">
        <v>0</v>
      </c>
    </row>
    <row r="1607" spans="1:6" x14ac:dyDescent="0.25">
      <c r="A1607" s="31" t="s">
        <v>2309</v>
      </c>
      <c r="B1607" s="32"/>
      <c r="C1607" s="19"/>
      <c r="D1607" s="19">
        <v>47</v>
      </c>
      <c r="E1607" s="19"/>
      <c r="F1607" s="33">
        <v>47</v>
      </c>
    </row>
    <row r="1608" spans="1:6" x14ac:dyDescent="0.25">
      <c r="A1608" s="31" t="s">
        <v>2310</v>
      </c>
      <c r="B1608" s="32"/>
      <c r="C1608" s="19"/>
      <c r="D1608" s="19"/>
      <c r="E1608" s="19">
        <v>0</v>
      </c>
      <c r="F1608" s="33">
        <v>0</v>
      </c>
    </row>
    <row r="1609" spans="1:6" x14ac:dyDescent="0.25">
      <c r="A1609" s="31" t="s">
        <v>2311</v>
      </c>
      <c r="B1609" s="32"/>
      <c r="C1609" s="19"/>
      <c r="D1609" s="19">
        <v>14</v>
      </c>
      <c r="E1609" s="19"/>
      <c r="F1609" s="33">
        <v>14</v>
      </c>
    </row>
    <row r="1610" spans="1:6" x14ac:dyDescent="0.25">
      <c r="A1610" s="31" t="s">
        <v>2312</v>
      </c>
      <c r="B1610" s="32"/>
      <c r="C1610" s="19"/>
      <c r="D1610" s="19">
        <v>2</v>
      </c>
      <c r="E1610" s="19"/>
      <c r="F1610" s="33">
        <v>2</v>
      </c>
    </row>
    <row r="1611" spans="1:6" x14ac:dyDescent="0.25">
      <c r="A1611" s="31" t="s">
        <v>2313</v>
      </c>
      <c r="B1611" s="32"/>
      <c r="C1611" s="19"/>
      <c r="D1611" s="19">
        <v>48</v>
      </c>
      <c r="E1611" s="19"/>
      <c r="F1611" s="33">
        <v>48</v>
      </c>
    </row>
    <row r="1612" spans="1:6" x14ac:dyDescent="0.25">
      <c r="A1612" s="31" t="s">
        <v>2314</v>
      </c>
      <c r="B1612" s="32"/>
      <c r="C1612" s="19"/>
      <c r="D1612" s="19"/>
      <c r="E1612" s="19">
        <v>0</v>
      </c>
      <c r="F1612" s="33">
        <v>0</v>
      </c>
    </row>
    <row r="1613" spans="1:6" x14ac:dyDescent="0.25">
      <c r="A1613" s="31" t="s">
        <v>2315</v>
      </c>
      <c r="B1613" s="32"/>
      <c r="C1613" s="19"/>
      <c r="D1613" s="19">
        <v>30</v>
      </c>
      <c r="E1613" s="19"/>
      <c r="F1613" s="33">
        <v>30</v>
      </c>
    </row>
    <row r="1614" spans="1:6" x14ac:dyDescent="0.25">
      <c r="A1614" s="31" t="s">
        <v>2316</v>
      </c>
      <c r="B1614" s="32"/>
      <c r="C1614" s="19"/>
      <c r="D1614" s="19"/>
      <c r="E1614" s="19">
        <v>0</v>
      </c>
      <c r="F1614" s="33">
        <v>0</v>
      </c>
    </row>
    <row r="1615" spans="1:6" x14ac:dyDescent="0.25">
      <c r="A1615" s="31" t="s">
        <v>2317</v>
      </c>
      <c r="B1615" s="32"/>
      <c r="C1615" s="19"/>
      <c r="D1615" s="19">
        <v>51</v>
      </c>
      <c r="E1615" s="19"/>
      <c r="F1615" s="33">
        <v>51</v>
      </c>
    </row>
    <row r="1616" spans="1:6" x14ac:dyDescent="0.25">
      <c r="A1616" s="31" t="s">
        <v>2318</v>
      </c>
      <c r="B1616" s="32"/>
      <c r="C1616" s="19"/>
      <c r="D1616" s="19">
        <v>2</v>
      </c>
      <c r="E1616" s="19"/>
      <c r="F1616" s="33">
        <v>2</v>
      </c>
    </row>
    <row r="1617" spans="1:6" x14ac:dyDescent="0.25">
      <c r="A1617" s="31" t="s">
        <v>2319</v>
      </c>
      <c r="B1617" s="32"/>
      <c r="C1617" s="19"/>
      <c r="D1617" s="19">
        <v>17</v>
      </c>
      <c r="E1617" s="19"/>
      <c r="F1617" s="33">
        <v>17</v>
      </c>
    </row>
    <row r="1618" spans="1:6" x14ac:dyDescent="0.25">
      <c r="A1618" s="31" t="s">
        <v>2320</v>
      </c>
      <c r="B1618" s="32"/>
      <c r="C1618" s="19"/>
      <c r="D1618" s="19"/>
      <c r="E1618" s="19">
        <v>0</v>
      </c>
      <c r="F1618" s="33">
        <v>0</v>
      </c>
    </row>
    <row r="1619" spans="1:6" x14ac:dyDescent="0.25">
      <c r="A1619" s="31" t="s">
        <v>2321</v>
      </c>
      <c r="B1619" s="32"/>
      <c r="C1619" s="19"/>
      <c r="D1619" s="19">
        <v>30</v>
      </c>
      <c r="E1619" s="19"/>
      <c r="F1619" s="33">
        <v>30</v>
      </c>
    </row>
    <row r="1620" spans="1:6" x14ac:dyDescent="0.25">
      <c r="A1620" s="31" t="s">
        <v>2322</v>
      </c>
      <c r="B1620" s="32"/>
      <c r="C1620" s="19"/>
      <c r="D1620" s="19"/>
      <c r="E1620" s="19">
        <v>0</v>
      </c>
      <c r="F1620" s="33">
        <v>0</v>
      </c>
    </row>
    <row r="1621" spans="1:6" x14ac:dyDescent="0.25">
      <c r="A1621" s="31" t="s">
        <v>2323</v>
      </c>
      <c r="B1621" s="32"/>
      <c r="C1621" s="19"/>
      <c r="D1621" s="19">
        <v>57</v>
      </c>
      <c r="E1621" s="19"/>
      <c r="F1621" s="33">
        <v>57</v>
      </c>
    </row>
    <row r="1622" spans="1:6" x14ac:dyDescent="0.25">
      <c r="A1622" s="31" t="s">
        <v>2324</v>
      </c>
      <c r="B1622" s="32"/>
      <c r="C1622" s="19"/>
      <c r="D1622" s="19"/>
      <c r="E1622" s="19">
        <v>0</v>
      </c>
      <c r="F1622" s="33">
        <v>0</v>
      </c>
    </row>
    <row r="1623" spans="1:6" x14ac:dyDescent="0.25">
      <c r="A1623" s="31" t="s">
        <v>2325</v>
      </c>
      <c r="B1623" s="32"/>
      <c r="C1623" s="19"/>
      <c r="D1623" s="19">
        <v>21</v>
      </c>
      <c r="E1623" s="19"/>
      <c r="F1623" s="33">
        <v>21</v>
      </c>
    </row>
    <row r="1624" spans="1:6" x14ac:dyDescent="0.25">
      <c r="A1624" s="31" t="s">
        <v>2326</v>
      </c>
      <c r="B1624" s="32"/>
      <c r="C1624" s="19"/>
      <c r="D1624" s="19"/>
      <c r="E1624" s="19">
        <v>0</v>
      </c>
      <c r="F1624" s="33">
        <v>0</v>
      </c>
    </row>
    <row r="1625" spans="1:6" x14ac:dyDescent="0.25">
      <c r="A1625" s="31" t="s">
        <v>2327</v>
      </c>
      <c r="B1625" s="32"/>
      <c r="C1625" s="19"/>
      <c r="D1625" s="19">
        <v>25</v>
      </c>
      <c r="E1625" s="19"/>
      <c r="F1625" s="33">
        <v>25</v>
      </c>
    </row>
    <row r="1626" spans="1:6" x14ac:dyDescent="0.25">
      <c r="A1626" s="31" t="s">
        <v>2328</v>
      </c>
      <c r="B1626" s="32"/>
      <c r="C1626" s="19"/>
      <c r="D1626" s="19"/>
      <c r="E1626" s="19">
        <v>0</v>
      </c>
      <c r="F1626" s="33">
        <v>0</v>
      </c>
    </row>
    <row r="1627" spans="1:6" x14ac:dyDescent="0.25">
      <c r="A1627" s="31" t="s">
        <v>2329</v>
      </c>
      <c r="B1627" s="32"/>
      <c r="C1627" s="19"/>
      <c r="D1627" s="19">
        <v>36</v>
      </c>
      <c r="E1627" s="19"/>
      <c r="F1627" s="33">
        <v>36</v>
      </c>
    </row>
    <row r="1628" spans="1:6" x14ac:dyDescent="0.25">
      <c r="A1628" s="31" t="s">
        <v>2330</v>
      </c>
      <c r="B1628" s="32"/>
      <c r="C1628" s="19"/>
      <c r="D1628" s="19"/>
      <c r="E1628" s="19">
        <v>0</v>
      </c>
      <c r="F1628" s="33">
        <v>0</v>
      </c>
    </row>
    <row r="1629" spans="1:6" x14ac:dyDescent="0.25">
      <c r="A1629" s="31" t="s">
        <v>2331</v>
      </c>
      <c r="B1629" s="32"/>
      <c r="C1629" s="19"/>
      <c r="D1629" s="19">
        <v>17</v>
      </c>
      <c r="E1629" s="19"/>
      <c r="F1629" s="33">
        <v>17</v>
      </c>
    </row>
    <row r="1630" spans="1:6" x14ac:dyDescent="0.25">
      <c r="A1630" s="31" t="s">
        <v>2332</v>
      </c>
      <c r="B1630" s="32"/>
      <c r="C1630" s="19"/>
      <c r="D1630" s="19">
        <v>10</v>
      </c>
      <c r="E1630" s="19"/>
      <c r="F1630" s="33">
        <v>10</v>
      </c>
    </row>
    <row r="1631" spans="1:6" x14ac:dyDescent="0.25">
      <c r="A1631" s="31" t="s">
        <v>2333</v>
      </c>
      <c r="B1631" s="32"/>
      <c r="C1631" s="19"/>
      <c r="D1631" s="19">
        <v>27</v>
      </c>
      <c r="E1631" s="19"/>
      <c r="F1631" s="33">
        <v>27</v>
      </c>
    </row>
    <row r="1632" spans="1:6" x14ac:dyDescent="0.25">
      <c r="A1632" s="31" t="s">
        <v>2334</v>
      </c>
      <c r="B1632" s="32"/>
      <c r="C1632" s="19"/>
      <c r="D1632" s="19"/>
      <c r="E1632" s="19">
        <v>0</v>
      </c>
      <c r="F1632" s="33">
        <v>0</v>
      </c>
    </row>
    <row r="1633" spans="1:6" x14ac:dyDescent="0.25">
      <c r="A1633" s="31" t="s">
        <v>2335</v>
      </c>
      <c r="B1633" s="32"/>
      <c r="C1633" s="19"/>
      <c r="D1633" s="19">
        <v>27</v>
      </c>
      <c r="E1633" s="19"/>
      <c r="F1633" s="33">
        <v>27</v>
      </c>
    </row>
    <row r="1634" spans="1:6" x14ac:dyDescent="0.25">
      <c r="A1634" s="31" t="s">
        <v>2336</v>
      </c>
      <c r="B1634" s="32"/>
      <c r="C1634" s="19"/>
      <c r="D1634" s="19"/>
      <c r="E1634" s="19">
        <v>0</v>
      </c>
      <c r="F1634" s="33">
        <v>0</v>
      </c>
    </row>
    <row r="1635" spans="1:6" x14ac:dyDescent="0.25">
      <c r="A1635" s="31" t="s">
        <v>2337</v>
      </c>
      <c r="B1635" s="32"/>
      <c r="C1635" s="19"/>
      <c r="D1635" s="19">
        <v>60</v>
      </c>
      <c r="E1635" s="19"/>
      <c r="F1635" s="33">
        <v>60</v>
      </c>
    </row>
    <row r="1636" spans="1:6" x14ac:dyDescent="0.25">
      <c r="A1636" s="31" t="s">
        <v>2338</v>
      </c>
      <c r="B1636" s="32"/>
      <c r="C1636" s="19"/>
      <c r="D1636" s="19"/>
      <c r="E1636" s="19">
        <v>0</v>
      </c>
      <c r="F1636" s="33">
        <v>0</v>
      </c>
    </row>
    <row r="1637" spans="1:6" x14ac:dyDescent="0.25">
      <c r="A1637" s="31" t="s">
        <v>2339</v>
      </c>
      <c r="B1637" s="32"/>
      <c r="C1637" s="19"/>
      <c r="D1637" s="19">
        <v>28</v>
      </c>
      <c r="E1637" s="19"/>
      <c r="F1637" s="33">
        <v>28</v>
      </c>
    </row>
    <row r="1638" spans="1:6" x14ac:dyDescent="0.25">
      <c r="A1638" s="31" t="s">
        <v>2340</v>
      </c>
      <c r="B1638" s="32"/>
      <c r="C1638" s="19"/>
      <c r="D1638" s="19"/>
      <c r="E1638" s="19">
        <v>0</v>
      </c>
      <c r="F1638" s="33">
        <v>0</v>
      </c>
    </row>
    <row r="1639" spans="1:6" x14ac:dyDescent="0.25">
      <c r="A1639" s="31" t="s">
        <v>2341</v>
      </c>
      <c r="B1639" s="32"/>
      <c r="C1639" s="19"/>
      <c r="D1639" s="19">
        <v>57</v>
      </c>
      <c r="E1639" s="19"/>
      <c r="F1639" s="33">
        <v>57</v>
      </c>
    </row>
    <row r="1640" spans="1:6" x14ac:dyDescent="0.25">
      <c r="A1640" s="31" t="s">
        <v>2342</v>
      </c>
      <c r="B1640" s="32"/>
      <c r="C1640" s="19"/>
      <c r="D1640" s="19"/>
      <c r="E1640" s="19">
        <v>0</v>
      </c>
      <c r="F1640" s="33">
        <v>0</v>
      </c>
    </row>
    <row r="1641" spans="1:6" x14ac:dyDescent="0.25">
      <c r="A1641" s="31" t="s">
        <v>2343</v>
      </c>
      <c r="B1641" s="32"/>
      <c r="C1641" s="19"/>
      <c r="D1641" s="19">
        <v>17</v>
      </c>
      <c r="E1641" s="19"/>
      <c r="F1641" s="33">
        <v>17</v>
      </c>
    </row>
    <row r="1642" spans="1:6" x14ac:dyDescent="0.25">
      <c r="A1642" s="31" t="s">
        <v>2344</v>
      </c>
      <c r="B1642" s="32"/>
      <c r="C1642" s="19"/>
      <c r="D1642" s="19"/>
      <c r="E1642" s="19">
        <v>0</v>
      </c>
      <c r="F1642" s="33">
        <v>0</v>
      </c>
    </row>
    <row r="1643" spans="1:6" x14ac:dyDescent="0.25">
      <c r="A1643" s="31" t="s">
        <v>2345</v>
      </c>
      <c r="B1643" s="32"/>
      <c r="C1643" s="19"/>
      <c r="D1643" s="19"/>
      <c r="E1643" s="19">
        <v>0</v>
      </c>
      <c r="F1643" s="33">
        <v>0</v>
      </c>
    </row>
    <row r="1644" spans="1:6" x14ac:dyDescent="0.25">
      <c r="A1644" s="31" t="s">
        <v>2346</v>
      </c>
      <c r="B1644" s="32"/>
      <c r="C1644" s="19"/>
      <c r="D1644" s="19"/>
      <c r="E1644" s="19">
        <v>0</v>
      </c>
      <c r="F1644" s="33">
        <v>0</v>
      </c>
    </row>
    <row r="1645" spans="1:6" x14ac:dyDescent="0.25">
      <c r="A1645" s="31" t="s">
        <v>2347</v>
      </c>
      <c r="B1645" s="32"/>
      <c r="C1645" s="19"/>
      <c r="D1645" s="19">
        <v>60</v>
      </c>
      <c r="E1645" s="19"/>
      <c r="F1645" s="33">
        <v>60</v>
      </c>
    </row>
    <row r="1646" spans="1:6" x14ac:dyDescent="0.25">
      <c r="A1646" s="31" t="s">
        <v>2348</v>
      </c>
      <c r="B1646" s="32"/>
      <c r="C1646" s="19"/>
      <c r="D1646" s="19"/>
      <c r="E1646" s="19">
        <v>0</v>
      </c>
      <c r="F1646" s="33">
        <v>0</v>
      </c>
    </row>
    <row r="1647" spans="1:6" x14ac:dyDescent="0.25">
      <c r="A1647" s="31" t="s">
        <v>2349</v>
      </c>
      <c r="B1647" s="32"/>
      <c r="C1647" s="19"/>
      <c r="D1647" s="19">
        <v>60</v>
      </c>
      <c r="E1647" s="19"/>
      <c r="F1647" s="33">
        <v>60</v>
      </c>
    </row>
    <row r="1648" spans="1:6" x14ac:dyDescent="0.25">
      <c r="A1648" s="31" t="s">
        <v>2350</v>
      </c>
      <c r="B1648" s="32"/>
      <c r="C1648" s="19"/>
      <c r="D1648" s="19"/>
      <c r="E1648" s="19">
        <v>0</v>
      </c>
      <c r="F1648" s="33">
        <v>0</v>
      </c>
    </row>
    <row r="1649" spans="1:6" x14ac:dyDescent="0.25">
      <c r="A1649" s="31" t="s">
        <v>2351</v>
      </c>
      <c r="B1649" s="32"/>
      <c r="C1649" s="19"/>
      <c r="D1649" s="19">
        <v>3</v>
      </c>
      <c r="E1649" s="19"/>
      <c r="F1649" s="33">
        <v>3</v>
      </c>
    </row>
    <row r="1650" spans="1:6" x14ac:dyDescent="0.25">
      <c r="A1650" s="31" t="s">
        <v>2352</v>
      </c>
      <c r="B1650" s="32"/>
      <c r="C1650" s="19"/>
      <c r="D1650" s="19"/>
      <c r="E1650" s="19">
        <v>0</v>
      </c>
      <c r="F1650" s="33">
        <v>0</v>
      </c>
    </row>
    <row r="1651" spans="1:6" x14ac:dyDescent="0.25">
      <c r="A1651" s="31" t="s">
        <v>2353</v>
      </c>
      <c r="B1651" s="32"/>
      <c r="C1651" s="19"/>
      <c r="D1651" s="19">
        <v>50</v>
      </c>
      <c r="E1651" s="19"/>
      <c r="F1651" s="33">
        <v>50</v>
      </c>
    </row>
    <row r="1652" spans="1:6" x14ac:dyDescent="0.25">
      <c r="A1652" s="31" t="s">
        <v>2354</v>
      </c>
      <c r="B1652" s="32"/>
      <c r="C1652" s="19"/>
      <c r="D1652" s="19"/>
      <c r="E1652" s="19">
        <v>0</v>
      </c>
      <c r="F1652" s="33">
        <v>0</v>
      </c>
    </row>
    <row r="1653" spans="1:6" x14ac:dyDescent="0.25">
      <c r="A1653" s="31" t="s">
        <v>2355</v>
      </c>
      <c r="B1653" s="32"/>
      <c r="C1653" s="19"/>
      <c r="D1653" s="19"/>
      <c r="E1653" s="19">
        <v>0</v>
      </c>
      <c r="F1653" s="33">
        <v>0</v>
      </c>
    </row>
    <row r="1654" spans="1:6" x14ac:dyDescent="0.25">
      <c r="A1654" s="31" t="s">
        <v>2356</v>
      </c>
      <c r="B1654" s="32"/>
      <c r="C1654" s="19"/>
      <c r="D1654" s="19"/>
      <c r="E1654" s="19">
        <v>0</v>
      </c>
      <c r="F1654" s="33">
        <v>0</v>
      </c>
    </row>
    <row r="1655" spans="1:6" x14ac:dyDescent="0.25">
      <c r="A1655" s="31" t="s">
        <v>2357</v>
      </c>
      <c r="B1655" s="32"/>
      <c r="C1655" s="19"/>
      <c r="D1655" s="19"/>
      <c r="E1655" s="19">
        <v>0</v>
      </c>
      <c r="F1655" s="33">
        <v>0</v>
      </c>
    </row>
    <row r="1656" spans="1:6" x14ac:dyDescent="0.25">
      <c r="A1656" s="31" t="s">
        <v>2358</v>
      </c>
      <c r="B1656" s="32"/>
      <c r="C1656" s="19"/>
      <c r="D1656" s="19"/>
      <c r="E1656" s="19">
        <v>0</v>
      </c>
      <c r="F1656" s="33">
        <v>0</v>
      </c>
    </row>
    <row r="1657" spans="1:6" x14ac:dyDescent="0.25">
      <c r="A1657" s="31" t="s">
        <v>2359</v>
      </c>
      <c r="B1657" s="32"/>
      <c r="C1657" s="19"/>
      <c r="D1657" s="19">
        <v>57</v>
      </c>
      <c r="E1657" s="19"/>
      <c r="F1657" s="33">
        <v>57</v>
      </c>
    </row>
    <row r="1658" spans="1:6" x14ac:dyDescent="0.25">
      <c r="A1658" s="31" t="s">
        <v>2360</v>
      </c>
      <c r="B1658" s="32"/>
      <c r="C1658" s="19"/>
      <c r="D1658" s="19"/>
      <c r="E1658" s="19">
        <v>0</v>
      </c>
      <c r="F1658" s="33">
        <v>0</v>
      </c>
    </row>
    <row r="1659" spans="1:6" x14ac:dyDescent="0.25">
      <c r="A1659" s="31" t="s">
        <v>2361</v>
      </c>
      <c r="B1659" s="32"/>
      <c r="C1659" s="19">
        <v>1</v>
      </c>
      <c r="D1659" s="19"/>
      <c r="E1659" s="19"/>
      <c r="F1659" s="33">
        <v>1</v>
      </c>
    </row>
    <row r="1660" spans="1:6" x14ac:dyDescent="0.25">
      <c r="A1660" s="31" t="s">
        <v>2362</v>
      </c>
      <c r="B1660" s="32"/>
      <c r="C1660" s="19"/>
      <c r="D1660" s="19"/>
      <c r="E1660" s="19">
        <v>0</v>
      </c>
      <c r="F1660" s="33">
        <v>0</v>
      </c>
    </row>
    <row r="1661" spans="1:6" x14ac:dyDescent="0.25">
      <c r="A1661" s="31" t="s">
        <v>2363</v>
      </c>
      <c r="B1661" s="32"/>
      <c r="C1661" s="19"/>
      <c r="D1661" s="19">
        <v>49</v>
      </c>
      <c r="E1661" s="19"/>
      <c r="F1661" s="33">
        <v>49</v>
      </c>
    </row>
    <row r="1662" spans="1:6" x14ac:dyDescent="0.25">
      <c r="A1662" s="31" t="s">
        <v>2364</v>
      </c>
      <c r="B1662" s="32"/>
      <c r="C1662" s="19"/>
      <c r="D1662" s="19"/>
      <c r="E1662" s="19">
        <v>0</v>
      </c>
      <c r="F1662" s="33">
        <v>0</v>
      </c>
    </row>
    <row r="1663" spans="1:6" x14ac:dyDescent="0.25">
      <c r="A1663" s="31" t="s">
        <v>2365</v>
      </c>
      <c r="B1663" s="32"/>
      <c r="C1663" s="19"/>
      <c r="D1663" s="19"/>
      <c r="E1663" s="19">
        <v>0</v>
      </c>
      <c r="F1663" s="33">
        <v>0</v>
      </c>
    </row>
    <row r="1664" spans="1:6" x14ac:dyDescent="0.25">
      <c r="A1664" s="31" t="s">
        <v>2366</v>
      </c>
      <c r="B1664" s="32"/>
      <c r="C1664" s="19"/>
      <c r="D1664" s="19"/>
      <c r="E1664" s="19">
        <v>0</v>
      </c>
      <c r="F1664" s="33">
        <v>0</v>
      </c>
    </row>
    <row r="1665" spans="1:6" x14ac:dyDescent="0.25">
      <c r="A1665" s="31" t="s">
        <v>2367</v>
      </c>
      <c r="B1665" s="32"/>
      <c r="C1665" s="19"/>
      <c r="D1665" s="19">
        <v>46</v>
      </c>
      <c r="E1665" s="19"/>
      <c r="F1665" s="33">
        <v>46</v>
      </c>
    </row>
    <row r="1666" spans="1:6" x14ac:dyDescent="0.25">
      <c r="A1666" s="31" t="s">
        <v>2368</v>
      </c>
      <c r="B1666" s="32"/>
      <c r="C1666" s="19"/>
      <c r="D1666" s="19"/>
      <c r="E1666" s="19">
        <v>0</v>
      </c>
      <c r="F1666" s="33">
        <v>0</v>
      </c>
    </row>
    <row r="1667" spans="1:6" x14ac:dyDescent="0.25">
      <c r="A1667" s="31" t="s">
        <v>2369</v>
      </c>
      <c r="B1667" s="32"/>
      <c r="C1667" s="19"/>
      <c r="D1667" s="19">
        <v>65</v>
      </c>
      <c r="E1667" s="19"/>
      <c r="F1667" s="33">
        <v>65</v>
      </c>
    </row>
    <row r="1668" spans="1:6" x14ac:dyDescent="0.25">
      <c r="A1668" s="31" t="s">
        <v>2370</v>
      </c>
      <c r="B1668" s="32"/>
      <c r="C1668" s="19"/>
      <c r="D1668" s="19"/>
      <c r="E1668" s="19">
        <v>0</v>
      </c>
      <c r="F1668" s="33">
        <v>0</v>
      </c>
    </row>
    <row r="1669" spans="1:6" x14ac:dyDescent="0.25">
      <c r="A1669" s="31" t="s">
        <v>2371</v>
      </c>
      <c r="B1669" s="32"/>
      <c r="C1669" s="19">
        <v>1</v>
      </c>
      <c r="D1669" s="19">
        <v>88</v>
      </c>
      <c r="E1669" s="19"/>
      <c r="F1669" s="33">
        <v>89</v>
      </c>
    </row>
    <row r="1670" spans="1:6" x14ac:dyDescent="0.25">
      <c r="A1670" s="31" t="s">
        <v>2372</v>
      </c>
      <c r="B1670" s="32"/>
      <c r="C1670" s="19"/>
      <c r="D1670" s="19"/>
      <c r="E1670" s="19">
        <v>0</v>
      </c>
      <c r="F1670" s="33">
        <v>0</v>
      </c>
    </row>
    <row r="1671" spans="1:6" x14ac:dyDescent="0.25">
      <c r="A1671" s="31" t="s">
        <v>2373</v>
      </c>
      <c r="B1671" s="32"/>
      <c r="C1671" s="19"/>
      <c r="D1671" s="19">
        <v>60</v>
      </c>
      <c r="E1671" s="19"/>
      <c r="F1671" s="33">
        <v>60</v>
      </c>
    </row>
    <row r="1672" spans="1:6" x14ac:dyDescent="0.25">
      <c r="A1672" s="31" t="s">
        <v>2374</v>
      </c>
      <c r="B1672" s="32"/>
      <c r="C1672" s="19"/>
      <c r="D1672" s="19"/>
      <c r="E1672" s="19">
        <v>0</v>
      </c>
      <c r="F1672" s="33">
        <v>0</v>
      </c>
    </row>
    <row r="1673" spans="1:6" x14ac:dyDescent="0.25">
      <c r="A1673" s="31" t="s">
        <v>2375</v>
      </c>
      <c r="B1673" s="32"/>
      <c r="C1673" s="19"/>
      <c r="D1673" s="19">
        <v>39</v>
      </c>
      <c r="E1673" s="19"/>
      <c r="F1673" s="33">
        <v>39</v>
      </c>
    </row>
    <row r="1674" spans="1:6" x14ac:dyDescent="0.25">
      <c r="A1674" s="31" t="s">
        <v>2376</v>
      </c>
      <c r="B1674" s="32"/>
      <c r="C1674" s="19"/>
      <c r="D1674" s="19"/>
      <c r="E1674" s="19">
        <v>0</v>
      </c>
      <c r="F1674" s="33">
        <v>0</v>
      </c>
    </row>
    <row r="1675" spans="1:6" x14ac:dyDescent="0.25">
      <c r="A1675" s="31" t="s">
        <v>2377</v>
      </c>
      <c r="B1675" s="32"/>
      <c r="C1675" s="19"/>
      <c r="D1675" s="19">
        <v>38</v>
      </c>
      <c r="E1675" s="19"/>
      <c r="F1675" s="33">
        <v>38</v>
      </c>
    </row>
    <row r="1676" spans="1:6" x14ac:dyDescent="0.25">
      <c r="A1676" s="31" t="s">
        <v>2378</v>
      </c>
      <c r="B1676" s="32"/>
      <c r="C1676" s="19"/>
      <c r="D1676" s="19"/>
      <c r="E1676" s="19">
        <v>0</v>
      </c>
      <c r="F1676" s="33">
        <v>0</v>
      </c>
    </row>
    <row r="1677" spans="1:6" x14ac:dyDescent="0.25">
      <c r="A1677" s="31" t="s">
        <v>2379</v>
      </c>
      <c r="B1677" s="32"/>
      <c r="C1677" s="19"/>
      <c r="D1677" s="19"/>
      <c r="E1677" s="19">
        <v>0</v>
      </c>
      <c r="F1677" s="33">
        <v>0</v>
      </c>
    </row>
    <row r="1678" spans="1:6" x14ac:dyDescent="0.25">
      <c r="A1678" s="31" t="s">
        <v>2380</v>
      </c>
      <c r="B1678" s="32"/>
      <c r="C1678" s="19"/>
      <c r="D1678" s="19"/>
      <c r="E1678" s="19">
        <v>0</v>
      </c>
      <c r="F1678" s="33">
        <v>0</v>
      </c>
    </row>
    <row r="1679" spans="1:6" x14ac:dyDescent="0.25">
      <c r="A1679" s="31" t="s">
        <v>2381</v>
      </c>
      <c r="B1679" s="32"/>
      <c r="C1679" s="19"/>
      <c r="D1679" s="19"/>
      <c r="E1679" s="19">
        <v>0</v>
      </c>
      <c r="F1679" s="33">
        <v>0</v>
      </c>
    </row>
    <row r="1680" spans="1:6" x14ac:dyDescent="0.25">
      <c r="A1680" s="31" t="s">
        <v>2382</v>
      </c>
      <c r="B1680" s="32"/>
      <c r="C1680" s="19"/>
      <c r="D1680" s="19"/>
      <c r="E1680" s="19">
        <v>0</v>
      </c>
      <c r="F1680" s="33">
        <v>0</v>
      </c>
    </row>
    <row r="1681" spans="1:6" x14ac:dyDescent="0.25">
      <c r="A1681" s="31" t="s">
        <v>2383</v>
      </c>
      <c r="B1681" s="32"/>
      <c r="C1681" s="19"/>
      <c r="D1681" s="19"/>
      <c r="E1681" s="19">
        <v>0</v>
      </c>
      <c r="F1681" s="33">
        <v>0</v>
      </c>
    </row>
    <row r="1682" spans="1:6" x14ac:dyDescent="0.25">
      <c r="A1682" s="31" t="s">
        <v>2384</v>
      </c>
      <c r="B1682" s="32"/>
      <c r="C1682" s="19"/>
      <c r="D1682" s="19"/>
      <c r="E1682" s="19">
        <v>0</v>
      </c>
      <c r="F1682" s="33">
        <v>0</v>
      </c>
    </row>
    <row r="1683" spans="1:6" x14ac:dyDescent="0.25">
      <c r="A1683" s="31" t="s">
        <v>2385</v>
      </c>
      <c r="B1683" s="32"/>
      <c r="C1683" s="19"/>
      <c r="D1683" s="19">
        <v>28</v>
      </c>
      <c r="E1683" s="19"/>
      <c r="F1683" s="33">
        <v>28</v>
      </c>
    </row>
    <row r="1684" spans="1:6" x14ac:dyDescent="0.25">
      <c r="A1684" s="31" t="s">
        <v>2386</v>
      </c>
      <c r="B1684" s="32"/>
      <c r="C1684" s="19"/>
      <c r="D1684" s="19"/>
      <c r="E1684" s="19">
        <v>0</v>
      </c>
      <c r="F1684" s="33">
        <v>0</v>
      </c>
    </row>
    <row r="1685" spans="1:6" x14ac:dyDescent="0.25">
      <c r="A1685" s="31" t="s">
        <v>2387</v>
      </c>
      <c r="B1685" s="32"/>
      <c r="C1685" s="19">
        <v>4</v>
      </c>
      <c r="D1685" s="19">
        <v>63</v>
      </c>
      <c r="E1685" s="19"/>
      <c r="F1685" s="33">
        <v>67</v>
      </c>
    </row>
    <row r="1686" spans="1:6" x14ac:dyDescent="0.25">
      <c r="A1686" s="31" t="s">
        <v>2388</v>
      </c>
      <c r="B1686" s="32"/>
      <c r="C1686" s="19"/>
      <c r="D1686" s="19"/>
      <c r="E1686" s="19">
        <v>0</v>
      </c>
      <c r="F1686" s="33">
        <v>0</v>
      </c>
    </row>
    <row r="1687" spans="1:6" x14ac:dyDescent="0.25">
      <c r="A1687" s="31" t="s">
        <v>2389</v>
      </c>
      <c r="B1687" s="32"/>
      <c r="C1687" s="19"/>
      <c r="D1687" s="19"/>
      <c r="E1687" s="19">
        <v>0</v>
      </c>
      <c r="F1687" s="33">
        <v>0</v>
      </c>
    </row>
    <row r="1688" spans="1:6" x14ac:dyDescent="0.25">
      <c r="A1688" s="31" t="s">
        <v>2390</v>
      </c>
      <c r="B1688" s="32"/>
      <c r="C1688" s="19"/>
      <c r="D1688" s="19"/>
      <c r="E1688" s="19">
        <v>0</v>
      </c>
      <c r="F1688" s="33">
        <v>0</v>
      </c>
    </row>
    <row r="1689" spans="1:6" x14ac:dyDescent="0.25">
      <c r="A1689" s="31" t="s">
        <v>2391</v>
      </c>
      <c r="B1689" s="32"/>
      <c r="C1689" s="19">
        <v>16</v>
      </c>
      <c r="D1689" s="19">
        <v>50</v>
      </c>
      <c r="E1689" s="19"/>
      <c r="F1689" s="33">
        <v>66</v>
      </c>
    </row>
    <row r="1690" spans="1:6" x14ac:dyDescent="0.25">
      <c r="A1690" s="31" t="s">
        <v>2392</v>
      </c>
      <c r="B1690" s="32"/>
      <c r="C1690" s="19"/>
      <c r="D1690" s="19"/>
      <c r="E1690" s="19">
        <v>0</v>
      </c>
      <c r="F1690" s="33">
        <v>0</v>
      </c>
    </row>
    <row r="1691" spans="1:6" x14ac:dyDescent="0.25">
      <c r="A1691" s="31" t="s">
        <v>2393</v>
      </c>
      <c r="B1691" s="32"/>
      <c r="C1691" s="19"/>
      <c r="D1691" s="19">
        <v>24</v>
      </c>
      <c r="E1691" s="19"/>
      <c r="F1691" s="33">
        <v>24</v>
      </c>
    </row>
    <row r="1692" spans="1:6" x14ac:dyDescent="0.25">
      <c r="A1692" s="31" t="s">
        <v>2394</v>
      </c>
      <c r="B1692" s="32"/>
      <c r="C1692" s="19"/>
      <c r="D1692" s="19"/>
      <c r="E1692" s="19">
        <v>0</v>
      </c>
      <c r="F1692" s="33">
        <v>0</v>
      </c>
    </row>
    <row r="1693" spans="1:6" x14ac:dyDescent="0.25">
      <c r="A1693" s="31" t="s">
        <v>2395</v>
      </c>
      <c r="B1693" s="32"/>
      <c r="C1693" s="19">
        <v>17</v>
      </c>
      <c r="D1693" s="19">
        <v>50</v>
      </c>
      <c r="E1693" s="19"/>
      <c r="F1693" s="33">
        <v>67</v>
      </c>
    </row>
    <row r="1694" spans="1:6" x14ac:dyDescent="0.25">
      <c r="A1694" s="31" t="s">
        <v>2396</v>
      </c>
      <c r="B1694" s="32"/>
      <c r="C1694" s="19"/>
      <c r="D1694" s="19"/>
      <c r="E1694" s="19">
        <v>0</v>
      </c>
      <c r="F1694" s="33">
        <v>0</v>
      </c>
    </row>
    <row r="1695" spans="1:6" x14ac:dyDescent="0.25">
      <c r="A1695" s="31" t="s">
        <v>2397</v>
      </c>
      <c r="B1695" s="32"/>
      <c r="C1695" s="19"/>
      <c r="D1695" s="19">
        <v>25</v>
      </c>
      <c r="E1695" s="19"/>
      <c r="F1695" s="33">
        <v>25</v>
      </c>
    </row>
    <row r="1696" spans="1:6" x14ac:dyDescent="0.25">
      <c r="A1696" s="31" t="s">
        <v>2398</v>
      </c>
      <c r="B1696" s="32"/>
      <c r="C1696" s="19"/>
      <c r="D1696" s="19"/>
      <c r="E1696" s="19">
        <v>0</v>
      </c>
      <c r="F1696" s="33">
        <v>0</v>
      </c>
    </row>
    <row r="1697" spans="1:6" x14ac:dyDescent="0.25">
      <c r="A1697" s="31" t="s">
        <v>2399</v>
      </c>
      <c r="B1697" s="32"/>
      <c r="C1697" s="19">
        <v>16</v>
      </c>
      <c r="D1697" s="19">
        <v>32</v>
      </c>
      <c r="E1697" s="19"/>
      <c r="F1697" s="33">
        <v>48</v>
      </c>
    </row>
    <row r="1698" spans="1:6" x14ac:dyDescent="0.25">
      <c r="A1698" s="31" t="s">
        <v>2400</v>
      </c>
      <c r="B1698" s="32"/>
      <c r="C1698" s="19"/>
      <c r="D1698" s="19"/>
      <c r="E1698" s="19">
        <v>0</v>
      </c>
      <c r="F1698" s="33">
        <v>0</v>
      </c>
    </row>
    <row r="1699" spans="1:6" x14ac:dyDescent="0.25">
      <c r="A1699" s="31" t="s">
        <v>2401</v>
      </c>
      <c r="B1699" s="32"/>
      <c r="C1699" s="19"/>
      <c r="D1699" s="19">
        <v>4</v>
      </c>
      <c r="E1699" s="19"/>
      <c r="F1699" s="33">
        <v>4</v>
      </c>
    </row>
    <row r="1700" spans="1:6" x14ac:dyDescent="0.25">
      <c r="A1700" s="31" t="s">
        <v>2402</v>
      </c>
      <c r="B1700" s="32"/>
      <c r="C1700" s="19"/>
      <c r="D1700" s="19"/>
      <c r="E1700" s="19">
        <v>0</v>
      </c>
      <c r="F1700" s="33">
        <v>0</v>
      </c>
    </row>
    <row r="1701" spans="1:6" x14ac:dyDescent="0.25">
      <c r="A1701" s="31" t="s">
        <v>2403</v>
      </c>
      <c r="B1701" s="32"/>
      <c r="C1701" s="19">
        <v>11</v>
      </c>
      <c r="D1701" s="19">
        <v>48</v>
      </c>
      <c r="E1701" s="19"/>
      <c r="F1701" s="33">
        <v>59</v>
      </c>
    </row>
    <row r="1702" spans="1:6" x14ac:dyDescent="0.25">
      <c r="A1702" s="31" t="s">
        <v>2404</v>
      </c>
      <c r="B1702" s="32"/>
      <c r="C1702" s="19"/>
      <c r="D1702" s="19"/>
      <c r="E1702" s="19">
        <v>0</v>
      </c>
      <c r="F1702" s="33">
        <v>0</v>
      </c>
    </row>
    <row r="1703" spans="1:6" x14ac:dyDescent="0.25">
      <c r="A1703" s="31" t="s">
        <v>2405</v>
      </c>
      <c r="B1703" s="32"/>
      <c r="C1703" s="19"/>
      <c r="D1703" s="19">
        <v>49</v>
      </c>
      <c r="E1703" s="19"/>
      <c r="F1703" s="33">
        <v>49</v>
      </c>
    </row>
    <row r="1704" spans="1:6" x14ac:dyDescent="0.25">
      <c r="A1704" s="31" t="s">
        <v>2406</v>
      </c>
      <c r="B1704" s="32"/>
      <c r="C1704" s="19"/>
      <c r="D1704" s="19"/>
      <c r="E1704" s="19">
        <v>0</v>
      </c>
      <c r="F1704" s="33">
        <v>0</v>
      </c>
    </row>
    <row r="1705" spans="1:6" x14ac:dyDescent="0.25">
      <c r="A1705" s="31" t="s">
        <v>2407</v>
      </c>
      <c r="B1705" s="32"/>
      <c r="C1705" s="19">
        <v>8</v>
      </c>
      <c r="D1705" s="19">
        <v>26</v>
      </c>
      <c r="E1705" s="19"/>
      <c r="F1705" s="33">
        <v>34</v>
      </c>
    </row>
    <row r="1706" spans="1:6" x14ac:dyDescent="0.25">
      <c r="A1706" s="31" t="s">
        <v>2408</v>
      </c>
      <c r="B1706" s="32"/>
      <c r="C1706" s="19"/>
      <c r="D1706" s="19"/>
      <c r="E1706" s="19">
        <v>0</v>
      </c>
      <c r="F1706" s="33">
        <v>0</v>
      </c>
    </row>
    <row r="1707" spans="1:6" x14ac:dyDescent="0.25">
      <c r="A1707" s="31" t="s">
        <v>2409</v>
      </c>
      <c r="B1707" s="32"/>
      <c r="C1707" s="19">
        <v>10</v>
      </c>
      <c r="D1707" s="19">
        <v>12</v>
      </c>
      <c r="E1707" s="19"/>
      <c r="F1707" s="33">
        <v>22</v>
      </c>
    </row>
    <row r="1708" spans="1:6" x14ac:dyDescent="0.25">
      <c r="A1708" s="31" t="s">
        <v>2410</v>
      </c>
      <c r="B1708" s="32"/>
      <c r="C1708" s="19"/>
      <c r="D1708" s="19"/>
      <c r="E1708" s="19">
        <v>0</v>
      </c>
      <c r="F1708" s="33">
        <v>0</v>
      </c>
    </row>
    <row r="1709" spans="1:6" x14ac:dyDescent="0.25">
      <c r="A1709" s="31" t="s">
        <v>2411</v>
      </c>
      <c r="B1709" s="32"/>
      <c r="C1709" s="19"/>
      <c r="D1709" s="19">
        <v>50</v>
      </c>
      <c r="E1709" s="19"/>
      <c r="F1709" s="33">
        <v>50</v>
      </c>
    </row>
    <row r="1710" spans="1:6" x14ac:dyDescent="0.25">
      <c r="A1710" s="31" t="s">
        <v>2412</v>
      </c>
      <c r="B1710" s="32"/>
      <c r="C1710" s="19"/>
      <c r="D1710" s="19">
        <v>2</v>
      </c>
      <c r="E1710" s="19"/>
      <c r="F1710" s="33">
        <v>2</v>
      </c>
    </row>
    <row r="1711" spans="1:6" x14ac:dyDescent="0.25">
      <c r="A1711" s="31" t="s">
        <v>2413</v>
      </c>
      <c r="B1711" s="32"/>
      <c r="C1711" s="19">
        <v>12</v>
      </c>
      <c r="D1711" s="19">
        <v>46</v>
      </c>
      <c r="E1711" s="19"/>
      <c r="F1711" s="33">
        <v>58</v>
      </c>
    </row>
    <row r="1712" spans="1:6" x14ac:dyDescent="0.25">
      <c r="A1712" s="31" t="s">
        <v>2414</v>
      </c>
      <c r="B1712" s="32"/>
      <c r="C1712" s="19"/>
      <c r="D1712" s="19"/>
      <c r="E1712" s="19">
        <v>0</v>
      </c>
      <c r="F1712" s="33">
        <v>0</v>
      </c>
    </row>
    <row r="1713" spans="1:6" x14ac:dyDescent="0.25">
      <c r="A1713" s="31" t="s">
        <v>2415</v>
      </c>
      <c r="B1713" s="32"/>
      <c r="C1713" s="19"/>
      <c r="D1713" s="19">
        <v>36</v>
      </c>
      <c r="E1713" s="19"/>
      <c r="F1713" s="33">
        <v>36</v>
      </c>
    </row>
    <row r="1714" spans="1:6" x14ac:dyDescent="0.25">
      <c r="A1714" s="31" t="s">
        <v>2416</v>
      </c>
      <c r="B1714" s="32"/>
      <c r="C1714" s="19"/>
      <c r="D1714" s="19"/>
      <c r="E1714" s="19">
        <v>0</v>
      </c>
      <c r="F1714" s="33">
        <v>0</v>
      </c>
    </row>
    <row r="1715" spans="1:6" x14ac:dyDescent="0.25">
      <c r="A1715" s="31" t="s">
        <v>2417</v>
      </c>
      <c r="B1715" s="32"/>
      <c r="C1715" s="19">
        <v>14</v>
      </c>
      <c r="D1715" s="19">
        <v>51</v>
      </c>
      <c r="E1715" s="19"/>
      <c r="F1715" s="33">
        <v>65</v>
      </c>
    </row>
    <row r="1716" spans="1:6" x14ac:dyDescent="0.25">
      <c r="A1716" s="31" t="s">
        <v>2418</v>
      </c>
      <c r="B1716" s="32"/>
      <c r="C1716" s="19"/>
      <c r="D1716" s="19"/>
      <c r="E1716" s="19">
        <v>0</v>
      </c>
      <c r="F1716" s="33">
        <v>0</v>
      </c>
    </row>
    <row r="1717" spans="1:6" x14ac:dyDescent="0.25">
      <c r="A1717" s="31" t="s">
        <v>2419</v>
      </c>
      <c r="B1717" s="32"/>
      <c r="C1717" s="19"/>
      <c r="D1717" s="19">
        <v>32</v>
      </c>
      <c r="E1717" s="19"/>
      <c r="F1717" s="33">
        <v>32</v>
      </c>
    </row>
    <row r="1718" spans="1:6" x14ac:dyDescent="0.25">
      <c r="A1718" s="31" t="s">
        <v>2420</v>
      </c>
      <c r="B1718" s="32"/>
      <c r="C1718" s="19"/>
      <c r="D1718" s="19">
        <v>2</v>
      </c>
      <c r="E1718" s="19"/>
      <c r="F1718" s="33">
        <v>2</v>
      </c>
    </row>
    <row r="1719" spans="1:6" x14ac:dyDescent="0.25">
      <c r="A1719" s="31" t="s">
        <v>2421</v>
      </c>
      <c r="B1719" s="32"/>
      <c r="C1719" s="19"/>
      <c r="D1719" s="19"/>
      <c r="E1719" s="19">
        <v>0</v>
      </c>
      <c r="F1719" s="33">
        <v>0</v>
      </c>
    </row>
    <row r="1720" spans="1:6" x14ac:dyDescent="0.25">
      <c r="A1720" s="31" t="s">
        <v>2422</v>
      </c>
      <c r="B1720" s="32"/>
      <c r="C1720" s="19"/>
      <c r="D1720" s="19"/>
      <c r="E1720" s="19">
        <v>0</v>
      </c>
      <c r="F1720" s="33">
        <v>0</v>
      </c>
    </row>
    <row r="1721" spans="1:6" x14ac:dyDescent="0.25">
      <c r="A1721" s="31" t="s">
        <v>2423</v>
      </c>
      <c r="B1721" s="32"/>
      <c r="C1721" s="19">
        <v>4</v>
      </c>
      <c r="D1721" s="19">
        <v>43</v>
      </c>
      <c r="E1721" s="19"/>
      <c r="F1721" s="33">
        <v>47</v>
      </c>
    </row>
    <row r="1722" spans="1:6" x14ac:dyDescent="0.25">
      <c r="A1722" s="31" t="s">
        <v>2424</v>
      </c>
      <c r="B1722" s="32"/>
      <c r="C1722" s="19"/>
      <c r="D1722" s="19"/>
      <c r="E1722" s="19">
        <v>0</v>
      </c>
      <c r="F1722" s="33">
        <v>0</v>
      </c>
    </row>
    <row r="1723" spans="1:6" x14ac:dyDescent="0.25">
      <c r="A1723" s="31" t="s">
        <v>2425</v>
      </c>
      <c r="B1723" s="32"/>
      <c r="C1723" s="19">
        <v>12</v>
      </c>
      <c r="D1723" s="19">
        <v>46</v>
      </c>
      <c r="E1723" s="19"/>
      <c r="F1723" s="33">
        <v>58</v>
      </c>
    </row>
    <row r="1724" spans="1:6" x14ac:dyDescent="0.25">
      <c r="A1724" s="31" t="s">
        <v>2426</v>
      </c>
      <c r="B1724" s="32"/>
      <c r="C1724" s="19"/>
      <c r="D1724" s="19"/>
      <c r="E1724" s="19">
        <v>0</v>
      </c>
      <c r="F1724" s="33">
        <v>0</v>
      </c>
    </row>
    <row r="1725" spans="1:6" x14ac:dyDescent="0.25">
      <c r="A1725" s="31" t="s">
        <v>2427</v>
      </c>
      <c r="B1725" s="32"/>
      <c r="C1725" s="19">
        <v>6</v>
      </c>
      <c r="D1725" s="19">
        <v>61</v>
      </c>
      <c r="E1725" s="19"/>
      <c r="F1725" s="33">
        <v>67</v>
      </c>
    </row>
    <row r="1726" spans="1:6" x14ac:dyDescent="0.25">
      <c r="A1726" s="31" t="s">
        <v>2428</v>
      </c>
      <c r="B1726" s="32"/>
      <c r="C1726" s="19"/>
      <c r="D1726" s="19">
        <v>2</v>
      </c>
      <c r="E1726" s="19"/>
      <c r="F1726" s="33">
        <v>2</v>
      </c>
    </row>
    <row r="1727" spans="1:6" x14ac:dyDescent="0.25">
      <c r="A1727" s="31" t="s">
        <v>2429</v>
      </c>
      <c r="B1727" s="32"/>
      <c r="C1727" s="19">
        <v>12</v>
      </c>
      <c r="D1727" s="19">
        <v>64</v>
      </c>
      <c r="E1727" s="19"/>
      <c r="F1727" s="33">
        <v>76</v>
      </c>
    </row>
    <row r="1728" spans="1:6" x14ac:dyDescent="0.25">
      <c r="A1728" s="31" t="s">
        <v>2430</v>
      </c>
      <c r="B1728" s="32"/>
      <c r="C1728" s="19"/>
      <c r="D1728" s="19"/>
      <c r="E1728" s="19">
        <v>0</v>
      </c>
      <c r="F1728" s="33">
        <v>0</v>
      </c>
    </row>
    <row r="1729" spans="1:6" x14ac:dyDescent="0.25">
      <c r="A1729" s="31" t="s">
        <v>2431</v>
      </c>
      <c r="B1729" s="32"/>
      <c r="C1729" s="19">
        <v>4</v>
      </c>
      <c r="D1729" s="19">
        <v>55</v>
      </c>
      <c r="E1729" s="19"/>
      <c r="F1729" s="33">
        <v>59</v>
      </c>
    </row>
    <row r="1730" spans="1:6" x14ac:dyDescent="0.25">
      <c r="A1730" s="31" t="s">
        <v>2432</v>
      </c>
      <c r="B1730" s="32"/>
      <c r="C1730" s="19"/>
      <c r="D1730" s="19"/>
      <c r="E1730" s="19">
        <v>0</v>
      </c>
      <c r="F1730" s="33">
        <v>0</v>
      </c>
    </row>
    <row r="1731" spans="1:6" x14ac:dyDescent="0.25">
      <c r="A1731" s="31" t="s">
        <v>2433</v>
      </c>
      <c r="B1731" s="32"/>
      <c r="C1731" s="19">
        <v>8</v>
      </c>
      <c r="D1731" s="19">
        <v>34</v>
      </c>
      <c r="E1731" s="19"/>
      <c r="F1731" s="33">
        <v>42</v>
      </c>
    </row>
    <row r="1732" spans="1:6" x14ac:dyDescent="0.25">
      <c r="A1732" s="31" t="s">
        <v>2434</v>
      </c>
      <c r="B1732" s="32"/>
      <c r="C1732" s="19"/>
      <c r="D1732" s="19"/>
      <c r="E1732" s="19">
        <v>0</v>
      </c>
      <c r="F1732" s="33">
        <v>0</v>
      </c>
    </row>
    <row r="1733" spans="1:6" x14ac:dyDescent="0.25">
      <c r="A1733" s="31" t="s">
        <v>2435</v>
      </c>
      <c r="B1733" s="32"/>
      <c r="C1733" s="19"/>
      <c r="D1733" s="19">
        <v>46</v>
      </c>
      <c r="E1733" s="19"/>
      <c r="F1733" s="33">
        <v>46</v>
      </c>
    </row>
    <row r="1734" spans="1:6" x14ac:dyDescent="0.25">
      <c r="A1734" s="31" t="s">
        <v>2436</v>
      </c>
      <c r="B1734" s="32"/>
      <c r="C1734" s="19"/>
      <c r="D1734" s="19">
        <v>2</v>
      </c>
      <c r="E1734" s="19"/>
      <c r="F1734" s="33">
        <v>2</v>
      </c>
    </row>
    <row r="1735" spans="1:6" x14ac:dyDescent="0.25">
      <c r="A1735" s="31" t="s">
        <v>2437</v>
      </c>
      <c r="B1735" s="32"/>
      <c r="C1735" s="19"/>
      <c r="D1735" s="19"/>
      <c r="E1735" s="19">
        <v>0</v>
      </c>
      <c r="F1735" s="33">
        <v>0</v>
      </c>
    </row>
    <row r="1736" spans="1:6" x14ac:dyDescent="0.25">
      <c r="A1736" s="31" t="s">
        <v>2438</v>
      </c>
      <c r="B1736" s="32"/>
      <c r="C1736" s="19"/>
      <c r="D1736" s="19"/>
      <c r="E1736" s="19">
        <v>0</v>
      </c>
      <c r="F1736" s="33">
        <v>0</v>
      </c>
    </row>
    <row r="1737" spans="1:6" x14ac:dyDescent="0.25">
      <c r="A1737" s="31" t="s">
        <v>2439</v>
      </c>
      <c r="B1737" s="32"/>
      <c r="C1737" s="19"/>
      <c r="D1737" s="19">
        <v>41</v>
      </c>
      <c r="E1737" s="19"/>
      <c r="F1737" s="33">
        <v>41</v>
      </c>
    </row>
    <row r="1738" spans="1:6" x14ac:dyDescent="0.25">
      <c r="A1738" s="31" t="s">
        <v>2440</v>
      </c>
      <c r="B1738" s="32"/>
      <c r="C1738" s="19"/>
      <c r="D1738" s="19"/>
      <c r="E1738" s="19">
        <v>0</v>
      </c>
      <c r="F1738" s="33">
        <v>0</v>
      </c>
    </row>
    <row r="1739" spans="1:6" x14ac:dyDescent="0.25">
      <c r="A1739" s="31" t="s">
        <v>2441</v>
      </c>
      <c r="B1739" s="32"/>
      <c r="C1739" s="19"/>
      <c r="D1739" s="19">
        <v>43</v>
      </c>
      <c r="E1739" s="19"/>
      <c r="F1739" s="33">
        <v>43</v>
      </c>
    </row>
    <row r="1740" spans="1:6" x14ac:dyDescent="0.25">
      <c r="A1740" s="31" t="s">
        <v>2442</v>
      </c>
      <c r="B1740" s="32"/>
      <c r="C1740" s="19"/>
      <c r="D1740" s="19"/>
      <c r="E1740" s="19">
        <v>0</v>
      </c>
      <c r="F1740" s="33">
        <v>0</v>
      </c>
    </row>
    <row r="1741" spans="1:6" x14ac:dyDescent="0.25">
      <c r="A1741" s="31" t="s">
        <v>2443</v>
      </c>
      <c r="B1741" s="32"/>
      <c r="C1741" s="19"/>
      <c r="D1741" s="19">
        <v>29</v>
      </c>
      <c r="E1741" s="19"/>
      <c r="F1741" s="33">
        <v>29</v>
      </c>
    </row>
    <row r="1742" spans="1:6" x14ac:dyDescent="0.25">
      <c r="A1742" s="31" t="s">
        <v>2444</v>
      </c>
      <c r="B1742" s="32"/>
      <c r="C1742" s="19"/>
      <c r="D1742" s="19">
        <v>2</v>
      </c>
      <c r="E1742" s="19"/>
      <c r="F1742" s="33">
        <v>2</v>
      </c>
    </row>
    <row r="1743" spans="1:6" x14ac:dyDescent="0.25">
      <c r="A1743" s="31" t="s">
        <v>2445</v>
      </c>
      <c r="B1743" s="32"/>
      <c r="C1743" s="19"/>
      <c r="D1743" s="19"/>
      <c r="E1743" s="19">
        <v>0</v>
      </c>
      <c r="F1743" s="33">
        <v>0</v>
      </c>
    </row>
    <row r="1744" spans="1:6" x14ac:dyDescent="0.25">
      <c r="A1744" s="31" t="s">
        <v>2446</v>
      </c>
      <c r="B1744" s="32"/>
      <c r="C1744" s="19"/>
      <c r="D1744" s="19"/>
      <c r="E1744" s="19">
        <v>0</v>
      </c>
      <c r="F1744" s="33">
        <v>0</v>
      </c>
    </row>
    <row r="1745" spans="1:6" x14ac:dyDescent="0.25">
      <c r="A1745" s="31" t="s">
        <v>2447</v>
      </c>
      <c r="B1745" s="32"/>
      <c r="C1745" s="19"/>
      <c r="D1745" s="19">
        <v>17</v>
      </c>
      <c r="E1745" s="19"/>
      <c r="F1745" s="33">
        <v>17</v>
      </c>
    </row>
    <row r="1746" spans="1:6" x14ac:dyDescent="0.25">
      <c r="A1746" s="31" t="s">
        <v>2448</v>
      </c>
      <c r="B1746" s="32"/>
      <c r="C1746" s="19"/>
      <c r="D1746" s="19"/>
      <c r="E1746" s="19">
        <v>0</v>
      </c>
      <c r="F1746" s="33">
        <v>0</v>
      </c>
    </row>
    <row r="1747" spans="1:6" x14ac:dyDescent="0.25">
      <c r="A1747" s="31" t="s">
        <v>2449</v>
      </c>
      <c r="B1747" s="32"/>
      <c r="C1747" s="19">
        <v>8</v>
      </c>
      <c r="D1747" s="19">
        <v>64</v>
      </c>
      <c r="E1747" s="19"/>
      <c r="F1747" s="33">
        <v>72</v>
      </c>
    </row>
    <row r="1748" spans="1:6" x14ac:dyDescent="0.25">
      <c r="A1748" s="31" t="s">
        <v>2450</v>
      </c>
      <c r="B1748" s="32"/>
      <c r="C1748" s="19"/>
      <c r="D1748" s="19"/>
      <c r="E1748" s="19">
        <v>0</v>
      </c>
      <c r="F1748" s="33">
        <v>0</v>
      </c>
    </row>
    <row r="1749" spans="1:6" x14ac:dyDescent="0.25">
      <c r="A1749" s="31" t="s">
        <v>2451</v>
      </c>
      <c r="B1749" s="32"/>
      <c r="C1749" s="19"/>
      <c r="D1749" s="19">
        <v>44</v>
      </c>
      <c r="E1749" s="19"/>
      <c r="F1749" s="33">
        <v>44</v>
      </c>
    </row>
    <row r="1750" spans="1:6" x14ac:dyDescent="0.25">
      <c r="A1750" s="31" t="s">
        <v>2452</v>
      </c>
      <c r="B1750" s="32"/>
      <c r="C1750" s="19"/>
      <c r="D1750" s="19">
        <v>2</v>
      </c>
      <c r="E1750" s="19"/>
      <c r="F1750" s="33">
        <v>2</v>
      </c>
    </row>
    <row r="1751" spans="1:6" x14ac:dyDescent="0.25">
      <c r="A1751" s="31" t="s">
        <v>2453</v>
      </c>
      <c r="B1751" s="32"/>
      <c r="C1751" s="19"/>
      <c r="D1751" s="19">
        <v>55</v>
      </c>
      <c r="E1751" s="19"/>
      <c r="F1751" s="33">
        <v>55</v>
      </c>
    </row>
    <row r="1752" spans="1:6" x14ac:dyDescent="0.25">
      <c r="A1752" s="31" t="s">
        <v>2454</v>
      </c>
      <c r="B1752" s="32"/>
      <c r="C1752" s="19"/>
      <c r="D1752" s="19"/>
      <c r="E1752" s="19">
        <v>0</v>
      </c>
      <c r="F1752" s="33">
        <v>0</v>
      </c>
    </row>
    <row r="1753" spans="1:6" x14ac:dyDescent="0.25">
      <c r="A1753" s="31" t="s">
        <v>2455</v>
      </c>
      <c r="B1753" s="32"/>
      <c r="C1753" s="19">
        <v>10</v>
      </c>
      <c r="D1753" s="19">
        <v>65</v>
      </c>
      <c r="E1753" s="19"/>
      <c r="F1753" s="33">
        <v>75</v>
      </c>
    </row>
    <row r="1754" spans="1:6" x14ac:dyDescent="0.25">
      <c r="A1754" s="31" t="s">
        <v>2456</v>
      </c>
      <c r="B1754" s="32"/>
      <c r="C1754" s="19"/>
      <c r="D1754" s="19"/>
      <c r="E1754" s="19">
        <v>0</v>
      </c>
      <c r="F1754" s="33">
        <v>0</v>
      </c>
    </row>
    <row r="1755" spans="1:6" x14ac:dyDescent="0.25">
      <c r="A1755" s="31" t="s">
        <v>2457</v>
      </c>
      <c r="B1755" s="32"/>
      <c r="C1755" s="19"/>
      <c r="D1755" s="19">
        <v>46</v>
      </c>
      <c r="E1755" s="19"/>
      <c r="F1755" s="33">
        <v>46</v>
      </c>
    </row>
    <row r="1756" spans="1:6" x14ac:dyDescent="0.25">
      <c r="A1756" s="31" t="s">
        <v>2458</v>
      </c>
      <c r="B1756" s="32"/>
      <c r="C1756" s="19"/>
      <c r="D1756" s="19"/>
      <c r="E1756" s="19">
        <v>0</v>
      </c>
      <c r="F1756" s="33">
        <v>0</v>
      </c>
    </row>
    <row r="1757" spans="1:6" x14ac:dyDescent="0.25">
      <c r="A1757" s="31" t="s">
        <v>2459</v>
      </c>
      <c r="B1757" s="32"/>
      <c r="C1757" s="19">
        <v>8</v>
      </c>
      <c r="D1757" s="19">
        <v>50</v>
      </c>
      <c r="E1757" s="19"/>
      <c r="F1757" s="33">
        <v>58</v>
      </c>
    </row>
    <row r="1758" spans="1:6" x14ac:dyDescent="0.25">
      <c r="A1758" s="31" t="s">
        <v>2460</v>
      </c>
      <c r="B1758" s="32"/>
      <c r="C1758" s="19"/>
      <c r="D1758" s="19"/>
      <c r="E1758" s="19">
        <v>0</v>
      </c>
      <c r="F1758" s="33">
        <v>0</v>
      </c>
    </row>
    <row r="1759" spans="1:6" x14ac:dyDescent="0.25">
      <c r="A1759" s="31" t="s">
        <v>2461</v>
      </c>
      <c r="B1759" s="32"/>
      <c r="C1759" s="19"/>
      <c r="D1759" s="19"/>
      <c r="E1759" s="19">
        <v>0</v>
      </c>
      <c r="F1759" s="33">
        <v>0</v>
      </c>
    </row>
    <row r="1760" spans="1:6" x14ac:dyDescent="0.25">
      <c r="A1760" s="31" t="s">
        <v>2462</v>
      </c>
      <c r="B1760" s="32"/>
      <c r="C1760" s="19"/>
      <c r="D1760" s="19"/>
      <c r="E1760" s="19">
        <v>0</v>
      </c>
      <c r="F1760" s="33">
        <v>0</v>
      </c>
    </row>
    <row r="1761" spans="1:6" x14ac:dyDescent="0.25">
      <c r="A1761" s="31" t="s">
        <v>2463</v>
      </c>
      <c r="B1761" s="32"/>
      <c r="C1761" s="19"/>
      <c r="D1761" s="19">
        <v>49</v>
      </c>
      <c r="E1761" s="19"/>
      <c r="F1761" s="33">
        <v>49</v>
      </c>
    </row>
    <row r="1762" spans="1:6" x14ac:dyDescent="0.25">
      <c r="A1762" s="31" t="s">
        <v>2464</v>
      </c>
      <c r="B1762" s="32"/>
      <c r="C1762" s="19"/>
      <c r="D1762" s="19"/>
      <c r="E1762" s="19">
        <v>0</v>
      </c>
      <c r="F1762" s="33">
        <v>0</v>
      </c>
    </row>
    <row r="1763" spans="1:6" x14ac:dyDescent="0.25">
      <c r="A1763" s="31" t="s">
        <v>2465</v>
      </c>
      <c r="B1763" s="32"/>
      <c r="C1763" s="19">
        <v>15</v>
      </c>
      <c r="D1763" s="19">
        <v>54</v>
      </c>
      <c r="E1763" s="19"/>
      <c r="F1763" s="33">
        <v>69</v>
      </c>
    </row>
    <row r="1764" spans="1:6" x14ac:dyDescent="0.25">
      <c r="A1764" s="31" t="s">
        <v>2466</v>
      </c>
      <c r="B1764" s="32"/>
      <c r="C1764" s="19"/>
      <c r="D1764" s="19"/>
      <c r="E1764" s="19">
        <v>0</v>
      </c>
      <c r="F1764" s="33">
        <v>0</v>
      </c>
    </row>
    <row r="1765" spans="1:6" x14ac:dyDescent="0.25">
      <c r="A1765" s="31" t="s">
        <v>2467</v>
      </c>
      <c r="B1765" s="32"/>
      <c r="C1765" s="19">
        <v>4</v>
      </c>
      <c r="D1765" s="19">
        <v>61</v>
      </c>
      <c r="E1765" s="19"/>
      <c r="F1765" s="33">
        <v>65</v>
      </c>
    </row>
    <row r="1766" spans="1:6" x14ac:dyDescent="0.25">
      <c r="A1766" s="31" t="s">
        <v>2468</v>
      </c>
      <c r="B1766" s="32"/>
      <c r="C1766" s="19"/>
      <c r="D1766" s="19"/>
      <c r="E1766" s="19">
        <v>0</v>
      </c>
      <c r="F1766" s="33">
        <v>0</v>
      </c>
    </row>
    <row r="1767" spans="1:6" x14ac:dyDescent="0.25">
      <c r="A1767" s="31" t="s">
        <v>2469</v>
      </c>
      <c r="B1767" s="32"/>
      <c r="C1767" s="19"/>
      <c r="D1767" s="19">
        <v>46</v>
      </c>
      <c r="E1767" s="19"/>
      <c r="F1767" s="33">
        <v>46</v>
      </c>
    </row>
    <row r="1768" spans="1:6" x14ac:dyDescent="0.25">
      <c r="A1768" s="31" t="s">
        <v>2470</v>
      </c>
      <c r="B1768" s="32"/>
      <c r="C1768" s="19"/>
      <c r="D1768" s="19"/>
      <c r="E1768" s="19">
        <v>0</v>
      </c>
      <c r="F1768" s="33">
        <v>0</v>
      </c>
    </row>
    <row r="1769" spans="1:6" x14ac:dyDescent="0.25">
      <c r="A1769" s="31" t="s">
        <v>2471</v>
      </c>
      <c r="B1769" s="32"/>
      <c r="C1769" s="19"/>
      <c r="D1769" s="19">
        <v>34</v>
      </c>
      <c r="E1769" s="19"/>
      <c r="F1769" s="33">
        <v>34</v>
      </c>
    </row>
    <row r="1770" spans="1:6" x14ac:dyDescent="0.25">
      <c r="A1770" s="31" t="s">
        <v>2472</v>
      </c>
      <c r="B1770" s="32"/>
      <c r="C1770" s="19"/>
      <c r="D1770" s="19"/>
      <c r="E1770" s="19">
        <v>0</v>
      </c>
      <c r="F1770" s="33">
        <v>0</v>
      </c>
    </row>
    <row r="1771" spans="1:6" x14ac:dyDescent="0.25">
      <c r="A1771" s="31" t="s">
        <v>2473</v>
      </c>
      <c r="B1771" s="32"/>
      <c r="C1771" s="19">
        <v>8</v>
      </c>
      <c r="D1771" s="19">
        <v>20</v>
      </c>
      <c r="E1771" s="19"/>
      <c r="F1771" s="33">
        <v>28</v>
      </c>
    </row>
    <row r="1772" spans="1:6" x14ac:dyDescent="0.25">
      <c r="A1772" s="31" t="s">
        <v>2474</v>
      </c>
      <c r="B1772" s="32"/>
      <c r="C1772" s="19"/>
      <c r="D1772" s="19"/>
      <c r="E1772" s="19">
        <v>0</v>
      </c>
      <c r="F1772" s="33">
        <v>0</v>
      </c>
    </row>
    <row r="1773" spans="1:6" x14ac:dyDescent="0.25">
      <c r="A1773" s="31" t="s">
        <v>2475</v>
      </c>
      <c r="B1773" s="32"/>
      <c r="C1773" s="19">
        <v>4</v>
      </c>
      <c r="D1773" s="19">
        <v>14</v>
      </c>
      <c r="E1773" s="19"/>
      <c r="F1773" s="33">
        <v>18</v>
      </c>
    </row>
    <row r="1774" spans="1:6" x14ac:dyDescent="0.25">
      <c r="A1774" s="31" t="s">
        <v>2476</v>
      </c>
      <c r="B1774" s="32"/>
      <c r="C1774" s="19"/>
      <c r="D1774" s="19"/>
      <c r="E1774" s="19">
        <v>0</v>
      </c>
      <c r="F1774" s="33">
        <v>0</v>
      </c>
    </row>
    <row r="1775" spans="1:6" x14ac:dyDescent="0.25">
      <c r="A1775" s="31" t="s">
        <v>2477</v>
      </c>
      <c r="B1775" s="32"/>
      <c r="C1775" s="19"/>
      <c r="D1775" s="19">
        <v>54</v>
      </c>
      <c r="E1775" s="19"/>
      <c r="F1775" s="33">
        <v>54</v>
      </c>
    </row>
    <row r="1776" spans="1:6" x14ac:dyDescent="0.25">
      <c r="A1776" s="31" t="s">
        <v>2478</v>
      </c>
      <c r="B1776" s="32"/>
      <c r="C1776" s="19"/>
      <c r="D1776" s="19"/>
      <c r="E1776" s="19">
        <v>0</v>
      </c>
      <c r="F1776" s="33">
        <v>0</v>
      </c>
    </row>
    <row r="1777" spans="1:6" x14ac:dyDescent="0.25">
      <c r="A1777" s="31" t="s">
        <v>2479</v>
      </c>
      <c r="B1777" s="32"/>
      <c r="C1777" s="19"/>
      <c r="D1777" s="19">
        <v>37</v>
      </c>
      <c r="E1777" s="19"/>
      <c r="F1777" s="33">
        <v>37</v>
      </c>
    </row>
    <row r="1778" spans="1:6" x14ac:dyDescent="0.25">
      <c r="A1778" s="31" t="s">
        <v>2480</v>
      </c>
      <c r="B1778" s="32"/>
      <c r="C1778" s="19"/>
      <c r="D1778" s="19"/>
      <c r="E1778" s="19">
        <v>0</v>
      </c>
      <c r="F1778" s="33">
        <v>0</v>
      </c>
    </row>
    <row r="1779" spans="1:6" x14ac:dyDescent="0.25">
      <c r="A1779" s="31" t="s">
        <v>2481</v>
      </c>
      <c r="B1779" s="32"/>
      <c r="C1779" s="19"/>
      <c r="D1779" s="19">
        <v>40</v>
      </c>
      <c r="E1779" s="19"/>
      <c r="F1779" s="33">
        <v>40</v>
      </c>
    </row>
    <row r="1780" spans="1:6" x14ac:dyDescent="0.25">
      <c r="A1780" s="31" t="s">
        <v>2482</v>
      </c>
      <c r="B1780" s="32"/>
      <c r="C1780" s="19"/>
      <c r="D1780" s="19"/>
      <c r="E1780" s="19">
        <v>0</v>
      </c>
      <c r="F1780" s="33">
        <v>0</v>
      </c>
    </row>
    <row r="1781" spans="1:6" x14ac:dyDescent="0.25">
      <c r="A1781" s="31" t="s">
        <v>2483</v>
      </c>
      <c r="B1781" s="32"/>
      <c r="C1781" s="19">
        <v>8</v>
      </c>
      <c r="D1781" s="19">
        <v>72</v>
      </c>
      <c r="E1781" s="19"/>
      <c r="F1781" s="33">
        <v>80</v>
      </c>
    </row>
    <row r="1782" spans="1:6" x14ac:dyDescent="0.25">
      <c r="A1782" s="31" t="s">
        <v>2484</v>
      </c>
      <c r="B1782" s="32"/>
      <c r="C1782" s="19"/>
      <c r="D1782" s="19"/>
      <c r="E1782" s="19">
        <v>0</v>
      </c>
      <c r="F1782" s="33">
        <v>0</v>
      </c>
    </row>
    <row r="1783" spans="1:6" x14ac:dyDescent="0.25">
      <c r="A1783" s="31" t="s">
        <v>2485</v>
      </c>
      <c r="B1783" s="32"/>
      <c r="C1783" s="19">
        <v>10</v>
      </c>
      <c r="D1783" s="19">
        <v>80</v>
      </c>
      <c r="E1783" s="19"/>
      <c r="F1783" s="33">
        <v>90</v>
      </c>
    </row>
    <row r="1784" spans="1:6" x14ac:dyDescent="0.25">
      <c r="A1784" s="31" t="s">
        <v>2486</v>
      </c>
      <c r="B1784" s="32"/>
      <c r="C1784" s="19"/>
      <c r="D1784" s="19"/>
      <c r="E1784" s="19">
        <v>0</v>
      </c>
      <c r="F1784" s="33">
        <v>0</v>
      </c>
    </row>
    <row r="1785" spans="1:6" x14ac:dyDescent="0.25">
      <c r="A1785" s="31" t="s">
        <v>2487</v>
      </c>
      <c r="B1785" s="32"/>
      <c r="C1785" s="19"/>
      <c r="D1785" s="19">
        <v>62</v>
      </c>
      <c r="E1785" s="19"/>
      <c r="F1785" s="33">
        <v>62</v>
      </c>
    </row>
    <row r="1786" spans="1:6" x14ac:dyDescent="0.25">
      <c r="A1786" s="31" t="s">
        <v>2488</v>
      </c>
      <c r="B1786" s="32"/>
      <c r="C1786" s="19"/>
      <c r="D1786" s="19"/>
      <c r="E1786" s="19">
        <v>0</v>
      </c>
      <c r="F1786" s="33">
        <v>0</v>
      </c>
    </row>
    <row r="1787" spans="1:6" x14ac:dyDescent="0.25">
      <c r="A1787" s="31" t="s">
        <v>2489</v>
      </c>
      <c r="B1787" s="32"/>
      <c r="C1787" s="19">
        <v>11</v>
      </c>
      <c r="D1787" s="19">
        <v>20</v>
      </c>
      <c r="E1787" s="19"/>
      <c r="F1787" s="33">
        <v>31</v>
      </c>
    </row>
    <row r="1788" spans="1:6" x14ac:dyDescent="0.25">
      <c r="A1788" s="31" t="s">
        <v>2490</v>
      </c>
      <c r="B1788" s="32"/>
      <c r="C1788" s="19"/>
      <c r="D1788" s="19"/>
      <c r="E1788" s="19">
        <v>0</v>
      </c>
      <c r="F1788" s="33">
        <v>0</v>
      </c>
    </row>
    <row r="1789" spans="1:6" x14ac:dyDescent="0.25">
      <c r="A1789" s="31" t="s">
        <v>2491</v>
      </c>
      <c r="B1789" s="32"/>
      <c r="C1789" s="19">
        <v>4</v>
      </c>
      <c r="D1789" s="19">
        <v>61</v>
      </c>
      <c r="E1789" s="19"/>
      <c r="F1789" s="33">
        <v>65</v>
      </c>
    </row>
    <row r="1790" spans="1:6" x14ac:dyDescent="0.25">
      <c r="A1790" s="31" t="s">
        <v>2492</v>
      </c>
      <c r="B1790" s="32"/>
      <c r="C1790" s="19"/>
      <c r="D1790" s="19"/>
      <c r="E1790" s="19">
        <v>0</v>
      </c>
      <c r="F1790" s="33">
        <v>0</v>
      </c>
    </row>
    <row r="1791" spans="1:6" x14ac:dyDescent="0.25">
      <c r="A1791" s="31" t="s">
        <v>2493</v>
      </c>
      <c r="B1791" s="32"/>
      <c r="C1791" s="19">
        <v>4</v>
      </c>
      <c r="D1791" s="19">
        <v>47</v>
      </c>
      <c r="E1791" s="19"/>
      <c r="F1791" s="33">
        <v>51</v>
      </c>
    </row>
    <row r="1792" spans="1:6" x14ac:dyDescent="0.25">
      <c r="A1792" s="31" t="s">
        <v>2494</v>
      </c>
      <c r="B1792" s="32"/>
      <c r="C1792" s="19"/>
      <c r="D1792" s="19"/>
      <c r="E1792" s="19">
        <v>0</v>
      </c>
      <c r="F1792" s="33">
        <v>0</v>
      </c>
    </row>
    <row r="1793" spans="1:6" x14ac:dyDescent="0.25">
      <c r="A1793" s="31" t="s">
        <v>2495</v>
      </c>
      <c r="B1793" s="32"/>
      <c r="C1793" s="19"/>
      <c r="D1793" s="19">
        <v>48</v>
      </c>
      <c r="E1793" s="19"/>
      <c r="F1793" s="33">
        <v>48</v>
      </c>
    </row>
    <row r="1794" spans="1:6" x14ac:dyDescent="0.25">
      <c r="A1794" s="31" t="s">
        <v>2496</v>
      </c>
      <c r="B1794" s="32"/>
      <c r="C1794" s="19"/>
      <c r="D1794" s="19"/>
      <c r="E1794" s="19">
        <v>0</v>
      </c>
      <c r="F1794" s="33">
        <v>0</v>
      </c>
    </row>
    <row r="1795" spans="1:6" x14ac:dyDescent="0.25">
      <c r="A1795" s="31" t="s">
        <v>2497</v>
      </c>
      <c r="B1795" s="32"/>
      <c r="C1795" s="19">
        <v>7</v>
      </c>
      <c r="D1795" s="19">
        <v>75</v>
      </c>
      <c r="E1795" s="19"/>
      <c r="F1795" s="33">
        <v>82</v>
      </c>
    </row>
    <row r="1796" spans="1:6" x14ac:dyDescent="0.25">
      <c r="A1796" s="31" t="s">
        <v>2498</v>
      </c>
      <c r="B1796" s="32"/>
      <c r="C1796" s="19"/>
      <c r="D1796" s="19"/>
      <c r="E1796" s="19">
        <v>0</v>
      </c>
      <c r="F1796" s="33">
        <v>0</v>
      </c>
    </row>
    <row r="1797" spans="1:6" x14ac:dyDescent="0.25">
      <c r="A1797" s="31" t="s">
        <v>2499</v>
      </c>
      <c r="B1797" s="32"/>
      <c r="C1797" s="19"/>
      <c r="D1797" s="19">
        <v>11</v>
      </c>
      <c r="E1797" s="19"/>
      <c r="F1797" s="33">
        <v>11</v>
      </c>
    </row>
    <row r="1798" spans="1:6" x14ac:dyDescent="0.25">
      <c r="A1798" s="31" t="s">
        <v>2500</v>
      </c>
      <c r="B1798" s="32"/>
      <c r="C1798" s="19">
        <v>3</v>
      </c>
      <c r="D1798" s="19">
        <v>10</v>
      </c>
      <c r="E1798" s="19"/>
      <c r="F1798" s="33">
        <v>13</v>
      </c>
    </row>
    <row r="1799" spans="1:6" x14ac:dyDescent="0.25">
      <c r="A1799" s="31" t="s">
        <v>2501</v>
      </c>
      <c r="B1799" s="32"/>
      <c r="C1799" s="19">
        <v>4</v>
      </c>
      <c r="D1799" s="19">
        <v>59</v>
      </c>
      <c r="E1799" s="19"/>
      <c r="F1799" s="33">
        <v>63</v>
      </c>
    </row>
    <row r="1800" spans="1:6" x14ac:dyDescent="0.25">
      <c r="A1800" s="31" t="s">
        <v>2502</v>
      </c>
      <c r="B1800" s="32"/>
      <c r="C1800" s="19"/>
      <c r="D1800" s="19">
        <v>12</v>
      </c>
      <c r="E1800" s="19"/>
      <c r="F1800" s="33">
        <v>12</v>
      </c>
    </row>
    <row r="1801" spans="1:6" x14ac:dyDescent="0.25">
      <c r="A1801" s="31" t="s">
        <v>2503</v>
      </c>
      <c r="B1801" s="32"/>
      <c r="C1801" s="19">
        <v>4</v>
      </c>
      <c r="D1801" s="19">
        <v>46</v>
      </c>
      <c r="E1801" s="19"/>
      <c r="F1801" s="33">
        <v>50</v>
      </c>
    </row>
    <row r="1802" spans="1:6" x14ac:dyDescent="0.25">
      <c r="A1802" s="31" t="s">
        <v>2504</v>
      </c>
      <c r="B1802" s="32"/>
      <c r="C1802" s="19"/>
      <c r="D1802" s="19"/>
      <c r="E1802" s="19">
        <v>0</v>
      </c>
      <c r="F1802" s="33">
        <v>0</v>
      </c>
    </row>
    <row r="1803" spans="1:6" x14ac:dyDescent="0.25">
      <c r="A1803" s="31" t="s">
        <v>2505</v>
      </c>
      <c r="B1803" s="32"/>
      <c r="C1803" s="19"/>
      <c r="D1803" s="19">
        <v>57</v>
      </c>
      <c r="E1803" s="19"/>
      <c r="F1803" s="33">
        <v>57</v>
      </c>
    </row>
    <row r="1804" spans="1:6" x14ac:dyDescent="0.25">
      <c r="A1804" s="31" t="s">
        <v>2506</v>
      </c>
      <c r="B1804" s="32"/>
      <c r="C1804" s="19"/>
      <c r="D1804" s="19"/>
      <c r="E1804" s="19">
        <v>0</v>
      </c>
      <c r="F1804" s="33">
        <v>0</v>
      </c>
    </row>
    <row r="1805" spans="1:6" x14ac:dyDescent="0.25">
      <c r="A1805" s="31" t="s">
        <v>2507</v>
      </c>
      <c r="B1805" s="32"/>
      <c r="C1805" s="19"/>
      <c r="D1805" s="19">
        <v>58</v>
      </c>
      <c r="E1805" s="19"/>
      <c r="F1805" s="33">
        <v>58</v>
      </c>
    </row>
    <row r="1806" spans="1:6" x14ac:dyDescent="0.25">
      <c r="A1806" s="31" t="s">
        <v>2508</v>
      </c>
      <c r="B1806" s="32"/>
      <c r="C1806" s="19"/>
      <c r="D1806" s="19"/>
      <c r="E1806" s="19">
        <v>0</v>
      </c>
      <c r="F1806" s="33">
        <v>0</v>
      </c>
    </row>
    <row r="1807" spans="1:6" x14ac:dyDescent="0.25">
      <c r="A1807" s="31" t="s">
        <v>2509</v>
      </c>
      <c r="B1807" s="32"/>
      <c r="C1807" s="19"/>
      <c r="D1807" s="19">
        <v>10</v>
      </c>
      <c r="E1807" s="19"/>
      <c r="F1807" s="33">
        <v>10</v>
      </c>
    </row>
    <row r="1808" spans="1:6" x14ac:dyDescent="0.25">
      <c r="A1808" s="31" t="s">
        <v>2510</v>
      </c>
      <c r="B1808" s="32"/>
      <c r="C1808" s="19">
        <v>2</v>
      </c>
      <c r="D1808" s="19">
        <v>9</v>
      </c>
      <c r="E1808" s="19"/>
      <c r="F1808" s="33">
        <v>11</v>
      </c>
    </row>
    <row r="1809" spans="1:6" x14ac:dyDescent="0.25">
      <c r="A1809" s="31" t="s">
        <v>2511</v>
      </c>
      <c r="B1809" s="32"/>
      <c r="C1809" s="19"/>
      <c r="D1809" s="19"/>
      <c r="E1809" s="19">
        <v>0</v>
      </c>
      <c r="F1809" s="33">
        <v>0</v>
      </c>
    </row>
    <row r="1810" spans="1:6" x14ac:dyDescent="0.25">
      <c r="A1810" s="31" t="s">
        <v>2512</v>
      </c>
      <c r="B1810" s="32"/>
      <c r="C1810" s="19">
        <v>3</v>
      </c>
      <c r="D1810" s="19"/>
      <c r="E1810" s="19"/>
      <c r="F1810" s="33">
        <v>3</v>
      </c>
    </row>
    <row r="1811" spans="1:6" x14ac:dyDescent="0.25">
      <c r="A1811" s="31" t="s">
        <v>2513</v>
      </c>
      <c r="B1811" s="32"/>
      <c r="C1811" s="19"/>
      <c r="D1811" s="19"/>
      <c r="E1811" s="19">
        <v>0</v>
      </c>
      <c r="F1811" s="33">
        <v>0</v>
      </c>
    </row>
    <row r="1812" spans="1:6" x14ac:dyDescent="0.25">
      <c r="A1812" s="31" t="s">
        <v>2514</v>
      </c>
      <c r="B1812" s="32"/>
      <c r="C1812" s="19"/>
      <c r="D1812" s="19">
        <v>15</v>
      </c>
      <c r="E1812" s="19"/>
      <c r="F1812" s="33">
        <v>15</v>
      </c>
    </row>
    <row r="1813" spans="1:6" x14ac:dyDescent="0.25">
      <c r="A1813" s="31" t="s">
        <v>2515</v>
      </c>
      <c r="B1813" s="32"/>
      <c r="C1813" s="19">
        <v>11</v>
      </c>
      <c r="D1813" s="19">
        <v>37</v>
      </c>
      <c r="E1813" s="19"/>
      <c r="F1813" s="33">
        <v>48</v>
      </c>
    </row>
    <row r="1814" spans="1:6" x14ac:dyDescent="0.25">
      <c r="A1814" s="31" t="s">
        <v>2516</v>
      </c>
      <c r="B1814" s="32"/>
      <c r="C1814" s="19"/>
      <c r="D1814" s="19">
        <v>13</v>
      </c>
      <c r="E1814" s="19"/>
      <c r="F1814" s="33">
        <v>13</v>
      </c>
    </row>
    <row r="1815" spans="1:6" x14ac:dyDescent="0.25">
      <c r="A1815" s="31" t="s">
        <v>2517</v>
      </c>
      <c r="B1815" s="32"/>
      <c r="C1815" s="19"/>
      <c r="D1815" s="19">
        <v>47</v>
      </c>
      <c r="E1815" s="19"/>
      <c r="F1815" s="33">
        <v>47</v>
      </c>
    </row>
    <row r="1816" spans="1:6" x14ac:dyDescent="0.25">
      <c r="A1816" s="31" t="s">
        <v>2518</v>
      </c>
      <c r="B1816" s="32"/>
      <c r="C1816" s="19"/>
      <c r="D1816" s="19"/>
      <c r="E1816" s="19">
        <v>0</v>
      </c>
      <c r="F1816" s="33">
        <v>0</v>
      </c>
    </row>
    <row r="1817" spans="1:6" x14ac:dyDescent="0.25">
      <c r="A1817" s="31" t="s">
        <v>2519</v>
      </c>
      <c r="B1817" s="32"/>
      <c r="C1817" s="19">
        <v>4</v>
      </c>
      <c r="D1817" s="19">
        <v>64</v>
      </c>
      <c r="E1817" s="19"/>
      <c r="F1817" s="33">
        <v>68</v>
      </c>
    </row>
    <row r="1818" spans="1:6" x14ac:dyDescent="0.25">
      <c r="A1818" s="31" t="s">
        <v>2520</v>
      </c>
      <c r="B1818" s="32"/>
      <c r="C1818" s="19"/>
      <c r="D1818" s="19">
        <v>15</v>
      </c>
      <c r="E1818" s="19"/>
      <c r="F1818" s="33">
        <v>15</v>
      </c>
    </row>
    <row r="1819" spans="1:6" x14ac:dyDescent="0.25">
      <c r="A1819" s="31" t="s">
        <v>2521</v>
      </c>
      <c r="B1819" s="32"/>
      <c r="C1819" s="19">
        <v>10</v>
      </c>
      <c r="D1819" s="19">
        <v>58</v>
      </c>
      <c r="E1819" s="19"/>
      <c r="F1819" s="33">
        <v>68</v>
      </c>
    </row>
    <row r="1820" spans="1:6" x14ac:dyDescent="0.25">
      <c r="A1820" s="31" t="s">
        <v>2522</v>
      </c>
      <c r="B1820" s="32"/>
      <c r="C1820" s="19">
        <v>2</v>
      </c>
      <c r="D1820" s="19">
        <v>15</v>
      </c>
      <c r="E1820" s="19"/>
      <c r="F1820" s="33">
        <v>17</v>
      </c>
    </row>
    <row r="1821" spans="1:6" x14ac:dyDescent="0.25">
      <c r="A1821" s="31" t="s">
        <v>2523</v>
      </c>
      <c r="B1821" s="32"/>
      <c r="C1821" s="19"/>
      <c r="D1821" s="19">
        <v>42</v>
      </c>
      <c r="E1821" s="19"/>
      <c r="F1821" s="33">
        <v>42</v>
      </c>
    </row>
    <row r="1822" spans="1:6" x14ac:dyDescent="0.25">
      <c r="A1822" s="31" t="s">
        <v>2524</v>
      </c>
      <c r="B1822" s="32"/>
      <c r="C1822" s="19"/>
      <c r="D1822" s="19"/>
      <c r="E1822" s="19">
        <v>0</v>
      </c>
      <c r="F1822" s="33">
        <v>0</v>
      </c>
    </row>
    <row r="1823" spans="1:6" x14ac:dyDescent="0.25">
      <c r="A1823" s="31" t="s">
        <v>2525</v>
      </c>
      <c r="B1823" s="32"/>
      <c r="C1823" s="19"/>
      <c r="D1823" s="19">
        <v>35</v>
      </c>
      <c r="E1823" s="19"/>
      <c r="F1823" s="33">
        <v>35</v>
      </c>
    </row>
    <row r="1824" spans="1:6" x14ac:dyDescent="0.25">
      <c r="A1824" s="31" t="s">
        <v>2526</v>
      </c>
      <c r="B1824" s="32"/>
      <c r="C1824" s="19"/>
      <c r="D1824" s="19">
        <v>5</v>
      </c>
      <c r="E1824" s="19"/>
      <c r="F1824" s="33">
        <v>5</v>
      </c>
    </row>
    <row r="1825" spans="1:6" x14ac:dyDescent="0.25">
      <c r="A1825" s="31" t="s">
        <v>2527</v>
      </c>
      <c r="B1825" s="32"/>
      <c r="C1825" s="19">
        <v>4</v>
      </c>
      <c r="D1825" s="19">
        <v>42</v>
      </c>
      <c r="E1825" s="19"/>
      <c r="F1825" s="33">
        <v>46</v>
      </c>
    </row>
    <row r="1826" spans="1:6" x14ac:dyDescent="0.25">
      <c r="A1826" s="31" t="s">
        <v>2528</v>
      </c>
      <c r="B1826" s="32"/>
      <c r="C1826" s="19"/>
      <c r="D1826" s="19">
        <v>5</v>
      </c>
      <c r="E1826" s="19"/>
      <c r="F1826" s="33">
        <v>5</v>
      </c>
    </row>
    <row r="1827" spans="1:6" x14ac:dyDescent="0.25">
      <c r="A1827" s="31" t="s">
        <v>2529</v>
      </c>
      <c r="B1827" s="32"/>
      <c r="C1827" s="19"/>
      <c r="D1827" s="19">
        <v>43</v>
      </c>
      <c r="E1827" s="19"/>
      <c r="F1827" s="33">
        <v>43</v>
      </c>
    </row>
    <row r="1828" spans="1:6" x14ac:dyDescent="0.25">
      <c r="A1828" s="31" t="s">
        <v>2530</v>
      </c>
      <c r="B1828" s="32"/>
      <c r="C1828" s="19">
        <v>4</v>
      </c>
      <c r="D1828" s="19">
        <v>15</v>
      </c>
      <c r="E1828" s="19"/>
      <c r="F1828" s="33">
        <v>19</v>
      </c>
    </row>
    <row r="1829" spans="1:6" x14ac:dyDescent="0.25">
      <c r="A1829" s="31" t="s">
        <v>2531</v>
      </c>
      <c r="B1829" s="32"/>
      <c r="C1829" s="19"/>
      <c r="D1829" s="19"/>
      <c r="E1829" s="19">
        <v>0</v>
      </c>
      <c r="F1829" s="33">
        <v>0</v>
      </c>
    </row>
    <row r="1830" spans="1:6" x14ac:dyDescent="0.25">
      <c r="A1830" s="31" t="s">
        <v>2532</v>
      </c>
      <c r="B1830" s="32"/>
      <c r="C1830" s="19"/>
      <c r="D1830" s="19">
        <v>15</v>
      </c>
      <c r="E1830" s="19"/>
      <c r="F1830" s="33">
        <v>15</v>
      </c>
    </row>
    <row r="1831" spans="1:6" x14ac:dyDescent="0.25">
      <c r="A1831" s="31" t="s">
        <v>2533</v>
      </c>
      <c r="B1831" s="32"/>
      <c r="C1831" s="19"/>
      <c r="D1831" s="19">
        <v>40</v>
      </c>
      <c r="E1831" s="19"/>
      <c r="F1831" s="33">
        <v>40</v>
      </c>
    </row>
    <row r="1832" spans="1:6" x14ac:dyDescent="0.25">
      <c r="A1832" s="31" t="s">
        <v>2534</v>
      </c>
      <c r="B1832" s="32"/>
      <c r="C1832" s="19"/>
      <c r="D1832" s="19">
        <v>15</v>
      </c>
      <c r="E1832" s="19"/>
      <c r="F1832" s="33">
        <v>15</v>
      </c>
    </row>
    <row r="1833" spans="1:6" x14ac:dyDescent="0.25">
      <c r="A1833" s="31" t="s">
        <v>2535</v>
      </c>
      <c r="B1833" s="32"/>
      <c r="C1833" s="19"/>
      <c r="D1833" s="19">
        <v>10</v>
      </c>
      <c r="E1833" s="19"/>
      <c r="F1833" s="33">
        <v>10</v>
      </c>
    </row>
    <row r="1834" spans="1:6" x14ac:dyDescent="0.25">
      <c r="A1834" s="31" t="s">
        <v>2536</v>
      </c>
      <c r="B1834" s="32"/>
      <c r="C1834" s="19"/>
      <c r="D1834" s="19">
        <v>10</v>
      </c>
      <c r="E1834" s="19"/>
      <c r="F1834" s="33">
        <v>10</v>
      </c>
    </row>
    <row r="1835" spans="1:6" x14ac:dyDescent="0.25">
      <c r="A1835" s="31" t="s">
        <v>2537</v>
      </c>
      <c r="B1835" s="32"/>
      <c r="C1835" s="19"/>
      <c r="D1835" s="19"/>
      <c r="E1835" s="19">
        <v>0</v>
      </c>
      <c r="F1835" s="33">
        <v>0</v>
      </c>
    </row>
    <row r="1836" spans="1:6" x14ac:dyDescent="0.25">
      <c r="A1836" s="31" t="s">
        <v>2538</v>
      </c>
      <c r="B1836" s="32"/>
      <c r="C1836" s="19"/>
      <c r="D1836" s="19"/>
      <c r="E1836" s="19">
        <v>0</v>
      </c>
      <c r="F1836" s="33">
        <v>0</v>
      </c>
    </row>
    <row r="1837" spans="1:6" x14ac:dyDescent="0.25">
      <c r="A1837" s="31" t="s">
        <v>2539</v>
      </c>
      <c r="B1837" s="32"/>
      <c r="C1837" s="19"/>
      <c r="D1837" s="19">
        <v>10</v>
      </c>
      <c r="E1837" s="19"/>
      <c r="F1837" s="33">
        <v>10</v>
      </c>
    </row>
    <row r="1838" spans="1:6" x14ac:dyDescent="0.25">
      <c r="A1838" s="31" t="s">
        <v>2540</v>
      </c>
      <c r="B1838" s="32"/>
      <c r="C1838" s="19">
        <v>1</v>
      </c>
      <c r="D1838" s="19">
        <v>15</v>
      </c>
      <c r="E1838" s="19"/>
      <c r="F1838" s="33">
        <v>16</v>
      </c>
    </row>
    <row r="1839" spans="1:6" x14ac:dyDescent="0.25">
      <c r="A1839" s="31" t="s">
        <v>2541</v>
      </c>
      <c r="B1839" s="32"/>
      <c r="C1839" s="19">
        <v>11</v>
      </c>
      <c r="D1839" s="19">
        <v>56</v>
      </c>
      <c r="E1839" s="19"/>
      <c r="F1839" s="33">
        <v>67</v>
      </c>
    </row>
    <row r="1840" spans="1:6" x14ac:dyDescent="0.25">
      <c r="A1840" s="31" t="s">
        <v>2542</v>
      </c>
      <c r="B1840" s="32"/>
      <c r="C1840" s="19"/>
      <c r="D1840" s="19"/>
      <c r="E1840" s="19">
        <v>0</v>
      </c>
      <c r="F1840" s="33">
        <v>0</v>
      </c>
    </row>
    <row r="1841" spans="1:6" x14ac:dyDescent="0.25">
      <c r="A1841" s="31" t="s">
        <v>2543</v>
      </c>
      <c r="B1841" s="32"/>
      <c r="C1841" s="19"/>
      <c r="D1841" s="19">
        <v>65</v>
      </c>
      <c r="E1841" s="19"/>
      <c r="F1841" s="33">
        <v>65</v>
      </c>
    </row>
    <row r="1842" spans="1:6" x14ac:dyDescent="0.25">
      <c r="A1842" s="31" t="s">
        <v>2544</v>
      </c>
      <c r="B1842" s="32"/>
      <c r="C1842" s="19">
        <v>1</v>
      </c>
      <c r="D1842" s="19">
        <v>25</v>
      </c>
      <c r="E1842" s="19"/>
      <c r="F1842" s="33">
        <v>26</v>
      </c>
    </row>
    <row r="1843" spans="1:6" x14ac:dyDescent="0.25">
      <c r="A1843" s="31" t="s">
        <v>2545</v>
      </c>
      <c r="B1843" s="32"/>
      <c r="C1843" s="19"/>
      <c r="D1843" s="19">
        <v>36</v>
      </c>
      <c r="E1843" s="19"/>
      <c r="F1843" s="33">
        <v>36</v>
      </c>
    </row>
    <row r="1844" spans="1:6" x14ac:dyDescent="0.25">
      <c r="A1844" s="31" t="s">
        <v>2546</v>
      </c>
      <c r="B1844" s="32"/>
      <c r="C1844" s="19"/>
      <c r="D1844" s="19">
        <v>20</v>
      </c>
      <c r="E1844" s="19"/>
      <c r="F1844" s="33">
        <v>20</v>
      </c>
    </row>
    <row r="1845" spans="1:6" x14ac:dyDescent="0.25">
      <c r="A1845" s="31" t="s">
        <v>2547</v>
      </c>
      <c r="B1845" s="32"/>
      <c r="C1845" s="19">
        <v>15</v>
      </c>
      <c r="D1845" s="19">
        <v>51</v>
      </c>
      <c r="E1845" s="19"/>
      <c r="F1845" s="33">
        <v>66</v>
      </c>
    </row>
    <row r="1846" spans="1:6" x14ac:dyDescent="0.25">
      <c r="A1846" s="31" t="s">
        <v>2548</v>
      </c>
      <c r="B1846" s="32"/>
      <c r="C1846" s="19"/>
      <c r="D1846" s="19"/>
      <c r="E1846" s="19">
        <v>0</v>
      </c>
      <c r="F1846" s="33">
        <v>0</v>
      </c>
    </row>
    <row r="1847" spans="1:6" x14ac:dyDescent="0.25">
      <c r="A1847" s="31" t="s">
        <v>2549</v>
      </c>
      <c r="B1847" s="32"/>
      <c r="C1847" s="19"/>
      <c r="D1847" s="19">
        <v>10</v>
      </c>
      <c r="E1847" s="19"/>
      <c r="F1847" s="33">
        <v>10</v>
      </c>
    </row>
    <row r="1848" spans="1:6" x14ac:dyDescent="0.25">
      <c r="A1848" s="31" t="s">
        <v>2550</v>
      </c>
      <c r="B1848" s="32"/>
      <c r="C1848" s="19"/>
      <c r="D1848" s="19">
        <v>30</v>
      </c>
      <c r="E1848" s="19"/>
      <c r="F1848" s="33">
        <v>30</v>
      </c>
    </row>
    <row r="1849" spans="1:6" x14ac:dyDescent="0.25">
      <c r="A1849" s="31" t="s">
        <v>2551</v>
      </c>
      <c r="B1849" s="32"/>
      <c r="C1849" s="19"/>
      <c r="D1849" s="19">
        <v>8</v>
      </c>
      <c r="E1849" s="19"/>
      <c r="F1849" s="33">
        <v>8</v>
      </c>
    </row>
    <row r="1850" spans="1:6" x14ac:dyDescent="0.25">
      <c r="A1850" s="31" t="s">
        <v>2552</v>
      </c>
      <c r="B1850" s="32"/>
      <c r="C1850" s="19"/>
      <c r="D1850" s="19">
        <v>10</v>
      </c>
      <c r="E1850" s="19"/>
      <c r="F1850" s="33">
        <v>10</v>
      </c>
    </row>
    <row r="1851" spans="1:6" x14ac:dyDescent="0.25">
      <c r="A1851" s="31" t="s">
        <v>2553</v>
      </c>
      <c r="B1851" s="32"/>
      <c r="C1851" s="19"/>
      <c r="D1851" s="19">
        <v>35</v>
      </c>
      <c r="E1851" s="19"/>
      <c r="F1851" s="33">
        <v>35</v>
      </c>
    </row>
    <row r="1852" spans="1:6" x14ac:dyDescent="0.25">
      <c r="A1852" s="31" t="s">
        <v>2554</v>
      </c>
      <c r="B1852" s="32"/>
      <c r="C1852" s="19"/>
      <c r="D1852" s="19">
        <v>6</v>
      </c>
      <c r="E1852" s="19"/>
      <c r="F1852" s="33">
        <v>6</v>
      </c>
    </row>
    <row r="1853" spans="1:6" x14ac:dyDescent="0.25">
      <c r="A1853" s="31" t="s">
        <v>2555</v>
      </c>
      <c r="B1853" s="32"/>
      <c r="C1853" s="19"/>
      <c r="D1853" s="19">
        <v>8</v>
      </c>
      <c r="E1853" s="19"/>
      <c r="F1853" s="33">
        <v>8</v>
      </c>
    </row>
    <row r="1854" spans="1:6" x14ac:dyDescent="0.25">
      <c r="A1854" s="31" t="s">
        <v>2556</v>
      </c>
      <c r="B1854" s="32"/>
      <c r="C1854" s="19"/>
      <c r="D1854" s="19">
        <v>19</v>
      </c>
      <c r="E1854" s="19"/>
      <c r="F1854" s="33">
        <v>19</v>
      </c>
    </row>
    <row r="1855" spans="1:6" x14ac:dyDescent="0.25">
      <c r="A1855" s="31" t="s">
        <v>2557</v>
      </c>
      <c r="B1855" s="32"/>
      <c r="C1855" s="19">
        <v>4</v>
      </c>
      <c r="D1855" s="19">
        <v>28</v>
      </c>
      <c r="E1855" s="19"/>
      <c r="F1855" s="33">
        <v>32</v>
      </c>
    </row>
    <row r="1856" spans="1:6" x14ac:dyDescent="0.25">
      <c r="A1856" s="31" t="s">
        <v>2558</v>
      </c>
      <c r="B1856" s="32"/>
      <c r="C1856" s="19"/>
      <c r="D1856" s="19"/>
      <c r="E1856" s="19">
        <v>0</v>
      </c>
      <c r="F1856" s="33">
        <v>0</v>
      </c>
    </row>
    <row r="1857" spans="1:6" x14ac:dyDescent="0.25">
      <c r="A1857" s="31" t="s">
        <v>2559</v>
      </c>
      <c r="B1857" s="32"/>
      <c r="C1857" s="19"/>
      <c r="D1857" s="19">
        <v>4</v>
      </c>
      <c r="E1857" s="19"/>
      <c r="F1857" s="33">
        <v>4</v>
      </c>
    </row>
    <row r="1858" spans="1:6" x14ac:dyDescent="0.25">
      <c r="A1858" s="31" t="s">
        <v>2560</v>
      </c>
      <c r="B1858" s="32"/>
      <c r="C1858" s="19"/>
      <c r="D1858" s="19"/>
      <c r="E1858" s="19">
        <v>0</v>
      </c>
      <c r="F1858" s="33">
        <v>0</v>
      </c>
    </row>
    <row r="1859" spans="1:6" x14ac:dyDescent="0.25">
      <c r="A1859" s="31" t="s">
        <v>2561</v>
      </c>
      <c r="B1859" s="32"/>
      <c r="C1859" s="19">
        <v>11</v>
      </c>
      <c r="D1859" s="19">
        <v>52</v>
      </c>
      <c r="E1859" s="19"/>
      <c r="F1859" s="33">
        <v>63</v>
      </c>
    </row>
    <row r="1860" spans="1:6" x14ac:dyDescent="0.25">
      <c r="A1860" s="31" t="s">
        <v>2562</v>
      </c>
      <c r="B1860" s="32"/>
      <c r="C1860" s="19"/>
      <c r="D1860" s="19">
        <v>6</v>
      </c>
      <c r="E1860" s="19"/>
      <c r="F1860" s="33">
        <v>6</v>
      </c>
    </row>
    <row r="1861" spans="1:6" x14ac:dyDescent="0.25">
      <c r="A1861" s="31" t="s">
        <v>2563</v>
      </c>
      <c r="B1861" s="32"/>
      <c r="C1861" s="19"/>
      <c r="D1861" s="19">
        <v>57</v>
      </c>
      <c r="E1861" s="19"/>
      <c r="F1861" s="33">
        <v>57</v>
      </c>
    </row>
    <row r="1862" spans="1:6" x14ac:dyDescent="0.25">
      <c r="A1862" s="31" t="s">
        <v>2564</v>
      </c>
      <c r="B1862" s="32"/>
      <c r="C1862" s="19"/>
      <c r="D1862" s="19">
        <v>3</v>
      </c>
      <c r="E1862" s="19"/>
      <c r="F1862" s="33">
        <v>3</v>
      </c>
    </row>
    <row r="1863" spans="1:6" x14ac:dyDescent="0.25">
      <c r="A1863" s="31" t="s">
        <v>2565</v>
      </c>
      <c r="B1863" s="32"/>
      <c r="C1863" s="19"/>
      <c r="D1863" s="19">
        <v>38</v>
      </c>
      <c r="E1863" s="19"/>
      <c r="F1863" s="33">
        <v>38</v>
      </c>
    </row>
    <row r="1864" spans="1:6" x14ac:dyDescent="0.25">
      <c r="A1864" s="31" t="s">
        <v>2566</v>
      </c>
      <c r="B1864" s="32"/>
      <c r="C1864" s="19">
        <v>1</v>
      </c>
      <c r="D1864" s="19">
        <v>10</v>
      </c>
      <c r="E1864" s="19"/>
      <c r="F1864" s="33">
        <v>11</v>
      </c>
    </row>
    <row r="1865" spans="1:6" x14ac:dyDescent="0.25">
      <c r="A1865" s="31" t="s">
        <v>2567</v>
      </c>
      <c r="B1865" s="32"/>
      <c r="C1865" s="19"/>
      <c r="D1865" s="19">
        <v>31</v>
      </c>
      <c r="E1865" s="19"/>
      <c r="F1865" s="33">
        <v>31</v>
      </c>
    </row>
    <row r="1866" spans="1:6" x14ac:dyDescent="0.25">
      <c r="A1866" s="31" t="s">
        <v>2568</v>
      </c>
      <c r="B1866" s="32"/>
      <c r="C1866" s="19">
        <v>14</v>
      </c>
      <c r="D1866" s="19">
        <v>20</v>
      </c>
      <c r="E1866" s="19"/>
      <c r="F1866" s="33">
        <v>34</v>
      </c>
    </row>
    <row r="1867" spans="1:6" x14ac:dyDescent="0.25">
      <c r="A1867" s="31" t="s">
        <v>2569</v>
      </c>
      <c r="B1867" s="32"/>
      <c r="C1867" s="19">
        <v>5</v>
      </c>
      <c r="D1867" s="19">
        <v>61</v>
      </c>
      <c r="E1867" s="19"/>
      <c r="F1867" s="33">
        <v>66</v>
      </c>
    </row>
    <row r="1868" spans="1:6" x14ac:dyDescent="0.25">
      <c r="A1868" s="31" t="s">
        <v>2570</v>
      </c>
      <c r="B1868" s="32"/>
      <c r="C1868" s="19">
        <v>1</v>
      </c>
      <c r="D1868" s="19">
        <v>11</v>
      </c>
      <c r="E1868" s="19"/>
      <c r="F1868" s="33">
        <v>12</v>
      </c>
    </row>
    <row r="1869" spans="1:6" x14ac:dyDescent="0.25">
      <c r="A1869" s="31" t="s">
        <v>2571</v>
      </c>
      <c r="B1869" s="32"/>
      <c r="C1869" s="19"/>
      <c r="D1869" s="19">
        <v>36</v>
      </c>
      <c r="E1869" s="19"/>
      <c r="F1869" s="33">
        <v>36</v>
      </c>
    </row>
    <row r="1870" spans="1:6" x14ac:dyDescent="0.25">
      <c r="A1870" s="31" t="s">
        <v>2572</v>
      </c>
      <c r="B1870" s="32"/>
      <c r="C1870" s="19"/>
      <c r="D1870" s="19">
        <v>30</v>
      </c>
      <c r="E1870" s="19"/>
      <c r="F1870" s="33">
        <v>30</v>
      </c>
    </row>
    <row r="1871" spans="1:6" x14ac:dyDescent="0.25">
      <c r="A1871" s="31" t="s">
        <v>2573</v>
      </c>
      <c r="B1871" s="32"/>
      <c r="C1871" s="19">
        <v>12</v>
      </c>
      <c r="D1871" s="19">
        <v>75</v>
      </c>
      <c r="E1871" s="19"/>
      <c r="F1871" s="33">
        <v>87</v>
      </c>
    </row>
    <row r="1872" spans="1:6" x14ac:dyDescent="0.25">
      <c r="A1872" s="31" t="s">
        <v>2574</v>
      </c>
      <c r="B1872" s="32"/>
      <c r="C1872" s="19"/>
      <c r="D1872" s="19">
        <v>5</v>
      </c>
      <c r="E1872" s="19"/>
      <c r="F1872" s="33">
        <v>5</v>
      </c>
    </row>
    <row r="1873" spans="1:6" x14ac:dyDescent="0.25">
      <c r="A1873" s="31" t="s">
        <v>2575</v>
      </c>
      <c r="B1873" s="32"/>
      <c r="C1873" s="19"/>
      <c r="D1873" s="19">
        <v>33</v>
      </c>
      <c r="E1873" s="19"/>
      <c r="F1873" s="33">
        <v>33</v>
      </c>
    </row>
    <row r="1874" spans="1:6" x14ac:dyDescent="0.25">
      <c r="A1874" s="31" t="s">
        <v>2576</v>
      </c>
      <c r="B1874" s="32"/>
      <c r="C1874" s="19"/>
      <c r="D1874" s="19">
        <v>12</v>
      </c>
      <c r="E1874" s="19"/>
      <c r="F1874" s="33">
        <v>12</v>
      </c>
    </row>
    <row r="1875" spans="1:6" x14ac:dyDescent="0.25">
      <c r="A1875" s="31" t="s">
        <v>2577</v>
      </c>
      <c r="B1875" s="32"/>
      <c r="C1875" s="19"/>
      <c r="D1875" s="19"/>
      <c r="E1875" s="19">
        <v>0</v>
      </c>
      <c r="F1875" s="33">
        <v>0</v>
      </c>
    </row>
    <row r="1876" spans="1:6" x14ac:dyDescent="0.25">
      <c r="A1876" s="31" t="s">
        <v>2578</v>
      </c>
      <c r="B1876" s="32"/>
      <c r="C1876" s="19"/>
      <c r="D1876" s="19">
        <v>12</v>
      </c>
      <c r="E1876" s="19"/>
      <c r="F1876" s="33">
        <v>12</v>
      </c>
    </row>
    <row r="1877" spans="1:6" x14ac:dyDescent="0.25">
      <c r="A1877" s="31" t="s">
        <v>2579</v>
      </c>
      <c r="B1877" s="32"/>
      <c r="C1877" s="19"/>
      <c r="D1877" s="19">
        <v>59</v>
      </c>
      <c r="E1877" s="19"/>
      <c r="F1877" s="33">
        <v>59</v>
      </c>
    </row>
    <row r="1878" spans="1:6" x14ac:dyDescent="0.25">
      <c r="A1878" s="31" t="s">
        <v>2580</v>
      </c>
      <c r="B1878" s="32"/>
      <c r="C1878" s="19"/>
      <c r="D1878" s="19">
        <v>8</v>
      </c>
      <c r="E1878" s="19"/>
      <c r="F1878" s="33">
        <v>8</v>
      </c>
    </row>
    <row r="1879" spans="1:6" x14ac:dyDescent="0.25">
      <c r="A1879" s="31" t="s">
        <v>2581</v>
      </c>
      <c r="B1879" s="32"/>
      <c r="C1879" s="19">
        <v>5</v>
      </c>
      <c r="D1879" s="19">
        <v>54</v>
      </c>
      <c r="E1879" s="19"/>
      <c r="F1879" s="33">
        <v>59</v>
      </c>
    </row>
    <row r="1880" spans="1:6" x14ac:dyDescent="0.25">
      <c r="A1880" s="31" t="s">
        <v>2582</v>
      </c>
      <c r="B1880" s="32"/>
      <c r="C1880" s="19">
        <v>7</v>
      </c>
      <c r="D1880" s="19">
        <v>10</v>
      </c>
      <c r="E1880" s="19"/>
      <c r="F1880" s="33">
        <v>17</v>
      </c>
    </row>
    <row r="1881" spans="1:6" x14ac:dyDescent="0.25">
      <c r="A1881" s="31" t="s">
        <v>2583</v>
      </c>
      <c r="B1881" s="32"/>
      <c r="C1881" s="19"/>
      <c r="D1881" s="19">
        <v>67</v>
      </c>
      <c r="E1881" s="19"/>
      <c r="F1881" s="33">
        <v>67</v>
      </c>
    </row>
    <row r="1882" spans="1:6" x14ac:dyDescent="0.25">
      <c r="A1882" s="31" t="s">
        <v>2584</v>
      </c>
      <c r="B1882" s="32"/>
      <c r="C1882" s="19"/>
      <c r="D1882" s="19"/>
      <c r="E1882" s="19">
        <v>0</v>
      </c>
      <c r="F1882" s="33">
        <v>0</v>
      </c>
    </row>
    <row r="1883" spans="1:6" x14ac:dyDescent="0.25">
      <c r="A1883" s="31" t="s">
        <v>2585</v>
      </c>
      <c r="B1883" s="32"/>
      <c r="C1883" s="19">
        <v>9</v>
      </c>
      <c r="D1883" s="19">
        <v>43</v>
      </c>
      <c r="E1883" s="19"/>
      <c r="F1883" s="33">
        <v>52</v>
      </c>
    </row>
    <row r="1884" spans="1:6" x14ac:dyDescent="0.25">
      <c r="A1884" s="31" t="s">
        <v>2586</v>
      </c>
      <c r="B1884" s="32"/>
      <c r="C1884" s="19"/>
      <c r="D1884" s="19">
        <v>12</v>
      </c>
      <c r="E1884" s="19"/>
      <c r="F1884" s="33">
        <v>12</v>
      </c>
    </row>
    <row r="1885" spans="1:6" x14ac:dyDescent="0.25">
      <c r="A1885" s="31" t="s">
        <v>2587</v>
      </c>
      <c r="B1885" s="32"/>
      <c r="C1885" s="19"/>
      <c r="D1885" s="19">
        <v>30</v>
      </c>
      <c r="E1885" s="19"/>
      <c r="F1885" s="33">
        <v>30</v>
      </c>
    </row>
    <row r="1886" spans="1:6" x14ac:dyDescent="0.25">
      <c r="A1886" s="31" t="s">
        <v>2588</v>
      </c>
      <c r="B1886" s="32"/>
      <c r="C1886" s="19"/>
      <c r="D1886" s="19">
        <v>20</v>
      </c>
      <c r="E1886" s="19"/>
      <c r="F1886" s="33">
        <v>20</v>
      </c>
    </row>
    <row r="1887" spans="1:6" x14ac:dyDescent="0.25">
      <c r="A1887" s="31" t="s">
        <v>2589</v>
      </c>
      <c r="B1887" s="32"/>
      <c r="C1887" s="19"/>
      <c r="D1887" s="19">
        <v>29</v>
      </c>
      <c r="E1887" s="19"/>
      <c r="F1887" s="33">
        <v>29</v>
      </c>
    </row>
    <row r="1888" spans="1:6" x14ac:dyDescent="0.25">
      <c r="A1888" s="31" t="s">
        <v>2590</v>
      </c>
      <c r="B1888" s="32"/>
      <c r="C1888" s="19"/>
      <c r="D1888" s="19">
        <v>10</v>
      </c>
      <c r="E1888" s="19"/>
      <c r="F1888" s="33">
        <v>10</v>
      </c>
    </row>
    <row r="1889" spans="1:6" x14ac:dyDescent="0.25">
      <c r="A1889" s="31" t="s">
        <v>2591</v>
      </c>
      <c r="B1889" s="32"/>
      <c r="C1889" s="19"/>
      <c r="D1889" s="19">
        <v>43</v>
      </c>
      <c r="E1889" s="19"/>
      <c r="F1889" s="33">
        <v>43</v>
      </c>
    </row>
    <row r="1890" spans="1:6" x14ac:dyDescent="0.25">
      <c r="A1890" s="31" t="s">
        <v>2592</v>
      </c>
      <c r="B1890" s="32"/>
      <c r="C1890" s="19">
        <v>1</v>
      </c>
      <c r="D1890" s="19">
        <v>30</v>
      </c>
      <c r="E1890" s="19"/>
      <c r="F1890" s="33">
        <v>31</v>
      </c>
    </row>
    <row r="1891" spans="1:6" x14ac:dyDescent="0.25">
      <c r="A1891" s="31" t="s">
        <v>2593</v>
      </c>
      <c r="B1891" s="32"/>
      <c r="C1891" s="19"/>
      <c r="D1891" s="19"/>
      <c r="E1891" s="19">
        <v>0</v>
      </c>
      <c r="F1891" s="33">
        <v>0</v>
      </c>
    </row>
    <row r="1892" spans="1:6" x14ac:dyDescent="0.25">
      <c r="A1892" s="31" t="s">
        <v>2594</v>
      </c>
      <c r="B1892" s="32"/>
      <c r="C1892" s="19">
        <v>6</v>
      </c>
      <c r="D1892" s="19">
        <v>10</v>
      </c>
      <c r="E1892" s="19"/>
      <c r="F1892" s="33">
        <v>16</v>
      </c>
    </row>
    <row r="1893" spans="1:6" x14ac:dyDescent="0.25">
      <c r="A1893" s="31" t="s">
        <v>2595</v>
      </c>
      <c r="B1893" s="32"/>
      <c r="C1893" s="19"/>
      <c r="D1893" s="19">
        <v>22</v>
      </c>
      <c r="E1893" s="19"/>
      <c r="F1893" s="33">
        <v>22</v>
      </c>
    </row>
    <row r="1894" spans="1:6" x14ac:dyDescent="0.25">
      <c r="A1894" s="31" t="s">
        <v>2596</v>
      </c>
      <c r="B1894" s="32"/>
      <c r="C1894" s="19">
        <v>1</v>
      </c>
      <c r="D1894" s="19">
        <v>67</v>
      </c>
      <c r="E1894" s="19"/>
      <c r="F1894" s="33">
        <v>68</v>
      </c>
    </row>
    <row r="1895" spans="1:6" x14ac:dyDescent="0.25">
      <c r="A1895" s="31" t="s">
        <v>2597</v>
      </c>
      <c r="B1895" s="32"/>
      <c r="C1895" s="19"/>
      <c r="D1895" s="19"/>
      <c r="E1895" s="19">
        <v>0</v>
      </c>
      <c r="F1895" s="33">
        <v>0</v>
      </c>
    </row>
    <row r="1896" spans="1:6" x14ac:dyDescent="0.25">
      <c r="A1896" s="31" t="s">
        <v>2598</v>
      </c>
      <c r="B1896" s="32"/>
      <c r="C1896" s="19">
        <v>1</v>
      </c>
      <c r="D1896" s="19">
        <v>40</v>
      </c>
      <c r="E1896" s="19"/>
      <c r="F1896" s="33">
        <v>41</v>
      </c>
    </row>
    <row r="1897" spans="1:6" x14ac:dyDescent="0.25">
      <c r="A1897" s="31" t="s">
        <v>2599</v>
      </c>
      <c r="B1897" s="32"/>
      <c r="C1897" s="19"/>
      <c r="D1897" s="19"/>
      <c r="E1897" s="19">
        <v>0</v>
      </c>
      <c r="F1897" s="33">
        <v>0</v>
      </c>
    </row>
    <row r="1898" spans="1:6" x14ac:dyDescent="0.25">
      <c r="A1898" s="31" t="s">
        <v>2600</v>
      </c>
      <c r="B1898" s="32"/>
      <c r="C1898" s="19">
        <v>1</v>
      </c>
      <c r="D1898" s="19">
        <v>21</v>
      </c>
      <c r="E1898" s="19"/>
      <c r="F1898" s="33">
        <v>22</v>
      </c>
    </row>
    <row r="1899" spans="1:6" x14ac:dyDescent="0.25">
      <c r="A1899" s="31" t="s">
        <v>2601</v>
      </c>
      <c r="B1899" s="32"/>
      <c r="C1899" s="19"/>
      <c r="D1899" s="19"/>
      <c r="E1899" s="19">
        <v>0</v>
      </c>
      <c r="F1899" s="33">
        <v>0</v>
      </c>
    </row>
    <row r="1900" spans="1:6" x14ac:dyDescent="0.25">
      <c r="A1900" s="31" t="s">
        <v>2602</v>
      </c>
      <c r="B1900" s="32"/>
      <c r="C1900" s="19">
        <v>3</v>
      </c>
      <c r="D1900" s="19">
        <v>13</v>
      </c>
      <c r="E1900" s="19"/>
      <c r="F1900" s="33">
        <v>16</v>
      </c>
    </row>
    <row r="1901" spans="1:6" x14ac:dyDescent="0.25">
      <c r="A1901" s="31" t="s">
        <v>2603</v>
      </c>
      <c r="B1901" s="32"/>
      <c r="C1901" s="19"/>
      <c r="D1901" s="19"/>
      <c r="E1901" s="19">
        <v>0</v>
      </c>
      <c r="F1901" s="33">
        <v>0</v>
      </c>
    </row>
    <row r="1902" spans="1:6" x14ac:dyDescent="0.25">
      <c r="A1902" s="31" t="s">
        <v>2604</v>
      </c>
      <c r="B1902" s="32"/>
      <c r="C1902" s="19">
        <v>3</v>
      </c>
      <c r="D1902" s="19">
        <v>24</v>
      </c>
      <c r="E1902" s="19"/>
      <c r="F1902" s="33">
        <v>27</v>
      </c>
    </row>
    <row r="1903" spans="1:6" x14ac:dyDescent="0.25">
      <c r="A1903" s="31" t="s">
        <v>2605</v>
      </c>
      <c r="B1903" s="32"/>
      <c r="C1903" s="19"/>
      <c r="D1903" s="19">
        <v>35</v>
      </c>
      <c r="E1903" s="19"/>
      <c r="F1903" s="33">
        <v>35</v>
      </c>
    </row>
    <row r="1904" spans="1:6" x14ac:dyDescent="0.25">
      <c r="A1904" s="31" t="s">
        <v>2606</v>
      </c>
      <c r="B1904" s="32"/>
      <c r="C1904" s="19">
        <v>4</v>
      </c>
      <c r="D1904" s="19">
        <v>15</v>
      </c>
      <c r="E1904" s="19"/>
      <c r="F1904" s="33">
        <v>19</v>
      </c>
    </row>
    <row r="1905" spans="1:6" x14ac:dyDescent="0.25">
      <c r="A1905" s="31" t="s">
        <v>2607</v>
      </c>
      <c r="B1905" s="32"/>
      <c r="C1905" s="19"/>
      <c r="D1905" s="19">
        <v>51</v>
      </c>
      <c r="E1905" s="19"/>
      <c r="F1905" s="33">
        <v>51</v>
      </c>
    </row>
    <row r="1906" spans="1:6" x14ac:dyDescent="0.25">
      <c r="A1906" s="31" t="s">
        <v>2608</v>
      </c>
      <c r="B1906" s="32"/>
      <c r="C1906" s="19">
        <v>3</v>
      </c>
      <c r="D1906" s="19"/>
      <c r="E1906" s="19"/>
      <c r="F1906" s="33">
        <v>3</v>
      </c>
    </row>
    <row r="1907" spans="1:6" x14ac:dyDescent="0.25">
      <c r="A1907" s="31" t="s">
        <v>2609</v>
      </c>
      <c r="B1907" s="32"/>
      <c r="C1907" s="19"/>
      <c r="D1907" s="19">
        <v>17</v>
      </c>
      <c r="E1907" s="19"/>
      <c r="F1907" s="33">
        <v>17</v>
      </c>
    </row>
    <row r="1908" spans="1:6" x14ac:dyDescent="0.25">
      <c r="A1908" s="31" t="s">
        <v>2610</v>
      </c>
      <c r="B1908" s="32"/>
      <c r="C1908" s="19"/>
      <c r="D1908" s="19">
        <v>25</v>
      </c>
      <c r="E1908" s="19"/>
      <c r="F1908" s="33">
        <v>25</v>
      </c>
    </row>
    <row r="1909" spans="1:6" x14ac:dyDescent="0.25">
      <c r="A1909" s="31" t="s">
        <v>2611</v>
      </c>
      <c r="B1909" s="32"/>
      <c r="C1909" s="19"/>
      <c r="D1909" s="19">
        <v>44</v>
      </c>
      <c r="E1909" s="19"/>
      <c r="F1909" s="33">
        <v>44</v>
      </c>
    </row>
    <row r="1910" spans="1:6" x14ac:dyDescent="0.25">
      <c r="A1910" s="31" t="s">
        <v>2612</v>
      </c>
      <c r="B1910" s="32"/>
      <c r="C1910" s="19">
        <v>3</v>
      </c>
      <c r="D1910" s="19">
        <v>40</v>
      </c>
      <c r="E1910" s="19"/>
      <c r="F1910" s="33">
        <v>43</v>
      </c>
    </row>
    <row r="1911" spans="1:6" x14ac:dyDescent="0.25">
      <c r="A1911" s="31" t="s">
        <v>2613</v>
      </c>
      <c r="B1911" s="32"/>
      <c r="C1911" s="19">
        <v>14</v>
      </c>
      <c r="D1911" s="19">
        <v>44</v>
      </c>
      <c r="E1911" s="19"/>
      <c r="F1911" s="33">
        <v>58</v>
      </c>
    </row>
    <row r="1912" spans="1:6" x14ac:dyDescent="0.25">
      <c r="A1912" s="31" t="s">
        <v>2614</v>
      </c>
      <c r="B1912" s="32"/>
      <c r="C1912" s="19"/>
      <c r="D1912" s="19">
        <v>25</v>
      </c>
      <c r="E1912" s="19"/>
      <c r="F1912" s="33">
        <v>25</v>
      </c>
    </row>
    <row r="1913" spans="1:6" x14ac:dyDescent="0.25">
      <c r="A1913" s="31" t="s">
        <v>2615</v>
      </c>
      <c r="B1913" s="32"/>
      <c r="C1913" s="19">
        <v>6</v>
      </c>
      <c r="D1913" s="19">
        <v>32</v>
      </c>
      <c r="E1913" s="19"/>
      <c r="F1913" s="33">
        <v>38</v>
      </c>
    </row>
    <row r="1914" spans="1:6" x14ac:dyDescent="0.25">
      <c r="A1914" s="31" t="s">
        <v>2616</v>
      </c>
      <c r="B1914" s="32"/>
      <c r="C1914" s="19">
        <v>3</v>
      </c>
      <c r="D1914" s="19">
        <v>40</v>
      </c>
      <c r="E1914" s="19"/>
      <c r="F1914" s="33">
        <v>43</v>
      </c>
    </row>
    <row r="1915" spans="1:6" x14ac:dyDescent="0.25">
      <c r="A1915" s="31" t="s">
        <v>2617</v>
      </c>
      <c r="B1915" s="32"/>
      <c r="C1915" s="19">
        <v>6</v>
      </c>
      <c r="D1915" s="19">
        <v>39</v>
      </c>
      <c r="E1915" s="19"/>
      <c r="F1915" s="33">
        <v>45</v>
      </c>
    </row>
    <row r="1916" spans="1:6" x14ac:dyDescent="0.25">
      <c r="A1916" s="31" t="s">
        <v>2618</v>
      </c>
      <c r="B1916" s="32"/>
      <c r="C1916" s="19">
        <v>3</v>
      </c>
      <c r="D1916" s="19">
        <v>6</v>
      </c>
      <c r="E1916" s="19"/>
      <c r="F1916" s="33">
        <v>9</v>
      </c>
    </row>
    <row r="1917" spans="1:6" x14ac:dyDescent="0.25">
      <c r="A1917" s="31" t="s">
        <v>2619</v>
      </c>
      <c r="B1917" s="32"/>
      <c r="C1917" s="19"/>
      <c r="D1917" s="19">
        <v>64</v>
      </c>
      <c r="E1917" s="19"/>
      <c r="F1917" s="33">
        <v>64</v>
      </c>
    </row>
    <row r="1918" spans="1:6" x14ac:dyDescent="0.25">
      <c r="A1918" s="31" t="s">
        <v>2620</v>
      </c>
      <c r="B1918" s="32"/>
      <c r="C1918" s="19">
        <v>2</v>
      </c>
      <c r="D1918" s="19"/>
      <c r="E1918" s="19"/>
      <c r="F1918" s="33">
        <v>2</v>
      </c>
    </row>
    <row r="1919" spans="1:6" x14ac:dyDescent="0.25">
      <c r="A1919" s="31" t="s">
        <v>2621</v>
      </c>
      <c r="B1919" s="32"/>
      <c r="C1919" s="19"/>
      <c r="D1919" s="19">
        <v>30</v>
      </c>
      <c r="E1919" s="19"/>
      <c r="F1919" s="33">
        <v>30</v>
      </c>
    </row>
    <row r="1920" spans="1:6" x14ac:dyDescent="0.25">
      <c r="A1920" s="31" t="s">
        <v>2622</v>
      </c>
      <c r="B1920" s="32"/>
      <c r="C1920" s="19">
        <v>9</v>
      </c>
      <c r="D1920" s="19">
        <v>42</v>
      </c>
      <c r="E1920" s="19"/>
      <c r="F1920" s="33">
        <v>51</v>
      </c>
    </row>
    <row r="1921" spans="1:6" x14ac:dyDescent="0.25">
      <c r="A1921" s="31" t="s">
        <v>2623</v>
      </c>
      <c r="B1921" s="32"/>
      <c r="C1921" s="19"/>
      <c r="D1921" s="19">
        <v>36</v>
      </c>
      <c r="E1921" s="19"/>
      <c r="F1921" s="33">
        <v>36</v>
      </c>
    </row>
    <row r="1922" spans="1:6" x14ac:dyDescent="0.25">
      <c r="A1922" s="31" t="s">
        <v>2624</v>
      </c>
      <c r="B1922" s="32"/>
      <c r="C1922" s="19">
        <v>8</v>
      </c>
      <c r="D1922" s="19">
        <v>11</v>
      </c>
      <c r="E1922" s="19"/>
      <c r="F1922" s="33">
        <v>19</v>
      </c>
    </row>
    <row r="1923" spans="1:6" x14ac:dyDescent="0.25">
      <c r="A1923" s="31" t="s">
        <v>2625</v>
      </c>
      <c r="B1923" s="32"/>
      <c r="C1923" s="19">
        <v>8</v>
      </c>
      <c r="D1923" s="19">
        <v>49</v>
      </c>
      <c r="E1923" s="19"/>
      <c r="F1923" s="33">
        <v>57</v>
      </c>
    </row>
    <row r="1924" spans="1:6" x14ac:dyDescent="0.25">
      <c r="A1924" s="31" t="s">
        <v>2626</v>
      </c>
      <c r="B1924" s="32"/>
      <c r="C1924" s="19">
        <v>1</v>
      </c>
      <c r="D1924" s="19"/>
      <c r="E1924" s="19"/>
      <c r="F1924" s="33">
        <v>1</v>
      </c>
    </row>
    <row r="1925" spans="1:6" x14ac:dyDescent="0.25">
      <c r="A1925" s="31" t="s">
        <v>2627</v>
      </c>
      <c r="B1925" s="32"/>
      <c r="C1925" s="19"/>
      <c r="D1925" s="19">
        <v>46</v>
      </c>
      <c r="E1925" s="19"/>
      <c r="F1925" s="33">
        <v>46</v>
      </c>
    </row>
    <row r="1926" spans="1:6" x14ac:dyDescent="0.25">
      <c r="A1926" s="31" t="s">
        <v>2628</v>
      </c>
      <c r="B1926" s="32"/>
      <c r="C1926" s="19"/>
      <c r="D1926" s="19"/>
      <c r="E1926" s="19">
        <v>0</v>
      </c>
      <c r="F1926" s="33">
        <v>0</v>
      </c>
    </row>
    <row r="1927" spans="1:6" x14ac:dyDescent="0.25">
      <c r="A1927" s="31" t="s">
        <v>2629</v>
      </c>
      <c r="B1927" s="32"/>
      <c r="C1927" s="19"/>
      <c r="D1927" s="19">
        <v>46</v>
      </c>
      <c r="E1927" s="19"/>
      <c r="F1927" s="33">
        <v>46</v>
      </c>
    </row>
    <row r="1928" spans="1:6" x14ac:dyDescent="0.25">
      <c r="A1928" s="31" t="s">
        <v>2630</v>
      </c>
      <c r="B1928" s="32"/>
      <c r="C1928" s="19">
        <v>6</v>
      </c>
      <c r="D1928" s="19">
        <v>10</v>
      </c>
      <c r="E1928" s="19"/>
      <c r="F1928" s="33">
        <v>16</v>
      </c>
    </row>
    <row r="1929" spans="1:6" x14ac:dyDescent="0.25">
      <c r="A1929" s="31" t="s">
        <v>2631</v>
      </c>
      <c r="B1929" s="32"/>
      <c r="C1929" s="19"/>
      <c r="D1929" s="19">
        <v>70</v>
      </c>
      <c r="E1929" s="19"/>
      <c r="F1929" s="33">
        <v>70</v>
      </c>
    </row>
    <row r="1930" spans="1:6" x14ac:dyDescent="0.25">
      <c r="A1930" s="31" t="s">
        <v>2632</v>
      </c>
      <c r="B1930" s="32"/>
      <c r="C1930" s="19"/>
      <c r="D1930" s="19"/>
      <c r="E1930" s="19">
        <v>0</v>
      </c>
      <c r="F1930" s="33">
        <v>0</v>
      </c>
    </row>
    <row r="1931" spans="1:6" x14ac:dyDescent="0.25">
      <c r="A1931" s="31" t="s">
        <v>2633</v>
      </c>
      <c r="B1931" s="32"/>
      <c r="C1931" s="19"/>
      <c r="D1931" s="19"/>
      <c r="E1931" s="19">
        <v>0</v>
      </c>
      <c r="F1931" s="33">
        <v>0</v>
      </c>
    </row>
    <row r="1932" spans="1:6" x14ac:dyDescent="0.25">
      <c r="A1932" s="31" t="s">
        <v>2634</v>
      </c>
      <c r="B1932" s="32"/>
      <c r="C1932" s="19"/>
      <c r="D1932" s="19"/>
      <c r="E1932" s="19">
        <v>0</v>
      </c>
      <c r="F1932" s="33">
        <v>0</v>
      </c>
    </row>
    <row r="1933" spans="1:6" x14ac:dyDescent="0.25">
      <c r="A1933" s="31" t="s">
        <v>2635</v>
      </c>
      <c r="B1933" s="32"/>
      <c r="C1933" s="19"/>
      <c r="D1933" s="19"/>
      <c r="E1933" s="19">
        <v>0</v>
      </c>
      <c r="F1933" s="33">
        <v>0</v>
      </c>
    </row>
    <row r="1934" spans="1:6" x14ac:dyDescent="0.25">
      <c r="A1934" s="31" t="s">
        <v>2636</v>
      </c>
      <c r="B1934" s="32"/>
      <c r="C1934" s="19"/>
      <c r="D1934" s="19"/>
      <c r="E1934" s="19">
        <v>0</v>
      </c>
      <c r="F1934" s="33">
        <v>0</v>
      </c>
    </row>
    <row r="1935" spans="1:6" x14ac:dyDescent="0.25">
      <c r="A1935" s="31" t="s">
        <v>2637</v>
      </c>
      <c r="B1935" s="32"/>
      <c r="C1935" s="19"/>
      <c r="D1935" s="19"/>
      <c r="E1935" s="19">
        <v>0</v>
      </c>
      <c r="F1935" s="33">
        <v>0</v>
      </c>
    </row>
    <row r="1936" spans="1:6" x14ac:dyDescent="0.25">
      <c r="A1936" s="31" t="s">
        <v>2638</v>
      </c>
      <c r="B1936" s="32"/>
      <c r="C1936" s="19"/>
      <c r="D1936" s="19"/>
      <c r="E1936" s="19">
        <v>0</v>
      </c>
      <c r="F1936" s="33">
        <v>0</v>
      </c>
    </row>
    <row r="1937" spans="1:6" x14ac:dyDescent="0.25">
      <c r="A1937" s="31" t="s">
        <v>2639</v>
      </c>
      <c r="B1937" s="32"/>
      <c r="C1937" s="19"/>
      <c r="D1937" s="19"/>
      <c r="E1937" s="19">
        <v>0</v>
      </c>
      <c r="F1937" s="33">
        <v>0</v>
      </c>
    </row>
    <row r="1938" spans="1:6" x14ac:dyDescent="0.25">
      <c r="A1938" s="31" t="s">
        <v>2640</v>
      </c>
      <c r="B1938" s="32"/>
      <c r="C1938" s="19"/>
      <c r="D1938" s="19"/>
      <c r="E1938" s="19">
        <v>0</v>
      </c>
      <c r="F1938" s="33">
        <v>0</v>
      </c>
    </row>
    <row r="1939" spans="1:6" x14ac:dyDescent="0.25">
      <c r="A1939" s="31" t="s">
        <v>2641</v>
      </c>
      <c r="B1939" s="32"/>
      <c r="C1939" s="19"/>
      <c r="D1939" s="19">
        <v>54</v>
      </c>
      <c r="E1939" s="19"/>
      <c r="F1939" s="33">
        <v>54</v>
      </c>
    </row>
    <row r="1940" spans="1:6" x14ac:dyDescent="0.25">
      <c r="A1940" s="31" t="s">
        <v>2642</v>
      </c>
      <c r="B1940" s="32"/>
      <c r="C1940" s="19">
        <v>2</v>
      </c>
      <c r="D1940" s="19"/>
      <c r="E1940" s="19"/>
      <c r="F1940" s="33">
        <v>2</v>
      </c>
    </row>
    <row r="1941" spans="1:6" x14ac:dyDescent="0.25">
      <c r="A1941" s="31" t="s">
        <v>2643</v>
      </c>
      <c r="B1941" s="32"/>
      <c r="C1941" s="19"/>
      <c r="D1941" s="19"/>
      <c r="E1941" s="19">
        <v>0</v>
      </c>
      <c r="F1941" s="33">
        <v>0</v>
      </c>
    </row>
    <row r="1942" spans="1:6" x14ac:dyDescent="0.25">
      <c r="A1942" s="31" t="s">
        <v>2644</v>
      </c>
      <c r="B1942" s="32"/>
      <c r="C1942" s="19"/>
      <c r="D1942" s="19">
        <v>5</v>
      </c>
      <c r="E1942" s="19"/>
      <c r="F1942" s="33">
        <v>5</v>
      </c>
    </row>
    <row r="1943" spans="1:6" x14ac:dyDescent="0.25">
      <c r="A1943" s="31" t="s">
        <v>2645</v>
      </c>
      <c r="B1943" s="32"/>
      <c r="C1943" s="19">
        <v>6</v>
      </c>
      <c r="D1943" s="19">
        <v>78</v>
      </c>
      <c r="E1943" s="19"/>
      <c r="F1943" s="33">
        <v>84</v>
      </c>
    </row>
    <row r="1944" spans="1:6" x14ac:dyDescent="0.25">
      <c r="A1944" s="31" t="s">
        <v>2646</v>
      </c>
      <c r="B1944" s="32"/>
      <c r="C1944" s="19"/>
      <c r="D1944" s="19"/>
      <c r="E1944" s="19">
        <v>0</v>
      </c>
      <c r="F1944" s="33">
        <v>0</v>
      </c>
    </row>
    <row r="1945" spans="1:6" x14ac:dyDescent="0.25">
      <c r="A1945" s="31" t="s">
        <v>2647</v>
      </c>
      <c r="B1945" s="32"/>
      <c r="C1945" s="19"/>
      <c r="D1945" s="19">
        <v>56</v>
      </c>
      <c r="E1945" s="19"/>
      <c r="F1945" s="33">
        <v>56</v>
      </c>
    </row>
    <row r="1946" spans="1:6" x14ac:dyDescent="0.25">
      <c r="A1946" s="31" t="s">
        <v>2648</v>
      </c>
      <c r="B1946" s="32"/>
      <c r="C1946" s="19">
        <v>2</v>
      </c>
      <c r="D1946" s="19">
        <v>24</v>
      </c>
      <c r="E1946" s="19"/>
      <c r="F1946" s="33">
        <v>26</v>
      </c>
    </row>
    <row r="1947" spans="1:6" x14ac:dyDescent="0.25">
      <c r="A1947" s="31" t="s">
        <v>2649</v>
      </c>
      <c r="B1947" s="32"/>
      <c r="C1947" s="19"/>
      <c r="D1947" s="19">
        <v>30</v>
      </c>
      <c r="E1947" s="19"/>
      <c r="F1947" s="33">
        <v>30</v>
      </c>
    </row>
    <row r="1948" spans="1:6" x14ac:dyDescent="0.25">
      <c r="A1948" s="31" t="s">
        <v>2650</v>
      </c>
      <c r="B1948" s="32"/>
      <c r="C1948" s="19"/>
      <c r="D1948" s="19">
        <v>25</v>
      </c>
      <c r="E1948" s="19"/>
      <c r="F1948" s="33">
        <v>25</v>
      </c>
    </row>
    <row r="1949" spans="1:6" x14ac:dyDescent="0.25">
      <c r="A1949" s="31" t="s">
        <v>2651</v>
      </c>
      <c r="B1949" s="32"/>
      <c r="C1949" s="19"/>
      <c r="D1949" s="19">
        <v>47</v>
      </c>
      <c r="E1949" s="19"/>
      <c r="F1949" s="33">
        <v>47</v>
      </c>
    </row>
    <row r="1950" spans="1:6" x14ac:dyDescent="0.25">
      <c r="A1950" s="31" t="s">
        <v>2652</v>
      </c>
      <c r="B1950" s="32"/>
      <c r="C1950" s="19"/>
      <c r="D1950" s="19"/>
      <c r="E1950" s="19">
        <v>0</v>
      </c>
      <c r="F1950" s="33">
        <v>0</v>
      </c>
    </row>
    <row r="1951" spans="1:6" x14ac:dyDescent="0.25">
      <c r="A1951" s="31" t="s">
        <v>2653</v>
      </c>
      <c r="B1951" s="32"/>
      <c r="C1951" s="19"/>
      <c r="D1951" s="19">
        <v>54</v>
      </c>
      <c r="E1951" s="19"/>
      <c r="F1951" s="33">
        <v>54</v>
      </c>
    </row>
    <row r="1952" spans="1:6" x14ac:dyDescent="0.25">
      <c r="A1952" s="31" t="s">
        <v>2654</v>
      </c>
      <c r="B1952" s="32"/>
      <c r="C1952" s="19"/>
      <c r="D1952" s="19"/>
      <c r="E1952" s="19">
        <v>0</v>
      </c>
      <c r="F1952" s="33">
        <v>0</v>
      </c>
    </row>
    <row r="1953" spans="1:6" x14ac:dyDescent="0.25">
      <c r="A1953" s="31" t="s">
        <v>2655</v>
      </c>
      <c r="B1953" s="32"/>
      <c r="C1953" s="19"/>
      <c r="D1953" s="19">
        <v>36</v>
      </c>
      <c r="E1953" s="19"/>
      <c r="F1953" s="33">
        <v>36</v>
      </c>
    </row>
    <row r="1954" spans="1:6" x14ac:dyDescent="0.25">
      <c r="A1954" s="31" t="s">
        <v>2656</v>
      </c>
      <c r="B1954" s="32"/>
      <c r="C1954" s="19">
        <v>13</v>
      </c>
      <c r="D1954" s="19">
        <v>29</v>
      </c>
      <c r="E1954" s="19"/>
      <c r="F1954" s="33">
        <v>42</v>
      </c>
    </row>
    <row r="1955" spans="1:6" x14ac:dyDescent="0.25">
      <c r="A1955" s="31" t="s">
        <v>2657</v>
      </c>
      <c r="B1955" s="32"/>
      <c r="C1955" s="19"/>
      <c r="D1955" s="19">
        <v>54</v>
      </c>
      <c r="E1955" s="19"/>
      <c r="F1955" s="33">
        <v>54</v>
      </c>
    </row>
    <row r="1956" spans="1:6" x14ac:dyDescent="0.25">
      <c r="A1956" s="31" t="s">
        <v>2658</v>
      </c>
      <c r="B1956" s="32"/>
      <c r="C1956" s="19"/>
      <c r="D1956" s="19">
        <v>15</v>
      </c>
      <c r="E1956" s="19"/>
      <c r="F1956" s="33">
        <v>15</v>
      </c>
    </row>
    <row r="1957" spans="1:6" x14ac:dyDescent="0.25">
      <c r="A1957" s="31" t="s">
        <v>2659</v>
      </c>
      <c r="B1957" s="32"/>
      <c r="C1957" s="19"/>
      <c r="D1957" s="19">
        <v>35</v>
      </c>
      <c r="E1957" s="19"/>
      <c r="F1957" s="33">
        <v>35</v>
      </c>
    </row>
    <row r="1958" spans="1:6" x14ac:dyDescent="0.25">
      <c r="A1958" s="31" t="s">
        <v>2660</v>
      </c>
      <c r="B1958" s="32"/>
      <c r="C1958" s="19">
        <v>2</v>
      </c>
      <c r="D1958" s="19"/>
      <c r="E1958" s="19"/>
      <c r="F1958" s="33">
        <v>2</v>
      </c>
    </row>
    <row r="1959" spans="1:6" x14ac:dyDescent="0.25">
      <c r="A1959" s="31" t="s">
        <v>2661</v>
      </c>
      <c r="B1959" s="32"/>
      <c r="C1959" s="19"/>
      <c r="D1959" s="19"/>
      <c r="E1959" s="19">
        <v>0</v>
      </c>
      <c r="F1959" s="33">
        <v>0</v>
      </c>
    </row>
    <row r="1960" spans="1:6" x14ac:dyDescent="0.25">
      <c r="A1960" s="31" t="s">
        <v>2662</v>
      </c>
      <c r="B1960" s="32"/>
      <c r="C1960" s="19">
        <v>4</v>
      </c>
      <c r="D1960" s="19">
        <v>8</v>
      </c>
      <c r="E1960" s="19"/>
      <c r="F1960" s="33">
        <v>12</v>
      </c>
    </row>
    <row r="1961" spans="1:6" x14ac:dyDescent="0.25">
      <c r="A1961" s="31" t="s">
        <v>2663</v>
      </c>
      <c r="B1961" s="32"/>
      <c r="C1961" s="19"/>
      <c r="D1961" s="19"/>
      <c r="E1961" s="19">
        <v>0</v>
      </c>
      <c r="F1961" s="33">
        <v>0</v>
      </c>
    </row>
    <row r="1962" spans="1:6" x14ac:dyDescent="0.25">
      <c r="A1962" s="31" t="s">
        <v>2664</v>
      </c>
      <c r="B1962" s="32"/>
      <c r="C1962" s="19"/>
      <c r="D1962" s="19"/>
      <c r="E1962" s="19">
        <v>0</v>
      </c>
      <c r="F1962" s="33">
        <v>0</v>
      </c>
    </row>
    <row r="1963" spans="1:6" x14ac:dyDescent="0.25">
      <c r="A1963" s="31" t="s">
        <v>2665</v>
      </c>
      <c r="B1963" s="32"/>
      <c r="C1963" s="19"/>
      <c r="D1963" s="19">
        <v>57</v>
      </c>
      <c r="E1963" s="19"/>
      <c r="F1963" s="33">
        <v>57</v>
      </c>
    </row>
    <row r="1964" spans="1:6" x14ac:dyDescent="0.25">
      <c r="A1964" s="31" t="s">
        <v>2666</v>
      </c>
      <c r="B1964" s="32"/>
      <c r="C1964" s="19">
        <v>8</v>
      </c>
      <c r="D1964" s="19">
        <v>30</v>
      </c>
      <c r="E1964" s="19"/>
      <c r="F1964" s="33">
        <v>38</v>
      </c>
    </row>
    <row r="1965" spans="1:6" x14ac:dyDescent="0.25">
      <c r="A1965" s="31" t="s">
        <v>2667</v>
      </c>
      <c r="B1965" s="32"/>
      <c r="C1965" s="19"/>
      <c r="D1965" s="19">
        <v>55</v>
      </c>
      <c r="E1965" s="19"/>
      <c r="F1965" s="33">
        <v>55</v>
      </c>
    </row>
    <row r="1966" spans="1:6" x14ac:dyDescent="0.25">
      <c r="A1966" s="31" t="s">
        <v>2668</v>
      </c>
      <c r="B1966" s="32"/>
      <c r="C1966" s="19"/>
      <c r="D1966" s="19">
        <v>30</v>
      </c>
      <c r="E1966" s="19"/>
      <c r="F1966" s="33">
        <v>30</v>
      </c>
    </row>
    <row r="1967" spans="1:6" x14ac:dyDescent="0.25">
      <c r="A1967" s="31" t="s">
        <v>2669</v>
      </c>
      <c r="B1967" s="32"/>
      <c r="C1967" s="19"/>
      <c r="D1967" s="19">
        <v>38</v>
      </c>
      <c r="E1967" s="19"/>
      <c r="F1967" s="33">
        <v>38</v>
      </c>
    </row>
    <row r="1968" spans="1:6" x14ac:dyDescent="0.25">
      <c r="A1968" s="31" t="s">
        <v>2670</v>
      </c>
      <c r="B1968" s="32"/>
      <c r="C1968" s="19"/>
      <c r="D1968" s="19"/>
      <c r="E1968" s="19">
        <v>0</v>
      </c>
      <c r="F1968" s="33">
        <v>0</v>
      </c>
    </row>
    <row r="1969" spans="1:6" x14ac:dyDescent="0.25">
      <c r="A1969" s="31" t="s">
        <v>2671</v>
      </c>
      <c r="B1969" s="32"/>
      <c r="C1969" s="19"/>
      <c r="D1969" s="19">
        <v>59</v>
      </c>
      <c r="E1969" s="19"/>
      <c r="F1969" s="33">
        <v>59</v>
      </c>
    </row>
    <row r="1970" spans="1:6" x14ac:dyDescent="0.25">
      <c r="A1970" s="31" t="s">
        <v>2672</v>
      </c>
      <c r="B1970" s="32"/>
      <c r="C1970" s="19">
        <v>1</v>
      </c>
      <c r="D1970" s="19">
        <v>25</v>
      </c>
      <c r="E1970" s="19"/>
      <c r="F1970" s="33">
        <v>26</v>
      </c>
    </row>
    <row r="1971" spans="1:6" x14ac:dyDescent="0.25">
      <c r="A1971" s="31" t="s">
        <v>2673</v>
      </c>
      <c r="B1971" s="32"/>
      <c r="C1971" s="19"/>
      <c r="D1971" s="19">
        <v>54</v>
      </c>
      <c r="E1971" s="19"/>
      <c r="F1971" s="33">
        <v>54</v>
      </c>
    </row>
    <row r="1972" spans="1:6" x14ac:dyDescent="0.25">
      <c r="A1972" s="31" t="s">
        <v>2674</v>
      </c>
      <c r="B1972" s="32"/>
      <c r="C1972" s="19"/>
      <c r="D1972" s="19">
        <v>20</v>
      </c>
      <c r="E1972" s="19"/>
      <c r="F1972" s="33">
        <v>20</v>
      </c>
    </row>
    <row r="1973" spans="1:6" x14ac:dyDescent="0.25">
      <c r="A1973" s="31" t="s">
        <v>2675</v>
      </c>
      <c r="B1973" s="32"/>
      <c r="C1973" s="19">
        <v>13</v>
      </c>
      <c r="D1973" s="19">
        <v>56</v>
      </c>
      <c r="E1973" s="19"/>
      <c r="F1973" s="33">
        <v>69</v>
      </c>
    </row>
    <row r="1974" spans="1:6" x14ac:dyDescent="0.25">
      <c r="A1974" s="31" t="s">
        <v>2676</v>
      </c>
      <c r="B1974" s="32"/>
      <c r="C1974" s="19"/>
      <c r="D1974" s="19">
        <v>45</v>
      </c>
      <c r="E1974" s="19"/>
      <c r="F1974" s="33">
        <v>45</v>
      </c>
    </row>
    <row r="1975" spans="1:6" x14ac:dyDescent="0.25">
      <c r="A1975" s="31" t="s">
        <v>2677</v>
      </c>
      <c r="B1975" s="32"/>
      <c r="C1975" s="19"/>
      <c r="D1975" s="19">
        <v>47</v>
      </c>
      <c r="E1975" s="19"/>
      <c r="F1975" s="33">
        <v>47</v>
      </c>
    </row>
    <row r="1976" spans="1:6" x14ac:dyDescent="0.25">
      <c r="A1976" s="31" t="s">
        <v>2678</v>
      </c>
      <c r="B1976" s="32"/>
      <c r="C1976" s="19"/>
      <c r="D1976" s="19">
        <v>30</v>
      </c>
      <c r="E1976" s="19"/>
      <c r="F1976" s="33">
        <v>30</v>
      </c>
    </row>
    <row r="1977" spans="1:6" x14ac:dyDescent="0.25">
      <c r="A1977" s="31" t="s">
        <v>2679</v>
      </c>
      <c r="B1977" s="32"/>
      <c r="C1977" s="19">
        <v>14</v>
      </c>
      <c r="D1977" s="19">
        <v>54</v>
      </c>
      <c r="E1977" s="19"/>
      <c r="F1977" s="33">
        <v>68</v>
      </c>
    </row>
    <row r="1978" spans="1:6" x14ac:dyDescent="0.25">
      <c r="A1978" s="31" t="s">
        <v>2680</v>
      </c>
      <c r="B1978" s="32"/>
      <c r="C1978" s="19"/>
      <c r="D1978" s="19">
        <v>22</v>
      </c>
      <c r="E1978" s="19"/>
      <c r="F1978" s="33">
        <v>22</v>
      </c>
    </row>
    <row r="1979" spans="1:6" x14ac:dyDescent="0.25">
      <c r="A1979" s="31" t="s">
        <v>2681</v>
      </c>
      <c r="B1979" s="32"/>
      <c r="C1979" s="19">
        <v>13</v>
      </c>
      <c r="D1979" s="19">
        <v>44</v>
      </c>
      <c r="E1979" s="19"/>
      <c r="F1979" s="33">
        <v>57</v>
      </c>
    </row>
    <row r="1980" spans="1:6" x14ac:dyDescent="0.25">
      <c r="A1980" s="31" t="s">
        <v>2682</v>
      </c>
      <c r="B1980" s="32"/>
      <c r="C1980" s="19"/>
      <c r="D1980" s="19">
        <v>10</v>
      </c>
      <c r="E1980" s="19"/>
      <c r="F1980" s="33">
        <v>10</v>
      </c>
    </row>
    <row r="1981" spans="1:6" x14ac:dyDescent="0.25">
      <c r="A1981" s="31" t="s">
        <v>2683</v>
      </c>
      <c r="B1981" s="32"/>
      <c r="C1981" s="19"/>
      <c r="D1981" s="19">
        <v>39</v>
      </c>
      <c r="E1981" s="19"/>
      <c r="F1981" s="33">
        <v>39</v>
      </c>
    </row>
    <row r="1982" spans="1:6" x14ac:dyDescent="0.25">
      <c r="A1982" s="31" t="s">
        <v>2684</v>
      </c>
      <c r="B1982" s="32"/>
      <c r="C1982" s="19"/>
      <c r="D1982" s="19">
        <v>10</v>
      </c>
      <c r="E1982" s="19"/>
      <c r="F1982" s="33">
        <v>10</v>
      </c>
    </row>
    <row r="1983" spans="1:6" x14ac:dyDescent="0.25">
      <c r="A1983" s="31" t="s">
        <v>2685</v>
      </c>
      <c r="B1983" s="32"/>
      <c r="C1983" s="19"/>
      <c r="D1983" s="19"/>
      <c r="E1983" s="19">
        <v>0</v>
      </c>
      <c r="F1983" s="33">
        <v>0</v>
      </c>
    </row>
    <row r="1984" spans="1:6" x14ac:dyDescent="0.25">
      <c r="A1984" s="31" t="s">
        <v>2686</v>
      </c>
      <c r="B1984" s="32"/>
      <c r="C1984" s="19">
        <v>1</v>
      </c>
      <c r="D1984" s="19"/>
      <c r="E1984" s="19"/>
      <c r="F1984" s="33">
        <v>1</v>
      </c>
    </row>
    <row r="1985" spans="1:6" x14ac:dyDescent="0.25">
      <c r="A1985" s="31" t="s">
        <v>2687</v>
      </c>
      <c r="B1985" s="32"/>
      <c r="C1985" s="19"/>
      <c r="D1985" s="19">
        <v>51</v>
      </c>
      <c r="E1985" s="19"/>
      <c r="F1985" s="33">
        <v>51</v>
      </c>
    </row>
    <row r="1986" spans="1:6" x14ac:dyDescent="0.25">
      <c r="A1986" s="31" t="s">
        <v>2688</v>
      </c>
      <c r="B1986" s="32"/>
      <c r="C1986" s="19"/>
      <c r="D1986" s="19"/>
      <c r="E1986" s="19">
        <v>0</v>
      </c>
      <c r="F1986" s="33">
        <v>0</v>
      </c>
    </row>
    <row r="1987" spans="1:6" x14ac:dyDescent="0.25">
      <c r="A1987" s="31" t="s">
        <v>2689</v>
      </c>
      <c r="B1987" s="32"/>
      <c r="C1987" s="19"/>
      <c r="D1987" s="19">
        <v>61</v>
      </c>
      <c r="E1987" s="19"/>
      <c r="F1987" s="33">
        <v>61</v>
      </c>
    </row>
    <row r="1988" spans="1:6" x14ac:dyDescent="0.25">
      <c r="A1988" s="31" t="s">
        <v>2690</v>
      </c>
      <c r="B1988" s="32"/>
      <c r="C1988" s="19">
        <v>1</v>
      </c>
      <c r="D1988" s="19">
        <v>66</v>
      </c>
      <c r="E1988" s="19"/>
      <c r="F1988" s="33">
        <v>67</v>
      </c>
    </row>
    <row r="1989" spans="1:6" x14ac:dyDescent="0.25">
      <c r="A1989" s="31" t="s">
        <v>2691</v>
      </c>
      <c r="B1989" s="32"/>
      <c r="C1989" s="19"/>
      <c r="D1989" s="19">
        <v>48</v>
      </c>
      <c r="E1989" s="19"/>
      <c r="F1989" s="33">
        <v>48</v>
      </c>
    </row>
    <row r="1990" spans="1:6" x14ac:dyDescent="0.25">
      <c r="A1990" s="31" t="s">
        <v>2692</v>
      </c>
      <c r="B1990" s="32"/>
      <c r="C1990" s="19"/>
      <c r="D1990" s="19">
        <v>10</v>
      </c>
      <c r="E1990" s="19"/>
      <c r="F1990" s="33">
        <v>10</v>
      </c>
    </row>
    <row r="1991" spans="1:6" x14ac:dyDescent="0.25">
      <c r="A1991" s="31" t="s">
        <v>2693</v>
      </c>
      <c r="B1991" s="32"/>
      <c r="C1991" s="19">
        <v>7</v>
      </c>
      <c r="D1991" s="19">
        <v>39</v>
      </c>
      <c r="E1991" s="19"/>
      <c r="F1991" s="33">
        <v>46</v>
      </c>
    </row>
    <row r="1992" spans="1:6" x14ac:dyDescent="0.25">
      <c r="A1992" s="31" t="s">
        <v>2694</v>
      </c>
      <c r="B1992" s="32"/>
      <c r="C1992" s="19"/>
      <c r="D1992" s="19">
        <v>1</v>
      </c>
      <c r="E1992" s="19"/>
      <c r="F1992" s="33">
        <v>1</v>
      </c>
    </row>
    <row r="1993" spans="1:6" x14ac:dyDescent="0.25">
      <c r="A1993" s="31" t="s">
        <v>2695</v>
      </c>
      <c r="B1993" s="32"/>
      <c r="C1993" s="19">
        <v>10</v>
      </c>
      <c r="D1993" s="19"/>
      <c r="E1993" s="19"/>
      <c r="F1993" s="33">
        <v>10</v>
      </c>
    </row>
    <row r="1994" spans="1:6" x14ac:dyDescent="0.25">
      <c r="A1994" s="31" t="s">
        <v>2696</v>
      </c>
      <c r="B1994" s="32"/>
      <c r="C1994" s="19"/>
      <c r="D1994" s="19">
        <v>40</v>
      </c>
      <c r="E1994" s="19"/>
      <c r="F1994" s="33">
        <v>40</v>
      </c>
    </row>
    <row r="1995" spans="1:6" x14ac:dyDescent="0.25">
      <c r="A1995" s="31" t="s">
        <v>2697</v>
      </c>
      <c r="B1995" s="32"/>
      <c r="C1995" s="19"/>
      <c r="D1995" s="19"/>
      <c r="E1995" s="19">
        <v>0</v>
      </c>
      <c r="F1995" s="33">
        <v>0</v>
      </c>
    </row>
    <row r="1996" spans="1:6" x14ac:dyDescent="0.25">
      <c r="A1996" s="31" t="s">
        <v>2698</v>
      </c>
      <c r="B1996" s="32"/>
      <c r="C1996" s="19"/>
      <c r="D1996" s="19"/>
      <c r="E1996" s="19">
        <v>0</v>
      </c>
      <c r="F1996" s="33">
        <v>0</v>
      </c>
    </row>
    <row r="1997" spans="1:6" x14ac:dyDescent="0.25">
      <c r="A1997" s="31" t="s">
        <v>2699</v>
      </c>
      <c r="B1997" s="32"/>
      <c r="C1997" s="19"/>
      <c r="D1997" s="19"/>
      <c r="E1997" s="19">
        <v>0</v>
      </c>
      <c r="F1997" s="33">
        <v>0</v>
      </c>
    </row>
    <row r="1998" spans="1:6" x14ac:dyDescent="0.25">
      <c r="A1998" s="31" t="s">
        <v>2700</v>
      </c>
      <c r="B1998" s="32"/>
      <c r="C1998" s="19"/>
      <c r="D1998" s="19"/>
      <c r="E1998" s="19">
        <v>0</v>
      </c>
      <c r="F1998" s="33">
        <v>0</v>
      </c>
    </row>
    <row r="1999" spans="1:6" x14ac:dyDescent="0.25">
      <c r="A1999" s="31" t="s">
        <v>2701</v>
      </c>
      <c r="B1999" s="32"/>
      <c r="C1999" s="19"/>
      <c r="D1999" s="19"/>
      <c r="E1999" s="19">
        <v>0</v>
      </c>
      <c r="F1999" s="33">
        <v>0</v>
      </c>
    </row>
    <row r="2000" spans="1:6" x14ac:dyDescent="0.25">
      <c r="A2000" s="31" t="s">
        <v>2702</v>
      </c>
      <c r="B2000" s="32"/>
      <c r="C2000" s="19"/>
      <c r="D2000" s="19">
        <v>10</v>
      </c>
      <c r="E2000" s="19"/>
      <c r="F2000" s="33">
        <v>10</v>
      </c>
    </row>
    <row r="2001" spans="1:6" x14ac:dyDescent="0.25">
      <c r="A2001" s="31" t="s">
        <v>2703</v>
      </c>
      <c r="B2001" s="32"/>
      <c r="C2001" s="19">
        <v>10</v>
      </c>
      <c r="D2001" s="19">
        <v>61</v>
      </c>
      <c r="E2001" s="19"/>
      <c r="F2001" s="33">
        <v>71</v>
      </c>
    </row>
    <row r="2002" spans="1:6" x14ac:dyDescent="0.25">
      <c r="A2002" s="31" t="s">
        <v>2704</v>
      </c>
      <c r="B2002" s="32"/>
      <c r="C2002" s="19"/>
      <c r="D2002" s="19">
        <v>25</v>
      </c>
      <c r="E2002" s="19"/>
      <c r="F2002" s="33">
        <v>25</v>
      </c>
    </row>
    <row r="2003" spans="1:6" x14ac:dyDescent="0.25">
      <c r="A2003" s="31" t="s">
        <v>2705</v>
      </c>
      <c r="B2003" s="32"/>
      <c r="C2003" s="19"/>
      <c r="D2003" s="19"/>
      <c r="E2003" s="19">
        <v>0</v>
      </c>
      <c r="F2003" s="33">
        <v>0</v>
      </c>
    </row>
    <row r="2004" spans="1:6" x14ac:dyDescent="0.25">
      <c r="A2004" s="31" t="s">
        <v>2706</v>
      </c>
      <c r="B2004" s="32"/>
      <c r="C2004" s="19"/>
      <c r="D2004" s="19">
        <v>45</v>
      </c>
      <c r="E2004" s="19"/>
      <c r="F2004" s="33">
        <v>45</v>
      </c>
    </row>
    <row r="2005" spans="1:6" x14ac:dyDescent="0.25">
      <c r="A2005" s="31" t="s">
        <v>2707</v>
      </c>
      <c r="B2005" s="32"/>
      <c r="C2005" s="19"/>
      <c r="D2005" s="19">
        <v>52</v>
      </c>
      <c r="E2005" s="19"/>
      <c r="F2005" s="33">
        <v>52</v>
      </c>
    </row>
    <row r="2006" spans="1:6" x14ac:dyDescent="0.25">
      <c r="A2006" s="31" t="s">
        <v>2708</v>
      </c>
      <c r="B2006" s="32"/>
      <c r="C2006" s="19"/>
      <c r="D2006" s="19">
        <v>45</v>
      </c>
      <c r="E2006" s="19"/>
      <c r="F2006" s="33">
        <v>45</v>
      </c>
    </row>
    <row r="2007" spans="1:6" x14ac:dyDescent="0.25">
      <c r="A2007" s="31" t="s">
        <v>2709</v>
      </c>
      <c r="B2007" s="32"/>
      <c r="C2007" s="19">
        <v>11</v>
      </c>
      <c r="D2007" s="19">
        <v>56</v>
      </c>
      <c r="E2007" s="19"/>
      <c r="F2007" s="33">
        <v>67</v>
      </c>
    </row>
    <row r="2008" spans="1:6" x14ac:dyDescent="0.25">
      <c r="A2008" s="31" t="s">
        <v>2710</v>
      </c>
      <c r="B2008" s="32"/>
      <c r="C2008" s="19"/>
      <c r="D2008" s="19">
        <v>50</v>
      </c>
      <c r="E2008" s="19"/>
      <c r="F2008" s="33">
        <v>50</v>
      </c>
    </row>
    <row r="2009" spans="1:6" x14ac:dyDescent="0.25">
      <c r="A2009" s="31" t="s">
        <v>2711</v>
      </c>
      <c r="B2009" s="32"/>
      <c r="C2009" s="19">
        <v>10</v>
      </c>
      <c r="D2009" s="19">
        <v>58</v>
      </c>
      <c r="E2009" s="19"/>
      <c r="F2009" s="33">
        <v>68</v>
      </c>
    </row>
    <row r="2010" spans="1:6" x14ac:dyDescent="0.25">
      <c r="A2010" s="31" t="s">
        <v>2712</v>
      </c>
      <c r="B2010" s="32"/>
      <c r="C2010" s="19"/>
      <c r="D2010" s="19">
        <v>50</v>
      </c>
      <c r="E2010" s="19"/>
      <c r="F2010" s="33">
        <v>50</v>
      </c>
    </row>
    <row r="2011" spans="1:6" x14ac:dyDescent="0.25">
      <c r="A2011" s="31" t="s">
        <v>2713</v>
      </c>
      <c r="B2011" s="32"/>
      <c r="C2011" s="19"/>
      <c r="D2011" s="19">
        <v>53</v>
      </c>
      <c r="E2011" s="19"/>
      <c r="F2011" s="33">
        <v>53</v>
      </c>
    </row>
    <row r="2012" spans="1:6" x14ac:dyDescent="0.25">
      <c r="A2012" s="31" t="s">
        <v>2714</v>
      </c>
      <c r="B2012" s="32"/>
      <c r="C2012" s="19"/>
      <c r="D2012" s="19"/>
      <c r="E2012" s="19">
        <v>0</v>
      </c>
      <c r="F2012" s="33">
        <v>0</v>
      </c>
    </row>
    <row r="2013" spans="1:6" x14ac:dyDescent="0.25">
      <c r="A2013" s="31" t="s">
        <v>2715</v>
      </c>
      <c r="B2013" s="32"/>
      <c r="C2013" s="19"/>
      <c r="D2013" s="19">
        <v>40</v>
      </c>
      <c r="E2013" s="19"/>
      <c r="F2013" s="33">
        <v>40</v>
      </c>
    </row>
    <row r="2014" spans="1:6" x14ac:dyDescent="0.25">
      <c r="A2014" s="31" t="s">
        <v>2716</v>
      </c>
      <c r="B2014" s="32"/>
      <c r="C2014" s="19"/>
      <c r="D2014" s="19">
        <v>20</v>
      </c>
      <c r="E2014" s="19"/>
      <c r="F2014" s="33">
        <v>20</v>
      </c>
    </row>
    <row r="2015" spans="1:6" x14ac:dyDescent="0.25">
      <c r="A2015" s="31" t="s">
        <v>2717</v>
      </c>
      <c r="B2015" s="32"/>
      <c r="C2015" s="19"/>
      <c r="D2015" s="19">
        <v>63</v>
      </c>
      <c r="E2015" s="19"/>
      <c r="F2015" s="33">
        <v>63</v>
      </c>
    </row>
    <row r="2016" spans="1:6" x14ac:dyDescent="0.25">
      <c r="A2016" s="31" t="s">
        <v>2718</v>
      </c>
      <c r="B2016" s="32"/>
      <c r="C2016" s="19"/>
      <c r="D2016" s="19"/>
      <c r="E2016" s="19">
        <v>0</v>
      </c>
      <c r="F2016" s="33">
        <v>0</v>
      </c>
    </row>
    <row r="2017" spans="1:6" x14ac:dyDescent="0.25">
      <c r="A2017" s="31" t="s">
        <v>2719</v>
      </c>
      <c r="B2017" s="32"/>
      <c r="C2017" s="19"/>
      <c r="D2017" s="19">
        <v>76</v>
      </c>
      <c r="E2017" s="19"/>
      <c r="F2017" s="33">
        <v>76</v>
      </c>
    </row>
    <row r="2018" spans="1:6" x14ac:dyDescent="0.25">
      <c r="A2018" s="31" t="s">
        <v>2720</v>
      </c>
      <c r="B2018" s="32"/>
      <c r="C2018" s="19"/>
      <c r="D2018" s="19"/>
      <c r="E2018" s="19">
        <v>0</v>
      </c>
      <c r="F2018" s="33">
        <v>0</v>
      </c>
    </row>
    <row r="2019" spans="1:6" x14ac:dyDescent="0.25">
      <c r="A2019" s="31" t="s">
        <v>2721</v>
      </c>
      <c r="B2019" s="32"/>
      <c r="C2019" s="19"/>
      <c r="D2019" s="19">
        <v>49</v>
      </c>
      <c r="E2019" s="19"/>
      <c r="F2019" s="33">
        <v>49</v>
      </c>
    </row>
    <row r="2020" spans="1:6" x14ac:dyDescent="0.25">
      <c r="A2020" s="31" t="s">
        <v>2722</v>
      </c>
      <c r="B2020" s="32"/>
      <c r="C2020" s="19"/>
      <c r="D2020" s="19">
        <v>7</v>
      </c>
      <c r="E2020" s="19"/>
      <c r="F2020" s="33">
        <v>7</v>
      </c>
    </row>
    <row r="2021" spans="1:6" x14ac:dyDescent="0.25">
      <c r="A2021" s="31" t="s">
        <v>2723</v>
      </c>
      <c r="B2021" s="32"/>
      <c r="C2021" s="19"/>
      <c r="D2021" s="19">
        <v>64</v>
      </c>
      <c r="E2021" s="19"/>
      <c r="F2021" s="33">
        <v>64</v>
      </c>
    </row>
    <row r="2022" spans="1:6" x14ac:dyDescent="0.25">
      <c r="A2022" s="31" t="s">
        <v>2724</v>
      </c>
      <c r="B2022" s="32"/>
      <c r="C2022" s="19"/>
      <c r="D2022" s="19"/>
      <c r="E2022" s="19">
        <v>0</v>
      </c>
      <c r="F2022" s="33">
        <v>0</v>
      </c>
    </row>
    <row r="2023" spans="1:6" x14ac:dyDescent="0.25">
      <c r="A2023" s="31" t="s">
        <v>2725</v>
      </c>
      <c r="B2023" s="32"/>
      <c r="C2023" s="19"/>
      <c r="D2023" s="19">
        <v>11</v>
      </c>
      <c r="E2023" s="19"/>
      <c r="F2023" s="33">
        <v>11</v>
      </c>
    </row>
    <row r="2024" spans="1:6" x14ac:dyDescent="0.25">
      <c r="A2024" s="31" t="s">
        <v>2726</v>
      </c>
      <c r="B2024" s="32"/>
      <c r="C2024" s="19">
        <v>1</v>
      </c>
      <c r="D2024" s="19"/>
      <c r="E2024" s="19"/>
      <c r="F2024" s="33">
        <v>1</v>
      </c>
    </row>
    <row r="2025" spans="1:6" x14ac:dyDescent="0.25">
      <c r="A2025" s="31" t="s">
        <v>2727</v>
      </c>
      <c r="B2025" s="32"/>
      <c r="C2025" s="19"/>
      <c r="D2025" s="19">
        <v>74</v>
      </c>
      <c r="E2025" s="19"/>
      <c r="F2025" s="33">
        <v>74</v>
      </c>
    </row>
    <row r="2026" spans="1:6" x14ac:dyDescent="0.25">
      <c r="A2026" s="31" t="s">
        <v>2728</v>
      </c>
      <c r="B2026" s="32"/>
      <c r="C2026" s="19"/>
      <c r="D2026" s="19">
        <v>20</v>
      </c>
      <c r="E2026" s="19"/>
      <c r="F2026" s="33">
        <v>20</v>
      </c>
    </row>
    <row r="2027" spans="1:6" x14ac:dyDescent="0.25">
      <c r="A2027" s="31" t="s">
        <v>2729</v>
      </c>
      <c r="B2027" s="32"/>
      <c r="C2027" s="19">
        <v>7</v>
      </c>
      <c r="D2027" s="19">
        <v>63</v>
      </c>
      <c r="E2027" s="19"/>
      <c r="F2027" s="33">
        <v>70</v>
      </c>
    </row>
    <row r="2028" spans="1:6" x14ac:dyDescent="0.25">
      <c r="A2028" s="31" t="s">
        <v>2730</v>
      </c>
      <c r="B2028" s="32"/>
      <c r="C2028" s="19">
        <v>5</v>
      </c>
      <c r="D2028" s="19">
        <v>20</v>
      </c>
      <c r="E2028" s="19"/>
      <c r="F2028" s="33">
        <v>25</v>
      </c>
    </row>
    <row r="2029" spans="1:6" x14ac:dyDescent="0.25">
      <c r="A2029" s="31" t="s">
        <v>2731</v>
      </c>
      <c r="B2029" s="32"/>
      <c r="C2029" s="19"/>
      <c r="D2029" s="19"/>
      <c r="E2029" s="19"/>
      <c r="F2029" s="33"/>
    </row>
    <row r="2030" spans="1:6" x14ac:dyDescent="0.25">
      <c r="A2030" s="31" t="s">
        <v>2732</v>
      </c>
      <c r="B2030" s="32"/>
      <c r="C2030" s="19"/>
      <c r="D2030" s="19"/>
      <c r="E2030" s="19">
        <v>0</v>
      </c>
      <c r="F2030" s="33">
        <v>0</v>
      </c>
    </row>
    <row r="2031" spans="1:6" x14ac:dyDescent="0.25">
      <c r="A2031" s="31" t="s">
        <v>2733</v>
      </c>
      <c r="B2031" s="32"/>
      <c r="C2031" s="19"/>
      <c r="D2031" s="19"/>
      <c r="E2031" s="19">
        <v>0</v>
      </c>
      <c r="F2031" s="33">
        <v>0</v>
      </c>
    </row>
    <row r="2032" spans="1:6" x14ac:dyDescent="0.25">
      <c r="A2032" s="31" t="s">
        <v>2734</v>
      </c>
      <c r="B2032" s="32"/>
      <c r="C2032" s="19"/>
      <c r="D2032" s="19"/>
      <c r="E2032" s="19">
        <v>0</v>
      </c>
      <c r="F2032" s="33">
        <v>0</v>
      </c>
    </row>
    <row r="2033" spans="1:6" x14ac:dyDescent="0.25">
      <c r="A2033" s="31" t="s">
        <v>2735</v>
      </c>
      <c r="B2033" s="32"/>
      <c r="C2033" s="19"/>
      <c r="D2033" s="19">
        <v>79</v>
      </c>
      <c r="E2033" s="19"/>
      <c r="F2033" s="33">
        <v>79</v>
      </c>
    </row>
    <row r="2034" spans="1:6" x14ac:dyDescent="0.25">
      <c r="A2034" s="31" t="s">
        <v>2736</v>
      </c>
      <c r="B2034" s="32"/>
      <c r="C2034" s="19"/>
      <c r="D2034" s="19"/>
      <c r="E2034" s="19">
        <v>0</v>
      </c>
      <c r="F2034" s="33">
        <v>0</v>
      </c>
    </row>
    <row r="2035" spans="1:6" x14ac:dyDescent="0.25">
      <c r="A2035" s="31" t="s">
        <v>2737</v>
      </c>
      <c r="B2035" s="32"/>
      <c r="C2035" s="19"/>
      <c r="D2035" s="19">
        <v>68</v>
      </c>
      <c r="E2035" s="19"/>
      <c r="F2035" s="33">
        <v>68</v>
      </c>
    </row>
    <row r="2036" spans="1:6" x14ac:dyDescent="0.25">
      <c r="A2036" s="31" t="s">
        <v>2738</v>
      </c>
      <c r="B2036" s="32"/>
      <c r="C2036" s="19">
        <v>8</v>
      </c>
      <c r="D2036" s="19">
        <v>20</v>
      </c>
      <c r="E2036" s="19"/>
      <c r="F2036" s="33">
        <v>28</v>
      </c>
    </row>
    <row r="2037" spans="1:6" x14ac:dyDescent="0.25">
      <c r="A2037" s="31" t="s">
        <v>2739</v>
      </c>
      <c r="B2037" s="32"/>
      <c r="C2037" s="19"/>
      <c r="D2037" s="19">
        <v>58</v>
      </c>
      <c r="E2037" s="19"/>
      <c r="F2037" s="33">
        <v>58</v>
      </c>
    </row>
    <row r="2038" spans="1:6" x14ac:dyDescent="0.25">
      <c r="A2038" s="31" t="s">
        <v>2740</v>
      </c>
      <c r="B2038" s="32"/>
      <c r="C2038" s="19"/>
      <c r="D2038" s="19">
        <v>10</v>
      </c>
      <c r="E2038" s="19"/>
      <c r="F2038" s="33">
        <v>10</v>
      </c>
    </row>
    <row r="2039" spans="1:6" x14ac:dyDescent="0.25">
      <c r="A2039" s="31" t="s">
        <v>2741</v>
      </c>
      <c r="B2039" s="32"/>
      <c r="C2039" s="19"/>
      <c r="D2039" s="19">
        <v>70</v>
      </c>
      <c r="E2039" s="19"/>
      <c r="F2039" s="33">
        <v>70</v>
      </c>
    </row>
    <row r="2040" spans="1:6" x14ac:dyDescent="0.25">
      <c r="A2040" s="31" t="s">
        <v>2742</v>
      </c>
      <c r="B2040" s="32"/>
      <c r="C2040" s="19"/>
      <c r="D2040" s="19"/>
      <c r="E2040" s="19">
        <v>0</v>
      </c>
      <c r="F2040" s="33">
        <v>0</v>
      </c>
    </row>
    <row r="2041" spans="1:6" x14ac:dyDescent="0.25">
      <c r="A2041" s="31" t="s">
        <v>2743</v>
      </c>
      <c r="B2041" s="32"/>
      <c r="C2041" s="19"/>
      <c r="D2041" s="19">
        <v>61</v>
      </c>
      <c r="E2041" s="19"/>
      <c r="F2041" s="33">
        <v>61</v>
      </c>
    </row>
    <row r="2042" spans="1:6" x14ac:dyDescent="0.25">
      <c r="A2042" s="31" t="s">
        <v>2744</v>
      </c>
      <c r="B2042" s="32"/>
      <c r="C2042" s="19"/>
      <c r="D2042" s="19">
        <v>20</v>
      </c>
      <c r="E2042" s="19"/>
      <c r="F2042" s="33">
        <v>20</v>
      </c>
    </row>
    <row r="2043" spans="1:6" x14ac:dyDescent="0.25">
      <c r="A2043" s="31" t="s">
        <v>2745</v>
      </c>
      <c r="B2043" s="32"/>
      <c r="C2043" s="19">
        <v>9</v>
      </c>
      <c r="D2043" s="19">
        <v>85</v>
      </c>
      <c r="E2043" s="19"/>
      <c r="F2043" s="33">
        <v>94</v>
      </c>
    </row>
    <row r="2044" spans="1:6" x14ac:dyDescent="0.25">
      <c r="A2044" s="31" t="s">
        <v>2746</v>
      </c>
      <c r="B2044" s="32"/>
      <c r="C2044" s="19">
        <v>1</v>
      </c>
      <c r="D2044" s="19"/>
      <c r="E2044" s="19"/>
      <c r="F2044" s="33">
        <v>1</v>
      </c>
    </row>
    <row r="2045" spans="1:6" x14ac:dyDescent="0.25">
      <c r="A2045" s="31" t="s">
        <v>2747</v>
      </c>
      <c r="B2045" s="32"/>
      <c r="C2045" s="19"/>
      <c r="D2045" s="19">
        <v>62</v>
      </c>
      <c r="E2045" s="19"/>
      <c r="F2045" s="33">
        <v>62</v>
      </c>
    </row>
    <row r="2046" spans="1:6" x14ac:dyDescent="0.25">
      <c r="A2046" s="31" t="s">
        <v>2748</v>
      </c>
      <c r="B2046" s="32"/>
      <c r="C2046" s="19"/>
      <c r="D2046" s="19"/>
      <c r="E2046" s="19">
        <v>0</v>
      </c>
      <c r="F2046" s="33">
        <v>0</v>
      </c>
    </row>
    <row r="2047" spans="1:6" x14ac:dyDescent="0.25">
      <c r="A2047" s="31" t="s">
        <v>2749</v>
      </c>
      <c r="B2047" s="32"/>
      <c r="C2047" s="19"/>
      <c r="D2047" s="19">
        <v>39</v>
      </c>
      <c r="E2047" s="19"/>
      <c r="F2047" s="33">
        <v>39</v>
      </c>
    </row>
    <row r="2048" spans="1:6" x14ac:dyDescent="0.25">
      <c r="A2048" s="31" t="s">
        <v>2750</v>
      </c>
      <c r="B2048" s="32"/>
      <c r="C2048" s="19">
        <v>3</v>
      </c>
      <c r="D2048" s="19"/>
      <c r="E2048" s="19"/>
      <c r="F2048" s="33">
        <v>3</v>
      </c>
    </row>
    <row r="2049" spans="1:6" x14ac:dyDescent="0.25">
      <c r="A2049" s="31" t="s">
        <v>2751</v>
      </c>
      <c r="B2049" s="32"/>
      <c r="C2049" s="19"/>
      <c r="D2049" s="19"/>
      <c r="E2049" s="19">
        <v>0</v>
      </c>
      <c r="F2049" s="33">
        <v>0</v>
      </c>
    </row>
    <row r="2050" spans="1:6" x14ac:dyDescent="0.25">
      <c r="A2050" s="31" t="s">
        <v>2752</v>
      </c>
      <c r="B2050" s="32"/>
      <c r="C2050" s="19"/>
      <c r="D2050" s="19"/>
      <c r="E2050" s="19">
        <v>0</v>
      </c>
      <c r="F2050" s="33">
        <v>0</v>
      </c>
    </row>
    <row r="2051" spans="1:6" x14ac:dyDescent="0.25">
      <c r="A2051" s="31" t="s">
        <v>2753</v>
      </c>
      <c r="B2051" s="32"/>
      <c r="C2051" s="19"/>
      <c r="D2051" s="19">
        <v>54</v>
      </c>
      <c r="E2051" s="19"/>
      <c r="F2051" s="33">
        <v>54</v>
      </c>
    </row>
    <row r="2052" spans="1:6" x14ac:dyDescent="0.25">
      <c r="A2052" s="31" t="s">
        <v>2754</v>
      </c>
      <c r="B2052" s="32"/>
      <c r="C2052" s="19"/>
      <c r="D2052" s="19"/>
      <c r="E2052" s="19">
        <v>0</v>
      </c>
      <c r="F2052" s="33">
        <v>0</v>
      </c>
    </row>
    <row r="2053" spans="1:6" x14ac:dyDescent="0.25">
      <c r="A2053" s="31" t="s">
        <v>2755</v>
      </c>
      <c r="B2053" s="32"/>
      <c r="C2053" s="19"/>
      <c r="D2053" s="19">
        <v>72</v>
      </c>
      <c r="E2053" s="19"/>
      <c r="F2053" s="33">
        <v>72</v>
      </c>
    </row>
    <row r="2054" spans="1:6" x14ac:dyDescent="0.25">
      <c r="A2054" s="31" t="s">
        <v>2756</v>
      </c>
      <c r="B2054" s="32"/>
      <c r="C2054" s="19"/>
      <c r="D2054" s="19"/>
      <c r="E2054" s="19">
        <v>0</v>
      </c>
      <c r="F2054" s="33">
        <v>0</v>
      </c>
    </row>
    <row r="2055" spans="1:6" x14ac:dyDescent="0.25">
      <c r="A2055" s="31" t="s">
        <v>2757</v>
      </c>
      <c r="B2055" s="32"/>
      <c r="C2055" s="19"/>
      <c r="D2055" s="19"/>
      <c r="E2055" s="19">
        <v>0</v>
      </c>
      <c r="F2055" s="33">
        <v>0</v>
      </c>
    </row>
    <row r="2056" spans="1:6" x14ac:dyDescent="0.25">
      <c r="A2056" s="31" t="s">
        <v>2758</v>
      </c>
      <c r="B2056" s="32"/>
      <c r="C2056" s="19"/>
      <c r="D2056" s="19"/>
      <c r="E2056" s="19">
        <v>0</v>
      </c>
      <c r="F2056" s="33">
        <v>0</v>
      </c>
    </row>
    <row r="2057" spans="1:6" x14ac:dyDescent="0.25">
      <c r="A2057" s="31" t="s">
        <v>2759</v>
      </c>
      <c r="B2057" s="32"/>
      <c r="C2057" s="19"/>
      <c r="D2057" s="19">
        <v>8</v>
      </c>
      <c r="E2057" s="19"/>
      <c r="F2057" s="33">
        <v>8</v>
      </c>
    </row>
    <row r="2058" spans="1:6" x14ac:dyDescent="0.25">
      <c r="A2058" s="31" t="s">
        <v>2760</v>
      </c>
      <c r="B2058" s="32"/>
      <c r="C2058" s="19"/>
      <c r="D2058" s="19"/>
      <c r="E2058" s="19">
        <v>0</v>
      </c>
      <c r="F2058" s="33">
        <v>0</v>
      </c>
    </row>
    <row r="2059" spans="1:6" x14ac:dyDescent="0.25">
      <c r="A2059" s="31" t="s">
        <v>2761</v>
      </c>
      <c r="B2059" s="32"/>
      <c r="C2059" s="19"/>
      <c r="D2059" s="19">
        <v>54</v>
      </c>
      <c r="E2059" s="19"/>
      <c r="F2059" s="33">
        <v>54</v>
      </c>
    </row>
    <row r="2060" spans="1:6" x14ac:dyDescent="0.25">
      <c r="A2060" s="31" t="s">
        <v>2762</v>
      </c>
      <c r="B2060" s="32"/>
      <c r="C2060" s="19"/>
      <c r="D2060" s="19"/>
      <c r="E2060" s="19">
        <v>0</v>
      </c>
      <c r="F2060" s="33">
        <v>0</v>
      </c>
    </row>
    <row r="2061" spans="1:6" x14ac:dyDescent="0.25">
      <c r="A2061" s="31" t="s">
        <v>2763</v>
      </c>
      <c r="B2061" s="32"/>
      <c r="C2061" s="19"/>
      <c r="D2061" s="19">
        <v>81</v>
      </c>
      <c r="E2061" s="19"/>
      <c r="F2061" s="33">
        <v>81</v>
      </c>
    </row>
    <row r="2062" spans="1:6" x14ac:dyDescent="0.25">
      <c r="A2062" s="31" t="s">
        <v>2764</v>
      </c>
      <c r="B2062" s="32"/>
      <c r="C2062" s="19"/>
      <c r="D2062" s="19"/>
      <c r="E2062" s="19">
        <v>0</v>
      </c>
      <c r="F2062" s="33">
        <v>0</v>
      </c>
    </row>
    <row r="2063" spans="1:6" x14ac:dyDescent="0.25">
      <c r="A2063" s="31" t="s">
        <v>2765</v>
      </c>
      <c r="B2063" s="32"/>
      <c r="C2063" s="19"/>
      <c r="D2063" s="19">
        <v>67</v>
      </c>
      <c r="E2063" s="19"/>
      <c r="F2063" s="33">
        <v>67</v>
      </c>
    </row>
    <row r="2064" spans="1:6" x14ac:dyDescent="0.25">
      <c r="A2064" s="31" t="s">
        <v>2766</v>
      </c>
      <c r="B2064" s="32"/>
      <c r="C2064" s="19"/>
      <c r="D2064" s="19">
        <v>24</v>
      </c>
      <c r="E2064" s="19"/>
      <c r="F2064" s="33">
        <v>24</v>
      </c>
    </row>
    <row r="2065" spans="1:6" x14ac:dyDescent="0.25">
      <c r="A2065" s="31" t="s">
        <v>2767</v>
      </c>
      <c r="B2065" s="32"/>
      <c r="C2065" s="19"/>
      <c r="D2065" s="19"/>
      <c r="E2065" s="19">
        <v>0</v>
      </c>
      <c r="F2065" s="33">
        <v>0</v>
      </c>
    </row>
    <row r="2066" spans="1:6" x14ac:dyDescent="0.25">
      <c r="A2066" s="31" t="s">
        <v>2768</v>
      </c>
      <c r="B2066" s="32"/>
      <c r="C2066" s="19"/>
      <c r="D2066" s="19"/>
      <c r="E2066" s="19">
        <v>0</v>
      </c>
      <c r="F2066" s="33">
        <v>0</v>
      </c>
    </row>
    <row r="2067" spans="1:6" x14ac:dyDescent="0.25">
      <c r="A2067" s="31" t="s">
        <v>2769</v>
      </c>
      <c r="B2067" s="32"/>
      <c r="C2067" s="19"/>
      <c r="D2067" s="19"/>
      <c r="E2067" s="19">
        <v>0</v>
      </c>
      <c r="F2067" s="33">
        <v>0</v>
      </c>
    </row>
    <row r="2068" spans="1:6" x14ac:dyDescent="0.25">
      <c r="A2068" s="31" t="s">
        <v>2770</v>
      </c>
      <c r="B2068" s="32"/>
      <c r="C2068" s="19"/>
      <c r="D2068" s="19"/>
      <c r="E2068" s="19">
        <v>0</v>
      </c>
      <c r="F2068" s="33">
        <v>0</v>
      </c>
    </row>
    <row r="2069" spans="1:6" x14ac:dyDescent="0.25">
      <c r="A2069" s="31" t="s">
        <v>2771</v>
      </c>
      <c r="B2069" s="32"/>
      <c r="C2069" s="19"/>
      <c r="D2069" s="19">
        <v>82</v>
      </c>
      <c r="E2069" s="19"/>
      <c r="F2069" s="33">
        <v>82</v>
      </c>
    </row>
    <row r="2070" spans="1:6" x14ac:dyDescent="0.25">
      <c r="A2070" s="31" t="s">
        <v>2772</v>
      </c>
      <c r="B2070" s="32"/>
      <c r="C2070" s="19"/>
      <c r="D2070" s="19">
        <v>55</v>
      </c>
      <c r="E2070" s="19"/>
      <c r="F2070" s="33">
        <v>55</v>
      </c>
    </row>
    <row r="2071" spans="1:6" x14ac:dyDescent="0.25">
      <c r="A2071" s="31" t="s">
        <v>2773</v>
      </c>
      <c r="B2071" s="32"/>
      <c r="C2071" s="19">
        <v>7</v>
      </c>
      <c r="D2071" s="19">
        <v>37</v>
      </c>
      <c r="E2071" s="19"/>
      <c r="F2071" s="33">
        <v>44</v>
      </c>
    </row>
    <row r="2072" spans="1:6" x14ac:dyDescent="0.25">
      <c r="A2072" s="31" t="s">
        <v>2774</v>
      </c>
      <c r="B2072" s="32"/>
      <c r="C2072" s="19"/>
      <c r="D2072" s="19">
        <v>36</v>
      </c>
      <c r="E2072" s="19"/>
      <c r="F2072" s="33">
        <v>36</v>
      </c>
    </row>
    <row r="2073" spans="1:6" x14ac:dyDescent="0.25">
      <c r="A2073" s="31" t="s">
        <v>2775</v>
      </c>
      <c r="B2073" s="32"/>
      <c r="C2073" s="19"/>
      <c r="D2073" s="19">
        <v>65</v>
      </c>
      <c r="E2073" s="19"/>
      <c r="F2073" s="33">
        <v>65</v>
      </c>
    </row>
    <row r="2074" spans="1:6" x14ac:dyDescent="0.25">
      <c r="A2074" s="31" t="s">
        <v>2776</v>
      </c>
      <c r="B2074" s="32"/>
      <c r="C2074" s="19">
        <v>8</v>
      </c>
      <c r="D2074" s="19"/>
      <c r="E2074" s="19"/>
      <c r="F2074" s="33">
        <v>8</v>
      </c>
    </row>
    <row r="2075" spans="1:6" x14ac:dyDescent="0.25">
      <c r="A2075" s="31" t="s">
        <v>2777</v>
      </c>
      <c r="B2075" s="32"/>
      <c r="C2075" s="19"/>
      <c r="D2075" s="19">
        <v>100</v>
      </c>
      <c r="E2075" s="19"/>
      <c r="F2075" s="33">
        <v>100</v>
      </c>
    </row>
    <row r="2076" spans="1:6" x14ac:dyDescent="0.25">
      <c r="A2076" s="31" t="s">
        <v>2778</v>
      </c>
      <c r="B2076" s="32"/>
      <c r="C2076" s="19">
        <v>1</v>
      </c>
      <c r="D2076" s="19"/>
      <c r="E2076" s="19"/>
      <c r="F2076" s="33">
        <v>1</v>
      </c>
    </row>
    <row r="2077" spans="1:6" x14ac:dyDescent="0.25">
      <c r="A2077" s="31" t="s">
        <v>2779</v>
      </c>
      <c r="B2077" s="32"/>
      <c r="C2077" s="19"/>
      <c r="D2077" s="19">
        <v>88</v>
      </c>
      <c r="E2077" s="19"/>
      <c r="F2077" s="33">
        <v>88</v>
      </c>
    </row>
    <row r="2078" spans="1:6" x14ac:dyDescent="0.25">
      <c r="A2078" s="31" t="s">
        <v>2780</v>
      </c>
      <c r="B2078" s="32"/>
      <c r="C2078" s="19">
        <v>2</v>
      </c>
      <c r="D2078" s="19">
        <v>14</v>
      </c>
      <c r="E2078" s="19"/>
      <c r="F2078" s="33">
        <v>16</v>
      </c>
    </row>
    <row r="2079" spans="1:6" x14ac:dyDescent="0.25">
      <c r="A2079" s="31" t="s">
        <v>2781</v>
      </c>
      <c r="B2079" s="32"/>
      <c r="C2079" s="19"/>
      <c r="D2079" s="19">
        <v>80</v>
      </c>
      <c r="E2079" s="19"/>
      <c r="F2079" s="33">
        <v>80</v>
      </c>
    </row>
    <row r="2080" spans="1:6" x14ac:dyDescent="0.25">
      <c r="A2080" s="31" t="s">
        <v>2782</v>
      </c>
      <c r="B2080" s="32"/>
      <c r="C2080" s="19"/>
      <c r="D2080" s="19"/>
      <c r="E2080" s="19">
        <v>0</v>
      </c>
      <c r="F2080" s="33">
        <v>0</v>
      </c>
    </row>
    <row r="2081" spans="1:6" x14ac:dyDescent="0.25">
      <c r="A2081" s="31" t="s">
        <v>2783</v>
      </c>
      <c r="B2081" s="32"/>
      <c r="C2081" s="19"/>
      <c r="D2081" s="19">
        <v>82</v>
      </c>
      <c r="E2081" s="19"/>
      <c r="F2081" s="33">
        <v>82</v>
      </c>
    </row>
    <row r="2082" spans="1:6" x14ac:dyDescent="0.25">
      <c r="A2082" s="31" t="s">
        <v>2784</v>
      </c>
      <c r="B2082" s="32"/>
      <c r="C2082" s="19"/>
      <c r="D2082" s="19"/>
      <c r="E2082" s="19">
        <v>0</v>
      </c>
      <c r="F2082" s="33">
        <v>0</v>
      </c>
    </row>
    <row r="2083" spans="1:6" x14ac:dyDescent="0.25">
      <c r="A2083" s="31" t="s">
        <v>2785</v>
      </c>
      <c r="B2083" s="32"/>
      <c r="C2083" s="19"/>
      <c r="D2083" s="19">
        <v>64</v>
      </c>
      <c r="E2083" s="19"/>
      <c r="F2083" s="33">
        <v>64</v>
      </c>
    </row>
    <row r="2084" spans="1:6" x14ac:dyDescent="0.25">
      <c r="A2084" s="31" t="s">
        <v>2786</v>
      </c>
      <c r="B2084" s="32"/>
      <c r="C2084" s="19"/>
      <c r="D2084" s="19"/>
      <c r="E2084" s="19">
        <v>0</v>
      </c>
      <c r="F2084" s="33">
        <v>0</v>
      </c>
    </row>
    <row r="2085" spans="1:6" x14ac:dyDescent="0.25">
      <c r="A2085" s="31" t="s">
        <v>2787</v>
      </c>
      <c r="B2085" s="32"/>
      <c r="C2085" s="19">
        <v>7</v>
      </c>
      <c r="D2085" s="19">
        <v>78</v>
      </c>
      <c r="E2085" s="19"/>
      <c r="F2085" s="33">
        <v>85</v>
      </c>
    </row>
    <row r="2086" spans="1:6" x14ac:dyDescent="0.25">
      <c r="A2086" s="31" t="s">
        <v>2788</v>
      </c>
      <c r="B2086" s="32"/>
      <c r="C2086" s="19"/>
      <c r="D2086" s="19"/>
      <c r="E2086" s="19">
        <v>0</v>
      </c>
      <c r="F2086" s="33">
        <v>0</v>
      </c>
    </row>
    <row r="2087" spans="1:6" x14ac:dyDescent="0.25">
      <c r="A2087" s="31" t="s">
        <v>2789</v>
      </c>
      <c r="B2087" s="32"/>
      <c r="C2087" s="19"/>
      <c r="D2087" s="19">
        <v>71</v>
      </c>
      <c r="E2087" s="19"/>
      <c r="F2087" s="33">
        <v>71</v>
      </c>
    </row>
    <row r="2088" spans="1:6" x14ac:dyDescent="0.25">
      <c r="A2088" s="31" t="s">
        <v>2790</v>
      </c>
      <c r="B2088" s="32"/>
      <c r="C2088" s="19"/>
      <c r="D2088" s="19">
        <v>31</v>
      </c>
      <c r="E2088" s="19"/>
      <c r="F2088" s="33">
        <v>31</v>
      </c>
    </row>
    <row r="2089" spans="1:6" x14ac:dyDescent="0.25">
      <c r="A2089" s="31" t="s">
        <v>2791</v>
      </c>
      <c r="B2089" s="32"/>
      <c r="C2089" s="19">
        <v>7</v>
      </c>
      <c r="D2089" s="19">
        <v>85</v>
      </c>
      <c r="E2089" s="19"/>
      <c r="F2089" s="33">
        <v>92</v>
      </c>
    </row>
    <row r="2090" spans="1:6" x14ac:dyDescent="0.25">
      <c r="A2090" s="31" t="s">
        <v>2792</v>
      </c>
      <c r="B2090" s="32"/>
      <c r="C2090" s="19"/>
      <c r="D2090" s="19"/>
      <c r="E2090" s="19">
        <v>0</v>
      </c>
      <c r="F2090" s="33">
        <v>0</v>
      </c>
    </row>
    <row r="2091" spans="1:6" x14ac:dyDescent="0.25">
      <c r="A2091" s="31" t="s">
        <v>2793</v>
      </c>
      <c r="B2091" s="32"/>
      <c r="C2091" s="19"/>
      <c r="D2091" s="19"/>
      <c r="E2091" s="19">
        <v>0</v>
      </c>
      <c r="F2091" s="33">
        <v>0</v>
      </c>
    </row>
    <row r="2092" spans="1:6" x14ac:dyDescent="0.25">
      <c r="A2092" s="31" t="s">
        <v>2794</v>
      </c>
      <c r="B2092" s="32"/>
      <c r="C2092" s="19"/>
      <c r="D2092" s="19"/>
      <c r="E2092" s="19">
        <v>0</v>
      </c>
      <c r="F2092" s="33">
        <v>0</v>
      </c>
    </row>
    <row r="2093" spans="1:6" x14ac:dyDescent="0.25">
      <c r="A2093" s="31" t="s">
        <v>2795</v>
      </c>
      <c r="B2093" s="32"/>
      <c r="C2093" s="19"/>
      <c r="D2093" s="19">
        <v>109</v>
      </c>
      <c r="E2093" s="19"/>
      <c r="F2093" s="33">
        <v>109</v>
      </c>
    </row>
    <row r="2094" spans="1:6" x14ac:dyDescent="0.25">
      <c r="A2094" s="31" t="s">
        <v>2796</v>
      </c>
      <c r="B2094" s="32"/>
      <c r="C2094" s="19"/>
      <c r="D2094" s="19">
        <v>21</v>
      </c>
      <c r="E2094" s="19"/>
      <c r="F2094" s="33">
        <v>21</v>
      </c>
    </row>
    <row r="2095" spans="1:6" x14ac:dyDescent="0.25">
      <c r="A2095" s="31" t="s">
        <v>2797</v>
      </c>
      <c r="B2095" s="32"/>
      <c r="C2095" s="19"/>
      <c r="D2095" s="19">
        <v>19</v>
      </c>
      <c r="E2095" s="19"/>
      <c r="F2095" s="33">
        <v>19</v>
      </c>
    </row>
    <row r="2096" spans="1:6" x14ac:dyDescent="0.25">
      <c r="A2096" s="31" t="s">
        <v>2798</v>
      </c>
      <c r="B2096" s="32"/>
      <c r="C2096" s="19"/>
      <c r="D2096" s="19"/>
      <c r="E2096" s="19">
        <v>0</v>
      </c>
      <c r="F2096" s="33">
        <v>0</v>
      </c>
    </row>
    <row r="2097" spans="1:6" x14ac:dyDescent="0.25">
      <c r="A2097" s="31" t="s">
        <v>2799</v>
      </c>
      <c r="B2097" s="32"/>
      <c r="C2097" s="19"/>
      <c r="D2097" s="19">
        <v>67</v>
      </c>
      <c r="E2097" s="19"/>
      <c r="F2097" s="33">
        <v>67</v>
      </c>
    </row>
    <row r="2098" spans="1:6" x14ac:dyDescent="0.25">
      <c r="A2098" s="31" t="s">
        <v>2800</v>
      </c>
      <c r="B2098" s="32"/>
      <c r="C2098" s="19"/>
      <c r="D2098" s="19"/>
      <c r="E2098" s="19">
        <v>0</v>
      </c>
      <c r="F2098" s="33">
        <v>0</v>
      </c>
    </row>
    <row r="2099" spans="1:6" x14ac:dyDescent="0.25">
      <c r="A2099" s="31" t="s">
        <v>2801</v>
      </c>
      <c r="B2099" s="32"/>
      <c r="C2099" s="19">
        <v>8</v>
      </c>
      <c r="D2099" s="19">
        <v>90</v>
      </c>
      <c r="E2099" s="19"/>
      <c r="F2099" s="33">
        <v>98</v>
      </c>
    </row>
    <row r="2100" spans="1:6" x14ac:dyDescent="0.25">
      <c r="A2100" s="31" t="s">
        <v>2802</v>
      </c>
      <c r="B2100" s="32"/>
      <c r="C2100" s="19"/>
      <c r="D2100" s="19"/>
      <c r="E2100" s="19">
        <v>0</v>
      </c>
      <c r="F2100" s="33">
        <v>0</v>
      </c>
    </row>
    <row r="2101" spans="1:6" x14ac:dyDescent="0.25">
      <c r="A2101" s="31" t="s">
        <v>2803</v>
      </c>
      <c r="B2101" s="32"/>
      <c r="C2101" s="19"/>
      <c r="D2101" s="19"/>
      <c r="E2101" s="19">
        <v>0</v>
      </c>
      <c r="F2101" s="33">
        <v>0</v>
      </c>
    </row>
    <row r="2102" spans="1:6" x14ac:dyDescent="0.25">
      <c r="A2102" s="31" t="s">
        <v>2804</v>
      </c>
      <c r="B2102" s="32"/>
      <c r="C2102" s="19"/>
      <c r="D2102" s="19"/>
      <c r="E2102" s="19">
        <v>0</v>
      </c>
      <c r="F2102" s="33">
        <v>0</v>
      </c>
    </row>
    <row r="2103" spans="1:6" x14ac:dyDescent="0.25">
      <c r="A2103" s="31" t="s">
        <v>2805</v>
      </c>
      <c r="B2103" s="32"/>
      <c r="C2103" s="19"/>
      <c r="D2103" s="19"/>
      <c r="E2103" s="19">
        <v>0</v>
      </c>
      <c r="F2103" s="33">
        <v>0</v>
      </c>
    </row>
    <row r="2104" spans="1:6" x14ac:dyDescent="0.25">
      <c r="A2104" s="31" t="s">
        <v>2806</v>
      </c>
      <c r="B2104" s="32"/>
      <c r="C2104" s="19"/>
      <c r="D2104" s="19"/>
      <c r="E2104" s="19">
        <v>0</v>
      </c>
      <c r="F2104" s="33">
        <v>0</v>
      </c>
    </row>
    <row r="2105" spans="1:6" x14ac:dyDescent="0.25">
      <c r="A2105" s="31" t="s">
        <v>2807</v>
      </c>
      <c r="B2105" s="32"/>
      <c r="C2105" s="19"/>
      <c r="D2105" s="19"/>
      <c r="E2105" s="19">
        <v>0</v>
      </c>
      <c r="F2105" s="33">
        <v>0</v>
      </c>
    </row>
    <row r="2106" spans="1:6" x14ac:dyDescent="0.25">
      <c r="A2106" s="31" t="s">
        <v>2808</v>
      </c>
      <c r="B2106" s="32"/>
      <c r="C2106" s="19"/>
      <c r="D2106" s="19"/>
      <c r="E2106" s="19">
        <v>0</v>
      </c>
      <c r="F2106" s="33">
        <v>0</v>
      </c>
    </row>
    <row r="2107" spans="1:6" x14ac:dyDescent="0.25">
      <c r="A2107" s="31" t="s">
        <v>2809</v>
      </c>
      <c r="B2107" s="32"/>
      <c r="C2107" s="19"/>
      <c r="D2107" s="19">
        <v>57</v>
      </c>
      <c r="E2107" s="19"/>
      <c r="F2107" s="33">
        <v>57</v>
      </c>
    </row>
    <row r="2108" spans="1:6" x14ac:dyDescent="0.25">
      <c r="A2108" s="31" t="s">
        <v>2810</v>
      </c>
      <c r="B2108" s="32"/>
      <c r="C2108" s="19"/>
      <c r="D2108" s="19">
        <v>30</v>
      </c>
      <c r="E2108" s="19"/>
      <c r="F2108" s="33">
        <v>30</v>
      </c>
    </row>
    <row r="2109" spans="1:6" x14ac:dyDescent="0.25">
      <c r="A2109" s="31" t="s">
        <v>2811</v>
      </c>
      <c r="B2109" s="32"/>
      <c r="C2109" s="19"/>
      <c r="D2109" s="19"/>
      <c r="E2109" s="19">
        <v>0</v>
      </c>
      <c r="F2109" s="33">
        <v>0</v>
      </c>
    </row>
    <row r="2110" spans="1:6" x14ac:dyDescent="0.25">
      <c r="A2110" s="31" t="s">
        <v>2812</v>
      </c>
      <c r="B2110" s="32"/>
      <c r="C2110" s="19"/>
      <c r="D2110" s="19"/>
      <c r="E2110" s="19">
        <v>0</v>
      </c>
      <c r="F2110" s="33">
        <v>0</v>
      </c>
    </row>
    <row r="2111" spans="1:6" x14ac:dyDescent="0.25">
      <c r="A2111" s="31" t="s">
        <v>2813</v>
      </c>
      <c r="B2111" s="32"/>
      <c r="C2111" s="19"/>
      <c r="D2111" s="19"/>
      <c r="E2111" s="19">
        <v>0</v>
      </c>
      <c r="F2111" s="33">
        <v>0</v>
      </c>
    </row>
    <row r="2112" spans="1:6" x14ac:dyDescent="0.25">
      <c r="A2112" s="31" t="s">
        <v>2814</v>
      </c>
      <c r="B2112" s="32"/>
      <c r="C2112" s="19"/>
      <c r="D2112" s="19">
        <v>18</v>
      </c>
      <c r="E2112" s="19"/>
      <c r="F2112" s="33">
        <v>18</v>
      </c>
    </row>
    <row r="2113" spans="1:6" x14ac:dyDescent="0.25">
      <c r="A2113" s="31" t="s">
        <v>2815</v>
      </c>
      <c r="B2113" s="32"/>
      <c r="C2113" s="19"/>
      <c r="D2113" s="19">
        <v>82</v>
      </c>
      <c r="E2113" s="19"/>
      <c r="F2113" s="33">
        <v>82</v>
      </c>
    </row>
    <row r="2114" spans="1:6" x14ac:dyDescent="0.25">
      <c r="A2114" s="31" t="s">
        <v>2816</v>
      </c>
      <c r="B2114" s="32"/>
      <c r="C2114" s="19"/>
      <c r="D2114" s="19"/>
      <c r="E2114" s="19">
        <v>0</v>
      </c>
      <c r="F2114" s="33">
        <v>0</v>
      </c>
    </row>
    <row r="2115" spans="1:6" x14ac:dyDescent="0.25">
      <c r="A2115" s="31" t="s">
        <v>2817</v>
      </c>
      <c r="B2115" s="32"/>
      <c r="C2115" s="19"/>
      <c r="D2115" s="19"/>
      <c r="E2115" s="19">
        <v>0</v>
      </c>
      <c r="F2115" s="33">
        <v>0</v>
      </c>
    </row>
    <row r="2116" spans="1:6" x14ac:dyDescent="0.25">
      <c r="A2116" s="31" t="s">
        <v>2818</v>
      </c>
      <c r="B2116" s="32"/>
      <c r="C2116" s="19"/>
      <c r="D2116" s="19"/>
      <c r="E2116" s="19">
        <v>0</v>
      </c>
      <c r="F2116" s="33">
        <v>0</v>
      </c>
    </row>
    <row r="2117" spans="1:6" x14ac:dyDescent="0.25">
      <c r="A2117" s="31" t="s">
        <v>2819</v>
      </c>
      <c r="B2117" s="32"/>
      <c r="C2117" s="19"/>
      <c r="D2117" s="19">
        <v>100</v>
      </c>
      <c r="E2117" s="19"/>
      <c r="F2117" s="33">
        <v>100</v>
      </c>
    </row>
    <row r="2118" spans="1:6" x14ac:dyDescent="0.25">
      <c r="A2118" s="31" t="s">
        <v>2820</v>
      </c>
      <c r="B2118" s="32"/>
      <c r="C2118" s="19"/>
      <c r="D2118" s="19"/>
      <c r="E2118" s="19">
        <v>0</v>
      </c>
      <c r="F2118" s="33">
        <v>0</v>
      </c>
    </row>
    <row r="2119" spans="1:6" x14ac:dyDescent="0.25">
      <c r="A2119" s="31" t="s">
        <v>2821</v>
      </c>
      <c r="B2119" s="32"/>
      <c r="C2119" s="19">
        <v>11</v>
      </c>
      <c r="D2119" s="19">
        <v>125</v>
      </c>
      <c r="E2119" s="19"/>
      <c r="F2119" s="33">
        <v>136</v>
      </c>
    </row>
    <row r="2120" spans="1:6" x14ac:dyDescent="0.25">
      <c r="A2120" s="31" t="s">
        <v>2822</v>
      </c>
      <c r="B2120" s="32"/>
      <c r="C2120" s="19"/>
      <c r="D2120" s="19"/>
      <c r="E2120" s="19">
        <v>0</v>
      </c>
      <c r="F2120" s="33">
        <v>0</v>
      </c>
    </row>
    <row r="2121" spans="1:6" x14ac:dyDescent="0.25">
      <c r="A2121" s="31" t="s">
        <v>2823</v>
      </c>
      <c r="B2121" s="32"/>
      <c r="C2121" s="19">
        <v>9</v>
      </c>
      <c r="D2121" s="19"/>
      <c r="E2121" s="19"/>
      <c r="F2121" s="33">
        <v>9</v>
      </c>
    </row>
    <row r="2122" spans="1:6" x14ac:dyDescent="0.25">
      <c r="A2122" s="31" t="s">
        <v>2824</v>
      </c>
      <c r="B2122" s="32"/>
      <c r="C2122" s="19"/>
      <c r="D2122" s="19"/>
      <c r="E2122" s="19">
        <v>0</v>
      </c>
      <c r="F2122" s="33">
        <v>0</v>
      </c>
    </row>
    <row r="2123" spans="1:6" x14ac:dyDescent="0.25">
      <c r="A2123" s="31" t="s">
        <v>2825</v>
      </c>
      <c r="B2123" s="32"/>
      <c r="C2123" s="19"/>
      <c r="D2123" s="19">
        <v>82</v>
      </c>
      <c r="E2123" s="19"/>
      <c r="F2123" s="33">
        <v>82</v>
      </c>
    </row>
    <row r="2124" spans="1:6" x14ac:dyDescent="0.25">
      <c r="A2124" s="31" t="s">
        <v>2826</v>
      </c>
      <c r="B2124" s="32"/>
      <c r="C2124" s="19"/>
      <c r="D2124" s="19"/>
      <c r="E2124" s="19">
        <v>0</v>
      </c>
      <c r="F2124" s="33">
        <v>0</v>
      </c>
    </row>
    <row r="2125" spans="1:6" x14ac:dyDescent="0.25">
      <c r="A2125" s="31" t="s">
        <v>2827</v>
      </c>
      <c r="B2125" s="32"/>
      <c r="C2125" s="19"/>
      <c r="D2125" s="19">
        <v>64</v>
      </c>
      <c r="E2125" s="19"/>
      <c r="F2125" s="33">
        <v>64</v>
      </c>
    </row>
    <row r="2126" spans="1:6" x14ac:dyDescent="0.25">
      <c r="A2126" s="31" t="s">
        <v>2828</v>
      </c>
      <c r="B2126" s="32"/>
      <c r="C2126" s="19"/>
      <c r="D2126" s="19"/>
      <c r="E2126" s="19">
        <v>0</v>
      </c>
      <c r="F2126" s="33">
        <v>0</v>
      </c>
    </row>
    <row r="2127" spans="1:6" x14ac:dyDescent="0.25">
      <c r="A2127" s="31" t="s">
        <v>2829</v>
      </c>
      <c r="B2127" s="32"/>
      <c r="C2127" s="19"/>
      <c r="D2127" s="19">
        <v>96</v>
      </c>
      <c r="E2127" s="19"/>
      <c r="F2127" s="33">
        <v>96</v>
      </c>
    </row>
    <row r="2128" spans="1:6" x14ac:dyDescent="0.25">
      <c r="A2128" s="31" t="s">
        <v>2830</v>
      </c>
      <c r="B2128" s="32"/>
      <c r="C2128" s="19"/>
      <c r="D2128" s="19"/>
      <c r="E2128" s="19">
        <v>0</v>
      </c>
      <c r="F2128" s="33">
        <v>0</v>
      </c>
    </row>
    <row r="2129" spans="1:6" x14ac:dyDescent="0.25">
      <c r="A2129" s="31" t="s">
        <v>2831</v>
      </c>
      <c r="B2129" s="32"/>
      <c r="C2129" s="19">
        <v>8</v>
      </c>
      <c r="D2129" s="19">
        <v>13</v>
      </c>
      <c r="E2129" s="19"/>
      <c r="F2129" s="33">
        <v>21</v>
      </c>
    </row>
    <row r="2130" spans="1:6" x14ac:dyDescent="0.25">
      <c r="A2130" s="31" t="s">
        <v>2832</v>
      </c>
      <c r="B2130" s="32"/>
      <c r="C2130" s="19"/>
      <c r="D2130" s="19"/>
      <c r="E2130" s="19">
        <v>0</v>
      </c>
      <c r="F2130" s="33">
        <v>0</v>
      </c>
    </row>
    <row r="2131" spans="1:6" x14ac:dyDescent="0.25">
      <c r="A2131" s="31" t="s">
        <v>2833</v>
      </c>
      <c r="B2131" s="32"/>
      <c r="C2131" s="19"/>
      <c r="D2131" s="19">
        <v>106</v>
      </c>
      <c r="E2131" s="19"/>
      <c r="F2131" s="33">
        <v>106</v>
      </c>
    </row>
    <row r="2132" spans="1:6" x14ac:dyDescent="0.25">
      <c r="A2132" s="31" t="s">
        <v>2834</v>
      </c>
      <c r="B2132" s="32"/>
      <c r="C2132" s="19"/>
      <c r="D2132" s="19"/>
      <c r="E2132" s="19">
        <v>0</v>
      </c>
      <c r="F2132" s="33">
        <v>0</v>
      </c>
    </row>
    <row r="2133" spans="1:6" x14ac:dyDescent="0.25">
      <c r="A2133" s="31" t="s">
        <v>2835</v>
      </c>
      <c r="B2133" s="32"/>
      <c r="C2133" s="19"/>
      <c r="D2133" s="19">
        <v>98</v>
      </c>
      <c r="E2133" s="19"/>
      <c r="F2133" s="33">
        <v>98</v>
      </c>
    </row>
    <row r="2134" spans="1:6" x14ac:dyDescent="0.25">
      <c r="A2134" s="31" t="s">
        <v>2836</v>
      </c>
      <c r="B2134" s="32"/>
      <c r="C2134" s="19"/>
      <c r="D2134" s="19">
        <v>47</v>
      </c>
      <c r="E2134" s="19"/>
      <c r="F2134" s="33">
        <v>47</v>
      </c>
    </row>
    <row r="2135" spans="1:6" x14ac:dyDescent="0.25">
      <c r="A2135" s="31" t="s">
        <v>2837</v>
      </c>
      <c r="B2135" s="32"/>
      <c r="C2135" s="19">
        <v>6</v>
      </c>
      <c r="D2135" s="19">
        <v>71</v>
      </c>
      <c r="E2135" s="19"/>
      <c r="F2135" s="33">
        <v>77</v>
      </c>
    </row>
    <row r="2136" spans="1:6" x14ac:dyDescent="0.25">
      <c r="A2136" s="31" t="s">
        <v>2838</v>
      </c>
      <c r="B2136" s="32"/>
      <c r="C2136" s="19"/>
      <c r="D2136" s="19">
        <v>39</v>
      </c>
      <c r="E2136" s="19"/>
      <c r="F2136" s="33">
        <v>39</v>
      </c>
    </row>
    <row r="2137" spans="1:6" x14ac:dyDescent="0.25">
      <c r="A2137" s="31" t="s">
        <v>2839</v>
      </c>
      <c r="B2137" s="32"/>
      <c r="C2137" s="19"/>
      <c r="D2137" s="19">
        <v>85</v>
      </c>
      <c r="E2137" s="19"/>
      <c r="F2137" s="33">
        <v>85</v>
      </c>
    </row>
    <row r="2138" spans="1:6" x14ac:dyDescent="0.25">
      <c r="A2138" s="31" t="s">
        <v>2840</v>
      </c>
      <c r="B2138" s="32"/>
      <c r="C2138" s="19"/>
      <c r="D2138" s="19"/>
      <c r="E2138" s="19">
        <v>0</v>
      </c>
      <c r="F2138" s="33">
        <v>0</v>
      </c>
    </row>
    <row r="2139" spans="1:6" x14ac:dyDescent="0.25">
      <c r="A2139" s="31" t="s">
        <v>2841</v>
      </c>
      <c r="B2139" s="32"/>
      <c r="C2139" s="19"/>
      <c r="D2139" s="19">
        <v>81</v>
      </c>
      <c r="E2139" s="19"/>
      <c r="F2139" s="33">
        <v>81</v>
      </c>
    </row>
    <row r="2140" spans="1:6" x14ac:dyDescent="0.25">
      <c r="A2140" s="31" t="s">
        <v>2842</v>
      </c>
      <c r="B2140" s="32"/>
      <c r="C2140" s="19"/>
      <c r="D2140" s="19"/>
      <c r="E2140" s="19">
        <v>0</v>
      </c>
      <c r="F2140" s="33">
        <v>0</v>
      </c>
    </row>
    <row r="2141" spans="1:6" x14ac:dyDescent="0.25">
      <c r="A2141" s="31" t="s">
        <v>2843</v>
      </c>
      <c r="B2141" s="32"/>
      <c r="C2141" s="19"/>
      <c r="D2141" s="19">
        <v>89</v>
      </c>
      <c r="E2141" s="19"/>
      <c r="F2141" s="33">
        <v>89</v>
      </c>
    </row>
    <row r="2142" spans="1:6" x14ac:dyDescent="0.25">
      <c r="A2142" s="31" t="s">
        <v>2844</v>
      </c>
      <c r="B2142" s="32"/>
      <c r="C2142" s="19"/>
      <c r="D2142" s="19">
        <v>4</v>
      </c>
      <c r="E2142" s="19"/>
      <c r="F2142" s="33">
        <v>4</v>
      </c>
    </row>
    <row r="2143" spans="1:6" x14ac:dyDescent="0.25">
      <c r="A2143" s="31" t="s">
        <v>2845</v>
      </c>
      <c r="B2143" s="32"/>
      <c r="C2143" s="19"/>
      <c r="D2143" s="19">
        <v>11</v>
      </c>
      <c r="E2143" s="19"/>
      <c r="F2143" s="33">
        <v>11</v>
      </c>
    </row>
    <row r="2144" spans="1:6" x14ac:dyDescent="0.25">
      <c r="A2144" s="31" t="s">
        <v>2846</v>
      </c>
      <c r="B2144" s="32"/>
      <c r="C2144" s="19"/>
      <c r="D2144" s="19">
        <v>3</v>
      </c>
      <c r="E2144" s="19"/>
      <c r="F2144" s="33">
        <v>3</v>
      </c>
    </row>
    <row r="2145" spans="1:6" x14ac:dyDescent="0.25">
      <c r="A2145" s="31" t="s">
        <v>2847</v>
      </c>
      <c r="B2145" s="32"/>
      <c r="C2145" s="19">
        <v>10</v>
      </c>
      <c r="D2145" s="19">
        <v>78</v>
      </c>
      <c r="E2145" s="19"/>
      <c r="F2145" s="33">
        <v>88</v>
      </c>
    </row>
    <row r="2146" spans="1:6" x14ac:dyDescent="0.25">
      <c r="A2146" s="31" t="s">
        <v>2848</v>
      </c>
      <c r="B2146" s="32"/>
      <c r="C2146" s="19"/>
      <c r="D2146" s="19"/>
      <c r="E2146" s="19">
        <v>0</v>
      </c>
      <c r="F2146" s="33">
        <v>0</v>
      </c>
    </row>
    <row r="2147" spans="1:6" x14ac:dyDescent="0.25">
      <c r="A2147" s="31" t="s">
        <v>2849</v>
      </c>
      <c r="B2147" s="32"/>
      <c r="C2147" s="19"/>
      <c r="D2147" s="19">
        <v>101</v>
      </c>
      <c r="E2147" s="19"/>
      <c r="F2147" s="33">
        <v>101</v>
      </c>
    </row>
    <row r="2148" spans="1:6" x14ac:dyDescent="0.25">
      <c r="A2148" s="31" t="s">
        <v>2850</v>
      </c>
      <c r="B2148" s="32"/>
      <c r="C2148" s="19"/>
      <c r="D2148" s="19"/>
      <c r="E2148" s="19">
        <v>0</v>
      </c>
      <c r="F2148" s="33">
        <v>0</v>
      </c>
    </row>
    <row r="2149" spans="1:6" x14ac:dyDescent="0.25">
      <c r="A2149" s="31" t="s">
        <v>2851</v>
      </c>
      <c r="B2149" s="32"/>
      <c r="C2149" s="19">
        <v>10</v>
      </c>
      <c r="D2149" s="19">
        <v>84</v>
      </c>
      <c r="E2149" s="19"/>
      <c r="F2149" s="33">
        <v>94</v>
      </c>
    </row>
    <row r="2150" spans="1:6" x14ac:dyDescent="0.25">
      <c r="A2150" s="31" t="s">
        <v>2852</v>
      </c>
      <c r="B2150" s="32"/>
      <c r="C2150" s="19"/>
      <c r="D2150" s="19"/>
      <c r="E2150" s="19">
        <v>0</v>
      </c>
      <c r="F2150" s="33">
        <v>0</v>
      </c>
    </row>
    <row r="2151" spans="1:6" x14ac:dyDescent="0.25">
      <c r="A2151" s="31" t="s">
        <v>2853</v>
      </c>
      <c r="B2151" s="32"/>
      <c r="C2151" s="19"/>
      <c r="D2151" s="19">
        <v>60</v>
      </c>
      <c r="E2151" s="19"/>
      <c r="F2151" s="33">
        <v>60</v>
      </c>
    </row>
    <row r="2152" spans="1:6" x14ac:dyDescent="0.25">
      <c r="A2152" s="31" t="s">
        <v>2854</v>
      </c>
      <c r="B2152" s="32"/>
      <c r="C2152" s="19"/>
      <c r="D2152" s="19">
        <v>30</v>
      </c>
      <c r="E2152" s="19"/>
      <c r="F2152" s="33">
        <v>30</v>
      </c>
    </row>
    <row r="2153" spans="1:6" x14ac:dyDescent="0.25">
      <c r="A2153" s="31" t="s">
        <v>2855</v>
      </c>
      <c r="B2153" s="32"/>
      <c r="C2153" s="19"/>
      <c r="D2153" s="19"/>
      <c r="E2153" s="19">
        <v>0</v>
      </c>
      <c r="F2153" s="33">
        <v>0</v>
      </c>
    </row>
    <row r="2154" spans="1:6" x14ac:dyDescent="0.25">
      <c r="A2154" s="31" t="s">
        <v>2856</v>
      </c>
      <c r="B2154" s="32"/>
      <c r="C2154" s="19"/>
      <c r="D2154" s="19"/>
      <c r="E2154" s="19">
        <v>0</v>
      </c>
      <c r="F2154" s="33">
        <v>0</v>
      </c>
    </row>
    <row r="2155" spans="1:6" x14ac:dyDescent="0.25">
      <c r="A2155" s="31" t="s">
        <v>2857</v>
      </c>
      <c r="B2155" s="32"/>
      <c r="C2155" s="19"/>
      <c r="D2155" s="19">
        <v>72</v>
      </c>
      <c r="E2155" s="19"/>
      <c r="F2155" s="33">
        <v>72</v>
      </c>
    </row>
    <row r="2156" spans="1:6" x14ac:dyDescent="0.25">
      <c r="A2156" s="31" t="s">
        <v>2858</v>
      </c>
      <c r="B2156" s="32"/>
      <c r="C2156" s="19"/>
      <c r="D2156" s="19"/>
      <c r="E2156" s="19">
        <v>0</v>
      </c>
      <c r="F2156" s="33">
        <v>0</v>
      </c>
    </row>
    <row r="2157" spans="1:6" x14ac:dyDescent="0.25">
      <c r="A2157" s="31" t="s">
        <v>2859</v>
      </c>
      <c r="B2157" s="32"/>
      <c r="C2157" s="19"/>
      <c r="D2157" s="19"/>
      <c r="E2157" s="19">
        <v>0</v>
      </c>
      <c r="F2157" s="33">
        <v>0</v>
      </c>
    </row>
    <row r="2158" spans="1:6" x14ac:dyDescent="0.25">
      <c r="A2158" s="31" t="s">
        <v>2860</v>
      </c>
      <c r="B2158" s="32"/>
      <c r="C2158" s="19">
        <v>1</v>
      </c>
      <c r="D2158" s="19">
        <v>85</v>
      </c>
      <c r="E2158" s="19"/>
      <c r="F2158" s="33">
        <v>86</v>
      </c>
    </row>
    <row r="2159" spans="1:6" x14ac:dyDescent="0.25">
      <c r="A2159" s="31" t="s">
        <v>2861</v>
      </c>
      <c r="B2159" s="32"/>
      <c r="C2159" s="19"/>
      <c r="D2159" s="19">
        <v>89</v>
      </c>
      <c r="E2159" s="19"/>
      <c r="F2159" s="33">
        <v>89</v>
      </c>
    </row>
    <row r="2160" spans="1:6" x14ac:dyDescent="0.25">
      <c r="A2160" s="31" t="s">
        <v>2862</v>
      </c>
      <c r="B2160" s="32"/>
      <c r="C2160" s="19"/>
      <c r="D2160" s="19"/>
      <c r="E2160" s="19">
        <v>0</v>
      </c>
      <c r="F2160" s="33">
        <v>0</v>
      </c>
    </row>
    <row r="2161" spans="1:6" x14ac:dyDescent="0.25">
      <c r="A2161" s="31" t="s">
        <v>2863</v>
      </c>
      <c r="B2161" s="32"/>
      <c r="C2161" s="19"/>
      <c r="D2161" s="19">
        <v>77</v>
      </c>
      <c r="E2161" s="19"/>
      <c r="F2161" s="33">
        <v>77</v>
      </c>
    </row>
    <row r="2162" spans="1:6" x14ac:dyDescent="0.25">
      <c r="A2162" s="31" t="s">
        <v>2864</v>
      </c>
      <c r="B2162" s="32"/>
      <c r="C2162" s="19"/>
      <c r="D2162" s="19"/>
      <c r="E2162" s="19">
        <v>0</v>
      </c>
      <c r="F2162" s="33">
        <v>0</v>
      </c>
    </row>
    <row r="2163" spans="1:6" x14ac:dyDescent="0.25">
      <c r="A2163" s="31" t="s">
        <v>2865</v>
      </c>
      <c r="B2163" s="32"/>
      <c r="C2163" s="19">
        <v>8</v>
      </c>
      <c r="D2163" s="19"/>
      <c r="E2163" s="19"/>
      <c r="F2163" s="33">
        <v>8</v>
      </c>
    </row>
    <row r="2164" spans="1:6" x14ac:dyDescent="0.25">
      <c r="A2164" s="31" t="s">
        <v>2866</v>
      </c>
      <c r="B2164" s="32"/>
      <c r="C2164" s="19"/>
      <c r="D2164" s="19"/>
      <c r="E2164" s="19">
        <v>0</v>
      </c>
      <c r="F2164" s="33">
        <v>0</v>
      </c>
    </row>
    <row r="2165" spans="1:6" x14ac:dyDescent="0.25">
      <c r="A2165" s="31" t="s">
        <v>2867</v>
      </c>
      <c r="B2165" s="32"/>
      <c r="C2165" s="19"/>
      <c r="D2165" s="19"/>
      <c r="E2165" s="19">
        <v>0</v>
      </c>
      <c r="F2165" s="33">
        <v>0</v>
      </c>
    </row>
    <row r="2166" spans="1:6" x14ac:dyDescent="0.25">
      <c r="A2166" s="31" t="s">
        <v>2868</v>
      </c>
      <c r="B2166" s="32"/>
      <c r="C2166" s="19"/>
      <c r="D2166" s="19"/>
      <c r="E2166" s="19">
        <v>0</v>
      </c>
      <c r="F2166" s="33">
        <v>0</v>
      </c>
    </row>
    <row r="2167" spans="1:6" x14ac:dyDescent="0.25">
      <c r="A2167" s="31" t="s">
        <v>2869</v>
      </c>
      <c r="B2167" s="32"/>
      <c r="C2167" s="19"/>
      <c r="D2167" s="19">
        <v>90</v>
      </c>
      <c r="E2167" s="19"/>
      <c r="F2167" s="33">
        <v>90</v>
      </c>
    </row>
    <row r="2168" spans="1:6" x14ac:dyDescent="0.25">
      <c r="A2168" s="31" t="s">
        <v>2870</v>
      </c>
      <c r="B2168" s="32"/>
      <c r="C2168" s="19"/>
      <c r="D2168" s="19"/>
      <c r="E2168" s="19">
        <v>0</v>
      </c>
      <c r="F2168" s="33">
        <v>0</v>
      </c>
    </row>
    <row r="2169" spans="1:6" x14ac:dyDescent="0.25">
      <c r="A2169" s="31" t="s">
        <v>2871</v>
      </c>
      <c r="B2169" s="32"/>
      <c r="C2169" s="19"/>
      <c r="D2169" s="19">
        <v>1</v>
      </c>
      <c r="E2169" s="19"/>
      <c r="F2169" s="33">
        <v>1</v>
      </c>
    </row>
    <row r="2170" spans="1:6" x14ac:dyDescent="0.25">
      <c r="A2170" s="31" t="s">
        <v>2872</v>
      </c>
      <c r="B2170" s="32"/>
      <c r="C2170" s="19"/>
      <c r="D2170" s="19"/>
      <c r="E2170" s="19">
        <v>0</v>
      </c>
      <c r="F2170" s="33">
        <v>0</v>
      </c>
    </row>
    <row r="2171" spans="1:6" x14ac:dyDescent="0.25">
      <c r="A2171" s="31" t="s">
        <v>2873</v>
      </c>
      <c r="B2171" s="32"/>
      <c r="C2171" s="19">
        <v>8</v>
      </c>
      <c r="D2171" s="19">
        <v>112</v>
      </c>
      <c r="E2171" s="19"/>
      <c r="F2171" s="33">
        <v>120</v>
      </c>
    </row>
    <row r="2172" spans="1:6" x14ac:dyDescent="0.25">
      <c r="A2172" s="31" t="s">
        <v>2874</v>
      </c>
      <c r="B2172" s="32"/>
      <c r="C2172" s="19"/>
      <c r="D2172" s="19"/>
      <c r="E2172" s="19">
        <v>0</v>
      </c>
      <c r="F2172" s="33">
        <v>0</v>
      </c>
    </row>
    <row r="2173" spans="1:6" x14ac:dyDescent="0.25">
      <c r="A2173" s="31" t="s">
        <v>2875</v>
      </c>
      <c r="B2173" s="32"/>
      <c r="C2173" s="19"/>
      <c r="D2173" s="19">
        <v>56</v>
      </c>
      <c r="E2173" s="19"/>
      <c r="F2173" s="33">
        <v>56</v>
      </c>
    </row>
    <row r="2174" spans="1:6" x14ac:dyDescent="0.25">
      <c r="A2174" s="31" t="s">
        <v>2876</v>
      </c>
      <c r="B2174" s="32"/>
      <c r="C2174" s="19"/>
      <c r="D2174" s="19"/>
      <c r="E2174" s="19">
        <v>0</v>
      </c>
      <c r="F2174" s="33">
        <v>0</v>
      </c>
    </row>
    <row r="2175" spans="1:6" x14ac:dyDescent="0.25">
      <c r="A2175" s="31" t="s">
        <v>2877</v>
      </c>
      <c r="B2175" s="32"/>
      <c r="C2175" s="19"/>
      <c r="D2175" s="19"/>
      <c r="E2175" s="19">
        <v>0</v>
      </c>
      <c r="F2175" s="33">
        <v>0</v>
      </c>
    </row>
    <row r="2176" spans="1:6" x14ac:dyDescent="0.25">
      <c r="A2176" s="31" t="s">
        <v>2878</v>
      </c>
      <c r="B2176" s="32"/>
      <c r="C2176" s="19"/>
      <c r="D2176" s="19"/>
      <c r="E2176" s="19">
        <v>0</v>
      </c>
      <c r="F2176" s="33">
        <v>0</v>
      </c>
    </row>
    <row r="2177" spans="1:6" x14ac:dyDescent="0.25">
      <c r="A2177" s="31" t="s">
        <v>2879</v>
      </c>
      <c r="B2177" s="32"/>
      <c r="C2177" s="19"/>
      <c r="D2177" s="19"/>
      <c r="E2177" s="19">
        <v>0</v>
      </c>
      <c r="F2177" s="33">
        <v>0</v>
      </c>
    </row>
    <row r="2178" spans="1:6" x14ac:dyDescent="0.25">
      <c r="A2178" s="31" t="s">
        <v>2880</v>
      </c>
      <c r="B2178" s="32"/>
      <c r="C2178" s="19"/>
      <c r="D2178" s="19"/>
      <c r="E2178" s="19">
        <v>0</v>
      </c>
      <c r="F2178" s="33">
        <v>0</v>
      </c>
    </row>
    <row r="2179" spans="1:6" x14ac:dyDescent="0.25">
      <c r="A2179" s="31" t="s">
        <v>2881</v>
      </c>
      <c r="B2179" s="32"/>
      <c r="C2179" s="19">
        <v>1</v>
      </c>
      <c r="D2179" s="19">
        <v>32</v>
      </c>
      <c r="E2179" s="19"/>
      <c r="F2179" s="33">
        <v>33</v>
      </c>
    </row>
    <row r="2180" spans="1:6" x14ac:dyDescent="0.25">
      <c r="A2180" s="31" t="s">
        <v>2882</v>
      </c>
      <c r="B2180" s="32"/>
      <c r="C2180" s="19"/>
      <c r="D2180" s="19"/>
      <c r="E2180" s="19">
        <v>0</v>
      </c>
      <c r="F2180" s="33">
        <v>0</v>
      </c>
    </row>
    <row r="2181" spans="1:6" x14ac:dyDescent="0.25">
      <c r="A2181" s="31" t="s">
        <v>2883</v>
      </c>
      <c r="B2181" s="32"/>
      <c r="C2181" s="19"/>
      <c r="D2181" s="19">
        <v>4</v>
      </c>
      <c r="E2181" s="19"/>
      <c r="F2181" s="33">
        <v>4</v>
      </c>
    </row>
    <row r="2182" spans="1:6" x14ac:dyDescent="0.25">
      <c r="A2182" s="31" t="s">
        <v>2884</v>
      </c>
      <c r="B2182" s="32"/>
      <c r="C2182" s="19"/>
      <c r="D2182" s="19">
        <v>3</v>
      </c>
      <c r="E2182" s="19"/>
      <c r="F2182" s="33">
        <v>3</v>
      </c>
    </row>
    <row r="2183" spans="1:6" x14ac:dyDescent="0.25">
      <c r="A2183" s="31" t="s">
        <v>2885</v>
      </c>
      <c r="B2183" s="32"/>
      <c r="C2183" s="19"/>
      <c r="D2183" s="19">
        <v>99</v>
      </c>
      <c r="E2183" s="19"/>
      <c r="F2183" s="33">
        <v>99</v>
      </c>
    </row>
    <row r="2184" spans="1:6" x14ac:dyDescent="0.25">
      <c r="A2184" s="31" t="s">
        <v>2886</v>
      </c>
      <c r="B2184" s="32"/>
      <c r="C2184" s="19"/>
      <c r="D2184" s="19">
        <v>11</v>
      </c>
      <c r="E2184" s="19"/>
      <c r="F2184" s="33">
        <v>11</v>
      </c>
    </row>
    <row r="2185" spans="1:6" x14ac:dyDescent="0.25">
      <c r="A2185" s="31" t="s">
        <v>2887</v>
      </c>
      <c r="B2185" s="32"/>
      <c r="C2185" s="19"/>
      <c r="D2185" s="19">
        <v>7</v>
      </c>
      <c r="E2185" s="19"/>
      <c r="F2185" s="33">
        <v>7</v>
      </c>
    </row>
    <row r="2186" spans="1:6" x14ac:dyDescent="0.25">
      <c r="A2186" s="31" t="s">
        <v>2888</v>
      </c>
      <c r="B2186" s="32"/>
      <c r="C2186" s="19"/>
      <c r="D2186" s="19"/>
      <c r="E2186" s="19">
        <v>0</v>
      </c>
      <c r="F2186" s="33">
        <v>0</v>
      </c>
    </row>
    <row r="2187" spans="1:6" x14ac:dyDescent="0.25">
      <c r="A2187" s="31" t="s">
        <v>2889</v>
      </c>
      <c r="B2187" s="32"/>
      <c r="C2187" s="19"/>
      <c r="D2187" s="19"/>
      <c r="E2187" s="19">
        <v>0</v>
      </c>
      <c r="F2187" s="33">
        <v>0</v>
      </c>
    </row>
    <row r="2188" spans="1:6" x14ac:dyDescent="0.25">
      <c r="A2188" s="31" t="s">
        <v>2890</v>
      </c>
      <c r="B2188" s="32"/>
      <c r="C2188" s="19"/>
      <c r="D2188" s="19">
        <v>12</v>
      </c>
      <c r="E2188" s="19"/>
      <c r="F2188" s="33">
        <v>12</v>
      </c>
    </row>
    <row r="2189" spans="1:6" x14ac:dyDescent="0.25">
      <c r="A2189" s="31" t="s">
        <v>2891</v>
      </c>
      <c r="B2189" s="32"/>
      <c r="C2189" s="19"/>
      <c r="D2189" s="19"/>
      <c r="E2189" s="19">
        <v>0</v>
      </c>
      <c r="F2189" s="33">
        <v>0</v>
      </c>
    </row>
    <row r="2190" spans="1:6" x14ac:dyDescent="0.25">
      <c r="A2190" s="31" t="s">
        <v>2892</v>
      </c>
      <c r="B2190" s="32"/>
      <c r="C2190" s="19"/>
      <c r="D2190" s="19">
        <v>11</v>
      </c>
      <c r="E2190" s="19"/>
      <c r="F2190" s="33">
        <v>11</v>
      </c>
    </row>
    <row r="2191" spans="1:6" x14ac:dyDescent="0.25">
      <c r="A2191" s="31" t="s">
        <v>2893</v>
      </c>
      <c r="B2191" s="32"/>
      <c r="C2191" s="19"/>
      <c r="D2191" s="19">
        <v>49</v>
      </c>
      <c r="E2191" s="19"/>
      <c r="F2191" s="33">
        <v>49</v>
      </c>
    </row>
    <row r="2192" spans="1:6" x14ac:dyDescent="0.25">
      <c r="A2192" s="31" t="s">
        <v>2894</v>
      </c>
      <c r="B2192" s="32"/>
      <c r="C2192" s="19"/>
      <c r="D2192" s="19"/>
      <c r="E2192" s="19">
        <v>0</v>
      </c>
      <c r="F2192" s="33">
        <v>0</v>
      </c>
    </row>
    <row r="2193" spans="1:6" x14ac:dyDescent="0.25">
      <c r="A2193" s="31" t="s">
        <v>2895</v>
      </c>
      <c r="B2193" s="32"/>
      <c r="C2193" s="19">
        <v>1</v>
      </c>
      <c r="D2193" s="19">
        <v>114</v>
      </c>
      <c r="E2193" s="19"/>
      <c r="F2193" s="33">
        <v>115</v>
      </c>
    </row>
    <row r="2194" spans="1:6" x14ac:dyDescent="0.25">
      <c r="A2194" s="31" t="s">
        <v>2896</v>
      </c>
      <c r="B2194" s="32"/>
      <c r="C2194" s="19"/>
      <c r="D2194" s="19">
        <v>8</v>
      </c>
      <c r="E2194" s="19"/>
      <c r="F2194" s="33">
        <v>8</v>
      </c>
    </row>
    <row r="2195" spans="1:6" x14ac:dyDescent="0.25">
      <c r="A2195" s="31" t="s">
        <v>2897</v>
      </c>
      <c r="B2195" s="32"/>
      <c r="C2195" s="19">
        <v>8</v>
      </c>
      <c r="D2195" s="19">
        <v>36</v>
      </c>
      <c r="E2195" s="19"/>
      <c r="F2195" s="33">
        <v>44</v>
      </c>
    </row>
    <row r="2196" spans="1:6" x14ac:dyDescent="0.25">
      <c r="A2196" s="31" t="s">
        <v>2898</v>
      </c>
      <c r="B2196" s="32"/>
      <c r="C2196" s="19"/>
      <c r="D2196" s="19"/>
      <c r="E2196" s="19">
        <v>0</v>
      </c>
      <c r="F2196" s="33">
        <v>0</v>
      </c>
    </row>
    <row r="2197" spans="1:6" x14ac:dyDescent="0.25">
      <c r="A2197" s="31" t="s">
        <v>2899</v>
      </c>
      <c r="B2197" s="32"/>
      <c r="C2197" s="19">
        <v>12</v>
      </c>
      <c r="D2197" s="19">
        <v>106</v>
      </c>
      <c r="E2197" s="19"/>
      <c r="F2197" s="33">
        <v>118</v>
      </c>
    </row>
    <row r="2198" spans="1:6" x14ac:dyDescent="0.25">
      <c r="A2198" s="31" t="s">
        <v>2900</v>
      </c>
      <c r="B2198" s="32"/>
      <c r="C2198" s="19">
        <v>12</v>
      </c>
      <c r="D2198" s="19"/>
      <c r="E2198" s="19"/>
      <c r="F2198" s="33">
        <v>12</v>
      </c>
    </row>
    <row r="2199" spans="1:6" x14ac:dyDescent="0.25">
      <c r="A2199" s="31" t="s">
        <v>2901</v>
      </c>
      <c r="B2199" s="32"/>
      <c r="C2199" s="19"/>
      <c r="D2199" s="19">
        <v>106</v>
      </c>
      <c r="E2199" s="19"/>
      <c r="F2199" s="33">
        <v>106</v>
      </c>
    </row>
    <row r="2200" spans="1:6" x14ac:dyDescent="0.25">
      <c r="A2200" s="31" t="s">
        <v>2902</v>
      </c>
      <c r="B2200" s="32"/>
      <c r="C2200" s="19"/>
      <c r="D2200" s="19">
        <v>17</v>
      </c>
      <c r="E2200" s="19"/>
      <c r="F2200" s="33">
        <v>17</v>
      </c>
    </row>
    <row r="2201" spans="1:6" x14ac:dyDescent="0.25">
      <c r="A2201" s="31" t="s">
        <v>2903</v>
      </c>
      <c r="B2201" s="32"/>
      <c r="C2201" s="19">
        <v>7</v>
      </c>
      <c r="D2201" s="19">
        <v>71</v>
      </c>
      <c r="E2201" s="19"/>
      <c r="F2201" s="33">
        <v>78</v>
      </c>
    </row>
    <row r="2202" spans="1:6" x14ac:dyDescent="0.25">
      <c r="A2202" s="31" t="s">
        <v>2904</v>
      </c>
      <c r="B2202" s="32"/>
      <c r="C2202" s="19"/>
      <c r="D2202" s="19"/>
      <c r="E2202" s="19">
        <v>0</v>
      </c>
      <c r="F2202" s="33">
        <v>0</v>
      </c>
    </row>
    <row r="2203" spans="1:6" x14ac:dyDescent="0.25">
      <c r="A2203" s="31" t="s">
        <v>2905</v>
      </c>
      <c r="B2203" s="32"/>
      <c r="C2203" s="19"/>
      <c r="D2203" s="19">
        <v>92</v>
      </c>
      <c r="E2203" s="19"/>
      <c r="F2203" s="33">
        <v>92</v>
      </c>
    </row>
    <row r="2204" spans="1:6" x14ac:dyDescent="0.25">
      <c r="A2204" s="31" t="s">
        <v>2906</v>
      </c>
      <c r="B2204" s="32"/>
      <c r="C2204" s="19"/>
      <c r="D2204" s="19"/>
      <c r="E2204" s="19">
        <v>0</v>
      </c>
      <c r="F2204" s="33">
        <v>0</v>
      </c>
    </row>
    <row r="2205" spans="1:6" x14ac:dyDescent="0.25">
      <c r="A2205" s="31" t="s">
        <v>2907</v>
      </c>
      <c r="B2205" s="32"/>
      <c r="C2205" s="19"/>
      <c r="D2205" s="19">
        <v>6</v>
      </c>
      <c r="E2205" s="19"/>
      <c r="F2205" s="33">
        <v>6</v>
      </c>
    </row>
    <row r="2206" spans="1:6" x14ac:dyDescent="0.25">
      <c r="A2206" s="31" t="s">
        <v>2908</v>
      </c>
      <c r="B2206" s="32"/>
      <c r="C2206" s="19"/>
      <c r="D2206" s="19"/>
      <c r="E2206" s="19">
        <v>0</v>
      </c>
      <c r="F2206" s="33">
        <v>0</v>
      </c>
    </row>
    <row r="2207" spans="1:6" x14ac:dyDescent="0.25">
      <c r="A2207" s="31" t="s">
        <v>2909</v>
      </c>
      <c r="B2207" s="32"/>
      <c r="C2207" s="19">
        <v>6</v>
      </c>
      <c r="D2207" s="19">
        <v>74</v>
      </c>
      <c r="E2207" s="19"/>
      <c r="F2207" s="33">
        <v>80</v>
      </c>
    </row>
    <row r="2208" spans="1:6" x14ac:dyDescent="0.25">
      <c r="A2208" s="31" t="s">
        <v>2910</v>
      </c>
      <c r="B2208" s="32"/>
      <c r="C2208" s="19"/>
      <c r="D2208" s="19"/>
      <c r="E2208" s="19">
        <v>0</v>
      </c>
      <c r="F2208" s="33">
        <v>0</v>
      </c>
    </row>
    <row r="2209" spans="1:6" x14ac:dyDescent="0.25">
      <c r="A2209" s="31" t="s">
        <v>2911</v>
      </c>
      <c r="B2209" s="32"/>
      <c r="C2209" s="19">
        <v>9</v>
      </c>
      <c r="D2209" s="19">
        <v>97</v>
      </c>
      <c r="E2209" s="19"/>
      <c r="F2209" s="33">
        <v>106</v>
      </c>
    </row>
    <row r="2210" spans="1:6" x14ac:dyDescent="0.25">
      <c r="A2210" s="31" t="s">
        <v>2912</v>
      </c>
      <c r="B2210" s="32"/>
      <c r="C2210" s="19"/>
      <c r="D2210" s="19"/>
      <c r="E2210" s="19">
        <v>0</v>
      </c>
      <c r="F2210" s="33">
        <v>0</v>
      </c>
    </row>
    <row r="2211" spans="1:6" x14ac:dyDescent="0.25">
      <c r="A2211" s="31" t="s">
        <v>2913</v>
      </c>
      <c r="B2211" s="32"/>
      <c r="C2211" s="19"/>
      <c r="D2211" s="19">
        <v>40</v>
      </c>
      <c r="E2211" s="19"/>
      <c r="F2211" s="33">
        <v>40</v>
      </c>
    </row>
    <row r="2212" spans="1:6" x14ac:dyDescent="0.25">
      <c r="A2212" s="31" t="s">
        <v>2914</v>
      </c>
      <c r="B2212" s="32"/>
      <c r="C2212" s="19"/>
      <c r="D2212" s="19"/>
      <c r="E2212" s="19">
        <v>0</v>
      </c>
      <c r="F2212" s="33">
        <v>0</v>
      </c>
    </row>
    <row r="2213" spans="1:6" x14ac:dyDescent="0.25">
      <c r="A2213" s="31" t="s">
        <v>2915</v>
      </c>
      <c r="B2213" s="32"/>
      <c r="C2213" s="19">
        <v>9</v>
      </c>
      <c r="D2213" s="19">
        <v>84</v>
      </c>
      <c r="E2213" s="19"/>
      <c r="F2213" s="33">
        <v>93</v>
      </c>
    </row>
    <row r="2214" spans="1:6" x14ac:dyDescent="0.25">
      <c r="A2214" s="31" t="s">
        <v>2916</v>
      </c>
      <c r="B2214" s="32"/>
      <c r="C2214" s="19"/>
      <c r="D2214" s="19"/>
      <c r="E2214" s="19"/>
      <c r="F2214" s="33"/>
    </row>
    <row r="2215" spans="1:6" x14ac:dyDescent="0.25">
      <c r="A2215" s="31" t="s">
        <v>2917</v>
      </c>
      <c r="B2215" s="32"/>
      <c r="C2215" s="19"/>
      <c r="D2215" s="19"/>
      <c r="E2215" s="19">
        <v>0</v>
      </c>
      <c r="F2215" s="33">
        <v>0</v>
      </c>
    </row>
    <row r="2216" spans="1:6" x14ac:dyDescent="0.25">
      <c r="A2216" s="31" t="s">
        <v>2918</v>
      </c>
      <c r="B2216" s="32"/>
      <c r="C2216" s="19"/>
      <c r="D2216" s="19"/>
      <c r="E2216" s="19">
        <v>0</v>
      </c>
      <c r="F2216" s="33">
        <v>0</v>
      </c>
    </row>
    <row r="2217" spans="1:6" x14ac:dyDescent="0.25">
      <c r="A2217" s="31" t="s">
        <v>2919</v>
      </c>
      <c r="B2217" s="32"/>
      <c r="C2217" s="19"/>
      <c r="D2217" s="19"/>
      <c r="E2217" s="19">
        <v>0</v>
      </c>
      <c r="F2217" s="33">
        <v>0</v>
      </c>
    </row>
    <row r="2218" spans="1:6" x14ac:dyDescent="0.25">
      <c r="A2218" s="31" t="s">
        <v>2920</v>
      </c>
      <c r="B2218" s="32"/>
      <c r="C2218" s="19"/>
      <c r="D2218" s="19"/>
      <c r="E2218" s="19">
        <v>0</v>
      </c>
      <c r="F2218" s="33">
        <v>0</v>
      </c>
    </row>
    <row r="2219" spans="1:6" x14ac:dyDescent="0.25">
      <c r="A2219" s="31" t="s">
        <v>2921</v>
      </c>
      <c r="B2219" s="32"/>
      <c r="C2219" s="19"/>
      <c r="D2219" s="19">
        <v>62</v>
      </c>
      <c r="E2219" s="19"/>
      <c r="F2219" s="33">
        <v>62</v>
      </c>
    </row>
    <row r="2220" spans="1:6" x14ac:dyDescent="0.25">
      <c r="A2220" s="31" t="s">
        <v>2922</v>
      </c>
      <c r="B2220" s="32"/>
      <c r="C2220" s="19"/>
      <c r="D2220" s="19"/>
      <c r="E2220" s="19">
        <v>0</v>
      </c>
      <c r="F2220" s="33">
        <v>0</v>
      </c>
    </row>
    <row r="2221" spans="1:6" x14ac:dyDescent="0.25">
      <c r="A2221" s="31" t="s">
        <v>2923</v>
      </c>
      <c r="B2221" s="32"/>
      <c r="C2221" s="19"/>
      <c r="D2221" s="19"/>
      <c r="E2221" s="19">
        <v>0</v>
      </c>
      <c r="F2221" s="33">
        <v>0</v>
      </c>
    </row>
    <row r="2222" spans="1:6" x14ac:dyDescent="0.25">
      <c r="A2222" s="31" t="s">
        <v>2924</v>
      </c>
      <c r="B2222" s="32"/>
      <c r="C2222" s="19">
        <v>1</v>
      </c>
      <c r="D2222" s="19"/>
      <c r="E2222" s="19"/>
      <c r="F2222" s="33">
        <v>1</v>
      </c>
    </row>
    <row r="2223" spans="1:6" x14ac:dyDescent="0.25">
      <c r="A2223" s="31" t="s">
        <v>2925</v>
      </c>
      <c r="B2223" s="32"/>
      <c r="C2223" s="19"/>
      <c r="D2223" s="19">
        <v>20</v>
      </c>
      <c r="E2223" s="19"/>
      <c r="F2223" s="33">
        <v>20</v>
      </c>
    </row>
    <row r="2224" spans="1:6" x14ac:dyDescent="0.25">
      <c r="A2224" s="31" t="s">
        <v>2926</v>
      </c>
      <c r="B2224" s="32"/>
      <c r="C2224" s="19"/>
      <c r="D2224" s="19"/>
      <c r="E2224" s="19">
        <v>0</v>
      </c>
      <c r="F2224" s="33">
        <v>0</v>
      </c>
    </row>
    <row r="2225" spans="1:6" x14ac:dyDescent="0.25">
      <c r="A2225" s="31" t="s">
        <v>2927</v>
      </c>
      <c r="B2225" s="32"/>
      <c r="C2225" s="19">
        <v>7</v>
      </c>
      <c r="D2225" s="19">
        <v>12</v>
      </c>
      <c r="E2225" s="19"/>
      <c r="F2225" s="33">
        <v>19</v>
      </c>
    </row>
    <row r="2226" spans="1:6" x14ac:dyDescent="0.25">
      <c r="A2226" s="31" t="s">
        <v>2928</v>
      </c>
      <c r="B2226" s="32"/>
      <c r="C2226" s="19"/>
      <c r="D2226" s="19"/>
      <c r="E2226" s="19">
        <v>0</v>
      </c>
      <c r="F2226" s="33">
        <v>0</v>
      </c>
    </row>
    <row r="2227" spans="1:6" x14ac:dyDescent="0.25">
      <c r="A2227" s="31" t="s">
        <v>2929</v>
      </c>
      <c r="B2227" s="32"/>
      <c r="C2227" s="19">
        <v>5</v>
      </c>
      <c r="D2227" s="19">
        <v>125</v>
      </c>
      <c r="E2227" s="19"/>
      <c r="F2227" s="33">
        <v>130</v>
      </c>
    </row>
    <row r="2228" spans="1:6" x14ac:dyDescent="0.25">
      <c r="A2228" s="31" t="s">
        <v>2930</v>
      </c>
      <c r="B2228" s="32"/>
      <c r="C2228" s="19"/>
      <c r="D2228" s="19"/>
      <c r="E2228" s="19">
        <v>0</v>
      </c>
      <c r="F2228" s="33">
        <v>0</v>
      </c>
    </row>
    <row r="2229" spans="1:6" x14ac:dyDescent="0.25">
      <c r="A2229" s="31" t="s">
        <v>2931</v>
      </c>
      <c r="B2229" s="32"/>
      <c r="C2229" s="19"/>
      <c r="D2229" s="19"/>
      <c r="E2229" s="19">
        <v>0</v>
      </c>
      <c r="F2229" s="33">
        <v>0</v>
      </c>
    </row>
    <row r="2230" spans="1:6" x14ac:dyDescent="0.25">
      <c r="A2230" s="31" t="s">
        <v>2932</v>
      </c>
      <c r="B2230" s="32"/>
      <c r="C2230" s="19"/>
      <c r="D2230" s="19"/>
      <c r="E2230" s="19">
        <v>0</v>
      </c>
      <c r="F2230" s="33">
        <v>0</v>
      </c>
    </row>
    <row r="2231" spans="1:6" x14ac:dyDescent="0.25">
      <c r="A2231" s="31" t="s">
        <v>2933</v>
      </c>
      <c r="B2231" s="32"/>
      <c r="C2231" s="19">
        <v>6</v>
      </c>
      <c r="D2231" s="19">
        <v>33</v>
      </c>
      <c r="E2231" s="19"/>
      <c r="F2231" s="33">
        <v>39</v>
      </c>
    </row>
    <row r="2232" spans="1:6" x14ac:dyDescent="0.25">
      <c r="A2232" s="31" t="s">
        <v>2934</v>
      </c>
      <c r="B2232" s="32"/>
      <c r="C2232" s="19"/>
      <c r="D2232" s="19"/>
      <c r="E2232" s="19">
        <v>0</v>
      </c>
      <c r="F2232" s="33">
        <v>0</v>
      </c>
    </row>
    <row r="2233" spans="1:6" x14ac:dyDescent="0.25">
      <c r="A2233" s="31" t="s">
        <v>2935</v>
      </c>
      <c r="B2233" s="32"/>
      <c r="C2233" s="19"/>
      <c r="D2233" s="19">
        <v>92</v>
      </c>
      <c r="E2233" s="19"/>
      <c r="F2233" s="33">
        <v>92</v>
      </c>
    </row>
    <row r="2234" spans="1:6" x14ac:dyDescent="0.25">
      <c r="A2234" s="31" t="s">
        <v>2936</v>
      </c>
      <c r="B2234" s="32"/>
      <c r="C2234" s="19"/>
      <c r="D2234" s="19"/>
      <c r="E2234" s="19">
        <v>0</v>
      </c>
      <c r="F2234" s="33">
        <v>0</v>
      </c>
    </row>
    <row r="2235" spans="1:6" x14ac:dyDescent="0.25">
      <c r="A2235" s="31" t="s">
        <v>2937</v>
      </c>
      <c r="B2235" s="32"/>
      <c r="C2235" s="19"/>
      <c r="D2235" s="19">
        <v>99</v>
      </c>
      <c r="E2235" s="19"/>
      <c r="F2235" s="33">
        <v>99</v>
      </c>
    </row>
    <row r="2236" spans="1:6" x14ac:dyDescent="0.25">
      <c r="A2236" s="31" t="s">
        <v>2938</v>
      </c>
      <c r="B2236" s="32"/>
      <c r="C2236" s="19"/>
      <c r="D2236" s="19"/>
      <c r="E2236" s="19">
        <v>0</v>
      </c>
      <c r="F2236" s="33">
        <v>0</v>
      </c>
    </row>
    <row r="2237" spans="1:6" x14ac:dyDescent="0.25">
      <c r="A2237" s="31" t="s">
        <v>2939</v>
      </c>
      <c r="B2237" s="32"/>
      <c r="C2237" s="19"/>
      <c r="D2237" s="19"/>
      <c r="E2237" s="19">
        <v>0</v>
      </c>
      <c r="F2237" s="33">
        <v>0</v>
      </c>
    </row>
    <row r="2238" spans="1:6" x14ac:dyDescent="0.25">
      <c r="A2238" s="31" t="s">
        <v>2940</v>
      </c>
      <c r="B2238" s="32"/>
      <c r="C2238" s="19"/>
      <c r="D2238" s="19"/>
      <c r="E2238" s="19">
        <v>0</v>
      </c>
      <c r="F2238" s="33">
        <v>0</v>
      </c>
    </row>
    <row r="2239" spans="1:6" x14ac:dyDescent="0.25">
      <c r="A2239" s="31" t="s">
        <v>2941</v>
      </c>
      <c r="B2239" s="32"/>
      <c r="C2239" s="19"/>
      <c r="D2239" s="19"/>
      <c r="E2239" s="19">
        <v>0</v>
      </c>
      <c r="F2239" s="33">
        <v>0</v>
      </c>
    </row>
    <row r="2240" spans="1:6" x14ac:dyDescent="0.25">
      <c r="A2240" s="31" t="s">
        <v>2942</v>
      </c>
      <c r="B2240" s="32"/>
      <c r="C2240" s="19"/>
      <c r="D2240" s="19"/>
      <c r="E2240" s="19">
        <v>0</v>
      </c>
      <c r="F2240" s="33">
        <v>0</v>
      </c>
    </row>
    <row r="2241" spans="1:6" x14ac:dyDescent="0.25">
      <c r="A2241" s="31" t="s">
        <v>2943</v>
      </c>
      <c r="B2241" s="32"/>
      <c r="C2241" s="19"/>
      <c r="D2241" s="19">
        <v>80</v>
      </c>
      <c r="E2241" s="19"/>
      <c r="F2241" s="33">
        <v>80</v>
      </c>
    </row>
    <row r="2242" spans="1:6" x14ac:dyDescent="0.25">
      <c r="A2242" s="31" t="s">
        <v>2944</v>
      </c>
      <c r="B2242" s="32"/>
      <c r="C2242" s="19"/>
      <c r="D2242" s="19"/>
      <c r="E2242" s="19">
        <v>0</v>
      </c>
      <c r="F2242" s="33">
        <v>0</v>
      </c>
    </row>
    <row r="2243" spans="1:6" x14ac:dyDescent="0.25">
      <c r="A2243" s="31" t="s">
        <v>2945</v>
      </c>
      <c r="B2243" s="32"/>
      <c r="C2243" s="19"/>
      <c r="D2243" s="19">
        <v>86</v>
      </c>
      <c r="E2243" s="19"/>
      <c r="F2243" s="33">
        <v>86</v>
      </c>
    </row>
    <row r="2244" spans="1:6" x14ac:dyDescent="0.25">
      <c r="A2244" s="31" t="s">
        <v>2946</v>
      </c>
      <c r="B2244" s="32"/>
      <c r="C2244" s="19"/>
      <c r="D2244" s="19"/>
      <c r="E2244" s="19">
        <v>0</v>
      </c>
      <c r="F2244" s="33">
        <v>0</v>
      </c>
    </row>
    <row r="2245" spans="1:6" x14ac:dyDescent="0.25">
      <c r="A2245" s="31" t="s">
        <v>2947</v>
      </c>
      <c r="B2245" s="32"/>
      <c r="C2245" s="19"/>
      <c r="D2245" s="19"/>
      <c r="E2245" s="19">
        <v>0</v>
      </c>
      <c r="F2245" s="33">
        <v>0</v>
      </c>
    </row>
    <row r="2246" spans="1:6" x14ac:dyDescent="0.25">
      <c r="A2246" s="31" t="s">
        <v>2948</v>
      </c>
      <c r="B2246" s="32"/>
      <c r="C2246" s="19"/>
      <c r="D2246" s="19"/>
      <c r="E2246" s="19">
        <v>0</v>
      </c>
      <c r="F2246" s="33">
        <v>0</v>
      </c>
    </row>
    <row r="2247" spans="1:6" x14ac:dyDescent="0.25">
      <c r="A2247" s="31" t="s">
        <v>2949</v>
      </c>
      <c r="B2247" s="32"/>
      <c r="C2247" s="19"/>
      <c r="D2247" s="19"/>
      <c r="E2247" s="19">
        <v>0</v>
      </c>
      <c r="F2247" s="33">
        <v>0</v>
      </c>
    </row>
    <row r="2248" spans="1:6" x14ac:dyDescent="0.25">
      <c r="A2248" s="31" t="s">
        <v>2950</v>
      </c>
      <c r="B2248" s="32"/>
      <c r="C2248" s="19"/>
      <c r="D2248" s="19"/>
      <c r="E2248" s="19">
        <v>0</v>
      </c>
      <c r="F2248" s="33">
        <v>0</v>
      </c>
    </row>
    <row r="2249" spans="1:6" x14ac:dyDescent="0.25">
      <c r="A2249" s="31" t="s">
        <v>2951</v>
      </c>
      <c r="B2249" s="32"/>
      <c r="C2249" s="19"/>
      <c r="D2249" s="19"/>
      <c r="E2249" s="19">
        <v>0</v>
      </c>
      <c r="F2249" s="33">
        <v>0</v>
      </c>
    </row>
    <row r="2250" spans="1:6" x14ac:dyDescent="0.25">
      <c r="A2250" s="31" t="s">
        <v>2952</v>
      </c>
      <c r="B2250" s="32"/>
      <c r="C2250" s="19"/>
      <c r="D2250" s="19"/>
      <c r="E2250" s="19">
        <v>0</v>
      </c>
      <c r="F2250" s="33">
        <v>0</v>
      </c>
    </row>
    <row r="2251" spans="1:6" x14ac:dyDescent="0.25">
      <c r="A2251" s="31" t="s">
        <v>2953</v>
      </c>
      <c r="B2251" s="32"/>
      <c r="C2251" s="19"/>
      <c r="D2251" s="19">
        <v>8</v>
      </c>
      <c r="E2251" s="19"/>
      <c r="F2251" s="33">
        <v>8</v>
      </c>
    </row>
    <row r="2252" spans="1:6" x14ac:dyDescent="0.25">
      <c r="A2252" s="31" t="s">
        <v>2954</v>
      </c>
      <c r="B2252" s="32"/>
      <c r="C2252" s="19"/>
      <c r="D2252" s="19"/>
      <c r="E2252" s="19">
        <v>0</v>
      </c>
      <c r="F2252" s="33">
        <v>0</v>
      </c>
    </row>
    <row r="2253" spans="1:6" x14ac:dyDescent="0.25">
      <c r="A2253" s="31" t="s">
        <v>2955</v>
      </c>
      <c r="B2253" s="32"/>
      <c r="C2253" s="19"/>
      <c r="D2253" s="19">
        <v>12</v>
      </c>
      <c r="E2253" s="19"/>
      <c r="F2253" s="33">
        <v>12</v>
      </c>
    </row>
    <row r="2254" spans="1:6" x14ac:dyDescent="0.25">
      <c r="A2254" s="31" t="s">
        <v>2956</v>
      </c>
      <c r="B2254" s="32"/>
      <c r="C2254" s="19"/>
      <c r="D2254" s="19"/>
      <c r="E2254" s="19">
        <v>0</v>
      </c>
      <c r="F2254" s="33">
        <v>0</v>
      </c>
    </row>
    <row r="2255" spans="1:6" x14ac:dyDescent="0.25">
      <c r="A2255" s="31" t="s">
        <v>2957</v>
      </c>
      <c r="B2255" s="32"/>
      <c r="C2255" s="19"/>
      <c r="D2255" s="19">
        <v>103</v>
      </c>
      <c r="E2255" s="19"/>
      <c r="F2255" s="33">
        <v>103</v>
      </c>
    </row>
    <row r="2256" spans="1:6" x14ac:dyDescent="0.25">
      <c r="A2256" s="31" t="s">
        <v>2958</v>
      </c>
      <c r="B2256" s="32"/>
      <c r="C2256" s="19"/>
      <c r="D2256" s="19"/>
      <c r="E2256" s="19">
        <v>0</v>
      </c>
      <c r="F2256" s="33">
        <v>0</v>
      </c>
    </row>
    <row r="2257" spans="1:6" x14ac:dyDescent="0.25">
      <c r="A2257" s="31" t="s">
        <v>2959</v>
      </c>
      <c r="B2257" s="32"/>
      <c r="C2257" s="19"/>
      <c r="D2257" s="19">
        <v>59</v>
      </c>
      <c r="E2257" s="19"/>
      <c r="F2257" s="33">
        <v>59</v>
      </c>
    </row>
    <row r="2258" spans="1:6" x14ac:dyDescent="0.25">
      <c r="A2258" s="31" t="s">
        <v>2960</v>
      </c>
      <c r="B2258" s="32"/>
      <c r="C2258" s="19"/>
      <c r="D2258" s="19"/>
      <c r="E2258" s="19">
        <v>0</v>
      </c>
      <c r="F2258" s="33">
        <v>0</v>
      </c>
    </row>
    <row r="2259" spans="1:6" x14ac:dyDescent="0.25">
      <c r="A2259" s="31" t="s">
        <v>2961</v>
      </c>
      <c r="B2259" s="32"/>
      <c r="C2259" s="19"/>
      <c r="D2259" s="19"/>
      <c r="E2259" s="19">
        <v>0</v>
      </c>
      <c r="F2259" s="33">
        <v>0</v>
      </c>
    </row>
    <row r="2260" spans="1:6" x14ac:dyDescent="0.25">
      <c r="A2260" s="31" t="s">
        <v>2962</v>
      </c>
      <c r="B2260" s="32"/>
      <c r="C2260" s="19"/>
      <c r="D2260" s="19"/>
      <c r="E2260" s="19">
        <v>0</v>
      </c>
      <c r="F2260" s="33">
        <v>0</v>
      </c>
    </row>
    <row r="2261" spans="1:6" x14ac:dyDescent="0.25">
      <c r="A2261" s="31" t="s">
        <v>2963</v>
      </c>
      <c r="B2261" s="32"/>
      <c r="C2261" s="19"/>
      <c r="D2261" s="19">
        <v>14</v>
      </c>
      <c r="E2261" s="19"/>
      <c r="F2261" s="33">
        <v>14</v>
      </c>
    </row>
    <row r="2262" spans="1:6" x14ac:dyDescent="0.25">
      <c r="A2262" s="31" t="s">
        <v>2964</v>
      </c>
      <c r="B2262" s="32"/>
      <c r="C2262" s="19"/>
      <c r="D2262" s="19"/>
      <c r="E2262" s="19">
        <v>0</v>
      </c>
      <c r="F2262" s="33">
        <v>0</v>
      </c>
    </row>
    <row r="2263" spans="1:6" x14ac:dyDescent="0.25">
      <c r="A2263" s="31" t="s">
        <v>2965</v>
      </c>
      <c r="B2263" s="32"/>
      <c r="C2263" s="19">
        <v>11</v>
      </c>
      <c r="D2263" s="19">
        <v>166</v>
      </c>
      <c r="E2263" s="19"/>
      <c r="F2263" s="33">
        <v>177</v>
      </c>
    </row>
    <row r="2264" spans="1:6" x14ac:dyDescent="0.25">
      <c r="A2264" s="31" t="s">
        <v>2966</v>
      </c>
      <c r="B2264" s="32"/>
      <c r="C2264" s="19"/>
      <c r="D2264" s="19"/>
      <c r="E2264" s="19">
        <v>0</v>
      </c>
      <c r="F2264" s="33">
        <v>0</v>
      </c>
    </row>
    <row r="2265" spans="1:6" x14ac:dyDescent="0.25">
      <c r="A2265" s="31" t="s">
        <v>2967</v>
      </c>
      <c r="B2265" s="32"/>
      <c r="C2265" s="19">
        <v>11</v>
      </c>
      <c r="D2265" s="19">
        <v>94</v>
      </c>
      <c r="E2265" s="19"/>
      <c r="F2265" s="33">
        <v>105</v>
      </c>
    </row>
    <row r="2266" spans="1:6" x14ac:dyDescent="0.25">
      <c r="A2266" s="31" t="s">
        <v>2968</v>
      </c>
      <c r="B2266" s="32"/>
      <c r="C2266" s="19">
        <v>1</v>
      </c>
      <c r="D2266" s="19"/>
      <c r="E2266" s="19"/>
      <c r="F2266" s="33">
        <v>1</v>
      </c>
    </row>
    <row r="2267" spans="1:6" x14ac:dyDescent="0.25">
      <c r="A2267" s="31" t="s">
        <v>2969</v>
      </c>
      <c r="B2267" s="32"/>
      <c r="C2267" s="19"/>
      <c r="D2267" s="19">
        <v>80</v>
      </c>
      <c r="E2267" s="19"/>
      <c r="F2267" s="33">
        <v>80</v>
      </c>
    </row>
    <row r="2268" spans="1:6" x14ac:dyDescent="0.25">
      <c r="A2268" s="31" t="s">
        <v>2970</v>
      </c>
      <c r="B2268" s="32"/>
      <c r="C2268" s="19"/>
      <c r="D2268" s="19"/>
      <c r="E2268" s="19">
        <v>0</v>
      </c>
      <c r="F2268" s="33">
        <v>0</v>
      </c>
    </row>
    <row r="2269" spans="1:6" x14ac:dyDescent="0.25">
      <c r="A2269" s="31" t="s">
        <v>2971</v>
      </c>
      <c r="B2269" s="32"/>
      <c r="C2269" s="19"/>
      <c r="D2269" s="19">
        <v>125</v>
      </c>
      <c r="E2269" s="19"/>
      <c r="F2269" s="33">
        <v>125</v>
      </c>
    </row>
    <row r="2270" spans="1:6" x14ac:dyDescent="0.25">
      <c r="A2270" s="31" t="s">
        <v>2972</v>
      </c>
      <c r="B2270" s="32"/>
      <c r="C2270" s="19"/>
      <c r="D2270" s="19"/>
      <c r="E2270" s="19"/>
      <c r="F2270" s="33"/>
    </row>
    <row r="2271" spans="1:6" x14ac:dyDescent="0.25">
      <c r="A2271" s="31" t="s">
        <v>2973</v>
      </c>
      <c r="B2271" s="32"/>
      <c r="C2271" s="19"/>
      <c r="D2271" s="19">
        <v>76</v>
      </c>
      <c r="E2271" s="19"/>
      <c r="F2271" s="33">
        <v>76</v>
      </c>
    </row>
    <row r="2272" spans="1:6" x14ac:dyDescent="0.25">
      <c r="A2272" s="31" t="s">
        <v>2974</v>
      </c>
      <c r="B2272" s="32"/>
      <c r="C2272" s="19"/>
      <c r="D2272" s="19"/>
      <c r="E2272" s="19">
        <v>0</v>
      </c>
      <c r="F2272" s="33">
        <v>0</v>
      </c>
    </row>
    <row r="2273" spans="1:6" x14ac:dyDescent="0.25">
      <c r="A2273" s="31" t="s">
        <v>2975</v>
      </c>
      <c r="B2273" s="32"/>
      <c r="C2273" s="19"/>
      <c r="D2273" s="19"/>
      <c r="E2273" s="19">
        <v>0</v>
      </c>
      <c r="F2273" s="33">
        <v>0</v>
      </c>
    </row>
    <row r="2274" spans="1:6" x14ac:dyDescent="0.25">
      <c r="A2274" s="31" t="s">
        <v>2976</v>
      </c>
      <c r="B2274" s="32"/>
      <c r="C2274" s="19"/>
      <c r="D2274" s="19"/>
      <c r="E2274" s="19">
        <v>0</v>
      </c>
      <c r="F2274" s="33">
        <v>0</v>
      </c>
    </row>
    <row r="2275" spans="1:6" x14ac:dyDescent="0.25">
      <c r="A2275" s="31" t="s">
        <v>2977</v>
      </c>
      <c r="B2275" s="32"/>
      <c r="C2275" s="19">
        <v>11</v>
      </c>
      <c r="D2275" s="19">
        <v>121</v>
      </c>
      <c r="E2275" s="19"/>
      <c r="F2275" s="33">
        <v>132</v>
      </c>
    </row>
    <row r="2276" spans="1:6" x14ac:dyDescent="0.25">
      <c r="A2276" s="31" t="s">
        <v>2978</v>
      </c>
      <c r="B2276" s="32"/>
      <c r="C2276" s="19"/>
      <c r="D2276" s="19"/>
      <c r="E2276" s="19">
        <v>0</v>
      </c>
      <c r="F2276" s="33">
        <v>0</v>
      </c>
    </row>
    <row r="2277" spans="1:6" x14ac:dyDescent="0.25">
      <c r="A2277" s="31" t="s">
        <v>2979</v>
      </c>
      <c r="B2277" s="32"/>
      <c r="C2277" s="19">
        <v>7</v>
      </c>
      <c r="D2277" s="19">
        <v>81</v>
      </c>
      <c r="E2277" s="19"/>
      <c r="F2277" s="33">
        <v>88</v>
      </c>
    </row>
    <row r="2278" spans="1:6" x14ac:dyDescent="0.25">
      <c r="A2278" s="31" t="s">
        <v>2980</v>
      </c>
      <c r="B2278" s="32"/>
      <c r="C2278" s="19"/>
      <c r="D2278" s="19"/>
      <c r="E2278" s="19">
        <v>0</v>
      </c>
      <c r="F2278" s="33">
        <v>0</v>
      </c>
    </row>
    <row r="2279" spans="1:6" x14ac:dyDescent="0.25">
      <c r="A2279" s="31" t="s">
        <v>2981</v>
      </c>
      <c r="B2279" s="32"/>
      <c r="C2279" s="19"/>
      <c r="D2279" s="19"/>
      <c r="E2279" s="19">
        <v>0</v>
      </c>
      <c r="F2279" s="33">
        <v>0</v>
      </c>
    </row>
    <row r="2280" spans="1:6" x14ac:dyDescent="0.25">
      <c r="A2280" s="31" t="s">
        <v>2982</v>
      </c>
      <c r="B2280" s="32"/>
      <c r="C2280" s="19"/>
      <c r="D2280" s="19"/>
      <c r="E2280" s="19">
        <v>0</v>
      </c>
      <c r="F2280" s="33">
        <v>0</v>
      </c>
    </row>
    <row r="2281" spans="1:6" x14ac:dyDescent="0.25">
      <c r="A2281" s="31" t="s">
        <v>2983</v>
      </c>
      <c r="B2281" s="32"/>
      <c r="C2281" s="19"/>
      <c r="D2281" s="19">
        <v>93</v>
      </c>
      <c r="E2281" s="19"/>
      <c r="F2281" s="33">
        <v>93</v>
      </c>
    </row>
    <row r="2282" spans="1:6" x14ac:dyDescent="0.25">
      <c r="A2282" s="31" t="s">
        <v>2984</v>
      </c>
      <c r="B2282" s="32"/>
      <c r="C2282" s="19"/>
      <c r="D2282" s="19"/>
      <c r="E2282" s="19">
        <v>0</v>
      </c>
      <c r="F2282" s="33">
        <v>0</v>
      </c>
    </row>
    <row r="2283" spans="1:6" x14ac:dyDescent="0.25">
      <c r="A2283" s="31" t="s">
        <v>2985</v>
      </c>
      <c r="B2283" s="32"/>
      <c r="C2283" s="19"/>
      <c r="D2283" s="19"/>
      <c r="E2283" s="19">
        <v>0</v>
      </c>
      <c r="F2283" s="33">
        <v>0</v>
      </c>
    </row>
    <row r="2284" spans="1:6" x14ac:dyDescent="0.25">
      <c r="A2284" s="31" t="s">
        <v>2986</v>
      </c>
      <c r="B2284" s="32"/>
      <c r="C2284" s="19"/>
      <c r="D2284" s="19"/>
      <c r="E2284" s="19">
        <v>0</v>
      </c>
      <c r="F2284" s="33">
        <v>0</v>
      </c>
    </row>
    <row r="2285" spans="1:6" x14ac:dyDescent="0.25">
      <c r="A2285" s="31" t="s">
        <v>2987</v>
      </c>
      <c r="B2285" s="32"/>
      <c r="C2285" s="19"/>
      <c r="D2285" s="19">
        <v>99</v>
      </c>
      <c r="E2285" s="19"/>
      <c r="F2285" s="33">
        <v>99</v>
      </c>
    </row>
    <row r="2286" spans="1:6" x14ac:dyDescent="0.25">
      <c r="A2286" s="31" t="s">
        <v>2988</v>
      </c>
      <c r="B2286" s="32"/>
      <c r="C2286" s="19"/>
      <c r="D2286" s="19"/>
      <c r="E2286" s="19">
        <v>0</v>
      </c>
      <c r="F2286" s="33">
        <v>0</v>
      </c>
    </row>
    <row r="2287" spans="1:6" x14ac:dyDescent="0.25">
      <c r="A2287" s="31" t="s">
        <v>2989</v>
      </c>
      <c r="B2287" s="32"/>
      <c r="C2287" s="19">
        <v>9</v>
      </c>
      <c r="D2287" s="19">
        <v>117</v>
      </c>
      <c r="E2287" s="19"/>
      <c r="F2287" s="33">
        <v>126</v>
      </c>
    </row>
    <row r="2288" spans="1:6" x14ac:dyDescent="0.25">
      <c r="A2288" s="31" t="s">
        <v>2990</v>
      </c>
      <c r="B2288" s="32"/>
      <c r="C2288" s="19">
        <v>1</v>
      </c>
      <c r="D2288" s="19"/>
      <c r="E2288" s="19"/>
      <c r="F2288" s="33">
        <v>1</v>
      </c>
    </row>
    <row r="2289" spans="1:6" x14ac:dyDescent="0.25">
      <c r="A2289" s="31" t="s">
        <v>2991</v>
      </c>
      <c r="B2289" s="32"/>
      <c r="C2289" s="19">
        <v>8</v>
      </c>
      <c r="D2289" s="19">
        <v>110</v>
      </c>
      <c r="E2289" s="19"/>
      <c r="F2289" s="33">
        <v>118</v>
      </c>
    </row>
    <row r="2290" spans="1:6" x14ac:dyDescent="0.25">
      <c r="A2290" s="31" t="s">
        <v>2992</v>
      </c>
      <c r="B2290" s="32"/>
      <c r="C2290" s="19"/>
      <c r="D2290" s="19"/>
      <c r="E2290" s="19">
        <v>0</v>
      </c>
      <c r="F2290" s="33">
        <v>0</v>
      </c>
    </row>
    <row r="2291" spans="1:6" x14ac:dyDescent="0.25">
      <c r="A2291" s="31" t="s">
        <v>2993</v>
      </c>
      <c r="B2291" s="32"/>
      <c r="C2291" s="19"/>
      <c r="D2291" s="19"/>
      <c r="E2291" s="19">
        <v>0</v>
      </c>
      <c r="F2291" s="33">
        <v>0</v>
      </c>
    </row>
    <row r="2292" spans="1:6" x14ac:dyDescent="0.25">
      <c r="A2292" s="31" t="s">
        <v>2994</v>
      </c>
      <c r="B2292" s="32"/>
      <c r="C2292" s="19"/>
      <c r="D2292" s="19">
        <v>1</v>
      </c>
      <c r="E2292" s="19"/>
      <c r="F2292" s="33">
        <v>1</v>
      </c>
    </row>
    <row r="2293" spans="1:6" x14ac:dyDescent="0.25">
      <c r="A2293" s="31" t="s">
        <v>2995</v>
      </c>
      <c r="B2293" s="32"/>
      <c r="C2293" s="19"/>
      <c r="D2293" s="19"/>
      <c r="E2293" s="19">
        <v>0</v>
      </c>
      <c r="F2293" s="33">
        <v>0</v>
      </c>
    </row>
    <row r="2294" spans="1:6" x14ac:dyDescent="0.25">
      <c r="A2294" s="31" t="s">
        <v>2996</v>
      </c>
      <c r="B2294" s="32"/>
      <c r="C2294" s="19"/>
      <c r="D2294" s="19">
        <v>24</v>
      </c>
      <c r="E2294" s="19"/>
      <c r="F2294" s="33">
        <v>24</v>
      </c>
    </row>
    <row r="2295" spans="1:6" x14ac:dyDescent="0.25">
      <c r="A2295" s="31" t="s">
        <v>2997</v>
      </c>
      <c r="B2295" s="32"/>
      <c r="C2295" s="19"/>
      <c r="D2295" s="19">
        <v>6</v>
      </c>
      <c r="E2295" s="19"/>
      <c r="F2295" s="33">
        <v>6</v>
      </c>
    </row>
    <row r="2296" spans="1:6" x14ac:dyDescent="0.25">
      <c r="A2296" s="31" t="s">
        <v>2998</v>
      </c>
      <c r="B2296" s="32"/>
      <c r="C2296" s="19"/>
      <c r="D2296" s="19"/>
      <c r="E2296" s="19">
        <v>0</v>
      </c>
      <c r="F2296" s="33">
        <v>0</v>
      </c>
    </row>
    <row r="2297" spans="1:6" x14ac:dyDescent="0.25">
      <c r="A2297" s="31" t="s">
        <v>2999</v>
      </c>
      <c r="B2297" s="32"/>
      <c r="C2297" s="19"/>
      <c r="D2297" s="19">
        <v>47</v>
      </c>
      <c r="E2297" s="19"/>
      <c r="F2297" s="33">
        <v>47</v>
      </c>
    </row>
    <row r="2298" spans="1:6" x14ac:dyDescent="0.25">
      <c r="A2298" s="31" t="s">
        <v>3000</v>
      </c>
      <c r="B2298" s="32"/>
      <c r="C2298" s="19"/>
      <c r="D2298" s="19"/>
      <c r="E2298" s="19">
        <v>0</v>
      </c>
      <c r="F2298" s="33">
        <v>0</v>
      </c>
    </row>
    <row r="2299" spans="1:6" x14ac:dyDescent="0.25">
      <c r="A2299" s="31" t="s">
        <v>3001</v>
      </c>
      <c r="B2299" s="32"/>
      <c r="C2299" s="19">
        <v>7</v>
      </c>
      <c r="D2299" s="19">
        <v>106</v>
      </c>
      <c r="E2299" s="19"/>
      <c r="F2299" s="33">
        <v>113</v>
      </c>
    </row>
    <row r="2300" spans="1:6" x14ac:dyDescent="0.25">
      <c r="A2300" s="31" t="s">
        <v>3002</v>
      </c>
      <c r="B2300" s="32"/>
      <c r="C2300" s="19"/>
      <c r="D2300" s="19"/>
      <c r="E2300" s="19">
        <v>0</v>
      </c>
      <c r="F2300" s="33">
        <v>0</v>
      </c>
    </row>
    <row r="2301" spans="1:6" x14ac:dyDescent="0.25">
      <c r="A2301" s="31" t="s">
        <v>3003</v>
      </c>
      <c r="B2301" s="32"/>
      <c r="C2301" s="19">
        <v>11</v>
      </c>
      <c r="D2301" s="19">
        <v>117</v>
      </c>
      <c r="E2301" s="19"/>
      <c r="F2301" s="33">
        <v>128</v>
      </c>
    </row>
    <row r="2302" spans="1:6" x14ac:dyDescent="0.25">
      <c r="A2302" s="31" t="s">
        <v>3004</v>
      </c>
      <c r="B2302" s="32"/>
      <c r="C2302" s="19"/>
      <c r="D2302" s="19"/>
      <c r="E2302" s="19">
        <v>0</v>
      </c>
      <c r="F2302" s="33">
        <v>0</v>
      </c>
    </row>
    <row r="2303" spans="1:6" x14ac:dyDescent="0.25">
      <c r="A2303" s="31" t="s">
        <v>3005</v>
      </c>
      <c r="B2303" s="32"/>
      <c r="C2303" s="19">
        <v>12</v>
      </c>
      <c r="D2303" s="19">
        <v>118</v>
      </c>
      <c r="E2303" s="19"/>
      <c r="F2303" s="33">
        <v>130</v>
      </c>
    </row>
    <row r="2304" spans="1:6" x14ac:dyDescent="0.25">
      <c r="A2304" s="31" t="s">
        <v>3006</v>
      </c>
      <c r="B2304" s="32"/>
      <c r="C2304" s="19"/>
      <c r="D2304" s="19"/>
      <c r="E2304" s="19">
        <v>0</v>
      </c>
      <c r="F2304" s="33">
        <v>0</v>
      </c>
    </row>
    <row r="2305" spans="1:6" x14ac:dyDescent="0.25">
      <c r="A2305" s="31" t="s">
        <v>3007</v>
      </c>
      <c r="B2305" s="32"/>
      <c r="C2305" s="19"/>
      <c r="D2305" s="19">
        <v>86</v>
      </c>
      <c r="E2305" s="19"/>
      <c r="F2305" s="33">
        <v>86</v>
      </c>
    </row>
    <row r="2306" spans="1:6" x14ac:dyDescent="0.25">
      <c r="A2306" s="31" t="s">
        <v>3008</v>
      </c>
      <c r="B2306" s="32"/>
      <c r="C2306" s="19"/>
      <c r="D2306" s="19">
        <v>18</v>
      </c>
      <c r="E2306" s="19"/>
      <c r="F2306" s="33">
        <v>18</v>
      </c>
    </row>
    <row r="2307" spans="1:6" x14ac:dyDescent="0.25">
      <c r="A2307" s="31" t="s">
        <v>3009</v>
      </c>
      <c r="B2307" s="32"/>
      <c r="C2307" s="19">
        <v>10</v>
      </c>
      <c r="D2307" s="19">
        <v>101</v>
      </c>
      <c r="E2307" s="19"/>
      <c r="F2307" s="33">
        <v>111</v>
      </c>
    </row>
    <row r="2308" spans="1:6" x14ac:dyDescent="0.25">
      <c r="A2308" s="31" t="s">
        <v>3010</v>
      </c>
      <c r="B2308" s="32"/>
      <c r="C2308" s="19">
        <v>4</v>
      </c>
      <c r="D2308" s="19">
        <v>24</v>
      </c>
      <c r="E2308" s="19"/>
      <c r="F2308" s="33">
        <v>28</v>
      </c>
    </row>
    <row r="2309" spans="1:6" x14ac:dyDescent="0.25">
      <c r="A2309" s="31" t="s">
        <v>3011</v>
      </c>
      <c r="B2309" s="32"/>
      <c r="C2309" s="19"/>
      <c r="D2309" s="19">
        <v>84</v>
      </c>
      <c r="E2309" s="19"/>
      <c r="F2309" s="33">
        <v>84</v>
      </c>
    </row>
    <row r="2310" spans="1:6" x14ac:dyDescent="0.25">
      <c r="A2310" s="31" t="s">
        <v>3012</v>
      </c>
      <c r="B2310" s="32"/>
      <c r="C2310" s="19"/>
      <c r="D2310" s="19"/>
      <c r="E2310" s="19">
        <v>0</v>
      </c>
      <c r="F2310" s="33">
        <v>0</v>
      </c>
    </row>
    <row r="2311" spans="1:6" x14ac:dyDescent="0.25">
      <c r="A2311" s="31" t="s">
        <v>3013</v>
      </c>
      <c r="B2311" s="32"/>
      <c r="C2311" s="19"/>
      <c r="D2311" s="19">
        <v>89</v>
      </c>
      <c r="E2311" s="19"/>
      <c r="F2311" s="33">
        <v>89</v>
      </c>
    </row>
    <row r="2312" spans="1:6" x14ac:dyDescent="0.25">
      <c r="A2312" s="31" t="s">
        <v>3014</v>
      </c>
      <c r="B2312" s="32"/>
      <c r="C2312" s="19"/>
      <c r="D2312" s="19"/>
      <c r="E2312" s="19">
        <v>0</v>
      </c>
      <c r="F2312" s="33">
        <v>0</v>
      </c>
    </row>
    <row r="2313" spans="1:6" x14ac:dyDescent="0.25">
      <c r="A2313" s="31" t="s">
        <v>3015</v>
      </c>
      <c r="B2313" s="32"/>
      <c r="C2313" s="19"/>
      <c r="D2313" s="19">
        <v>79</v>
      </c>
      <c r="E2313" s="19"/>
      <c r="F2313" s="33">
        <v>79</v>
      </c>
    </row>
    <row r="2314" spans="1:6" x14ac:dyDescent="0.25">
      <c r="A2314" s="31" t="s">
        <v>3016</v>
      </c>
      <c r="B2314" s="32"/>
      <c r="C2314" s="19"/>
      <c r="D2314" s="19">
        <v>16</v>
      </c>
      <c r="E2314" s="19"/>
      <c r="F2314" s="33">
        <v>16</v>
      </c>
    </row>
    <row r="2315" spans="1:6" x14ac:dyDescent="0.25">
      <c r="A2315" s="31" t="s">
        <v>3017</v>
      </c>
      <c r="B2315" s="32"/>
      <c r="C2315" s="19"/>
      <c r="D2315" s="19">
        <v>102</v>
      </c>
      <c r="E2315" s="19"/>
      <c r="F2315" s="33">
        <v>102</v>
      </c>
    </row>
    <row r="2316" spans="1:6" x14ac:dyDescent="0.25">
      <c r="A2316" s="31" t="s">
        <v>3018</v>
      </c>
      <c r="B2316" s="32"/>
      <c r="C2316" s="19"/>
      <c r="D2316" s="19"/>
      <c r="E2316" s="19">
        <v>0</v>
      </c>
      <c r="F2316" s="33">
        <v>0</v>
      </c>
    </row>
    <row r="2317" spans="1:6" x14ac:dyDescent="0.25">
      <c r="A2317" s="31" t="s">
        <v>3019</v>
      </c>
      <c r="B2317" s="32"/>
      <c r="C2317" s="19">
        <v>6</v>
      </c>
      <c r="D2317" s="19">
        <v>86</v>
      </c>
      <c r="E2317" s="19"/>
      <c r="F2317" s="33">
        <v>92</v>
      </c>
    </row>
    <row r="2318" spans="1:6" x14ac:dyDescent="0.25">
      <c r="A2318" s="31" t="s">
        <v>3020</v>
      </c>
      <c r="B2318" s="32"/>
      <c r="C2318" s="19"/>
      <c r="D2318" s="19">
        <v>16</v>
      </c>
      <c r="E2318" s="19"/>
      <c r="F2318" s="33">
        <v>16</v>
      </c>
    </row>
    <row r="2319" spans="1:6" x14ac:dyDescent="0.25">
      <c r="A2319" s="31" t="s">
        <v>3021</v>
      </c>
      <c r="B2319" s="32"/>
      <c r="C2319" s="19"/>
      <c r="D2319" s="19">
        <v>98</v>
      </c>
      <c r="E2319" s="19"/>
      <c r="F2319" s="33">
        <v>98</v>
      </c>
    </row>
    <row r="2320" spans="1:6" x14ac:dyDescent="0.25">
      <c r="A2320" s="31" t="s">
        <v>3022</v>
      </c>
      <c r="B2320" s="32"/>
      <c r="C2320" s="19"/>
      <c r="D2320" s="19">
        <v>24</v>
      </c>
      <c r="E2320" s="19"/>
      <c r="F2320" s="33">
        <v>24</v>
      </c>
    </row>
    <row r="2321" spans="1:6" x14ac:dyDescent="0.25">
      <c r="A2321" s="31" t="s">
        <v>3023</v>
      </c>
      <c r="B2321" s="32"/>
      <c r="C2321" s="19">
        <v>6</v>
      </c>
      <c r="D2321" s="19">
        <v>70</v>
      </c>
      <c r="E2321" s="19"/>
      <c r="F2321" s="33">
        <v>76</v>
      </c>
    </row>
    <row r="2322" spans="1:6" x14ac:dyDescent="0.25">
      <c r="A2322" s="31" t="s">
        <v>3024</v>
      </c>
      <c r="B2322" s="32"/>
      <c r="C2322" s="19"/>
      <c r="D2322" s="19"/>
      <c r="E2322" s="19">
        <v>0</v>
      </c>
      <c r="F2322" s="33">
        <v>0</v>
      </c>
    </row>
    <row r="2323" spans="1:6" x14ac:dyDescent="0.25">
      <c r="A2323" s="31" t="s">
        <v>3025</v>
      </c>
      <c r="B2323" s="32"/>
      <c r="C2323" s="19">
        <v>10</v>
      </c>
      <c r="D2323" s="19">
        <v>108</v>
      </c>
      <c r="E2323" s="19"/>
      <c r="F2323" s="33">
        <v>118</v>
      </c>
    </row>
    <row r="2324" spans="1:6" x14ac:dyDescent="0.25">
      <c r="A2324" s="31" t="s">
        <v>3026</v>
      </c>
      <c r="B2324" s="32"/>
      <c r="C2324" s="19"/>
      <c r="D2324" s="19"/>
      <c r="E2324" s="19">
        <v>0</v>
      </c>
      <c r="F2324" s="33">
        <v>0</v>
      </c>
    </row>
    <row r="2325" spans="1:6" x14ac:dyDescent="0.25">
      <c r="A2325" s="31" t="s">
        <v>3027</v>
      </c>
      <c r="B2325" s="32"/>
      <c r="C2325" s="19"/>
      <c r="D2325" s="19">
        <v>83</v>
      </c>
      <c r="E2325" s="19"/>
      <c r="F2325" s="33">
        <v>83</v>
      </c>
    </row>
    <row r="2326" spans="1:6" x14ac:dyDescent="0.25">
      <c r="A2326" s="31" t="s">
        <v>3028</v>
      </c>
      <c r="B2326" s="32"/>
      <c r="C2326" s="19"/>
      <c r="D2326" s="19"/>
      <c r="E2326" s="19">
        <v>0</v>
      </c>
      <c r="F2326" s="33">
        <v>0</v>
      </c>
    </row>
    <row r="2327" spans="1:6" x14ac:dyDescent="0.25">
      <c r="A2327" s="31" t="s">
        <v>3029</v>
      </c>
      <c r="B2327" s="32"/>
      <c r="C2327" s="19">
        <v>10</v>
      </c>
      <c r="D2327" s="19">
        <v>132</v>
      </c>
      <c r="E2327" s="19"/>
      <c r="F2327" s="33">
        <v>142</v>
      </c>
    </row>
    <row r="2328" spans="1:6" x14ac:dyDescent="0.25">
      <c r="A2328" s="31" t="s">
        <v>3030</v>
      </c>
      <c r="B2328" s="32"/>
      <c r="C2328" s="19"/>
      <c r="D2328" s="19">
        <v>48</v>
      </c>
      <c r="E2328" s="19"/>
      <c r="F2328" s="33">
        <v>48</v>
      </c>
    </row>
    <row r="2329" spans="1:6" x14ac:dyDescent="0.25">
      <c r="A2329" s="31" t="s">
        <v>3031</v>
      </c>
      <c r="B2329" s="32"/>
      <c r="C2329" s="19">
        <v>7</v>
      </c>
      <c r="D2329" s="19">
        <v>93</v>
      </c>
      <c r="E2329" s="19"/>
      <c r="F2329" s="33">
        <v>100</v>
      </c>
    </row>
    <row r="2330" spans="1:6" x14ac:dyDescent="0.25">
      <c r="A2330" s="31" t="s">
        <v>3032</v>
      </c>
      <c r="B2330" s="32"/>
      <c r="C2330" s="19"/>
      <c r="D2330" s="19"/>
      <c r="E2330" s="19">
        <v>0</v>
      </c>
      <c r="F2330" s="33">
        <v>0</v>
      </c>
    </row>
    <row r="2331" spans="1:6" x14ac:dyDescent="0.25">
      <c r="A2331" s="31" t="s">
        <v>3033</v>
      </c>
      <c r="B2331" s="32"/>
      <c r="C2331" s="19">
        <v>8</v>
      </c>
      <c r="D2331" s="19">
        <v>109</v>
      </c>
      <c r="E2331" s="19"/>
      <c r="F2331" s="33">
        <v>117</v>
      </c>
    </row>
    <row r="2332" spans="1:6" x14ac:dyDescent="0.25">
      <c r="A2332" s="31" t="s">
        <v>3034</v>
      </c>
      <c r="B2332" s="32"/>
      <c r="C2332" s="19"/>
      <c r="D2332" s="19"/>
      <c r="E2332" s="19">
        <v>0</v>
      </c>
      <c r="F2332" s="33">
        <v>0</v>
      </c>
    </row>
    <row r="2333" spans="1:6" x14ac:dyDescent="0.25">
      <c r="A2333" s="31" t="s">
        <v>3035</v>
      </c>
      <c r="B2333" s="32"/>
      <c r="C2333" s="19"/>
      <c r="D2333" s="19">
        <v>112</v>
      </c>
      <c r="E2333" s="19"/>
      <c r="F2333" s="33">
        <v>112</v>
      </c>
    </row>
    <row r="2334" spans="1:6" x14ac:dyDescent="0.25">
      <c r="A2334" s="31" t="s">
        <v>3036</v>
      </c>
      <c r="B2334" s="32"/>
      <c r="C2334" s="19">
        <v>3</v>
      </c>
      <c r="D2334" s="19"/>
      <c r="E2334" s="19"/>
      <c r="F2334" s="33">
        <v>3</v>
      </c>
    </row>
    <row r="2335" spans="1:6" x14ac:dyDescent="0.25">
      <c r="A2335" s="31" t="s">
        <v>3037</v>
      </c>
      <c r="B2335" s="32"/>
      <c r="C2335" s="19"/>
      <c r="D2335" s="19">
        <v>108</v>
      </c>
      <c r="E2335" s="19"/>
      <c r="F2335" s="33">
        <v>108</v>
      </c>
    </row>
    <row r="2336" spans="1:6" x14ac:dyDescent="0.25">
      <c r="A2336" s="31" t="s">
        <v>3038</v>
      </c>
      <c r="B2336" s="32"/>
      <c r="C2336" s="19"/>
      <c r="D2336" s="19"/>
      <c r="E2336" s="19">
        <v>0</v>
      </c>
      <c r="F2336" s="33">
        <v>0</v>
      </c>
    </row>
    <row r="2337" spans="1:6" x14ac:dyDescent="0.25">
      <c r="A2337" s="31" t="s">
        <v>3039</v>
      </c>
      <c r="B2337" s="32"/>
      <c r="C2337" s="19"/>
      <c r="D2337" s="19">
        <v>72</v>
      </c>
      <c r="E2337" s="19"/>
      <c r="F2337" s="33">
        <v>72</v>
      </c>
    </row>
    <row r="2338" spans="1:6" x14ac:dyDescent="0.25">
      <c r="A2338" s="31" t="s">
        <v>3040</v>
      </c>
      <c r="B2338" s="32"/>
      <c r="C2338" s="19">
        <v>1</v>
      </c>
      <c r="D2338" s="19">
        <v>36</v>
      </c>
      <c r="E2338" s="19"/>
      <c r="F2338" s="33">
        <v>37</v>
      </c>
    </row>
    <row r="2339" spans="1:6" x14ac:dyDescent="0.25">
      <c r="A2339" s="31" t="s">
        <v>3041</v>
      </c>
      <c r="B2339" s="32"/>
      <c r="C2339" s="19"/>
      <c r="D2339" s="19">
        <v>108</v>
      </c>
      <c r="E2339" s="19"/>
      <c r="F2339" s="33">
        <v>108</v>
      </c>
    </row>
    <row r="2340" spans="1:6" x14ac:dyDescent="0.25">
      <c r="A2340" s="31" t="s">
        <v>3042</v>
      </c>
      <c r="B2340" s="32"/>
      <c r="C2340" s="19">
        <v>1</v>
      </c>
      <c r="D2340" s="19">
        <v>68</v>
      </c>
      <c r="E2340" s="19"/>
      <c r="F2340" s="33">
        <v>69</v>
      </c>
    </row>
    <row r="2341" spans="1:6" x14ac:dyDescent="0.25">
      <c r="A2341" s="31" t="s">
        <v>3043</v>
      </c>
      <c r="B2341" s="32"/>
      <c r="C2341" s="19"/>
      <c r="D2341" s="19">
        <v>90</v>
      </c>
      <c r="E2341" s="19"/>
      <c r="F2341" s="33">
        <v>90</v>
      </c>
    </row>
    <row r="2342" spans="1:6" x14ac:dyDescent="0.25">
      <c r="A2342" s="31" t="s">
        <v>3044</v>
      </c>
      <c r="B2342" s="32"/>
      <c r="C2342" s="19"/>
      <c r="D2342" s="19">
        <v>20</v>
      </c>
      <c r="E2342" s="19"/>
      <c r="F2342" s="33">
        <v>20</v>
      </c>
    </row>
    <row r="2343" spans="1:6" x14ac:dyDescent="0.25">
      <c r="A2343" s="31" t="s">
        <v>3045</v>
      </c>
      <c r="B2343" s="32"/>
      <c r="C2343" s="19"/>
      <c r="D2343" s="19">
        <v>114</v>
      </c>
      <c r="E2343" s="19"/>
      <c r="F2343" s="33">
        <v>114</v>
      </c>
    </row>
    <row r="2344" spans="1:6" x14ac:dyDescent="0.25">
      <c r="A2344" s="31" t="s">
        <v>3046</v>
      </c>
      <c r="B2344" s="32"/>
      <c r="C2344" s="19">
        <v>2</v>
      </c>
      <c r="D2344" s="19">
        <v>4</v>
      </c>
      <c r="E2344" s="19"/>
      <c r="F2344" s="33">
        <v>6</v>
      </c>
    </row>
    <row r="2345" spans="1:6" x14ac:dyDescent="0.25">
      <c r="A2345" s="31" t="s">
        <v>3047</v>
      </c>
      <c r="B2345" s="32"/>
      <c r="C2345" s="19">
        <v>11</v>
      </c>
      <c r="D2345" s="19">
        <v>109</v>
      </c>
      <c r="E2345" s="19"/>
      <c r="F2345" s="33">
        <v>120</v>
      </c>
    </row>
    <row r="2346" spans="1:6" x14ac:dyDescent="0.25">
      <c r="A2346" s="31" t="s">
        <v>3048</v>
      </c>
      <c r="B2346" s="32"/>
      <c r="C2346" s="19">
        <v>1</v>
      </c>
      <c r="D2346" s="19">
        <v>24</v>
      </c>
      <c r="E2346" s="19"/>
      <c r="F2346" s="33">
        <v>25</v>
      </c>
    </row>
    <row r="2347" spans="1:6" x14ac:dyDescent="0.25">
      <c r="A2347" s="31" t="s">
        <v>3049</v>
      </c>
      <c r="B2347" s="32"/>
      <c r="C2347" s="19"/>
      <c r="D2347" s="19">
        <v>126</v>
      </c>
      <c r="E2347" s="19"/>
      <c r="F2347" s="33">
        <v>126</v>
      </c>
    </row>
    <row r="2348" spans="1:6" x14ac:dyDescent="0.25">
      <c r="A2348" s="31" t="s">
        <v>3050</v>
      </c>
      <c r="B2348" s="32"/>
      <c r="C2348" s="19"/>
      <c r="D2348" s="19"/>
      <c r="E2348" s="19">
        <v>0</v>
      </c>
      <c r="F2348" s="33">
        <v>0</v>
      </c>
    </row>
    <row r="2349" spans="1:6" x14ac:dyDescent="0.25">
      <c r="A2349" s="31" t="s">
        <v>3051</v>
      </c>
      <c r="B2349" s="32"/>
      <c r="C2349" s="19">
        <v>11</v>
      </c>
      <c r="D2349" s="19">
        <v>108</v>
      </c>
      <c r="E2349" s="19"/>
      <c r="F2349" s="33">
        <v>119</v>
      </c>
    </row>
    <row r="2350" spans="1:6" x14ac:dyDescent="0.25">
      <c r="A2350" s="31" t="s">
        <v>3052</v>
      </c>
      <c r="B2350" s="32"/>
      <c r="C2350" s="19"/>
      <c r="D2350" s="19"/>
      <c r="E2350" s="19">
        <v>0</v>
      </c>
      <c r="F2350" s="33">
        <v>0</v>
      </c>
    </row>
    <row r="2351" spans="1:6" x14ac:dyDescent="0.25">
      <c r="A2351" s="31" t="s">
        <v>3053</v>
      </c>
      <c r="B2351" s="32"/>
      <c r="C2351" s="19"/>
      <c r="D2351" s="19">
        <v>81</v>
      </c>
      <c r="E2351" s="19"/>
      <c r="F2351" s="33">
        <v>81</v>
      </c>
    </row>
    <row r="2352" spans="1:6" x14ac:dyDescent="0.25">
      <c r="A2352" s="31" t="s">
        <v>3054</v>
      </c>
      <c r="B2352" s="32"/>
      <c r="C2352" s="19"/>
      <c r="D2352" s="19"/>
      <c r="E2352" s="19">
        <v>0</v>
      </c>
      <c r="F2352" s="33">
        <v>0</v>
      </c>
    </row>
    <row r="2353" spans="1:6" x14ac:dyDescent="0.25">
      <c r="A2353" s="31" t="s">
        <v>3055</v>
      </c>
      <c r="B2353" s="32"/>
      <c r="C2353" s="19"/>
      <c r="D2353" s="19">
        <v>100</v>
      </c>
      <c r="E2353" s="19"/>
      <c r="F2353" s="33">
        <v>100</v>
      </c>
    </row>
    <row r="2354" spans="1:6" x14ac:dyDescent="0.25">
      <c r="A2354" s="31" t="s">
        <v>3056</v>
      </c>
      <c r="B2354" s="32"/>
      <c r="C2354" s="19"/>
      <c r="D2354" s="19"/>
      <c r="E2354" s="19">
        <v>0</v>
      </c>
      <c r="F2354" s="33">
        <v>0</v>
      </c>
    </row>
    <row r="2355" spans="1:6" x14ac:dyDescent="0.25">
      <c r="A2355" s="31" t="s">
        <v>3057</v>
      </c>
      <c r="B2355" s="32"/>
      <c r="C2355" s="19"/>
      <c r="D2355" s="19">
        <v>34</v>
      </c>
      <c r="E2355" s="19"/>
      <c r="F2355" s="33">
        <v>34</v>
      </c>
    </row>
    <row r="2356" spans="1:6" x14ac:dyDescent="0.25">
      <c r="A2356" s="31" t="s">
        <v>3058</v>
      </c>
      <c r="B2356" s="32"/>
      <c r="C2356" s="19"/>
      <c r="D2356" s="19">
        <v>12</v>
      </c>
      <c r="E2356" s="19"/>
      <c r="F2356" s="33">
        <v>12</v>
      </c>
    </row>
    <row r="2357" spans="1:6" x14ac:dyDescent="0.25">
      <c r="A2357" s="31" t="s">
        <v>3059</v>
      </c>
      <c r="B2357" s="32"/>
      <c r="C2357" s="19">
        <v>11</v>
      </c>
      <c r="D2357" s="19">
        <v>81</v>
      </c>
      <c r="E2357" s="19"/>
      <c r="F2357" s="33">
        <v>92</v>
      </c>
    </row>
    <row r="2358" spans="1:6" x14ac:dyDescent="0.25">
      <c r="A2358" s="31" t="s">
        <v>3060</v>
      </c>
      <c r="B2358" s="32"/>
      <c r="C2358" s="19"/>
      <c r="D2358" s="19">
        <v>18</v>
      </c>
      <c r="E2358" s="19"/>
      <c r="F2358" s="33">
        <v>18</v>
      </c>
    </row>
    <row r="2359" spans="1:6" x14ac:dyDescent="0.25">
      <c r="A2359" s="31" t="s">
        <v>3061</v>
      </c>
      <c r="B2359" s="32"/>
      <c r="C2359" s="19">
        <v>15</v>
      </c>
      <c r="D2359" s="19">
        <v>157</v>
      </c>
      <c r="E2359" s="19"/>
      <c r="F2359" s="33">
        <v>172</v>
      </c>
    </row>
    <row r="2360" spans="1:6" x14ac:dyDescent="0.25">
      <c r="A2360" s="31" t="s">
        <v>3062</v>
      </c>
      <c r="B2360" s="32"/>
      <c r="C2360" s="19"/>
      <c r="D2360" s="19">
        <v>32</v>
      </c>
      <c r="E2360" s="19"/>
      <c r="F2360" s="33">
        <v>32</v>
      </c>
    </row>
    <row r="2361" spans="1:6" x14ac:dyDescent="0.25">
      <c r="A2361" s="31" t="s">
        <v>3063</v>
      </c>
      <c r="B2361" s="32"/>
      <c r="C2361" s="19">
        <v>8</v>
      </c>
      <c r="D2361" s="19">
        <v>70</v>
      </c>
      <c r="E2361" s="19"/>
      <c r="F2361" s="33">
        <v>78</v>
      </c>
    </row>
    <row r="2362" spans="1:6" x14ac:dyDescent="0.25">
      <c r="A2362" s="31" t="s">
        <v>3064</v>
      </c>
      <c r="B2362" s="32"/>
      <c r="C2362" s="19"/>
      <c r="D2362" s="19"/>
      <c r="E2362" s="19">
        <v>0</v>
      </c>
      <c r="F2362" s="33">
        <v>0</v>
      </c>
    </row>
    <row r="2363" spans="1:6" x14ac:dyDescent="0.25">
      <c r="A2363" s="31" t="s">
        <v>3065</v>
      </c>
      <c r="B2363" s="32"/>
      <c r="C2363" s="19">
        <v>5</v>
      </c>
      <c r="D2363" s="19">
        <v>107</v>
      </c>
      <c r="E2363" s="19"/>
      <c r="F2363" s="33">
        <v>112</v>
      </c>
    </row>
    <row r="2364" spans="1:6" x14ac:dyDescent="0.25">
      <c r="A2364" s="31" t="s">
        <v>3066</v>
      </c>
      <c r="B2364" s="32"/>
      <c r="C2364" s="19"/>
      <c r="D2364" s="19">
        <v>24</v>
      </c>
      <c r="E2364" s="19"/>
      <c r="F2364" s="33">
        <v>24</v>
      </c>
    </row>
    <row r="2365" spans="1:6" x14ac:dyDescent="0.25">
      <c r="A2365" s="31" t="s">
        <v>3647</v>
      </c>
      <c r="B2365" s="32"/>
      <c r="C2365" s="19"/>
      <c r="D2365" s="19">
        <v>77</v>
      </c>
      <c r="E2365" s="19"/>
      <c r="F2365" s="33">
        <v>77</v>
      </c>
    </row>
    <row r="2366" spans="1:6" x14ac:dyDescent="0.25">
      <c r="A2366" s="31" t="s">
        <v>3648</v>
      </c>
      <c r="B2366" s="32"/>
      <c r="C2366" s="19"/>
      <c r="D2366" s="19">
        <v>28</v>
      </c>
      <c r="E2366" s="19"/>
      <c r="F2366" s="33">
        <v>28</v>
      </c>
    </row>
    <row r="2367" spans="1:6" x14ac:dyDescent="0.25">
      <c r="A2367" s="31" t="s">
        <v>3649</v>
      </c>
      <c r="B2367" s="32"/>
      <c r="C2367" s="19"/>
      <c r="D2367" s="19">
        <v>8</v>
      </c>
      <c r="E2367" s="19"/>
      <c r="F2367" s="33">
        <v>8</v>
      </c>
    </row>
    <row r="2368" spans="1:6" x14ac:dyDescent="0.25">
      <c r="A2368" s="31" t="s">
        <v>3650</v>
      </c>
      <c r="B2368" s="32"/>
      <c r="C2368" s="19"/>
      <c r="D2368" s="19"/>
      <c r="E2368" s="19">
        <v>0</v>
      </c>
      <c r="F2368" s="33">
        <v>0</v>
      </c>
    </row>
    <row r="2369" spans="1:6" x14ac:dyDescent="0.25">
      <c r="A2369" s="31" t="s">
        <v>3651</v>
      </c>
      <c r="B2369" s="32"/>
      <c r="C2369" s="19"/>
      <c r="D2369" s="19">
        <v>92</v>
      </c>
      <c r="E2369" s="19"/>
      <c r="F2369" s="33">
        <v>92</v>
      </c>
    </row>
    <row r="2370" spans="1:6" x14ac:dyDescent="0.25">
      <c r="A2370" s="31" t="s">
        <v>3652</v>
      </c>
      <c r="B2370" s="32"/>
      <c r="C2370" s="19"/>
      <c r="D2370" s="19">
        <v>8</v>
      </c>
      <c r="E2370" s="19"/>
      <c r="F2370" s="33">
        <v>8</v>
      </c>
    </row>
    <row r="2371" spans="1:6" x14ac:dyDescent="0.25">
      <c r="A2371" s="31" t="s">
        <v>3653</v>
      </c>
      <c r="B2371" s="32"/>
      <c r="C2371" s="19">
        <v>8</v>
      </c>
      <c r="D2371" s="19">
        <v>99</v>
      </c>
      <c r="E2371" s="19"/>
      <c r="F2371" s="33">
        <v>107</v>
      </c>
    </row>
    <row r="2372" spans="1:6" x14ac:dyDescent="0.25">
      <c r="A2372" s="31" t="s">
        <v>3654</v>
      </c>
      <c r="B2372" s="32"/>
      <c r="C2372" s="19"/>
      <c r="D2372" s="19"/>
      <c r="E2372" s="19">
        <v>0</v>
      </c>
      <c r="F2372" s="33">
        <v>0</v>
      </c>
    </row>
    <row r="2373" spans="1:6" x14ac:dyDescent="0.25">
      <c r="A2373" s="31" t="s">
        <v>3655</v>
      </c>
      <c r="B2373" s="32"/>
      <c r="C2373" s="19"/>
      <c r="D2373" s="19"/>
      <c r="E2373" s="19">
        <v>0</v>
      </c>
      <c r="F2373" s="33">
        <v>0</v>
      </c>
    </row>
    <row r="2374" spans="1:6" x14ac:dyDescent="0.25">
      <c r="A2374" s="31" t="s">
        <v>3656</v>
      </c>
      <c r="B2374" s="32"/>
      <c r="C2374" s="19"/>
      <c r="D2374" s="19"/>
      <c r="E2374" s="19">
        <v>0</v>
      </c>
      <c r="F2374" s="33">
        <v>0</v>
      </c>
    </row>
    <row r="2375" spans="1:6" x14ac:dyDescent="0.25">
      <c r="A2375" s="31" t="s">
        <v>3657</v>
      </c>
      <c r="B2375" s="32"/>
      <c r="C2375" s="19">
        <v>8</v>
      </c>
      <c r="D2375" s="19">
        <v>61</v>
      </c>
      <c r="E2375" s="19"/>
      <c r="F2375" s="33">
        <v>69</v>
      </c>
    </row>
    <row r="2376" spans="1:6" x14ac:dyDescent="0.25">
      <c r="A2376" s="31" t="s">
        <v>3658</v>
      </c>
      <c r="B2376" s="32"/>
      <c r="C2376" s="19"/>
      <c r="D2376" s="19"/>
      <c r="E2376" s="19">
        <v>0</v>
      </c>
      <c r="F2376" s="33">
        <v>0</v>
      </c>
    </row>
    <row r="2377" spans="1:6" x14ac:dyDescent="0.25">
      <c r="A2377" s="31" t="s">
        <v>3659</v>
      </c>
      <c r="B2377" s="32"/>
      <c r="C2377" s="19"/>
      <c r="D2377" s="19">
        <v>96</v>
      </c>
      <c r="E2377" s="19"/>
      <c r="F2377" s="33">
        <v>96</v>
      </c>
    </row>
    <row r="2378" spans="1:6" x14ac:dyDescent="0.25">
      <c r="A2378" s="31" t="s">
        <v>3660</v>
      </c>
      <c r="B2378" s="32"/>
      <c r="C2378" s="19"/>
      <c r="D2378" s="19">
        <v>8</v>
      </c>
      <c r="E2378" s="19"/>
      <c r="F2378" s="33">
        <v>8</v>
      </c>
    </row>
    <row r="2379" spans="1:6" x14ac:dyDescent="0.25">
      <c r="A2379" s="31" t="s">
        <v>3661</v>
      </c>
      <c r="B2379" s="32"/>
      <c r="C2379" s="19"/>
      <c r="D2379" s="19"/>
      <c r="E2379" s="19">
        <v>0</v>
      </c>
      <c r="F2379" s="33">
        <v>0</v>
      </c>
    </row>
    <row r="2380" spans="1:6" x14ac:dyDescent="0.25">
      <c r="A2380" s="31" t="s">
        <v>3662</v>
      </c>
      <c r="B2380" s="32"/>
      <c r="C2380" s="19"/>
      <c r="D2380" s="19"/>
      <c r="E2380" s="19">
        <v>0</v>
      </c>
      <c r="F2380" s="33">
        <v>0</v>
      </c>
    </row>
    <row r="2381" spans="1:6" x14ac:dyDescent="0.25">
      <c r="A2381" s="31" t="s">
        <v>3663</v>
      </c>
      <c r="B2381" s="32"/>
      <c r="C2381" s="19"/>
      <c r="D2381" s="19"/>
      <c r="E2381" s="19">
        <v>0</v>
      </c>
      <c r="F2381" s="33">
        <v>0</v>
      </c>
    </row>
    <row r="2382" spans="1:6" x14ac:dyDescent="0.25">
      <c r="A2382" s="31" t="s">
        <v>3664</v>
      </c>
      <c r="B2382" s="32"/>
      <c r="C2382" s="19"/>
      <c r="D2382" s="19"/>
      <c r="E2382" s="19">
        <v>0</v>
      </c>
      <c r="F2382" s="33">
        <v>0</v>
      </c>
    </row>
    <row r="2383" spans="1:6" x14ac:dyDescent="0.25">
      <c r="A2383" s="31" t="s">
        <v>3665</v>
      </c>
      <c r="B2383" s="32"/>
      <c r="C2383" s="19"/>
      <c r="D2383" s="19">
        <v>114</v>
      </c>
      <c r="E2383" s="19"/>
      <c r="F2383" s="33">
        <v>114</v>
      </c>
    </row>
    <row r="2384" spans="1:6" x14ac:dyDescent="0.25">
      <c r="A2384" s="31" t="s">
        <v>3666</v>
      </c>
      <c r="B2384" s="32"/>
      <c r="C2384" s="19"/>
      <c r="D2384" s="19">
        <v>8</v>
      </c>
      <c r="E2384" s="19"/>
      <c r="F2384" s="33">
        <v>8</v>
      </c>
    </row>
    <row r="2385" spans="1:6" x14ac:dyDescent="0.25">
      <c r="A2385" s="31" t="s">
        <v>3667</v>
      </c>
      <c r="B2385" s="32"/>
      <c r="C2385" s="19"/>
      <c r="D2385" s="19">
        <v>108</v>
      </c>
      <c r="E2385" s="19"/>
      <c r="F2385" s="33">
        <v>108</v>
      </c>
    </row>
    <row r="2386" spans="1:6" x14ac:dyDescent="0.25">
      <c r="A2386" s="31" t="s">
        <v>3668</v>
      </c>
      <c r="B2386" s="32"/>
      <c r="C2386" s="19">
        <v>1</v>
      </c>
      <c r="D2386" s="19">
        <v>8</v>
      </c>
      <c r="E2386" s="19"/>
      <c r="F2386" s="33">
        <v>9</v>
      </c>
    </row>
    <row r="2387" spans="1:6" x14ac:dyDescent="0.25">
      <c r="A2387" s="31" t="s">
        <v>3669</v>
      </c>
      <c r="B2387" s="32"/>
      <c r="C2387" s="19"/>
      <c r="D2387" s="19">
        <v>108</v>
      </c>
      <c r="E2387" s="19"/>
      <c r="F2387" s="33">
        <v>108</v>
      </c>
    </row>
    <row r="2388" spans="1:6" x14ac:dyDescent="0.25">
      <c r="A2388" s="31" t="s">
        <v>3670</v>
      </c>
      <c r="B2388" s="32"/>
      <c r="C2388" s="19"/>
      <c r="D2388" s="19"/>
      <c r="E2388" s="19">
        <v>0</v>
      </c>
      <c r="F2388" s="33">
        <v>0</v>
      </c>
    </row>
    <row r="2389" spans="1:6" x14ac:dyDescent="0.25">
      <c r="A2389" s="31" t="s">
        <v>3671</v>
      </c>
      <c r="B2389" s="32"/>
      <c r="C2389" s="19"/>
      <c r="D2389" s="19"/>
      <c r="E2389" s="19">
        <v>0</v>
      </c>
      <c r="F2389" s="33">
        <v>0</v>
      </c>
    </row>
    <row r="2390" spans="1:6" x14ac:dyDescent="0.25">
      <c r="A2390" s="31" t="s">
        <v>3672</v>
      </c>
      <c r="B2390" s="32"/>
      <c r="C2390" s="19">
        <v>1</v>
      </c>
      <c r="D2390" s="19"/>
      <c r="E2390" s="19"/>
      <c r="F2390" s="33">
        <v>1</v>
      </c>
    </row>
    <row r="2391" spans="1:6" x14ac:dyDescent="0.25">
      <c r="A2391" s="31" t="s">
        <v>3673</v>
      </c>
      <c r="B2391" s="32"/>
      <c r="C2391" s="19"/>
      <c r="D2391" s="19"/>
      <c r="E2391" s="19">
        <v>0</v>
      </c>
      <c r="F2391" s="33">
        <v>0</v>
      </c>
    </row>
    <row r="2392" spans="1:6" x14ac:dyDescent="0.25">
      <c r="A2392" s="31" t="s">
        <v>3674</v>
      </c>
      <c r="B2392" s="32"/>
      <c r="C2392" s="19">
        <v>2</v>
      </c>
      <c r="D2392" s="19"/>
      <c r="E2392" s="19"/>
      <c r="F2392" s="33">
        <v>2</v>
      </c>
    </row>
    <row r="2393" spans="1:6" x14ac:dyDescent="0.25">
      <c r="A2393" s="31" t="s">
        <v>3675</v>
      </c>
      <c r="B2393" s="32"/>
      <c r="C2393" s="19">
        <v>11</v>
      </c>
      <c r="D2393" s="19"/>
      <c r="E2393" s="19"/>
      <c r="F2393" s="33">
        <v>11</v>
      </c>
    </row>
    <row r="2394" spans="1:6" x14ac:dyDescent="0.25">
      <c r="A2394" s="31" t="s">
        <v>3676</v>
      </c>
      <c r="B2394" s="32"/>
      <c r="C2394" s="19"/>
      <c r="D2394" s="19"/>
      <c r="E2394" s="19">
        <v>0</v>
      </c>
      <c r="F2394" s="33">
        <v>0</v>
      </c>
    </row>
    <row r="2395" spans="1:6" x14ac:dyDescent="0.25">
      <c r="A2395" s="31" t="s">
        <v>3677</v>
      </c>
      <c r="B2395" s="32"/>
      <c r="C2395" s="19">
        <v>11</v>
      </c>
      <c r="D2395" s="19">
        <v>124</v>
      </c>
      <c r="E2395" s="19"/>
      <c r="F2395" s="33">
        <v>135</v>
      </c>
    </row>
    <row r="2396" spans="1:6" x14ac:dyDescent="0.25">
      <c r="A2396" s="31" t="s">
        <v>3678</v>
      </c>
      <c r="B2396" s="32"/>
      <c r="C2396" s="19"/>
      <c r="D2396" s="19"/>
      <c r="E2396" s="19">
        <v>0</v>
      </c>
      <c r="F2396" s="33">
        <v>0</v>
      </c>
    </row>
    <row r="2397" spans="1:6" x14ac:dyDescent="0.25">
      <c r="A2397" s="31" t="s">
        <v>3679</v>
      </c>
      <c r="B2397" s="32"/>
      <c r="C2397" s="19"/>
      <c r="D2397" s="19">
        <v>113</v>
      </c>
      <c r="E2397" s="19"/>
      <c r="F2397" s="33">
        <v>113</v>
      </c>
    </row>
    <row r="2398" spans="1:6" x14ac:dyDescent="0.25">
      <c r="A2398" s="31" t="s">
        <v>3680</v>
      </c>
      <c r="B2398" s="32"/>
      <c r="C2398" s="19"/>
      <c r="D2398" s="19">
        <v>6</v>
      </c>
      <c r="E2398" s="19"/>
      <c r="F2398" s="33">
        <v>6</v>
      </c>
    </row>
    <row r="2399" spans="1:6" x14ac:dyDescent="0.25">
      <c r="A2399" s="31" t="s">
        <v>3681</v>
      </c>
      <c r="B2399" s="32"/>
      <c r="C2399" s="19">
        <v>10</v>
      </c>
      <c r="D2399" s="19">
        <v>122</v>
      </c>
      <c r="E2399" s="19"/>
      <c r="F2399" s="33">
        <v>132</v>
      </c>
    </row>
    <row r="2400" spans="1:6" x14ac:dyDescent="0.25">
      <c r="A2400" s="31" t="s">
        <v>3682</v>
      </c>
      <c r="B2400" s="32"/>
      <c r="C2400" s="19"/>
      <c r="D2400" s="19">
        <v>8</v>
      </c>
      <c r="E2400" s="19"/>
      <c r="F2400" s="33">
        <v>8</v>
      </c>
    </row>
    <row r="2401" spans="1:6" x14ac:dyDescent="0.25">
      <c r="A2401" s="31" t="s">
        <v>3683</v>
      </c>
      <c r="B2401" s="32"/>
      <c r="C2401" s="19"/>
      <c r="D2401" s="19">
        <v>115</v>
      </c>
      <c r="E2401" s="19"/>
      <c r="F2401" s="33">
        <v>115</v>
      </c>
    </row>
    <row r="2402" spans="1:6" x14ac:dyDescent="0.25">
      <c r="A2402" s="31" t="s">
        <v>3684</v>
      </c>
      <c r="B2402" s="32"/>
      <c r="C2402" s="19"/>
      <c r="D2402" s="19"/>
      <c r="E2402" s="19">
        <v>0</v>
      </c>
      <c r="F2402" s="33">
        <v>0</v>
      </c>
    </row>
    <row r="2403" spans="1:6" x14ac:dyDescent="0.25">
      <c r="A2403" s="31" t="s">
        <v>3685</v>
      </c>
      <c r="B2403" s="32"/>
      <c r="C2403" s="19"/>
      <c r="D2403" s="19">
        <v>100</v>
      </c>
      <c r="E2403" s="19"/>
      <c r="F2403" s="33">
        <v>100</v>
      </c>
    </row>
    <row r="2404" spans="1:6" x14ac:dyDescent="0.25">
      <c r="A2404" s="31" t="s">
        <v>3686</v>
      </c>
      <c r="B2404" s="32"/>
      <c r="C2404" s="19"/>
      <c r="D2404" s="19"/>
      <c r="E2404" s="19">
        <v>0</v>
      </c>
      <c r="F2404" s="33">
        <v>0</v>
      </c>
    </row>
    <row r="2405" spans="1:6" x14ac:dyDescent="0.25">
      <c r="A2405" s="31" t="s">
        <v>3687</v>
      </c>
      <c r="B2405" s="32"/>
      <c r="C2405" s="19"/>
      <c r="D2405" s="19">
        <v>127</v>
      </c>
      <c r="E2405" s="19"/>
      <c r="F2405" s="33">
        <v>127</v>
      </c>
    </row>
    <row r="2406" spans="1:6" x14ac:dyDescent="0.25">
      <c r="A2406" s="31" t="s">
        <v>3688</v>
      </c>
      <c r="B2406" s="32"/>
      <c r="C2406" s="19"/>
      <c r="D2406" s="19"/>
      <c r="E2406" s="19">
        <v>0</v>
      </c>
      <c r="F2406" s="33">
        <v>0</v>
      </c>
    </row>
    <row r="2407" spans="1:6" x14ac:dyDescent="0.25">
      <c r="A2407" s="31" t="s">
        <v>3689</v>
      </c>
      <c r="B2407" s="32"/>
      <c r="C2407" s="19"/>
      <c r="D2407" s="19">
        <v>88</v>
      </c>
      <c r="E2407" s="19"/>
      <c r="F2407" s="33">
        <v>88</v>
      </c>
    </row>
    <row r="2408" spans="1:6" x14ac:dyDescent="0.25">
      <c r="A2408" s="31" t="s">
        <v>3690</v>
      </c>
      <c r="B2408" s="32"/>
      <c r="C2408" s="19"/>
      <c r="D2408" s="19"/>
      <c r="E2408" s="19">
        <v>0</v>
      </c>
      <c r="F2408" s="33">
        <v>0</v>
      </c>
    </row>
    <row r="2409" spans="1:6" x14ac:dyDescent="0.25">
      <c r="A2409" s="31" t="s">
        <v>3691</v>
      </c>
      <c r="B2409" s="32"/>
      <c r="C2409" s="19"/>
      <c r="D2409" s="19">
        <v>118</v>
      </c>
      <c r="E2409" s="19"/>
      <c r="F2409" s="33">
        <v>118</v>
      </c>
    </row>
    <row r="2410" spans="1:6" x14ac:dyDescent="0.25">
      <c r="A2410" s="31" t="s">
        <v>3692</v>
      </c>
      <c r="B2410" s="32"/>
      <c r="C2410" s="19"/>
      <c r="D2410" s="19"/>
      <c r="E2410" s="19">
        <v>0</v>
      </c>
      <c r="F2410" s="33">
        <v>0</v>
      </c>
    </row>
    <row r="2411" spans="1:6" x14ac:dyDescent="0.25">
      <c r="A2411" s="31" t="s">
        <v>3693</v>
      </c>
      <c r="B2411" s="32"/>
      <c r="C2411" s="19">
        <v>11</v>
      </c>
      <c r="D2411" s="19">
        <v>99</v>
      </c>
      <c r="E2411" s="19"/>
      <c r="F2411" s="33">
        <v>110</v>
      </c>
    </row>
    <row r="2412" spans="1:6" x14ac:dyDescent="0.25">
      <c r="A2412" s="31" t="s">
        <v>3694</v>
      </c>
      <c r="B2412" s="32"/>
      <c r="C2412" s="19"/>
      <c r="D2412" s="19"/>
      <c r="E2412" s="19">
        <v>0</v>
      </c>
      <c r="F2412" s="33">
        <v>0</v>
      </c>
    </row>
    <row r="2413" spans="1:6" x14ac:dyDescent="0.25">
      <c r="A2413" s="31" t="s">
        <v>3695</v>
      </c>
      <c r="B2413" s="32"/>
      <c r="C2413" s="19">
        <v>11</v>
      </c>
      <c r="D2413" s="19">
        <v>104</v>
      </c>
      <c r="E2413" s="19"/>
      <c r="F2413" s="33">
        <v>115</v>
      </c>
    </row>
    <row r="2414" spans="1:6" x14ac:dyDescent="0.25">
      <c r="A2414" s="31" t="s">
        <v>3696</v>
      </c>
      <c r="B2414" s="32"/>
      <c r="C2414" s="19"/>
      <c r="D2414" s="19">
        <v>20</v>
      </c>
      <c r="E2414" s="19"/>
      <c r="F2414" s="33">
        <v>20</v>
      </c>
    </row>
    <row r="2415" spans="1:6" x14ac:dyDescent="0.25">
      <c r="A2415" s="31" t="s">
        <v>3697</v>
      </c>
      <c r="B2415" s="32"/>
      <c r="C2415" s="19">
        <v>9</v>
      </c>
      <c r="D2415" s="19">
        <v>93</v>
      </c>
      <c r="E2415" s="19"/>
      <c r="F2415" s="33">
        <v>102</v>
      </c>
    </row>
    <row r="2416" spans="1:6" x14ac:dyDescent="0.25">
      <c r="A2416" s="31" t="s">
        <v>3698</v>
      </c>
      <c r="B2416" s="32"/>
      <c r="C2416" s="19"/>
      <c r="D2416" s="19"/>
      <c r="E2416" s="19">
        <v>0</v>
      </c>
      <c r="F2416" s="33">
        <v>0</v>
      </c>
    </row>
    <row r="2417" spans="1:6" x14ac:dyDescent="0.25">
      <c r="A2417" s="31" t="s">
        <v>3699</v>
      </c>
      <c r="B2417" s="32"/>
      <c r="C2417" s="19"/>
      <c r="D2417" s="19">
        <v>122</v>
      </c>
      <c r="E2417" s="19"/>
      <c r="F2417" s="33">
        <v>122</v>
      </c>
    </row>
    <row r="2418" spans="1:6" x14ac:dyDescent="0.25">
      <c r="A2418" s="31" t="s">
        <v>3700</v>
      </c>
      <c r="B2418" s="32"/>
      <c r="C2418" s="19"/>
      <c r="D2418" s="19"/>
      <c r="E2418" s="19">
        <v>0</v>
      </c>
      <c r="F2418" s="33">
        <v>0</v>
      </c>
    </row>
    <row r="2419" spans="1:6" x14ac:dyDescent="0.25">
      <c r="A2419" s="31" t="s">
        <v>3701</v>
      </c>
      <c r="B2419" s="32"/>
      <c r="C2419" s="19"/>
      <c r="D2419" s="19">
        <v>112</v>
      </c>
      <c r="E2419" s="19"/>
      <c r="F2419" s="33">
        <v>112</v>
      </c>
    </row>
    <row r="2420" spans="1:6" x14ac:dyDescent="0.25">
      <c r="A2420" s="31" t="s">
        <v>3702</v>
      </c>
      <c r="B2420" s="32"/>
      <c r="C2420" s="19"/>
      <c r="D2420" s="19"/>
      <c r="E2420" s="19">
        <v>0</v>
      </c>
      <c r="F2420" s="33">
        <v>0</v>
      </c>
    </row>
    <row r="2421" spans="1:6" x14ac:dyDescent="0.25">
      <c r="A2421" s="31" t="s">
        <v>3703</v>
      </c>
      <c r="B2421" s="32"/>
      <c r="C2421" s="19"/>
      <c r="D2421" s="19">
        <v>123</v>
      </c>
      <c r="E2421" s="19"/>
      <c r="F2421" s="33">
        <v>123</v>
      </c>
    </row>
    <row r="2422" spans="1:6" x14ac:dyDescent="0.25">
      <c r="A2422" s="31" t="s">
        <v>3704</v>
      </c>
      <c r="B2422" s="32"/>
      <c r="C2422" s="19"/>
      <c r="D2422" s="19">
        <v>16</v>
      </c>
      <c r="E2422" s="19"/>
      <c r="F2422" s="33">
        <v>16</v>
      </c>
    </row>
    <row r="2423" spans="1:6" x14ac:dyDescent="0.25">
      <c r="A2423" s="31" t="s">
        <v>3705</v>
      </c>
      <c r="B2423" s="32"/>
      <c r="C2423" s="19"/>
      <c r="D2423" s="19">
        <v>52</v>
      </c>
      <c r="E2423" s="19"/>
      <c r="F2423" s="33">
        <v>52</v>
      </c>
    </row>
    <row r="2424" spans="1:6" x14ac:dyDescent="0.25">
      <c r="A2424" s="31" t="s">
        <v>3706</v>
      </c>
      <c r="B2424" s="32"/>
      <c r="C2424" s="19"/>
      <c r="D2424" s="19"/>
      <c r="E2424" s="19">
        <v>0</v>
      </c>
      <c r="F2424" s="33">
        <v>0</v>
      </c>
    </row>
    <row r="2425" spans="1:6" x14ac:dyDescent="0.25">
      <c r="A2425" s="31" t="s">
        <v>3707</v>
      </c>
      <c r="B2425" s="32"/>
      <c r="C2425" s="19"/>
      <c r="D2425" s="19">
        <v>138</v>
      </c>
      <c r="E2425" s="19"/>
      <c r="F2425" s="33">
        <v>138</v>
      </c>
    </row>
    <row r="2426" spans="1:6" x14ac:dyDescent="0.25">
      <c r="A2426" s="31" t="s">
        <v>3708</v>
      </c>
      <c r="B2426" s="32"/>
      <c r="C2426" s="19"/>
      <c r="D2426" s="19"/>
      <c r="E2426" s="19">
        <v>0</v>
      </c>
      <c r="F2426" s="33">
        <v>0</v>
      </c>
    </row>
    <row r="2427" spans="1:6" x14ac:dyDescent="0.25">
      <c r="A2427" s="31" t="s">
        <v>3709</v>
      </c>
      <c r="B2427" s="32"/>
      <c r="C2427" s="19"/>
      <c r="D2427" s="19">
        <v>125</v>
      </c>
      <c r="E2427" s="19"/>
      <c r="F2427" s="33">
        <v>125</v>
      </c>
    </row>
    <row r="2428" spans="1:6" x14ac:dyDescent="0.25">
      <c r="A2428" s="31" t="s">
        <v>3710</v>
      </c>
      <c r="B2428" s="32"/>
      <c r="C2428" s="19"/>
      <c r="D2428" s="19">
        <v>32</v>
      </c>
      <c r="E2428" s="19"/>
      <c r="F2428" s="33">
        <v>32</v>
      </c>
    </row>
    <row r="2429" spans="1:6" x14ac:dyDescent="0.25">
      <c r="A2429" s="31" t="s">
        <v>3711</v>
      </c>
      <c r="B2429" s="32"/>
      <c r="C2429" s="19">
        <v>12</v>
      </c>
      <c r="D2429" s="19">
        <v>112</v>
      </c>
      <c r="E2429" s="19"/>
      <c r="F2429" s="33">
        <v>124</v>
      </c>
    </row>
    <row r="2430" spans="1:6" x14ac:dyDescent="0.25">
      <c r="A2430" s="31" t="s">
        <v>3712</v>
      </c>
      <c r="B2430" s="32"/>
      <c r="C2430" s="19"/>
      <c r="D2430" s="19"/>
      <c r="E2430" s="19">
        <v>0</v>
      </c>
      <c r="F2430" s="33">
        <v>0</v>
      </c>
    </row>
    <row r="2431" spans="1:6" x14ac:dyDescent="0.25">
      <c r="A2431" s="31" t="s">
        <v>3713</v>
      </c>
      <c r="B2431" s="32"/>
      <c r="C2431" s="19"/>
      <c r="D2431" s="19">
        <v>111</v>
      </c>
      <c r="E2431" s="19"/>
      <c r="F2431" s="33">
        <v>111</v>
      </c>
    </row>
    <row r="2432" spans="1:6" x14ac:dyDescent="0.25">
      <c r="A2432" s="31" t="s">
        <v>3714</v>
      </c>
      <c r="B2432" s="32"/>
      <c r="C2432" s="19"/>
      <c r="D2432" s="19"/>
      <c r="E2432" s="19">
        <v>0</v>
      </c>
      <c r="F2432" s="33">
        <v>0</v>
      </c>
    </row>
    <row r="2433" spans="1:6" x14ac:dyDescent="0.25">
      <c r="A2433" s="31" t="s">
        <v>3715</v>
      </c>
      <c r="B2433" s="32"/>
      <c r="C2433" s="19"/>
      <c r="D2433" s="19"/>
      <c r="E2433" s="19">
        <v>0</v>
      </c>
      <c r="F2433" s="33">
        <v>0</v>
      </c>
    </row>
    <row r="2434" spans="1:6" x14ac:dyDescent="0.25">
      <c r="A2434" s="31" t="s">
        <v>3716</v>
      </c>
      <c r="B2434" s="32"/>
      <c r="C2434" s="19"/>
      <c r="D2434" s="19"/>
      <c r="E2434" s="19">
        <v>0</v>
      </c>
      <c r="F2434" s="33">
        <v>0</v>
      </c>
    </row>
    <row r="2435" spans="1:6" x14ac:dyDescent="0.25">
      <c r="A2435" s="31" t="s">
        <v>3717</v>
      </c>
      <c r="B2435" s="32"/>
      <c r="C2435" s="19"/>
      <c r="D2435" s="19"/>
      <c r="E2435" s="19">
        <v>0</v>
      </c>
      <c r="F2435" s="33">
        <v>0</v>
      </c>
    </row>
    <row r="2436" spans="1:6" x14ac:dyDescent="0.25">
      <c r="A2436" s="31" t="s">
        <v>3718</v>
      </c>
      <c r="B2436" s="32"/>
      <c r="C2436" s="19"/>
      <c r="D2436" s="19"/>
      <c r="E2436" s="19">
        <v>0</v>
      </c>
      <c r="F2436" s="33">
        <v>0</v>
      </c>
    </row>
    <row r="2437" spans="1:6" x14ac:dyDescent="0.25">
      <c r="A2437" s="31" t="s">
        <v>3719</v>
      </c>
      <c r="B2437" s="32"/>
      <c r="C2437" s="19"/>
      <c r="D2437" s="19"/>
      <c r="E2437" s="19">
        <v>0</v>
      </c>
      <c r="F2437" s="33">
        <v>0</v>
      </c>
    </row>
    <row r="2438" spans="1:6" x14ac:dyDescent="0.25">
      <c r="A2438" s="31" t="s">
        <v>3720</v>
      </c>
      <c r="B2438" s="32"/>
      <c r="C2438" s="19"/>
      <c r="D2438" s="19"/>
      <c r="E2438" s="19">
        <v>0</v>
      </c>
      <c r="F2438" s="33">
        <v>0</v>
      </c>
    </row>
    <row r="2439" spans="1:6" x14ac:dyDescent="0.25">
      <c r="A2439" s="31" t="s">
        <v>3721</v>
      </c>
      <c r="B2439" s="32"/>
      <c r="C2439" s="19"/>
      <c r="D2439" s="19"/>
      <c r="E2439" s="19">
        <v>0</v>
      </c>
      <c r="F2439" s="33">
        <v>0</v>
      </c>
    </row>
    <row r="2440" spans="1:6" x14ac:dyDescent="0.25">
      <c r="A2440" s="31" t="s">
        <v>3722</v>
      </c>
      <c r="B2440" s="32"/>
      <c r="C2440" s="19"/>
      <c r="D2440" s="19"/>
      <c r="E2440" s="19">
        <v>0</v>
      </c>
      <c r="F2440" s="33">
        <v>0</v>
      </c>
    </row>
    <row r="2441" spans="1:6" x14ac:dyDescent="0.25">
      <c r="A2441" s="31" t="s">
        <v>3723</v>
      </c>
      <c r="B2441" s="32"/>
      <c r="C2441" s="19"/>
      <c r="D2441" s="19"/>
      <c r="E2441" s="19">
        <v>0</v>
      </c>
      <c r="F2441" s="33">
        <v>0</v>
      </c>
    </row>
    <row r="2442" spans="1:6" x14ac:dyDescent="0.25">
      <c r="A2442" s="31" t="s">
        <v>3724</v>
      </c>
      <c r="B2442" s="32"/>
      <c r="C2442" s="19"/>
      <c r="D2442" s="19"/>
      <c r="E2442" s="19">
        <v>0</v>
      </c>
      <c r="F2442" s="33">
        <v>0</v>
      </c>
    </row>
    <row r="2443" spans="1:6" x14ac:dyDescent="0.25">
      <c r="A2443" s="31" t="s">
        <v>3935</v>
      </c>
      <c r="B2443" s="32"/>
      <c r="C2443" s="19">
        <v>7</v>
      </c>
      <c r="D2443" s="19"/>
      <c r="E2443" s="19"/>
      <c r="F2443" s="33">
        <v>7</v>
      </c>
    </row>
    <row r="2444" spans="1:6" x14ac:dyDescent="0.25">
      <c r="A2444" s="31" t="s">
        <v>1874</v>
      </c>
      <c r="B2444" s="32"/>
      <c r="C2444" s="19"/>
      <c r="D2444" s="19">
        <v>126</v>
      </c>
      <c r="E2444" s="19"/>
      <c r="F2444" s="33">
        <v>126</v>
      </c>
    </row>
    <row r="2445" spans="1:6" x14ac:dyDescent="0.25">
      <c r="A2445" s="34" t="s">
        <v>3936</v>
      </c>
      <c r="B2445" s="35">
        <v>801</v>
      </c>
      <c r="C2445" s="36">
        <v>1183</v>
      </c>
      <c r="D2445" s="36">
        <v>27049</v>
      </c>
      <c r="E2445" s="36">
        <v>0</v>
      </c>
      <c r="F2445" s="37">
        <v>29033</v>
      </c>
    </row>
  </sheetData>
  <phoneticPr fontId="2"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K13"/>
  <sheetViews>
    <sheetView workbookViewId="0">
      <selection activeCell="H15" sqref="H15"/>
    </sheetView>
  </sheetViews>
  <sheetFormatPr defaultRowHeight="15" x14ac:dyDescent="0.25"/>
  <cols>
    <col min="1" max="1" width="15" customWidth="1"/>
    <col min="2" max="2" width="16.28515625" customWidth="1"/>
    <col min="3" max="3" width="7.85546875" customWidth="1"/>
    <col min="4" max="4" width="8.42578125" customWidth="1"/>
    <col min="5" max="6" width="11.28515625" customWidth="1"/>
    <col min="7" max="7" width="13.140625" customWidth="1"/>
    <col min="8" max="8" width="16.28515625" customWidth="1"/>
    <col min="9" max="9" width="3" customWidth="1"/>
    <col min="10" max="10" width="4" customWidth="1"/>
    <col min="11" max="11" width="11.28515625" customWidth="1"/>
    <col min="12" max="69" width="16.28515625" bestFit="1" customWidth="1"/>
    <col min="70" max="70" width="11.28515625" bestFit="1" customWidth="1"/>
  </cols>
  <sheetData>
    <row r="3" spans="1:11" x14ac:dyDescent="0.25">
      <c r="A3" s="20" t="s">
        <v>3934</v>
      </c>
      <c r="B3" s="20" t="s">
        <v>5141</v>
      </c>
      <c r="G3" s="20" t="s">
        <v>337</v>
      </c>
      <c r="H3" s="20" t="s">
        <v>5141</v>
      </c>
    </row>
    <row r="4" spans="1:11" x14ac:dyDescent="0.25">
      <c r="A4" s="20" t="s">
        <v>5103</v>
      </c>
      <c r="B4">
        <v>2</v>
      </c>
      <c r="C4">
        <v>5</v>
      </c>
      <c r="D4">
        <v>8</v>
      </c>
      <c r="E4" t="s">
        <v>3936</v>
      </c>
      <c r="G4" s="20" t="s">
        <v>5103</v>
      </c>
      <c r="H4">
        <v>2</v>
      </c>
      <c r="I4">
        <v>5</v>
      </c>
      <c r="J4">
        <v>8</v>
      </c>
      <c r="K4" t="s">
        <v>3936</v>
      </c>
    </row>
    <row r="5" spans="1:11" x14ac:dyDescent="0.25">
      <c r="A5" s="21" t="s">
        <v>5009</v>
      </c>
      <c r="B5" s="19">
        <v>746</v>
      </c>
      <c r="C5" s="19">
        <v>192</v>
      </c>
      <c r="D5" s="19">
        <v>2726</v>
      </c>
      <c r="E5" s="19">
        <v>3664</v>
      </c>
      <c r="G5" s="21" t="s">
        <v>5009</v>
      </c>
      <c r="H5" s="19">
        <v>51</v>
      </c>
      <c r="I5" s="19">
        <v>3</v>
      </c>
      <c r="J5" s="19">
        <v>6</v>
      </c>
      <c r="K5" s="19">
        <v>60</v>
      </c>
    </row>
    <row r="6" spans="1:11" x14ac:dyDescent="0.25">
      <c r="A6" s="21" t="s">
        <v>5012</v>
      </c>
      <c r="B6" s="19">
        <v>67</v>
      </c>
      <c r="C6" s="19">
        <v>987</v>
      </c>
      <c r="D6" s="19">
        <v>24311</v>
      </c>
      <c r="E6" s="19">
        <v>25365</v>
      </c>
      <c r="G6" s="21" t="s">
        <v>5012</v>
      </c>
      <c r="H6" s="19">
        <v>2</v>
      </c>
      <c r="I6" s="19">
        <v>12</v>
      </c>
      <c r="J6" s="19">
        <v>121</v>
      </c>
      <c r="K6" s="19">
        <v>135</v>
      </c>
    </row>
    <row r="7" spans="1:11" x14ac:dyDescent="0.25">
      <c r="A7" s="21" t="s">
        <v>3936</v>
      </c>
      <c r="B7" s="19">
        <v>813</v>
      </c>
      <c r="C7" s="19">
        <v>1179</v>
      </c>
      <c r="D7" s="19">
        <v>27037</v>
      </c>
      <c r="E7" s="19">
        <v>29029</v>
      </c>
      <c r="G7" s="21" t="s">
        <v>3936</v>
      </c>
      <c r="H7" s="19">
        <v>53</v>
      </c>
      <c r="I7" s="19">
        <v>15</v>
      </c>
      <c r="J7" s="19">
        <v>127</v>
      </c>
      <c r="K7" s="19">
        <v>195</v>
      </c>
    </row>
    <row r="9" spans="1:11" x14ac:dyDescent="0.25">
      <c r="A9" s="20" t="s">
        <v>3934</v>
      </c>
      <c r="B9" s="20" t="s">
        <v>5141</v>
      </c>
    </row>
    <row r="10" spans="1:11" x14ac:dyDescent="0.25">
      <c r="A10" s="20" t="s">
        <v>5103</v>
      </c>
      <c r="B10">
        <v>2</v>
      </c>
      <c r="C10">
        <v>5</v>
      </c>
      <c r="D10">
        <v>8</v>
      </c>
      <c r="E10" t="s">
        <v>3936</v>
      </c>
    </row>
    <row r="11" spans="1:11" x14ac:dyDescent="0.25">
      <c r="A11" s="21" t="s">
        <v>5009</v>
      </c>
      <c r="B11" s="39">
        <v>0.91758917589175892</v>
      </c>
      <c r="C11" s="39">
        <v>0.16284987277353691</v>
      </c>
      <c r="D11" s="39">
        <v>0.100824795650405</v>
      </c>
      <c r="E11" s="39">
        <v>0.12621860897722967</v>
      </c>
    </row>
    <row r="12" spans="1:11" x14ac:dyDescent="0.25">
      <c r="A12" s="21" t="s">
        <v>5012</v>
      </c>
      <c r="B12" s="39">
        <v>8.2410824108241076E-2</v>
      </c>
      <c r="C12" s="39">
        <v>0.83715012722646309</v>
      </c>
      <c r="D12" s="39">
        <v>0.89917520434959497</v>
      </c>
      <c r="E12" s="39">
        <v>0.8737813910227703</v>
      </c>
    </row>
    <row r="13" spans="1:11" x14ac:dyDescent="0.25">
      <c r="A13" s="21" t="s">
        <v>3936</v>
      </c>
      <c r="B13" s="39">
        <v>1</v>
      </c>
      <c r="C13" s="39">
        <v>1</v>
      </c>
      <c r="D13" s="39">
        <v>1</v>
      </c>
      <c r="E13" s="39">
        <v>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43"/>
  <sheetViews>
    <sheetView workbookViewId="0">
      <pane ySplit="5" topLeftCell="A6" activePane="bottomLeft" state="frozen"/>
      <selection pane="bottomLeft" activeCell="N1" sqref="N1"/>
    </sheetView>
  </sheetViews>
  <sheetFormatPr defaultRowHeight="15" x14ac:dyDescent="0.25"/>
  <cols>
    <col min="1" max="1" width="15" bestFit="1" customWidth="1"/>
    <col min="2" max="2" width="16.28515625" bestFit="1" customWidth="1"/>
    <col min="3" max="3" width="4" bestFit="1" customWidth="1"/>
    <col min="4" max="4" width="5" bestFit="1" customWidth="1"/>
    <col min="5" max="5" width="7.28515625" hidden="1" customWidth="1"/>
    <col min="6" max="6" width="9.140625" bestFit="1" customWidth="1"/>
    <col min="7" max="7" width="7.7109375" bestFit="1" customWidth="1"/>
    <col min="8" max="8" width="4" bestFit="1" customWidth="1"/>
    <col min="9" max="9" width="6" bestFit="1" customWidth="1"/>
    <col min="10" max="10" width="7.28515625" hidden="1" customWidth="1"/>
    <col min="11" max="11" width="10.7109375" bestFit="1" customWidth="1"/>
    <col min="12" max="12" width="11.28515625" bestFit="1" customWidth="1"/>
  </cols>
  <sheetData>
    <row r="3" spans="1:12" x14ac:dyDescent="0.25">
      <c r="A3" s="20" t="s">
        <v>3934</v>
      </c>
      <c r="B3" s="20" t="s">
        <v>5141</v>
      </c>
    </row>
    <row r="4" spans="1:12" x14ac:dyDescent="0.25">
      <c r="B4" t="s">
        <v>5009</v>
      </c>
      <c r="F4" t="s">
        <v>84</v>
      </c>
      <c r="G4" t="s">
        <v>5012</v>
      </c>
      <c r="K4" t="s">
        <v>85</v>
      </c>
      <c r="L4" t="s">
        <v>3936</v>
      </c>
    </row>
    <row r="5" spans="1:12" x14ac:dyDescent="0.25">
      <c r="A5" s="20" t="s">
        <v>5103</v>
      </c>
      <c r="B5">
        <v>2</v>
      </c>
      <c r="C5">
        <v>5</v>
      </c>
      <c r="D5">
        <v>8</v>
      </c>
      <c r="E5" t="s">
        <v>3935</v>
      </c>
      <c r="G5">
        <v>2</v>
      </c>
      <c r="H5">
        <v>5</v>
      </c>
      <c r="I5">
        <v>8</v>
      </c>
      <c r="J5" t="s">
        <v>3935</v>
      </c>
    </row>
    <row r="6" spans="1:12" x14ac:dyDescent="0.25">
      <c r="A6" s="21" t="s">
        <v>5104</v>
      </c>
      <c r="B6" s="19">
        <v>5</v>
      </c>
      <c r="C6" s="19"/>
      <c r="D6" s="19"/>
      <c r="E6" s="19"/>
      <c r="F6" s="19">
        <v>5</v>
      </c>
      <c r="G6" s="19"/>
      <c r="H6" s="19"/>
      <c r="I6" s="19"/>
      <c r="J6" s="19"/>
      <c r="K6" s="19"/>
      <c r="L6" s="19">
        <v>5</v>
      </c>
    </row>
    <row r="7" spans="1:12" x14ac:dyDescent="0.25">
      <c r="A7" s="21" t="s">
        <v>5105</v>
      </c>
      <c r="B7" s="19">
        <v>19</v>
      </c>
      <c r="C7" s="19"/>
      <c r="D7" s="19"/>
      <c r="E7" s="19"/>
      <c r="F7" s="19">
        <v>19</v>
      </c>
      <c r="G7" s="19"/>
      <c r="H7" s="19"/>
      <c r="I7" s="19"/>
      <c r="J7" s="19"/>
      <c r="K7" s="19"/>
      <c r="L7" s="19">
        <v>19</v>
      </c>
    </row>
    <row r="8" spans="1:12" x14ac:dyDescent="0.25">
      <c r="A8" s="21" t="s">
        <v>5106</v>
      </c>
      <c r="B8" s="19">
        <v>51</v>
      </c>
      <c r="C8" s="19"/>
      <c r="D8" s="19"/>
      <c r="E8" s="19"/>
      <c r="F8" s="19">
        <v>51</v>
      </c>
      <c r="G8" s="19"/>
      <c r="H8" s="19"/>
      <c r="I8" s="19"/>
      <c r="J8" s="19"/>
      <c r="K8" s="19"/>
      <c r="L8" s="19">
        <v>51</v>
      </c>
    </row>
    <row r="9" spans="1:12" x14ac:dyDescent="0.25">
      <c r="A9" s="21" t="s">
        <v>5107</v>
      </c>
      <c r="B9" s="19">
        <v>44</v>
      </c>
      <c r="C9" s="19"/>
      <c r="D9" s="19"/>
      <c r="E9" s="19"/>
      <c r="F9" s="19">
        <v>44</v>
      </c>
      <c r="G9" s="19"/>
      <c r="H9" s="19"/>
      <c r="I9" s="19"/>
      <c r="J9" s="19"/>
      <c r="K9" s="19"/>
      <c r="L9" s="19">
        <v>44</v>
      </c>
    </row>
    <row r="10" spans="1:12" x14ac:dyDescent="0.25">
      <c r="A10" s="21" t="s">
        <v>5108</v>
      </c>
      <c r="B10" s="19">
        <v>63</v>
      </c>
      <c r="C10" s="19"/>
      <c r="D10" s="19"/>
      <c r="E10" s="19"/>
      <c r="F10" s="19">
        <v>63</v>
      </c>
      <c r="G10" s="19"/>
      <c r="H10" s="19"/>
      <c r="I10" s="19"/>
      <c r="J10" s="19"/>
      <c r="K10" s="19"/>
      <c r="L10" s="19">
        <v>63</v>
      </c>
    </row>
    <row r="11" spans="1:12" x14ac:dyDescent="0.25">
      <c r="A11" s="21" t="s">
        <v>5109</v>
      </c>
      <c r="B11" s="19">
        <v>85</v>
      </c>
      <c r="C11" s="19"/>
      <c r="D11" s="19"/>
      <c r="E11" s="19"/>
      <c r="F11" s="19">
        <v>85</v>
      </c>
      <c r="G11" s="19"/>
      <c r="H11" s="19"/>
      <c r="I11" s="19"/>
      <c r="J11" s="19"/>
      <c r="K11" s="19"/>
      <c r="L11" s="19">
        <v>85</v>
      </c>
    </row>
    <row r="12" spans="1:12" x14ac:dyDescent="0.25">
      <c r="A12" s="21" t="s">
        <v>5110</v>
      </c>
      <c r="B12" s="19">
        <v>23</v>
      </c>
      <c r="C12" s="19"/>
      <c r="D12" s="19"/>
      <c r="E12" s="19"/>
      <c r="F12" s="19">
        <v>23</v>
      </c>
      <c r="G12" s="19">
        <v>4</v>
      </c>
      <c r="H12" s="19"/>
      <c r="I12" s="19"/>
      <c r="J12" s="19"/>
      <c r="K12" s="19">
        <v>4</v>
      </c>
      <c r="L12" s="19">
        <v>27</v>
      </c>
    </row>
    <row r="13" spans="1:12" x14ac:dyDescent="0.25">
      <c r="A13" s="21" t="s">
        <v>5111</v>
      </c>
      <c r="B13" s="19">
        <v>66</v>
      </c>
      <c r="C13" s="19"/>
      <c r="D13" s="19"/>
      <c r="E13" s="19"/>
      <c r="F13" s="19">
        <v>66</v>
      </c>
      <c r="G13" s="19"/>
      <c r="H13" s="19"/>
      <c r="I13" s="19">
        <v>26</v>
      </c>
      <c r="J13" s="19"/>
      <c r="K13" s="19">
        <v>26</v>
      </c>
      <c r="L13" s="19">
        <v>92</v>
      </c>
    </row>
    <row r="14" spans="1:12" x14ac:dyDescent="0.25">
      <c r="A14" s="21" t="s">
        <v>5112</v>
      </c>
      <c r="B14" s="19">
        <v>50</v>
      </c>
      <c r="C14" s="19"/>
      <c r="D14" s="19"/>
      <c r="E14" s="19">
        <v>0</v>
      </c>
      <c r="F14" s="19">
        <v>50</v>
      </c>
      <c r="G14" s="19"/>
      <c r="H14" s="19"/>
      <c r="I14" s="19">
        <v>47</v>
      </c>
      <c r="J14" s="19">
        <v>0</v>
      </c>
      <c r="K14" s="19">
        <v>47</v>
      </c>
      <c r="L14" s="19">
        <v>97</v>
      </c>
    </row>
    <row r="15" spans="1:12" x14ac:dyDescent="0.25">
      <c r="A15" s="21" t="s">
        <v>5113</v>
      </c>
      <c r="B15" s="19">
        <v>94</v>
      </c>
      <c r="C15" s="19"/>
      <c r="D15" s="19"/>
      <c r="E15" s="19">
        <v>0</v>
      </c>
      <c r="F15" s="19">
        <v>94</v>
      </c>
      <c r="G15" s="19"/>
      <c r="H15" s="19"/>
      <c r="I15" s="19">
        <v>55</v>
      </c>
      <c r="J15" s="19">
        <v>0</v>
      </c>
      <c r="K15" s="19">
        <v>55</v>
      </c>
      <c r="L15" s="19">
        <v>149</v>
      </c>
    </row>
    <row r="16" spans="1:12" x14ac:dyDescent="0.25">
      <c r="A16" s="21" t="s">
        <v>5114</v>
      </c>
      <c r="B16" s="19">
        <v>132</v>
      </c>
      <c r="C16" s="19"/>
      <c r="D16" s="19"/>
      <c r="E16" s="19">
        <v>0</v>
      </c>
      <c r="F16" s="19">
        <v>132</v>
      </c>
      <c r="G16" s="19"/>
      <c r="H16" s="19"/>
      <c r="I16" s="19">
        <v>86</v>
      </c>
      <c r="J16" s="19">
        <v>0</v>
      </c>
      <c r="K16" s="19">
        <v>86</v>
      </c>
      <c r="L16" s="19">
        <v>218</v>
      </c>
    </row>
    <row r="17" spans="1:12" x14ac:dyDescent="0.25">
      <c r="A17" s="21" t="s">
        <v>5115</v>
      </c>
      <c r="B17" s="19">
        <v>62</v>
      </c>
      <c r="C17" s="19"/>
      <c r="D17" s="19"/>
      <c r="E17" s="19">
        <v>0</v>
      </c>
      <c r="F17" s="19">
        <v>62</v>
      </c>
      <c r="G17" s="19">
        <v>27</v>
      </c>
      <c r="H17" s="19"/>
      <c r="I17" s="19">
        <v>45</v>
      </c>
      <c r="J17" s="19">
        <v>0</v>
      </c>
      <c r="K17" s="19">
        <v>72</v>
      </c>
      <c r="L17" s="19">
        <v>134</v>
      </c>
    </row>
    <row r="18" spans="1:12" x14ac:dyDescent="0.25">
      <c r="A18" s="21" t="s">
        <v>5116</v>
      </c>
      <c r="B18" s="19">
        <v>52</v>
      </c>
      <c r="C18" s="19"/>
      <c r="D18" s="19"/>
      <c r="E18" s="19">
        <v>0</v>
      </c>
      <c r="F18" s="19">
        <v>52</v>
      </c>
      <c r="G18" s="19">
        <v>36</v>
      </c>
      <c r="H18" s="19"/>
      <c r="I18" s="19">
        <v>78</v>
      </c>
      <c r="J18" s="19">
        <v>0</v>
      </c>
      <c r="K18" s="19">
        <v>114</v>
      </c>
      <c r="L18" s="19">
        <v>166</v>
      </c>
    </row>
    <row r="19" spans="1:12" x14ac:dyDescent="0.25">
      <c r="A19" s="21" t="s">
        <v>5117</v>
      </c>
      <c r="B19" s="19"/>
      <c r="C19" s="19"/>
      <c r="D19" s="19"/>
      <c r="E19" s="19">
        <v>0</v>
      </c>
      <c r="F19" s="19">
        <v>0</v>
      </c>
      <c r="G19" s="19"/>
      <c r="H19" s="19"/>
      <c r="I19" s="19">
        <v>164</v>
      </c>
      <c r="J19" s="19">
        <v>0</v>
      </c>
      <c r="K19" s="19">
        <v>164</v>
      </c>
      <c r="L19" s="19">
        <v>164</v>
      </c>
    </row>
    <row r="20" spans="1:12" x14ac:dyDescent="0.25">
      <c r="A20" s="21" t="s">
        <v>5118</v>
      </c>
      <c r="B20" s="19"/>
      <c r="C20" s="19"/>
      <c r="D20" s="19"/>
      <c r="E20" s="19">
        <v>0</v>
      </c>
      <c r="F20" s="19">
        <v>0</v>
      </c>
      <c r="G20" s="19"/>
      <c r="H20" s="19"/>
      <c r="I20" s="19">
        <v>190</v>
      </c>
      <c r="J20" s="19">
        <v>0</v>
      </c>
      <c r="K20" s="19">
        <v>190</v>
      </c>
      <c r="L20" s="19">
        <v>190</v>
      </c>
    </row>
    <row r="21" spans="1:12" x14ac:dyDescent="0.25">
      <c r="A21" s="21" t="s">
        <v>5119</v>
      </c>
      <c r="B21" s="19"/>
      <c r="C21" s="19"/>
      <c r="D21" s="19"/>
      <c r="E21" s="19">
        <v>0</v>
      </c>
      <c r="F21" s="19">
        <v>0</v>
      </c>
      <c r="G21" s="19"/>
      <c r="H21" s="19"/>
      <c r="I21" s="19">
        <v>220</v>
      </c>
      <c r="J21" s="19">
        <v>0</v>
      </c>
      <c r="K21" s="19">
        <v>220</v>
      </c>
      <c r="L21" s="19">
        <v>220</v>
      </c>
    </row>
    <row r="22" spans="1:12" x14ac:dyDescent="0.25">
      <c r="A22" s="21" t="s">
        <v>5120</v>
      </c>
      <c r="B22" s="19"/>
      <c r="C22" s="19"/>
      <c r="D22" s="19"/>
      <c r="E22" s="19">
        <v>0</v>
      </c>
      <c r="F22" s="19">
        <v>0</v>
      </c>
      <c r="G22" s="19"/>
      <c r="H22" s="19"/>
      <c r="I22" s="19">
        <v>213</v>
      </c>
      <c r="J22" s="19">
        <v>0</v>
      </c>
      <c r="K22" s="19">
        <v>213</v>
      </c>
      <c r="L22" s="19">
        <v>213</v>
      </c>
    </row>
    <row r="23" spans="1:12" x14ac:dyDescent="0.25">
      <c r="A23" s="21" t="s">
        <v>5121</v>
      </c>
      <c r="B23" s="19"/>
      <c r="C23" s="19"/>
      <c r="D23" s="19"/>
      <c r="E23" s="19">
        <v>0</v>
      </c>
      <c r="F23" s="19">
        <v>0</v>
      </c>
      <c r="G23" s="19"/>
      <c r="H23" s="19"/>
      <c r="I23" s="19">
        <v>287</v>
      </c>
      <c r="J23" s="19">
        <v>0</v>
      </c>
      <c r="K23" s="19">
        <v>287</v>
      </c>
      <c r="L23" s="19">
        <v>287</v>
      </c>
    </row>
    <row r="24" spans="1:12" x14ac:dyDescent="0.25">
      <c r="A24" s="21" t="s">
        <v>5122</v>
      </c>
      <c r="B24" s="19"/>
      <c r="C24" s="19"/>
      <c r="D24" s="19"/>
      <c r="E24" s="19">
        <v>0</v>
      </c>
      <c r="F24" s="19">
        <v>0</v>
      </c>
      <c r="G24" s="19"/>
      <c r="H24" s="19"/>
      <c r="I24" s="19">
        <v>383</v>
      </c>
      <c r="J24" s="19">
        <v>0</v>
      </c>
      <c r="K24" s="19">
        <v>383</v>
      </c>
      <c r="L24" s="19">
        <v>383</v>
      </c>
    </row>
    <row r="25" spans="1:12" x14ac:dyDescent="0.25">
      <c r="A25" s="21" t="s">
        <v>5123</v>
      </c>
      <c r="B25" s="19"/>
      <c r="C25" s="19"/>
      <c r="D25" s="19"/>
      <c r="E25" s="19">
        <v>0</v>
      </c>
      <c r="F25" s="19">
        <v>0</v>
      </c>
      <c r="G25" s="19"/>
      <c r="H25" s="19"/>
      <c r="I25" s="19">
        <v>351</v>
      </c>
      <c r="J25" s="19">
        <v>0</v>
      </c>
      <c r="K25" s="19">
        <v>351</v>
      </c>
      <c r="L25" s="19">
        <v>351</v>
      </c>
    </row>
    <row r="26" spans="1:12" x14ac:dyDescent="0.25">
      <c r="A26" s="21" t="s">
        <v>5124</v>
      </c>
      <c r="B26" s="19"/>
      <c r="C26" s="19"/>
      <c r="D26" s="19"/>
      <c r="E26" s="19">
        <v>0</v>
      </c>
      <c r="F26" s="19">
        <v>0</v>
      </c>
      <c r="G26" s="19"/>
      <c r="H26" s="19">
        <v>8</v>
      </c>
      <c r="I26" s="19">
        <v>516</v>
      </c>
      <c r="J26" s="19">
        <v>0</v>
      </c>
      <c r="K26" s="19">
        <v>524</v>
      </c>
      <c r="L26" s="19">
        <v>524</v>
      </c>
    </row>
    <row r="27" spans="1:12" x14ac:dyDescent="0.25">
      <c r="A27" s="21" t="s">
        <v>5125</v>
      </c>
      <c r="B27" s="19"/>
      <c r="C27" s="19"/>
      <c r="D27" s="19"/>
      <c r="E27" s="19">
        <v>0</v>
      </c>
      <c r="F27" s="19">
        <v>0</v>
      </c>
      <c r="G27" s="19"/>
      <c r="H27" s="19"/>
      <c r="I27" s="19">
        <v>507</v>
      </c>
      <c r="J27" s="19">
        <v>0</v>
      </c>
      <c r="K27" s="19">
        <v>507</v>
      </c>
      <c r="L27" s="19">
        <v>507</v>
      </c>
    </row>
    <row r="28" spans="1:12" x14ac:dyDescent="0.25">
      <c r="A28" s="21" t="s">
        <v>5126</v>
      </c>
      <c r="B28" s="19"/>
      <c r="C28" s="19"/>
      <c r="D28" s="19">
        <v>10</v>
      </c>
      <c r="E28" s="19">
        <v>0</v>
      </c>
      <c r="F28" s="19">
        <v>10</v>
      </c>
      <c r="G28" s="19"/>
      <c r="H28" s="19"/>
      <c r="I28" s="19">
        <v>954</v>
      </c>
      <c r="J28" s="19">
        <v>0</v>
      </c>
      <c r="K28" s="19">
        <v>954</v>
      </c>
      <c r="L28" s="19">
        <v>964</v>
      </c>
    </row>
    <row r="29" spans="1:12" x14ac:dyDescent="0.25">
      <c r="A29" s="21" t="s">
        <v>5127</v>
      </c>
      <c r="B29" s="19"/>
      <c r="C29" s="19"/>
      <c r="D29" s="19"/>
      <c r="E29" s="19">
        <v>0</v>
      </c>
      <c r="F29" s="19">
        <v>0</v>
      </c>
      <c r="G29" s="19"/>
      <c r="H29" s="19">
        <v>84</v>
      </c>
      <c r="I29" s="19">
        <v>953</v>
      </c>
      <c r="J29" s="19">
        <v>0</v>
      </c>
      <c r="K29" s="19">
        <v>1037</v>
      </c>
      <c r="L29" s="19">
        <v>1037</v>
      </c>
    </row>
    <row r="30" spans="1:12" x14ac:dyDescent="0.25">
      <c r="A30" s="21" t="s">
        <v>5128</v>
      </c>
      <c r="B30" s="19"/>
      <c r="C30" s="19"/>
      <c r="D30" s="19">
        <v>12</v>
      </c>
      <c r="E30" s="19">
        <v>0</v>
      </c>
      <c r="F30" s="19">
        <v>12</v>
      </c>
      <c r="G30" s="19"/>
      <c r="H30" s="19">
        <v>121</v>
      </c>
      <c r="I30" s="19">
        <v>1236</v>
      </c>
      <c r="J30" s="19">
        <v>0</v>
      </c>
      <c r="K30" s="19">
        <v>1357</v>
      </c>
      <c r="L30" s="19">
        <v>1369</v>
      </c>
    </row>
    <row r="31" spans="1:12" x14ac:dyDescent="0.25">
      <c r="A31" s="21" t="s">
        <v>5129</v>
      </c>
      <c r="B31" s="19"/>
      <c r="C31" s="19">
        <v>14</v>
      </c>
      <c r="D31" s="19">
        <v>129</v>
      </c>
      <c r="E31" s="19">
        <v>0</v>
      </c>
      <c r="F31" s="19">
        <v>143</v>
      </c>
      <c r="G31" s="19"/>
      <c r="H31" s="19">
        <v>85</v>
      </c>
      <c r="I31" s="19">
        <v>1259</v>
      </c>
      <c r="J31" s="19">
        <v>0</v>
      </c>
      <c r="K31" s="19">
        <v>1344</v>
      </c>
      <c r="L31" s="19">
        <v>1487</v>
      </c>
    </row>
    <row r="32" spans="1:12" x14ac:dyDescent="0.25">
      <c r="A32" s="21" t="s">
        <v>5130</v>
      </c>
      <c r="B32" s="19"/>
      <c r="C32" s="19">
        <v>32</v>
      </c>
      <c r="D32" s="19">
        <v>359</v>
      </c>
      <c r="E32" s="19">
        <v>0</v>
      </c>
      <c r="F32" s="19">
        <v>391</v>
      </c>
      <c r="G32" s="19"/>
      <c r="H32" s="19">
        <v>72</v>
      </c>
      <c r="I32" s="19">
        <v>1055</v>
      </c>
      <c r="J32" s="19">
        <v>0</v>
      </c>
      <c r="K32" s="19">
        <v>1127</v>
      </c>
      <c r="L32" s="19">
        <v>1518</v>
      </c>
    </row>
    <row r="33" spans="1:12" x14ac:dyDescent="0.25">
      <c r="A33" s="21" t="s">
        <v>5131</v>
      </c>
      <c r="B33" s="19"/>
      <c r="C33" s="19">
        <v>68</v>
      </c>
      <c r="D33" s="19">
        <v>462</v>
      </c>
      <c r="E33" s="19">
        <v>0</v>
      </c>
      <c r="F33" s="19">
        <v>530</v>
      </c>
      <c r="G33" s="19"/>
      <c r="H33" s="19">
        <v>40</v>
      </c>
      <c r="I33" s="19">
        <v>1012</v>
      </c>
      <c r="J33" s="19">
        <v>0</v>
      </c>
      <c r="K33" s="19">
        <v>1052</v>
      </c>
      <c r="L33" s="19">
        <v>1582</v>
      </c>
    </row>
    <row r="34" spans="1:12" x14ac:dyDescent="0.25">
      <c r="A34" s="21" t="s">
        <v>5132</v>
      </c>
      <c r="B34" s="19"/>
      <c r="C34" s="19">
        <v>17</v>
      </c>
      <c r="D34" s="19">
        <v>607</v>
      </c>
      <c r="E34" s="19">
        <v>0</v>
      </c>
      <c r="F34" s="19">
        <v>624</v>
      </c>
      <c r="G34" s="19"/>
      <c r="H34" s="19">
        <v>88</v>
      </c>
      <c r="I34" s="19">
        <v>1120</v>
      </c>
      <c r="J34" s="19">
        <v>0</v>
      </c>
      <c r="K34" s="19">
        <v>1208</v>
      </c>
      <c r="L34" s="19">
        <v>1832</v>
      </c>
    </row>
    <row r="35" spans="1:12" x14ac:dyDescent="0.25">
      <c r="A35" s="21" t="s">
        <v>5133</v>
      </c>
      <c r="B35" s="19"/>
      <c r="C35" s="19">
        <v>27</v>
      </c>
      <c r="D35" s="19">
        <v>212</v>
      </c>
      <c r="E35" s="19">
        <v>0</v>
      </c>
      <c r="F35" s="19">
        <v>239</v>
      </c>
      <c r="G35" s="19"/>
      <c r="H35" s="19">
        <v>30</v>
      </c>
      <c r="I35" s="19">
        <v>1567</v>
      </c>
      <c r="J35" s="19">
        <v>0</v>
      </c>
      <c r="K35" s="19">
        <v>1597</v>
      </c>
      <c r="L35" s="19">
        <v>1836</v>
      </c>
    </row>
    <row r="36" spans="1:12" x14ac:dyDescent="0.25">
      <c r="A36" s="21" t="s">
        <v>5134</v>
      </c>
      <c r="B36" s="19"/>
      <c r="C36" s="19">
        <v>2</v>
      </c>
      <c r="D36" s="19">
        <v>200</v>
      </c>
      <c r="E36" s="19">
        <v>0</v>
      </c>
      <c r="F36" s="19">
        <v>202</v>
      </c>
      <c r="G36" s="19"/>
      <c r="H36" s="19">
        <v>56</v>
      </c>
      <c r="I36" s="19">
        <v>1724</v>
      </c>
      <c r="J36" s="19">
        <v>0</v>
      </c>
      <c r="K36" s="19">
        <v>1780</v>
      </c>
      <c r="L36" s="19">
        <v>1982</v>
      </c>
    </row>
    <row r="37" spans="1:12" x14ac:dyDescent="0.25">
      <c r="A37" s="21" t="s">
        <v>5135</v>
      </c>
      <c r="B37" s="19"/>
      <c r="C37" s="19">
        <v>13</v>
      </c>
      <c r="D37" s="19">
        <v>167</v>
      </c>
      <c r="E37" s="19">
        <v>0</v>
      </c>
      <c r="F37" s="19">
        <v>180</v>
      </c>
      <c r="G37" s="19"/>
      <c r="H37" s="19">
        <v>58</v>
      </c>
      <c r="I37" s="19">
        <v>1554</v>
      </c>
      <c r="J37" s="19">
        <v>0</v>
      </c>
      <c r="K37" s="19">
        <v>1612</v>
      </c>
      <c r="L37" s="19">
        <v>1792</v>
      </c>
    </row>
    <row r="38" spans="1:12" x14ac:dyDescent="0.25">
      <c r="A38" s="21" t="s">
        <v>5136</v>
      </c>
      <c r="B38" s="19"/>
      <c r="C38" s="19">
        <v>1</v>
      </c>
      <c r="D38" s="19">
        <v>17</v>
      </c>
      <c r="E38" s="19">
        <v>0</v>
      </c>
      <c r="F38" s="19">
        <v>18</v>
      </c>
      <c r="G38" s="19"/>
      <c r="H38" s="19">
        <v>49</v>
      </c>
      <c r="I38" s="19">
        <v>1269</v>
      </c>
      <c r="J38" s="19">
        <v>0</v>
      </c>
      <c r="K38" s="19">
        <v>1318</v>
      </c>
      <c r="L38" s="19">
        <v>1336</v>
      </c>
    </row>
    <row r="39" spans="1:12" x14ac:dyDescent="0.25">
      <c r="A39" s="21" t="s">
        <v>5137</v>
      </c>
      <c r="B39" s="19"/>
      <c r="C39" s="19">
        <v>6</v>
      </c>
      <c r="D39" s="19">
        <v>83</v>
      </c>
      <c r="E39" s="19">
        <v>0</v>
      </c>
      <c r="F39" s="19">
        <v>89</v>
      </c>
      <c r="G39" s="19"/>
      <c r="H39" s="19">
        <v>103</v>
      </c>
      <c r="I39" s="19">
        <v>2167</v>
      </c>
      <c r="J39" s="19">
        <v>0</v>
      </c>
      <c r="K39" s="19">
        <v>2270</v>
      </c>
      <c r="L39" s="19">
        <v>2359</v>
      </c>
    </row>
    <row r="40" spans="1:12" x14ac:dyDescent="0.25">
      <c r="A40" s="21" t="s">
        <v>5138</v>
      </c>
      <c r="B40" s="19"/>
      <c r="C40" s="19">
        <v>8</v>
      </c>
      <c r="D40" s="19">
        <v>370</v>
      </c>
      <c r="E40" s="19">
        <v>0</v>
      </c>
      <c r="F40" s="19">
        <v>378</v>
      </c>
      <c r="G40" s="19"/>
      <c r="H40" s="19">
        <v>118</v>
      </c>
      <c r="I40" s="19">
        <v>2703</v>
      </c>
      <c r="J40" s="19">
        <v>0</v>
      </c>
      <c r="K40" s="19">
        <v>2821</v>
      </c>
      <c r="L40" s="19">
        <v>3199</v>
      </c>
    </row>
    <row r="41" spans="1:12" x14ac:dyDescent="0.25">
      <c r="A41" s="21" t="s">
        <v>5139</v>
      </c>
      <c r="B41" s="19"/>
      <c r="C41" s="19">
        <v>4</v>
      </c>
      <c r="D41" s="19">
        <v>98</v>
      </c>
      <c r="E41" s="19">
        <v>0</v>
      </c>
      <c r="F41" s="19">
        <v>102</v>
      </c>
      <c r="G41" s="19"/>
      <c r="H41" s="19">
        <v>75</v>
      </c>
      <c r="I41" s="19">
        <v>2428</v>
      </c>
      <c r="J41" s="19">
        <v>0</v>
      </c>
      <c r="K41" s="19">
        <v>2503</v>
      </c>
      <c r="L41" s="19">
        <v>2605</v>
      </c>
    </row>
    <row r="42" spans="1:12" x14ac:dyDescent="0.25">
      <c r="A42" s="21" t="s">
        <v>5140</v>
      </c>
      <c r="B42" s="19"/>
      <c r="C42" s="19"/>
      <c r="D42" s="19"/>
      <c r="E42" s="19">
        <v>0</v>
      </c>
      <c r="F42" s="19">
        <v>0</v>
      </c>
      <c r="G42" s="19"/>
      <c r="H42" s="19"/>
      <c r="I42" s="19">
        <v>142</v>
      </c>
      <c r="J42" s="19">
        <v>0</v>
      </c>
      <c r="K42" s="19">
        <v>142</v>
      </c>
      <c r="L42" s="19">
        <v>142</v>
      </c>
    </row>
    <row r="43" spans="1:12" x14ac:dyDescent="0.25">
      <c r="A43" s="21" t="s">
        <v>3936</v>
      </c>
      <c r="B43" s="19">
        <v>746</v>
      </c>
      <c r="C43" s="19">
        <v>192</v>
      </c>
      <c r="D43" s="19">
        <v>2726</v>
      </c>
      <c r="E43" s="19">
        <v>0</v>
      </c>
      <c r="F43" s="19">
        <v>3664</v>
      </c>
      <c r="G43" s="19">
        <v>67</v>
      </c>
      <c r="H43" s="19">
        <v>987</v>
      </c>
      <c r="I43" s="19">
        <v>24311</v>
      </c>
      <c r="J43" s="19">
        <v>0</v>
      </c>
      <c r="K43" s="19">
        <v>25365</v>
      </c>
      <c r="L43" s="19">
        <v>29029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0"/>
  <sheetViews>
    <sheetView workbookViewId="0">
      <selection activeCell="A23" sqref="A23"/>
    </sheetView>
  </sheetViews>
  <sheetFormatPr defaultRowHeight="15" x14ac:dyDescent="0.25"/>
  <cols>
    <col min="3" max="3" width="5.85546875" customWidth="1"/>
    <col min="4" max="5" width="4.28515625" customWidth="1"/>
    <col min="6" max="6" width="11.42578125" customWidth="1"/>
    <col min="10" max="10" width="12.140625" customWidth="1"/>
    <col min="11" max="11" width="10.140625" customWidth="1"/>
    <col min="13" max="13" width="11" customWidth="1"/>
    <col min="15" max="15" width="10.42578125" customWidth="1"/>
    <col min="16" max="16" width="11" customWidth="1"/>
    <col min="21" max="21" width="11.28515625" customWidth="1"/>
    <col min="24" max="24" width="14.140625" customWidth="1"/>
    <col min="25" max="25" width="17" customWidth="1"/>
  </cols>
  <sheetData>
    <row r="1" spans="1:25" x14ac:dyDescent="0.25">
      <c r="A1" t="s">
        <v>4905</v>
      </c>
      <c r="B1" t="s">
        <v>4906</v>
      </c>
      <c r="C1" t="s">
        <v>5009</v>
      </c>
      <c r="D1" t="s">
        <v>5010</v>
      </c>
      <c r="E1" t="s">
        <v>5011</v>
      </c>
      <c r="F1" t="s">
        <v>5013</v>
      </c>
      <c r="G1" t="s">
        <v>4910</v>
      </c>
      <c r="H1" t="s">
        <v>97</v>
      </c>
      <c r="I1" t="s">
        <v>4764</v>
      </c>
      <c r="J1" t="s">
        <v>4765</v>
      </c>
      <c r="K1" t="s">
        <v>4907</v>
      </c>
      <c r="L1" t="s">
        <v>755</v>
      </c>
      <c r="M1" t="s">
        <v>697</v>
      </c>
      <c r="N1" t="s">
        <v>752</v>
      </c>
      <c r="O1" t="s">
        <v>4908</v>
      </c>
      <c r="P1" t="s">
        <v>5327</v>
      </c>
      <c r="Q1" t="s">
        <v>4914</v>
      </c>
      <c r="R1" t="s">
        <v>4909</v>
      </c>
      <c r="S1" t="s">
        <v>4911</v>
      </c>
      <c r="T1" t="s">
        <v>4912</v>
      </c>
      <c r="U1" t="s">
        <v>3933</v>
      </c>
      <c r="V1" t="s">
        <v>5102</v>
      </c>
      <c r="W1" t="s">
        <v>567</v>
      </c>
      <c r="X1" t="s">
        <v>310</v>
      </c>
      <c r="Y1" t="s">
        <v>5284</v>
      </c>
    </row>
    <row r="2" spans="1:25" x14ac:dyDescent="0.25">
      <c r="A2" s="66">
        <v>15674</v>
      </c>
      <c r="B2" t="s">
        <v>5012</v>
      </c>
      <c r="C2" t="s">
        <v>3327</v>
      </c>
      <c r="D2" t="s">
        <v>3809</v>
      </c>
      <c r="E2" t="s">
        <v>4675</v>
      </c>
      <c r="F2" t="s">
        <v>1888</v>
      </c>
      <c r="G2" t="s">
        <v>4983</v>
      </c>
      <c r="H2" t="s">
        <v>90</v>
      </c>
      <c r="I2" t="s">
        <v>4614</v>
      </c>
      <c r="K2" t="s">
        <v>1908</v>
      </c>
      <c r="O2">
        <v>1</v>
      </c>
      <c r="P2">
        <v>1</v>
      </c>
      <c r="Q2">
        <v>0</v>
      </c>
      <c r="R2">
        <v>2</v>
      </c>
      <c r="S2" t="s">
        <v>4935</v>
      </c>
      <c r="T2" t="s">
        <v>5430</v>
      </c>
      <c r="U2" t="s">
        <v>1131</v>
      </c>
      <c r="V2" t="s">
        <v>5110</v>
      </c>
      <c r="W2" t="s">
        <v>1908</v>
      </c>
      <c r="X2" t="s">
        <v>312</v>
      </c>
    </row>
    <row r="3" spans="1:25" x14ac:dyDescent="0.25">
      <c r="A3" s="66">
        <v>15674</v>
      </c>
      <c r="B3" t="s">
        <v>5012</v>
      </c>
      <c r="C3" t="s">
        <v>3327</v>
      </c>
      <c r="D3" t="s">
        <v>3809</v>
      </c>
      <c r="E3" t="s">
        <v>4675</v>
      </c>
      <c r="F3" t="s">
        <v>1888</v>
      </c>
      <c r="G3" t="s">
        <v>4958</v>
      </c>
      <c r="H3" t="s">
        <v>91</v>
      </c>
      <c r="I3" t="s">
        <v>4614</v>
      </c>
      <c r="K3" t="s">
        <v>1908</v>
      </c>
      <c r="O3">
        <v>1</v>
      </c>
      <c r="P3">
        <v>1</v>
      </c>
      <c r="Q3">
        <v>0</v>
      </c>
      <c r="R3">
        <v>2</v>
      </c>
      <c r="S3" t="s">
        <v>4935</v>
      </c>
      <c r="T3" t="s">
        <v>5430</v>
      </c>
      <c r="U3" t="s">
        <v>1131</v>
      </c>
      <c r="V3" t="s">
        <v>5110</v>
      </c>
      <c r="W3" t="s">
        <v>1908</v>
      </c>
      <c r="X3" t="s">
        <v>312</v>
      </c>
    </row>
    <row r="4" spans="1:25" x14ac:dyDescent="0.25">
      <c r="A4" s="66">
        <v>15674</v>
      </c>
      <c r="B4" t="s">
        <v>5012</v>
      </c>
      <c r="C4" t="s">
        <v>3327</v>
      </c>
      <c r="D4" t="s">
        <v>3809</v>
      </c>
      <c r="E4" t="s">
        <v>4675</v>
      </c>
      <c r="F4" t="s">
        <v>1888</v>
      </c>
      <c r="G4" t="s">
        <v>4982</v>
      </c>
      <c r="H4" t="s">
        <v>91</v>
      </c>
      <c r="I4" t="s">
        <v>4614</v>
      </c>
      <c r="K4" t="s">
        <v>1908</v>
      </c>
      <c r="O4">
        <v>1</v>
      </c>
      <c r="P4">
        <v>1</v>
      </c>
      <c r="Q4">
        <v>0</v>
      </c>
      <c r="R4">
        <v>2</v>
      </c>
      <c r="S4" t="s">
        <v>4935</v>
      </c>
      <c r="T4" t="s">
        <v>5430</v>
      </c>
      <c r="U4" t="s">
        <v>1131</v>
      </c>
      <c r="V4" t="s">
        <v>5110</v>
      </c>
      <c r="W4" t="s">
        <v>1908</v>
      </c>
      <c r="X4" t="s">
        <v>312</v>
      </c>
    </row>
    <row r="5" spans="1:25" x14ac:dyDescent="0.25">
      <c r="A5" s="66">
        <v>15674</v>
      </c>
      <c r="B5" t="s">
        <v>5012</v>
      </c>
      <c r="C5" t="s">
        <v>3327</v>
      </c>
      <c r="D5" t="s">
        <v>3809</v>
      </c>
      <c r="E5" t="s">
        <v>4675</v>
      </c>
      <c r="F5" t="s">
        <v>1888</v>
      </c>
      <c r="G5" t="s">
        <v>4981</v>
      </c>
      <c r="H5" t="s">
        <v>91</v>
      </c>
      <c r="I5" t="s">
        <v>4651</v>
      </c>
      <c r="K5" t="s">
        <v>1908</v>
      </c>
      <c r="O5">
        <v>1</v>
      </c>
      <c r="P5">
        <v>1</v>
      </c>
      <c r="Q5">
        <v>0</v>
      </c>
      <c r="R5">
        <v>2</v>
      </c>
      <c r="S5" t="s">
        <v>4935</v>
      </c>
      <c r="T5" t="s">
        <v>5430</v>
      </c>
      <c r="U5" t="s">
        <v>1131</v>
      </c>
      <c r="V5" t="s">
        <v>5110</v>
      </c>
      <c r="W5" t="s">
        <v>1908</v>
      </c>
      <c r="X5" t="s">
        <v>312</v>
      </c>
    </row>
    <row r="6" spans="1:25" x14ac:dyDescent="0.25">
      <c r="A6" s="66">
        <v>15824</v>
      </c>
      <c r="B6" t="s">
        <v>5012</v>
      </c>
      <c r="C6" t="s">
        <v>3808</v>
      </c>
      <c r="D6" t="s">
        <v>3873</v>
      </c>
      <c r="E6" t="s">
        <v>3795</v>
      </c>
      <c r="F6" t="s">
        <v>1885</v>
      </c>
      <c r="G6" t="s">
        <v>4919</v>
      </c>
      <c r="H6" t="s">
        <v>88</v>
      </c>
      <c r="I6" t="s">
        <v>5330</v>
      </c>
      <c r="K6" t="s">
        <v>1908</v>
      </c>
      <c r="O6">
        <v>6</v>
      </c>
      <c r="P6">
        <v>6</v>
      </c>
      <c r="Q6">
        <v>0</v>
      </c>
      <c r="R6">
        <v>2</v>
      </c>
      <c r="S6" t="s">
        <v>4935</v>
      </c>
      <c r="T6" t="s">
        <v>1910</v>
      </c>
      <c r="U6" t="s">
        <v>1431</v>
      </c>
      <c r="V6" t="s">
        <v>5115</v>
      </c>
      <c r="W6" t="s">
        <v>1908</v>
      </c>
      <c r="X6" t="s">
        <v>312</v>
      </c>
    </row>
    <row r="7" spans="1:25" x14ac:dyDescent="0.25">
      <c r="A7" s="66">
        <v>15822</v>
      </c>
      <c r="B7" t="s">
        <v>5012</v>
      </c>
      <c r="C7" t="s">
        <v>3802</v>
      </c>
      <c r="D7" t="s">
        <v>3873</v>
      </c>
      <c r="E7" t="s">
        <v>3795</v>
      </c>
      <c r="F7" t="s">
        <v>5093</v>
      </c>
      <c r="G7" t="s">
        <v>4932</v>
      </c>
      <c r="H7" t="s">
        <v>88</v>
      </c>
      <c r="I7" t="s">
        <v>5332</v>
      </c>
      <c r="K7" t="s">
        <v>5285</v>
      </c>
      <c r="O7">
        <v>4</v>
      </c>
      <c r="P7">
        <v>4</v>
      </c>
      <c r="Q7">
        <v>0</v>
      </c>
      <c r="R7">
        <v>2</v>
      </c>
      <c r="S7" t="s">
        <v>4915</v>
      </c>
      <c r="U7" t="s">
        <v>1427</v>
      </c>
      <c r="V7" t="s">
        <v>5115</v>
      </c>
      <c r="W7" t="s">
        <v>717</v>
      </c>
      <c r="X7" t="s">
        <v>311</v>
      </c>
    </row>
    <row r="8" spans="1:25" x14ac:dyDescent="0.25">
      <c r="A8" s="66">
        <v>15816</v>
      </c>
      <c r="B8" t="s">
        <v>5012</v>
      </c>
      <c r="C8" t="s">
        <v>3807</v>
      </c>
      <c r="D8" t="s">
        <v>3873</v>
      </c>
      <c r="E8" t="s">
        <v>3795</v>
      </c>
      <c r="F8" t="s">
        <v>1886</v>
      </c>
      <c r="G8" t="s">
        <v>4954</v>
      </c>
      <c r="H8" t="s">
        <v>88</v>
      </c>
      <c r="I8" t="s">
        <v>5332</v>
      </c>
      <c r="K8" t="s">
        <v>1908</v>
      </c>
      <c r="O8">
        <v>11</v>
      </c>
      <c r="P8">
        <v>10</v>
      </c>
      <c r="Q8">
        <v>1</v>
      </c>
      <c r="R8">
        <v>2</v>
      </c>
      <c r="S8" t="s">
        <v>4915</v>
      </c>
      <c r="T8" t="s">
        <v>1909</v>
      </c>
      <c r="U8" t="s">
        <v>1415</v>
      </c>
      <c r="V8" t="s">
        <v>5115</v>
      </c>
      <c r="W8" t="s">
        <v>1908</v>
      </c>
      <c r="X8" t="s">
        <v>312</v>
      </c>
    </row>
    <row r="9" spans="1:25" x14ac:dyDescent="0.25">
      <c r="A9" s="66">
        <v>15809</v>
      </c>
      <c r="B9" t="s">
        <v>5012</v>
      </c>
      <c r="C9" t="s">
        <v>3800</v>
      </c>
      <c r="D9" t="s">
        <v>3873</v>
      </c>
      <c r="E9" t="s">
        <v>3795</v>
      </c>
      <c r="F9" t="s">
        <v>1887</v>
      </c>
      <c r="G9" t="s">
        <v>4919</v>
      </c>
      <c r="H9" t="s">
        <v>88</v>
      </c>
      <c r="I9" t="s">
        <v>5332</v>
      </c>
      <c r="K9" t="s">
        <v>1908</v>
      </c>
      <c r="O9">
        <v>2</v>
      </c>
      <c r="P9">
        <v>2</v>
      </c>
      <c r="Q9">
        <v>0</v>
      </c>
      <c r="R9">
        <v>2</v>
      </c>
      <c r="S9" t="s">
        <v>4915</v>
      </c>
      <c r="T9" t="s">
        <v>4655</v>
      </c>
      <c r="U9" t="s">
        <v>1401</v>
      </c>
      <c r="V9" t="s">
        <v>5115</v>
      </c>
      <c r="W9" t="s">
        <v>1908</v>
      </c>
      <c r="X9" t="s">
        <v>312</v>
      </c>
    </row>
    <row r="10" spans="1:25" x14ac:dyDescent="0.25">
      <c r="A10" s="66">
        <v>15809</v>
      </c>
      <c r="B10" t="s">
        <v>5012</v>
      </c>
      <c r="C10" t="s">
        <v>3800</v>
      </c>
      <c r="D10" t="s">
        <v>3873</v>
      </c>
      <c r="E10" t="s">
        <v>3795</v>
      </c>
      <c r="F10" t="s">
        <v>1887</v>
      </c>
      <c r="G10" t="s">
        <v>4946</v>
      </c>
      <c r="H10" t="s">
        <v>88</v>
      </c>
      <c r="I10" t="s">
        <v>5332</v>
      </c>
      <c r="K10" t="s">
        <v>1908</v>
      </c>
      <c r="O10">
        <v>2</v>
      </c>
      <c r="P10">
        <v>2</v>
      </c>
      <c r="Q10">
        <v>0</v>
      </c>
      <c r="R10">
        <v>2</v>
      </c>
      <c r="S10" t="s">
        <v>4915</v>
      </c>
      <c r="T10" t="s">
        <v>4655</v>
      </c>
      <c r="U10" t="s">
        <v>1401</v>
      </c>
      <c r="V10" t="s">
        <v>5115</v>
      </c>
      <c r="W10" t="s">
        <v>1908</v>
      </c>
      <c r="X10" t="s">
        <v>312</v>
      </c>
    </row>
    <row r="11" spans="1:25" x14ac:dyDescent="0.25">
      <c r="A11" s="66">
        <v>15809</v>
      </c>
      <c r="B11" t="s">
        <v>5012</v>
      </c>
      <c r="C11" t="s">
        <v>3800</v>
      </c>
      <c r="D11" t="s">
        <v>3873</v>
      </c>
      <c r="E11" t="s">
        <v>3795</v>
      </c>
      <c r="F11" t="s">
        <v>1887</v>
      </c>
      <c r="G11" t="s">
        <v>4921</v>
      </c>
      <c r="H11" t="s">
        <v>88</v>
      </c>
      <c r="I11" t="s">
        <v>5332</v>
      </c>
      <c r="K11" t="s">
        <v>1908</v>
      </c>
      <c r="O11">
        <v>2</v>
      </c>
      <c r="P11">
        <v>2</v>
      </c>
      <c r="Q11">
        <v>0</v>
      </c>
      <c r="R11">
        <v>2</v>
      </c>
      <c r="S11" t="s">
        <v>4915</v>
      </c>
      <c r="T11" t="s">
        <v>4655</v>
      </c>
      <c r="U11" t="s">
        <v>1401</v>
      </c>
      <c r="V11" t="s">
        <v>5115</v>
      </c>
      <c r="W11" t="s">
        <v>1908</v>
      </c>
      <c r="X11" t="s">
        <v>312</v>
      </c>
    </row>
    <row r="12" spans="1:25" x14ac:dyDescent="0.25">
      <c r="A12" s="66">
        <v>15846</v>
      </c>
      <c r="B12" t="s">
        <v>5012</v>
      </c>
      <c r="C12" t="s">
        <v>3807</v>
      </c>
      <c r="D12" t="s">
        <v>4608</v>
      </c>
      <c r="E12" t="s">
        <v>3795</v>
      </c>
      <c r="F12" t="s">
        <v>1880</v>
      </c>
      <c r="G12" t="s">
        <v>4954</v>
      </c>
      <c r="H12" t="s">
        <v>88</v>
      </c>
      <c r="I12" t="s">
        <v>5332</v>
      </c>
      <c r="K12" t="s">
        <v>83</v>
      </c>
      <c r="O12">
        <v>3</v>
      </c>
      <c r="P12">
        <v>2</v>
      </c>
      <c r="Q12">
        <v>0</v>
      </c>
      <c r="R12">
        <v>2</v>
      </c>
      <c r="S12" t="s">
        <v>4915</v>
      </c>
      <c r="U12" t="s">
        <v>1475</v>
      </c>
      <c r="V12" t="s">
        <v>5116</v>
      </c>
      <c r="W12" t="s">
        <v>83</v>
      </c>
      <c r="X12" t="s">
        <v>312</v>
      </c>
    </row>
    <row r="13" spans="1:25" x14ac:dyDescent="0.25">
      <c r="A13" s="66">
        <v>15845</v>
      </c>
      <c r="B13" t="s">
        <v>5012</v>
      </c>
      <c r="C13" t="s">
        <v>3799</v>
      </c>
      <c r="D13" t="s">
        <v>4608</v>
      </c>
      <c r="E13" t="s">
        <v>3795</v>
      </c>
      <c r="F13" t="s">
        <v>1881</v>
      </c>
      <c r="G13" t="s">
        <v>4954</v>
      </c>
      <c r="H13" t="s">
        <v>88</v>
      </c>
      <c r="I13" t="s">
        <v>5332</v>
      </c>
      <c r="K13" t="s">
        <v>79</v>
      </c>
      <c r="O13">
        <v>6</v>
      </c>
      <c r="P13">
        <v>2</v>
      </c>
      <c r="Q13">
        <v>0</v>
      </c>
      <c r="R13">
        <v>2</v>
      </c>
      <c r="S13" t="s">
        <v>4915</v>
      </c>
      <c r="U13" t="s">
        <v>1473</v>
      </c>
      <c r="V13" t="s">
        <v>5116</v>
      </c>
      <c r="W13" t="s">
        <v>79</v>
      </c>
      <c r="X13" t="s">
        <v>312</v>
      </c>
    </row>
    <row r="14" spans="1:25" x14ac:dyDescent="0.25">
      <c r="A14" s="66">
        <v>15843</v>
      </c>
      <c r="B14" t="s">
        <v>5012</v>
      </c>
      <c r="C14" t="s">
        <v>3803</v>
      </c>
      <c r="D14" t="s">
        <v>4608</v>
      </c>
      <c r="E14" t="s">
        <v>3795</v>
      </c>
      <c r="F14" t="s">
        <v>1882</v>
      </c>
      <c r="G14" t="s">
        <v>1994</v>
      </c>
      <c r="H14" t="s">
        <v>88</v>
      </c>
      <c r="I14" t="s">
        <v>5332</v>
      </c>
      <c r="K14" t="s">
        <v>83</v>
      </c>
      <c r="O14">
        <v>3</v>
      </c>
      <c r="P14">
        <v>2</v>
      </c>
      <c r="Q14">
        <v>0</v>
      </c>
      <c r="R14">
        <v>2</v>
      </c>
      <c r="S14" t="s">
        <v>4915</v>
      </c>
      <c r="U14" t="s">
        <v>1469</v>
      </c>
      <c r="V14" t="s">
        <v>5116</v>
      </c>
      <c r="W14" t="s">
        <v>83</v>
      </c>
      <c r="X14" t="s">
        <v>312</v>
      </c>
    </row>
    <row r="15" spans="1:25" x14ac:dyDescent="0.25">
      <c r="A15" s="66">
        <v>15842</v>
      </c>
      <c r="B15" t="s">
        <v>5012</v>
      </c>
      <c r="C15" t="s">
        <v>3332</v>
      </c>
      <c r="D15" t="s">
        <v>4608</v>
      </c>
      <c r="E15" t="s">
        <v>3795</v>
      </c>
      <c r="F15" t="s">
        <v>1883</v>
      </c>
      <c r="G15" t="s">
        <v>4929</v>
      </c>
      <c r="H15" t="s">
        <v>88</v>
      </c>
      <c r="I15" t="s">
        <v>5332</v>
      </c>
      <c r="K15" t="s">
        <v>1908</v>
      </c>
      <c r="O15">
        <v>2</v>
      </c>
      <c r="P15">
        <v>2</v>
      </c>
      <c r="Q15">
        <v>0</v>
      </c>
      <c r="R15">
        <v>2</v>
      </c>
      <c r="S15" t="s">
        <v>4935</v>
      </c>
      <c r="U15" t="s">
        <v>1467</v>
      </c>
      <c r="V15" t="s">
        <v>5116</v>
      </c>
      <c r="W15" t="s">
        <v>1908</v>
      </c>
      <c r="X15" t="s">
        <v>312</v>
      </c>
    </row>
    <row r="16" spans="1:25" x14ac:dyDescent="0.25">
      <c r="A16" s="66">
        <v>15842</v>
      </c>
      <c r="B16" t="s">
        <v>5012</v>
      </c>
      <c r="C16" t="s">
        <v>3332</v>
      </c>
      <c r="D16" t="s">
        <v>4608</v>
      </c>
      <c r="E16" t="s">
        <v>3795</v>
      </c>
      <c r="F16" t="s">
        <v>1883</v>
      </c>
      <c r="G16" t="s">
        <v>4937</v>
      </c>
      <c r="H16" t="s">
        <v>88</v>
      </c>
      <c r="I16" t="s">
        <v>5332</v>
      </c>
      <c r="K16" t="s">
        <v>1908</v>
      </c>
      <c r="O16">
        <v>2</v>
      </c>
      <c r="P16">
        <v>2</v>
      </c>
      <c r="Q16">
        <v>0</v>
      </c>
      <c r="R16">
        <v>2</v>
      </c>
      <c r="S16" t="s">
        <v>4935</v>
      </c>
      <c r="U16" t="s">
        <v>1467</v>
      </c>
      <c r="V16" t="s">
        <v>5116</v>
      </c>
      <c r="W16" t="s">
        <v>1908</v>
      </c>
      <c r="X16" t="s">
        <v>312</v>
      </c>
    </row>
    <row r="17" spans="1:24" x14ac:dyDescent="0.25">
      <c r="A17" s="66">
        <v>15842</v>
      </c>
      <c r="B17" t="s">
        <v>5012</v>
      </c>
      <c r="C17" t="s">
        <v>3332</v>
      </c>
      <c r="D17" t="s">
        <v>4608</v>
      </c>
      <c r="E17" t="s">
        <v>3795</v>
      </c>
      <c r="F17" t="s">
        <v>1883</v>
      </c>
      <c r="G17" t="s">
        <v>4913</v>
      </c>
      <c r="H17" t="s">
        <v>88</v>
      </c>
      <c r="I17" t="s">
        <v>5332</v>
      </c>
      <c r="K17" t="s">
        <v>1908</v>
      </c>
      <c r="O17">
        <v>2</v>
      </c>
      <c r="P17">
        <v>2</v>
      </c>
      <c r="Q17">
        <v>0</v>
      </c>
      <c r="R17">
        <v>2</v>
      </c>
      <c r="S17" t="s">
        <v>4935</v>
      </c>
      <c r="U17" t="s">
        <v>1467</v>
      </c>
      <c r="V17" t="s">
        <v>5116</v>
      </c>
      <c r="W17" t="s">
        <v>1908</v>
      </c>
      <c r="X17" t="s">
        <v>312</v>
      </c>
    </row>
    <row r="18" spans="1:24" x14ac:dyDescent="0.25">
      <c r="A18" s="66">
        <v>15842</v>
      </c>
      <c r="B18" t="s">
        <v>5012</v>
      </c>
      <c r="C18" t="s">
        <v>3332</v>
      </c>
      <c r="D18" t="s">
        <v>4608</v>
      </c>
      <c r="E18" t="s">
        <v>3795</v>
      </c>
      <c r="F18" t="s">
        <v>1883</v>
      </c>
      <c r="G18" t="s">
        <v>4954</v>
      </c>
      <c r="H18" t="s">
        <v>88</v>
      </c>
      <c r="I18" t="s">
        <v>5332</v>
      </c>
      <c r="K18" t="s">
        <v>1908</v>
      </c>
      <c r="O18">
        <v>3</v>
      </c>
      <c r="P18">
        <v>2</v>
      </c>
      <c r="Q18">
        <v>0</v>
      </c>
      <c r="R18">
        <v>2</v>
      </c>
      <c r="S18" t="s">
        <v>4935</v>
      </c>
      <c r="U18" t="s">
        <v>1467</v>
      </c>
      <c r="V18" t="s">
        <v>5116</v>
      </c>
      <c r="W18" t="s">
        <v>1908</v>
      </c>
      <c r="X18" t="s">
        <v>312</v>
      </c>
    </row>
    <row r="19" spans="1:24" x14ac:dyDescent="0.25">
      <c r="A19" s="66">
        <v>15841</v>
      </c>
      <c r="B19" t="s">
        <v>5012</v>
      </c>
      <c r="C19" t="s">
        <v>3804</v>
      </c>
      <c r="D19" t="s">
        <v>4608</v>
      </c>
      <c r="E19" t="s">
        <v>3795</v>
      </c>
      <c r="F19" t="s">
        <v>1884</v>
      </c>
      <c r="G19" t="s">
        <v>4954</v>
      </c>
      <c r="H19" t="s">
        <v>88</v>
      </c>
      <c r="I19" t="s">
        <v>5332</v>
      </c>
      <c r="K19" t="s">
        <v>79</v>
      </c>
      <c r="O19">
        <v>3</v>
      </c>
      <c r="P19">
        <v>2</v>
      </c>
      <c r="Q19">
        <v>0</v>
      </c>
      <c r="R19">
        <v>2</v>
      </c>
      <c r="S19" t="s">
        <v>4915</v>
      </c>
      <c r="U19" t="s">
        <v>1465</v>
      </c>
      <c r="V19" t="s">
        <v>5116</v>
      </c>
      <c r="W19" t="s">
        <v>79</v>
      </c>
      <c r="X19" t="s">
        <v>312</v>
      </c>
    </row>
    <row r="20" spans="1:24" x14ac:dyDescent="0.25">
      <c r="A20" s="66">
        <v>15839</v>
      </c>
      <c r="B20" t="s">
        <v>5012</v>
      </c>
      <c r="C20" t="s">
        <v>3800</v>
      </c>
      <c r="D20" t="s">
        <v>4608</v>
      </c>
      <c r="E20" t="s">
        <v>3795</v>
      </c>
      <c r="F20" t="s">
        <v>1944</v>
      </c>
      <c r="G20" t="s">
        <v>4954</v>
      </c>
      <c r="H20" t="s">
        <v>88</v>
      </c>
      <c r="I20" t="s">
        <v>5332</v>
      </c>
      <c r="K20" t="s">
        <v>1908</v>
      </c>
      <c r="O20">
        <v>12</v>
      </c>
      <c r="P20">
        <v>9</v>
      </c>
      <c r="Q20">
        <v>1</v>
      </c>
      <c r="R20">
        <v>2</v>
      </c>
      <c r="S20" t="s">
        <v>4915</v>
      </c>
      <c r="U20" t="s">
        <v>1461</v>
      </c>
      <c r="V20" t="s">
        <v>5116</v>
      </c>
      <c r="W20" t="s">
        <v>1908</v>
      </c>
      <c r="X20" t="s">
        <v>312</v>
      </c>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9"/>
  <sheetViews>
    <sheetView workbookViewId="0">
      <selection activeCell="G19" sqref="G19"/>
    </sheetView>
  </sheetViews>
  <sheetFormatPr defaultRowHeight="15" x14ac:dyDescent="0.25"/>
  <cols>
    <col min="1" max="1" width="30.7109375" bestFit="1" customWidth="1"/>
    <col min="2" max="2" width="16.28515625" bestFit="1" customWidth="1"/>
    <col min="3" max="3" width="6" bestFit="1" customWidth="1"/>
    <col min="4" max="4" width="11.28515625" bestFit="1" customWidth="1"/>
  </cols>
  <sheetData>
    <row r="1" spans="1:5" x14ac:dyDescent="0.25">
      <c r="A1" s="20" t="s">
        <v>3934</v>
      </c>
      <c r="B1" s="20" t="s">
        <v>5141</v>
      </c>
    </row>
    <row r="2" spans="1:5" x14ac:dyDescent="0.25">
      <c r="A2" s="20" t="s">
        <v>5103</v>
      </c>
      <c r="B2" t="s">
        <v>5009</v>
      </c>
      <c r="C2" t="s">
        <v>5012</v>
      </c>
      <c r="D2" t="s">
        <v>3936</v>
      </c>
    </row>
    <row r="3" spans="1:5" x14ac:dyDescent="0.25">
      <c r="A3" s="21" t="s">
        <v>4954</v>
      </c>
      <c r="B3" s="19">
        <v>13</v>
      </c>
      <c r="C3" s="19">
        <v>6318</v>
      </c>
      <c r="D3" s="19">
        <v>6331</v>
      </c>
      <c r="E3" s="60">
        <f t="array" ref="E3:E27">D3:D27/GETPIVOTDATA("Mossies",$A$1)</f>
        <v>0.21809225257501119</v>
      </c>
    </row>
    <row r="4" spans="1:5" x14ac:dyDescent="0.25">
      <c r="A4" s="21" t="s">
        <v>4939</v>
      </c>
      <c r="B4" s="19">
        <v>18</v>
      </c>
      <c r="C4" s="19">
        <v>1413</v>
      </c>
      <c r="D4" s="19">
        <v>1431</v>
      </c>
      <c r="E4" s="60">
        <v>4.9295532054152741E-2</v>
      </c>
    </row>
    <row r="5" spans="1:5" x14ac:dyDescent="0.25">
      <c r="A5" s="21" t="s">
        <v>4913</v>
      </c>
      <c r="B5" s="19">
        <v>60</v>
      </c>
      <c r="C5" s="19">
        <v>1045</v>
      </c>
      <c r="D5" s="19">
        <v>1105</v>
      </c>
      <c r="E5" s="60">
        <v>3.8065382892969103E-2</v>
      </c>
    </row>
    <row r="6" spans="1:5" x14ac:dyDescent="0.25">
      <c r="A6" s="21" t="s">
        <v>4946</v>
      </c>
      <c r="B6" s="19">
        <v>9</v>
      </c>
      <c r="C6" s="19">
        <v>834</v>
      </c>
      <c r="D6" s="19">
        <v>843</v>
      </c>
      <c r="E6" s="60">
        <v>2.903992559164973E-2</v>
      </c>
    </row>
    <row r="7" spans="1:5" x14ac:dyDescent="0.25">
      <c r="A7" s="21" t="s">
        <v>4932</v>
      </c>
      <c r="B7" s="19">
        <v>203</v>
      </c>
      <c r="C7" s="19">
        <v>615</v>
      </c>
      <c r="D7" s="19">
        <v>818</v>
      </c>
      <c r="E7" s="60">
        <v>2.8178717833890247E-2</v>
      </c>
    </row>
    <row r="8" spans="1:5" x14ac:dyDescent="0.25">
      <c r="A8" s="21" t="s">
        <v>4894</v>
      </c>
      <c r="B8" s="19">
        <v>427</v>
      </c>
      <c r="C8" s="19">
        <v>254</v>
      </c>
      <c r="D8" s="19">
        <v>681</v>
      </c>
      <c r="E8" s="60">
        <v>2.3459299321368286E-2</v>
      </c>
    </row>
    <row r="9" spans="1:5" x14ac:dyDescent="0.25">
      <c r="A9" s="21" t="s">
        <v>4924</v>
      </c>
      <c r="B9" s="19">
        <v>4</v>
      </c>
      <c r="C9" s="19">
        <v>529</v>
      </c>
      <c r="D9" s="19">
        <v>533</v>
      </c>
      <c r="E9" s="60">
        <v>1.8360949395432154E-2</v>
      </c>
    </row>
    <row r="10" spans="1:5" x14ac:dyDescent="0.25">
      <c r="A10" s="21" t="s">
        <v>4916</v>
      </c>
      <c r="B10" s="19">
        <v>79</v>
      </c>
      <c r="C10" s="19">
        <v>419</v>
      </c>
      <c r="D10" s="19">
        <v>498</v>
      </c>
      <c r="E10" s="60">
        <v>1.7155258534568878E-2</v>
      </c>
    </row>
    <row r="11" spans="1:5" x14ac:dyDescent="0.25">
      <c r="A11" s="21" t="s">
        <v>3155</v>
      </c>
      <c r="B11" s="19"/>
      <c r="C11" s="19">
        <v>452</v>
      </c>
      <c r="D11" s="19">
        <v>452</v>
      </c>
      <c r="E11" s="60">
        <v>1.5570636260291433E-2</v>
      </c>
    </row>
    <row r="12" spans="1:5" x14ac:dyDescent="0.25">
      <c r="A12" s="21" t="s">
        <v>3276</v>
      </c>
      <c r="B12" s="19"/>
      <c r="C12" s="19">
        <v>431</v>
      </c>
      <c r="D12" s="19">
        <v>431</v>
      </c>
      <c r="E12" s="60">
        <v>1.4847221743773467E-2</v>
      </c>
    </row>
    <row r="13" spans="1:5" x14ac:dyDescent="0.25">
      <c r="A13" s="21" t="s">
        <v>1975</v>
      </c>
      <c r="B13" s="19">
        <v>47</v>
      </c>
      <c r="C13" s="19">
        <v>369</v>
      </c>
      <c r="D13" s="19">
        <v>416</v>
      </c>
      <c r="E13" s="60">
        <v>1.4330497089117778E-2</v>
      </c>
    </row>
    <row r="14" spans="1:5" x14ac:dyDescent="0.25">
      <c r="A14" s="21" t="s">
        <v>4930</v>
      </c>
      <c r="B14" s="19">
        <v>6</v>
      </c>
      <c r="C14" s="19">
        <v>400</v>
      </c>
      <c r="D14" s="19">
        <v>406</v>
      </c>
      <c r="E14" s="60">
        <v>1.3986013986013986E-2</v>
      </c>
    </row>
    <row r="15" spans="1:5" x14ac:dyDescent="0.25">
      <c r="A15" s="21" t="s">
        <v>4931</v>
      </c>
      <c r="B15" s="19">
        <v>19</v>
      </c>
      <c r="C15" s="19">
        <v>379</v>
      </c>
      <c r="D15" s="19">
        <v>398</v>
      </c>
      <c r="E15" s="60">
        <v>1.3710427503530952E-2</v>
      </c>
    </row>
    <row r="16" spans="1:5" x14ac:dyDescent="0.25">
      <c r="A16" s="21" t="s">
        <v>4937</v>
      </c>
      <c r="B16" s="19">
        <v>1</v>
      </c>
      <c r="C16" s="19">
        <v>392</v>
      </c>
      <c r="D16" s="19">
        <v>393</v>
      </c>
      <c r="E16" s="60">
        <v>1.3538185951979056E-2</v>
      </c>
    </row>
    <row r="17" spans="1:5" x14ac:dyDescent="0.25">
      <c r="A17" s="21" t="s">
        <v>2180</v>
      </c>
      <c r="B17" s="19">
        <v>1</v>
      </c>
      <c r="C17" s="19">
        <v>364</v>
      </c>
      <c r="D17" s="19">
        <v>365</v>
      </c>
      <c r="E17" s="60">
        <v>1.2573633263288435E-2</v>
      </c>
    </row>
    <row r="18" spans="1:5" x14ac:dyDescent="0.25">
      <c r="A18" s="21" t="s">
        <v>3088</v>
      </c>
      <c r="B18" s="19"/>
      <c r="C18" s="19">
        <v>356</v>
      </c>
      <c r="D18" s="19">
        <v>356</v>
      </c>
      <c r="E18" s="60">
        <v>1.2263598470495022E-2</v>
      </c>
    </row>
    <row r="19" spans="1:5" x14ac:dyDescent="0.25">
      <c r="A19" s="21" t="s">
        <v>4921</v>
      </c>
      <c r="B19" s="19">
        <v>32</v>
      </c>
      <c r="C19" s="19">
        <v>322</v>
      </c>
      <c r="D19" s="19">
        <v>354</v>
      </c>
      <c r="E19" s="60">
        <v>1.2194701849874263E-2</v>
      </c>
    </row>
    <row r="20" spans="1:5" x14ac:dyDescent="0.25">
      <c r="A20" s="21" t="s">
        <v>912</v>
      </c>
      <c r="B20" s="19"/>
      <c r="C20" s="19">
        <v>353</v>
      </c>
      <c r="D20" s="19">
        <v>353</v>
      </c>
      <c r="E20" s="60">
        <v>1.2160253539563884E-2</v>
      </c>
    </row>
    <row r="21" spans="1:5" x14ac:dyDescent="0.25">
      <c r="A21" s="21" t="s">
        <v>5096</v>
      </c>
      <c r="B21" s="19">
        <v>99</v>
      </c>
      <c r="C21" s="19">
        <v>238</v>
      </c>
      <c r="D21" s="19">
        <v>337</v>
      </c>
      <c r="E21" s="60">
        <v>1.1609080574597816E-2</v>
      </c>
    </row>
    <row r="22" spans="1:5" x14ac:dyDescent="0.25">
      <c r="A22" s="21" t="s">
        <v>4484</v>
      </c>
      <c r="B22" s="19"/>
      <c r="C22" s="19">
        <v>301</v>
      </c>
      <c r="D22" s="19">
        <v>301</v>
      </c>
      <c r="E22" s="60">
        <v>1.0368941403424162E-2</v>
      </c>
    </row>
    <row r="23" spans="1:5" x14ac:dyDescent="0.25">
      <c r="A23" s="21" t="s">
        <v>3819</v>
      </c>
      <c r="B23" s="19"/>
      <c r="C23" s="19">
        <v>280</v>
      </c>
      <c r="D23" s="19">
        <v>280</v>
      </c>
      <c r="E23" s="60">
        <v>9.6455268869061975E-3</v>
      </c>
    </row>
    <row r="24" spans="1:5" x14ac:dyDescent="0.25">
      <c r="A24" s="21" t="s">
        <v>3845</v>
      </c>
      <c r="B24" s="19"/>
      <c r="C24" s="19">
        <v>264</v>
      </c>
      <c r="D24" s="19">
        <v>264</v>
      </c>
      <c r="E24" s="60">
        <v>9.0943539219401296E-3</v>
      </c>
    </row>
    <row r="25" spans="1:5" x14ac:dyDescent="0.25">
      <c r="A25" s="21" t="s">
        <v>3518</v>
      </c>
      <c r="B25" s="19"/>
      <c r="C25" s="19">
        <v>260</v>
      </c>
      <c r="D25" s="19">
        <v>260</v>
      </c>
      <c r="E25" s="60">
        <v>8.9565606806986109E-3</v>
      </c>
    </row>
    <row r="26" spans="1:5" x14ac:dyDescent="0.25">
      <c r="A26" s="21" t="s">
        <v>3504</v>
      </c>
      <c r="B26" s="19">
        <v>240</v>
      </c>
      <c r="C26" s="19">
        <v>15</v>
      </c>
      <c r="D26" s="19">
        <v>255</v>
      </c>
      <c r="E26" s="60">
        <v>8.7843191291467147E-3</v>
      </c>
    </row>
    <row r="27" spans="1:5" x14ac:dyDescent="0.25">
      <c r="A27" s="21" t="s">
        <v>4943</v>
      </c>
      <c r="B27" s="19">
        <v>15</v>
      </c>
      <c r="C27" s="19">
        <v>238</v>
      </c>
      <c r="D27" s="19">
        <v>253</v>
      </c>
      <c r="E27" s="60">
        <v>8.7154225085259562E-3</v>
      </c>
    </row>
    <row r="28" spans="1:5" x14ac:dyDescent="0.25">
      <c r="A28" s="21" t="s">
        <v>3313</v>
      </c>
      <c r="B28" s="19">
        <v>43</v>
      </c>
      <c r="C28" s="19">
        <v>193</v>
      </c>
      <c r="D28" s="19">
        <v>236</v>
      </c>
    </row>
    <row r="29" spans="1:5" x14ac:dyDescent="0.25">
      <c r="A29" s="21" t="s">
        <v>2117</v>
      </c>
      <c r="B29" s="19"/>
      <c r="C29" s="19">
        <v>235</v>
      </c>
      <c r="D29" s="19">
        <v>235</v>
      </c>
    </row>
    <row r="30" spans="1:5" x14ac:dyDescent="0.25">
      <c r="A30" s="21" t="s">
        <v>1945</v>
      </c>
      <c r="B30" s="19"/>
      <c r="C30" s="19">
        <v>230</v>
      </c>
      <c r="D30" s="19">
        <v>230</v>
      </c>
    </row>
    <row r="31" spans="1:5" x14ac:dyDescent="0.25">
      <c r="A31" s="21" t="s">
        <v>5007</v>
      </c>
      <c r="B31" s="19"/>
      <c r="C31" s="19">
        <v>229</v>
      </c>
      <c r="D31" s="19">
        <v>229</v>
      </c>
    </row>
    <row r="32" spans="1:5" x14ac:dyDescent="0.25">
      <c r="A32" s="21" t="s">
        <v>4944</v>
      </c>
      <c r="B32" s="19">
        <v>7</v>
      </c>
      <c r="C32" s="19">
        <v>181</v>
      </c>
      <c r="D32" s="19">
        <v>188</v>
      </c>
    </row>
    <row r="33" spans="1:4" x14ac:dyDescent="0.25">
      <c r="A33" s="21" t="s">
        <v>3287</v>
      </c>
      <c r="B33" s="19">
        <v>174</v>
      </c>
      <c r="C33" s="19"/>
      <c r="D33" s="19">
        <v>174</v>
      </c>
    </row>
    <row r="34" spans="1:4" x14ac:dyDescent="0.25">
      <c r="A34" s="21" t="s">
        <v>870</v>
      </c>
      <c r="B34" s="19">
        <v>73</v>
      </c>
      <c r="C34" s="19">
        <v>79</v>
      </c>
      <c r="D34" s="19">
        <v>152</v>
      </c>
    </row>
    <row r="35" spans="1:4" x14ac:dyDescent="0.25">
      <c r="A35" s="21" t="s">
        <v>3296</v>
      </c>
      <c r="B35" s="19">
        <v>33</v>
      </c>
      <c r="C35" s="19">
        <v>115</v>
      </c>
      <c r="D35" s="19">
        <v>148</v>
      </c>
    </row>
    <row r="36" spans="1:4" x14ac:dyDescent="0.25">
      <c r="A36" s="21" t="s">
        <v>4948</v>
      </c>
      <c r="B36" s="19">
        <v>13</v>
      </c>
      <c r="C36" s="19">
        <v>131</v>
      </c>
      <c r="D36" s="19">
        <v>144</v>
      </c>
    </row>
    <row r="37" spans="1:4" x14ac:dyDescent="0.25">
      <c r="A37" s="21" t="s">
        <v>1994</v>
      </c>
      <c r="B37" s="19"/>
      <c r="C37" s="19">
        <v>142</v>
      </c>
      <c r="D37" s="19">
        <v>142</v>
      </c>
    </row>
    <row r="38" spans="1:4" x14ac:dyDescent="0.25">
      <c r="A38" s="21" t="s">
        <v>813</v>
      </c>
      <c r="B38" s="19"/>
      <c r="C38" s="19">
        <v>142</v>
      </c>
      <c r="D38" s="19">
        <v>142</v>
      </c>
    </row>
    <row r="39" spans="1:4" x14ac:dyDescent="0.25">
      <c r="A39" s="21" t="s">
        <v>4928</v>
      </c>
      <c r="B39" s="19">
        <v>8</v>
      </c>
      <c r="C39" s="19">
        <v>133</v>
      </c>
      <c r="D39" s="19">
        <v>141</v>
      </c>
    </row>
    <row r="40" spans="1:4" x14ac:dyDescent="0.25">
      <c r="A40" s="21" t="s">
        <v>3825</v>
      </c>
      <c r="B40" s="19">
        <v>19</v>
      </c>
      <c r="C40" s="19">
        <v>109</v>
      </c>
      <c r="D40" s="19">
        <v>128</v>
      </c>
    </row>
    <row r="41" spans="1:4" x14ac:dyDescent="0.25">
      <c r="A41" s="21" t="s">
        <v>4941</v>
      </c>
      <c r="B41" s="19">
        <v>1</v>
      </c>
      <c r="C41" s="19">
        <v>123</v>
      </c>
      <c r="D41" s="19">
        <v>124</v>
      </c>
    </row>
    <row r="42" spans="1:4" x14ac:dyDescent="0.25">
      <c r="A42" s="21" t="s">
        <v>5242</v>
      </c>
      <c r="B42" s="19"/>
      <c r="C42" s="19">
        <v>120</v>
      </c>
      <c r="D42" s="19">
        <v>120</v>
      </c>
    </row>
    <row r="43" spans="1:4" x14ac:dyDescent="0.25">
      <c r="A43" s="21" t="s">
        <v>5249</v>
      </c>
      <c r="B43" s="19"/>
      <c r="C43" s="19">
        <v>120</v>
      </c>
      <c r="D43" s="19">
        <v>120</v>
      </c>
    </row>
    <row r="44" spans="1:4" x14ac:dyDescent="0.25">
      <c r="A44" s="21" t="s">
        <v>5029</v>
      </c>
      <c r="B44" s="19"/>
      <c r="C44" s="19">
        <v>108</v>
      </c>
      <c r="D44" s="19">
        <v>108</v>
      </c>
    </row>
    <row r="45" spans="1:4" x14ac:dyDescent="0.25">
      <c r="A45" s="21" t="s">
        <v>981</v>
      </c>
      <c r="B45" s="19"/>
      <c r="C45" s="19">
        <v>107</v>
      </c>
      <c r="D45" s="19">
        <v>107</v>
      </c>
    </row>
    <row r="46" spans="1:4" x14ac:dyDescent="0.25">
      <c r="A46" s="21" t="s">
        <v>794</v>
      </c>
      <c r="B46" s="19">
        <v>18</v>
      </c>
      <c r="C46" s="19">
        <v>88</v>
      </c>
      <c r="D46" s="19">
        <v>106</v>
      </c>
    </row>
    <row r="47" spans="1:4" x14ac:dyDescent="0.25">
      <c r="A47" s="21" t="s">
        <v>3501</v>
      </c>
      <c r="B47" s="19">
        <v>98</v>
      </c>
      <c r="C47" s="19"/>
      <c r="D47" s="19">
        <v>98</v>
      </c>
    </row>
    <row r="48" spans="1:4" x14ac:dyDescent="0.25">
      <c r="A48" s="21" t="s">
        <v>887</v>
      </c>
      <c r="B48" s="19">
        <v>31</v>
      </c>
      <c r="C48" s="19">
        <v>63</v>
      </c>
      <c r="D48" s="19">
        <v>94</v>
      </c>
    </row>
    <row r="49" spans="1:4" x14ac:dyDescent="0.25">
      <c r="A49" s="21" t="s">
        <v>909</v>
      </c>
      <c r="B49" s="19"/>
      <c r="C49" s="19">
        <v>92</v>
      </c>
      <c r="D49" s="19">
        <v>92</v>
      </c>
    </row>
    <row r="50" spans="1:4" x14ac:dyDescent="0.25">
      <c r="A50" s="21" t="s">
        <v>3336</v>
      </c>
      <c r="B50" s="19"/>
      <c r="C50" s="19">
        <v>92</v>
      </c>
      <c r="D50" s="19">
        <v>92</v>
      </c>
    </row>
    <row r="51" spans="1:4" x14ac:dyDescent="0.25">
      <c r="A51" s="21" t="s">
        <v>2038</v>
      </c>
      <c r="B51" s="19">
        <v>54</v>
      </c>
      <c r="C51" s="19">
        <v>37</v>
      </c>
      <c r="D51" s="19">
        <v>91</v>
      </c>
    </row>
    <row r="52" spans="1:4" x14ac:dyDescent="0.25">
      <c r="A52" s="21" t="s">
        <v>851</v>
      </c>
      <c r="B52" s="19"/>
      <c r="C52" s="19">
        <v>91</v>
      </c>
      <c r="D52" s="19">
        <v>91</v>
      </c>
    </row>
    <row r="53" spans="1:4" x14ac:dyDescent="0.25">
      <c r="A53" s="21" t="s">
        <v>3406</v>
      </c>
      <c r="B53" s="19">
        <v>21</v>
      </c>
      <c r="C53" s="19">
        <v>69</v>
      </c>
      <c r="D53" s="19">
        <v>90</v>
      </c>
    </row>
    <row r="54" spans="1:4" x14ac:dyDescent="0.25">
      <c r="A54" s="21" t="s">
        <v>3531</v>
      </c>
      <c r="B54" s="19"/>
      <c r="C54" s="19">
        <v>83</v>
      </c>
      <c r="D54" s="19">
        <v>83</v>
      </c>
    </row>
    <row r="55" spans="1:4" x14ac:dyDescent="0.25">
      <c r="A55" s="21" t="s">
        <v>4478</v>
      </c>
      <c r="B55" s="19"/>
      <c r="C55" s="19">
        <v>82</v>
      </c>
      <c r="D55" s="19">
        <v>82</v>
      </c>
    </row>
    <row r="56" spans="1:4" x14ac:dyDescent="0.25">
      <c r="A56" s="21" t="s">
        <v>4945</v>
      </c>
      <c r="B56" s="19">
        <v>17</v>
      </c>
      <c r="C56" s="19">
        <v>65</v>
      </c>
      <c r="D56" s="19">
        <v>82</v>
      </c>
    </row>
    <row r="57" spans="1:4" x14ac:dyDescent="0.25">
      <c r="A57" s="21" t="s">
        <v>4919</v>
      </c>
      <c r="B57" s="19">
        <v>7</v>
      </c>
      <c r="C57" s="19">
        <v>73</v>
      </c>
      <c r="D57" s="19">
        <v>80</v>
      </c>
    </row>
    <row r="58" spans="1:4" x14ac:dyDescent="0.25">
      <c r="A58" s="21" t="s">
        <v>4929</v>
      </c>
      <c r="B58" s="19">
        <v>16</v>
      </c>
      <c r="C58" s="19">
        <v>64</v>
      </c>
      <c r="D58" s="19">
        <v>80</v>
      </c>
    </row>
    <row r="59" spans="1:4" x14ac:dyDescent="0.25">
      <c r="A59" s="21" t="s">
        <v>4920</v>
      </c>
      <c r="B59" s="19">
        <v>10</v>
      </c>
      <c r="C59" s="19">
        <v>70</v>
      </c>
      <c r="D59" s="19">
        <v>80</v>
      </c>
    </row>
    <row r="60" spans="1:4" x14ac:dyDescent="0.25">
      <c r="A60" s="21" t="s">
        <v>3625</v>
      </c>
      <c r="B60" s="19"/>
      <c r="C60" s="19">
        <v>76</v>
      </c>
      <c r="D60" s="19">
        <v>76</v>
      </c>
    </row>
    <row r="61" spans="1:4" x14ac:dyDescent="0.25">
      <c r="A61" s="21" t="s">
        <v>3602</v>
      </c>
      <c r="B61" s="19"/>
      <c r="C61" s="19">
        <v>74</v>
      </c>
      <c r="D61" s="19">
        <v>74</v>
      </c>
    </row>
    <row r="62" spans="1:4" x14ac:dyDescent="0.25">
      <c r="A62" s="21" t="s">
        <v>3849</v>
      </c>
      <c r="B62" s="19"/>
      <c r="C62" s="19">
        <v>73</v>
      </c>
      <c r="D62" s="19">
        <v>73</v>
      </c>
    </row>
    <row r="63" spans="1:4" x14ac:dyDescent="0.25">
      <c r="A63" s="21" t="s">
        <v>5006</v>
      </c>
      <c r="B63" s="19">
        <v>13</v>
      </c>
      <c r="C63" s="19">
        <v>59</v>
      </c>
      <c r="D63" s="19">
        <v>72</v>
      </c>
    </row>
    <row r="64" spans="1:4" x14ac:dyDescent="0.25">
      <c r="A64" s="21" t="s">
        <v>3340</v>
      </c>
      <c r="B64" s="19">
        <v>51</v>
      </c>
      <c r="C64" s="19">
        <v>20</v>
      </c>
      <c r="D64" s="19">
        <v>71</v>
      </c>
    </row>
    <row r="65" spans="1:4" x14ac:dyDescent="0.25">
      <c r="A65" s="21" t="s">
        <v>848</v>
      </c>
      <c r="B65" s="19">
        <v>36</v>
      </c>
      <c r="C65" s="19">
        <v>31</v>
      </c>
      <c r="D65" s="19">
        <v>67</v>
      </c>
    </row>
    <row r="66" spans="1:4" x14ac:dyDescent="0.25">
      <c r="A66" s="21" t="s">
        <v>3919</v>
      </c>
      <c r="B66" s="19"/>
      <c r="C66" s="19">
        <v>66</v>
      </c>
      <c r="D66" s="19">
        <v>66</v>
      </c>
    </row>
    <row r="67" spans="1:4" x14ac:dyDescent="0.25">
      <c r="A67" s="21" t="s">
        <v>3506</v>
      </c>
      <c r="B67" s="19"/>
      <c r="C67" s="19">
        <v>63</v>
      </c>
      <c r="D67" s="19">
        <v>63</v>
      </c>
    </row>
    <row r="68" spans="1:4" x14ac:dyDescent="0.25">
      <c r="A68" s="21" t="s">
        <v>4963</v>
      </c>
      <c r="B68" s="19">
        <v>9</v>
      </c>
      <c r="C68" s="19">
        <v>54</v>
      </c>
      <c r="D68" s="19">
        <v>63</v>
      </c>
    </row>
    <row r="69" spans="1:4" x14ac:dyDescent="0.25">
      <c r="A69" s="21" t="s">
        <v>3628</v>
      </c>
      <c r="B69" s="19"/>
      <c r="C69" s="19">
        <v>60</v>
      </c>
      <c r="D69" s="19">
        <v>60</v>
      </c>
    </row>
    <row r="70" spans="1:4" x14ac:dyDescent="0.25">
      <c r="A70" s="21" t="s">
        <v>3116</v>
      </c>
      <c r="B70" s="19">
        <v>21</v>
      </c>
      <c r="C70" s="19">
        <v>36</v>
      </c>
      <c r="D70" s="19">
        <v>57</v>
      </c>
    </row>
    <row r="71" spans="1:4" x14ac:dyDescent="0.25">
      <c r="A71" s="21" t="s">
        <v>3147</v>
      </c>
      <c r="B71" s="19"/>
      <c r="C71" s="19">
        <v>56</v>
      </c>
      <c r="D71" s="19">
        <v>56</v>
      </c>
    </row>
    <row r="72" spans="1:4" x14ac:dyDescent="0.25">
      <c r="A72" s="21" t="s">
        <v>5151</v>
      </c>
      <c r="B72" s="19"/>
      <c r="C72" s="19">
        <v>56</v>
      </c>
      <c r="D72" s="19">
        <v>56</v>
      </c>
    </row>
    <row r="73" spans="1:4" x14ac:dyDescent="0.25">
      <c r="A73" s="21" t="s">
        <v>3338</v>
      </c>
      <c r="B73" s="19">
        <v>16</v>
      </c>
      <c r="C73" s="19">
        <v>39</v>
      </c>
      <c r="D73" s="19">
        <v>55</v>
      </c>
    </row>
    <row r="74" spans="1:4" x14ac:dyDescent="0.25">
      <c r="A74" s="21" t="s">
        <v>884</v>
      </c>
      <c r="B74" s="19"/>
      <c r="C74" s="19">
        <v>53</v>
      </c>
      <c r="D74" s="19">
        <v>53</v>
      </c>
    </row>
    <row r="75" spans="1:4" x14ac:dyDescent="0.25">
      <c r="A75" s="21" t="s">
        <v>3358</v>
      </c>
      <c r="B75" s="19"/>
      <c r="C75" s="19">
        <v>53</v>
      </c>
      <c r="D75" s="19">
        <v>53</v>
      </c>
    </row>
    <row r="76" spans="1:4" x14ac:dyDescent="0.25">
      <c r="A76" s="21" t="s">
        <v>977</v>
      </c>
      <c r="B76" s="19"/>
      <c r="C76" s="19">
        <v>53</v>
      </c>
      <c r="D76" s="19">
        <v>53</v>
      </c>
    </row>
    <row r="77" spans="1:4" x14ac:dyDescent="0.25">
      <c r="A77" s="21" t="s">
        <v>4962</v>
      </c>
      <c r="B77" s="19">
        <v>1</v>
      </c>
      <c r="C77" s="19">
        <v>52</v>
      </c>
      <c r="D77" s="19">
        <v>53</v>
      </c>
    </row>
    <row r="78" spans="1:4" x14ac:dyDescent="0.25">
      <c r="A78" s="21" t="s">
        <v>5148</v>
      </c>
      <c r="B78" s="19">
        <v>7</v>
      </c>
      <c r="C78" s="19">
        <v>45</v>
      </c>
      <c r="D78" s="19">
        <v>52</v>
      </c>
    </row>
    <row r="79" spans="1:4" x14ac:dyDescent="0.25">
      <c r="A79" s="21" t="s">
        <v>4958</v>
      </c>
      <c r="B79" s="19">
        <v>42</v>
      </c>
      <c r="C79" s="19">
        <v>9</v>
      </c>
      <c r="D79" s="19">
        <v>51</v>
      </c>
    </row>
    <row r="80" spans="1:4" x14ac:dyDescent="0.25">
      <c r="A80" s="21" t="s">
        <v>879</v>
      </c>
      <c r="B80" s="19"/>
      <c r="C80" s="19">
        <v>50</v>
      </c>
      <c r="D80" s="19">
        <v>50</v>
      </c>
    </row>
    <row r="81" spans="1:4" x14ac:dyDescent="0.25">
      <c r="A81" s="21" t="s">
        <v>2119</v>
      </c>
      <c r="B81" s="19">
        <v>3</v>
      </c>
      <c r="C81" s="19">
        <v>46</v>
      </c>
      <c r="D81" s="19">
        <v>49</v>
      </c>
    </row>
    <row r="82" spans="1:4" x14ac:dyDescent="0.25">
      <c r="A82" s="21" t="s">
        <v>4997</v>
      </c>
      <c r="B82" s="19">
        <v>5</v>
      </c>
      <c r="C82" s="19">
        <v>44</v>
      </c>
      <c r="D82" s="19">
        <v>49</v>
      </c>
    </row>
    <row r="83" spans="1:4" x14ac:dyDescent="0.25">
      <c r="A83" s="21" t="s">
        <v>3440</v>
      </c>
      <c r="B83" s="19">
        <v>43</v>
      </c>
      <c r="C83" s="19">
        <v>5</v>
      </c>
      <c r="D83" s="19">
        <v>48</v>
      </c>
    </row>
    <row r="84" spans="1:4" x14ac:dyDescent="0.25">
      <c r="A84" s="21" t="s">
        <v>3731</v>
      </c>
      <c r="B84" s="19"/>
      <c r="C84" s="19">
        <v>47</v>
      </c>
      <c r="D84" s="19">
        <v>47</v>
      </c>
    </row>
    <row r="85" spans="1:4" x14ac:dyDescent="0.25">
      <c r="A85" s="21" t="s">
        <v>4610</v>
      </c>
      <c r="B85" s="19"/>
      <c r="C85" s="19">
        <v>47</v>
      </c>
      <c r="D85" s="19">
        <v>47</v>
      </c>
    </row>
    <row r="86" spans="1:4" x14ac:dyDescent="0.25">
      <c r="A86" s="21" t="s">
        <v>4991</v>
      </c>
      <c r="B86" s="19">
        <v>3</v>
      </c>
      <c r="C86" s="19">
        <v>44</v>
      </c>
      <c r="D86" s="19">
        <v>47</v>
      </c>
    </row>
    <row r="87" spans="1:4" x14ac:dyDescent="0.25">
      <c r="A87" s="21" t="s">
        <v>3725</v>
      </c>
      <c r="B87" s="19">
        <v>4</v>
      </c>
      <c r="C87" s="19">
        <v>40</v>
      </c>
      <c r="D87" s="19">
        <v>44</v>
      </c>
    </row>
    <row r="88" spans="1:4" x14ac:dyDescent="0.25">
      <c r="A88" s="21" t="s">
        <v>3361</v>
      </c>
      <c r="B88" s="19">
        <v>9</v>
      </c>
      <c r="C88" s="19">
        <v>35</v>
      </c>
      <c r="D88" s="19">
        <v>44</v>
      </c>
    </row>
    <row r="89" spans="1:4" x14ac:dyDescent="0.25">
      <c r="A89" s="21" t="s">
        <v>5246</v>
      </c>
      <c r="B89" s="19"/>
      <c r="C89" s="19">
        <v>44</v>
      </c>
      <c r="D89" s="19">
        <v>44</v>
      </c>
    </row>
    <row r="90" spans="1:4" x14ac:dyDescent="0.25">
      <c r="A90" s="21" t="s">
        <v>3086</v>
      </c>
      <c r="B90" s="19">
        <v>6</v>
      </c>
      <c r="C90" s="19">
        <v>38</v>
      </c>
      <c r="D90" s="19">
        <v>44</v>
      </c>
    </row>
    <row r="91" spans="1:4" x14ac:dyDescent="0.25">
      <c r="A91" s="21" t="s">
        <v>3764</v>
      </c>
      <c r="B91" s="19">
        <v>25</v>
      </c>
      <c r="C91" s="19">
        <v>18</v>
      </c>
      <c r="D91" s="19">
        <v>43</v>
      </c>
    </row>
    <row r="92" spans="1:4" x14ac:dyDescent="0.25">
      <c r="A92" s="21" t="s">
        <v>4955</v>
      </c>
      <c r="B92" s="19">
        <v>16</v>
      </c>
      <c r="C92" s="19">
        <v>27</v>
      </c>
      <c r="D92" s="19">
        <v>43</v>
      </c>
    </row>
    <row r="93" spans="1:4" x14ac:dyDescent="0.25">
      <c r="A93" s="21" t="s">
        <v>5240</v>
      </c>
      <c r="B93" s="19"/>
      <c r="C93" s="19">
        <v>43</v>
      </c>
      <c r="D93" s="19">
        <v>43</v>
      </c>
    </row>
    <row r="94" spans="1:4" x14ac:dyDescent="0.25">
      <c r="A94" s="21" t="s">
        <v>3826</v>
      </c>
      <c r="B94" s="19">
        <v>13</v>
      </c>
      <c r="C94" s="19">
        <v>30</v>
      </c>
      <c r="D94" s="19">
        <v>43</v>
      </c>
    </row>
    <row r="95" spans="1:4" x14ac:dyDescent="0.25">
      <c r="A95" s="21" t="s">
        <v>3345</v>
      </c>
      <c r="B95" s="19">
        <v>32</v>
      </c>
      <c r="C95" s="19">
        <v>10</v>
      </c>
      <c r="D95" s="19">
        <v>42</v>
      </c>
    </row>
    <row r="96" spans="1:4" x14ac:dyDescent="0.25">
      <c r="A96" s="21" t="s">
        <v>4959</v>
      </c>
      <c r="B96" s="19">
        <v>42</v>
      </c>
      <c r="C96" s="19"/>
      <c r="D96" s="19">
        <v>42</v>
      </c>
    </row>
    <row r="97" spans="1:4" x14ac:dyDescent="0.25">
      <c r="A97" s="21" t="s">
        <v>3289</v>
      </c>
      <c r="B97" s="19">
        <v>20</v>
      </c>
      <c r="C97" s="19">
        <v>22</v>
      </c>
      <c r="D97" s="19">
        <v>42</v>
      </c>
    </row>
    <row r="98" spans="1:4" x14ac:dyDescent="0.25">
      <c r="A98" s="21" t="s">
        <v>3752</v>
      </c>
      <c r="B98" s="19"/>
      <c r="C98" s="19">
        <v>42</v>
      </c>
      <c r="D98" s="19">
        <v>42</v>
      </c>
    </row>
    <row r="99" spans="1:4" x14ac:dyDescent="0.25">
      <c r="A99" s="21" t="s">
        <v>4480</v>
      </c>
      <c r="B99" s="19"/>
      <c r="C99" s="19">
        <v>41</v>
      </c>
      <c r="D99" s="19">
        <v>41</v>
      </c>
    </row>
    <row r="100" spans="1:4" x14ac:dyDescent="0.25">
      <c r="A100" s="21" t="s">
        <v>4696</v>
      </c>
      <c r="B100" s="19">
        <v>1</v>
      </c>
      <c r="C100" s="19">
        <v>40</v>
      </c>
      <c r="D100" s="19">
        <v>41</v>
      </c>
    </row>
    <row r="101" spans="1:4" x14ac:dyDescent="0.25">
      <c r="A101" s="21" t="s">
        <v>621</v>
      </c>
      <c r="B101" s="19">
        <v>41</v>
      </c>
      <c r="C101" s="19"/>
      <c r="D101" s="19">
        <v>41</v>
      </c>
    </row>
    <row r="102" spans="1:4" x14ac:dyDescent="0.25">
      <c r="A102" s="21" t="s">
        <v>3636</v>
      </c>
      <c r="B102" s="19"/>
      <c r="C102" s="19">
        <v>40</v>
      </c>
      <c r="D102" s="19">
        <v>40</v>
      </c>
    </row>
    <row r="103" spans="1:4" x14ac:dyDescent="0.25">
      <c r="A103" s="21" t="s">
        <v>2141</v>
      </c>
      <c r="B103" s="19">
        <v>20</v>
      </c>
      <c r="C103" s="19">
        <v>20</v>
      </c>
      <c r="D103" s="19">
        <v>40</v>
      </c>
    </row>
    <row r="104" spans="1:4" x14ac:dyDescent="0.25">
      <c r="A104" s="21" t="s">
        <v>1950</v>
      </c>
      <c r="B104" s="19">
        <v>20</v>
      </c>
      <c r="C104" s="19">
        <v>20</v>
      </c>
      <c r="D104" s="19">
        <v>40</v>
      </c>
    </row>
    <row r="105" spans="1:4" x14ac:dyDescent="0.25">
      <c r="A105" s="21" t="s">
        <v>938</v>
      </c>
      <c r="B105" s="19"/>
      <c r="C105" s="19">
        <v>40</v>
      </c>
      <c r="D105" s="19">
        <v>40</v>
      </c>
    </row>
    <row r="106" spans="1:4" x14ac:dyDescent="0.25">
      <c r="A106" s="21" t="s">
        <v>3175</v>
      </c>
      <c r="B106" s="19"/>
      <c r="C106" s="19">
        <v>39</v>
      </c>
      <c r="D106" s="19">
        <v>39</v>
      </c>
    </row>
    <row r="107" spans="1:4" x14ac:dyDescent="0.25">
      <c r="A107" s="21" t="s">
        <v>3902</v>
      </c>
      <c r="B107" s="19"/>
      <c r="C107" s="19">
        <v>39</v>
      </c>
      <c r="D107" s="19">
        <v>39</v>
      </c>
    </row>
    <row r="108" spans="1:4" x14ac:dyDescent="0.25">
      <c r="A108" s="21" t="s">
        <v>4998</v>
      </c>
      <c r="B108" s="19"/>
      <c r="C108" s="19">
        <v>39</v>
      </c>
      <c r="D108" s="19">
        <v>39</v>
      </c>
    </row>
    <row r="109" spans="1:4" x14ac:dyDescent="0.25">
      <c r="A109" s="21" t="s">
        <v>5247</v>
      </c>
      <c r="B109" s="19"/>
      <c r="C109" s="19">
        <v>38</v>
      </c>
      <c r="D109" s="19">
        <v>38</v>
      </c>
    </row>
    <row r="110" spans="1:4" x14ac:dyDescent="0.25">
      <c r="A110" s="21" t="s">
        <v>3342</v>
      </c>
      <c r="B110" s="19">
        <v>20</v>
      </c>
      <c r="C110" s="19">
        <v>18</v>
      </c>
      <c r="D110" s="19">
        <v>38</v>
      </c>
    </row>
    <row r="111" spans="1:4" x14ac:dyDescent="0.25">
      <c r="A111" s="21" t="s">
        <v>3891</v>
      </c>
      <c r="B111" s="19"/>
      <c r="C111" s="19">
        <v>38</v>
      </c>
      <c r="D111" s="19">
        <v>38</v>
      </c>
    </row>
    <row r="112" spans="1:4" x14ac:dyDescent="0.25">
      <c r="A112" s="21" t="s">
        <v>4990</v>
      </c>
      <c r="B112" s="19">
        <v>12</v>
      </c>
      <c r="C112" s="19">
        <v>25</v>
      </c>
      <c r="D112" s="19">
        <v>37</v>
      </c>
    </row>
    <row r="113" spans="1:4" x14ac:dyDescent="0.25">
      <c r="A113" s="21" t="s">
        <v>3348</v>
      </c>
      <c r="B113" s="19">
        <v>21</v>
      </c>
      <c r="C113" s="19">
        <v>15</v>
      </c>
      <c r="D113" s="19">
        <v>36</v>
      </c>
    </row>
    <row r="114" spans="1:4" x14ac:dyDescent="0.25">
      <c r="A114" s="21" t="s">
        <v>5159</v>
      </c>
      <c r="B114" s="19"/>
      <c r="C114" s="19">
        <v>36</v>
      </c>
      <c r="D114" s="19">
        <v>36</v>
      </c>
    </row>
    <row r="115" spans="1:4" x14ac:dyDescent="0.25">
      <c r="A115" s="21" t="s">
        <v>790</v>
      </c>
      <c r="B115" s="19"/>
      <c r="C115" s="19">
        <v>35</v>
      </c>
      <c r="D115" s="19">
        <v>35</v>
      </c>
    </row>
    <row r="116" spans="1:4" x14ac:dyDescent="0.25">
      <c r="A116" s="21" t="s">
        <v>5244</v>
      </c>
      <c r="B116" s="19"/>
      <c r="C116" s="19">
        <v>35</v>
      </c>
      <c r="D116" s="19">
        <v>35</v>
      </c>
    </row>
    <row r="117" spans="1:4" x14ac:dyDescent="0.25">
      <c r="A117" s="21" t="s">
        <v>3315</v>
      </c>
      <c r="B117" s="19"/>
      <c r="C117" s="19">
        <v>35</v>
      </c>
      <c r="D117" s="19">
        <v>35</v>
      </c>
    </row>
    <row r="118" spans="1:4" x14ac:dyDescent="0.25">
      <c r="A118" s="21" t="s">
        <v>4984</v>
      </c>
      <c r="B118" s="19">
        <v>29</v>
      </c>
      <c r="C118" s="19">
        <v>4</v>
      </c>
      <c r="D118" s="19">
        <v>33</v>
      </c>
    </row>
    <row r="119" spans="1:4" x14ac:dyDescent="0.25">
      <c r="A119" s="21" t="s">
        <v>3790</v>
      </c>
      <c r="B119" s="19"/>
      <c r="C119" s="19">
        <v>33</v>
      </c>
      <c r="D119" s="19">
        <v>33</v>
      </c>
    </row>
    <row r="120" spans="1:4" x14ac:dyDescent="0.25">
      <c r="A120" s="21" t="s">
        <v>3816</v>
      </c>
      <c r="B120" s="19"/>
      <c r="C120" s="19">
        <v>32</v>
      </c>
      <c r="D120" s="19">
        <v>32</v>
      </c>
    </row>
    <row r="121" spans="1:4" x14ac:dyDescent="0.25">
      <c r="A121" s="21" t="s">
        <v>4975</v>
      </c>
      <c r="B121" s="19">
        <v>6</v>
      </c>
      <c r="C121" s="19">
        <v>26</v>
      </c>
      <c r="D121" s="19">
        <v>32</v>
      </c>
    </row>
    <row r="122" spans="1:4" x14ac:dyDescent="0.25">
      <c r="A122" s="21" t="s">
        <v>4607</v>
      </c>
      <c r="B122" s="19">
        <v>6</v>
      </c>
      <c r="C122" s="19">
        <v>26</v>
      </c>
      <c r="D122" s="19">
        <v>32</v>
      </c>
    </row>
    <row r="123" spans="1:4" x14ac:dyDescent="0.25">
      <c r="A123" s="21" t="s">
        <v>5248</v>
      </c>
      <c r="B123" s="19"/>
      <c r="C123" s="19">
        <v>32</v>
      </c>
      <c r="D123" s="19">
        <v>32</v>
      </c>
    </row>
    <row r="124" spans="1:4" x14ac:dyDescent="0.25">
      <c r="A124" s="21" t="s">
        <v>5256</v>
      </c>
      <c r="B124" s="19"/>
      <c r="C124" s="19">
        <v>31</v>
      </c>
      <c r="D124" s="19">
        <v>31</v>
      </c>
    </row>
    <row r="125" spans="1:4" x14ac:dyDescent="0.25">
      <c r="A125" s="21" t="s">
        <v>4961</v>
      </c>
      <c r="B125" s="19">
        <v>3</v>
      </c>
      <c r="C125" s="19">
        <v>28</v>
      </c>
      <c r="D125" s="19">
        <v>31</v>
      </c>
    </row>
    <row r="126" spans="1:4" x14ac:dyDescent="0.25">
      <c r="A126" s="21" t="s">
        <v>3415</v>
      </c>
      <c r="B126" s="19">
        <v>31</v>
      </c>
      <c r="C126" s="19"/>
      <c r="D126" s="19">
        <v>31</v>
      </c>
    </row>
    <row r="127" spans="1:4" x14ac:dyDescent="0.25">
      <c r="A127" s="21" t="s">
        <v>3848</v>
      </c>
      <c r="B127" s="19">
        <v>2</v>
      </c>
      <c r="C127" s="19">
        <v>29</v>
      </c>
      <c r="D127" s="19">
        <v>31</v>
      </c>
    </row>
    <row r="128" spans="1:4" x14ac:dyDescent="0.25">
      <c r="A128" s="21" t="s">
        <v>4942</v>
      </c>
      <c r="B128" s="19">
        <v>3</v>
      </c>
      <c r="C128" s="19">
        <v>27</v>
      </c>
      <c r="D128" s="19">
        <v>30</v>
      </c>
    </row>
    <row r="129" spans="1:4" x14ac:dyDescent="0.25">
      <c r="A129" s="21" t="s">
        <v>995</v>
      </c>
      <c r="B129" s="19">
        <v>30</v>
      </c>
      <c r="C129" s="19"/>
      <c r="D129" s="19">
        <v>30</v>
      </c>
    </row>
    <row r="130" spans="1:4" x14ac:dyDescent="0.25">
      <c r="A130" s="21" t="s">
        <v>5005</v>
      </c>
      <c r="B130" s="19">
        <v>6</v>
      </c>
      <c r="C130" s="19">
        <v>24</v>
      </c>
      <c r="D130" s="19">
        <v>30</v>
      </c>
    </row>
    <row r="131" spans="1:4" x14ac:dyDescent="0.25">
      <c r="A131" s="21" t="s">
        <v>5004</v>
      </c>
      <c r="B131" s="19">
        <v>7</v>
      </c>
      <c r="C131" s="19">
        <v>22</v>
      </c>
      <c r="D131" s="19">
        <v>29</v>
      </c>
    </row>
    <row r="132" spans="1:4" x14ac:dyDescent="0.25">
      <c r="A132" s="21" t="s">
        <v>3152</v>
      </c>
      <c r="B132" s="19">
        <v>11</v>
      </c>
      <c r="C132" s="19">
        <v>18</v>
      </c>
      <c r="D132" s="19">
        <v>29</v>
      </c>
    </row>
    <row r="133" spans="1:4" x14ac:dyDescent="0.25">
      <c r="A133" s="21" t="s">
        <v>798</v>
      </c>
      <c r="B133" s="19"/>
      <c r="C133" s="19">
        <v>29</v>
      </c>
      <c r="D133" s="19">
        <v>29</v>
      </c>
    </row>
    <row r="134" spans="1:4" x14ac:dyDescent="0.25">
      <c r="A134" s="21" t="s">
        <v>3388</v>
      </c>
      <c r="B134" s="19">
        <v>29</v>
      </c>
      <c r="C134" s="19"/>
      <c r="D134" s="19">
        <v>29</v>
      </c>
    </row>
    <row r="135" spans="1:4" x14ac:dyDescent="0.25">
      <c r="A135" s="21" t="s">
        <v>4933</v>
      </c>
      <c r="B135" s="19">
        <v>4</v>
      </c>
      <c r="C135" s="19">
        <v>25</v>
      </c>
      <c r="D135" s="19">
        <v>29</v>
      </c>
    </row>
    <row r="136" spans="1:4" x14ac:dyDescent="0.25">
      <c r="A136" s="21" t="s">
        <v>5254</v>
      </c>
      <c r="B136" s="19"/>
      <c r="C136" s="19">
        <v>28</v>
      </c>
      <c r="D136" s="19">
        <v>28</v>
      </c>
    </row>
    <row r="137" spans="1:4" x14ac:dyDescent="0.25">
      <c r="A137" s="21" t="s">
        <v>4952</v>
      </c>
      <c r="B137" s="19">
        <v>10</v>
      </c>
      <c r="C137" s="19">
        <v>18</v>
      </c>
      <c r="D137" s="19">
        <v>28</v>
      </c>
    </row>
    <row r="138" spans="1:4" x14ac:dyDescent="0.25">
      <c r="A138" s="21" t="s">
        <v>4974</v>
      </c>
      <c r="B138" s="19">
        <v>27</v>
      </c>
      <c r="C138" s="19"/>
      <c r="D138" s="19">
        <v>27</v>
      </c>
    </row>
    <row r="139" spans="1:4" x14ac:dyDescent="0.25">
      <c r="A139" s="21" t="s">
        <v>931</v>
      </c>
      <c r="B139" s="19"/>
      <c r="C139" s="19">
        <v>27</v>
      </c>
      <c r="D139" s="19">
        <v>27</v>
      </c>
    </row>
    <row r="140" spans="1:4" x14ac:dyDescent="0.25">
      <c r="A140" s="21" t="s">
        <v>3351</v>
      </c>
      <c r="B140" s="19">
        <v>8</v>
      </c>
      <c r="C140" s="19">
        <v>19</v>
      </c>
      <c r="D140" s="19">
        <v>27</v>
      </c>
    </row>
    <row r="141" spans="1:4" x14ac:dyDescent="0.25">
      <c r="A141" s="21" t="s">
        <v>4768</v>
      </c>
      <c r="B141" s="19">
        <v>23</v>
      </c>
      <c r="C141" s="19">
        <v>4</v>
      </c>
      <c r="D141" s="19">
        <v>27</v>
      </c>
    </row>
    <row r="142" spans="1:4" x14ac:dyDescent="0.25">
      <c r="A142" s="21" t="s">
        <v>905</v>
      </c>
      <c r="B142" s="19"/>
      <c r="C142" s="19">
        <v>27</v>
      </c>
      <c r="D142" s="19">
        <v>27</v>
      </c>
    </row>
    <row r="143" spans="1:4" x14ac:dyDescent="0.25">
      <c r="A143" s="21" t="s">
        <v>4511</v>
      </c>
      <c r="B143" s="19"/>
      <c r="C143" s="19">
        <v>26</v>
      </c>
      <c r="D143" s="19">
        <v>26</v>
      </c>
    </row>
    <row r="144" spans="1:4" x14ac:dyDescent="0.25">
      <c r="A144" s="21" t="s">
        <v>3095</v>
      </c>
      <c r="B144" s="19"/>
      <c r="C144" s="19">
        <v>26</v>
      </c>
      <c r="D144" s="19">
        <v>26</v>
      </c>
    </row>
    <row r="145" spans="1:4" x14ac:dyDescent="0.25">
      <c r="A145" s="21" t="s">
        <v>4483</v>
      </c>
      <c r="B145" s="19"/>
      <c r="C145" s="19">
        <v>26</v>
      </c>
      <c r="D145" s="19">
        <v>26</v>
      </c>
    </row>
    <row r="146" spans="1:4" x14ac:dyDescent="0.25">
      <c r="A146" s="21" t="s">
        <v>3365</v>
      </c>
      <c r="B146" s="19">
        <v>26</v>
      </c>
      <c r="C146" s="19"/>
      <c r="D146" s="19">
        <v>26</v>
      </c>
    </row>
    <row r="147" spans="1:4" x14ac:dyDescent="0.25">
      <c r="A147" s="21" t="s">
        <v>4490</v>
      </c>
      <c r="B147" s="19"/>
      <c r="C147" s="19">
        <v>25</v>
      </c>
      <c r="D147" s="19">
        <v>25</v>
      </c>
    </row>
    <row r="148" spans="1:4" x14ac:dyDescent="0.25">
      <c r="A148" s="21" t="s">
        <v>3883</v>
      </c>
      <c r="B148" s="19">
        <v>7</v>
      </c>
      <c r="C148" s="19">
        <v>18</v>
      </c>
      <c r="D148" s="19">
        <v>25</v>
      </c>
    </row>
    <row r="149" spans="1:4" x14ac:dyDescent="0.25">
      <c r="A149" s="21" t="s">
        <v>5101</v>
      </c>
      <c r="B149" s="19">
        <v>12</v>
      </c>
      <c r="C149" s="19">
        <v>12</v>
      </c>
      <c r="D149" s="19">
        <v>24</v>
      </c>
    </row>
    <row r="150" spans="1:4" x14ac:dyDescent="0.25">
      <c r="A150" s="21" t="s">
        <v>3876</v>
      </c>
      <c r="B150" s="19"/>
      <c r="C150" s="19">
        <v>24</v>
      </c>
      <c r="D150" s="19">
        <v>24</v>
      </c>
    </row>
    <row r="151" spans="1:4" x14ac:dyDescent="0.25">
      <c r="A151" s="21" t="s">
        <v>4980</v>
      </c>
      <c r="B151" s="19">
        <v>24</v>
      </c>
      <c r="C151" s="19"/>
      <c r="D151" s="19">
        <v>24</v>
      </c>
    </row>
    <row r="152" spans="1:4" x14ac:dyDescent="0.25">
      <c r="A152" s="21" t="s">
        <v>3482</v>
      </c>
      <c r="B152" s="19"/>
      <c r="C152" s="19">
        <v>24</v>
      </c>
      <c r="D152" s="19">
        <v>24</v>
      </c>
    </row>
    <row r="153" spans="1:4" x14ac:dyDescent="0.25">
      <c r="A153" s="21" t="s">
        <v>3357</v>
      </c>
      <c r="B153" s="19">
        <v>14</v>
      </c>
      <c r="C153" s="19">
        <v>9</v>
      </c>
      <c r="D153" s="19">
        <v>23</v>
      </c>
    </row>
    <row r="154" spans="1:4" x14ac:dyDescent="0.25">
      <c r="A154" s="21" t="s">
        <v>3371</v>
      </c>
      <c r="B154" s="19">
        <v>16</v>
      </c>
      <c r="C154" s="19">
        <v>7</v>
      </c>
      <c r="D154" s="19">
        <v>23</v>
      </c>
    </row>
    <row r="155" spans="1:4" x14ac:dyDescent="0.25">
      <c r="A155" s="21" t="s">
        <v>3841</v>
      </c>
      <c r="B155" s="19"/>
      <c r="C155" s="19">
        <v>22</v>
      </c>
      <c r="D155" s="19">
        <v>22</v>
      </c>
    </row>
    <row r="156" spans="1:4" x14ac:dyDescent="0.25">
      <c r="A156" s="21" t="s">
        <v>3316</v>
      </c>
      <c r="B156" s="19">
        <v>22</v>
      </c>
      <c r="C156" s="19"/>
      <c r="D156" s="19">
        <v>22</v>
      </c>
    </row>
    <row r="157" spans="1:4" x14ac:dyDescent="0.25">
      <c r="A157" s="21" t="s">
        <v>4817</v>
      </c>
      <c r="B157" s="19"/>
      <c r="C157" s="19">
        <v>22</v>
      </c>
      <c r="D157" s="19">
        <v>22</v>
      </c>
    </row>
    <row r="158" spans="1:4" x14ac:dyDescent="0.25">
      <c r="A158" s="21" t="s">
        <v>3880</v>
      </c>
      <c r="B158" s="19"/>
      <c r="C158" s="19">
        <v>22</v>
      </c>
      <c r="D158" s="19">
        <v>22</v>
      </c>
    </row>
    <row r="159" spans="1:4" x14ac:dyDescent="0.25">
      <c r="A159" s="21" t="s">
        <v>4934</v>
      </c>
      <c r="B159" s="19">
        <v>22</v>
      </c>
      <c r="C159" s="19"/>
      <c r="D159" s="19">
        <v>22</v>
      </c>
    </row>
    <row r="160" spans="1:4" x14ac:dyDescent="0.25">
      <c r="A160" s="21" t="s">
        <v>3302</v>
      </c>
      <c r="B160" s="19">
        <v>12</v>
      </c>
      <c r="C160" s="19">
        <v>10</v>
      </c>
      <c r="D160" s="19">
        <v>22</v>
      </c>
    </row>
    <row r="161" spans="1:4" x14ac:dyDescent="0.25">
      <c r="A161" s="21" t="s">
        <v>5196</v>
      </c>
      <c r="B161" s="19"/>
      <c r="C161" s="19">
        <v>22</v>
      </c>
      <c r="D161" s="19">
        <v>22</v>
      </c>
    </row>
    <row r="162" spans="1:4" x14ac:dyDescent="0.25">
      <c r="A162" s="21" t="s">
        <v>4477</v>
      </c>
      <c r="B162" s="19">
        <v>5</v>
      </c>
      <c r="C162" s="19">
        <v>17</v>
      </c>
      <c r="D162" s="19">
        <v>22</v>
      </c>
    </row>
    <row r="163" spans="1:4" x14ac:dyDescent="0.25">
      <c r="A163" s="21" t="s">
        <v>4496</v>
      </c>
      <c r="B163" s="19"/>
      <c r="C163" s="19">
        <v>21</v>
      </c>
      <c r="D163" s="19">
        <v>21</v>
      </c>
    </row>
    <row r="164" spans="1:4" x14ac:dyDescent="0.25">
      <c r="A164" s="21" t="s">
        <v>788</v>
      </c>
      <c r="B164" s="19">
        <v>11</v>
      </c>
      <c r="C164" s="19">
        <v>10</v>
      </c>
      <c r="D164" s="19">
        <v>21</v>
      </c>
    </row>
    <row r="165" spans="1:4" x14ac:dyDescent="0.25">
      <c r="A165" s="21" t="s">
        <v>4516</v>
      </c>
      <c r="B165" s="19"/>
      <c r="C165" s="19">
        <v>21</v>
      </c>
      <c r="D165" s="19">
        <v>21</v>
      </c>
    </row>
    <row r="166" spans="1:4" x14ac:dyDescent="0.25">
      <c r="A166" s="21" t="s">
        <v>941</v>
      </c>
      <c r="B166" s="19">
        <v>12</v>
      </c>
      <c r="C166" s="19">
        <v>9</v>
      </c>
      <c r="D166" s="19">
        <v>21</v>
      </c>
    </row>
    <row r="167" spans="1:4" x14ac:dyDescent="0.25">
      <c r="A167" s="21" t="s">
        <v>4957</v>
      </c>
      <c r="B167" s="19">
        <v>4</v>
      </c>
      <c r="C167" s="19">
        <v>16</v>
      </c>
      <c r="D167" s="19">
        <v>20</v>
      </c>
    </row>
    <row r="168" spans="1:4" x14ac:dyDescent="0.25">
      <c r="A168" s="21" t="s">
        <v>991</v>
      </c>
      <c r="B168" s="19">
        <v>10</v>
      </c>
      <c r="C168" s="19">
        <v>10</v>
      </c>
      <c r="D168" s="19">
        <v>20</v>
      </c>
    </row>
    <row r="169" spans="1:4" x14ac:dyDescent="0.25">
      <c r="A169" s="21" t="s">
        <v>4968</v>
      </c>
      <c r="B169" s="19">
        <v>3</v>
      </c>
      <c r="C169" s="19">
        <v>17</v>
      </c>
      <c r="D169" s="19">
        <v>20</v>
      </c>
    </row>
    <row r="170" spans="1:4" x14ac:dyDescent="0.25">
      <c r="A170" s="21" t="s">
        <v>3347</v>
      </c>
      <c r="B170" s="19">
        <v>12</v>
      </c>
      <c r="C170" s="19">
        <v>8</v>
      </c>
      <c r="D170" s="19">
        <v>20</v>
      </c>
    </row>
    <row r="171" spans="1:4" x14ac:dyDescent="0.25">
      <c r="A171" s="21" t="s">
        <v>4793</v>
      </c>
      <c r="B171" s="19">
        <v>20</v>
      </c>
      <c r="C171" s="19"/>
      <c r="D171" s="19">
        <v>20</v>
      </c>
    </row>
    <row r="172" spans="1:4" x14ac:dyDescent="0.25">
      <c r="A172" s="21" t="s">
        <v>3739</v>
      </c>
      <c r="B172" s="19">
        <v>20</v>
      </c>
      <c r="C172" s="19"/>
      <c r="D172" s="19">
        <v>20</v>
      </c>
    </row>
    <row r="173" spans="1:4" x14ac:dyDescent="0.25">
      <c r="A173" s="21" t="s">
        <v>5233</v>
      </c>
      <c r="B173" s="19"/>
      <c r="C173" s="19">
        <v>20</v>
      </c>
      <c r="D173" s="19">
        <v>20</v>
      </c>
    </row>
    <row r="174" spans="1:4" x14ac:dyDescent="0.25">
      <c r="A174" s="21" t="s">
        <v>4970</v>
      </c>
      <c r="B174" s="19">
        <v>12</v>
      </c>
      <c r="C174" s="19">
        <v>8</v>
      </c>
      <c r="D174" s="19">
        <v>20</v>
      </c>
    </row>
    <row r="175" spans="1:4" x14ac:dyDescent="0.25">
      <c r="A175" s="21" t="s">
        <v>3295</v>
      </c>
      <c r="B175" s="19"/>
      <c r="C175" s="19">
        <v>20</v>
      </c>
      <c r="D175" s="19">
        <v>20</v>
      </c>
    </row>
    <row r="176" spans="1:4" x14ac:dyDescent="0.25">
      <c r="A176" s="21" t="s">
        <v>3435</v>
      </c>
      <c r="B176" s="19"/>
      <c r="C176" s="19">
        <v>19</v>
      </c>
      <c r="D176" s="19">
        <v>19</v>
      </c>
    </row>
    <row r="177" spans="1:4" x14ac:dyDescent="0.25">
      <c r="A177" s="21" t="s">
        <v>4637</v>
      </c>
      <c r="B177" s="19"/>
      <c r="C177" s="19">
        <v>19</v>
      </c>
      <c r="D177" s="19">
        <v>19</v>
      </c>
    </row>
    <row r="178" spans="1:4" x14ac:dyDescent="0.25">
      <c r="A178" s="21" t="s">
        <v>3226</v>
      </c>
      <c r="B178" s="19"/>
      <c r="C178" s="19">
        <v>19</v>
      </c>
      <c r="D178" s="19">
        <v>19</v>
      </c>
    </row>
    <row r="179" spans="1:4" x14ac:dyDescent="0.25">
      <c r="A179" s="21" t="s">
        <v>3897</v>
      </c>
      <c r="B179" s="19">
        <v>19</v>
      </c>
      <c r="C179" s="19"/>
      <c r="D179" s="19">
        <v>19</v>
      </c>
    </row>
    <row r="180" spans="1:4" x14ac:dyDescent="0.25">
      <c r="A180" s="21" t="s">
        <v>4502</v>
      </c>
      <c r="B180" s="19"/>
      <c r="C180" s="19">
        <v>19</v>
      </c>
      <c r="D180" s="19">
        <v>19</v>
      </c>
    </row>
    <row r="181" spans="1:4" x14ac:dyDescent="0.25">
      <c r="A181" s="21" t="s">
        <v>3596</v>
      </c>
      <c r="B181" s="19">
        <v>18</v>
      </c>
      <c r="C181" s="19"/>
      <c r="D181" s="19">
        <v>18</v>
      </c>
    </row>
    <row r="182" spans="1:4" x14ac:dyDescent="0.25">
      <c r="A182" s="21" t="s">
        <v>3847</v>
      </c>
      <c r="B182" s="19"/>
      <c r="C182" s="19">
        <v>18</v>
      </c>
      <c r="D182" s="19">
        <v>18</v>
      </c>
    </row>
    <row r="183" spans="1:4" x14ac:dyDescent="0.25">
      <c r="A183" s="21" t="s">
        <v>4940</v>
      </c>
      <c r="B183" s="19">
        <v>1</v>
      </c>
      <c r="C183" s="19">
        <v>17</v>
      </c>
      <c r="D183" s="19">
        <v>18</v>
      </c>
    </row>
    <row r="184" spans="1:4" x14ac:dyDescent="0.25">
      <c r="A184" s="21" t="s">
        <v>4611</v>
      </c>
      <c r="B184" s="19"/>
      <c r="C184" s="19">
        <v>18</v>
      </c>
      <c r="D184" s="19">
        <v>18</v>
      </c>
    </row>
    <row r="185" spans="1:4" x14ac:dyDescent="0.25">
      <c r="A185" s="21" t="s">
        <v>3754</v>
      </c>
      <c r="B185" s="19">
        <v>18</v>
      </c>
      <c r="C185" s="19"/>
      <c r="D185" s="19">
        <v>18</v>
      </c>
    </row>
    <row r="186" spans="1:4" x14ac:dyDescent="0.25">
      <c r="A186" s="21" t="s">
        <v>3113</v>
      </c>
      <c r="B186" s="19"/>
      <c r="C186" s="19">
        <v>18</v>
      </c>
      <c r="D186" s="19">
        <v>18</v>
      </c>
    </row>
    <row r="187" spans="1:4" x14ac:dyDescent="0.25">
      <c r="A187" s="21" t="s">
        <v>4926</v>
      </c>
      <c r="B187" s="19">
        <v>18</v>
      </c>
      <c r="C187" s="19"/>
      <c r="D187" s="19">
        <v>18</v>
      </c>
    </row>
    <row r="188" spans="1:4" x14ac:dyDescent="0.25">
      <c r="A188" s="21" t="s">
        <v>3084</v>
      </c>
      <c r="B188" s="19"/>
      <c r="C188" s="19">
        <v>18</v>
      </c>
      <c r="D188" s="19">
        <v>18</v>
      </c>
    </row>
    <row r="189" spans="1:4" x14ac:dyDescent="0.25">
      <c r="A189" s="21" t="s">
        <v>4767</v>
      </c>
      <c r="B189" s="19">
        <v>17</v>
      </c>
      <c r="C189" s="19"/>
      <c r="D189" s="19">
        <v>17</v>
      </c>
    </row>
    <row r="190" spans="1:4" x14ac:dyDescent="0.25">
      <c r="A190" s="21" t="s">
        <v>966</v>
      </c>
      <c r="B190" s="19">
        <v>17</v>
      </c>
      <c r="C190" s="19"/>
      <c r="D190" s="19">
        <v>17</v>
      </c>
    </row>
    <row r="191" spans="1:4" x14ac:dyDescent="0.25">
      <c r="A191" s="21" t="s">
        <v>800</v>
      </c>
      <c r="B191" s="19">
        <v>17</v>
      </c>
      <c r="C191" s="19"/>
      <c r="D191" s="19">
        <v>17</v>
      </c>
    </row>
    <row r="192" spans="1:4" x14ac:dyDescent="0.25">
      <c r="A192" s="21" t="s">
        <v>5073</v>
      </c>
      <c r="B192" s="19"/>
      <c r="C192" s="19">
        <v>17</v>
      </c>
      <c r="D192" s="19">
        <v>17</v>
      </c>
    </row>
    <row r="193" spans="1:4" x14ac:dyDescent="0.25">
      <c r="A193" s="21" t="s">
        <v>5001</v>
      </c>
      <c r="B193" s="19">
        <v>2</v>
      </c>
      <c r="C193" s="19">
        <v>15</v>
      </c>
      <c r="D193" s="19">
        <v>17</v>
      </c>
    </row>
    <row r="194" spans="1:4" x14ac:dyDescent="0.25">
      <c r="A194" s="21" t="s">
        <v>4925</v>
      </c>
      <c r="B194" s="19">
        <v>17</v>
      </c>
      <c r="C194" s="19"/>
      <c r="D194" s="19">
        <v>17</v>
      </c>
    </row>
    <row r="195" spans="1:4" x14ac:dyDescent="0.25">
      <c r="A195" s="21" t="s">
        <v>4829</v>
      </c>
      <c r="B195" s="19"/>
      <c r="C195" s="19">
        <v>17</v>
      </c>
      <c r="D195" s="19">
        <v>17</v>
      </c>
    </row>
    <row r="196" spans="1:4" x14ac:dyDescent="0.25">
      <c r="A196" s="21" t="s">
        <v>3207</v>
      </c>
      <c r="B196" s="19"/>
      <c r="C196" s="19">
        <v>16</v>
      </c>
      <c r="D196" s="19">
        <v>16</v>
      </c>
    </row>
    <row r="197" spans="1:4" x14ac:dyDescent="0.25">
      <c r="A197" s="21" t="s">
        <v>2158</v>
      </c>
      <c r="B197" s="19"/>
      <c r="C197" s="19">
        <v>16</v>
      </c>
      <c r="D197" s="19">
        <v>16</v>
      </c>
    </row>
    <row r="198" spans="1:4" x14ac:dyDescent="0.25">
      <c r="A198" s="21" t="s">
        <v>4790</v>
      </c>
      <c r="B198" s="19"/>
      <c r="C198" s="19">
        <v>16</v>
      </c>
      <c r="D198" s="19">
        <v>16</v>
      </c>
    </row>
    <row r="199" spans="1:4" x14ac:dyDescent="0.25">
      <c r="A199" s="21" t="s">
        <v>5215</v>
      </c>
      <c r="B199" s="19"/>
      <c r="C199" s="19">
        <v>16</v>
      </c>
      <c r="D199" s="19">
        <v>16</v>
      </c>
    </row>
    <row r="200" spans="1:4" x14ac:dyDescent="0.25">
      <c r="A200" s="21" t="s">
        <v>5152</v>
      </c>
      <c r="B200" s="19"/>
      <c r="C200" s="19">
        <v>16</v>
      </c>
      <c r="D200" s="19">
        <v>16</v>
      </c>
    </row>
    <row r="201" spans="1:4" x14ac:dyDescent="0.25">
      <c r="A201" s="21" t="s">
        <v>3755</v>
      </c>
      <c r="B201" s="19">
        <v>16</v>
      </c>
      <c r="C201" s="19"/>
      <c r="D201" s="19">
        <v>16</v>
      </c>
    </row>
    <row r="202" spans="1:4" x14ac:dyDescent="0.25">
      <c r="A202" s="21" t="s">
        <v>5192</v>
      </c>
      <c r="B202" s="19"/>
      <c r="C202" s="19">
        <v>16</v>
      </c>
      <c r="D202" s="19">
        <v>16</v>
      </c>
    </row>
    <row r="203" spans="1:4" x14ac:dyDescent="0.25">
      <c r="A203" s="21" t="s">
        <v>4769</v>
      </c>
      <c r="B203" s="19">
        <v>14</v>
      </c>
      <c r="C203" s="19">
        <v>2</v>
      </c>
      <c r="D203" s="19">
        <v>16</v>
      </c>
    </row>
    <row r="204" spans="1:4" x14ac:dyDescent="0.25">
      <c r="A204" s="21" t="s">
        <v>3838</v>
      </c>
      <c r="B204" s="19"/>
      <c r="C204" s="19">
        <v>16</v>
      </c>
      <c r="D204" s="19">
        <v>16</v>
      </c>
    </row>
    <row r="205" spans="1:4" x14ac:dyDescent="0.25">
      <c r="A205" s="21" t="s">
        <v>859</v>
      </c>
      <c r="B205" s="19"/>
      <c r="C205" s="19">
        <v>16</v>
      </c>
      <c r="D205" s="19">
        <v>16</v>
      </c>
    </row>
    <row r="206" spans="1:4" x14ac:dyDescent="0.25">
      <c r="A206" s="21" t="s">
        <v>3318</v>
      </c>
      <c r="B206" s="19">
        <v>8</v>
      </c>
      <c r="C206" s="19">
        <v>7</v>
      </c>
      <c r="D206" s="19">
        <v>15</v>
      </c>
    </row>
    <row r="207" spans="1:4" x14ac:dyDescent="0.25">
      <c r="A207" s="21" t="s">
        <v>4988</v>
      </c>
      <c r="B207" s="19">
        <v>1</v>
      </c>
      <c r="C207" s="19">
        <v>14</v>
      </c>
      <c r="D207" s="19">
        <v>15</v>
      </c>
    </row>
    <row r="208" spans="1:4" x14ac:dyDescent="0.25">
      <c r="A208" s="21" t="s">
        <v>5143</v>
      </c>
      <c r="B208" s="19"/>
      <c r="C208" s="19">
        <v>15</v>
      </c>
      <c r="D208" s="19">
        <v>15</v>
      </c>
    </row>
    <row r="209" spans="1:4" x14ac:dyDescent="0.25">
      <c r="A209" s="21" t="s">
        <v>4832</v>
      </c>
      <c r="B209" s="19"/>
      <c r="C209" s="19">
        <v>15</v>
      </c>
      <c r="D209" s="19">
        <v>15</v>
      </c>
    </row>
    <row r="210" spans="1:4" x14ac:dyDescent="0.25">
      <c r="A210" s="21" t="s">
        <v>3346</v>
      </c>
      <c r="B210" s="19">
        <v>6</v>
      </c>
      <c r="C210" s="19">
        <v>9</v>
      </c>
      <c r="D210" s="19">
        <v>15</v>
      </c>
    </row>
    <row r="211" spans="1:4" x14ac:dyDescent="0.25">
      <c r="A211" s="21" t="s">
        <v>979</v>
      </c>
      <c r="B211" s="19">
        <v>8</v>
      </c>
      <c r="C211" s="19">
        <v>7</v>
      </c>
      <c r="D211" s="19">
        <v>15</v>
      </c>
    </row>
    <row r="212" spans="1:4" x14ac:dyDescent="0.25">
      <c r="A212" s="21" t="s">
        <v>3467</v>
      </c>
      <c r="B212" s="19">
        <v>15</v>
      </c>
      <c r="C212" s="19"/>
      <c r="D212" s="19">
        <v>15</v>
      </c>
    </row>
    <row r="213" spans="1:4" x14ac:dyDescent="0.25">
      <c r="A213" s="21" t="s">
        <v>3303</v>
      </c>
      <c r="B213" s="19">
        <v>15</v>
      </c>
      <c r="C213" s="19"/>
      <c r="D213" s="19">
        <v>15</v>
      </c>
    </row>
    <row r="214" spans="1:4" x14ac:dyDescent="0.25">
      <c r="A214" s="21" t="s">
        <v>5224</v>
      </c>
      <c r="B214" s="19"/>
      <c r="C214" s="19">
        <v>14</v>
      </c>
      <c r="D214" s="19">
        <v>14</v>
      </c>
    </row>
    <row r="215" spans="1:4" x14ac:dyDescent="0.25">
      <c r="A215" s="21" t="s">
        <v>3350</v>
      </c>
      <c r="B215" s="19">
        <v>14</v>
      </c>
      <c r="C215" s="19"/>
      <c r="D215" s="19">
        <v>14</v>
      </c>
    </row>
    <row r="216" spans="1:4" x14ac:dyDescent="0.25">
      <c r="A216" s="21" t="s">
        <v>4789</v>
      </c>
      <c r="B216" s="19"/>
      <c r="C216" s="19">
        <v>14</v>
      </c>
      <c r="D216" s="19">
        <v>14</v>
      </c>
    </row>
    <row r="217" spans="1:4" x14ac:dyDescent="0.25">
      <c r="A217" s="21" t="s">
        <v>795</v>
      </c>
      <c r="B217" s="19"/>
      <c r="C217" s="19">
        <v>14</v>
      </c>
      <c r="D217" s="19">
        <v>14</v>
      </c>
    </row>
    <row r="218" spans="1:4" x14ac:dyDescent="0.25">
      <c r="A218" s="21" t="s">
        <v>4827</v>
      </c>
      <c r="B218" s="19"/>
      <c r="C218" s="19">
        <v>14</v>
      </c>
      <c r="D218" s="19">
        <v>14</v>
      </c>
    </row>
    <row r="219" spans="1:4" x14ac:dyDescent="0.25">
      <c r="A219" s="21" t="s">
        <v>3399</v>
      </c>
      <c r="B219" s="19"/>
      <c r="C219" s="19">
        <v>14</v>
      </c>
      <c r="D219" s="19">
        <v>14</v>
      </c>
    </row>
    <row r="220" spans="1:4" x14ac:dyDescent="0.25">
      <c r="A220" s="21" t="s">
        <v>4843</v>
      </c>
      <c r="B220" s="19"/>
      <c r="C220" s="19">
        <v>14</v>
      </c>
      <c r="D220" s="19">
        <v>14</v>
      </c>
    </row>
    <row r="221" spans="1:4" x14ac:dyDescent="0.25">
      <c r="A221" s="21" t="s">
        <v>3391</v>
      </c>
      <c r="B221" s="19">
        <v>4</v>
      </c>
      <c r="C221" s="19">
        <v>9</v>
      </c>
      <c r="D221" s="19">
        <v>13</v>
      </c>
    </row>
    <row r="222" spans="1:4" x14ac:dyDescent="0.25">
      <c r="A222" s="21" t="s">
        <v>4976</v>
      </c>
      <c r="B222" s="19">
        <v>13</v>
      </c>
      <c r="C222" s="19"/>
      <c r="D222" s="19">
        <v>13</v>
      </c>
    </row>
    <row r="223" spans="1:4" x14ac:dyDescent="0.25">
      <c r="A223" s="21" t="s">
        <v>775</v>
      </c>
      <c r="B223" s="19"/>
      <c r="C223" s="19">
        <v>13</v>
      </c>
      <c r="D223" s="19">
        <v>13</v>
      </c>
    </row>
    <row r="224" spans="1:4" x14ac:dyDescent="0.25">
      <c r="A224" s="21" t="s">
        <v>4872</v>
      </c>
      <c r="B224" s="19"/>
      <c r="C224" s="19">
        <v>13</v>
      </c>
      <c r="D224" s="19">
        <v>13</v>
      </c>
    </row>
    <row r="225" spans="1:4" x14ac:dyDescent="0.25">
      <c r="A225" s="21" t="s">
        <v>3633</v>
      </c>
      <c r="B225" s="19">
        <v>1</v>
      </c>
      <c r="C225" s="19">
        <v>12</v>
      </c>
      <c r="D225" s="19">
        <v>13</v>
      </c>
    </row>
    <row r="226" spans="1:4" x14ac:dyDescent="0.25">
      <c r="A226" s="21" t="s">
        <v>3424</v>
      </c>
      <c r="B226" s="19"/>
      <c r="C226" s="19">
        <v>13</v>
      </c>
      <c r="D226" s="19">
        <v>13</v>
      </c>
    </row>
    <row r="227" spans="1:4" x14ac:dyDescent="0.25">
      <c r="A227" s="21" t="s">
        <v>3852</v>
      </c>
      <c r="B227" s="19"/>
      <c r="C227" s="19">
        <v>13</v>
      </c>
      <c r="D227" s="19">
        <v>13</v>
      </c>
    </row>
    <row r="228" spans="1:4" x14ac:dyDescent="0.25">
      <c r="A228" s="21" t="s">
        <v>3878</v>
      </c>
      <c r="B228" s="19"/>
      <c r="C228" s="19">
        <v>12</v>
      </c>
      <c r="D228" s="19">
        <v>12</v>
      </c>
    </row>
    <row r="229" spans="1:4" x14ac:dyDescent="0.25">
      <c r="A229" s="21" t="s">
        <v>4892</v>
      </c>
      <c r="B229" s="19">
        <v>12</v>
      </c>
      <c r="C229" s="19"/>
      <c r="D229" s="19">
        <v>12</v>
      </c>
    </row>
    <row r="230" spans="1:4" x14ac:dyDescent="0.25">
      <c r="A230" s="21" t="s">
        <v>3390</v>
      </c>
      <c r="B230" s="19"/>
      <c r="C230" s="19">
        <v>12</v>
      </c>
      <c r="D230" s="19">
        <v>12</v>
      </c>
    </row>
    <row r="231" spans="1:4" x14ac:dyDescent="0.25">
      <c r="A231" s="21" t="s">
        <v>5255</v>
      </c>
      <c r="B231" s="19"/>
      <c r="C231" s="19">
        <v>12</v>
      </c>
      <c r="D231" s="19">
        <v>12</v>
      </c>
    </row>
    <row r="232" spans="1:4" x14ac:dyDescent="0.25">
      <c r="A232" s="21" t="s">
        <v>787</v>
      </c>
      <c r="B232" s="19">
        <v>12</v>
      </c>
      <c r="C232" s="19"/>
      <c r="D232" s="19">
        <v>12</v>
      </c>
    </row>
    <row r="233" spans="1:4" x14ac:dyDescent="0.25">
      <c r="A233" s="21" t="s">
        <v>946</v>
      </c>
      <c r="B233" s="19">
        <v>12</v>
      </c>
      <c r="C233" s="19"/>
      <c r="D233" s="19">
        <v>12</v>
      </c>
    </row>
    <row r="234" spans="1:4" x14ac:dyDescent="0.25">
      <c r="A234" s="21" t="s">
        <v>823</v>
      </c>
      <c r="B234" s="19"/>
      <c r="C234" s="19">
        <v>12</v>
      </c>
      <c r="D234" s="19">
        <v>12</v>
      </c>
    </row>
    <row r="235" spans="1:4" x14ac:dyDescent="0.25">
      <c r="A235" s="21" t="s">
        <v>987</v>
      </c>
      <c r="B235" s="19"/>
      <c r="C235" s="19">
        <v>12</v>
      </c>
      <c r="D235" s="19">
        <v>12</v>
      </c>
    </row>
    <row r="236" spans="1:4" x14ac:dyDescent="0.25">
      <c r="A236" s="21" t="s">
        <v>4722</v>
      </c>
      <c r="B236" s="19">
        <v>1</v>
      </c>
      <c r="C236" s="19">
        <v>11</v>
      </c>
      <c r="D236" s="19">
        <v>12</v>
      </c>
    </row>
    <row r="237" spans="1:4" x14ac:dyDescent="0.25">
      <c r="A237" s="21" t="s">
        <v>4878</v>
      </c>
      <c r="B237" s="19">
        <v>7</v>
      </c>
      <c r="C237" s="19">
        <v>5</v>
      </c>
      <c r="D237" s="19">
        <v>12</v>
      </c>
    </row>
    <row r="238" spans="1:4" x14ac:dyDescent="0.25">
      <c r="A238" s="21" t="s">
        <v>4840</v>
      </c>
      <c r="B238" s="19"/>
      <c r="C238" s="19">
        <v>12</v>
      </c>
      <c r="D238" s="19">
        <v>12</v>
      </c>
    </row>
    <row r="239" spans="1:4" x14ac:dyDescent="0.25">
      <c r="A239" s="21" t="s">
        <v>4493</v>
      </c>
      <c r="B239" s="19"/>
      <c r="C239" s="19">
        <v>12</v>
      </c>
      <c r="D239" s="19">
        <v>12</v>
      </c>
    </row>
    <row r="240" spans="1:4" x14ac:dyDescent="0.25">
      <c r="A240" s="21" t="s">
        <v>5252</v>
      </c>
      <c r="B240" s="19"/>
      <c r="C240" s="19">
        <v>12</v>
      </c>
      <c r="D240" s="19">
        <v>12</v>
      </c>
    </row>
    <row r="241" spans="1:4" x14ac:dyDescent="0.25">
      <c r="A241" s="21" t="s">
        <v>96</v>
      </c>
      <c r="B241" s="19"/>
      <c r="C241" s="19">
        <v>12</v>
      </c>
      <c r="D241" s="19">
        <v>12</v>
      </c>
    </row>
    <row r="242" spans="1:4" x14ac:dyDescent="0.25">
      <c r="A242" s="21" t="s">
        <v>4979</v>
      </c>
      <c r="B242" s="19">
        <v>12</v>
      </c>
      <c r="C242" s="19"/>
      <c r="D242" s="19">
        <v>12</v>
      </c>
    </row>
    <row r="243" spans="1:4" x14ac:dyDescent="0.25">
      <c r="A243" s="21" t="s">
        <v>4819</v>
      </c>
      <c r="B243" s="19"/>
      <c r="C243" s="19">
        <v>12</v>
      </c>
      <c r="D243" s="19">
        <v>12</v>
      </c>
    </row>
    <row r="244" spans="1:4" x14ac:dyDescent="0.25">
      <c r="A244" s="21" t="s">
        <v>3264</v>
      </c>
      <c r="B244" s="19"/>
      <c r="C244" s="19">
        <v>12</v>
      </c>
      <c r="D244" s="19">
        <v>12</v>
      </c>
    </row>
    <row r="245" spans="1:4" x14ac:dyDescent="0.25">
      <c r="A245" s="21" t="s">
        <v>5146</v>
      </c>
      <c r="B245" s="19"/>
      <c r="C245" s="19">
        <v>11</v>
      </c>
      <c r="D245" s="19">
        <v>11</v>
      </c>
    </row>
    <row r="246" spans="1:4" x14ac:dyDescent="0.25">
      <c r="A246" s="21" t="s">
        <v>927</v>
      </c>
      <c r="B246" s="19"/>
      <c r="C246" s="19">
        <v>11</v>
      </c>
      <c r="D246" s="19">
        <v>11</v>
      </c>
    </row>
    <row r="247" spans="1:4" x14ac:dyDescent="0.25">
      <c r="A247" s="21" t="s">
        <v>3451</v>
      </c>
      <c r="B247" s="19">
        <v>11</v>
      </c>
      <c r="C247" s="19"/>
      <c r="D247" s="19">
        <v>11</v>
      </c>
    </row>
    <row r="248" spans="1:4" x14ac:dyDescent="0.25">
      <c r="A248" s="21" t="s">
        <v>3105</v>
      </c>
      <c r="B248" s="19"/>
      <c r="C248" s="19">
        <v>11</v>
      </c>
      <c r="D248" s="19">
        <v>11</v>
      </c>
    </row>
    <row r="249" spans="1:4" x14ac:dyDescent="0.25">
      <c r="A249" s="21" t="s">
        <v>5238</v>
      </c>
      <c r="B249" s="19"/>
      <c r="C249" s="19">
        <v>11</v>
      </c>
      <c r="D249" s="19">
        <v>11</v>
      </c>
    </row>
    <row r="250" spans="1:4" x14ac:dyDescent="0.25">
      <c r="A250" s="21" t="s">
        <v>4755</v>
      </c>
      <c r="B250" s="19"/>
      <c r="C250" s="19">
        <v>11</v>
      </c>
      <c r="D250" s="19">
        <v>11</v>
      </c>
    </row>
    <row r="251" spans="1:4" x14ac:dyDescent="0.25">
      <c r="A251" s="21" t="s">
        <v>5227</v>
      </c>
      <c r="B251" s="19"/>
      <c r="C251" s="19">
        <v>11</v>
      </c>
      <c r="D251" s="19">
        <v>11</v>
      </c>
    </row>
    <row r="252" spans="1:4" x14ac:dyDescent="0.25">
      <c r="A252" s="21" t="s">
        <v>4629</v>
      </c>
      <c r="B252" s="19"/>
      <c r="C252" s="19">
        <v>11</v>
      </c>
      <c r="D252" s="19">
        <v>11</v>
      </c>
    </row>
    <row r="253" spans="1:4" x14ac:dyDescent="0.25">
      <c r="A253" s="21" t="s">
        <v>523</v>
      </c>
      <c r="B253" s="19">
        <v>5</v>
      </c>
      <c r="C253" s="19">
        <v>6</v>
      </c>
      <c r="D253" s="19">
        <v>11</v>
      </c>
    </row>
    <row r="254" spans="1:4" x14ac:dyDescent="0.25">
      <c r="A254" s="21" t="s">
        <v>4812</v>
      </c>
      <c r="B254" s="19"/>
      <c r="C254" s="19">
        <v>11</v>
      </c>
      <c r="D254" s="19">
        <v>11</v>
      </c>
    </row>
    <row r="255" spans="1:4" x14ac:dyDescent="0.25">
      <c r="A255" s="21" t="s">
        <v>4837</v>
      </c>
      <c r="B255" s="19"/>
      <c r="C255" s="19">
        <v>11</v>
      </c>
      <c r="D255" s="19">
        <v>11</v>
      </c>
    </row>
    <row r="256" spans="1:4" x14ac:dyDescent="0.25">
      <c r="A256" s="21" t="s">
        <v>4835</v>
      </c>
      <c r="B256" s="19"/>
      <c r="C256" s="19">
        <v>11</v>
      </c>
      <c r="D256" s="19">
        <v>11</v>
      </c>
    </row>
    <row r="257" spans="1:4" x14ac:dyDescent="0.25">
      <c r="A257" s="21" t="s">
        <v>5241</v>
      </c>
      <c r="B257" s="19"/>
      <c r="C257" s="19">
        <v>11</v>
      </c>
      <c r="D257" s="19">
        <v>11</v>
      </c>
    </row>
    <row r="258" spans="1:4" x14ac:dyDescent="0.25">
      <c r="A258" s="21" t="s">
        <v>3425</v>
      </c>
      <c r="B258" s="19"/>
      <c r="C258" s="19">
        <v>11</v>
      </c>
      <c r="D258" s="19">
        <v>11</v>
      </c>
    </row>
    <row r="259" spans="1:4" x14ac:dyDescent="0.25">
      <c r="A259" s="21" t="s">
        <v>4815</v>
      </c>
      <c r="B259" s="19"/>
      <c r="C259" s="19">
        <v>10</v>
      </c>
      <c r="D259" s="19">
        <v>10</v>
      </c>
    </row>
    <row r="260" spans="1:4" x14ac:dyDescent="0.25">
      <c r="A260" s="21" t="s">
        <v>3343</v>
      </c>
      <c r="B260" s="19">
        <v>10</v>
      </c>
      <c r="C260" s="19"/>
      <c r="D260" s="19">
        <v>10</v>
      </c>
    </row>
    <row r="261" spans="1:4" x14ac:dyDescent="0.25">
      <c r="A261" s="21" t="s">
        <v>877</v>
      </c>
      <c r="B261" s="19"/>
      <c r="C261" s="19">
        <v>10</v>
      </c>
      <c r="D261" s="19">
        <v>10</v>
      </c>
    </row>
    <row r="262" spans="1:4" x14ac:dyDescent="0.25">
      <c r="A262" s="21" t="s">
        <v>4813</v>
      </c>
      <c r="B262" s="19"/>
      <c r="C262" s="19">
        <v>10</v>
      </c>
      <c r="D262" s="19">
        <v>10</v>
      </c>
    </row>
    <row r="263" spans="1:4" x14ac:dyDescent="0.25">
      <c r="A263" s="21" t="s">
        <v>5003</v>
      </c>
      <c r="B263" s="19"/>
      <c r="C263" s="19">
        <v>10</v>
      </c>
      <c r="D263" s="19">
        <v>10</v>
      </c>
    </row>
    <row r="264" spans="1:4" x14ac:dyDescent="0.25">
      <c r="A264" s="21" t="s">
        <v>3439</v>
      </c>
      <c r="B264" s="19"/>
      <c r="C264" s="19">
        <v>10</v>
      </c>
      <c r="D264" s="19">
        <v>10</v>
      </c>
    </row>
    <row r="265" spans="1:4" x14ac:dyDescent="0.25">
      <c r="A265" s="21" t="s">
        <v>4854</v>
      </c>
      <c r="B265" s="19"/>
      <c r="C265" s="19">
        <v>10</v>
      </c>
      <c r="D265" s="19">
        <v>10</v>
      </c>
    </row>
    <row r="266" spans="1:4" x14ac:dyDescent="0.25">
      <c r="A266" s="21" t="s">
        <v>3299</v>
      </c>
      <c r="B266" s="19">
        <v>5</v>
      </c>
      <c r="C266" s="19">
        <v>5</v>
      </c>
      <c r="D266" s="19">
        <v>10</v>
      </c>
    </row>
    <row r="267" spans="1:4" x14ac:dyDescent="0.25">
      <c r="A267" s="21" t="s">
        <v>4751</v>
      </c>
      <c r="B267" s="19"/>
      <c r="C267" s="19">
        <v>10</v>
      </c>
      <c r="D267" s="19">
        <v>10</v>
      </c>
    </row>
    <row r="268" spans="1:4" x14ac:dyDescent="0.25">
      <c r="A268" s="21" t="s">
        <v>4855</v>
      </c>
      <c r="B268" s="19"/>
      <c r="C268" s="19">
        <v>10</v>
      </c>
      <c r="D268" s="19">
        <v>10</v>
      </c>
    </row>
    <row r="269" spans="1:4" x14ac:dyDescent="0.25">
      <c r="A269" s="21" t="s">
        <v>4896</v>
      </c>
      <c r="B269" s="19"/>
      <c r="C269" s="19">
        <v>10</v>
      </c>
      <c r="D269" s="19">
        <v>10</v>
      </c>
    </row>
    <row r="270" spans="1:4" x14ac:dyDescent="0.25">
      <c r="A270" s="21" t="s">
        <v>3452</v>
      </c>
      <c r="B270" s="19">
        <v>5</v>
      </c>
      <c r="C270" s="19">
        <v>5</v>
      </c>
      <c r="D270" s="19">
        <v>10</v>
      </c>
    </row>
    <row r="271" spans="1:4" x14ac:dyDescent="0.25">
      <c r="A271" s="21" t="s">
        <v>4951</v>
      </c>
      <c r="B271" s="19">
        <v>3</v>
      </c>
      <c r="C271" s="19">
        <v>7</v>
      </c>
      <c r="D271" s="19">
        <v>10</v>
      </c>
    </row>
    <row r="272" spans="1:4" x14ac:dyDescent="0.25">
      <c r="A272" s="21" t="s">
        <v>3412</v>
      </c>
      <c r="B272" s="19">
        <v>10</v>
      </c>
      <c r="C272" s="19"/>
      <c r="D272" s="19">
        <v>10</v>
      </c>
    </row>
    <row r="273" spans="1:4" x14ac:dyDescent="0.25">
      <c r="A273" s="21" t="s">
        <v>3732</v>
      </c>
      <c r="B273" s="19"/>
      <c r="C273" s="19">
        <v>10</v>
      </c>
      <c r="D273" s="19">
        <v>10</v>
      </c>
    </row>
    <row r="274" spans="1:4" x14ac:dyDescent="0.25">
      <c r="A274" s="21" t="s">
        <v>4823</v>
      </c>
      <c r="B274" s="19"/>
      <c r="C274" s="19">
        <v>10</v>
      </c>
      <c r="D274" s="19">
        <v>10</v>
      </c>
    </row>
    <row r="275" spans="1:4" x14ac:dyDescent="0.25">
      <c r="A275" s="21" t="s">
        <v>3321</v>
      </c>
      <c r="B275" s="19">
        <v>10</v>
      </c>
      <c r="C275" s="19"/>
      <c r="D275" s="19">
        <v>10</v>
      </c>
    </row>
    <row r="276" spans="1:4" x14ac:dyDescent="0.25">
      <c r="A276" s="21" t="s">
        <v>993</v>
      </c>
      <c r="B276" s="19">
        <v>10</v>
      </c>
      <c r="C276" s="19"/>
      <c r="D276" s="19">
        <v>10</v>
      </c>
    </row>
    <row r="277" spans="1:4" x14ac:dyDescent="0.25">
      <c r="A277" s="21" t="s">
        <v>3492</v>
      </c>
      <c r="B277" s="19">
        <v>10</v>
      </c>
      <c r="C277" s="19"/>
      <c r="D277" s="19">
        <v>10</v>
      </c>
    </row>
    <row r="278" spans="1:4" x14ac:dyDescent="0.25">
      <c r="A278" s="21" t="s">
        <v>3614</v>
      </c>
      <c r="B278" s="19"/>
      <c r="C278" s="19">
        <v>10</v>
      </c>
      <c r="D278" s="19">
        <v>10</v>
      </c>
    </row>
    <row r="279" spans="1:4" x14ac:dyDescent="0.25">
      <c r="A279" s="21" t="s">
        <v>5235</v>
      </c>
      <c r="B279" s="19"/>
      <c r="C279" s="19">
        <v>10</v>
      </c>
      <c r="D279" s="19">
        <v>10</v>
      </c>
    </row>
    <row r="280" spans="1:4" x14ac:dyDescent="0.25">
      <c r="A280" s="21" t="s">
        <v>3098</v>
      </c>
      <c r="B280" s="19"/>
      <c r="C280" s="19">
        <v>10</v>
      </c>
      <c r="D280" s="19">
        <v>10</v>
      </c>
    </row>
    <row r="281" spans="1:4" x14ac:dyDescent="0.25">
      <c r="A281" s="21" t="s">
        <v>4820</v>
      </c>
      <c r="B281" s="19"/>
      <c r="C281" s="19">
        <v>10</v>
      </c>
      <c r="D281" s="19">
        <v>10</v>
      </c>
    </row>
    <row r="282" spans="1:4" x14ac:dyDescent="0.25">
      <c r="A282" s="21" t="s">
        <v>4816</v>
      </c>
      <c r="B282" s="19"/>
      <c r="C282" s="19">
        <v>10</v>
      </c>
      <c r="D282" s="19">
        <v>10</v>
      </c>
    </row>
    <row r="283" spans="1:4" x14ac:dyDescent="0.25">
      <c r="A283" s="21" t="s">
        <v>4824</v>
      </c>
      <c r="B283" s="19"/>
      <c r="C283" s="19">
        <v>10</v>
      </c>
      <c r="D283" s="19">
        <v>10</v>
      </c>
    </row>
    <row r="284" spans="1:4" x14ac:dyDescent="0.25">
      <c r="A284" s="21" t="s">
        <v>5243</v>
      </c>
      <c r="B284" s="19"/>
      <c r="C284" s="19">
        <v>9</v>
      </c>
      <c r="D284" s="19">
        <v>9</v>
      </c>
    </row>
    <row r="285" spans="1:4" x14ac:dyDescent="0.25">
      <c r="A285" s="21" t="s">
        <v>5157</v>
      </c>
      <c r="B285" s="19"/>
      <c r="C285" s="19">
        <v>9</v>
      </c>
      <c r="D285" s="19">
        <v>9</v>
      </c>
    </row>
    <row r="286" spans="1:4" x14ac:dyDescent="0.25">
      <c r="A286" s="21" t="s">
        <v>5186</v>
      </c>
      <c r="B286" s="19"/>
      <c r="C286" s="19">
        <v>9</v>
      </c>
      <c r="D286" s="19">
        <v>9</v>
      </c>
    </row>
    <row r="287" spans="1:4" x14ac:dyDescent="0.25">
      <c r="A287" s="21" t="s">
        <v>3887</v>
      </c>
      <c r="B287" s="19"/>
      <c r="C287" s="19">
        <v>9</v>
      </c>
      <c r="D287" s="19">
        <v>9</v>
      </c>
    </row>
    <row r="288" spans="1:4" x14ac:dyDescent="0.25">
      <c r="A288" s="21" t="s">
        <v>4492</v>
      </c>
      <c r="B288" s="19"/>
      <c r="C288" s="19">
        <v>9</v>
      </c>
      <c r="D288" s="19">
        <v>9</v>
      </c>
    </row>
    <row r="289" spans="1:4" x14ac:dyDescent="0.25">
      <c r="A289" s="21" t="s">
        <v>2006</v>
      </c>
      <c r="B289" s="19"/>
      <c r="C289" s="19">
        <v>9</v>
      </c>
      <c r="D289" s="19">
        <v>9</v>
      </c>
    </row>
    <row r="290" spans="1:4" x14ac:dyDescent="0.25">
      <c r="A290" s="21" t="s">
        <v>5158</v>
      </c>
      <c r="B290" s="19"/>
      <c r="C290" s="19">
        <v>9</v>
      </c>
      <c r="D290" s="19">
        <v>9</v>
      </c>
    </row>
    <row r="291" spans="1:4" x14ac:dyDescent="0.25">
      <c r="A291" s="21" t="s">
        <v>4822</v>
      </c>
      <c r="B291" s="19"/>
      <c r="C291" s="19">
        <v>9</v>
      </c>
      <c r="D291" s="19">
        <v>9</v>
      </c>
    </row>
    <row r="292" spans="1:4" x14ac:dyDescent="0.25">
      <c r="A292" s="21" t="s">
        <v>4982</v>
      </c>
      <c r="B292" s="19"/>
      <c r="C292" s="19">
        <v>9</v>
      </c>
      <c r="D292" s="19">
        <v>9</v>
      </c>
    </row>
    <row r="293" spans="1:4" x14ac:dyDescent="0.25">
      <c r="A293" s="21" t="s">
        <v>3341</v>
      </c>
      <c r="B293" s="19"/>
      <c r="C293" s="19">
        <v>9</v>
      </c>
      <c r="D293" s="19">
        <v>9</v>
      </c>
    </row>
    <row r="294" spans="1:4" x14ac:dyDescent="0.25">
      <c r="A294" s="21" t="s">
        <v>4972</v>
      </c>
      <c r="B294" s="19">
        <v>2</v>
      </c>
      <c r="C294" s="19">
        <v>7</v>
      </c>
      <c r="D294" s="19">
        <v>9</v>
      </c>
    </row>
    <row r="295" spans="1:4" x14ac:dyDescent="0.25">
      <c r="A295" s="21" t="s">
        <v>3875</v>
      </c>
      <c r="B295" s="19"/>
      <c r="C295" s="19">
        <v>9</v>
      </c>
      <c r="D295" s="19">
        <v>9</v>
      </c>
    </row>
    <row r="296" spans="1:4" x14ac:dyDescent="0.25">
      <c r="A296" s="21" t="s">
        <v>5008</v>
      </c>
      <c r="B296" s="19">
        <v>9</v>
      </c>
      <c r="C296" s="19"/>
      <c r="D296" s="19">
        <v>9</v>
      </c>
    </row>
    <row r="297" spans="1:4" x14ac:dyDescent="0.25">
      <c r="A297" s="21" t="s">
        <v>4867</v>
      </c>
      <c r="B297" s="19"/>
      <c r="C297" s="19">
        <v>9</v>
      </c>
      <c r="D297" s="19">
        <v>9</v>
      </c>
    </row>
    <row r="298" spans="1:4" x14ac:dyDescent="0.25">
      <c r="A298" s="21" t="s">
        <v>3629</v>
      </c>
      <c r="B298" s="19">
        <v>9</v>
      </c>
      <c r="C298" s="19"/>
      <c r="D298" s="19">
        <v>9</v>
      </c>
    </row>
    <row r="299" spans="1:4" x14ac:dyDescent="0.25">
      <c r="A299" s="21" t="s">
        <v>4825</v>
      </c>
      <c r="B299" s="19"/>
      <c r="C299" s="19">
        <v>9</v>
      </c>
      <c r="D299" s="19">
        <v>9</v>
      </c>
    </row>
    <row r="300" spans="1:4" x14ac:dyDescent="0.25">
      <c r="A300" s="21" t="s">
        <v>4853</v>
      </c>
      <c r="B300" s="19"/>
      <c r="C300" s="19">
        <v>9</v>
      </c>
      <c r="D300" s="19">
        <v>9</v>
      </c>
    </row>
    <row r="301" spans="1:4" x14ac:dyDescent="0.25">
      <c r="A301" s="21" t="s">
        <v>3212</v>
      </c>
      <c r="B301" s="19"/>
      <c r="C301" s="19">
        <v>8</v>
      </c>
      <c r="D301" s="19">
        <v>8</v>
      </c>
    </row>
    <row r="302" spans="1:4" x14ac:dyDescent="0.25">
      <c r="A302" s="21" t="s">
        <v>4728</v>
      </c>
      <c r="B302" s="19">
        <v>8</v>
      </c>
      <c r="C302" s="19"/>
      <c r="D302" s="19">
        <v>8</v>
      </c>
    </row>
    <row r="303" spans="1:4" x14ac:dyDescent="0.25">
      <c r="A303" s="21" t="s">
        <v>4871</v>
      </c>
      <c r="B303" s="19"/>
      <c r="C303" s="19">
        <v>8</v>
      </c>
      <c r="D303" s="19">
        <v>8</v>
      </c>
    </row>
    <row r="304" spans="1:4" x14ac:dyDescent="0.25">
      <c r="A304" s="21" t="s">
        <v>3868</v>
      </c>
      <c r="B304" s="19"/>
      <c r="C304" s="19">
        <v>8</v>
      </c>
      <c r="D304" s="19">
        <v>8</v>
      </c>
    </row>
    <row r="305" spans="1:4" x14ac:dyDescent="0.25">
      <c r="A305" s="21" t="s">
        <v>1003</v>
      </c>
      <c r="B305" s="19">
        <v>1</v>
      </c>
      <c r="C305" s="19">
        <v>7</v>
      </c>
      <c r="D305" s="19">
        <v>8</v>
      </c>
    </row>
    <row r="306" spans="1:4" x14ac:dyDescent="0.25">
      <c r="A306" s="21" t="s">
        <v>4612</v>
      </c>
      <c r="B306" s="19"/>
      <c r="C306" s="19">
        <v>8</v>
      </c>
      <c r="D306" s="19">
        <v>8</v>
      </c>
    </row>
    <row r="307" spans="1:4" x14ac:dyDescent="0.25">
      <c r="A307" s="21" t="s">
        <v>5236</v>
      </c>
      <c r="B307" s="19"/>
      <c r="C307" s="19">
        <v>8</v>
      </c>
      <c r="D307" s="19">
        <v>8</v>
      </c>
    </row>
    <row r="308" spans="1:4" x14ac:dyDescent="0.25">
      <c r="A308" s="21" t="s">
        <v>4630</v>
      </c>
      <c r="B308" s="19"/>
      <c r="C308" s="19">
        <v>8</v>
      </c>
      <c r="D308" s="19">
        <v>8</v>
      </c>
    </row>
    <row r="309" spans="1:4" x14ac:dyDescent="0.25">
      <c r="A309" s="21" t="s">
        <v>4897</v>
      </c>
      <c r="B309" s="19">
        <v>4</v>
      </c>
      <c r="C309" s="19">
        <v>4</v>
      </c>
      <c r="D309" s="19">
        <v>8</v>
      </c>
    </row>
    <row r="310" spans="1:4" x14ac:dyDescent="0.25">
      <c r="A310" s="21" t="s">
        <v>4619</v>
      </c>
      <c r="B310" s="19"/>
      <c r="C310" s="19">
        <v>8</v>
      </c>
      <c r="D310" s="19">
        <v>8</v>
      </c>
    </row>
    <row r="311" spans="1:4" x14ac:dyDescent="0.25">
      <c r="A311" s="21" t="s">
        <v>4631</v>
      </c>
      <c r="B311" s="19"/>
      <c r="C311" s="19">
        <v>8</v>
      </c>
      <c r="D311" s="19">
        <v>8</v>
      </c>
    </row>
    <row r="312" spans="1:4" x14ac:dyDescent="0.25">
      <c r="A312" s="21" t="s">
        <v>4833</v>
      </c>
      <c r="B312" s="19"/>
      <c r="C312" s="19">
        <v>8</v>
      </c>
      <c r="D312" s="19">
        <v>8</v>
      </c>
    </row>
    <row r="313" spans="1:4" x14ac:dyDescent="0.25">
      <c r="A313" s="21" t="s">
        <v>3870</v>
      </c>
      <c r="B313" s="19"/>
      <c r="C313" s="19">
        <v>8</v>
      </c>
      <c r="D313" s="19">
        <v>8</v>
      </c>
    </row>
    <row r="314" spans="1:4" x14ac:dyDescent="0.25">
      <c r="A314" s="21" t="s">
        <v>5163</v>
      </c>
      <c r="B314" s="19"/>
      <c r="C314" s="19">
        <v>8</v>
      </c>
      <c r="D314" s="19">
        <v>8</v>
      </c>
    </row>
    <row r="315" spans="1:4" x14ac:dyDescent="0.25">
      <c r="A315" s="21" t="s">
        <v>3735</v>
      </c>
      <c r="B315" s="19"/>
      <c r="C315" s="19">
        <v>8</v>
      </c>
      <c r="D315" s="19">
        <v>8</v>
      </c>
    </row>
    <row r="316" spans="1:4" x14ac:dyDescent="0.25">
      <c r="A316" s="21" t="s">
        <v>3909</v>
      </c>
      <c r="B316" s="19"/>
      <c r="C316" s="19">
        <v>8</v>
      </c>
      <c r="D316" s="19">
        <v>8</v>
      </c>
    </row>
    <row r="317" spans="1:4" x14ac:dyDescent="0.25">
      <c r="A317" s="21" t="s">
        <v>4609</v>
      </c>
      <c r="B317" s="19"/>
      <c r="C317" s="19">
        <v>8</v>
      </c>
      <c r="D317" s="19">
        <v>8</v>
      </c>
    </row>
    <row r="318" spans="1:4" x14ac:dyDescent="0.25">
      <c r="A318" s="21" t="s">
        <v>3256</v>
      </c>
      <c r="B318" s="19"/>
      <c r="C318" s="19">
        <v>8</v>
      </c>
      <c r="D318" s="19">
        <v>8</v>
      </c>
    </row>
    <row r="319" spans="1:4" x14ac:dyDescent="0.25">
      <c r="A319" s="21" t="s">
        <v>945</v>
      </c>
      <c r="B319" s="19">
        <v>8</v>
      </c>
      <c r="C319" s="19"/>
      <c r="D319" s="19">
        <v>8</v>
      </c>
    </row>
    <row r="320" spans="1:4" x14ac:dyDescent="0.25">
      <c r="A320" s="21" t="s">
        <v>996</v>
      </c>
      <c r="B320" s="19">
        <v>8</v>
      </c>
      <c r="C320" s="19"/>
      <c r="D320" s="19">
        <v>8</v>
      </c>
    </row>
    <row r="321" spans="1:4" x14ac:dyDescent="0.25">
      <c r="A321" s="21" t="s">
        <v>4821</v>
      </c>
      <c r="B321" s="19"/>
      <c r="C321" s="19">
        <v>8</v>
      </c>
      <c r="D321" s="19">
        <v>8</v>
      </c>
    </row>
    <row r="322" spans="1:4" x14ac:dyDescent="0.25">
      <c r="A322" s="21" t="s">
        <v>5245</v>
      </c>
      <c r="B322" s="19"/>
      <c r="C322" s="19">
        <v>8</v>
      </c>
      <c r="D322" s="19">
        <v>8</v>
      </c>
    </row>
    <row r="323" spans="1:4" x14ac:dyDescent="0.25">
      <c r="A323" s="21" t="s">
        <v>3879</v>
      </c>
      <c r="B323" s="19"/>
      <c r="C323" s="19">
        <v>8</v>
      </c>
      <c r="D323" s="19">
        <v>8</v>
      </c>
    </row>
    <row r="324" spans="1:4" x14ac:dyDescent="0.25">
      <c r="A324" s="21" t="s">
        <v>4904</v>
      </c>
      <c r="B324" s="19"/>
      <c r="C324" s="19">
        <v>8</v>
      </c>
      <c r="D324" s="19">
        <v>8</v>
      </c>
    </row>
    <row r="325" spans="1:4" x14ac:dyDescent="0.25">
      <c r="A325" s="21" t="s">
        <v>5147</v>
      </c>
      <c r="B325" s="19"/>
      <c r="C325" s="19">
        <v>8</v>
      </c>
      <c r="D325" s="19">
        <v>8</v>
      </c>
    </row>
    <row r="326" spans="1:4" x14ac:dyDescent="0.25">
      <c r="A326" s="21" t="s">
        <v>4625</v>
      </c>
      <c r="B326" s="19"/>
      <c r="C326" s="19">
        <v>8</v>
      </c>
      <c r="D326" s="19">
        <v>8</v>
      </c>
    </row>
    <row r="327" spans="1:4" x14ac:dyDescent="0.25">
      <c r="A327" s="21" t="s">
        <v>4732</v>
      </c>
      <c r="B327" s="19"/>
      <c r="C327" s="19">
        <v>8</v>
      </c>
      <c r="D327" s="19">
        <v>8</v>
      </c>
    </row>
    <row r="328" spans="1:4" x14ac:dyDescent="0.25">
      <c r="A328" s="21" t="s">
        <v>5221</v>
      </c>
      <c r="B328" s="19"/>
      <c r="C328" s="19">
        <v>8</v>
      </c>
      <c r="D328" s="19">
        <v>8</v>
      </c>
    </row>
    <row r="329" spans="1:4" x14ac:dyDescent="0.25">
      <c r="A329" s="21" t="s">
        <v>4960</v>
      </c>
      <c r="B329" s="19">
        <v>8</v>
      </c>
      <c r="C329" s="19"/>
      <c r="D329" s="19">
        <v>8</v>
      </c>
    </row>
    <row r="330" spans="1:4" x14ac:dyDescent="0.25">
      <c r="A330" s="21" t="s">
        <v>984</v>
      </c>
      <c r="B330" s="19"/>
      <c r="C330" s="19">
        <v>8</v>
      </c>
      <c r="D330" s="19">
        <v>8</v>
      </c>
    </row>
    <row r="331" spans="1:4" x14ac:dyDescent="0.25">
      <c r="A331" s="21" t="s">
        <v>3352</v>
      </c>
      <c r="B331" s="19">
        <v>8</v>
      </c>
      <c r="C331" s="19"/>
      <c r="D331" s="19">
        <v>8</v>
      </c>
    </row>
    <row r="332" spans="1:4" x14ac:dyDescent="0.25">
      <c r="A332" s="21" t="s">
        <v>5213</v>
      </c>
      <c r="B332" s="19"/>
      <c r="C332" s="19">
        <v>8</v>
      </c>
      <c r="D332" s="19">
        <v>8</v>
      </c>
    </row>
    <row r="333" spans="1:4" x14ac:dyDescent="0.25">
      <c r="A333" s="21" t="s">
        <v>4787</v>
      </c>
      <c r="B333" s="19">
        <v>6</v>
      </c>
      <c r="C333" s="19">
        <v>1</v>
      </c>
      <c r="D333" s="19">
        <v>7</v>
      </c>
    </row>
    <row r="334" spans="1:4" x14ac:dyDescent="0.25">
      <c r="A334" s="21" t="s">
        <v>3339</v>
      </c>
      <c r="B334" s="19">
        <v>7</v>
      </c>
      <c r="C334" s="19"/>
      <c r="D334" s="19">
        <v>7</v>
      </c>
    </row>
    <row r="335" spans="1:4" x14ac:dyDescent="0.25">
      <c r="A335" s="21" t="s">
        <v>4810</v>
      </c>
      <c r="B335" s="19"/>
      <c r="C335" s="19">
        <v>7</v>
      </c>
      <c r="D335" s="19">
        <v>7</v>
      </c>
    </row>
    <row r="336" spans="1:4" x14ac:dyDescent="0.25">
      <c r="A336" s="21" t="s">
        <v>3871</v>
      </c>
      <c r="B336" s="19"/>
      <c r="C336" s="19">
        <v>7</v>
      </c>
      <c r="D336" s="19">
        <v>7</v>
      </c>
    </row>
    <row r="337" spans="1:4" x14ac:dyDescent="0.25">
      <c r="A337" s="21" t="s">
        <v>4734</v>
      </c>
      <c r="B337" s="19"/>
      <c r="C337" s="19">
        <v>7</v>
      </c>
      <c r="D337" s="19">
        <v>7</v>
      </c>
    </row>
    <row r="338" spans="1:4" x14ac:dyDescent="0.25">
      <c r="A338" s="21" t="s">
        <v>3882</v>
      </c>
      <c r="B338" s="19"/>
      <c r="C338" s="19">
        <v>7</v>
      </c>
      <c r="D338" s="19">
        <v>7</v>
      </c>
    </row>
    <row r="339" spans="1:4" x14ac:dyDescent="0.25">
      <c r="A339" s="21" t="s">
        <v>5180</v>
      </c>
      <c r="B339" s="19"/>
      <c r="C339" s="19">
        <v>7</v>
      </c>
      <c r="D339" s="19">
        <v>7</v>
      </c>
    </row>
    <row r="340" spans="1:4" x14ac:dyDescent="0.25">
      <c r="A340" s="21" t="s">
        <v>4856</v>
      </c>
      <c r="B340" s="19"/>
      <c r="C340" s="19">
        <v>7</v>
      </c>
      <c r="D340" s="19">
        <v>7</v>
      </c>
    </row>
    <row r="341" spans="1:4" x14ac:dyDescent="0.25">
      <c r="A341" s="21" t="s">
        <v>4857</v>
      </c>
      <c r="B341" s="19"/>
      <c r="C341" s="19">
        <v>7</v>
      </c>
      <c r="D341" s="19">
        <v>7</v>
      </c>
    </row>
    <row r="342" spans="1:4" x14ac:dyDescent="0.25">
      <c r="A342" s="21" t="s">
        <v>4859</v>
      </c>
      <c r="B342" s="19"/>
      <c r="C342" s="19">
        <v>7</v>
      </c>
      <c r="D342" s="19">
        <v>7</v>
      </c>
    </row>
    <row r="343" spans="1:4" x14ac:dyDescent="0.25">
      <c r="A343" s="21" t="s">
        <v>3900</v>
      </c>
      <c r="B343" s="19">
        <v>2</v>
      </c>
      <c r="C343" s="19">
        <v>5</v>
      </c>
      <c r="D343" s="19">
        <v>7</v>
      </c>
    </row>
    <row r="344" spans="1:4" x14ac:dyDescent="0.25">
      <c r="A344" s="21" t="s">
        <v>3416</v>
      </c>
      <c r="B344" s="19">
        <v>7</v>
      </c>
      <c r="C344" s="19"/>
      <c r="D344" s="19">
        <v>7</v>
      </c>
    </row>
    <row r="345" spans="1:4" x14ac:dyDescent="0.25">
      <c r="A345" s="21" t="s">
        <v>4995</v>
      </c>
      <c r="B345" s="19">
        <v>1</v>
      </c>
      <c r="C345" s="19">
        <v>6</v>
      </c>
      <c r="D345" s="19">
        <v>7</v>
      </c>
    </row>
    <row r="346" spans="1:4" x14ac:dyDescent="0.25">
      <c r="A346" s="21" t="s">
        <v>4780</v>
      </c>
      <c r="B346" s="19">
        <v>7</v>
      </c>
      <c r="C346" s="19"/>
      <c r="D346" s="19">
        <v>7</v>
      </c>
    </row>
    <row r="347" spans="1:4" x14ac:dyDescent="0.25">
      <c r="A347" s="21" t="s">
        <v>4811</v>
      </c>
      <c r="B347" s="19"/>
      <c r="C347" s="19">
        <v>7</v>
      </c>
      <c r="D347" s="19">
        <v>7</v>
      </c>
    </row>
    <row r="348" spans="1:4" x14ac:dyDescent="0.25">
      <c r="A348" s="21" t="s">
        <v>808</v>
      </c>
      <c r="B348" s="19"/>
      <c r="C348" s="19">
        <v>7</v>
      </c>
      <c r="D348" s="19">
        <v>7</v>
      </c>
    </row>
    <row r="349" spans="1:4" x14ac:dyDescent="0.25">
      <c r="A349" s="21" t="s">
        <v>4858</v>
      </c>
      <c r="B349" s="19"/>
      <c r="C349" s="19">
        <v>7</v>
      </c>
      <c r="D349" s="19">
        <v>7</v>
      </c>
    </row>
    <row r="350" spans="1:4" x14ac:dyDescent="0.25">
      <c r="A350" s="21" t="s">
        <v>2034</v>
      </c>
      <c r="B350" s="19"/>
      <c r="C350" s="19">
        <v>6</v>
      </c>
      <c r="D350" s="19">
        <v>6</v>
      </c>
    </row>
    <row r="351" spans="1:4" x14ac:dyDescent="0.25">
      <c r="A351" s="21" t="s">
        <v>3349</v>
      </c>
      <c r="B351" s="19">
        <v>6</v>
      </c>
      <c r="C351" s="19"/>
      <c r="D351" s="19">
        <v>6</v>
      </c>
    </row>
    <row r="352" spans="1:4" x14ac:dyDescent="0.25">
      <c r="A352" s="21" t="s">
        <v>4860</v>
      </c>
      <c r="B352" s="19"/>
      <c r="C352" s="19">
        <v>6</v>
      </c>
      <c r="D352" s="19">
        <v>6</v>
      </c>
    </row>
    <row r="353" spans="1:4" x14ac:dyDescent="0.25">
      <c r="A353" s="21" t="s">
        <v>3913</v>
      </c>
      <c r="B353" s="19">
        <v>6</v>
      </c>
      <c r="C353" s="19"/>
      <c r="D353" s="19">
        <v>6</v>
      </c>
    </row>
    <row r="354" spans="1:4" x14ac:dyDescent="0.25">
      <c r="A354" s="21" t="s">
        <v>4749</v>
      </c>
      <c r="B354" s="19">
        <v>6</v>
      </c>
      <c r="C354" s="19"/>
      <c r="D354" s="19">
        <v>6</v>
      </c>
    </row>
    <row r="355" spans="1:4" x14ac:dyDescent="0.25">
      <c r="A355" s="21" t="s">
        <v>4717</v>
      </c>
      <c r="B355" s="19"/>
      <c r="C355" s="19">
        <v>6</v>
      </c>
      <c r="D355" s="19">
        <v>6</v>
      </c>
    </row>
    <row r="356" spans="1:4" x14ac:dyDescent="0.25">
      <c r="A356" s="21" t="s">
        <v>5142</v>
      </c>
      <c r="B356" s="19"/>
      <c r="C356" s="19">
        <v>6</v>
      </c>
      <c r="D356" s="19">
        <v>6</v>
      </c>
    </row>
    <row r="357" spans="1:4" x14ac:dyDescent="0.25">
      <c r="A357" s="21" t="s">
        <v>4628</v>
      </c>
      <c r="B357" s="19"/>
      <c r="C357" s="19">
        <v>6</v>
      </c>
      <c r="D357" s="19">
        <v>6</v>
      </c>
    </row>
    <row r="358" spans="1:4" x14ac:dyDescent="0.25">
      <c r="A358" s="21" t="s">
        <v>3927</v>
      </c>
      <c r="B358" s="19"/>
      <c r="C358" s="19">
        <v>6</v>
      </c>
      <c r="D358" s="19">
        <v>6</v>
      </c>
    </row>
    <row r="359" spans="1:4" x14ac:dyDescent="0.25">
      <c r="A359" s="21" t="s">
        <v>4884</v>
      </c>
      <c r="B359" s="19"/>
      <c r="C359" s="19">
        <v>6</v>
      </c>
      <c r="D359" s="19">
        <v>6</v>
      </c>
    </row>
    <row r="360" spans="1:4" x14ac:dyDescent="0.25">
      <c r="A360" s="21" t="s">
        <v>3265</v>
      </c>
      <c r="B360" s="19"/>
      <c r="C360" s="19">
        <v>6</v>
      </c>
      <c r="D360" s="19">
        <v>6</v>
      </c>
    </row>
    <row r="361" spans="1:4" x14ac:dyDescent="0.25">
      <c r="A361" s="21" t="s">
        <v>3373</v>
      </c>
      <c r="B361" s="19">
        <v>6</v>
      </c>
      <c r="C361" s="19"/>
      <c r="D361" s="19">
        <v>6</v>
      </c>
    </row>
    <row r="362" spans="1:4" x14ac:dyDescent="0.25">
      <c r="A362" s="21" t="s">
        <v>3355</v>
      </c>
      <c r="B362" s="19">
        <v>6</v>
      </c>
      <c r="C362" s="19"/>
      <c r="D362" s="19">
        <v>6</v>
      </c>
    </row>
    <row r="363" spans="1:4" x14ac:dyDescent="0.25">
      <c r="A363" s="21" t="s">
        <v>4754</v>
      </c>
      <c r="B363" s="19">
        <v>6</v>
      </c>
      <c r="C363" s="19"/>
      <c r="D363" s="19">
        <v>6</v>
      </c>
    </row>
    <row r="364" spans="1:4" x14ac:dyDescent="0.25">
      <c r="A364" s="21" t="s">
        <v>4814</v>
      </c>
      <c r="B364" s="19"/>
      <c r="C364" s="19">
        <v>6</v>
      </c>
      <c r="D364" s="19">
        <v>6</v>
      </c>
    </row>
    <row r="365" spans="1:4" x14ac:dyDescent="0.25">
      <c r="A365" s="21" t="s">
        <v>3791</v>
      </c>
      <c r="B365" s="19"/>
      <c r="C365" s="19">
        <v>6</v>
      </c>
      <c r="D365" s="19">
        <v>6</v>
      </c>
    </row>
    <row r="366" spans="1:4" x14ac:dyDescent="0.25">
      <c r="A366" s="21" t="s">
        <v>3792</v>
      </c>
      <c r="B366" s="19"/>
      <c r="C366" s="19">
        <v>6</v>
      </c>
      <c r="D366" s="19">
        <v>6</v>
      </c>
    </row>
    <row r="367" spans="1:4" x14ac:dyDescent="0.25">
      <c r="A367" s="21" t="s">
        <v>3104</v>
      </c>
      <c r="B367" s="19"/>
      <c r="C367" s="19">
        <v>6</v>
      </c>
      <c r="D367" s="19">
        <v>6</v>
      </c>
    </row>
    <row r="368" spans="1:4" x14ac:dyDescent="0.25">
      <c r="A368" s="21" t="s">
        <v>3437</v>
      </c>
      <c r="B368" s="19">
        <v>6</v>
      </c>
      <c r="C368" s="19"/>
      <c r="D368" s="19">
        <v>6</v>
      </c>
    </row>
    <row r="369" spans="1:4" x14ac:dyDescent="0.25">
      <c r="A369" s="21" t="s">
        <v>4513</v>
      </c>
      <c r="B369" s="19">
        <v>6</v>
      </c>
      <c r="C369" s="19"/>
      <c r="D369" s="19">
        <v>6</v>
      </c>
    </row>
    <row r="370" spans="1:4" x14ac:dyDescent="0.25">
      <c r="A370" s="21" t="s">
        <v>4993</v>
      </c>
      <c r="B370" s="19"/>
      <c r="C370" s="19">
        <v>6</v>
      </c>
      <c r="D370" s="19">
        <v>6</v>
      </c>
    </row>
    <row r="371" spans="1:4" x14ac:dyDescent="0.25">
      <c r="A371" s="21" t="s">
        <v>4697</v>
      </c>
      <c r="B371" s="19">
        <v>6</v>
      </c>
      <c r="C371" s="19"/>
      <c r="D371" s="19">
        <v>6</v>
      </c>
    </row>
    <row r="372" spans="1:4" x14ac:dyDescent="0.25">
      <c r="A372" s="21" t="s">
        <v>5210</v>
      </c>
      <c r="B372" s="19">
        <v>6</v>
      </c>
      <c r="C372" s="19"/>
      <c r="D372" s="19">
        <v>6</v>
      </c>
    </row>
    <row r="373" spans="1:4" x14ac:dyDescent="0.25">
      <c r="A373" s="21" t="s">
        <v>4748</v>
      </c>
      <c r="B373" s="19">
        <v>6</v>
      </c>
      <c r="C373" s="19"/>
      <c r="D373" s="19">
        <v>6</v>
      </c>
    </row>
    <row r="374" spans="1:4" x14ac:dyDescent="0.25">
      <c r="A374" s="21" t="s">
        <v>4740</v>
      </c>
      <c r="B374" s="19"/>
      <c r="C374" s="19">
        <v>5</v>
      </c>
      <c r="D374" s="19">
        <v>5</v>
      </c>
    </row>
    <row r="375" spans="1:4" x14ac:dyDescent="0.25">
      <c r="A375" s="21" t="s">
        <v>3292</v>
      </c>
      <c r="B375" s="19"/>
      <c r="C375" s="19">
        <v>5</v>
      </c>
      <c r="D375" s="19">
        <v>5</v>
      </c>
    </row>
    <row r="376" spans="1:4" x14ac:dyDescent="0.25">
      <c r="A376" s="21" t="s">
        <v>4881</v>
      </c>
      <c r="B376" s="19"/>
      <c r="C376" s="19">
        <v>5</v>
      </c>
      <c r="D376" s="19">
        <v>5</v>
      </c>
    </row>
    <row r="377" spans="1:4" x14ac:dyDescent="0.25">
      <c r="A377" s="21" t="s">
        <v>4851</v>
      </c>
      <c r="B377" s="19">
        <v>1</v>
      </c>
      <c r="C377" s="19">
        <v>4</v>
      </c>
      <c r="D377" s="19">
        <v>5</v>
      </c>
    </row>
    <row r="378" spans="1:4" x14ac:dyDescent="0.25">
      <c r="A378" s="21" t="s">
        <v>3426</v>
      </c>
      <c r="B378" s="19">
        <v>5</v>
      </c>
      <c r="C378" s="19"/>
      <c r="D378" s="19">
        <v>5</v>
      </c>
    </row>
    <row r="379" spans="1:4" x14ac:dyDescent="0.25">
      <c r="A379" s="21" t="s">
        <v>4850</v>
      </c>
      <c r="B379" s="19"/>
      <c r="C379" s="19">
        <v>5</v>
      </c>
      <c r="D379" s="19">
        <v>5</v>
      </c>
    </row>
    <row r="380" spans="1:4" x14ac:dyDescent="0.25">
      <c r="A380" s="21" t="s">
        <v>4730</v>
      </c>
      <c r="B380" s="19"/>
      <c r="C380" s="19">
        <v>5</v>
      </c>
      <c r="D380" s="19">
        <v>5</v>
      </c>
    </row>
    <row r="381" spans="1:4" x14ac:dyDescent="0.25">
      <c r="A381" s="21" t="s">
        <v>4762</v>
      </c>
      <c r="B381" s="19">
        <v>5</v>
      </c>
      <c r="C381" s="19"/>
      <c r="D381" s="19">
        <v>5</v>
      </c>
    </row>
    <row r="382" spans="1:4" x14ac:dyDescent="0.25">
      <c r="A382" s="21" t="s">
        <v>4927</v>
      </c>
      <c r="B382" s="19">
        <v>5</v>
      </c>
      <c r="C382" s="19"/>
      <c r="D382" s="19">
        <v>5</v>
      </c>
    </row>
    <row r="383" spans="1:4" x14ac:dyDescent="0.25">
      <c r="A383" s="21" t="s">
        <v>4863</v>
      </c>
      <c r="B383" s="19"/>
      <c r="C383" s="19">
        <v>5</v>
      </c>
      <c r="D383" s="19">
        <v>5</v>
      </c>
    </row>
    <row r="384" spans="1:4" x14ac:dyDescent="0.25">
      <c r="A384" s="21" t="s">
        <v>4845</v>
      </c>
      <c r="B384" s="19"/>
      <c r="C384" s="19">
        <v>5</v>
      </c>
      <c r="D384" s="19">
        <v>5</v>
      </c>
    </row>
    <row r="385" spans="1:4" x14ac:dyDescent="0.25">
      <c r="A385" s="21" t="s">
        <v>4727</v>
      </c>
      <c r="B385" s="19">
        <v>5</v>
      </c>
      <c r="C385" s="19"/>
      <c r="D385" s="19">
        <v>5</v>
      </c>
    </row>
    <row r="386" spans="1:4" x14ac:dyDescent="0.25">
      <c r="A386" s="21" t="s">
        <v>4784</v>
      </c>
      <c r="B386" s="19"/>
      <c r="C386" s="19">
        <v>5</v>
      </c>
      <c r="D386" s="19">
        <v>5</v>
      </c>
    </row>
    <row r="387" spans="1:4" x14ac:dyDescent="0.25">
      <c r="A387" s="21" t="s">
        <v>3932</v>
      </c>
      <c r="B387" s="19">
        <v>5</v>
      </c>
      <c r="C387" s="19"/>
      <c r="D387" s="19">
        <v>5</v>
      </c>
    </row>
    <row r="388" spans="1:4" x14ac:dyDescent="0.25">
      <c r="A388" s="21" t="s">
        <v>4869</v>
      </c>
      <c r="B388" s="19"/>
      <c r="C388" s="19">
        <v>5</v>
      </c>
      <c r="D388" s="19">
        <v>5</v>
      </c>
    </row>
    <row r="389" spans="1:4" x14ac:dyDescent="0.25">
      <c r="A389" s="21" t="s">
        <v>4847</v>
      </c>
      <c r="B389" s="19"/>
      <c r="C389" s="19">
        <v>5</v>
      </c>
      <c r="D389" s="19">
        <v>5</v>
      </c>
    </row>
    <row r="390" spans="1:4" x14ac:dyDescent="0.25">
      <c r="A390" s="21" t="s">
        <v>4731</v>
      </c>
      <c r="B390" s="19"/>
      <c r="C390" s="19">
        <v>5</v>
      </c>
      <c r="D390" s="19">
        <v>5</v>
      </c>
    </row>
    <row r="391" spans="1:4" x14ac:dyDescent="0.25">
      <c r="A391" s="21" t="s">
        <v>3396</v>
      </c>
      <c r="B391" s="19">
        <v>5</v>
      </c>
      <c r="C391" s="19"/>
      <c r="D391" s="19">
        <v>5</v>
      </c>
    </row>
    <row r="392" spans="1:4" x14ac:dyDescent="0.25">
      <c r="A392" s="21" t="s">
        <v>4862</v>
      </c>
      <c r="B392" s="19"/>
      <c r="C392" s="19">
        <v>5</v>
      </c>
      <c r="D392" s="19">
        <v>5</v>
      </c>
    </row>
    <row r="393" spans="1:4" x14ac:dyDescent="0.25">
      <c r="A393" s="21" t="s">
        <v>4849</v>
      </c>
      <c r="B393" s="19"/>
      <c r="C393" s="19">
        <v>5</v>
      </c>
      <c r="D393" s="19">
        <v>5</v>
      </c>
    </row>
    <row r="394" spans="1:4" x14ac:dyDescent="0.25">
      <c r="A394" s="21" t="s">
        <v>4779</v>
      </c>
      <c r="B394" s="19">
        <v>5</v>
      </c>
      <c r="C394" s="19"/>
      <c r="D394" s="19">
        <v>5</v>
      </c>
    </row>
    <row r="395" spans="1:4" x14ac:dyDescent="0.25">
      <c r="A395" s="21" t="s">
        <v>3928</v>
      </c>
      <c r="B395" s="19"/>
      <c r="C395" s="19">
        <v>5</v>
      </c>
      <c r="D395" s="19">
        <v>5</v>
      </c>
    </row>
    <row r="396" spans="1:4" x14ac:dyDescent="0.25">
      <c r="A396" s="21" t="s">
        <v>4953</v>
      </c>
      <c r="B396" s="19">
        <v>1</v>
      </c>
      <c r="C396" s="19">
        <v>4</v>
      </c>
      <c r="D396" s="19">
        <v>5</v>
      </c>
    </row>
    <row r="397" spans="1:4" x14ac:dyDescent="0.25">
      <c r="A397" s="21" t="s">
        <v>3889</v>
      </c>
      <c r="B397" s="19"/>
      <c r="C397" s="19">
        <v>5</v>
      </c>
      <c r="D397" s="19">
        <v>5</v>
      </c>
    </row>
    <row r="398" spans="1:4" x14ac:dyDescent="0.25">
      <c r="A398" s="21" t="s">
        <v>4866</v>
      </c>
      <c r="B398" s="19"/>
      <c r="C398" s="19">
        <v>5</v>
      </c>
      <c r="D398" s="19">
        <v>5</v>
      </c>
    </row>
    <row r="399" spans="1:4" x14ac:dyDescent="0.25">
      <c r="A399" s="21" t="s">
        <v>4743</v>
      </c>
      <c r="B399" s="19"/>
      <c r="C399" s="19">
        <v>5</v>
      </c>
      <c r="D399" s="19">
        <v>5</v>
      </c>
    </row>
    <row r="400" spans="1:4" x14ac:dyDescent="0.25">
      <c r="A400" s="21" t="s">
        <v>3728</v>
      </c>
      <c r="B400" s="19"/>
      <c r="C400" s="19">
        <v>5</v>
      </c>
      <c r="D400" s="19">
        <v>5</v>
      </c>
    </row>
    <row r="401" spans="1:4" x14ac:dyDescent="0.25">
      <c r="A401" s="21" t="s">
        <v>4785</v>
      </c>
      <c r="B401" s="19"/>
      <c r="C401" s="19">
        <v>5</v>
      </c>
      <c r="D401" s="19">
        <v>5</v>
      </c>
    </row>
    <row r="402" spans="1:4" x14ac:dyDescent="0.25">
      <c r="A402" s="21" t="s">
        <v>4844</v>
      </c>
      <c r="B402" s="19"/>
      <c r="C402" s="19">
        <v>5</v>
      </c>
      <c r="D402" s="19">
        <v>5</v>
      </c>
    </row>
    <row r="403" spans="1:4" x14ac:dyDescent="0.25">
      <c r="A403" s="21" t="s">
        <v>4865</v>
      </c>
      <c r="B403" s="19"/>
      <c r="C403" s="19">
        <v>5</v>
      </c>
      <c r="D403" s="19">
        <v>5</v>
      </c>
    </row>
    <row r="404" spans="1:4" x14ac:dyDescent="0.25">
      <c r="A404" s="21" t="s">
        <v>4893</v>
      </c>
      <c r="B404" s="19"/>
      <c r="C404" s="19">
        <v>5</v>
      </c>
      <c r="D404" s="19">
        <v>5</v>
      </c>
    </row>
    <row r="405" spans="1:4" x14ac:dyDescent="0.25">
      <c r="A405" s="21" t="s">
        <v>4899</v>
      </c>
      <c r="B405" s="19">
        <v>5</v>
      </c>
      <c r="C405" s="19"/>
      <c r="D405" s="19">
        <v>5</v>
      </c>
    </row>
    <row r="406" spans="1:4" x14ac:dyDescent="0.25">
      <c r="A406" s="21" t="s">
        <v>3430</v>
      </c>
      <c r="B406" s="19">
        <v>5</v>
      </c>
      <c r="C406" s="19"/>
      <c r="D406" s="19">
        <v>5</v>
      </c>
    </row>
    <row r="407" spans="1:4" x14ac:dyDescent="0.25">
      <c r="A407" s="21" t="s">
        <v>4864</v>
      </c>
      <c r="B407" s="19"/>
      <c r="C407" s="19">
        <v>5</v>
      </c>
      <c r="D407" s="19">
        <v>5</v>
      </c>
    </row>
    <row r="408" spans="1:4" x14ac:dyDescent="0.25">
      <c r="A408" s="21" t="s">
        <v>4842</v>
      </c>
      <c r="B408" s="19"/>
      <c r="C408" s="19">
        <v>4</v>
      </c>
      <c r="D408" s="19">
        <v>4</v>
      </c>
    </row>
    <row r="409" spans="1:4" x14ac:dyDescent="0.25">
      <c r="A409" s="21" t="s">
        <v>4870</v>
      </c>
      <c r="B409" s="19"/>
      <c r="C409" s="19">
        <v>4</v>
      </c>
      <c r="D409" s="19">
        <v>4</v>
      </c>
    </row>
    <row r="410" spans="1:4" x14ac:dyDescent="0.25">
      <c r="A410" s="21" t="s">
        <v>4729</v>
      </c>
      <c r="B410" s="19"/>
      <c r="C410" s="19">
        <v>4</v>
      </c>
      <c r="D410" s="19">
        <v>4</v>
      </c>
    </row>
    <row r="411" spans="1:4" x14ac:dyDescent="0.25">
      <c r="A411" s="21" t="s">
        <v>5239</v>
      </c>
      <c r="B411" s="19"/>
      <c r="C411" s="19">
        <v>4</v>
      </c>
      <c r="D411" s="19">
        <v>4</v>
      </c>
    </row>
    <row r="412" spans="1:4" x14ac:dyDescent="0.25">
      <c r="A412" s="21" t="s">
        <v>4846</v>
      </c>
      <c r="B412" s="19"/>
      <c r="C412" s="19">
        <v>4</v>
      </c>
      <c r="D412" s="19">
        <v>4</v>
      </c>
    </row>
    <row r="413" spans="1:4" x14ac:dyDescent="0.25">
      <c r="A413" s="21" t="s">
        <v>4760</v>
      </c>
      <c r="B413" s="19">
        <v>4</v>
      </c>
      <c r="C413" s="19"/>
      <c r="D413" s="19">
        <v>4</v>
      </c>
    </row>
    <row r="414" spans="1:4" x14ac:dyDescent="0.25">
      <c r="A414" s="21" t="s">
        <v>4624</v>
      </c>
      <c r="B414" s="19"/>
      <c r="C414" s="19">
        <v>4</v>
      </c>
      <c r="D414" s="19">
        <v>4</v>
      </c>
    </row>
    <row r="415" spans="1:4" x14ac:dyDescent="0.25">
      <c r="A415" s="21" t="s">
        <v>3858</v>
      </c>
      <c r="B415" s="19"/>
      <c r="C415" s="19">
        <v>4</v>
      </c>
      <c r="D415" s="19">
        <v>4</v>
      </c>
    </row>
    <row r="416" spans="1:4" x14ac:dyDescent="0.25">
      <c r="A416" s="21" t="s">
        <v>4880</v>
      </c>
      <c r="B416" s="19"/>
      <c r="C416" s="19">
        <v>4</v>
      </c>
      <c r="D416" s="19">
        <v>4</v>
      </c>
    </row>
    <row r="417" spans="1:4" x14ac:dyDescent="0.25">
      <c r="A417" s="21" t="s">
        <v>4895</v>
      </c>
      <c r="B417" s="19"/>
      <c r="C417" s="19">
        <v>4</v>
      </c>
      <c r="D417" s="19">
        <v>4</v>
      </c>
    </row>
    <row r="418" spans="1:4" x14ac:dyDescent="0.25">
      <c r="A418" s="21" t="s">
        <v>4735</v>
      </c>
      <c r="B418" s="19"/>
      <c r="C418" s="19">
        <v>4</v>
      </c>
      <c r="D418" s="19">
        <v>4</v>
      </c>
    </row>
    <row r="419" spans="1:4" x14ac:dyDescent="0.25">
      <c r="A419" s="21" t="s">
        <v>4635</v>
      </c>
      <c r="B419" s="19"/>
      <c r="C419" s="19">
        <v>4</v>
      </c>
      <c r="D419" s="19">
        <v>4</v>
      </c>
    </row>
    <row r="420" spans="1:4" x14ac:dyDescent="0.25">
      <c r="A420" s="21" t="s">
        <v>5220</v>
      </c>
      <c r="B420" s="19"/>
      <c r="C420" s="19">
        <v>4</v>
      </c>
      <c r="D420" s="19">
        <v>4</v>
      </c>
    </row>
    <row r="421" spans="1:4" x14ac:dyDescent="0.25">
      <c r="A421" s="21" t="s">
        <v>4879</v>
      </c>
      <c r="B421" s="19"/>
      <c r="C421" s="19">
        <v>4</v>
      </c>
      <c r="D421" s="19">
        <v>4</v>
      </c>
    </row>
    <row r="422" spans="1:4" x14ac:dyDescent="0.25">
      <c r="A422" s="21" t="s">
        <v>4964</v>
      </c>
      <c r="B422" s="19">
        <v>4</v>
      </c>
      <c r="C422" s="19"/>
      <c r="D422" s="19">
        <v>4</v>
      </c>
    </row>
    <row r="423" spans="1:4" x14ac:dyDescent="0.25">
      <c r="A423" s="21" t="s">
        <v>100</v>
      </c>
      <c r="B423" s="19"/>
      <c r="C423" s="19">
        <v>4</v>
      </c>
      <c r="D423" s="19">
        <v>4</v>
      </c>
    </row>
    <row r="424" spans="1:4" x14ac:dyDescent="0.25">
      <c r="A424" s="21" t="s">
        <v>4701</v>
      </c>
      <c r="B424" s="19">
        <v>4</v>
      </c>
      <c r="C424" s="19"/>
      <c r="D424" s="19">
        <v>4</v>
      </c>
    </row>
    <row r="425" spans="1:4" x14ac:dyDescent="0.25">
      <c r="A425" s="21" t="s">
        <v>4873</v>
      </c>
      <c r="B425" s="19"/>
      <c r="C425" s="19">
        <v>4</v>
      </c>
      <c r="D425" s="19">
        <v>4</v>
      </c>
    </row>
    <row r="426" spans="1:4" x14ac:dyDescent="0.25">
      <c r="A426" s="21" t="s">
        <v>4627</v>
      </c>
      <c r="B426" s="19"/>
      <c r="C426" s="19">
        <v>4</v>
      </c>
      <c r="D426" s="19">
        <v>4</v>
      </c>
    </row>
    <row r="427" spans="1:4" x14ac:dyDescent="0.25">
      <c r="A427" s="21" t="s">
        <v>4836</v>
      </c>
      <c r="B427" s="19"/>
      <c r="C427" s="19">
        <v>4</v>
      </c>
      <c r="D427" s="19">
        <v>4</v>
      </c>
    </row>
    <row r="428" spans="1:4" x14ac:dyDescent="0.25">
      <c r="A428" s="21" t="s">
        <v>4901</v>
      </c>
      <c r="B428" s="19"/>
      <c r="C428" s="19">
        <v>4</v>
      </c>
      <c r="D428" s="19">
        <v>4</v>
      </c>
    </row>
    <row r="429" spans="1:4" x14ac:dyDescent="0.25">
      <c r="A429" s="21" t="s">
        <v>4898</v>
      </c>
      <c r="B429" s="19"/>
      <c r="C429" s="19">
        <v>4</v>
      </c>
      <c r="D429" s="19">
        <v>4</v>
      </c>
    </row>
    <row r="430" spans="1:4" x14ac:dyDescent="0.25">
      <c r="A430" s="21" t="s">
        <v>3874</v>
      </c>
      <c r="B430" s="19"/>
      <c r="C430" s="19">
        <v>4</v>
      </c>
      <c r="D430" s="19">
        <v>4</v>
      </c>
    </row>
    <row r="431" spans="1:4" x14ac:dyDescent="0.25">
      <c r="A431" s="21" t="s">
        <v>5237</v>
      </c>
      <c r="B431" s="19"/>
      <c r="C431" s="19">
        <v>4</v>
      </c>
      <c r="D431" s="19">
        <v>4</v>
      </c>
    </row>
    <row r="432" spans="1:4" x14ac:dyDescent="0.25">
      <c r="A432" s="21" t="s">
        <v>4482</v>
      </c>
      <c r="B432" s="19"/>
      <c r="C432" s="19">
        <v>4</v>
      </c>
      <c r="D432" s="19">
        <v>4</v>
      </c>
    </row>
    <row r="433" spans="1:4" x14ac:dyDescent="0.25">
      <c r="A433" s="21" t="s">
        <v>5172</v>
      </c>
      <c r="B433" s="19"/>
      <c r="C433" s="19">
        <v>4</v>
      </c>
      <c r="D433" s="19">
        <v>4</v>
      </c>
    </row>
    <row r="434" spans="1:4" x14ac:dyDescent="0.25">
      <c r="A434" s="21" t="s">
        <v>3454</v>
      </c>
      <c r="B434" s="19"/>
      <c r="C434" s="19">
        <v>4</v>
      </c>
      <c r="D434" s="19">
        <v>4</v>
      </c>
    </row>
    <row r="435" spans="1:4" x14ac:dyDescent="0.25">
      <c r="A435" s="21" t="s">
        <v>5000</v>
      </c>
      <c r="B435" s="19">
        <v>4</v>
      </c>
      <c r="C435" s="19"/>
      <c r="D435" s="19">
        <v>4</v>
      </c>
    </row>
    <row r="436" spans="1:4" x14ac:dyDescent="0.25">
      <c r="A436" s="21" t="s">
        <v>3783</v>
      </c>
      <c r="B436" s="19"/>
      <c r="C436" s="19">
        <v>4</v>
      </c>
      <c r="D436" s="19">
        <v>4</v>
      </c>
    </row>
    <row r="437" spans="1:4" x14ac:dyDescent="0.25">
      <c r="A437" s="21" t="s">
        <v>3626</v>
      </c>
      <c r="B437" s="19">
        <v>4</v>
      </c>
      <c r="C437" s="19"/>
      <c r="D437" s="19">
        <v>4</v>
      </c>
    </row>
    <row r="438" spans="1:4" x14ac:dyDescent="0.25">
      <c r="A438" s="21" t="s">
        <v>5177</v>
      </c>
      <c r="B438" s="19"/>
      <c r="C438" s="19">
        <v>4</v>
      </c>
      <c r="D438" s="19">
        <v>4</v>
      </c>
    </row>
    <row r="439" spans="1:4" x14ac:dyDescent="0.25">
      <c r="A439" s="21" t="s">
        <v>4632</v>
      </c>
      <c r="B439" s="19"/>
      <c r="C439" s="19">
        <v>4</v>
      </c>
      <c r="D439" s="19">
        <v>4</v>
      </c>
    </row>
    <row r="440" spans="1:4" x14ac:dyDescent="0.25">
      <c r="A440" s="21" t="s">
        <v>3888</v>
      </c>
      <c r="B440" s="19"/>
      <c r="C440" s="19">
        <v>4</v>
      </c>
      <c r="D440" s="19">
        <v>4</v>
      </c>
    </row>
    <row r="441" spans="1:4" x14ac:dyDescent="0.25">
      <c r="A441" s="21" t="s">
        <v>4848</v>
      </c>
      <c r="B441" s="19"/>
      <c r="C441" s="19">
        <v>4</v>
      </c>
      <c r="D441" s="19">
        <v>4</v>
      </c>
    </row>
    <row r="442" spans="1:4" x14ac:dyDescent="0.25">
      <c r="A442" s="21" t="s">
        <v>3914</v>
      </c>
      <c r="B442" s="19">
        <v>3</v>
      </c>
      <c r="C442" s="19"/>
      <c r="D442" s="19">
        <v>3</v>
      </c>
    </row>
    <row r="443" spans="1:4" x14ac:dyDescent="0.25">
      <c r="A443" s="21" t="s">
        <v>3385</v>
      </c>
      <c r="B443" s="19">
        <v>3</v>
      </c>
      <c r="C443" s="19"/>
      <c r="D443" s="19">
        <v>3</v>
      </c>
    </row>
    <row r="444" spans="1:4" x14ac:dyDescent="0.25">
      <c r="A444" s="21" t="s">
        <v>3354</v>
      </c>
      <c r="B444" s="19">
        <v>3</v>
      </c>
      <c r="C444" s="19"/>
      <c r="D444" s="19">
        <v>3</v>
      </c>
    </row>
    <row r="445" spans="1:4" x14ac:dyDescent="0.25">
      <c r="A445" s="21" t="s">
        <v>3353</v>
      </c>
      <c r="B445" s="19">
        <v>3</v>
      </c>
      <c r="C445" s="19"/>
      <c r="D445" s="19">
        <v>3</v>
      </c>
    </row>
    <row r="446" spans="1:4" x14ac:dyDescent="0.25">
      <c r="A446" s="21" t="s">
        <v>3867</v>
      </c>
      <c r="B446" s="19"/>
      <c r="C446" s="19">
        <v>3</v>
      </c>
      <c r="D446" s="19">
        <v>3</v>
      </c>
    </row>
    <row r="447" spans="1:4" x14ac:dyDescent="0.25">
      <c r="A447" s="21" t="s">
        <v>3872</v>
      </c>
      <c r="B447" s="19"/>
      <c r="C447" s="19">
        <v>3</v>
      </c>
      <c r="D447" s="19">
        <v>3</v>
      </c>
    </row>
    <row r="448" spans="1:4" x14ac:dyDescent="0.25">
      <c r="A448" s="21" t="s">
        <v>5189</v>
      </c>
      <c r="B448" s="19"/>
      <c r="C448" s="19">
        <v>3</v>
      </c>
      <c r="D448" s="19">
        <v>3</v>
      </c>
    </row>
    <row r="449" spans="1:4" x14ac:dyDescent="0.25">
      <c r="A449" s="21" t="s">
        <v>5195</v>
      </c>
      <c r="B449" s="19">
        <v>3</v>
      </c>
      <c r="C449" s="19"/>
      <c r="D449" s="19">
        <v>3</v>
      </c>
    </row>
    <row r="450" spans="1:4" x14ac:dyDescent="0.25">
      <c r="A450" s="21" t="s">
        <v>1000</v>
      </c>
      <c r="B450" s="19">
        <v>3</v>
      </c>
      <c r="C450" s="19"/>
      <c r="D450" s="19">
        <v>3</v>
      </c>
    </row>
    <row r="451" spans="1:4" x14ac:dyDescent="0.25">
      <c r="A451" s="21" t="s">
        <v>4834</v>
      </c>
      <c r="B451" s="19"/>
      <c r="C451" s="19">
        <v>3</v>
      </c>
      <c r="D451" s="19">
        <v>3</v>
      </c>
    </row>
    <row r="452" spans="1:4" x14ac:dyDescent="0.25">
      <c r="A452" s="21" t="s">
        <v>4636</v>
      </c>
      <c r="B452" s="19"/>
      <c r="C452" s="19">
        <v>3</v>
      </c>
      <c r="D452" s="19">
        <v>3</v>
      </c>
    </row>
    <row r="453" spans="1:4" x14ac:dyDescent="0.25">
      <c r="A453" s="21" t="s">
        <v>4724</v>
      </c>
      <c r="B453" s="19"/>
      <c r="C453" s="19">
        <v>3</v>
      </c>
      <c r="D453" s="19">
        <v>3</v>
      </c>
    </row>
    <row r="454" spans="1:4" x14ac:dyDescent="0.25">
      <c r="A454" s="21" t="s">
        <v>4956</v>
      </c>
      <c r="B454" s="19">
        <v>3</v>
      </c>
      <c r="C454" s="19"/>
      <c r="D454" s="19">
        <v>3</v>
      </c>
    </row>
    <row r="455" spans="1:4" x14ac:dyDescent="0.25">
      <c r="A455" s="21" t="s">
        <v>5426</v>
      </c>
      <c r="B455" s="19">
        <v>2</v>
      </c>
      <c r="C455" s="19"/>
      <c r="D455" s="19">
        <v>2</v>
      </c>
    </row>
    <row r="456" spans="1:4" x14ac:dyDescent="0.25">
      <c r="A456" s="21" t="s">
        <v>3884</v>
      </c>
      <c r="B456" s="19"/>
      <c r="C456" s="19">
        <v>2</v>
      </c>
      <c r="D456" s="19">
        <v>2</v>
      </c>
    </row>
    <row r="457" spans="1:4" x14ac:dyDescent="0.25">
      <c r="A457" s="21" t="s">
        <v>4986</v>
      </c>
      <c r="B457" s="19">
        <v>2</v>
      </c>
      <c r="C457" s="19"/>
      <c r="D457" s="19">
        <v>2</v>
      </c>
    </row>
    <row r="458" spans="1:4" x14ac:dyDescent="0.25">
      <c r="A458" s="21" t="s">
        <v>4999</v>
      </c>
      <c r="B458" s="19"/>
      <c r="C458" s="19">
        <v>2</v>
      </c>
      <c r="D458" s="19">
        <v>2</v>
      </c>
    </row>
    <row r="459" spans="1:4" x14ac:dyDescent="0.25">
      <c r="A459" s="21" t="s">
        <v>4992</v>
      </c>
      <c r="B459" s="19">
        <v>2</v>
      </c>
      <c r="C459" s="19"/>
      <c r="D459" s="19">
        <v>2</v>
      </c>
    </row>
    <row r="460" spans="1:4" x14ac:dyDescent="0.25">
      <c r="A460" s="21" t="s">
        <v>5413</v>
      </c>
      <c r="B460" s="19">
        <v>2</v>
      </c>
      <c r="C460" s="19"/>
      <c r="D460" s="19">
        <v>2</v>
      </c>
    </row>
    <row r="461" spans="1:4" x14ac:dyDescent="0.25">
      <c r="A461" s="21" t="s">
        <v>3916</v>
      </c>
      <c r="B461" s="19">
        <v>2</v>
      </c>
      <c r="C461" s="19"/>
      <c r="D461" s="19">
        <v>2</v>
      </c>
    </row>
    <row r="462" spans="1:4" x14ac:dyDescent="0.25">
      <c r="A462" s="21" t="s">
        <v>4949</v>
      </c>
      <c r="B462" s="19">
        <v>2</v>
      </c>
      <c r="C462" s="19"/>
      <c r="D462" s="19">
        <v>2</v>
      </c>
    </row>
    <row r="463" spans="1:4" x14ac:dyDescent="0.25">
      <c r="A463" s="21" t="s">
        <v>3337</v>
      </c>
      <c r="B463" s="19"/>
      <c r="C463" s="19">
        <v>2</v>
      </c>
      <c r="D463" s="19">
        <v>2</v>
      </c>
    </row>
    <row r="464" spans="1:4" x14ac:dyDescent="0.25">
      <c r="A464" s="21" t="s">
        <v>4689</v>
      </c>
      <c r="B464" s="19">
        <v>2</v>
      </c>
      <c r="C464" s="19"/>
      <c r="D464" s="19">
        <v>2</v>
      </c>
    </row>
    <row r="465" spans="1:4" x14ac:dyDescent="0.25">
      <c r="A465" s="21" t="s">
        <v>3915</v>
      </c>
      <c r="B465" s="19">
        <v>2</v>
      </c>
      <c r="C465" s="19"/>
      <c r="D465" s="19">
        <v>2</v>
      </c>
    </row>
    <row r="466" spans="1:4" x14ac:dyDescent="0.25">
      <c r="A466" s="21" t="s">
        <v>4698</v>
      </c>
      <c r="B466" s="19">
        <v>2</v>
      </c>
      <c r="C466" s="19"/>
      <c r="D466" s="19">
        <v>2</v>
      </c>
    </row>
    <row r="467" spans="1:4" x14ac:dyDescent="0.25">
      <c r="A467" s="21" t="s">
        <v>3905</v>
      </c>
      <c r="B467" s="19"/>
      <c r="C467" s="19">
        <v>2</v>
      </c>
      <c r="D467" s="19">
        <v>2</v>
      </c>
    </row>
    <row r="468" spans="1:4" x14ac:dyDescent="0.25">
      <c r="A468" s="21" t="s">
        <v>4509</v>
      </c>
      <c r="B468" s="19"/>
      <c r="C468" s="19">
        <v>2</v>
      </c>
      <c r="D468" s="19">
        <v>2</v>
      </c>
    </row>
    <row r="469" spans="1:4" x14ac:dyDescent="0.25">
      <c r="A469" s="21" t="s">
        <v>4922</v>
      </c>
      <c r="B469" s="19">
        <v>2</v>
      </c>
      <c r="C469" s="19"/>
      <c r="D469" s="19">
        <v>2</v>
      </c>
    </row>
    <row r="470" spans="1:4" x14ac:dyDescent="0.25">
      <c r="A470" s="21" t="s">
        <v>4774</v>
      </c>
      <c r="B470" s="19">
        <v>2</v>
      </c>
      <c r="C470" s="19"/>
      <c r="D470" s="19">
        <v>2</v>
      </c>
    </row>
    <row r="471" spans="1:4" x14ac:dyDescent="0.25">
      <c r="A471" s="21" t="s">
        <v>5002</v>
      </c>
      <c r="B471" s="19">
        <v>2</v>
      </c>
      <c r="C471" s="19"/>
      <c r="D471" s="19">
        <v>2</v>
      </c>
    </row>
    <row r="472" spans="1:4" x14ac:dyDescent="0.25">
      <c r="A472" s="21" t="s">
        <v>4706</v>
      </c>
      <c r="B472" s="19">
        <v>1</v>
      </c>
      <c r="C472" s="19"/>
      <c r="D472" s="19">
        <v>1</v>
      </c>
    </row>
    <row r="473" spans="1:4" x14ac:dyDescent="0.25">
      <c r="A473" s="21" t="s">
        <v>4981</v>
      </c>
      <c r="B473" s="19"/>
      <c r="C473" s="19">
        <v>1</v>
      </c>
      <c r="D473" s="19">
        <v>1</v>
      </c>
    </row>
    <row r="474" spans="1:4" x14ac:dyDescent="0.25">
      <c r="A474" s="21" t="s">
        <v>5226</v>
      </c>
      <c r="B474" s="19">
        <v>1</v>
      </c>
      <c r="C474" s="19"/>
      <c r="D474" s="19">
        <v>1</v>
      </c>
    </row>
    <row r="475" spans="1:4" x14ac:dyDescent="0.25">
      <c r="A475" s="21" t="s">
        <v>4938</v>
      </c>
      <c r="B475" s="19">
        <v>1</v>
      </c>
      <c r="C475" s="19"/>
      <c r="D475" s="19">
        <v>1</v>
      </c>
    </row>
    <row r="476" spans="1:4" x14ac:dyDescent="0.25">
      <c r="A476" s="21" t="s">
        <v>999</v>
      </c>
      <c r="B476" s="19">
        <v>1</v>
      </c>
      <c r="C476" s="19"/>
      <c r="D476" s="19">
        <v>1</v>
      </c>
    </row>
    <row r="477" spans="1:4" x14ac:dyDescent="0.25">
      <c r="A477" s="21" t="s">
        <v>4917</v>
      </c>
      <c r="B477" s="19">
        <v>1</v>
      </c>
      <c r="C477" s="19"/>
      <c r="D477" s="19">
        <v>1</v>
      </c>
    </row>
    <row r="478" spans="1:4" x14ac:dyDescent="0.25">
      <c r="A478" s="21" t="s">
        <v>3465</v>
      </c>
      <c r="B478" s="19"/>
      <c r="C478" s="19">
        <v>1</v>
      </c>
      <c r="D478" s="19">
        <v>1</v>
      </c>
    </row>
    <row r="479" spans="1:4" x14ac:dyDescent="0.25">
      <c r="A479" s="21" t="s">
        <v>4967</v>
      </c>
      <c r="B479" s="19">
        <v>1</v>
      </c>
      <c r="C479" s="19"/>
      <c r="D479" s="19">
        <v>1</v>
      </c>
    </row>
    <row r="480" spans="1:4" x14ac:dyDescent="0.25">
      <c r="A480" s="21" t="s">
        <v>4983</v>
      </c>
      <c r="B480" s="19"/>
      <c r="C480" s="19">
        <v>1</v>
      </c>
      <c r="D480" s="19">
        <v>1</v>
      </c>
    </row>
    <row r="481" spans="1:4" x14ac:dyDescent="0.25">
      <c r="A481" s="21" t="s">
        <v>4996</v>
      </c>
      <c r="B481" s="19">
        <v>1</v>
      </c>
      <c r="C481" s="19"/>
      <c r="D481" s="19">
        <v>1</v>
      </c>
    </row>
    <row r="482" spans="1:4" x14ac:dyDescent="0.25">
      <c r="A482" s="21" t="s">
        <v>101</v>
      </c>
      <c r="B482" s="19">
        <v>1</v>
      </c>
      <c r="C482" s="19"/>
      <c r="D482" s="19">
        <v>1</v>
      </c>
    </row>
    <row r="483" spans="1:4" x14ac:dyDescent="0.25">
      <c r="A483" s="21" t="s">
        <v>3193</v>
      </c>
      <c r="B483" s="19"/>
      <c r="C483" s="19">
        <v>1</v>
      </c>
      <c r="D483" s="19">
        <v>1</v>
      </c>
    </row>
    <row r="484" spans="1:4" x14ac:dyDescent="0.25">
      <c r="A484" s="21" t="s">
        <v>4985</v>
      </c>
      <c r="B484" s="19">
        <v>1</v>
      </c>
      <c r="C484" s="19"/>
      <c r="D484" s="19">
        <v>1</v>
      </c>
    </row>
    <row r="485" spans="1:4" x14ac:dyDescent="0.25">
      <c r="A485" s="21" t="s">
        <v>4994</v>
      </c>
      <c r="B485" s="19">
        <v>1</v>
      </c>
      <c r="C485" s="19"/>
      <c r="D485" s="19">
        <v>1</v>
      </c>
    </row>
    <row r="486" spans="1:4" x14ac:dyDescent="0.25">
      <c r="A486" s="21" t="s">
        <v>1004</v>
      </c>
      <c r="B486" s="19">
        <v>1</v>
      </c>
      <c r="C486" s="19"/>
      <c r="D486" s="19">
        <v>1</v>
      </c>
    </row>
    <row r="487" spans="1:4" x14ac:dyDescent="0.25">
      <c r="A487" s="21" t="s">
        <v>5154</v>
      </c>
      <c r="B487" s="19">
        <v>1</v>
      </c>
      <c r="C487" s="19"/>
      <c r="D487" s="19">
        <v>1</v>
      </c>
    </row>
    <row r="488" spans="1:4" x14ac:dyDescent="0.25">
      <c r="A488" s="21" t="s">
        <v>4965</v>
      </c>
      <c r="B488" s="19">
        <v>1</v>
      </c>
      <c r="C488" s="19"/>
      <c r="D488" s="19">
        <v>1</v>
      </c>
    </row>
    <row r="489" spans="1:4" x14ac:dyDescent="0.25">
      <c r="A489" s="21" t="s">
        <v>998</v>
      </c>
      <c r="B489" s="19">
        <v>1</v>
      </c>
      <c r="C489" s="19"/>
      <c r="D489" s="19">
        <v>1</v>
      </c>
    </row>
    <row r="490" spans="1:4" x14ac:dyDescent="0.25">
      <c r="A490" s="21" t="s">
        <v>4682</v>
      </c>
      <c r="B490" s="19">
        <v>1</v>
      </c>
      <c r="C490" s="19"/>
      <c r="D490" s="19">
        <v>1</v>
      </c>
    </row>
    <row r="491" spans="1:4" x14ac:dyDescent="0.25">
      <c r="A491" s="21" t="s">
        <v>4680</v>
      </c>
      <c r="B491" s="19">
        <v>1</v>
      </c>
      <c r="C491" s="19"/>
      <c r="D491" s="19">
        <v>1</v>
      </c>
    </row>
    <row r="492" spans="1:4" x14ac:dyDescent="0.25">
      <c r="A492" s="21" t="s">
        <v>4691</v>
      </c>
      <c r="B492" s="19">
        <v>1</v>
      </c>
      <c r="C492" s="19"/>
      <c r="D492" s="19">
        <v>1</v>
      </c>
    </row>
    <row r="493" spans="1:4" x14ac:dyDescent="0.25">
      <c r="A493" s="21" t="s">
        <v>3926</v>
      </c>
      <c r="B493" s="19">
        <v>1</v>
      </c>
      <c r="C493" s="19"/>
      <c r="D493" s="19">
        <v>1</v>
      </c>
    </row>
    <row r="494" spans="1:4" x14ac:dyDescent="0.25">
      <c r="A494" s="21" t="s">
        <v>4973</v>
      </c>
      <c r="B494" s="19">
        <v>1</v>
      </c>
      <c r="C494" s="19"/>
      <c r="D494" s="19">
        <v>1</v>
      </c>
    </row>
    <row r="495" spans="1:4" x14ac:dyDescent="0.25">
      <c r="A495" s="21" t="s">
        <v>4966</v>
      </c>
      <c r="B495" s="19">
        <v>1</v>
      </c>
      <c r="C495" s="19"/>
      <c r="D495" s="19">
        <v>1</v>
      </c>
    </row>
    <row r="496" spans="1:4" x14ac:dyDescent="0.25">
      <c r="A496" s="21" t="s">
        <v>4969</v>
      </c>
      <c r="B496" s="19">
        <v>1</v>
      </c>
      <c r="C496" s="19"/>
      <c r="D496" s="19">
        <v>1</v>
      </c>
    </row>
    <row r="497" spans="1:4" x14ac:dyDescent="0.25">
      <c r="A497" s="21" t="s">
        <v>4923</v>
      </c>
      <c r="B497" s="19">
        <v>1</v>
      </c>
      <c r="C497" s="19"/>
      <c r="D497" s="19">
        <v>1</v>
      </c>
    </row>
    <row r="498" spans="1:4" x14ac:dyDescent="0.25">
      <c r="A498" s="21" t="s">
        <v>4950</v>
      </c>
      <c r="B498" s="19">
        <v>1</v>
      </c>
      <c r="C498" s="19"/>
      <c r="D498" s="19">
        <v>1</v>
      </c>
    </row>
    <row r="499" spans="1:4" x14ac:dyDescent="0.25">
      <c r="A499" s="21" t="s">
        <v>4977</v>
      </c>
      <c r="B499" s="19">
        <v>1</v>
      </c>
      <c r="C499" s="19"/>
      <c r="D499" s="19">
        <v>1</v>
      </c>
    </row>
    <row r="500" spans="1:4" x14ac:dyDescent="0.25">
      <c r="A500" s="21" t="s">
        <v>4695</v>
      </c>
      <c r="B500" s="19">
        <v>1</v>
      </c>
      <c r="C500" s="19"/>
      <c r="D500" s="19">
        <v>1</v>
      </c>
    </row>
    <row r="501" spans="1:4" x14ac:dyDescent="0.25">
      <c r="A501" s="21" t="s">
        <v>3877</v>
      </c>
      <c r="B501" s="19"/>
      <c r="C501" s="19">
        <v>1</v>
      </c>
      <c r="D501" s="19">
        <v>1</v>
      </c>
    </row>
    <row r="502" spans="1:4" x14ac:dyDescent="0.25">
      <c r="A502" s="21" t="s">
        <v>4987</v>
      </c>
      <c r="B502" s="19">
        <v>1</v>
      </c>
      <c r="C502" s="19"/>
      <c r="D502" s="19">
        <v>1</v>
      </c>
    </row>
    <row r="503" spans="1:4" x14ac:dyDescent="0.25">
      <c r="A503" s="21" t="s">
        <v>4971</v>
      </c>
      <c r="B503" s="19">
        <v>1</v>
      </c>
      <c r="C503" s="19"/>
      <c r="D503" s="19">
        <v>1</v>
      </c>
    </row>
    <row r="504" spans="1:4" x14ac:dyDescent="0.25">
      <c r="A504" s="21" t="s">
        <v>4771</v>
      </c>
      <c r="B504" s="19">
        <v>1</v>
      </c>
      <c r="C504" s="19"/>
      <c r="D504" s="19">
        <v>1</v>
      </c>
    </row>
    <row r="505" spans="1:4" x14ac:dyDescent="0.25">
      <c r="A505" s="21" t="s">
        <v>4947</v>
      </c>
      <c r="B505" s="19">
        <v>1</v>
      </c>
      <c r="C505" s="19"/>
      <c r="D505" s="19">
        <v>1</v>
      </c>
    </row>
    <row r="506" spans="1:4" x14ac:dyDescent="0.25">
      <c r="A506" s="21" t="s">
        <v>4989</v>
      </c>
      <c r="B506" s="19">
        <v>1</v>
      </c>
      <c r="C506" s="19"/>
      <c r="D506" s="19">
        <v>1</v>
      </c>
    </row>
    <row r="507" spans="1:4" x14ac:dyDescent="0.25">
      <c r="A507" s="21" t="s">
        <v>3935</v>
      </c>
      <c r="B507" s="19">
        <v>0</v>
      </c>
      <c r="C507" s="19">
        <v>0</v>
      </c>
      <c r="D507" s="19">
        <v>0</v>
      </c>
    </row>
    <row r="508" spans="1:4" x14ac:dyDescent="0.25">
      <c r="A508" s="21"/>
      <c r="B508" s="19">
        <v>0</v>
      </c>
      <c r="C508" s="19">
        <v>0</v>
      </c>
      <c r="D508" s="19">
        <v>0</v>
      </c>
    </row>
    <row r="509" spans="1:4" x14ac:dyDescent="0.25">
      <c r="A509" s="21" t="s">
        <v>3936</v>
      </c>
      <c r="B509" s="19">
        <v>3664</v>
      </c>
      <c r="C509" s="19">
        <v>25365</v>
      </c>
      <c r="D509" s="19">
        <v>29029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08"/>
  <sheetViews>
    <sheetView workbookViewId="0">
      <selection activeCell="F10" sqref="F10"/>
    </sheetView>
  </sheetViews>
  <sheetFormatPr defaultRowHeight="15" x14ac:dyDescent="0.25"/>
  <cols>
    <col min="1" max="1" width="30.7109375" bestFit="1" customWidth="1"/>
    <col min="2" max="2" width="15" bestFit="1" customWidth="1"/>
    <col min="3" max="3" width="11.140625" bestFit="1" customWidth="1"/>
  </cols>
  <sheetData>
    <row r="1" spans="1:3" x14ac:dyDescent="0.25">
      <c r="A1" s="20" t="s">
        <v>5103</v>
      </c>
      <c r="B1" t="s">
        <v>3934</v>
      </c>
      <c r="C1" t="s">
        <v>337</v>
      </c>
    </row>
    <row r="2" spans="1:3" x14ac:dyDescent="0.25">
      <c r="A2" s="21" t="s">
        <v>4954</v>
      </c>
      <c r="B2" s="19">
        <v>6331</v>
      </c>
      <c r="C2" s="19">
        <v>54</v>
      </c>
    </row>
    <row r="3" spans="1:3" x14ac:dyDescent="0.25">
      <c r="A3" s="21" t="s">
        <v>4939</v>
      </c>
      <c r="B3" s="19">
        <v>1431</v>
      </c>
      <c r="C3" s="19">
        <v>8</v>
      </c>
    </row>
    <row r="4" spans="1:3" x14ac:dyDescent="0.25">
      <c r="A4" s="21" t="s">
        <v>4913</v>
      </c>
      <c r="B4" s="19">
        <v>1105</v>
      </c>
      <c r="C4" s="19">
        <v>4</v>
      </c>
    </row>
    <row r="5" spans="1:3" x14ac:dyDescent="0.25">
      <c r="A5" s="21" t="s">
        <v>4946</v>
      </c>
      <c r="B5" s="19">
        <v>843</v>
      </c>
      <c r="C5" s="19">
        <v>4</v>
      </c>
    </row>
    <row r="6" spans="1:3" x14ac:dyDescent="0.25">
      <c r="A6" s="21" t="s">
        <v>4932</v>
      </c>
      <c r="B6" s="19">
        <v>818</v>
      </c>
      <c r="C6" s="19">
        <v>5</v>
      </c>
    </row>
    <row r="7" spans="1:3" x14ac:dyDescent="0.25">
      <c r="A7" s="21" t="s">
        <v>4894</v>
      </c>
      <c r="B7" s="19">
        <v>681</v>
      </c>
      <c r="C7" s="19">
        <v>0</v>
      </c>
    </row>
    <row r="8" spans="1:3" x14ac:dyDescent="0.25">
      <c r="A8" s="21" t="s">
        <v>4924</v>
      </c>
      <c r="B8" s="19">
        <v>533</v>
      </c>
      <c r="C8" s="19">
        <v>2</v>
      </c>
    </row>
    <row r="9" spans="1:3" x14ac:dyDescent="0.25">
      <c r="A9" s="21" t="s">
        <v>4916</v>
      </c>
      <c r="B9" s="19">
        <v>498</v>
      </c>
      <c r="C9" s="19">
        <v>3</v>
      </c>
    </row>
    <row r="10" spans="1:3" x14ac:dyDescent="0.25">
      <c r="A10" s="21" t="s">
        <v>3155</v>
      </c>
      <c r="B10" s="19">
        <v>452</v>
      </c>
      <c r="C10" s="19">
        <v>2</v>
      </c>
    </row>
    <row r="11" spans="1:3" x14ac:dyDescent="0.25">
      <c r="A11" s="21" t="s">
        <v>3276</v>
      </c>
      <c r="B11" s="19">
        <v>431</v>
      </c>
      <c r="C11" s="19">
        <v>2</v>
      </c>
    </row>
    <row r="12" spans="1:3" x14ac:dyDescent="0.25">
      <c r="A12" s="21" t="s">
        <v>1975</v>
      </c>
      <c r="B12" s="19">
        <v>416</v>
      </c>
      <c r="C12" s="19">
        <v>3</v>
      </c>
    </row>
    <row r="13" spans="1:3" x14ac:dyDescent="0.25">
      <c r="A13" s="21" t="s">
        <v>4930</v>
      </c>
      <c r="B13" s="19">
        <v>406</v>
      </c>
      <c r="C13" s="19">
        <v>5</v>
      </c>
    </row>
    <row r="14" spans="1:3" x14ac:dyDescent="0.25">
      <c r="A14" s="21" t="s">
        <v>4931</v>
      </c>
      <c r="B14" s="19">
        <v>398</v>
      </c>
      <c r="C14" s="19">
        <v>3</v>
      </c>
    </row>
    <row r="15" spans="1:3" x14ac:dyDescent="0.25">
      <c r="A15" s="21" t="s">
        <v>4937</v>
      </c>
      <c r="B15" s="19">
        <v>393</v>
      </c>
      <c r="C15" s="19">
        <v>1</v>
      </c>
    </row>
    <row r="16" spans="1:3" x14ac:dyDescent="0.25">
      <c r="A16" s="21" t="s">
        <v>2180</v>
      </c>
      <c r="B16" s="19">
        <v>365</v>
      </c>
      <c r="C16" s="19">
        <v>3</v>
      </c>
    </row>
    <row r="17" spans="1:3" x14ac:dyDescent="0.25">
      <c r="A17" s="21" t="s">
        <v>3088</v>
      </c>
      <c r="B17" s="19">
        <v>356</v>
      </c>
      <c r="C17" s="19">
        <v>1</v>
      </c>
    </row>
    <row r="18" spans="1:3" x14ac:dyDescent="0.25">
      <c r="A18" s="21" t="s">
        <v>4921</v>
      </c>
      <c r="B18" s="19">
        <v>354</v>
      </c>
      <c r="C18" s="19">
        <v>1</v>
      </c>
    </row>
    <row r="19" spans="1:3" x14ac:dyDescent="0.25">
      <c r="A19" s="21" t="s">
        <v>912</v>
      </c>
      <c r="B19" s="19">
        <v>353</v>
      </c>
      <c r="C19" s="19">
        <v>2</v>
      </c>
    </row>
    <row r="20" spans="1:3" x14ac:dyDescent="0.25">
      <c r="A20" s="21" t="s">
        <v>5096</v>
      </c>
      <c r="B20" s="19">
        <v>337</v>
      </c>
      <c r="C20" s="19">
        <v>2</v>
      </c>
    </row>
    <row r="21" spans="1:3" x14ac:dyDescent="0.25">
      <c r="A21" s="21" t="s">
        <v>4484</v>
      </c>
      <c r="B21" s="19">
        <v>301</v>
      </c>
      <c r="C21" s="19">
        <v>1</v>
      </c>
    </row>
    <row r="22" spans="1:3" x14ac:dyDescent="0.25">
      <c r="A22" s="21" t="s">
        <v>3819</v>
      </c>
      <c r="B22" s="19">
        <v>280</v>
      </c>
      <c r="C22" s="19">
        <v>1</v>
      </c>
    </row>
    <row r="23" spans="1:3" x14ac:dyDescent="0.25">
      <c r="A23" s="21" t="s">
        <v>3845</v>
      </c>
      <c r="B23" s="19">
        <v>264</v>
      </c>
      <c r="C23" s="19">
        <v>0</v>
      </c>
    </row>
    <row r="24" spans="1:3" x14ac:dyDescent="0.25">
      <c r="A24" s="21" t="s">
        <v>3518</v>
      </c>
      <c r="B24" s="19">
        <v>260</v>
      </c>
      <c r="C24" s="19">
        <v>1</v>
      </c>
    </row>
    <row r="25" spans="1:3" x14ac:dyDescent="0.25">
      <c r="A25" s="21" t="s">
        <v>3504</v>
      </c>
      <c r="B25" s="19">
        <v>255</v>
      </c>
      <c r="C25" s="19">
        <v>0</v>
      </c>
    </row>
    <row r="26" spans="1:3" x14ac:dyDescent="0.25">
      <c r="A26" s="21" t="s">
        <v>4943</v>
      </c>
      <c r="B26" s="19">
        <v>253</v>
      </c>
      <c r="C26" s="19">
        <v>0</v>
      </c>
    </row>
    <row r="27" spans="1:3" x14ac:dyDescent="0.25">
      <c r="A27" s="21" t="s">
        <v>3313</v>
      </c>
      <c r="B27" s="19">
        <v>236</v>
      </c>
      <c r="C27" s="19">
        <v>1</v>
      </c>
    </row>
    <row r="28" spans="1:3" x14ac:dyDescent="0.25">
      <c r="A28" s="21" t="s">
        <v>2117</v>
      </c>
      <c r="B28" s="19">
        <v>235</v>
      </c>
      <c r="C28" s="19">
        <v>2</v>
      </c>
    </row>
    <row r="29" spans="1:3" x14ac:dyDescent="0.25">
      <c r="A29" s="21" t="s">
        <v>1945</v>
      </c>
      <c r="B29" s="19">
        <v>230</v>
      </c>
      <c r="C29" s="19">
        <v>1</v>
      </c>
    </row>
    <row r="30" spans="1:3" x14ac:dyDescent="0.25">
      <c r="A30" s="21" t="s">
        <v>5007</v>
      </c>
      <c r="B30" s="19">
        <v>229</v>
      </c>
      <c r="C30" s="19">
        <v>0</v>
      </c>
    </row>
    <row r="31" spans="1:3" x14ac:dyDescent="0.25">
      <c r="A31" s="21" t="s">
        <v>4944</v>
      </c>
      <c r="B31" s="19">
        <v>188</v>
      </c>
      <c r="C31" s="19">
        <v>0</v>
      </c>
    </row>
    <row r="32" spans="1:3" x14ac:dyDescent="0.25">
      <c r="A32" s="21" t="s">
        <v>3287</v>
      </c>
      <c r="B32" s="19">
        <v>174</v>
      </c>
      <c r="C32" s="19">
        <v>0</v>
      </c>
    </row>
    <row r="33" spans="1:3" x14ac:dyDescent="0.25">
      <c r="A33" s="21" t="s">
        <v>870</v>
      </c>
      <c r="B33" s="19">
        <v>152</v>
      </c>
      <c r="C33" s="19">
        <v>1</v>
      </c>
    </row>
    <row r="34" spans="1:3" x14ac:dyDescent="0.25">
      <c r="A34" s="21" t="s">
        <v>3296</v>
      </c>
      <c r="B34" s="19">
        <v>148</v>
      </c>
      <c r="C34" s="19">
        <v>1</v>
      </c>
    </row>
    <row r="35" spans="1:3" x14ac:dyDescent="0.25">
      <c r="A35" s="21" t="s">
        <v>4948</v>
      </c>
      <c r="B35" s="19">
        <v>144</v>
      </c>
      <c r="C35" s="19">
        <v>0</v>
      </c>
    </row>
    <row r="36" spans="1:3" x14ac:dyDescent="0.25">
      <c r="A36" s="21" t="s">
        <v>1994</v>
      </c>
      <c r="B36" s="19">
        <v>142</v>
      </c>
      <c r="C36" s="19">
        <v>0</v>
      </c>
    </row>
    <row r="37" spans="1:3" x14ac:dyDescent="0.25">
      <c r="A37" s="21" t="s">
        <v>813</v>
      </c>
      <c r="B37" s="19">
        <v>142</v>
      </c>
      <c r="C37" s="19">
        <v>0</v>
      </c>
    </row>
    <row r="38" spans="1:3" x14ac:dyDescent="0.25">
      <c r="A38" s="21" t="s">
        <v>4928</v>
      </c>
      <c r="B38" s="19">
        <v>141</v>
      </c>
      <c r="C38" s="19">
        <v>1</v>
      </c>
    </row>
    <row r="39" spans="1:3" x14ac:dyDescent="0.25">
      <c r="A39" s="21" t="s">
        <v>3825</v>
      </c>
      <c r="B39" s="19">
        <v>128</v>
      </c>
      <c r="C39" s="19">
        <v>2</v>
      </c>
    </row>
    <row r="40" spans="1:3" x14ac:dyDescent="0.25">
      <c r="A40" s="21" t="s">
        <v>4941</v>
      </c>
      <c r="B40" s="19">
        <v>124</v>
      </c>
      <c r="C40" s="19">
        <v>0</v>
      </c>
    </row>
    <row r="41" spans="1:3" x14ac:dyDescent="0.25">
      <c r="A41" s="21" t="s">
        <v>5242</v>
      </c>
      <c r="B41" s="19">
        <v>120</v>
      </c>
      <c r="C41" s="19">
        <v>1</v>
      </c>
    </row>
    <row r="42" spans="1:3" x14ac:dyDescent="0.25">
      <c r="A42" s="21" t="s">
        <v>5249</v>
      </c>
      <c r="B42" s="19">
        <v>120</v>
      </c>
      <c r="C42" s="19">
        <v>0</v>
      </c>
    </row>
    <row r="43" spans="1:3" x14ac:dyDescent="0.25">
      <c r="A43" s="21" t="s">
        <v>5029</v>
      </c>
      <c r="B43" s="19">
        <v>108</v>
      </c>
      <c r="C43" s="19">
        <v>0</v>
      </c>
    </row>
    <row r="44" spans="1:3" x14ac:dyDescent="0.25">
      <c r="A44" s="21" t="s">
        <v>981</v>
      </c>
      <c r="B44" s="19">
        <v>107</v>
      </c>
      <c r="C44" s="19">
        <v>1</v>
      </c>
    </row>
    <row r="45" spans="1:3" x14ac:dyDescent="0.25">
      <c r="A45" s="21" t="s">
        <v>794</v>
      </c>
      <c r="B45" s="19">
        <v>106</v>
      </c>
      <c r="C45" s="19">
        <v>0</v>
      </c>
    </row>
    <row r="46" spans="1:3" x14ac:dyDescent="0.25">
      <c r="A46" s="21" t="s">
        <v>3501</v>
      </c>
      <c r="B46" s="19">
        <v>98</v>
      </c>
      <c r="C46" s="19">
        <v>1</v>
      </c>
    </row>
    <row r="47" spans="1:3" x14ac:dyDescent="0.25">
      <c r="A47" s="21" t="s">
        <v>887</v>
      </c>
      <c r="B47" s="19">
        <v>94</v>
      </c>
      <c r="C47" s="19">
        <v>0</v>
      </c>
    </row>
    <row r="48" spans="1:3" x14ac:dyDescent="0.25">
      <c r="A48" s="21" t="s">
        <v>909</v>
      </c>
      <c r="B48" s="19">
        <v>92</v>
      </c>
      <c r="C48" s="19">
        <v>0</v>
      </c>
    </row>
    <row r="49" spans="1:3" x14ac:dyDescent="0.25">
      <c r="A49" s="21" t="s">
        <v>3336</v>
      </c>
      <c r="B49" s="19">
        <v>92</v>
      </c>
      <c r="C49" s="19">
        <v>1</v>
      </c>
    </row>
    <row r="50" spans="1:3" x14ac:dyDescent="0.25">
      <c r="A50" s="21" t="s">
        <v>2038</v>
      </c>
      <c r="B50" s="19">
        <v>91</v>
      </c>
      <c r="C50" s="19">
        <v>0</v>
      </c>
    </row>
    <row r="51" spans="1:3" x14ac:dyDescent="0.25">
      <c r="A51" s="21" t="s">
        <v>851</v>
      </c>
      <c r="B51" s="19">
        <v>91</v>
      </c>
      <c r="C51" s="19">
        <v>1</v>
      </c>
    </row>
    <row r="52" spans="1:3" x14ac:dyDescent="0.25">
      <c r="A52" s="21" t="s">
        <v>3406</v>
      </c>
      <c r="B52" s="19">
        <v>90</v>
      </c>
      <c r="C52" s="19">
        <v>0</v>
      </c>
    </row>
    <row r="53" spans="1:3" x14ac:dyDescent="0.25">
      <c r="A53" s="21" t="s">
        <v>3531</v>
      </c>
      <c r="B53" s="19">
        <v>83</v>
      </c>
      <c r="C53" s="19">
        <v>0</v>
      </c>
    </row>
    <row r="54" spans="1:3" x14ac:dyDescent="0.25">
      <c r="A54" s="21" t="s">
        <v>4478</v>
      </c>
      <c r="B54" s="19">
        <v>82</v>
      </c>
      <c r="C54" s="19">
        <v>1</v>
      </c>
    </row>
    <row r="55" spans="1:3" x14ac:dyDescent="0.25">
      <c r="A55" s="21" t="s">
        <v>4945</v>
      </c>
      <c r="B55" s="19">
        <v>82</v>
      </c>
      <c r="C55" s="19">
        <v>3</v>
      </c>
    </row>
    <row r="56" spans="1:3" x14ac:dyDescent="0.25">
      <c r="A56" s="21" t="s">
        <v>4919</v>
      </c>
      <c r="B56" s="19">
        <v>80</v>
      </c>
      <c r="C56" s="19">
        <v>1</v>
      </c>
    </row>
    <row r="57" spans="1:3" x14ac:dyDescent="0.25">
      <c r="A57" s="21" t="s">
        <v>4929</v>
      </c>
      <c r="B57" s="19">
        <v>80</v>
      </c>
      <c r="C57" s="19">
        <v>0</v>
      </c>
    </row>
    <row r="58" spans="1:3" x14ac:dyDescent="0.25">
      <c r="A58" s="21" t="s">
        <v>4920</v>
      </c>
      <c r="B58" s="19">
        <v>80</v>
      </c>
      <c r="C58" s="19">
        <v>0</v>
      </c>
    </row>
    <row r="59" spans="1:3" x14ac:dyDescent="0.25">
      <c r="A59" s="21" t="s">
        <v>3625</v>
      </c>
      <c r="B59" s="19">
        <v>76</v>
      </c>
      <c r="C59" s="19">
        <v>0</v>
      </c>
    </row>
    <row r="60" spans="1:3" x14ac:dyDescent="0.25">
      <c r="A60" s="21" t="s">
        <v>3602</v>
      </c>
      <c r="B60" s="19">
        <v>74</v>
      </c>
      <c r="C60" s="19">
        <v>0</v>
      </c>
    </row>
    <row r="61" spans="1:3" x14ac:dyDescent="0.25">
      <c r="A61" s="21" t="s">
        <v>3849</v>
      </c>
      <c r="B61" s="19">
        <v>73</v>
      </c>
      <c r="C61" s="19">
        <v>0</v>
      </c>
    </row>
    <row r="62" spans="1:3" x14ac:dyDescent="0.25">
      <c r="A62" s="21" t="s">
        <v>5006</v>
      </c>
      <c r="B62" s="19">
        <v>72</v>
      </c>
      <c r="C62" s="19">
        <v>1</v>
      </c>
    </row>
    <row r="63" spans="1:3" x14ac:dyDescent="0.25">
      <c r="A63" s="21" t="s">
        <v>3340</v>
      </c>
      <c r="B63" s="19">
        <v>71</v>
      </c>
      <c r="C63" s="19">
        <v>2</v>
      </c>
    </row>
    <row r="64" spans="1:3" x14ac:dyDescent="0.25">
      <c r="A64" s="21" t="s">
        <v>848</v>
      </c>
      <c r="B64" s="19">
        <v>67</v>
      </c>
      <c r="C64" s="19">
        <v>0</v>
      </c>
    </row>
    <row r="65" spans="1:3" x14ac:dyDescent="0.25">
      <c r="A65" s="21" t="s">
        <v>3919</v>
      </c>
      <c r="B65" s="19">
        <v>66</v>
      </c>
      <c r="C65" s="19">
        <v>0</v>
      </c>
    </row>
    <row r="66" spans="1:3" x14ac:dyDescent="0.25">
      <c r="A66" s="21" t="s">
        <v>3506</v>
      </c>
      <c r="B66" s="19">
        <v>63</v>
      </c>
      <c r="C66" s="19">
        <v>1</v>
      </c>
    </row>
    <row r="67" spans="1:3" x14ac:dyDescent="0.25">
      <c r="A67" s="21" t="s">
        <v>4963</v>
      </c>
      <c r="B67" s="19">
        <v>63</v>
      </c>
      <c r="C67" s="19">
        <v>0</v>
      </c>
    </row>
    <row r="68" spans="1:3" x14ac:dyDescent="0.25">
      <c r="A68" s="21" t="s">
        <v>3628</v>
      </c>
      <c r="B68" s="19">
        <v>60</v>
      </c>
      <c r="C68" s="19">
        <v>1</v>
      </c>
    </row>
    <row r="69" spans="1:3" x14ac:dyDescent="0.25">
      <c r="A69" s="21" t="s">
        <v>3116</v>
      </c>
      <c r="B69" s="19">
        <v>57</v>
      </c>
      <c r="C69" s="19">
        <v>1</v>
      </c>
    </row>
    <row r="70" spans="1:3" x14ac:dyDescent="0.25">
      <c r="A70" s="21" t="s">
        <v>3147</v>
      </c>
      <c r="B70" s="19">
        <v>56</v>
      </c>
      <c r="C70" s="19">
        <v>0</v>
      </c>
    </row>
    <row r="71" spans="1:3" x14ac:dyDescent="0.25">
      <c r="A71" s="21" t="s">
        <v>5151</v>
      </c>
      <c r="B71" s="19">
        <v>56</v>
      </c>
      <c r="C71" s="19">
        <v>1</v>
      </c>
    </row>
    <row r="72" spans="1:3" x14ac:dyDescent="0.25">
      <c r="A72" s="21" t="s">
        <v>3338</v>
      </c>
      <c r="B72" s="19">
        <v>55</v>
      </c>
      <c r="C72" s="19">
        <v>1</v>
      </c>
    </row>
    <row r="73" spans="1:3" x14ac:dyDescent="0.25">
      <c r="A73" s="21" t="s">
        <v>884</v>
      </c>
      <c r="B73" s="19">
        <v>53</v>
      </c>
      <c r="C73" s="19">
        <v>2</v>
      </c>
    </row>
    <row r="74" spans="1:3" x14ac:dyDescent="0.25">
      <c r="A74" s="21" t="s">
        <v>3358</v>
      </c>
      <c r="B74" s="19">
        <v>53</v>
      </c>
      <c r="C74" s="19">
        <v>0</v>
      </c>
    </row>
    <row r="75" spans="1:3" x14ac:dyDescent="0.25">
      <c r="A75" s="21" t="s">
        <v>977</v>
      </c>
      <c r="B75" s="19">
        <v>53</v>
      </c>
      <c r="C75" s="19">
        <v>0</v>
      </c>
    </row>
    <row r="76" spans="1:3" x14ac:dyDescent="0.25">
      <c r="A76" s="21" t="s">
        <v>4962</v>
      </c>
      <c r="B76" s="19">
        <v>53</v>
      </c>
      <c r="C76" s="19">
        <v>0</v>
      </c>
    </row>
    <row r="77" spans="1:3" x14ac:dyDescent="0.25">
      <c r="A77" s="21" t="s">
        <v>5148</v>
      </c>
      <c r="B77" s="19">
        <v>52</v>
      </c>
      <c r="C77" s="19">
        <v>0</v>
      </c>
    </row>
    <row r="78" spans="1:3" x14ac:dyDescent="0.25">
      <c r="A78" s="21" t="s">
        <v>4958</v>
      </c>
      <c r="B78" s="19">
        <v>51</v>
      </c>
      <c r="C78" s="19">
        <v>3</v>
      </c>
    </row>
    <row r="79" spans="1:3" x14ac:dyDescent="0.25">
      <c r="A79" s="21" t="s">
        <v>879</v>
      </c>
      <c r="B79" s="19">
        <v>50</v>
      </c>
      <c r="C79" s="19">
        <v>0</v>
      </c>
    </row>
    <row r="80" spans="1:3" x14ac:dyDescent="0.25">
      <c r="A80" s="21" t="s">
        <v>2119</v>
      </c>
      <c r="B80" s="19">
        <v>49</v>
      </c>
      <c r="C80" s="19">
        <v>1</v>
      </c>
    </row>
    <row r="81" spans="1:3" x14ac:dyDescent="0.25">
      <c r="A81" s="21" t="s">
        <v>4997</v>
      </c>
      <c r="B81" s="19">
        <v>49</v>
      </c>
      <c r="C81" s="19">
        <v>0</v>
      </c>
    </row>
    <row r="82" spans="1:3" x14ac:dyDescent="0.25">
      <c r="A82" s="21" t="s">
        <v>3440</v>
      </c>
      <c r="B82" s="19">
        <v>48</v>
      </c>
      <c r="C82" s="19">
        <v>0</v>
      </c>
    </row>
    <row r="83" spans="1:3" x14ac:dyDescent="0.25">
      <c r="A83" s="21" t="s">
        <v>3731</v>
      </c>
      <c r="B83" s="19">
        <v>47</v>
      </c>
      <c r="C83" s="19">
        <v>0</v>
      </c>
    </row>
    <row r="84" spans="1:3" x14ac:dyDescent="0.25">
      <c r="A84" s="21" t="s">
        <v>4610</v>
      </c>
      <c r="B84" s="19">
        <v>47</v>
      </c>
      <c r="C84" s="19">
        <v>0</v>
      </c>
    </row>
    <row r="85" spans="1:3" x14ac:dyDescent="0.25">
      <c r="A85" s="21" t="s">
        <v>4991</v>
      </c>
      <c r="B85" s="19">
        <v>47</v>
      </c>
      <c r="C85" s="19">
        <v>0</v>
      </c>
    </row>
    <row r="86" spans="1:3" x14ac:dyDescent="0.25">
      <c r="A86" s="21" t="s">
        <v>3725</v>
      </c>
      <c r="B86" s="19">
        <v>44</v>
      </c>
      <c r="C86" s="19">
        <v>0</v>
      </c>
    </row>
    <row r="87" spans="1:3" x14ac:dyDescent="0.25">
      <c r="A87" s="21" t="s">
        <v>3361</v>
      </c>
      <c r="B87" s="19">
        <v>44</v>
      </c>
      <c r="C87" s="19">
        <v>0</v>
      </c>
    </row>
    <row r="88" spans="1:3" x14ac:dyDescent="0.25">
      <c r="A88" s="21" t="s">
        <v>5246</v>
      </c>
      <c r="B88" s="19">
        <v>44</v>
      </c>
      <c r="C88" s="19">
        <v>0</v>
      </c>
    </row>
    <row r="89" spans="1:3" x14ac:dyDescent="0.25">
      <c r="A89" s="21" t="s">
        <v>3086</v>
      </c>
      <c r="B89" s="19">
        <v>44</v>
      </c>
      <c r="C89" s="19">
        <v>0</v>
      </c>
    </row>
    <row r="90" spans="1:3" x14ac:dyDescent="0.25">
      <c r="A90" s="21" t="s">
        <v>3764</v>
      </c>
      <c r="B90" s="19">
        <v>43</v>
      </c>
      <c r="C90" s="19">
        <v>0</v>
      </c>
    </row>
    <row r="91" spans="1:3" x14ac:dyDescent="0.25">
      <c r="A91" s="21" t="s">
        <v>4955</v>
      </c>
      <c r="B91" s="19">
        <v>43</v>
      </c>
      <c r="C91" s="19">
        <v>1</v>
      </c>
    </row>
    <row r="92" spans="1:3" x14ac:dyDescent="0.25">
      <c r="A92" s="21" t="s">
        <v>5240</v>
      </c>
      <c r="B92" s="19">
        <v>43</v>
      </c>
      <c r="C92" s="19">
        <v>0</v>
      </c>
    </row>
    <row r="93" spans="1:3" x14ac:dyDescent="0.25">
      <c r="A93" s="21" t="s">
        <v>3826</v>
      </c>
      <c r="B93" s="19">
        <v>43</v>
      </c>
      <c r="C93" s="19">
        <v>0</v>
      </c>
    </row>
    <row r="94" spans="1:3" x14ac:dyDescent="0.25">
      <c r="A94" s="21" t="s">
        <v>3345</v>
      </c>
      <c r="B94" s="19">
        <v>42</v>
      </c>
      <c r="C94" s="19">
        <v>1</v>
      </c>
    </row>
    <row r="95" spans="1:3" x14ac:dyDescent="0.25">
      <c r="A95" s="21" t="s">
        <v>4959</v>
      </c>
      <c r="B95" s="19">
        <v>42</v>
      </c>
      <c r="C95" s="19">
        <v>2</v>
      </c>
    </row>
    <row r="96" spans="1:3" x14ac:dyDescent="0.25">
      <c r="A96" s="21" t="s">
        <v>3289</v>
      </c>
      <c r="B96" s="19">
        <v>42</v>
      </c>
      <c r="C96" s="19">
        <v>1</v>
      </c>
    </row>
    <row r="97" spans="1:3" x14ac:dyDescent="0.25">
      <c r="A97" s="21" t="s">
        <v>3752</v>
      </c>
      <c r="B97" s="19">
        <v>42</v>
      </c>
      <c r="C97" s="19">
        <v>0</v>
      </c>
    </row>
    <row r="98" spans="1:3" x14ac:dyDescent="0.25">
      <c r="A98" s="21" t="s">
        <v>4480</v>
      </c>
      <c r="B98" s="19">
        <v>41</v>
      </c>
      <c r="C98" s="19">
        <v>0</v>
      </c>
    </row>
    <row r="99" spans="1:3" x14ac:dyDescent="0.25">
      <c r="A99" s="21" t="s">
        <v>4696</v>
      </c>
      <c r="B99" s="19">
        <v>41</v>
      </c>
      <c r="C99" s="19">
        <v>0</v>
      </c>
    </row>
    <row r="100" spans="1:3" x14ac:dyDescent="0.25">
      <c r="A100" s="21" t="s">
        <v>621</v>
      </c>
      <c r="B100" s="19">
        <v>41</v>
      </c>
      <c r="C100" s="19">
        <v>0</v>
      </c>
    </row>
    <row r="101" spans="1:3" x14ac:dyDescent="0.25">
      <c r="A101" s="21" t="s">
        <v>3636</v>
      </c>
      <c r="B101" s="19">
        <v>40</v>
      </c>
      <c r="C101" s="19">
        <v>0</v>
      </c>
    </row>
    <row r="102" spans="1:3" x14ac:dyDescent="0.25">
      <c r="A102" s="21" t="s">
        <v>2141</v>
      </c>
      <c r="B102" s="19">
        <v>40</v>
      </c>
      <c r="C102" s="19">
        <v>0</v>
      </c>
    </row>
    <row r="103" spans="1:3" x14ac:dyDescent="0.25">
      <c r="A103" s="21" t="s">
        <v>1950</v>
      </c>
      <c r="B103" s="19">
        <v>40</v>
      </c>
      <c r="C103" s="19">
        <v>0</v>
      </c>
    </row>
    <row r="104" spans="1:3" x14ac:dyDescent="0.25">
      <c r="A104" s="21" t="s">
        <v>938</v>
      </c>
      <c r="B104" s="19">
        <v>40</v>
      </c>
      <c r="C104" s="19">
        <v>1</v>
      </c>
    </row>
    <row r="105" spans="1:3" x14ac:dyDescent="0.25">
      <c r="A105" s="21" t="s">
        <v>3175</v>
      </c>
      <c r="B105" s="19">
        <v>39</v>
      </c>
      <c r="C105" s="19">
        <v>0</v>
      </c>
    </row>
    <row r="106" spans="1:3" x14ac:dyDescent="0.25">
      <c r="A106" s="21" t="s">
        <v>3902</v>
      </c>
      <c r="B106" s="19">
        <v>39</v>
      </c>
      <c r="C106" s="19">
        <v>1</v>
      </c>
    </row>
    <row r="107" spans="1:3" x14ac:dyDescent="0.25">
      <c r="A107" s="21" t="s">
        <v>4998</v>
      </c>
      <c r="B107" s="19">
        <v>39</v>
      </c>
      <c r="C107" s="19">
        <v>0</v>
      </c>
    </row>
    <row r="108" spans="1:3" x14ac:dyDescent="0.25">
      <c r="A108" s="21" t="s">
        <v>5247</v>
      </c>
      <c r="B108" s="19">
        <v>38</v>
      </c>
      <c r="C108" s="19">
        <v>0</v>
      </c>
    </row>
    <row r="109" spans="1:3" x14ac:dyDescent="0.25">
      <c r="A109" s="21" t="s">
        <v>3342</v>
      </c>
      <c r="B109" s="19">
        <v>38</v>
      </c>
      <c r="C109" s="19">
        <v>4</v>
      </c>
    </row>
    <row r="110" spans="1:3" x14ac:dyDescent="0.25">
      <c r="A110" s="21" t="s">
        <v>3891</v>
      </c>
      <c r="B110" s="19">
        <v>38</v>
      </c>
      <c r="C110" s="19">
        <v>0</v>
      </c>
    </row>
    <row r="111" spans="1:3" x14ac:dyDescent="0.25">
      <c r="A111" s="21" t="s">
        <v>4990</v>
      </c>
      <c r="B111" s="19">
        <v>37</v>
      </c>
      <c r="C111" s="19">
        <v>0</v>
      </c>
    </row>
    <row r="112" spans="1:3" x14ac:dyDescent="0.25">
      <c r="A112" s="21" t="s">
        <v>3348</v>
      </c>
      <c r="B112" s="19">
        <v>36</v>
      </c>
      <c r="C112" s="19">
        <v>0</v>
      </c>
    </row>
    <row r="113" spans="1:3" x14ac:dyDescent="0.25">
      <c r="A113" s="21" t="s">
        <v>5159</v>
      </c>
      <c r="B113" s="19">
        <v>36</v>
      </c>
      <c r="C113" s="19">
        <v>1</v>
      </c>
    </row>
    <row r="114" spans="1:3" x14ac:dyDescent="0.25">
      <c r="A114" s="21" t="s">
        <v>790</v>
      </c>
      <c r="B114" s="19">
        <v>35</v>
      </c>
      <c r="C114" s="19">
        <v>0</v>
      </c>
    </row>
    <row r="115" spans="1:3" x14ac:dyDescent="0.25">
      <c r="A115" s="21" t="s">
        <v>5244</v>
      </c>
      <c r="B115" s="19">
        <v>35</v>
      </c>
      <c r="C115" s="19">
        <v>0</v>
      </c>
    </row>
    <row r="116" spans="1:3" x14ac:dyDescent="0.25">
      <c r="A116" s="21" t="s">
        <v>3315</v>
      </c>
      <c r="B116" s="19">
        <v>35</v>
      </c>
      <c r="C116" s="19">
        <v>1</v>
      </c>
    </row>
    <row r="117" spans="1:3" x14ac:dyDescent="0.25">
      <c r="A117" s="21" t="s">
        <v>4984</v>
      </c>
      <c r="B117" s="19">
        <v>33</v>
      </c>
      <c r="C117" s="19">
        <v>1</v>
      </c>
    </row>
    <row r="118" spans="1:3" x14ac:dyDescent="0.25">
      <c r="A118" s="21" t="s">
        <v>3790</v>
      </c>
      <c r="B118" s="19">
        <v>33</v>
      </c>
      <c r="C118" s="19">
        <v>0</v>
      </c>
    </row>
    <row r="119" spans="1:3" x14ac:dyDescent="0.25">
      <c r="A119" s="21" t="s">
        <v>3816</v>
      </c>
      <c r="B119" s="19">
        <v>32</v>
      </c>
      <c r="C119" s="19">
        <v>0</v>
      </c>
    </row>
    <row r="120" spans="1:3" x14ac:dyDescent="0.25">
      <c r="A120" s="21" t="s">
        <v>4975</v>
      </c>
      <c r="B120" s="19">
        <v>32</v>
      </c>
      <c r="C120" s="19">
        <v>0</v>
      </c>
    </row>
    <row r="121" spans="1:3" x14ac:dyDescent="0.25">
      <c r="A121" s="21" t="s">
        <v>4607</v>
      </c>
      <c r="B121" s="19">
        <v>32</v>
      </c>
      <c r="C121" s="19">
        <v>0</v>
      </c>
    </row>
    <row r="122" spans="1:3" x14ac:dyDescent="0.25">
      <c r="A122" s="21" t="s">
        <v>5248</v>
      </c>
      <c r="B122" s="19">
        <v>32</v>
      </c>
      <c r="C122" s="19">
        <v>0</v>
      </c>
    </row>
    <row r="123" spans="1:3" x14ac:dyDescent="0.25">
      <c r="A123" s="21" t="s">
        <v>5256</v>
      </c>
      <c r="B123" s="19">
        <v>31</v>
      </c>
      <c r="C123" s="19">
        <v>0</v>
      </c>
    </row>
    <row r="124" spans="1:3" x14ac:dyDescent="0.25">
      <c r="A124" s="21" t="s">
        <v>4961</v>
      </c>
      <c r="B124" s="19">
        <v>31</v>
      </c>
      <c r="C124" s="19">
        <v>0</v>
      </c>
    </row>
    <row r="125" spans="1:3" x14ac:dyDescent="0.25">
      <c r="A125" s="21" t="s">
        <v>3415</v>
      </c>
      <c r="B125" s="19">
        <v>31</v>
      </c>
      <c r="C125" s="19">
        <v>0</v>
      </c>
    </row>
    <row r="126" spans="1:3" x14ac:dyDescent="0.25">
      <c r="A126" s="21" t="s">
        <v>3848</v>
      </c>
      <c r="B126" s="19">
        <v>31</v>
      </c>
      <c r="C126" s="19">
        <v>0</v>
      </c>
    </row>
    <row r="127" spans="1:3" x14ac:dyDescent="0.25">
      <c r="A127" s="21" t="s">
        <v>4942</v>
      </c>
      <c r="B127" s="19">
        <v>30</v>
      </c>
      <c r="C127" s="19">
        <v>1</v>
      </c>
    </row>
    <row r="128" spans="1:3" x14ac:dyDescent="0.25">
      <c r="A128" s="21" t="s">
        <v>995</v>
      </c>
      <c r="B128" s="19">
        <v>30</v>
      </c>
      <c r="C128" s="19">
        <v>0</v>
      </c>
    </row>
    <row r="129" spans="1:3" x14ac:dyDescent="0.25">
      <c r="A129" s="21" t="s">
        <v>5005</v>
      </c>
      <c r="B129" s="19">
        <v>30</v>
      </c>
      <c r="C129" s="19">
        <v>1</v>
      </c>
    </row>
    <row r="130" spans="1:3" x14ac:dyDescent="0.25">
      <c r="A130" s="21" t="s">
        <v>5004</v>
      </c>
      <c r="B130" s="19">
        <v>29</v>
      </c>
      <c r="C130" s="19">
        <v>0</v>
      </c>
    </row>
    <row r="131" spans="1:3" x14ac:dyDescent="0.25">
      <c r="A131" s="21" t="s">
        <v>3152</v>
      </c>
      <c r="B131" s="19">
        <v>29</v>
      </c>
      <c r="C131" s="19">
        <v>0</v>
      </c>
    </row>
    <row r="132" spans="1:3" x14ac:dyDescent="0.25">
      <c r="A132" s="21" t="s">
        <v>798</v>
      </c>
      <c r="B132" s="19">
        <v>29</v>
      </c>
      <c r="C132" s="19">
        <v>0</v>
      </c>
    </row>
    <row r="133" spans="1:3" x14ac:dyDescent="0.25">
      <c r="A133" s="21" t="s">
        <v>3388</v>
      </c>
      <c r="B133" s="19">
        <v>29</v>
      </c>
      <c r="C133" s="19">
        <v>0</v>
      </c>
    </row>
    <row r="134" spans="1:3" x14ac:dyDescent="0.25">
      <c r="A134" s="21" t="s">
        <v>4933</v>
      </c>
      <c r="B134" s="19">
        <v>29</v>
      </c>
      <c r="C134" s="19">
        <v>0</v>
      </c>
    </row>
    <row r="135" spans="1:3" x14ac:dyDescent="0.25">
      <c r="A135" s="21" t="s">
        <v>5254</v>
      </c>
      <c r="B135" s="19">
        <v>28</v>
      </c>
      <c r="C135" s="19">
        <v>0</v>
      </c>
    </row>
    <row r="136" spans="1:3" x14ac:dyDescent="0.25">
      <c r="A136" s="21" t="s">
        <v>4952</v>
      </c>
      <c r="B136" s="19">
        <v>28</v>
      </c>
      <c r="C136" s="19">
        <v>0</v>
      </c>
    </row>
    <row r="137" spans="1:3" x14ac:dyDescent="0.25">
      <c r="A137" s="21" t="s">
        <v>4974</v>
      </c>
      <c r="B137" s="19">
        <v>27</v>
      </c>
      <c r="C137" s="19">
        <v>0</v>
      </c>
    </row>
    <row r="138" spans="1:3" x14ac:dyDescent="0.25">
      <c r="A138" s="21" t="s">
        <v>931</v>
      </c>
      <c r="B138" s="19">
        <v>27</v>
      </c>
      <c r="C138" s="19">
        <v>0</v>
      </c>
    </row>
    <row r="139" spans="1:3" x14ac:dyDescent="0.25">
      <c r="A139" s="21" t="s">
        <v>3351</v>
      </c>
      <c r="B139" s="19">
        <v>27</v>
      </c>
      <c r="C139" s="19">
        <v>1</v>
      </c>
    </row>
    <row r="140" spans="1:3" x14ac:dyDescent="0.25">
      <c r="A140" s="21" t="s">
        <v>4768</v>
      </c>
      <c r="B140" s="19">
        <v>27</v>
      </c>
      <c r="C140" s="19">
        <v>0</v>
      </c>
    </row>
    <row r="141" spans="1:3" x14ac:dyDescent="0.25">
      <c r="A141" s="21" t="s">
        <v>905</v>
      </c>
      <c r="B141" s="19">
        <v>27</v>
      </c>
      <c r="C141" s="19">
        <v>0</v>
      </c>
    </row>
    <row r="142" spans="1:3" x14ac:dyDescent="0.25">
      <c r="A142" s="21" t="s">
        <v>4511</v>
      </c>
      <c r="B142" s="19">
        <v>26</v>
      </c>
      <c r="C142" s="19">
        <v>0</v>
      </c>
    </row>
    <row r="143" spans="1:3" x14ac:dyDescent="0.25">
      <c r="A143" s="21" t="s">
        <v>3095</v>
      </c>
      <c r="B143" s="19">
        <v>26</v>
      </c>
      <c r="C143" s="19">
        <v>0</v>
      </c>
    </row>
    <row r="144" spans="1:3" x14ac:dyDescent="0.25">
      <c r="A144" s="21" t="s">
        <v>4483</v>
      </c>
      <c r="B144" s="19">
        <v>26</v>
      </c>
      <c r="C144" s="19">
        <v>0</v>
      </c>
    </row>
    <row r="145" spans="1:3" x14ac:dyDescent="0.25">
      <c r="A145" s="21" t="s">
        <v>3365</v>
      </c>
      <c r="B145" s="19">
        <v>26</v>
      </c>
      <c r="C145" s="19">
        <v>0</v>
      </c>
    </row>
    <row r="146" spans="1:3" x14ac:dyDescent="0.25">
      <c r="A146" s="21" t="s">
        <v>4490</v>
      </c>
      <c r="B146" s="19">
        <v>25</v>
      </c>
      <c r="C146" s="19">
        <v>0</v>
      </c>
    </row>
    <row r="147" spans="1:3" x14ac:dyDescent="0.25">
      <c r="A147" s="21" t="s">
        <v>3883</v>
      </c>
      <c r="B147" s="19">
        <v>25</v>
      </c>
      <c r="C147" s="19">
        <v>0</v>
      </c>
    </row>
    <row r="148" spans="1:3" x14ac:dyDescent="0.25">
      <c r="A148" s="21" t="s">
        <v>5101</v>
      </c>
      <c r="B148" s="19">
        <v>24</v>
      </c>
      <c r="C148" s="19">
        <v>0</v>
      </c>
    </row>
    <row r="149" spans="1:3" x14ac:dyDescent="0.25">
      <c r="A149" s="21" t="s">
        <v>3876</v>
      </c>
      <c r="B149" s="19">
        <v>24</v>
      </c>
      <c r="C149" s="19">
        <v>0</v>
      </c>
    </row>
    <row r="150" spans="1:3" x14ac:dyDescent="0.25">
      <c r="A150" s="21" t="s">
        <v>4980</v>
      </c>
      <c r="B150" s="19">
        <v>24</v>
      </c>
      <c r="C150" s="19">
        <v>0</v>
      </c>
    </row>
    <row r="151" spans="1:3" x14ac:dyDescent="0.25">
      <c r="A151" s="21" t="s">
        <v>3482</v>
      </c>
      <c r="B151" s="19">
        <v>24</v>
      </c>
      <c r="C151" s="19">
        <v>0</v>
      </c>
    </row>
    <row r="152" spans="1:3" x14ac:dyDescent="0.25">
      <c r="A152" s="21" t="s">
        <v>3357</v>
      </c>
      <c r="B152" s="19">
        <v>23</v>
      </c>
      <c r="C152" s="19">
        <v>3</v>
      </c>
    </row>
    <row r="153" spans="1:3" x14ac:dyDescent="0.25">
      <c r="A153" s="21" t="s">
        <v>3371</v>
      </c>
      <c r="B153" s="19">
        <v>23</v>
      </c>
      <c r="C153" s="19">
        <v>0</v>
      </c>
    </row>
    <row r="154" spans="1:3" x14ac:dyDescent="0.25">
      <c r="A154" s="21" t="s">
        <v>3841</v>
      </c>
      <c r="B154" s="19">
        <v>22</v>
      </c>
      <c r="C154" s="19">
        <v>0</v>
      </c>
    </row>
    <row r="155" spans="1:3" x14ac:dyDescent="0.25">
      <c r="A155" s="21" t="s">
        <v>3316</v>
      </c>
      <c r="B155" s="19">
        <v>22</v>
      </c>
      <c r="C155" s="19">
        <v>0</v>
      </c>
    </row>
    <row r="156" spans="1:3" x14ac:dyDescent="0.25">
      <c r="A156" s="21" t="s">
        <v>4817</v>
      </c>
      <c r="B156" s="19">
        <v>22</v>
      </c>
      <c r="C156" s="19">
        <v>1</v>
      </c>
    </row>
    <row r="157" spans="1:3" x14ac:dyDescent="0.25">
      <c r="A157" s="21" t="s">
        <v>3880</v>
      </c>
      <c r="B157" s="19">
        <v>22</v>
      </c>
      <c r="C157" s="19">
        <v>0</v>
      </c>
    </row>
    <row r="158" spans="1:3" x14ac:dyDescent="0.25">
      <c r="A158" s="21" t="s">
        <v>4934</v>
      </c>
      <c r="B158" s="19">
        <v>22</v>
      </c>
      <c r="C158" s="19">
        <v>2</v>
      </c>
    </row>
    <row r="159" spans="1:3" x14ac:dyDescent="0.25">
      <c r="A159" s="21" t="s">
        <v>3302</v>
      </c>
      <c r="B159" s="19">
        <v>22</v>
      </c>
      <c r="C159" s="19">
        <v>0</v>
      </c>
    </row>
    <row r="160" spans="1:3" x14ac:dyDescent="0.25">
      <c r="A160" s="21" t="s">
        <v>5196</v>
      </c>
      <c r="B160" s="19">
        <v>22</v>
      </c>
      <c r="C160" s="19">
        <v>0</v>
      </c>
    </row>
    <row r="161" spans="1:3" x14ac:dyDescent="0.25">
      <c r="A161" s="21" t="s">
        <v>4477</v>
      </c>
      <c r="B161" s="19">
        <v>22</v>
      </c>
      <c r="C161" s="19">
        <v>0</v>
      </c>
    </row>
    <row r="162" spans="1:3" x14ac:dyDescent="0.25">
      <c r="A162" s="21" t="s">
        <v>4496</v>
      </c>
      <c r="B162" s="19">
        <v>21</v>
      </c>
      <c r="C162" s="19">
        <v>0</v>
      </c>
    </row>
    <row r="163" spans="1:3" x14ac:dyDescent="0.25">
      <c r="A163" s="21" t="s">
        <v>788</v>
      </c>
      <c r="B163" s="19">
        <v>21</v>
      </c>
      <c r="C163" s="19">
        <v>2</v>
      </c>
    </row>
    <row r="164" spans="1:3" x14ac:dyDescent="0.25">
      <c r="A164" s="21" t="s">
        <v>4516</v>
      </c>
      <c r="B164" s="19">
        <v>21</v>
      </c>
      <c r="C164" s="19">
        <v>0</v>
      </c>
    </row>
    <row r="165" spans="1:3" x14ac:dyDescent="0.25">
      <c r="A165" s="21" t="s">
        <v>941</v>
      </c>
      <c r="B165" s="19">
        <v>21</v>
      </c>
      <c r="C165" s="19">
        <v>0</v>
      </c>
    </row>
    <row r="166" spans="1:3" x14ac:dyDescent="0.25">
      <c r="A166" s="21" t="s">
        <v>4957</v>
      </c>
      <c r="B166" s="19">
        <v>20</v>
      </c>
      <c r="C166" s="19">
        <v>0</v>
      </c>
    </row>
    <row r="167" spans="1:3" x14ac:dyDescent="0.25">
      <c r="A167" s="21" t="s">
        <v>991</v>
      </c>
      <c r="B167" s="19">
        <v>20</v>
      </c>
      <c r="C167" s="19">
        <v>0</v>
      </c>
    </row>
    <row r="168" spans="1:3" x14ac:dyDescent="0.25">
      <c r="A168" s="21" t="s">
        <v>4968</v>
      </c>
      <c r="B168" s="19">
        <v>20</v>
      </c>
      <c r="C168" s="19">
        <v>0</v>
      </c>
    </row>
    <row r="169" spans="1:3" x14ac:dyDescent="0.25">
      <c r="A169" s="21" t="s">
        <v>3347</v>
      </c>
      <c r="B169" s="19">
        <v>20</v>
      </c>
      <c r="C169" s="19">
        <v>1</v>
      </c>
    </row>
    <row r="170" spans="1:3" x14ac:dyDescent="0.25">
      <c r="A170" s="21" t="s">
        <v>4793</v>
      </c>
      <c r="B170" s="19">
        <v>20</v>
      </c>
      <c r="C170" s="19">
        <v>0</v>
      </c>
    </row>
    <row r="171" spans="1:3" x14ac:dyDescent="0.25">
      <c r="A171" s="21" t="s">
        <v>3739</v>
      </c>
      <c r="B171" s="19">
        <v>20</v>
      </c>
      <c r="C171" s="19">
        <v>0</v>
      </c>
    </row>
    <row r="172" spans="1:3" x14ac:dyDescent="0.25">
      <c r="A172" s="21" t="s">
        <v>5233</v>
      </c>
      <c r="B172" s="19">
        <v>20</v>
      </c>
      <c r="C172" s="19">
        <v>0</v>
      </c>
    </row>
    <row r="173" spans="1:3" x14ac:dyDescent="0.25">
      <c r="A173" s="21" t="s">
        <v>4970</v>
      </c>
      <c r="B173" s="19">
        <v>20</v>
      </c>
      <c r="C173" s="19">
        <v>1</v>
      </c>
    </row>
    <row r="174" spans="1:3" x14ac:dyDescent="0.25">
      <c r="A174" s="21" t="s">
        <v>3295</v>
      </c>
      <c r="B174" s="19">
        <v>20</v>
      </c>
      <c r="C174" s="19">
        <v>0</v>
      </c>
    </row>
    <row r="175" spans="1:3" x14ac:dyDescent="0.25">
      <c r="A175" s="21" t="s">
        <v>3435</v>
      </c>
      <c r="B175" s="19">
        <v>19</v>
      </c>
      <c r="C175" s="19">
        <v>2</v>
      </c>
    </row>
    <row r="176" spans="1:3" x14ac:dyDescent="0.25">
      <c r="A176" s="21" t="s">
        <v>4637</v>
      </c>
      <c r="B176" s="19">
        <v>19</v>
      </c>
      <c r="C176" s="19">
        <v>0</v>
      </c>
    </row>
    <row r="177" spans="1:3" x14ac:dyDescent="0.25">
      <c r="A177" s="21" t="s">
        <v>3226</v>
      </c>
      <c r="B177" s="19">
        <v>19</v>
      </c>
      <c r="C177" s="19">
        <v>0</v>
      </c>
    </row>
    <row r="178" spans="1:3" x14ac:dyDescent="0.25">
      <c r="A178" s="21" t="s">
        <v>3897</v>
      </c>
      <c r="B178" s="19">
        <v>19</v>
      </c>
      <c r="C178" s="19">
        <v>0</v>
      </c>
    </row>
    <row r="179" spans="1:3" x14ac:dyDescent="0.25">
      <c r="A179" s="21" t="s">
        <v>4502</v>
      </c>
      <c r="B179" s="19">
        <v>19</v>
      </c>
      <c r="C179" s="19">
        <v>1</v>
      </c>
    </row>
    <row r="180" spans="1:3" x14ac:dyDescent="0.25">
      <c r="A180" s="21" t="s">
        <v>3596</v>
      </c>
      <c r="B180" s="19">
        <v>18</v>
      </c>
      <c r="C180" s="19">
        <v>0</v>
      </c>
    </row>
    <row r="181" spans="1:3" x14ac:dyDescent="0.25">
      <c r="A181" s="21" t="s">
        <v>3847</v>
      </c>
      <c r="B181" s="19">
        <v>18</v>
      </c>
      <c r="C181" s="19">
        <v>0</v>
      </c>
    </row>
    <row r="182" spans="1:3" x14ac:dyDescent="0.25">
      <c r="A182" s="21" t="s">
        <v>4940</v>
      </c>
      <c r="B182" s="19">
        <v>18</v>
      </c>
      <c r="C182" s="19">
        <v>0</v>
      </c>
    </row>
    <row r="183" spans="1:3" x14ac:dyDescent="0.25">
      <c r="A183" s="21" t="s">
        <v>4611</v>
      </c>
      <c r="B183" s="19">
        <v>18</v>
      </c>
      <c r="C183" s="19">
        <v>0</v>
      </c>
    </row>
    <row r="184" spans="1:3" x14ac:dyDescent="0.25">
      <c r="A184" s="21" t="s">
        <v>3754</v>
      </c>
      <c r="B184" s="19">
        <v>18</v>
      </c>
      <c r="C184" s="19">
        <v>0</v>
      </c>
    </row>
    <row r="185" spans="1:3" x14ac:dyDescent="0.25">
      <c r="A185" s="21" t="s">
        <v>3113</v>
      </c>
      <c r="B185" s="19">
        <v>18</v>
      </c>
      <c r="C185" s="19">
        <v>0</v>
      </c>
    </row>
    <row r="186" spans="1:3" x14ac:dyDescent="0.25">
      <c r="A186" s="21" t="s">
        <v>4926</v>
      </c>
      <c r="B186" s="19">
        <v>18</v>
      </c>
      <c r="C186" s="19">
        <v>0</v>
      </c>
    </row>
    <row r="187" spans="1:3" x14ac:dyDescent="0.25">
      <c r="A187" s="21" t="s">
        <v>3084</v>
      </c>
      <c r="B187" s="19">
        <v>18</v>
      </c>
      <c r="C187" s="19">
        <v>0</v>
      </c>
    </row>
    <row r="188" spans="1:3" x14ac:dyDescent="0.25">
      <c r="A188" s="21" t="s">
        <v>4767</v>
      </c>
      <c r="B188" s="19">
        <v>17</v>
      </c>
      <c r="C188" s="19">
        <v>0</v>
      </c>
    </row>
    <row r="189" spans="1:3" x14ac:dyDescent="0.25">
      <c r="A189" s="21" t="s">
        <v>966</v>
      </c>
      <c r="B189" s="19">
        <v>17</v>
      </c>
      <c r="C189" s="19">
        <v>0</v>
      </c>
    </row>
    <row r="190" spans="1:3" x14ac:dyDescent="0.25">
      <c r="A190" s="21" t="s">
        <v>800</v>
      </c>
      <c r="B190" s="19">
        <v>17</v>
      </c>
      <c r="C190" s="19">
        <v>1</v>
      </c>
    </row>
    <row r="191" spans="1:3" x14ac:dyDescent="0.25">
      <c r="A191" s="21" t="s">
        <v>5073</v>
      </c>
      <c r="B191" s="19">
        <v>17</v>
      </c>
      <c r="C191" s="19">
        <v>0</v>
      </c>
    </row>
    <row r="192" spans="1:3" x14ac:dyDescent="0.25">
      <c r="A192" s="21" t="s">
        <v>5001</v>
      </c>
      <c r="B192" s="19">
        <v>17</v>
      </c>
      <c r="C192" s="19">
        <v>0</v>
      </c>
    </row>
    <row r="193" spans="1:3" x14ac:dyDescent="0.25">
      <c r="A193" s="21" t="s">
        <v>4925</v>
      </c>
      <c r="B193" s="19">
        <v>17</v>
      </c>
      <c r="C193" s="19">
        <v>3</v>
      </c>
    </row>
    <row r="194" spans="1:3" x14ac:dyDescent="0.25">
      <c r="A194" s="21" t="s">
        <v>4829</v>
      </c>
      <c r="B194" s="19">
        <v>17</v>
      </c>
      <c r="C194" s="19">
        <v>0</v>
      </c>
    </row>
    <row r="195" spans="1:3" x14ac:dyDescent="0.25">
      <c r="A195" s="21" t="s">
        <v>3207</v>
      </c>
      <c r="B195" s="19">
        <v>16</v>
      </c>
      <c r="C195" s="19">
        <v>0</v>
      </c>
    </row>
    <row r="196" spans="1:3" x14ac:dyDescent="0.25">
      <c r="A196" s="21" t="s">
        <v>2158</v>
      </c>
      <c r="B196" s="19">
        <v>16</v>
      </c>
      <c r="C196" s="19">
        <v>0</v>
      </c>
    </row>
    <row r="197" spans="1:3" x14ac:dyDescent="0.25">
      <c r="A197" s="21" t="s">
        <v>4790</v>
      </c>
      <c r="B197" s="19">
        <v>16</v>
      </c>
      <c r="C197" s="19">
        <v>0</v>
      </c>
    </row>
    <row r="198" spans="1:3" x14ac:dyDescent="0.25">
      <c r="A198" s="21" t="s">
        <v>5215</v>
      </c>
      <c r="B198" s="19">
        <v>16</v>
      </c>
      <c r="C198" s="19">
        <v>1</v>
      </c>
    </row>
    <row r="199" spans="1:3" x14ac:dyDescent="0.25">
      <c r="A199" s="21" t="s">
        <v>5152</v>
      </c>
      <c r="B199" s="19">
        <v>16</v>
      </c>
      <c r="C199" s="19">
        <v>0</v>
      </c>
    </row>
    <row r="200" spans="1:3" x14ac:dyDescent="0.25">
      <c r="A200" s="21" t="s">
        <v>3755</v>
      </c>
      <c r="B200" s="19">
        <v>16</v>
      </c>
      <c r="C200" s="19">
        <v>0</v>
      </c>
    </row>
    <row r="201" spans="1:3" x14ac:dyDescent="0.25">
      <c r="A201" s="21" t="s">
        <v>5192</v>
      </c>
      <c r="B201" s="19">
        <v>16</v>
      </c>
      <c r="C201" s="19">
        <v>0</v>
      </c>
    </row>
    <row r="202" spans="1:3" x14ac:dyDescent="0.25">
      <c r="A202" s="21" t="s">
        <v>4769</v>
      </c>
      <c r="B202" s="19">
        <v>16</v>
      </c>
      <c r="C202" s="19">
        <v>0</v>
      </c>
    </row>
    <row r="203" spans="1:3" x14ac:dyDescent="0.25">
      <c r="A203" s="21" t="s">
        <v>3838</v>
      </c>
      <c r="B203" s="19">
        <v>16</v>
      </c>
      <c r="C203" s="19">
        <v>0</v>
      </c>
    </row>
    <row r="204" spans="1:3" x14ac:dyDescent="0.25">
      <c r="A204" s="21" t="s">
        <v>859</v>
      </c>
      <c r="B204" s="19">
        <v>16</v>
      </c>
      <c r="C204" s="19">
        <v>0</v>
      </c>
    </row>
    <row r="205" spans="1:3" x14ac:dyDescent="0.25">
      <c r="A205" s="21" t="s">
        <v>3318</v>
      </c>
      <c r="B205" s="19">
        <v>15</v>
      </c>
      <c r="C205" s="19">
        <v>0</v>
      </c>
    </row>
    <row r="206" spans="1:3" x14ac:dyDescent="0.25">
      <c r="A206" s="21" t="s">
        <v>4988</v>
      </c>
      <c r="B206" s="19">
        <v>15</v>
      </c>
      <c r="C206" s="19">
        <v>0</v>
      </c>
    </row>
    <row r="207" spans="1:3" x14ac:dyDescent="0.25">
      <c r="A207" s="21" t="s">
        <v>5143</v>
      </c>
      <c r="B207" s="19">
        <v>15</v>
      </c>
      <c r="C207" s="19">
        <v>0</v>
      </c>
    </row>
    <row r="208" spans="1:3" x14ac:dyDescent="0.25">
      <c r="A208" s="21" t="s">
        <v>4832</v>
      </c>
      <c r="B208" s="19">
        <v>15</v>
      </c>
      <c r="C208" s="19">
        <v>0</v>
      </c>
    </row>
    <row r="209" spans="1:3" x14ac:dyDescent="0.25">
      <c r="A209" s="21" t="s">
        <v>3346</v>
      </c>
      <c r="B209" s="19">
        <v>15</v>
      </c>
      <c r="C209" s="19">
        <v>0</v>
      </c>
    </row>
    <row r="210" spans="1:3" x14ac:dyDescent="0.25">
      <c r="A210" s="21" t="s">
        <v>979</v>
      </c>
      <c r="B210" s="19">
        <v>15</v>
      </c>
      <c r="C210" s="19">
        <v>0</v>
      </c>
    </row>
    <row r="211" spans="1:3" x14ac:dyDescent="0.25">
      <c r="A211" s="21" t="s">
        <v>3467</v>
      </c>
      <c r="B211" s="19">
        <v>15</v>
      </c>
      <c r="C211" s="19">
        <v>0</v>
      </c>
    </row>
    <row r="212" spans="1:3" x14ac:dyDescent="0.25">
      <c r="A212" s="21" t="s">
        <v>3303</v>
      </c>
      <c r="B212" s="19">
        <v>15</v>
      </c>
      <c r="C212" s="19">
        <v>0</v>
      </c>
    </row>
    <row r="213" spans="1:3" x14ac:dyDescent="0.25">
      <c r="A213" s="21" t="s">
        <v>5224</v>
      </c>
      <c r="B213" s="19">
        <v>14</v>
      </c>
      <c r="C213" s="19">
        <v>0</v>
      </c>
    </row>
    <row r="214" spans="1:3" x14ac:dyDescent="0.25">
      <c r="A214" s="21" t="s">
        <v>3350</v>
      </c>
      <c r="B214" s="19">
        <v>14</v>
      </c>
      <c r="C214" s="19">
        <v>0</v>
      </c>
    </row>
    <row r="215" spans="1:3" x14ac:dyDescent="0.25">
      <c r="A215" s="21" t="s">
        <v>4789</v>
      </c>
      <c r="B215" s="19">
        <v>14</v>
      </c>
      <c r="C215" s="19">
        <v>0</v>
      </c>
    </row>
    <row r="216" spans="1:3" x14ac:dyDescent="0.25">
      <c r="A216" s="21" t="s">
        <v>795</v>
      </c>
      <c r="B216" s="19">
        <v>14</v>
      </c>
      <c r="C216" s="19">
        <v>0</v>
      </c>
    </row>
    <row r="217" spans="1:3" x14ac:dyDescent="0.25">
      <c r="A217" s="21" t="s">
        <v>4827</v>
      </c>
      <c r="B217" s="19">
        <v>14</v>
      </c>
      <c r="C217" s="19">
        <v>0</v>
      </c>
    </row>
    <row r="218" spans="1:3" x14ac:dyDescent="0.25">
      <c r="A218" s="21" t="s">
        <v>3399</v>
      </c>
      <c r="B218" s="19">
        <v>14</v>
      </c>
      <c r="C218" s="19">
        <v>0</v>
      </c>
    </row>
    <row r="219" spans="1:3" x14ac:dyDescent="0.25">
      <c r="A219" s="21" t="s">
        <v>4843</v>
      </c>
      <c r="B219" s="19">
        <v>14</v>
      </c>
      <c r="C219" s="19">
        <v>0</v>
      </c>
    </row>
    <row r="220" spans="1:3" x14ac:dyDescent="0.25">
      <c r="A220" s="21" t="s">
        <v>3391</v>
      </c>
      <c r="B220" s="19">
        <v>13</v>
      </c>
      <c r="C220" s="19">
        <v>0</v>
      </c>
    </row>
    <row r="221" spans="1:3" x14ac:dyDescent="0.25">
      <c r="A221" s="21" t="s">
        <v>4976</v>
      </c>
      <c r="B221" s="19">
        <v>13</v>
      </c>
      <c r="C221" s="19">
        <v>2</v>
      </c>
    </row>
    <row r="222" spans="1:3" x14ac:dyDescent="0.25">
      <c r="A222" s="21" t="s">
        <v>775</v>
      </c>
      <c r="B222" s="19">
        <v>13</v>
      </c>
      <c r="C222" s="19">
        <v>0</v>
      </c>
    </row>
    <row r="223" spans="1:3" x14ac:dyDescent="0.25">
      <c r="A223" s="21" t="s">
        <v>4872</v>
      </c>
      <c r="B223" s="19">
        <v>13</v>
      </c>
      <c r="C223" s="19">
        <v>0</v>
      </c>
    </row>
    <row r="224" spans="1:3" x14ac:dyDescent="0.25">
      <c r="A224" s="21" t="s">
        <v>3633</v>
      </c>
      <c r="B224" s="19">
        <v>13</v>
      </c>
      <c r="C224" s="19">
        <v>0</v>
      </c>
    </row>
    <row r="225" spans="1:3" x14ac:dyDescent="0.25">
      <c r="A225" s="21" t="s">
        <v>3424</v>
      </c>
      <c r="B225" s="19">
        <v>13</v>
      </c>
      <c r="C225" s="19">
        <v>0</v>
      </c>
    </row>
    <row r="226" spans="1:3" x14ac:dyDescent="0.25">
      <c r="A226" s="21" t="s">
        <v>3852</v>
      </c>
      <c r="B226" s="19">
        <v>13</v>
      </c>
      <c r="C226" s="19">
        <v>0</v>
      </c>
    </row>
    <row r="227" spans="1:3" x14ac:dyDescent="0.25">
      <c r="A227" s="21" t="s">
        <v>3878</v>
      </c>
      <c r="B227" s="19">
        <v>12</v>
      </c>
      <c r="C227" s="19">
        <v>0</v>
      </c>
    </row>
    <row r="228" spans="1:3" x14ac:dyDescent="0.25">
      <c r="A228" s="21" t="s">
        <v>4892</v>
      </c>
      <c r="B228" s="19">
        <v>12</v>
      </c>
      <c r="C228" s="19">
        <v>2</v>
      </c>
    </row>
    <row r="229" spans="1:3" x14ac:dyDescent="0.25">
      <c r="A229" s="21" t="s">
        <v>3390</v>
      </c>
      <c r="B229" s="19">
        <v>12</v>
      </c>
      <c r="C229" s="19">
        <v>0</v>
      </c>
    </row>
    <row r="230" spans="1:3" x14ac:dyDescent="0.25">
      <c r="A230" s="21" t="s">
        <v>5255</v>
      </c>
      <c r="B230" s="19">
        <v>12</v>
      </c>
      <c r="C230" s="19">
        <v>0</v>
      </c>
    </row>
    <row r="231" spans="1:3" x14ac:dyDescent="0.25">
      <c r="A231" s="21" t="s">
        <v>787</v>
      </c>
      <c r="B231" s="19">
        <v>12</v>
      </c>
      <c r="C231" s="19">
        <v>0</v>
      </c>
    </row>
    <row r="232" spans="1:3" x14ac:dyDescent="0.25">
      <c r="A232" s="21" t="s">
        <v>946</v>
      </c>
      <c r="B232" s="19">
        <v>12</v>
      </c>
      <c r="C232" s="19">
        <v>0</v>
      </c>
    </row>
    <row r="233" spans="1:3" x14ac:dyDescent="0.25">
      <c r="A233" s="21" t="s">
        <v>823</v>
      </c>
      <c r="B233" s="19">
        <v>12</v>
      </c>
      <c r="C233" s="19">
        <v>0</v>
      </c>
    </row>
    <row r="234" spans="1:3" x14ac:dyDescent="0.25">
      <c r="A234" s="21" t="s">
        <v>987</v>
      </c>
      <c r="B234" s="19">
        <v>12</v>
      </c>
      <c r="C234" s="19">
        <v>0</v>
      </c>
    </row>
    <row r="235" spans="1:3" x14ac:dyDescent="0.25">
      <c r="A235" s="21" t="s">
        <v>4722</v>
      </c>
      <c r="B235" s="19">
        <v>12</v>
      </c>
      <c r="C235" s="19">
        <v>0</v>
      </c>
    </row>
    <row r="236" spans="1:3" x14ac:dyDescent="0.25">
      <c r="A236" s="21" t="s">
        <v>4878</v>
      </c>
      <c r="B236" s="19">
        <v>12</v>
      </c>
      <c r="C236" s="19">
        <v>0</v>
      </c>
    </row>
    <row r="237" spans="1:3" x14ac:dyDescent="0.25">
      <c r="A237" s="21" t="s">
        <v>4840</v>
      </c>
      <c r="B237" s="19">
        <v>12</v>
      </c>
      <c r="C237" s="19">
        <v>0</v>
      </c>
    </row>
    <row r="238" spans="1:3" x14ac:dyDescent="0.25">
      <c r="A238" s="21" t="s">
        <v>4493</v>
      </c>
      <c r="B238" s="19">
        <v>12</v>
      </c>
      <c r="C238" s="19">
        <v>0</v>
      </c>
    </row>
    <row r="239" spans="1:3" x14ac:dyDescent="0.25">
      <c r="A239" s="21" t="s">
        <v>5252</v>
      </c>
      <c r="B239" s="19">
        <v>12</v>
      </c>
      <c r="C239" s="19">
        <v>0</v>
      </c>
    </row>
    <row r="240" spans="1:3" x14ac:dyDescent="0.25">
      <c r="A240" s="21" t="s">
        <v>96</v>
      </c>
      <c r="B240" s="19">
        <v>12</v>
      </c>
      <c r="C240" s="19">
        <v>0</v>
      </c>
    </row>
    <row r="241" spans="1:3" x14ac:dyDescent="0.25">
      <c r="A241" s="21" t="s">
        <v>4979</v>
      </c>
      <c r="B241" s="19">
        <v>12</v>
      </c>
      <c r="C241" s="19">
        <v>0</v>
      </c>
    </row>
    <row r="242" spans="1:3" x14ac:dyDescent="0.25">
      <c r="A242" s="21" t="s">
        <v>4819</v>
      </c>
      <c r="B242" s="19">
        <v>12</v>
      </c>
      <c r="C242" s="19">
        <v>0</v>
      </c>
    </row>
    <row r="243" spans="1:3" x14ac:dyDescent="0.25">
      <c r="A243" s="21" t="s">
        <v>3264</v>
      </c>
      <c r="B243" s="19">
        <v>12</v>
      </c>
      <c r="C243" s="19">
        <v>0</v>
      </c>
    </row>
    <row r="244" spans="1:3" x14ac:dyDescent="0.25">
      <c r="A244" s="21" t="s">
        <v>5146</v>
      </c>
      <c r="B244" s="19">
        <v>11</v>
      </c>
      <c r="C244" s="19">
        <v>1</v>
      </c>
    </row>
    <row r="245" spans="1:3" x14ac:dyDescent="0.25">
      <c r="A245" s="21" t="s">
        <v>927</v>
      </c>
      <c r="B245" s="19">
        <v>11</v>
      </c>
      <c r="C245" s="19">
        <v>0</v>
      </c>
    </row>
    <row r="246" spans="1:3" x14ac:dyDescent="0.25">
      <c r="A246" s="21" t="s">
        <v>3451</v>
      </c>
      <c r="B246" s="19">
        <v>11</v>
      </c>
      <c r="C246" s="19">
        <v>0</v>
      </c>
    </row>
    <row r="247" spans="1:3" x14ac:dyDescent="0.25">
      <c r="A247" s="21" t="s">
        <v>3105</v>
      </c>
      <c r="B247" s="19">
        <v>11</v>
      </c>
      <c r="C247" s="19">
        <v>0</v>
      </c>
    </row>
    <row r="248" spans="1:3" x14ac:dyDescent="0.25">
      <c r="A248" s="21" t="s">
        <v>5238</v>
      </c>
      <c r="B248" s="19">
        <v>11</v>
      </c>
      <c r="C248" s="19">
        <v>0</v>
      </c>
    </row>
    <row r="249" spans="1:3" x14ac:dyDescent="0.25">
      <c r="A249" s="21" t="s">
        <v>4755</v>
      </c>
      <c r="B249" s="19">
        <v>11</v>
      </c>
      <c r="C249" s="19">
        <v>0</v>
      </c>
    </row>
    <row r="250" spans="1:3" x14ac:dyDescent="0.25">
      <c r="A250" s="21" t="s">
        <v>5227</v>
      </c>
      <c r="B250" s="19">
        <v>11</v>
      </c>
      <c r="C250" s="19">
        <v>0</v>
      </c>
    </row>
    <row r="251" spans="1:3" x14ac:dyDescent="0.25">
      <c r="A251" s="21" t="s">
        <v>4629</v>
      </c>
      <c r="B251" s="19">
        <v>11</v>
      </c>
      <c r="C251" s="19">
        <v>0</v>
      </c>
    </row>
    <row r="252" spans="1:3" x14ac:dyDescent="0.25">
      <c r="A252" s="21" t="s">
        <v>523</v>
      </c>
      <c r="B252" s="19">
        <v>11</v>
      </c>
      <c r="C252" s="19">
        <v>0</v>
      </c>
    </row>
    <row r="253" spans="1:3" x14ac:dyDescent="0.25">
      <c r="A253" s="21" t="s">
        <v>4812</v>
      </c>
      <c r="B253" s="19">
        <v>11</v>
      </c>
      <c r="C253" s="19">
        <v>0</v>
      </c>
    </row>
    <row r="254" spans="1:3" x14ac:dyDescent="0.25">
      <c r="A254" s="21" t="s">
        <v>4837</v>
      </c>
      <c r="B254" s="19">
        <v>11</v>
      </c>
      <c r="C254" s="19">
        <v>0</v>
      </c>
    </row>
    <row r="255" spans="1:3" x14ac:dyDescent="0.25">
      <c r="A255" s="21" t="s">
        <v>4835</v>
      </c>
      <c r="B255" s="19">
        <v>11</v>
      </c>
      <c r="C255" s="19">
        <v>0</v>
      </c>
    </row>
    <row r="256" spans="1:3" x14ac:dyDescent="0.25">
      <c r="A256" s="21" t="s">
        <v>5241</v>
      </c>
      <c r="B256" s="19">
        <v>11</v>
      </c>
      <c r="C256" s="19">
        <v>0</v>
      </c>
    </row>
    <row r="257" spans="1:3" x14ac:dyDescent="0.25">
      <c r="A257" s="21" t="s">
        <v>3425</v>
      </c>
      <c r="B257" s="19">
        <v>11</v>
      </c>
      <c r="C257" s="19">
        <v>0</v>
      </c>
    </row>
    <row r="258" spans="1:3" x14ac:dyDescent="0.25">
      <c r="A258" s="21" t="s">
        <v>4815</v>
      </c>
      <c r="B258" s="19">
        <v>10</v>
      </c>
      <c r="C258" s="19">
        <v>0</v>
      </c>
    </row>
    <row r="259" spans="1:3" x14ac:dyDescent="0.25">
      <c r="A259" s="21" t="s">
        <v>3343</v>
      </c>
      <c r="B259" s="19">
        <v>10</v>
      </c>
      <c r="C259" s="19">
        <v>1</v>
      </c>
    </row>
    <row r="260" spans="1:3" x14ac:dyDescent="0.25">
      <c r="A260" s="21" t="s">
        <v>877</v>
      </c>
      <c r="B260" s="19">
        <v>10</v>
      </c>
      <c r="C260" s="19">
        <v>0</v>
      </c>
    </row>
    <row r="261" spans="1:3" x14ac:dyDescent="0.25">
      <c r="A261" s="21" t="s">
        <v>4813</v>
      </c>
      <c r="B261" s="19">
        <v>10</v>
      </c>
      <c r="C261" s="19">
        <v>0</v>
      </c>
    </row>
    <row r="262" spans="1:3" x14ac:dyDescent="0.25">
      <c r="A262" s="21" t="s">
        <v>5003</v>
      </c>
      <c r="B262" s="19">
        <v>10</v>
      </c>
      <c r="C262" s="19">
        <v>0</v>
      </c>
    </row>
    <row r="263" spans="1:3" x14ac:dyDescent="0.25">
      <c r="A263" s="21" t="s">
        <v>3439</v>
      </c>
      <c r="B263" s="19">
        <v>10</v>
      </c>
      <c r="C263" s="19">
        <v>0</v>
      </c>
    </row>
    <row r="264" spans="1:3" x14ac:dyDescent="0.25">
      <c r="A264" s="21" t="s">
        <v>4854</v>
      </c>
      <c r="B264" s="19">
        <v>10</v>
      </c>
      <c r="C264" s="19">
        <v>0</v>
      </c>
    </row>
    <row r="265" spans="1:3" x14ac:dyDescent="0.25">
      <c r="A265" s="21" t="s">
        <v>3299</v>
      </c>
      <c r="B265" s="19">
        <v>10</v>
      </c>
      <c r="C265" s="19">
        <v>0</v>
      </c>
    </row>
    <row r="266" spans="1:3" x14ac:dyDescent="0.25">
      <c r="A266" s="21" t="s">
        <v>4751</v>
      </c>
      <c r="B266" s="19">
        <v>10</v>
      </c>
      <c r="C266" s="19">
        <v>0</v>
      </c>
    </row>
    <row r="267" spans="1:3" x14ac:dyDescent="0.25">
      <c r="A267" s="21" t="s">
        <v>4855</v>
      </c>
      <c r="B267" s="19">
        <v>10</v>
      </c>
      <c r="C267" s="19">
        <v>0</v>
      </c>
    </row>
    <row r="268" spans="1:3" x14ac:dyDescent="0.25">
      <c r="A268" s="21" t="s">
        <v>4896</v>
      </c>
      <c r="B268" s="19">
        <v>10</v>
      </c>
      <c r="C268" s="19">
        <v>0</v>
      </c>
    </row>
    <row r="269" spans="1:3" x14ac:dyDescent="0.25">
      <c r="A269" s="21" t="s">
        <v>3452</v>
      </c>
      <c r="B269" s="19">
        <v>10</v>
      </c>
      <c r="C269" s="19">
        <v>0</v>
      </c>
    </row>
    <row r="270" spans="1:3" x14ac:dyDescent="0.25">
      <c r="A270" s="21" t="s">
        <v>4951</v>
      </c>
      <c r="B270" s="19">
        <v>10</v>
      </c>
      <c r="C270" s="19">
        <v>1</v>
      </c>
    </row>
    <row r="271" spans="1:3" x14ac:dyDescent="0.25">
      <c r="A271" s="21" t="s">
        <v>3412</v>
      </c>
      <c r="B271" s="19">
        <v>10</v>
      </c>
      <c r="C271" s="19">
        <v>0</v>
      </c>
    </row>
    <row r="272" spans="1:3" x14ac:dyDescent="0.25">
      <c r="A272" s="21" t="s">
        <v>3732</v>
      </c>
      <c r="B272" s="19">
        <v>10</v>
      </c>
      <c r="C272" s="19">
        <v>1</v>
      </c>
    </row>
    <row r="273" spans="1:3" x14ac:dyDescent="0.25">
      <c r="A273" s="21" t="s">
        <v>4823</v>
      </c>
      <c r="B273" s="19">
        <v>10</v>
      </c>
      <c r="C273" s="19">
        <v>0</v>
      </c>
    </row>
    <row r="274" spans="1:3" x14ac:dyDescent="0.25">
      <c r="A274" s="21" t="s">
        <v>3321</v>
      </c>
      <c r="B274" s="19">
        <v>10</v>
      </c>
      <c r="C274" s="19">
        <v>0</v>
      </c>
    </row>
    <row r="275" spans="1:3" x14ac:dyDescent="0.25">
      <c r="A275" s="21" t="s">
        <v>993</v>
      </c>
      <c r="B275" s="19">
        <v>10</v>
      </c>
      <c r="C275" s="19">
        <v>0</v>
      </c>
    </row>
    <row r="276" spans="1:3" x14ac:dyDescent="0.25">
      <c r="A276" s="21" t="s">
        <v>3492</v>
      </c>
      <c r="B276" s="19">
        <v>10</v>
      </c>
      <c r="C276" s="19">
        <v>0</v>
      </c>
    </row>
    <row r="277" spans="1:3" x14ac:dyDescent="0.25">
      <c r="A277" s="21" t="s">
        <v>3614</v>
      </c>
      <c r="B277" s="19">
        <v>10</v>
      </c>
      <c r="C277" s="19">
        <v>0</v>
      </c>
    </row>
    <row r="278" spans="1:3" x14ac:dyDescent="0.25">
      <c r="A278" s="21" t="s">
        <v>5235</v>
      </c>
      <c r="B278" s="19">
        <v>10</v>
      </c>
      <c r="C278" s="19">
        <v>0</v>
      </c>
    </row>
    <row r="279" spans="1:3" x14ac:dyDescent="0.25">
      <c r="A279" s="21" t="s">
        <v>3098</v>
      </c>
      <c r="B279" s="19">
        <v>10</v>
      </c>
      <c r="C279" s="19">
        <v>0</v>
      </c>
    </row>
    <row r="280" spans="1:3" x14ac:dyDescent="0.25">
      <c r="A280" s="21" t="s">
        <v>4820</v>
      </c>
      <c r="B280" s="19">
        <v>10</v>
      </c>
      <c r="C280" s="19">
        <v>0</v>
      </c>
    </row>
    <row r="281" spans="1:3" x14ac:dyDescent="0.25">
      <c r="A281" s="21" t="s">
        <v>4816</v>
      </c>
      <c r="B281" s="19">
        <v>10</v>
      </c>
      <c r="C281" s="19">
        <v>0</v>
      </c>
    </row>
    <row r="282" spans="1:3" x14ac:dyDescent="0.25">
      <c r="A282" s="21" t="s">
        <v>4824</v>
      </c>
      <c r="B282" s="19">
        <v>10</v>
      </c>
      <c r="C282" s="19">
        <v>0</v>
      </c>
    </row>
    <row r="283" spans="1:3" x14ac:dyDescent="0.25">
      <c r="A283" s="21" t="s">
        <v>5243</v>
      </c>
      <c r="B283" s="19">
        <v>9</v>
      </c>
      <c r="C283" s="19">
        <v>0</v>
      </c>
    </row>
    <row r="284" spans="1:3" x14ac:dyDescent="0.25">
      <c r="A284" s="21" t="s">
        <v>5157</v>
      </c>
      <c r="B284" s="19">
        <v>9</v>
      </c>
      <c r="C284" s="19">
        <v>0</v>
      </c>
    </row>
    <row r="285" spans="1:3" x14ac:dyDescent="0.25">
      <c r="A285" s="21" t="s">
        <v>5186</v>
      </c>
      <c r="B285" s="19">
        <v>9</v>
      </c>
      <c r="C285" s="19">
        <v>0</v>
      </c>
    </row>
    <row r="286" spans="1:3" x14ac:dyDescent="0.25">
      <c r="A286" s="21" t="s">
        <v>3887</v>
      </c>
      <c r="B286" s="19">
        <v>9</v>
      </c>
      <c r="C286" s="19">
        <v>0</v>
      </c>
    </row>
    <row r="287" spans="1:3" x14ac:dyDescent="0.25">
      <c r="A287" s="21" t="s">
        <v>4492</v>
      </c>
      <c r="B287" s="19">
        <v>9</v>
      </c>
      <c r="C287" s="19">
        <v>1</v>
      </c>
    </row>
    <row r="288" spans="1:3" x14ac:dyDescent="0.25">
      <c r="A288" s="21" t="s">
        <v>2006</v>
      </c>
      <c r="B288" s="19">
        <v>9</v>
      </c>
      <c r="C288" s="19">
        <v>0</v>
      </c>
    </row>
    <row r="289" spans="1:3" x14ac:dyDescent="0.25">
      <c r="A289" s="21" t="s">
        <v>5158</v>
      </c>
      <c r="B289" s="19">
        <v>9</v>
      </c>
      <c r="C289" s="19">
        <v>0</v>
      </c>
    </row>
    <row r="290" spans="1:3" x14ac:dyDescent="0.25">
      <c r="A290" s="21" t="s">
        <v>4822</v>
      </c>
      <c r="B290" s="19">
        <v>9</v>
      </c>
      <c r="C290" s="19">
        <v>0</v>
      </c>
    </row>
    <row r="291" spans="1:3" x14ac:dyDescent="0.25">
      <c r="A291" s="21" t="s">
        <v>4982</v>
      </c>
      <c r="B291" s="19">
        <v>9</v>
      </c>
      <c r="C291" s="19">
        <v>0</v>
      </c>
    </row>
    <row r="292" spans="1:3" x14ac:dyDescent="0.25">
      <c r="A292" s="21" t="s">
        <v>3341</v>
      </c>
      <c r="B292" s="19">
        <v>9</v>
      </c>
      <c r="C292" s="19">
        <v>0</v>
      </c>
    </row>
    <row r="293" spans="1:3" x14ac:dyDescent="0.25">
      <c r="A293" s="21" t="s">
        <v>4972</v>
      </c>
      <c r="B293" s="19">
        <v>9</v>
      </c>
      <c r="C293" s="19">
        <v>0</v>
      </c>
    </row>
    <row r="294" spans="1:3" x14ac:dyDescent="0.25">
      <c r="A294" s="21" t="s">
        <v>3875</v>
      </c>
      <c r="B294" s="19">
        <v>9</v>
      </c>
      <c r="C294" s="19">
        <v>0</v>
      </c>
    </row>
    <row r="295" spans="1:3" x14ac:dyDescent="0.25">
      <c r="A295" s="21" t="s">
        <v>5008</v>
      </c>
      <c r="B295" s="19">
        <v>9</v>
      </c>
      <c r="C295" s="19">
        <v>1</v>
      </c>
    </row>
    <row r="296" spans="1:3" x14ac:dyDescent="0.25">
      <c r="A296" s="21" t="s">
        <v>4867</v>
      </c>
      <c r="B296" s="19">
        <v>9</v>
      </c>
      <c r="C296" s="19">
        <v>0</v>
      </c>
    </row>
    <row r="297" spans="1:3" x14ac:dyDescent="0.25">
      <c r="A297" s="21" t="s">
        <v>3629</v>
      </c>
      <c r="B297" s="19">
        <v>9</v>
      </c>
      <c r="C297" s="19">
        <v>0</v>
      </c>
    </row>
    <row r="298" spans="1:3" x14ac:dyDescent="0.25">
      <c r="A298" s="21" t="s">
        <v>4825</v>
      </c>
      <c r="B298" s="19">
        <v>9</v>
      </c>
      <c r="C298" s="19">
        <v>0</v>
      </c>
    </row>
    <row r="299" spans="1:3" x14ac:dyDescent="0.25">
      <c r="A299" s="21" t="s">
        <v>4853</v>
      </c>
      <c r="B299" s="19">
        <v>9</v>
      </c>
      <c r="C299" s="19">
        <v>0</v>
      </c>
    </row>
    <row r="300" spans="1:3" x14ac:dyDescent="0.25">
      <c r="A300" s="21" t="s">
        <v>3212</v>
      </c>
      <c r="B300" s="19">
        <v>8</v>
      </c>
      <c r="C300" s="19">
        <v>0</v>
      </c>
    </row>
    <row r="301" spans="1:3" x14ac:dyDescent="0.25">
      <c r="A301" s="21" t="s">
        <v>4728</v>
      </c>
      <c r="B301" s="19">
        <v>8</v>
      </c>
      <c r="C301" s="19">
        <v>0</v>
      </c>
    </row>
    <row r="302" spans="1:3" x14ac:dyDescent="0.25">
      <c r="A302" s="21" t="s">
        <v>4871</v>
      </c>
      <c r="B302" s="19">
        <v>8</v>
      </c>
      <c r="C302" s="19">
        <v>0</v>
      </c>
    </row>
    <row r="303" spans="1:3" x14ac:dyDescent="0.25">
      <c r="A303" s="21" t="s">
        <v>3868</v>
      </c>
      <c r="B303" s="19">
        <v>8</v>
      </c>
      <c r="C303" s="19">
        <v>0</v>
      </c>
    </row>
    <row r="304" spans="1:3" x14ac:dyDescent="0.25">
      <c r="A304" s="21" t="s">
        <v>1003</v>
      </c>
      <c r="B304" s="19">
        <v>8</v>
      </c>
      <c r="C304" s="19">
        <v>0</v>
      </c>
    </row>
    <row r="305" spans="1:3" x14ac:dyDescent="0.25">
      <c r="A305" s="21" t="s">
        <v>4612</v>
      </c>
      <c r="B305" s="19">
        <v>8</v>
      </c>
      <c r="C305" s="19">
        <v>0</v>
      </c>
    </row>
    <row r="306" spans="1:3" x14ac:dyDescent="0.25">
      <c r="A306" s="21" t="s">
        <v>5236</v>
      </c>
      <c r="B306" s="19">
        <v>8</v>
      </c>
      <c r="C306" s="19">
        <v>0</v>
      </c>
    </row>
    <row r="307" spans="1:3" x14ac:dyDescent="0.25">
      <c r="A307" s="21" t="s">
        <v>4630</v>
      </c>
      <c r="B307" s="19">
        <v>8</v>
      </c>
      <c r="C307" s="19">
        <v>0</v>
      </c>
    </row>
    <row r="308" spans="1:3" x14ac:dyDescent="0.25">
      <c r="A308" s="21" t="s">
        <v>4897</v>
      </c>
      <c r="B308" s="19">
        <v>8</v>
      </c>
      <c r="C308" s="19">
        <v>0</v>
      </c>
    </row>
    <row r="309" spans="1:3" x14ac:dyDescent="0.25">
      <c r="A309" s="21" t="s">
        <v>4619</v>
      </c>
      <c r="B309" s="19">
        <v>8</v>
      </c>
      <c r="C309" s="19">
        <v>0</v>
      </c>
    </row>
    <row r="310" spans="1:3" x14ac:dyDescent="0.25">
      <c r="A310" s="21" t="s">
        <v>4631</v>
      </c>
      <c r="B310" s="19">
        <v>8</v>
      </c>
      <c r="C310" s="19">
        <v>0</v>
      </c>
    </row>
    <row r="311" spans="1:3" x14ac:dyDescent="0.25">
      <c r="A311" s="21" t="s">
        <v>4833</v>
      </c>
      <c r="B311" s="19">
        <v>8</v>
      </c>
      <c r="C311" s="19">
        <v>0</v>
      </c>
    </row>
    <row r="312" spans="1:3" x14ac:dyDescent="0.25">
      <c r="A312" s="21" t="s">
        <v>3870</v>
      </c>
      <c r="B312" s="19">
        <v>8</v>
      </c>
      <c r="C312" s="19">
        <v>0</v>
      </c>
    </row>
    <row r="313" spans="1:3" x14ac:dyDescent="0.25">
      <c r="A313" s="21" t="s">
        <v>5163</v>
      </c>
      <c r="B313" s="19">
        <v>8</v>
      </c>
      <c r="C313" s="19">
        <v>0</v>
      </c>
    </row>
    <row r="314" spans="1:3" x14ac:dyDescent="0.25">
      <c r="A314" s="21" t="s">
        <v>3735</v>
      </c>
      <c r="B314" s="19">
        <v>8</v>
      </c>
      <c r="C314" s="19">
        <v>0</v>
      </c>
    </row>
    <row r="315" spans="1:3" x14ac:dyDescent="0.25">
      <c r="A315" s="21" t="s">
        <v>3909</v>
      </c>
      <c r="B315" s="19">
        <v>8</v>
      </c>
      <c r="C315" s="19">
        <v>0</v>
      </c>
    </row>
    <row r="316" spans="1:3" x14ac:dyDescent="0.25">
      <c r="A316" s="21" t="s">
        <v>4609</v>
      </c>
      <c r="B316" s="19">
        <v>8</v>
      </c>
      <c r="C316" s="19">
        <v>0</v>
      </c>
    </row>
    <row r="317" spans="1:3" x14ac:dyDescent="0.25">
      <c r="A317" s="21" t="s">
        <v>3256</v>
      </c>
      <c r="B317" s="19">
        <v>8</v>
      </c>
      <c r="C317" s="19">
        <v>0</v>
      </c>
    </row>
    <row r="318" spans="1:3" x14ac:dyDescent="0.25">
      <c r="A318" s="21" t="s">
        <v>945</v>
      </c>
      <c r="B318" s="19">
        <v>8</v>
      </c>
      <c r="C318" s="19">
        <v>0</v>
      </c>
    </row>
    <row r="319" spans="1:3" x14ac:dyDescent="0.25">
      <c r="A319" s="21" t="s">
        <v>996</v>
      </c>
      <c r="B319" s="19">
        <v>8</v>
      </c>
      <c r="C319" s="19">
        <v>0</v>
      </c>
    </row>
    <row r="320" spans="1:3" x14ac:dyDescent="0.25">
      <c r="A320" s="21" t="s">
        <v>4821</v>
      </c>
      <c r="B320" s="19">
        <v>8</v>
      </c>
      <c r="C320" s="19">
        <v>0</v>
      </c>
    </row>
    <row r="321" spans="1:3" x14ac:dyDescent="0.25">
      <c r="A321" s="21" t="s">
        <v>5245</v>
      </c>
      <c r="B321" s="19">
        <v>8</v>
      </c>
      <c r="C321" s="19">
        <v>0</v>
      </c>
    </row>
    <row r="322" spans="1:3" x14ac:dyDescent="0.25">
      <c r="A322" s="21" t="s">
        <v>3879</v>
      </c>
      <c r="B322" s="19">
        <v>8</v>
      </c>
      <c r="C322" s="19">
        <v>0</v>
      </c>
    </row>
    <row r="323" spans="1:3" x14ac:dyDescent="0.25">
      <c r="A323" s="21" t="s">
        <v>4904</v>
      </c>
      <c r="B323" s="19">
        <v>8</v>
      </c>
      <c r="C323" s="19">
        <v>0</v>
      </c>
    </row>
    <row r="324" spans="1:3" x14ac:dyDescent="0.25">
      <c r="A324" s="21" t="s">
        <v>5147</v>
      </c>
      <c r="B324" s="19">
        <v>8</v>
      </c>
      <c r="C324" s="19">
        <v>0</v>
      </c>
    </row>
    <row r="325" spans="1:3" x14ac:dyDescent="0.25">
      <c r="A325" s="21" t="s">
        <v>4625</v>
      </c>
      <c r="B325" s="19">
        <v>8</v>
      </c>
      <c r="C325" s="19">
        <v>0</v>
      </c>
    </row>
    <row r="326" spans="1:3" x14ac:dyDescent="0.25">
      <c r="A326" s="21" t="s">
        <v>4732</v>
      </c>
      <c r="B326" s="19">
        <v>8</v>
      </c>
      <c r="C326" s="19">
        <v>0</v>
      </c>
    </row>
    <row r="327" spans="1:3" x14ac:dyDescent="0.25">
      <c r="A327" s="21" t="s">
        <v>5221</v>
      </c>
      <c r="B327" s="19">
        <v>8</v>
      </c>
      <c r="C327" s="19">
        <v>0</v>
      </c>
    </row>
    <row r="328" spans="1:3" x14ac:dyDescent="0.25">
      <c r="A328" s="21" t="s">
        <v>4960</v>
      </c>
      <c r="B328" s="19">
        <v>8</v>
      </c>
      <c r="C328" s="19">
        <v>0</v>
      </c>
    </row>
    <row r="329" spans="1:3" x14ac:dyDescent="0.25">
      <c r="A329" s="21" t="s">
        <v>984</v>
      </c>
      <c r="B329" s="19">
        <v>8</v>
      </c>
      <c r="C329" s="19">
        <v>0</v>
      </c>
    </row>
    <row r="330" spans="1:3" x14ac:dyDescent="0.25">
      <c r="A330" s="21" t="s">
        <v>3352</v>
      </c>
      <c r="B330" s="19">
        <v>8</v>
      </c>
      <c r="C330" s="19">
        <v>0</v>
      </c>
    </row>
    <row r="331" spans="1:3" x14ac:dyDescent="0.25">
      <c r="A331" s="21" t="s">
        <v>5213</v>
      </c>
      <c r="B331" s="19">
        <v>8</v>
      </c>
      <c r="C331" s="19">
        <v>0</v>
      </c>
    </row>
    <row r="332" spans="1:3" x14ac:dyDescent="0.25">
      <c r="A332" s="21" t="s">
        <v>4787</v>
      </c>
      <c r="B332" s="19">
        <v>7</v>
      </c>
      <c r="C332" s="19">
        <v>0</v>
      </c>
    </row>
    <row r="333" spans="1:3" x14ac:dyDescent="0.25">
      <c r="A333" s="21" t="s">
        <v>3339</v>
      </c>
      <c r="B333" s="19">
        <v>7</v>
      </c>
      <c r="C333" s="19">
        <v>0</v>
      </c>
    </row>
    <row r="334" spans="1:3" x14ac:dyDescent="0.25">
      <c r="A334" s="21" t="s">
        <v>4810</v>
      </c>
      <c r="B334" s="19">
        <v>7</v>
      </c>
      <c r="C334" s="19">
        <v>0</v>
      </c>
    </row>
    <row r="335" spans="1:3" x14ac:dyDescent="0.25">
      <c r="A335" s="21" t="s">
        <v>3871</v>
      </c>
      <c r="B335" s="19">
        <v>7</v>
      </c>
      <c r="C335" s="19">
        <v>0</v>
      </c>
    </row>
    <row r="336" spans="1:3" x14ac:dyDescent="0.25">
      <c r="A336" s="21" t="s">
        <v>4734</v>
      </c>
      <c r="B336" s="19">
        <v>7</v>
      </c>
      <c r="C336" s="19">
        <v>0</v>
      </c>
    </row>
    <row r="337" spans="1:3" x14ac:dyDescent="0.25">
      <c r="A337" s="21" t="s">
        <v>3882</v>
      </c>
      <c r="B337" s="19">
        <v>7</v>
      </c>
      <c r="C337" s="19">
        <v>0</v>
      </c>
    </row>
    <row r="338" spans="1:3" x14ac:dyDescent="0.25">
      <c r="A338" s="21" t="s">
        <v>5180</v>
      </c>
      <c r="B338" s="19">
        <v>7</v>
      </c>
      <c r="C338" s="19">
        <v>0</v>
      </c>
    </row>
    <row r="339" spans="1:3" x14ac:dyDescent="0.25">
      <c r="A339" s="21" t="s">
        <v>4856</v>
      </c>
      <c r="B339" s="19">
        <v>7</v>
      </c>
      <c r="C339" s="19">
        <v>0</v>
      </c>
    </row>
    <row r="340" spans="1:3" x14ac:dyDescent="0.25">
      <c r="A340" s="21" t="s">
        <v>4857</v>
      </c>
      <c r="B340" s="19">
        <v>7</v>
      </c>
      <c r="C340" s="19">
        <v>0</v>
      </c>
    </row>
    <row r="341" spans="1:3" x14ac:dyDescent="0.25">
      <c r="A341" s="21" t="s">
        <v>4859</v>
      </c>
      <c r="B341" s="19">
        <v>7</v>
      </c>
      <c r="C341" s="19">
        <v>0</v>
      </c>
    </row>
    <row r="342" spans="1:3" x14ac:dyDescent="0.25">
      <c r="A342" s="21" t="s">
        <v>3900</v>
      </c>
      <c r="B342" s="19">
        <v>7</v>
      </c>
      <c r="C342" s="19">
        <v>0</v>
      </c>
    </row>
    <row r="343" spans="1:3" x14ac:dyDescent="0.25">
      <c r="A343" s="21" t="s">
        <v>3416</v>
      </c>
      <c r="B343" s="19">
        <v>7</v>
      </c>
      <c r="C343" s="19">
        <v>0</v>
      </c>
    </row>
    <row r="344" spans="1:3" x14ac:dyDescent="0.25">
      <c r="A344" s="21" t="s">
        <v>4995</v>
      </c>
      <c r="B344" s="19">
        <v>7</v>
      </c>
      <c r="C344" s="19">
        <v>0</v>
      </c>
    </row>
    <row r="345" spans="1:3" x14ac:dyDescent="0.25">
      <c r="A345" s="21" t="s">
        <v>4780</v>
      </c>
      <c r="B345" s="19">
        <v>7</v>
      </c>
      <c r="C345" s="19">
        <v>0</v>
      </c>
    </row>
    <row r="346" spans="1:3" x14ac:dyDescent="0.25">
      <c r="A346" s="21" t="s">
        <v>4811</v>
      </c>
      <c r="B346" s="19">
        <v>7</v>
      </c>
      <c r="C346" s="19">
        <v>0</v>
      </c>
    </row>
    <row r="347" spans="1:3" x14ac:dyDescent="0.25">
      <c r="A347" s="21" t="s">
        <v>808</v>
      </c>
      <c r="B347" s="19">
        <v>7</v>
      </c>
      <c r="C347" s="19">
        <v>0</v>
      </c>
    </row>
    <row r="348" spans="1:3" x14ac:dyDescent="0.25">
      <c r="A348" s="21" t="s">
        <v>4858</v>
      </c>
      <c r="B348" s="19">
        <v>7</v>
      </c>
      <c r="C348" s="19">
        <v>0</v>
      </c>
    </row>
    <row r="349" spans="1:3" x14ac:dyDescent="0.25">
      <c r="A349" s="21" t="s">
        <v>2034</v>
      </c>
      <c r="B349" s="19">
        <v>6</v>
      </c>
      <c r="C349" s="19">
        <v>0</v>
      </c>
    </row>
    <row r="350" spans="1:3" x14ac:dyDescent="0.25">
      <c r="A350" s="21" t="s">
        <v>3349</v>
      </c>
      <c r="B350" s="19">
        <v>6</v>
      </c>
      <c r="C350" s="19">
        <v>0</v>
      </c>
    </row>
    <row r="351" spans="1:3" x14ac:dyDescent="0.25">
      <c r="A351" s="21" t="s">
        <v>4860</v>
      </c>
      <c r="B351" s="19">
        <v>6</v>
      </c>
      <c r="C351" s="19">
        <v>0</v>
      </c>
    </row>
    <row r="352" spans="1:3" x14ac:dyDescent="0.25">
      <c r="A352" s="21" t="s">
        <v>3913</v>
      </c>
      <c r="B352" s="19">
        <v>6</v>
      </c>
      <c r="C352" s="19">
        <v>0</v>
      </c>
    </row>
    <row r="353" spans="1:3" x14ac:dyDescent="0.25">
      <c r="A353" s="21" t="s">
        <v>4749</v>
      </c>
      <c r="B353" s="19">
        <v>6</v>
      </c>
      <c r="C353" s="19">
        <v>0</v>
      </c>
    </row>
    <row r="354" spans="1:3" x14ac:dyDescent="0.25">
      <c r="A354" s="21" t="s">
        <v>4717</v>
      </c>
      <c r="B354" s="19">
        <v>6</v>
      </c>
      <c r="C354" s="19">
        <v>0</v>
      </c>
    </row>
    <row r="355" spans="1:3" x14ac:dyDescent="0.25">
      <c r="A355" s="21" t="s">
        <v>5142</v>
      </c>
      <c r="B355" s="19">
        <v>6</v>
      </c>
      <c r="C355" s="19">
        <v>0</v>
      </c>
    </row>
    <row r="356" spans="1:3" x14ac:dyDescent="0.25">
      <c r="A356" s="21" t="s">
        <v>4628</v>
      </c>
      <c r="B356" s="19">
        <v>6</v>
      </c>
      <c r="C356" s="19">
        <v>0</v>
      </c>
    </row>
    <row r="357" spans="1:3" x14ac:dyDescent="0.25">
      <c r="A357" s="21" t="s">
        <v>3927</v>
      </c>
      <c r="B357" s="19">
        <v>6</v>
      </c>
      <c r="C357" s="19">
        <v>0</v>
      </c>
    </row>
    <row r="358" spans="1:3" x14ac:dyDescent="0.25">
      <c r="A358" s="21" t="s">
        <v>4884</v>
      </c>
      <c r="B358" s="19">
        <v>6</v>
      </c>
      <c r="C358" s="19">
        <v>0</v>
      </c>
    </row>
    <row r="359" spans="1:3" x14ac:dyDescent="0.25">
      <c r="A359" s="21" t="s">
        <v>3265</v>
      </c>
      <c r="B359" s="19">
        <v>6</v>
      </c>
      <c r="C359" s="19">
        <v>0</v>
      </c>
    </row>
    <row r="360" spans="1:3" x14ac:dyDescent="0.25">
      <c r="A360" s="21" t="s">
        <v>3373</v>
      </c>
      <c r="B360" s="19">
        <v>6</v>
      </c>
      <c r="C360" s="19">
        <v>0</v>
      </c>
    </row>
    <row r="361" spans="1:3" x14ac:dyDescent="0.25">
      <c r="A361" s="21" t="s">
        <v>3355</v>
      </c>
      <c r="B361" s="19">
        <v>6</v>
      </c>
      <c r="C361" s="19">
        <v>0</v>
      </c>
    </row>
    <row r="362" spans="1:3" x14ac:dyDescent="0.25">
      <c r="A362" s="21" t="s">
        <v>4754</v>
      </c>
      <c r="B362" s="19">
        <v>6</v>
      </c>
      <c r="C362" s="19">
        <v>0</v>
      </c>
    </row>
    <row r="363" spans="1:3" x14ac:dyDescent="0.25">
      <c r="A363" s="21" t="s">
        <v>4814</v>
      </c>
      <c r="B363" s="19">
        <v>6</v>
      </c>
      <c r="C363" s="19">
        <v>0</v>
      </c>
    </row>
    <row r="364" spans="1:3" x14ac:dyDescent="0.25">
      <c r="A364" s="21" t="s">
        <v>3791</v>
      </c>
      <c r="B364" s="19">
        <v>6</v>
      </c>
      <c r="C364" s="19">
        <v>0</v>
      </c>
    </row>
    <row r="365" spans="1:3" x14ac:dyDescent="0.25">
      <c r="A365" s="21" t="s">
        <v>3792</v>
      </c>
      <c r="B365" s="19">
        <v>6</v>
      </c>
      <c r="C365" s="19">
        <v>0</v>
      </c>
    </row>
    <row r="366" spans="1:3" x14ac:dyDescent="0.25">
      <c r="A366" s="21" t="s">
        <v>3104</v>
      </c>
      <c r="B366" s="19">
        <v>6</v>
      </c>
      <c r="C366" s="19">
        <v>0</v>
      </c>
    </row>
    <row r="367" spans="1:3" x14ac:dyDescent="0.25">
      <c r="A367" s="21" t="s">
        <v>3437</v>
      </c>
      <c r="B367" s="19">
        <v>6</v>
      </c>
      <c r="C367" s="19">
        <v>0</v>
      </c>
    </row>
    <row r="368" spans="1:3" x14ac:dyDescent="0.25">
      <c r="A368" s="21" t="s">
        <v>4513</v>
      </c>
      <c r="B368" s="19">
        <v>6</v>
      </c>
      <c r="C368" s="19">
        <v>0</v>
      </c>
    </row>
    <row r="369" spans="1:3" x14ac:dyDescent="0.25">
      <c r="A369" s="21" t="s">
        <v>4993</v>
      </c>
      <c r="B369" s="19">
        <v>6</v>
      </c>
      <c r="C369" s="19">
        <v>0</v>
      </c>
    </row>
    <row r="370" spans="1:3" x14ac:dyDescent="0.25">
      <c r="A370" s="21" t="s">
        <v>4697</v>
      </c>
      <c r="B370" s="19">
        <v>6</v>
      </c>
      <c r="C370" s="19">
        <v>1</v>
      </c>
    </row>
    <row r="371" spans="1:3" x14ac:dyDescent="0.25">
      <c r="A371" s="21" t="s">
        <v>5210</v>
      </c>
      <c r="B371" s="19">
        <v>6</v>
      </c>
      <c r="C371" s="19">
        <v>0</v>
      </c>
    </row>
    <row r="372" spans="1:3" x14ac:dyDescent="0.25">
      <c r="A372" s="21" t="s">
        <v>4748</v>
      </c>
      <c r="B372" s="19">
        <v>6</v>
      </c>
      <c r="C372" s="19">
        <v>0</v>
      </c>
    </row>
    <row r="373" spans="1:3" x14ac:dyDescent="0.25">
      <c r="A373" s="21" t="s">
        <v>4740</v>
      </c>
      <c r="B373" s="19">
        <v>5</v>
      </c>
      <c r="C373" s="19">
        <v>0</v>
      </c>
    </row>
    <row r="374" spans="1:3" x14ac:dyDescent="0.25">
      <c r="A374" s="21" t="s">
        <v>3292</v>
      </c>
      <c r="B374" s="19">
        <v>5</v>
      </c>
      <c r="C374" s="19">
        <v>0</v>
      </c>
    </row>
    <row r="375" spans="1:3" x14ac:dyDescent="0.25">
      <c r="A375" s="21" t="s">
        <v>4881</v>
      </c>
      <c r="B375" s="19">
        <v>5</v>
      </c>
      <c r="C375" s="19">
        <v>0</v>
      </c>
    </row>
    <row r="376" spans="1:3" x14ac:dyDescent="0.25">
      <c r="A376" s="21" t="s">
        <v>4851</v>
      </c>
      <c r="B376" s="19">
        <v>5</v>
      </c>
      <c r="C376" s="19">
        <v>0</v>
      </c>
    </row>
    <row r="377" spans="1:3" x14ac:dyDescent="0.25">
      <c r="A377" s="21" t="s">
        <v>3426</v>
      </c>
      <c r="B377" s="19">
        <v>5</v>
      </c>
      <c r="C377" s="19">
        <v>0</v>
      </c>
    </row>
    <row r="378" spans="1:3" x14ac:dyDescent="0.25">
      <c r="A378" s="21" t="s">
        <v>4850</v>
      </c>
      <c r="B378" s="19">
        <v>5</v>
      </c>
      <c r="C378" s="19">
        <v>0</v>
      </c>
    </row>
    <row r="379" spans="1:3" x14ac:dyDescent="0.25">
      <c r="A379" s="21" t="s">
        <v>4730</v>
      </c>
      <c r="B379" s="19">
        <v>5</v>
      </c>
      <c r="C379" s="19">
        <v>0</v>
      </c>
    </row>
    <row r="380" spans="1:3" x14ac:dyDescent="0.25">
      <c r="A380" s="21" t="s">
        <v>4762</v>
      </c>
      <c r="B380" s="19">
        <v>5</v>
      </c>
      <c r="C380" s="19">
        <v>0</v>
      </c>
    </row>
    <row r="381" spans="1:3" x14ac:dyDescent="0.25">
      <c r="A381" s="21" t="s">
        <v>4927</v>
      </c>
      <c r="B381" s="19">
        <v>5</v>
      </c>
      <c r="C381" s="19">
        <v>1</v>
      </c>
    </row>
    <row r="382" spans="1:3" x14ac:dyDescent="0.25">
      <c r="A382" s="21" t="s">
        <v>4863</v>
      </c>
      <c r="B382" s="19">
        <v>5</v>
      </c>
      <c r="C382" s="19">
        <v>0</v>
      </c>
    </row>
    <row r="383" spans="1:3" x14ac:dyDescent="0.25">
      <c r="A383" s="21" t="s">
        <v>4845</v>
      </c>
      <c r="B383" s="19">
        <v>5</v>
      </c>
      <c r="C383" s="19">
        <v>0</v>
      </c>
    </row>
    <row r="384" spans="1:3" x14ac:dyDescent="0.25">
      <c r="A384" s="21" t="s">
        <v>4727</v>
      </c>
      <c r="B384" s="19">
        <v>5</v>
      </c>
      <c r="C384" s="19">
        <v>0</v>
      </c>
    </row>
    <row r="385" spans="1:3" x14ac:dyDescent="0.25">
      <c r="A385" s="21" t="s">
        <v>4784</v>
      </c>
      <c r="B385" s="19">
        <v>5</v>
      </c>
      <c r="C385" s="19">
        <v>0</v>
      </c>
    </row>
    <row r="386" spans="1:3" x14ac:dyDescent="0.25">
      <c r="A386" s="21" t="s">
        <v>3932</v>
      </c>
      <c r="B386" s="19">
        <v>5</v>
      </c>
      <c r="C386" s="19">
        <v>0</v>
      </c>
    </row>
    <row r="387" spans="1:3" x14ac:dyDescent="0.25">
      <c r="A387" s="21" t="s">
        <v>4869</v>
      </c>
      <c r="B387" s="19">
        <v>5</v>
      </c>
      <c r="C387" s="19">
        <v>0</v>
      </c>
    </row>
    <row r="388" spans="1:3" x14ac:dyDescent="0.25">
      <c r="A388" s="21" t="s">
        <v>4847</v>
      </c>
      <c r="B388" s="19">
        <v>5</v>
      </c>
      <c r="C388" s="19">
        <v>0</v>
      </c>
    </row>
    <row r="389" spans="1:3" x14ac:dyDescent="0.25">
      <c r="A389" s="21" t="s">
        <v>4731</v>
      </c>
      <c r="B389" s="19">
        <v>5</v>
      </c>
      <c r="C389" s="19">
        <v>0</v>
      </c>
    </row>
    <row r="390" spans="1:3" x14ac:dyDescent="0.25">
      <c r="A390" s="21" t="s">
        <v>3396</v>
      </c>
      <c r="B390" s="19">
        <v>5</v>
      </c>
      <c r="C390" s="19">
        <v>0</v>
      </c>
    </row>
    <row r="391" spans="1:3" x14ac:dyDescent="0.25">
      <c r="A391" s="21" t="s">
        <v>4862</v>
      </c>
      <c r="B391" s="19">
        <v>5</v>
      </c>
      <c r="C391" s="19">
        <v>0</v>
      </c>
    </row>
    <row r="392" spans="1:3" x14ac:dyDescent="0.25">
      <c r="A392" s="21" t="s">
        <v>4849</v>
      </c>
      <c r="B392" s="19">
        <v>5</v>
      </c>
      <c r="C392" s="19">
        <v>0</v>
      </c>
    </row>
    <row r="393" spans="1:3" x14ac:dyDescent="0.25">
      <c r="A393" s="21" t="s">
        <v>4779</v>
      </c>
      <c r="B393" s="19">
        <v>5</v>
      </c>
      <c r="C393" s="19">
        <v>0</v>
      </c>
    </row>
    <row r="394" spans="1:3" x14ac:dyDescent="0.25">
      <c r="A394" s="21" t="s">
        <v>3928</v>
      </c>
      <c r="B394" s="19">
        <v>5</v>
      </c>
      <c r="C394" s="19">
        <v>0</v>
      </c>
    </row>
    <row r="395" spans="1:3" x14ac:dyDescent="0.25">
      <c r="A395" s="21" t="s">
        <v>4953</v>
      </c>
      <c r="B395" s="19">
        <v>5</v>
      </c>
      <c r="C395" s="19">
        <v>0</v>
      </c>
    </row>
    <row r="396" spans="1:3" x14ac:dyDescent="0.25">
      <c r="A396" s="21" t="s">
        <v>3889</v>
      </c>
      <c r="B396" s="19">
        <v>5</v>
      </c>
      <c r="C396" s="19">
        <v>0</v>
      </c>
    </row>
    <row r="397" spans="1:3" x14ac:dyDescent="0.25">
      <c r="A397" s="21" t="s">
        <v>4866</v>
      </c>
      <c r="B397" s="19">
        <v>5</v>
      </c>
      <c r="C397" s="19">
        <v>0</v>
      </c>
    </row>
    <row r="398" spans="1:3" x14ac:dyDescent="0.25">
      <c r="A398" s="21" t="s">
        <v>4743</v>
      </c>
      <c r="B398" s="19">
        <v>5</v>
      </c>
      <c r="C398" s="19">
        <v>0</v>
      </c>
    </row>
    <row r="399" spans="1:3" x14ac:dyDescent="0.25">
      <c r="A399" s="21" t="s">
        <v>3728</v>
      </c>
      <c r="B399" s="19">
        <v>5</v>
      </c>
      <c r="C399" s="19">
        <v>0</v>
      </c>
    </row>
    <row r="400" spans="1:3" x14ac:dyDescent="0.25">
      <c r="A400" s="21" t="s">
        <v>4785</v>
      </c>
      <c r="B400" s="19">
        <v>5</v>
      </c>
      <c r="C400" s="19">
        <v>0</v>
      </c>
    </row>
    <row r="401" spans="1:3" x14ac:dyDescent="0.25">
      <c r="A401" s="21" t="s">
        <v>4844</v>
      </c>
      <c r="B401" s="19">
        <v>5</v>
      </c>
      <c r="C401" s="19">
        <v>0</v>
      </c>
    </row>
    <row r="402" spans="1:3" x14ac:dyDescent="0.25">
      <c r="A402" s="21" t="s">
        <v>4865</v>
      </c>
      <c r="B402" s="19">
        <v>5</v>
      </c>
      <c r="C402" s="19">
        <v>0</v>
      </c>
    </row>
    <row r="403" spans="1:3" x14ac:dyDescent="0.25">
      <c r="A403" s="21" t="s">
        <v>4893</v>
      </c>
      <c r="B403" s="19">
        <v>5</v>
      </c>
      <c r="C403" s="19">
        <v>0</v>
      </c>
    </row>
    <row r="404" spans="1:3" x14ac:dyDescent="0.25">
      <c r="A404" s="21" t="s">
        <v>4899</v>
      </c>
      <c r="B404" s="19">
        <v>5</v>
      </c>
      <c r="C404" s="19">
        <v>0</v>
      </c>
    </row>
    <row r="405" spans="1:3" x14ac:dyDescent="0.25">
      <c r="A405" s="21" t="s">
        <v>3430</v>
      </c>
      <c r="B405" s="19">
        <v>5</v>
      </c>
      <c r="C405" s="19">
        <v>0</v>
      </c>
    </row>
    <row r="406" spans="1:3" x14ac:dyDescent="0.25">
      <c r="A406" s="21" t="s">
        <v>4864</v>
      </c>
      <c r="B406" s="19">
        <v>5</v>
      </c>
      <c r="C406" s="19">
        <v>0</v>
      </c>
    </row>
    <row r="407" spans="1:3" x14ac:dyDescent="0.25">
      <c r="A407" s="21" t="s">
        <v>4842</v>
      </c>
      <c r="B407" s="19">
        <v>4</v>
      </c>
      <c r="C407" s="19">
        <v>0</v>
      </c>
    </row>
    <row r="408" spans="1:3" x14ac:dyDescent="0.25">
      <c r="A408" s="21" t="s">
        <v>4870</v>
      </c>
      <c r="B408" s="19">
        <v>4</v>
      </c>
      <c r="C408" s="19">
        <v>0</v>
      </c>
    </row>
    <row r="409" spans="1:3" x14ac:dyDescent="0.25">
      <c r="A409" s="21" t="s">
        <v>4729</v>
      </c>
      <c r="B409" s="19">
        <v>4</v>
      </c>
      <c r="C409" s="19">
        <v>0</v>
      </c>
    </row>
    <row r="410" spans="1:3" x14ac:dyDescent="0.25">
      <c r="A410" s="21" t="s">
        <v>5239</v>
      </c>
      <c r="B410" s="19">
        <v>4</v>
      </c>
      <c r="C410" s="19">
        <v>0</v>
      </c>
    </row>
    <row r="411" spans="1:3" x14ac:dyDescent="0.25">
      <c r="A411" s="21" t="s">
        <v>4846</v>
      </c>
      <c r="B411" s="19">
        <v>4</v>
      </c>
      <c r="C411" s="19">
        <v>0</v>
      </c>
    </row>
    <row r="412" spans="1:3" x14ac:dyDescent="0.25">
      <c r="A412" s="21" t="s">
        <v>4760</v>
      </c>
      <c r="B412" s="19">
        <v>4</v>
      </c>
      <c r="C412" s="19">
        <v>0</v>
      </c>
    </row>
    <row r="413" spans="1:3" x14ac:dyDescent="0.25">
      <c r="A413" s="21" t="s">
        <v>4624</v>
      </c>
      <c r="B413" s="19">
        <v>4</v>
      </c>
      <c r="C413" s="19">
        <v>0</v>
      </c>
    </row>
    <row r="414" spans="1:3" x14ac:dyDescent="0.25">
      <c r="A414" s="21" t="s">
        <v>3858</v>
      </c>
      <c r="B414" s="19">
        <v>4</v>
      </c>
      <c r="C414" s="19">
        <v>0</v>
      </c>
    </row>
    <row r="415" spans="1:3" x14ac:dyDescent="0.25">
      <c r="A415" s="21" t="s">
        <v>4880</v>
      </c>
      <c r="B415" s="19">
        <v>4</v>
      </c>
      <c r="C415" s="19">
        <v>0</v>
      </c>
    </row>
    <row r="416" spans="1:3" x14ac:dyDescent="0.25">
      <c r="A416" s="21" t="s">
        <v>4895</v>
      </c>
      <c r="B416" s="19">
        <v>4</v>
      </c>
      <c r="C416" s="19">
        <v>0</v>
      </c>
    </row>
    <row r="417" spans="1:3" x14ac:dyDescent="0.25">
      <c r="A417" s="21" t="s">
        <v>4735</v>
      </c>
      <c r="B417" s="19">
        <v>4</v>
      </c>
      <c r="C417" s="19">
        <v>0</v>
      </c>
    </row>
    <row r="418" spans="1:3" x14ac:dyDescent="0.25">
      <c r="A418" s="21" t="s">
        <v>4635</v>
      </c>
      <c r="B418" s="19">
        <v>4</v>
      </c>
      <c r="C418" s="19">
        <v>0</v>
      </c>
    </row>
    <row r="419" spans="1:3" x14ac:dyDescent="0.25">
      <c r="A419" s="21" t="s">
        <v>5220</v>
      </c>
      <c r="B419" s="19">
        <v>4</v>
      </c>
      <c r="C419" s="19">
        <v>0</v>
      </c>
    </row>
    <row r="420" spans="1:3" x14ac:dyDescent="0.25">
      <c r="A420" s="21" t="s">
        <v>4879</v>
      </c>
      <c r="B420" s="19">
        <v>4</v>
      </c>
      <c r="C420" s="19">
        <v>0</v>
      </c>
    </row>
    <row r="421" spans="1:3" x14ac:dyDescent="0.25">
      <c r="A421" s="21" t="s">
        <v>4964</v>
      </c>
      <c r="B421" s="19">
        <v>4</v>
      </c>
      <c r="C421" s="19">
        <v>1</v>
      </c>
    </row>
    <row r="422" spans="1:3" x14ac:dyDescent="0.25">
      <c r="A422" s="21" t="s">
        <v>100</v>
      </c>
      <c r="B422" s="19">
        <v>4</v>
      </c>
      <c r="C422" s="19">
        <v>0</v>
      </c>
    </row>
    <row r="423" spans="1:3" x14ac:dyDescent="0.25">
      <c r="A423" s="21" t="s">
        <v>4701</v>
      </c>
      <c r="B423" s="19">
        <v>4</v>
      </c>
      <c r="C423" s="19">
        <v>1</v>
      </c>
    </row>
    <row r="424" spans="1:3" x14ac:dyDescent="0.25">
      <c r="A424" s="21" t="s">
        <v>4873</v>
      </c>
      <c r="B424" s="19">
        <v>4</v>
      </c>
      <c r="C424" s="19">
        <v>0</v>
      </c>
    </row>
    <row r="425" spans="1:3" x14ac:dyDescent="0.25">
      <c r="A425" s="21" t="s">
        <v>4627</v>
      </c>
      <c r="B425" s="19">
        <v>4</v>
      </c>
      <c r="C425" s="19">
        <v>0</v>
      </c>
    </row>
    <row r="426" spans="1:3" x14ac:dyDescent="0.25">
      <c r="A426" s="21" t="s">
        <v>4836</v>
      </c>
      <c r="B426" s="19">
        <v>4</v>
      </c>
      <c r="C426" s="19">
        <v>0</v>
      </c>
    </row>
    <row r="427" spans="1:3" x14ac:dyDescent="0.25">
      <c r="A427" s="21" t="s">
        <v>4901</v>
      </c>
      <c r="B427" s="19">
        <v>4</v>
      </c>
      <c r="C427" s="19">
        <v>0</v>
      </c>
    </row>
    <row r="428" spans="1:3" x14ac:dyDescent="0.25">
      <c r="A428" s="21" t="s">
        <v>4898</v>
      </c>
      <c r="B428" s="19">
        <v>4</v>
      </c>
      <c r="C428" s="19">
        <v>0</v>
      </c>
    </row>
    <row r="429" spans="1:3" x14ac:dyDescent="0.25">
      <c r="A429" s="21" t="s">
        <v>3874</v>
      </c>
      <c r="B429" s="19">
        <v>4</v>
      </c>
      <c r="C429" s="19">
        <v>0</v>
      </c>
    </row>
    <row r="430" spans="1:3" x14ac:dyDescent="0.25">
      <c r="A430" s="21" t="s">
        <v>5237</v>
      </c>
      <c r="B430" s="19">
        <v>4</v>
      </c>
      <c r="C430" s="19">
        <v>0</v>
      </c>
    </row>
    <row r="431" spans="1:3" x14ac:dyDescent="0.25">
      <c r="A431" s="21" t="s">
        <v>4482</v>
      </c>
      <c r="B431" s="19">
        <v>4</v>
      </c>
      <c r="C431" s="19">
        <v>0</v>
      </c>
    </row>
    <row r="432" spans="1:3" x14ac:dyDescent="0.25">
      <c r="A432" s="21" t="s">
        <v>5172</v>
      </c>
      <c r="B432" s="19">
        <v>4</v>
      </c>
      <c r="C432" s="19">
        <v>0</v>
      </c>
    </row>
    <row r="433" spans="1:3" x14ac:dyDescent="0.25">
      <c r="A433" s="21" t="s">
        <v>3454</v>
      </c>
      <c r="B433" s="19">
        <v>4</v>
      </c>
      <c r="C433" s="19">
        <v>0</v>
      </c>
    </row>
    <row r="434" spans="1:3" x14ac:dyDescent="0.25">
      <c r="A434" s="21" t="s">
        <v>5000</v>
      </c>
      <c r="B434" s="19">
        <v>4</v>
      </c>
      <c r="C434" s="19">
        <v>0</v>
      </c>
    </row>
    <row r="435" spans="1:3" x14ac:dyDescent="0.25">
      <c r="A435" s="21" t="s">
        <v>3783</v>
      </c>
      <c r="B435" s="19">
        <v>4</v>
      </c>
      <c r="C435" s="19">
        <v>0</v>
      </c>
    </row>
    <row r="436" spans="1:3" x14ac:dyDescent="0.25">
      <c r="A436" s="21" t="s">
        <v>3626</v>
      </c>
      <c r="B436" s="19">
        <v>4</v>
      </c>
      <c r="C436" s="19">
        <v>0</v>
      </c>
    </row>
    <row r="437" spans="1:3" x14ac:dyDescent="0.25">
      <c r="A437" s="21" t="s">
        <v>5177</v>
      </c>
      <c r="B437" s="19">
        <v>4</v>
      </c>
      <c r="C437" s="19">
        <v>0</v>
      </c>
    </row>
    <row r="438" spans="1:3" x14ac:dyDescent="0.25">
      <c r="A438" s="21" t="s">
        <v>4632</v>
      </c>
      <c r="B438" s="19">
        <v>4</v>
      </c>
      <c r="C438" s="19">
        <v>0</v>
      </c>
    </row>
    <row r="439" spans="1:3" x14ac:dyDescent="0.25">
      <c r="A439" s="21" t="s">
        <v>3888</v>
      </c>
      <c r="B439" s="19">
        <v>4</v>
      </c>
      <c r="C439" s="19">
        <v>0</v>
      </c>
    </row>
    <row r="440" spans="1:3" x14ac:dyDescent="0.25">
      <c r="A440" s="21" t="s">
        <v>4848</v>
      </c>
      <c r="B440" s="19">
        <v>4</v>
      </c>
      <c r="C440" s="19">
        <v>0</v>
      </c>
    </row>
    <row r="441" spans="1:3" x14ac:dyDescent="0.25">
      <c r="A441" s="21" t="s">
        <v>3914</v>
      </c>
      <c r="B441" s="19">
        <v>3</v>
      </c>
      <c r="C441" s="19">
        <v>0</v>
      </c>
    </row>
    <row r="442" spans="1:3" x14ac:dyDescent="0.25">
      <c r="A442" s="21" t="s">
        <v>3385</v>
      </c>
      <c r="B442" s="19">
        <v>3</v>
      </c>
      <c r="C442" s="19">
        <v>0</v>
      </c>
    </row>
    <row r="443" spans="1:3" x14ac:dyDescent="0.25">
      <c r="A443" s="21" t="s">
        <v>3354</v>
      </c>
      <c r="B443" s="19">
        <v>3</v>
      </c>
      <c r="C443" s="19">
        <v>0</v>
      </c>
    </row>
    <row r="444" spans="1:3" x14ac:dyDescent="0.25">
      <c r="A444" s="21" t="s">
        <v>3353</v>
      </c>
      <c r="B444" s="19">
        <v>3</v>
      </c>
      <c r="C444" s="19">
        <v>0</v>
      </c>
    </row>
    <row r="445" spans="1:3" x14ac:dyDescent="0.25">
      <c r="A445" s="21" t="s">
        <v>3867</v>
      </c>
      <c r="B445" s="19">
        <v>3</v>
      </c>
      <c r="C445" s="19">
        <v>0</v>
      </c>
    </row>
    <row r="446" spans="1:3" x14ac:dyDescent="0.25">
      <c r="A446" s="21" t="s">
        <v>3872</v>
      </c>
      <c r="B446" s="19">
        <v>3</v>
      </c>
      <c r="C446" s="19">
        <v>0</v>
      </c>
    </row>
    <row r="447" spans="1:3" x14ac:dyDescent="0.25">
      <c r="A447" s="21" t="s">
        <v>5189</v>
      </c>
      <c r="B447" s="19">
        <v>3</v>
      </c>
      <c r="C447" s="19">
        <v>0</v>
      </c>
    </row>
    <row r="448" spans="1:3" x14ac:dyDescent="0.25">
      <c r="A448" s="21" t="s">
        <v>5195</v>
      </c>
      <c r="B448" s="19">
        <v>3</v>
      </c>
      <c r="C448" s="19">
        <v>0</v>
      </c>
    </row>
    <row r="449" spans="1:3" x14ac:dyDescent="0.25">
      <c r="A449" s="21" t="s">
        <v>1000</v>
      </c>
      <c r="B449" s="19">
        <v>3</v>
      </c>
      <c r="C449" s="19">
        <v>0</v>
      </c>
    </row>
    <row r="450" spans="1:3" x14ac:dyDescent="0.25">
      <c r="A450" s="21" t="s">
        <v>4834</v>
      </c>
      <c r="B450" s="19">
        <v>3</v>
      </c>
      <c r="C450" s="19">
        <v>1</v>
      </c>
    </row>
    <row r="451" spans="1:3" x14ac:dyDescent="0.25">
      <c r="A451" s="21" t="s">
        <v>4636</v>
      </c>
      <c r="B451" s="19">
        <v>3</v>
      </c>
      <c r="C451" s="19">
        <v>0</v>
      </c>
    </row>
    <row r="452" spans="1:3" x14ac:dyDescent="0.25">
      <c r="A452" s="21" t="s">
        <v>4724</v>
      </c>
      <c r="B452" s="19">
        <v>3</v>
      </c>
      <c r="C452" s="19">
        <v>0</v>
      </c>
    </row>
    <row r="453" spans="1:3" x14ac:dyDescent="0.25">
      <c r="A453" s="21" t="s">
        <v>4956</v>
      </c>
      <c r="B453" s="19">
        <v>3</v>
      </c>
      <c r="C453" s="19">
        <v>0</v>
      </c>
    </row>
    <row r="454" spans="1:3" x14ac:dyDescent="0.25">
      <c r="A454" s="21" t="s">
        <v>5426</v>
      </c>
      <c r="B454" s="19">
        <v>2</v>
      </c>
      <c r="C454" s="19">
        <v>0</v>
      </c>
    </row>
    <row r="455" spans="1:3" x14ac:dyDescent="0.25">
      <c r="A455" s="21" t="s">
        <v>3884</v>
      </c>
      <c r="B455" s="19">
        <v>2</v>
      </c>
      <c r="C455" s="19">
        <v>0</v>
      </c>
    </row>
    <row r="456" spans="1:3" x14ac:dyDescent="0.25">
      <c r="A456" s="21" t="s">
        <v>4986</v>
      </c>
      <c r="B456" s="19">
        <v>2</v>
      </c>
      <c r="C456" s="19">
        <v>0</v>
      </c>
    </row>
    <row r="457" spans="1:3" x14ac:dyDescent="0.25">
      <c r="A457" s="21" t="s">
        <v>4999</v>
      </c>
      <c r="B457" s="19">
        <v>2</v>
      </c>
      <c r="C457" s="19">
        <v>0</v>
      </c>
    </row>
    <row r="458" spans="1:3" x14ac:dyDescent="0.25">
      <c r="A458" s="21" t="s">
        <v>4992</v>
      </c>
      <c r="B458" s="19">
        <v>2</v>
      </c>
      <c r="C458" s="19">
        <v>0</v>
      </c>
    </row>
    <row r="459" spans="1:3" x14ac:dyDescent="0.25">
      <c r="A459" s="21" t="s">
        <v>5413</v>
      </c>
      <c r="B459" s="19">
        <v>2</v>
      </c>
      <c r="C459" s="19">
        <v>0</v>
      </c>
    </row>
    <row r="460" spans="1:3" x14ac:dyDescent="0.25">
      <c r="A460" s="21" t="s">
        <v>3916</v>
      </c>
      <c r="B460" s="19">
        <v>2</v>
      </c>
      <c r="C460" s="19">
        <v>0</v>
      </c>
    </row>
    <row r="461" spans="1:3" x14ac:dyDescent="0.25">
      <c r="A461" s="21" t="s">
        <v>4949</v>
      </c>
      <c r="B461" s="19">
        <v>2</v>
      </c>
      <c r="C461" s="19">
        <v>1</v>
      </c>
    </row>
    <row r="462" spans="1:3" x14ac:dyDescent="0.25">
      <c r="A462" s="21" t="s">
        <v>3337</v>
      </c>
      <c r="B462" s="19">
        <v>2</v>
      </c>
      <c r="C462" s="19">
        <v>0</v>
      </c>
    </row>
    <row r="463" spans="1:3" x14ac:dyDescent="0.25">
      <c r="A463" s="21" t="s">
        <v>4689</v>
      </c>
      <c r="B463" s="19">
        <v>2</v>
      </c>
      <c r="C463" s="19">
        <v>0</v>
      </c>
    </row>
    <row r="464" spans="1:3" x14ac:dyDescent="0.25">
      <c r="A464" s="21" t="s">
        <v>3915</v>
      </c>
      <c r="B464" s="19">
        <v>2</v>
      </c>
      <c r="C464" s="19">
        <v>0</v>
      </c>
    </row>
    <row r="465" spans="1:3" x14ac:dyDescent="0.25">
      <c r="A465" s="21" t="s">
        <v>4698</v>
      </c>
      <c r="B465" s="19">
        <v>2</v>
      </c>
      <c r="C465" s="19">
        <v>2</v>
      </c>
    </row>
    <row r="466" spans="1:3" x14ac:dyDescent="0.25">
      <c r="A466" s="21" t="s">
        <v>3905</v>
      </c>
      <c r="B466" s="19">
        <v>2</v>
      </c>
      <c r="C466" s="19">
        <v>0</v>
      </c>
    </row>
    <row r="467" spans="1:3" x14ac:dyDescent="0.25">
      <c r="A467" s="21" t="s">
        <v>4509</v>
      </c>
      <c r="B467" s="19">
        <v>2</v>
      </c>
      <c r="C467" s="19">
        <v>0</v>
      </c>
    </row>
    <row r="468" spans="1:3" x14ac:dyDescent="0.25">
      <c r="A468" s="21" t="s">
        <v>4922</v>
      </c>
      <c r="B468" s="19">
        <v>2</v>
      </c>
      <c r="C468" s="19">
        <v>0</v>
      </c>
    </row>
    <row r="469" spans="1:3" x14ac:dyDescent="0.25">
      <c r="A469" s="21" t="s">
        <v>4774</v>
      </c>
      <c r="B469" s="19">
        <v>2</v>
      </c>
      <c r="C469" s="19">
        <v>0</v>
      </c>
    </row>
    <row r="470" spans="1:3" x14ac:dyDescent="0.25">
      <c r="A470" s="21" t="s">
        <v>5002</v>
      </c>
      <c r="B470" s="19">
        <v>2</v>
      </c>
      <c r="C470" s="19">
        <v>0</v>
      </c>
    </row>
    <row r="471" spans="1:3" x14ac:dyDescent="0.25">
      <c r="A471" s="21" t="s">
        <v>4706</v>
      </c>
      <c r="B471" s="19">
        <v>1</v>
      </c>
      <c r="C471" s="19">
        <v>0</v>
      </c>
    </row>
    <row r="472" spans="1:3" x14ac:dyDescent="0.25">
      <c r="A472" s="21" t="s">
        <v>4981</v>
      </c>
      <c r="B472" s="19">
        <v>1</v>
      </c>
      <c r="C472" s="19">
        <v>0</v>
      </c>
    </row>
    <row r="473" spans="1:3" x14ac:dyDescent="0.25">
      <c r="A473" s="21" t="s">
        <v>5226</v>
      </c>
      <c r="B473" s="19">
        <v>1</v>
      </c>
      <c r="C473" s="19">
        <v>0</v>
      </c>
    </row>
    <row r="474" spans="1:3" x14ac:dyDescent="0.25">
      <c r="A474" s="21" t="s">
        <v>4938</v>
      </c>
      <c r="B474" s="19">
        <v>1</v>
      </c>
      <c r="C474" s="19">
        <v>0</v>
      </c>
    </row>
    <row r="475" spans="1:3" x14ac:dyDescent="0.25">
      <c r="A475" s="21" t="s">
        <v>999</v>
      </c>
      <c r="B475" s="19">
        <v>1</v>
      </c>
      <c r="C475" s="19">
        <v>0</v>
      </c>
    </row>
    <row r="476" spans="1:3" x14ac:dyDescent="0.25">
      <c r="A476" s="21" t="s">
        <v>4917</v>
      </c>
      <c r="B476" s="19">
        <v>1</v>
      </c>
      <c r="C476" s="19">
        <v>0</v>
      </c>
    </row>
    <row r="477" spans="1:3" x14ac:dyDescent="0.25">
      <c r="A477" s="21" t="s">
        <v>3465</v>
      </c>
      <c r="B477" s="19">
        <v>1</v>
      </c>
      <c r="C477" s="19">
        <v>0</v>
      </c>
    </row>
    <row r="478" spans="1:3" x14ac:dyDescent="0.25">
      <c r="A478" s="21" t="s">
        <v>4967</v>
      </c>
      <c r="B478" s="19">
        <v>1</v>
      </c>
      <c r="C478" s="19">
        <v>0</v>
      </c>
    </row>
    <row r="479" spans="1:3" x14ac:dyDescent="0.25">
      <c r="A479" s="21" t="s">
        <v>4983</v>
      </c>
      <c r="B479" s="19">
        <v>1</v>
      </c>
      <c r="C479" s="19">
        <v>0</v>
      </c>
    </row>
    <row r="480" spans="1:3" x14ac:dyDescent="0.25">
      <c r="A480" s="21" t="s">
        <v>4996</v>
      </c>
      <c r="B480" s="19">
        <v>1</v>
      </c>
      <c r="C480" s="19">
        <v>0</v>
      </c>
    </row>
    <row r="481" spans="1:3" x14ac:dyDescent="0.25">
      <c r="A481" s="21" t="s">
        <v>101</v>
      </c>
      <c r="B481" s="19">
        <v>1</v>
      </c>
      <c r="C481" s="19">
        <v>0</v>
      </c>
    </row>
    <row r="482" spans="1:3" x14ac:dyDescent="0.25">
      <c r="A482" s="21" t="s">
        <v>3193</v>
      </c>
      <c r="B482" s="19">
        <v>1</v>
      </c>
      <c r="C482" s="19">
        <v>0</v>
      </c>
    </row>
    <row r="483" spans="1:3" x14ac:dyDescent="0.25">
      <c r="A483" s="21" t="s">
        <v>4985</v>
      </c>
      <c r="B483" s="19">
        <v>1</v>
      </c>
      <c r="C483" s="19">
        <v>0</v>
      </c>
    </row>
    <row r="484" spans="1:3" x14ac:dyDescent="0.25">
      <c r="A484" s="21" t="s">
        <v>4994</v>
      </c>
      <c r="B484" s="19">
        <v>1</v>
      </c>
      <c r="C484" s="19">
        <v>1</v>
      </c>
    </row>
    <row r="485" spans="1:3" x14ac:dyDescent="0.25">
      <c r="A485" s="21" t="s">
        <v>1004</v>
      </c>
      <c r="B485" s="19">
        <v>1</v>
      </c>
      <c r="C485" s="19">
        <v>0</v>
      </c>
    </row>
    <row r="486" spans="1:3" x14ac:dyDescent="0.25">
      <c r="A486" s="21" t="s">
        <v>5154</v>
      </c>
      <c r="B486" s="19">
        <v>1</v>
      </c>
      <c r="C486" s="19">
        <v>0</v>
      </c>
    </row>
    <row r="487" spans="1:3" x14ac:dyDescent="0.25">
      <c r="A487" s="21" t="s">
        <v>4965</v>
      </c>
      <c r="B487" s="19">
        <v>1</v>
      </c>
      <c r="C487" s="19">
        <v>0</v>
      </c>
    </row>
    <row r="488" spans="1:3" x14ac:dyDescent="0.25">
      <c r="A488" s="21" t="s">
        <v>998</v>
      </c>
      <c r="B488" s="19">
        <v>1</v>
      </c>
      <c r="C488" s="19">
        <v>0</v>
      </c>
    </row>
    <row r="489" spans="1:3" x14ac:dyDescent="0.25">
      <c r="A489" s="21" t="s">
        <v>4682</v>
      </c>
      <c r="B489" s="19">
        <v>1</v>
      </c>
      <c r="C489" s="19">
        <v>0</v>
      </c>
    </row>
    <row r="490" spans="1:3" x14ac:dyDescent="0.25">
      <c r="A490" s="21" t="s">
        <v>4680</v>
      </c>
      <c r="B490" s="19">
        <v>1</v>
      </c>
      <c r="C490" s="19">
        <v>0</v>
      </c>
    </row>
    <row r="491" spans="1:3" x14ac:dyDescent="0.25">
      <c r="A491" s="21" t="s">
        <v>4691</v>
      </c>
      <c r="B491" s="19">
        <v>1</v>
      </c>
      <c r="C491" s="19">
        <v>0</v>
      </c>
    </row>
    <row r="492" spans="1:3" x14ac:dyDescent="0.25">
      <c r="A492" s="21" t="s">
        <v>3926</v>
      </c>
      <c r="B492" s="19">
        <v>1</v>
      </c>
      <c r="C492" s="19">
        <v>0</v>
      </c>
    </row>
    <row r="493" spans="1:3" x14ac:dyDescent="0.25">
      <c r="A493" s="21" t="s">
        <v>4973</v>
      </c>
      <c r="B493" s="19">
        <v>1</v>
      </c>
      <c r="C493" s="19">
        <v>0</v>
      </c>
    </row>
    <row r="494" spans="1:3" x14ac:dyDescent="0.25">
      <c r="A494" s="21" t="s">
        <v>4966</v>
      </c>
      <c r="B494" s="19">
        <v>1</v>
      </c>
      <c r="C494" s="19">
        <v>0</v>
      </c>
    </row>
    <row r="495" spans="1:3" x14ac:dyDescent="0.25">
      <c r="A495" s="21" t="s">
        <v>4969</v>
      </c>
      <c r="B495" s="19">
        <v>1</v>
      </c>
      <c r="C495" s="19">
        <v>0</v>
      </c>
    </row>
    <row r="496" spans="1:3" x14ac:dyDescent="0.25">
      <c r="A496" s="21" t="s">
        <v>4923</v>
      </c>
      <c r="B496" s="19">
        <v>1</v>
      </c>
      <c r="C496" s="19">
        <v>0</v>
      </c>
    </row>
    <row r="497" spans="1:3" x14ac:dyDescent="0.25">
      <c r="A497" s="21" t="s">
        <v>4950</v>
      </c>
      <c r="B497" s="19">
        <v>1</v>
      </c>
      <c r="C497" s="19">
        <v>0</v>
      </c>
    </row>
    <row r="498" spans="1:3" x14ac:dyDescent="0.25">
      <c r="A498" s="21" t="s">
        <v>4977</v>
      </c>
      <c r="B498" s="19">
        <v>1</v>
      </c>
      <c r="C498" s="19">
        <v>0</v>
      </c>
    </row>
    <row r="499" spans="1:3" x14ac:dyDescent="0.25">
      <c r="A499" s="21" t="s">
        <v>4695</v>
      </c>
      <c r="B499" s="19">
        <v>1</v>
      </c>
      <c r="C499" s="19">
        <v>0</v>
      </c>
    </row>
    <row r="500" spans="1:3" x14ac:dyDescent="0.25">
      <c r="A500" s="21" t="s">
        <v>3877</v>
      </c>
      <c r="B500" s="19">
        <v>1</v>
      </c>
      <c r="C500" s="19">
        <v>0</v>
      </c>
    </row>
    <row r="501" spans="1:3" x14ac:dyDescent="0.25">
      <c r="A501" s="21" t="s">
        <v>4987</v>
      </c>
      <c r="B501" s="19">
        <v>1</v>
      </c>
      <c r="C501" s="19">
        <v>0</v>
      </c>
    </row>
    <row r="502" spans="1:3" x14ac:dyDescent="0.25">
      <c r="A502" s="21" t="s">
        <v>4971</v>
      </c>
      <c r="B502" s="19">
        <v>1</v>
      </c>
      <c r="C502" s="19">
        <v>0</v>
      </c>
    </row>
    <row r="503" spans="1:3" x14ac:dyDescent="0.25">
      <c r="A503" s="21" t="s">
        <v>4771</v>
      </c>
      <c r="B503" s="19">
        <v>1</v>
      </c>
      <c r="C503" s="19">
        <v>0</v>
      </c>
    </row>
    <row r="504" spans="1:3" x14ac:dyDescent="0.25">
      <c r="A504" s="21" t="s">
        <v>4947</v>
      </c>
      <c r="B504" s="19">
        <v>1</v>
      </c>
      <c r="C504" s="19">
        <v>0</v>
      </c>
    </row>
    <row r="505" spans="1:3" x14ac:dyDescent="0.25">
      <c r="A505" s="21" t="s">
        <v>4989</v>
      </c>
      <c r="B505" s="19">
        <v>1</v>
      </c>
      <c r="C505" s="19">
        <v>0</v>
      </c>
    </row>
    <row r="506" spans="1:3" x14ac:dyDescent="0.25">
      <c r="A506" s="21" t="s">
        <v>3935</v>
      </c>
      <c r="B506" s="19">
        <v>0</v>
      </c>
      <c r="C506" s="19">
        <v>0</v>
      </c>
    </row>
    <row r="507" spans="1:3" x14ac:dyDescent="0.25">
      <c r="A507" s="21"/>
      <c r="B507" s="19">
        <v>0</v>
      </c>
      <c r="C507" s="19">
        <v>0</v>
      </c>
    </row>
    <row r="508" spans="1:3" x14ac:dyDescent="0.25">
      <c r="A508" s="21" t="s">
        <v>3936</v>
      </c>
      <c r="B508" s="19">
        <v>29029</v>
      </c>
      <c r="C508" s="19">
        <v>195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7"/>
  <sheetViews>
    <sheetView workbookViewId="0">
      <selection activeCell="M1" sqref="M1"/>
    </sheetView>
  </sheetViews>
  <sheetFormatPr defaultRowHeight="15" x14ac:dyDescent="0.25"/>
  <cols>
    <col min="1" max="1" width="34" customWidth="1"/>
    <col min="2" max="2" width="16.28515625" bestFit="1" customWidth="1"/>
    <col min="3" max="3" width="6" bestFit="1" customWidth="1"/>
    <col min="4" max="4" width="11.28515625" bestFit="1" customWidth="1"/>
    <col min="7" max="7" width="34" bestFit="1" customWidth="1"/>
    <col min="8" max="8" width="16.28515625" bestFit="1" customWidth="1"/>
    <col min="9" max="9" width="5" bestFit="1" customWidth="1"/>
    <col min="10" max="10" width="6" bestFit="1" customWidth="1"/>
    <col min="11" max="12" width="11.28515625" bestFit="1" customWidth="1"/>
  </cols>
  <sheetData>
    <row r="1" spans="1:11" x14ac:dyDescent="0.25">
      <c r="A1" s="20" t="s">
        <v>3934</v>
      </c>
      <c r="B1" s="20" t="s">
        <v>5141</v>
      </c>
      <c r="G1" s="20" t="s">
        <v>3934</v>
      </c>
      <c r="H1" s="20" t="s">
        <v>5141</v>
      </c>
    </row>
    <row r="2" spans="1:11" x14ac:dyDescent="0.25">
      <c r="A2" s="20" t="s">
        <v>5103</v>
      </c>
      <c r="B2" t="s">
        <v>5009</v>
      </c>
      <c r="C2" t="s">
        <v>5012</v>
      </c>
      <c r="D2" t="s">
        <v>3936</v>
      </c>
      <c r="G2" s="20" t="s">
        <v>5103</v>
      </c>
      <c r="H2">
        <v>2</v>
      </c>
      <c r="I2">
        <v>5</v>
      </c>
      <c r="J2">
        <v>8</v>
      </c>
      <c r="K2" t="s">
        <v>3936</v>
      </c>
    </row>
    <row r="3" spans="1:11" x14ac:dyDescent="0.25">
      <c r="A3" s="21" t="s">
        <v>5332</v>
      </c>
      <c r="B3" s="19">
        <v>402</v>
      </c>
      <c r="C3" s="19">
        <v>18461</v>
      </c>
      <c r="D3" s="19">
        <v>18863</v>
      </c>
      <c r="E3" s="60">
        <f t="array" ref="E3:E18">D3:D18/GETPIVOTDATA("Mossies",$A$1)</f>
        <v>0.64979847738468433</v>
      </c>
      <c r="G3" s="21" t="s">
        <v>5332</v>
      </c>
      <c r="H3" s="19">
        <v>204</v>
      </c>
      <c r="I3" s="19">
        <v>196</v>
      </c>
      <c r="J3" s="19">
        <v>18463</v>
      </c>
      <c r="K3" s="19">
        <v>18863</v>
      </c>
    </row>
    <row r="4" spans="1:11" x14ac:dyDescent="0.25">
      <c r="A4" s="21" t="s">
        <v>4614</v>
      </c>
      <c r="B4" s="19">
        <v>407</v>
      </c>
      <c r="C4" s="19">
        <v>1480</v>
      </c>
      <c r="D4" s="19">
        <v>1887</v>
      </c>
      <c r="E4" s="60">
        <v>6.5003961555685691E-2</v>
      </c>
      <c r="G4" s="21" t="s">
        <v>4614</v>
      </c>
      <c r="H4" s="19">
        <v>245</v>
      </c>
      <c r="I4" s="19">
        <v>167</v>
      </c>
      <c r="J4" s="19">
        <v>1475</v>
      </c>
      <c r="K4" s="19">
        <v>1887</v>
      </c>
    </row>
    <row r="5" spans="1:11" x14ac:dyDescent="0.25">
      <c r="A5" s="21" t="s">
        <v>4646</v>
      </c>
      <c r="B5" s="19">
        <v>367</v>
      </c>
      <c r="C5" s="19">
        <v>1410</v>
      </c>
      <c r="D5" s="19">
        <v>1777</v>
      </c>
      <c r="E5" s="60">
        <v>6.121464742154397E-2</v>
      </c>
      <c r="G5" s="21" t="s">
        <v>4646</v>
      </c>
      <c r="H5" s="19"/>
      <c r="I5" s="19">
        <v>147</v>
      </c>
      <c r="J5" s="19">
        <v>1630</v>
      </c>
      <c r="K5" s="19">
        <v>1777</v>
      </c>
    </row>
    <row r="6" spans="1:11" x14ac:dyDescent="0.25">
      <c r="A6" s="21" t="s">
        <v>4882</v>
      </c>
      <c r="B6" s="19">
        <v>537</v>
      </c>
      <c r="C6" s="19">
        <v>378</v>
      </c>
      <c r="D6" s="19">
        <v>915</v>
      </c>
      <c r="E6" s="60">
        <v>3.1520203933997036E-2</v>
      </c>
      <c r="G6" s="21" t="s">
        <v>4882</v>
      </c>
      <c r="H6" s="19"/>
      <c r="I6" s="19">
        <v>15</v>
      </c>
      <c r="J6" s="19">
        <v>900</v>
      </c>
      <c r="K6" s="19">
        <v>915</v>
      </c>
    </row>
    <row r="7" spans="1:11" x14ac:dyDescent="0.25">
      <c r="A7" s="21" t="s">
        <v>4877</v>
      </c>
      <c r="B7" s="19">
        <v>789</v>
      </c>
      <c r="C7" s="19">
        <v>114</v>
      </c>
      <c r="D7" s="19">
        <v>903</v>
      </c>
      <c r="E7" s="60">
        <v>3.1106824210272485E-2</v>
      </c>
      <c r="G7" s="21" t="s">
        <v>4877</v>
      </c>
      <c r="H7" s="19"/>
      <c r="I7" s="19">
        <v>31</v>
      </c>
      <c r="J7" s="19">
        <v>872</v>
      </c>
      <c r="K7" s="19">
        <v>903</v>
      </c>
    </row>
    <row r="8" spans="1:11" x14ac:dyDescent="0.25">
      <c r="A8" s="21" t="s">
        <v>4622</v>
      </c>
      <c r="B8" s="19">
        <v>42</v>
      </c>
      <c r="C8" s="19">
        <v>617</v>
      </c>
      <c r="D8" s="19">
        <v>659</v>
      </c>
      <c r="E8" s="60">
        <v>2.2701436494539942E-2</v>
      </c>
      <c r="G8" s="21" t="s">
        <v>4622</v>
      </c>
      <c r="H8" s="19">
        <v>6</v>
      </c>
      <c r="I8" s="19">
        <v>33</v>
      </c>
      <c r="J8" s="19">
        <v>620</v>
      </c>
      <c r="K8" s="19">
        <v>659</v>
      </c>
    </row>
    <row r="9" spans="1:11" x14ac:dyDescent="0.25">
      <c r="A9" s="21" t="s">
        <v>4626</v>
      </c>
      <c r="B9" s="19">
        <v>130</v>
      </c>
      <c r="C9" s="19">
        <v>255</v>
      </c>
      <c r="D9" s="19">
        <v>385</v>
      </c>
      <c r="E9" s="60">
        <v>1.3262599469496022E-2</v>
      </c>
      <c r="G9" s="21" t="s">
        <v>4626</v>
      </c>
      <c r="H9" s="19"/>
      <c r="I9" s="19">
        <v>35</v>
      </c>
      <c r="J9" s="19">
        <v>350</v>
      </c>
      <c r="K9" s="19">
        <v>385</v>
      </c>
    </row>
    <row r="10" spans="1:11" x14ac:dyDescent="0.25">
      <c r="A10" s="21" t="s">
        <v>4645</v>
      </c>
      <c r="B10" s="19">
        <v>32</v>
      </c>
      <c r="C10" s="19">
        <v>265</v>
      </c>
      <c r="D10" s="19">
        <v>297</v>
      </c>
      <c r="E10" s="60">
        <v>1.0231148162182645E-2</v>
      </c>
      <c r="G10" s="21" t="s">
        <v>4645</v>
      </c>
      <c r="H10" s="19">
        <v>20</v>
      </c>
      <c r="I10" s="19">
        <v>8</v>
      </c>
      <c r="J10" s="19">
        <v>269</v>
      </c>
      <c r="K10" s="19">
        <v>297</v>
      </c>
    </row>
    <row r="11" spans="1:11" x14ac:dyDescent="0.25">
      <c r="A11" s="21" t="s">
        <v>4634</v>
      </c>
      <c r="B11" s="19">
        <v>21</v>
      </c>
      <c r="C11" s="19">
        <v>274</v>
      </c>
      <c r="D11" s="19">
        <v>295</v>
      </c>
      <c r="E11" s="60">
        <v>1.0162251541561886E-2</v>
      </c>
      <c r="G11" s="21" t="s">
        <v>4634</v>
      </c>
      <c r="H11" s="19">
        <v>9</v>
      </c>
      <c r="I11" s="19">
        <v>17</v>
      </c>
      <c r="J11" s="19">
        <v>269</v>
      </c>
      <c r="K11" s="19">
        <v>295</v>
      </c>
    </row>
    <row r="12" spans="1:11" x14ac:dyDescent="0.25">
      <c r="A12" s="21" t="s">
        <v>4746</v>
      </c>
      <c r="B12" s="19"/>
      <c r="C12" s="19">
        <v>283</v>
      </c>
      <c r="D12" s="19">
        <v>283</v>
      </c>
      <c r="E12" s="60">
        <v>9.7488718178373353E-3</v>
      </c>
      <c r="G12" s="21" t="s">
        <v>4746</v>
      </c>
      <c r="H12" s="19"/>
      <c r="I12" s="19">
        <v>1</v>
      </c>
      <c r="J12" s="19">
        <v>282</v>
      </c>
      <c r="K12" s="19">
        <v>283</v>
      </c>
    </row>
    <row r="13" spans="1:11" x14ac:dyDescent="0.25">
      <c r="A13" s="21" t="s">
        <v>4889</v>
      </c>
      <c r="B13" s="19">
        <v>170</v>
      </c>
      <c r="C13" s="19">
        <v>93</v>
      </c>
      <c r="D13" s="19">
        <v>263</v>
      </c>
      <c r="E13" s="60">
        <v>9.0599056116297504E-3</v>
      </c>
      <c r="G13" s="21" t="s">
        <v>4889</v>
      </c>
      <c r="H13" s="19"/>
      <c r="I13" s="19">
        <v>32</v>
      </c>
      <c r="J13" s="19">
        <v>231</v>
      </c>
      <c r="K13" s="19">
        <v>263</v>
      </c>
    </row>
    <row r="14" spans="1:11" x14ac:dyDescent="0.25">
      <c r="A14" s="21" t="s">
        <v>4643</v>
      </c>
      <c r="B14" s="19">
        <v>11</v>
      </c>
      <c r="C14" s="19">
        <v>236</v>
      </c>
      <c r="D14" s="19">
        <v>247</v>
      </c>
      <c r="E14" s="60">
        <v>8.5087326466636807E-3</v>
      </c>
      <c r="G14" s="21" t="s">
        <v>4643</v>
      </c>
      <c r="H14" s="19">
        <v>11</v>
      </c>
      <c r="I14" s="19"/>
      <c r="J14" s="19">
        <v>236</v>
      </c>
      <c r="K14" s="19">
        <v>247</v>
      </c>
    </row>
    <row r="15" spans="1:11" x14ac:dyDescent="0.25">
      <c r="A15" s="21" t="s">
        <v>4615</v>
      </c>
      <c r="B15" s="19">
        <v>18</v>
      </c>
      <c r="C15" s="19">
        <v>147</v>
      </c>
      <c r="D15" s="19">
        <v>165</v>
      </c>
      <c r="E15" s="60">
        <v>5.6839712012125808E-3</v>
      </c>
      <c r="G15" s="21" t="s">
        <v>4615</v>
      </c>
      <c r="H15" s="19"/>
      <c r="I15" s="19"/>
      <c r="J15" s="19">
        <v>165</v>
      </c>
      <c r="K15" s="19">
        <v>165</v>
      </c>
    </row>
    <row r="16" spans="1:11" x14ac:dyDescent="0.25">
      <c r="A16" s="21" t="s">
        <v>4623</v>
      </c>
      <c r="B16" s="19">
        <v>20</v>
      </c>
      <c r="C16" s="19">
        <v>119</v>
      </c>
      <c r="D16" s="19">
        <v>139</v>
      </c>
      <c r="E16" s="60">
        <v>4.7883151331427195E-3</v>
      </c>
      <c r="G16" s="21" t="s">
        <v>4623</v>
      </c>
      <c r="H16" s="19"/>
      <c r="I16" s="19">
        <v>23</v>
      </c>
      <c r="J16" s="19">
        <v>116</v>
      </c>
      <c r="K16" s="19">
        <v>139</v>
      </c>
    </row>
    <row r="17" spans="1:11" x14ac:dyDescent="0.25">
      <c r="A17" s="21" t="s">
        <v>5333</v>
      </c>
      <c r="B17" s="19">
        <v>45</v>
      </c>
      <c r="C17" s="19">
        <v>81</v>
      </c>
      <c r="D17" s="19">
        <v>126</v>
      </c>
      <c r="E17" s="60">
        <v>4.3404870991077885E-3</v>
      </c>
      <c r="G17" s="21" t="s">
        <v>5333</v>
      </c>
      <c r="H17" s="19"/>
      <c r="I17" s="19">
        <v>21</v>
      </c>
      <c r="J17" s="19">
        <v>105</v>
      </c>
      <c r="K17" s="19">
        <v>126</v>
      </c>
    </row>
    <row r="18" spans="1:11" x14ac:dyDescent="0.25">
      <c r="A18" s="21" t="s">
        <v>4651</v>
      </c>
      <c r="B18" s="19">
        <v>59</v>
      </c>
      <c r="C18" s="19">
        <v>50</v>
      </c>
      <c r="D18" s="19">
        <v>109</v>
      </c>
      <c r="E18" s="60">
        <v>3.7548658238313413E-3</v>
      </c>
      <c r="G18" s="21" t="s">
        <v>4651</v>
      </c>
      <c r="H18" s="19">
        <v>60</v>
      </c>
      <c r="I18" s="19">
        <v>4</v>
      </c>
      <c r="J18" s="19">
        <v>45</v>
      </c>
      <c r="K18" s="19">
        <v>109</v>
      </c>
    </row>
    <row r="19" spans="1:11" x14ac:dyDescent="0.25">
      <c r="A19" s="21" t="s">
        <v>3726</v>
      </c>
      <c r="B19" s="19">
        <v>4</v>
      </c>
      <c r="C19" s="19">
        <v>93</v>
      </c>
      <c r="D19" s="19">
        <v>97</v>
      </c>
      <c r="G19" s="21" t="s">
        <v>3726</v>
      </c>
      <c r="H19" s="19"/>
      <c r="I19" s="19">
        <v>85</v>
      </c>
      <c r="J19" s="19">
        <v>12</v>
      </c>
      <c r="K19" s="19">
        <v>97</v>
      </c>
    </row>
    <row r="20" spans="1:11" x14ac:dyDescent="0.25">
      <c r="A20" s="21" t="s">
        <v>4791</v>
      </c>
      <c r="B20" s="19"/>
      <c r="C20" s="19">
        <v>81</v>
      </c>
      <c r="D20" s="19">
        <v>81</v>
      </c>
      <c r="G20" s="21" t="s">
        <v>4791</v>
      </c>
      <c r="H20" s="19"/>
      <c r="I20" s="19">
        <v>57</v>
      </c>
      <c r="J20" s="19">
        <v>24</v>
      </c>
      <c r="K20" s="19">
        <v>81</v>
      </c>
    </row>
    <row r="21" spans="1:11" x14ac:dyDescent="0.25">
      <c r="A21" s="21" t="s">
        <v>4788</v>
      </c>
      <c r="B21" s="19">
        <v>40</v>
      </c>
      <c r="C21" s="19">
        <v>37</v>
      </c>
      <c r="D21" s="19">
        <v>77</v>
      </c>
      <c r="G21" s="21" t="s">
        <v>4788</v>
      </c>
      <c r="H21" s="19"/>
      <c r="I21" s="19">
        <v>22</v>
      </c>
      <c r="J21" s="19">
        <v>55</v>
      </c>
      <c r="K21" s="19">
        <v>77</v>
      </c>
    </row>
    <row r="22" spans="1:11" x14ac:dyDescent="0.25">
      <c r="A22" s="21" t="s">
        <v>4777</v>
      </c>
      <c r="B22" s="19">
        <v>15</v>
      </c>
      <c r="C22" s="19">
        <v>58</v>
      </c>
      <c r="D22" s="19">
        <v>73</v>
      </c>
      <c r="G22" s="21" t="s">
        <v>4777</v>
      </c>
      <c r="H22" s="19"/>
      <c r="I22" s="19">
        <v>41</v>
      </c>
      <c r="J22" s="19">
        <v>32</v>
      </c>
      <c r="K22" s="19">
        <v>73</v>
      </c>
    </row>
    <row r="23" spans="1:11" x14ac:dyDescent="0.25">
      <c r="A23" s="21" t="s">
        <v>4640</v>
      </c>
      <c r="B23" s="19">
        <v>21</v>
      </c>
      <c r="C23" s="19">
        <v>52</v>
      </c>
      <c r="D23" s="19">
        <v>73</v>
      </c>
      <c r="G23" s="21" t="s">
        <v>4804</v>
      </c>
      <c r="H23" s="19"/>
      <c r="I23" s="19"/>
      <c r="J23" s="19">
        <v>73</v>
      </c>
      <c r="K23" s="19">
        <v>73</v>
      </c>
    </row>
    <row r="24" spans="1:11" x14ac:dyDescent="0.25">
      <c r="A24" s="21" t="s">
        <v>4804</v>
      </c>
      <c r="B24" s="19"/>
      <c r="C24" s="19">
        <v>73</v>
      </c>
      <c r="D24" s="19">
        <v>73</v>
      </c>
      <c r="G24" s="21" t="s">
        <v>4640</v>
      </c>
      <c r="H24" s="19">
        <v>21</v>
      </c>
      <c r="I24" s="19"/>
      <c r="J24" s="19">
        <v>52</v>
      </c>
      <c r="K24" s="19">
        <v>73</v>
      </c>
    </row>
    <row r="25" spans="1:11" x14ac:dyDescent="0.25">
      <c r="A25" s="21" t="s">
        <v>4861</v>
      </c>
      <c r="B25" s="19"/>
      <c r="C25" s="19">
        <v>58</v>
      </c>
      <c r="D25" s="19">
        <v>58</v>
      </c>
      <c r="G25" s="21" t="s">
        <v>4861</v>
      </c>
      <c r="H25" s="19"/>
      <c r="I25" s="19">
        <v>10</v>
      </c>
      <c r="J25" s="19">
        <v>48</v>
      </c>
      <c r="K25" s="19">
        <v>58</v>
      </c>
    </row>
    <row r="26" spans="1:11" x14ac:dyDescent="0.25">
      <c r="A26" s="21" t="s">
        <v>3912</v>
      </c>
      <c r="B26" s="19">
        <v>51</v>
      </c>
      <c r="C26" s="19"/>
      <c r="D26" s="19">
        <v>51</v>
      </c>
      <c r="G26" s="21" t="s">
        <v>3912</v>
      </c>
      <c r="H26" s="19"/>
      <c r="I26" s="19">
        <v>7</v>
      </c>
      <c r="J26" s="19">
        <v>44</v>
      </c>
      <c r="K26" s="19">
        <v>51</v>
      </c>
    </row>
    <row r="27" spans="1:11" x14ac:dyDescent="0.25">
      <c r="A27" s="21" t="s">
        <v>4638</v>
      </c>
      <c r="B27" s="19">
        <v>12</v>
      </c>
      <c r="C27" s="19">
        <v>39</v>
      </c>
      <c r="D27" s="19">
        <v>51</v>
      </c>
      <c r="G27" s="21" t="s">
        <v>4663</v>
      </c>
      <c r="H27" s="19">
        <v>51</v>
      </c>
      <c r="I27" s="19"/>
      <c r="J27" s="19"/>
      <c r="K27" s="19">
        <v>51</v>
      </c>
    </row>
    <row r="28" spans="1:11" x14ac:dyDescent="0.25">
      <c r="A28" s="21" t="s">
        <v>4663</v>
      </c>
      <c r="B28" s="19">
        <v>51</v>
      </c>
      <c r="C28" s="19"/>
      <c r="D28" s="19">
        <v>51</v>
      </c>
      <c r="G28" s="21" t="s">
        <v>4638</v>
      </c>
      <c r="H28" s="19">
        <v>12</v>
      </c>
      <c r="I28" s="19"/>
      <c r="J28" s="19">
        <v>39</v>
      </c>
      <c r="K28" s="19">
        <v>51</v>
      </c>
    </row>
    <row r="29" spans="1:11" x14ac:dyDescent="0.25">
      <c r="A29" s="21" t="s">
        <v>5330</v>
      </c>
      <c r="B29" s="19">
        <v>6</v>
      </c>
      <c r="C29" s="19">
        <v>44</v>
      </c>
      <c r="D29" s="19">
        <v>50</v>
      </c>
      <c r="G29" s="21" t="s">
        <v>5330</v>
      </c>
      <c r="H29" s="19">
        <v>12</v>
      </c>
      <c r="I29" s="19"/>
      <c r="J29" s="19">
        <v>38</v>
      </c>
      <c r="K29" s="19">
        <v>50</v>
      </c>
    </row>
    <row r="30" spans="1:11" x14ac:dyDescent="0.25">
      <c r="A30" s="21" t="s">
        <v>4505</v>
      </c>
      <c r="B30" s="19">
        <v>48</v>
      </c>
      <c r="C30" s="19"/>
      <c r="D30" s="19">
        <v>48</v>
      </c>
      <c r="G30" s="21" t="s">
        <v>4505</v>
      </c>
      <c r="H30" s="19"/>
      <c r="I30" s="19"/>
      <c r="J30" s="19">
        <v>48</v>
      </c>
      <c r="K30" s="19">
        <v>48</v>
      </c>
    </row>
    <row r="31" spans="1:11" x14ac:dyDescent="0.25">
      <c r="A31" s="21" t="s">
        <v>4686</v>
      </c>
      <c r="B31" s="19">
        <v>11</v>
      </c>
      <c r="C31" s="19">
        <v>32</v>
      </c>
      <c r="D31" s="19">
        <v>43</v>
      </c>
      <c r="G31" s="21" t="s">
        <v>4686</v>
      </c>
      <c r="H31" s="19">
        <v>3</v>
      </c>
      <c r="I31" s="19"/>
      <c r="J31" s="19">
        <v>40</v>
      </c>
      <c r="K31" s="19">
        <v>43</v>
      </c>
    </row>
    <row r="32" spans="1:11" x14ac:dyDescent="0.25">
      <c r="A32" s="21" t="s">
        <v>5331</v>
      </c>
      <c r="B32" s="19"/>
      <c r="C32" s="19">
        <v>38</v>
      </c>
      <c r="D32" s="19">
        <v>38</v>
      </c>
      <c r="G32" s="21" t="s">
        <v>5331</v>
      </c>
      <c r="H32" s="19"/>
      <c r="I32" s="19"/>
      <c r="J32" s="19">
        <v>38</v>
      </c>
      <c r="K32" s="19">
        <v>38</v>
      </c>
    </row>
    <row r="33" spans="1:11" x14ac:dyDescent="0.25">
      <c r="A33" s="21" t="s">
        <v>4918</v>
      </c>
      <c r="B33" s="19">
        <v>34</v>
      </c>
      <c r="C33" s="19">
        <v>1</v>
      </c>
      <c r="D33" s="19">
        <v>35</v>
      </c>
      <c r="G33" s="21" t="s">
        <v>4918</v>
      </c>
      <c r="H33" s="19">
        <v>8</v>
      </c>
      <c r="I33" s="19">
        <v>27</v>
      </c>
      <c r="J33" s="19"/>
      <c r="K33" s="19">
        <v>35</v>
      </c>
    </row>
    <row r="34" spans="1:11" x14ac:dyDescent="0.25">
      <c r="A34" s="21" t="s">
        <v>4621</v>
      </c>
      <c r="B34" s="19"/>
      <c r="C34" s="19">
        <v>35</v>
      </c>
      <c r="D34" s="19">
        <v>35</v>
      </c>
      <c r="G34" s="21" t="s">
        <v>4650</v>
      </c>
      <c r="H34" s="19">
        <v>28</v>
      </c>
      <c r="I34" s="19">
        <v>4</v>
      </c>
      <c r="J34" s="19">
        <v>3</v>
      </c>
      <c r="K34" s="19">
        <v>35</v>
      </c>
    </row>
    <row r="35" spans="1:11" x14ac:dyDescent="0.25">
      <c r="A35" s="21" t="s">
        <v>4650</v>
      </c>
      <c r="B35" s="19">
        <v>28</v>
      </c>
      <c r="C35" s="19">
        <v>7</v>
      </c>
      <c r="D35" s="19">
        <v>35</v>
      </c>
      <c r="G35" s="21" t="s">
        <v>4621</v>
      </c>
      <c r="H35" s="19"/>
      <c r="I35" s="19">
        <v>22</v>
      </c>
      <c r="J35" s="19">
        <v>13</v>
      </c>
      <c r="K35" s="19">
        <v>35</v>
      </c>
    </row>
    <row r="36" spans="1:11" x14ac:dyDescent="0.25">
      <c r="A36" s="21" t="s">
        <v>4641</v>
      </c>
      <c r="B36" s="19"/>
      <c r="C36" s="19">
        <v>31</v>
      </c>
      <c r="D36" s="19">
        <v>31</v>
      </c>
      <c r="G36" s="21" t="s">
        <v>4641</v>
      </c>
      <c r="H36" s="19"/>
      <c r="I36" s="19"/>
      <c r="J36" s="19">
        <v>31</v>
      </c>
      <c r="K36" s="19">
        <v>31</v>
      </c>
    </row>
    <row r="37" spans="1:11" x14ac:dyDescent="0.25">
      <c r="A37" s="21" t="s">
        <v>4711</v>
      </c>
      <c r="B37" s="19"/>
      <c r="C37" s="19">
        <v>30</v>
      </c>
      <c r="D37" s="19">
        <v>30</v>
      </c>
      <c r="G37" s="21" t="s">
        <v>4711</v>
      </c>
      <c r="H37" s="19"/>
      <c r="I37" s="19"/>
      <c r="J37" s="19">
        <v>30</v>
      </c>
      <c r="K37" s="19">
        <v>30</v>
      </c>
    </row>
    <row r="38" spans="1:11" x14ac:dyDescent="0.25">
      <c r="A38" s="21" t="s">
        <v>3929</v>
      </c>
      <c r="B38" s="19">
        <v>20</v>
      </c>
      <c r="C38" s="19">
        <v>5</v>
      </c>
      <c r="D38" s="19">
        <v>25</v>
      </c>
      <c r="G38" s="21" t="s">
        <v>3929</v>
      </c>
      <c r="H38" s="19"/>
      <c r="I38" s="19"/>
      <c r="J38" s="19">
        <v>25</v>
      </c>
      <c r="K38" s="19">
        <v>25</v>
      </c>
    </row>
    <row r="39" spans="1:11" x14ac:dyDescent="0.25">
      <c r="A39" s="21" t="s">
        <v>4875</v>
      </c>
      <c r="B39" s="19">
        <v>25</v>
      </c>
      <c r="C39" s="19"/>
      <c r="D39" s="19">
        <v>25</v>
      </c>
      <c r="G39" s="21" t="s">
        <v>4875</v>
      </c>
      <c r="H39" s="19"/>
      <c r="I39" s="19">
        <v>3</v>
      </c>
      <c r="J39" s="19">
        <v>22</v>
      </c>
      <c r="K39" s="19">
        <v>25</v>
      </c>
    </row>
    <row r="40" spans="1:11" x14ac:dyDescent="0.25">
      <c r="A40" s="21" t="s">
        <v>4644</v>
      </c>
      <c r="B40" s="19"/>
      <c r="C40" s="19">
        <v>23</v>
      </c>
      <c r="D40" s="19">
        <v>23</v>
      </c>
      <c r="G40" s="21" t="s">
        <v>4644</v>
      </c>
      <c r="H40" s="19"/>
      <c r="I40" s="19"/>
      <c r="J40" s="19">
        <v>23</v>
      </c>
      <c r="K40" s="19">
        <v>23</v>
      </c>
    </row>
    <row r="41" spans="1:11" x14ac:dyDescent="0.25">
      <c r="A41" s="21" t="s">
        <v>4616</v>
      </c>
      <c r="B41" s="19"/>
      <c r="C41" s="19">
        <v>23</v>
      </c>
      <c r="D41" s="19">
        <v>23</v>
      </c>
      <c r="G41" s="21" t="s">
        <v>4616</v>
      </c>
      <c r="H41" s="19"/>
      <c r="I41" s="19">
        <v>17</v>
      </c>
      <c r="J41" s="19">
        <v>6</v>
      </c>
      <c r="K41" s="19">
        <v>23</v>
      </c>
    </row>
    <row r="42" spans="1:11" x14ac:dyDescent="0.25">
      <c r="A42" s="21" t="s">
        <v>4511</v>
      </c>
      <c r="B42" s="19"/>
      <c r="C42" s="19">
        <v>22</v>
      </c>
      <c r="D42" s="19">
        <v>22</v>
      </c>
      <c r="G42" s="21" t="s">
        <v>4511</v>
      </c>
      <c r="H42" s="19"/>
      <c r="I42" s="19"/>
      <c r="J42" s="19">
        <v>22</v>
      </c>
      <c r="K42" s="19">
        <v>22</v>
      </c>
    </row>
    <row r="43" spans="1:11" x14ac:dyDescent="0.25">
      <c r="A43" s="21" t="s">
        <v>992</v>
      </c>
      <c r="B43" s="19">
        <v>22</v>
      </c>
      <c r="C43" s="19"/>
      <c r="D43" s="19">
        <v>22</v>
      </c>
      <c r="G43" s="21" t="s">
        <v>992</v>
      </c>
      <c r="H43" s="19"/>
      <c r="I43" s="19">
        <v>15</v>
      </c>
      <c r="J43" s="19">
        <v>7</v>
      </c>
      <c r="K43" s="19">
        <v>22</v>
      </c>
    </row>
    <row r="44" spans="1:11" x14ac:dyDescent="0.25">
      <c r="A44" s="21" t="s">
        <v>4818</v>
      </c>
      <c r="B44" s="19"/>
      <c r="C44" s="19">
        <v>22</v>
      </c>
      <c r="D44" s="19">
        <v>22</v>
      </c>
      <c r="G44" s="21" t="s">
        <v>4818</v>
      </c>
      <c r="H44" s="19"/>
      <c r="I44" s="19"/>
      <c r="J44" s="19">
        <v>22</v>
      </c>
      <c r="K44" s="19">
        <v>22</v>
      </c>
    </row>
    <row r="45" spans="1:11" x14ac:dyDescent="0.25">
      <c r="A45" s="21" t="s">
        <v>4517</v>
      </c>
      <c r="B45" s="19"/>
      <c r="C45" s="19">
        <v>21</v>
      </c>
      <c r="D45" s="19">
        <v>21</v>
      </c>
      <c r="G45" s="21" t="s">
        <v>4517</v>
      </c>
      <c r="H45" s="19"/>
      <c r="I45" s="19">
        <v>21</v>
      </c>
      <c r="J45" s="19"/>
      <c r="K45" s="19">
        <v>21</v>
      </c>
    </row>
    <row r="46" spans="1:11" x14ac:dyDescent="0.25">
      <c r="A46" s="21" t="s">
        <v>5339</v>
      </c>
      <c r="B46" s="19"/>
      <c r="C46" s="19">
        <v>21</v>
      </c>
      <c r="D46" s="19">
        <v>21</v>
      </c>
      <c r="G46" s="21" t="s">
        <v>5339</v>
      </c>
      <c r="H46" s="19"/>
      <c r="I46" s="19">
        <v>21</v>
      </c>
      <c r="J46" s="19"/>
      <c r="K46" s="19">
        <v>21</v>
      </c>
    </row>
    <row r="47" spans="1:11" x14ac:dyDescent="0.25">
      <c r="A47" s="21" t="s">
        <v>4662</v>
      </c>
      <c r="B47" s="19">
        <v>20</v>
      </c>
      <c r="C47" s="19"/>
      <c r="D47" s="19">
        <v>20</v>
      </c>
      <c r="G47" s="21" t="s">
        <v>4662</v>
      </c>
      <c r="H47" s="19">
        <v>20</v>
      </c>
      <c r="I47" s="19"/>
      <c r="J47" s="19"/>
      <c r="K47" s="19">
        <v>20</v>
      </c>
    </row>
    <row r="48" spans="1:11" x14ac:dyDescent="0.25">
      <c r="A48" s="21" t="s">
        <v>3084</v>
      </c>
      <c r="B48" s="19"/>
      <c r="C48" s="19">
        <v>18</v>
      </c>
      <c r="D48" s="19">
        <v>18</v>
      </c>
      <c r="G48" s="21" t="s">
        <v>4690</v>
      </c>
      <c r="H48" s="19">
        <v>3</v>
      </c>
      <c r="I48" s="19"/>
      <c r="J48" s="19">
        <v>15</v>
      </c>
      <c r="K48" s="19">
        <v>18</v>
      </c>
    </row>
    <row r="49" spans="1:11" x14ac:dyDescent="0.25">
      <c r="A49" s="21" t="s">
        <v>4690</v>
      </c>
      <c r="B49" s="19">
        <v>3</v>
      </c>
      <c r="C49" s="19">
        <v>15</v>
      </c>
      <c r="D49" s="19">
        <v>18</v>
      </c>
      <c r="G49" s="21" t="s">
        <v>3084</v>
      </c>
      <c r="H49" s="19"/>
      <c r="I49" s="19"/>
      <c r="J49" s="19">
        <v>18</v>
      </c>
      <c r="K49" s="19">
        <v>18</v>
      </c>
    </row>
    <row r="50" spans="1:11" x14ac:dyDescent="0.25">
      <c r="A50" s="21" t="s">
        <v>5397</v>
      </c>
      <c r="B50" s="19"/>
      <c r="C50" s="19">
        <v>17</v>
      </c>
      <c r="D50" s="19">
        <v>17</v>
      </c>
      <c r="G50" s="21" t="s">
        <v>5472</v>
      </c>
      <c r="H50" s="19"/>
      <c r="I50" s="19"/>
      <c r="J50" s="19">
        <v>17</v>
      </c>
      <c r="K50" s="19">
        <v>17</v>
      </c>
    </row>
    <row r="51" spans="1:11" x14ac:dyDescent="0.25">
      <c r="A51" s="21" t="s">
        <v>4830</v>
      </c>
      <c r="B51" s="19"/>
      <c r="C51" s="19">
        <v>17</v>
      </c>
      <c r="D51" s="19">
        <v>17</v>
      </c>
      <c r="G51" s="21" t="s">
        <v>5397</v>
      </c>
      <c r="H51" s="19"/>
      <c r="I51" s="19"/>
      <c r="J51" s="19">
        <v>17</v>
      </c>
      <c r="K51" s="19">
        <v>17</v>
      </c>
    </row>
    <row r="52" spans="1:11" x14ac:dyDescent="0.25">
      <c r="A52" s="21" t="s">
        <v>5472</v>
      </c>
      <c r="B52" s="19">
        <v>17</v>
      </c>
      <c r="C52" s="19"/>
      <c r="D52" s="19">
        <v>17</v>
      </c>
      <c r="G52" s="21" t="s">
        <v>4830</v>
      </c>
      <c r="H52" s="19"/>
      <c r="I52" s="19">
        <v>4</v>
      </c>
      <c r="J52" s="19">
        <v>13</v>
      </c>
      <c r="K52" s="19">
        <v>17</v>
      </c>
    </row>
    <row r="53" spans="1:11" x14ac:dyDescent="0.25">
      <c r="A53" s="21" t="s">
        <v>5396</v>
      </c>
      <c r="B53" s="19"/>
      <c r="C53" s="19">
        <v>16</v>
      </c>
      <c r="D53" s="19">
        <v>16</v>
      </c>
      <c r="G53" s="21" t="s">
        <v>5396</v>
      </c>
      <c r="H53" s="19"/>
      <c r="I53" s="19"/>
      <c r="J53" s="19">
        <v>16</v>
      </c>
      <c r="K53" s="19">
        <v>16</v>
      </c>
    </row>
    <row r="54" spans="1:11" x14ac:dyDescent="0.25">
      <c r="A54" s="21" t="s">
        <v>4659</v>
      </c>
      <c r="B54" s="19">
        <v>15</v>
      </c>
      <c r="C54" s="19"/>
      <c r="D54" s="19">
        <v>15</v>
      </c>
      <c r="G54" s="21" t="s">
        <v>4659</v>
      </c>
      <c r="H54" s="19">
        <v>15</v>
      </c>
      <c r="I54" s="19"/>
      <c r="J54" s="19"/>
      <c r="K54" s="19">
        <v>15</v>
      </c>
    </row>
    <row r="55" spans="1:11" x14ac:dyDescent="0.25">
      <c r="A55" s="21" t="s">
        <v>3894</v>
      </c>
      <c r="B55" s="19">
        <v>5</v>
      </c>
      <c r="C55" s="19">
        <v>9</v>
      </c>
      <c r="D55" s="19">
        <v>14</v>
      </c>
      <c r="G55" s="21" t="s">
        <v>3894</v>
      </c>
      <c r="H55" s="19"/>
      <c r="I55" s="19">
        <v>14</v>
      </c>
      <c r="J55" s="19"/>
      <c r="K55" s="19">
        <v>14</v>
      </c>
    </row>
    <row r="56" spans="1:11" x14ac:dyDescent="0.25">
      <c r="A56" s="21" t="s">
        <v>4803</v>
      </c>
      <c r="B56" s="19"/>
      <c r="C56" s="19">
        <v>14</v>
      </c>
      <c r="D56" s="19">
        <v>14</v>
      </c>
      <c r="G56" s="21" t="s">
        <v>4803</v>
      </c>
      <c r="H56" s="19"/>
      <c r="I56" s="19"/>
      <c r="J56" s="19">
        <v>14</v>
      </c>
      <c r="K56" s="19">
        <v>14</v>
      </c>
    </row>
    <row r="57" spans="1:11" x14ac:dyDescent="0.25">
      <c r="A57" s="21" t="s">
        <v>4652</v>
      </c>
      <c r="B57" s="19">
        <v>14</v>
      </c>
      <c r="C57" s="19"/>
      <c r="D57" s="19">
        <v>14</v>
      </c>
      <c r="G57" s="21" t="s">
        <v>4652</v>
      </c>
      <c r="H57" s="19">
        <v>14</v>
      </c>
      <c r="I57" s="19"/>
      <c r="J57" s="19"/>
      <c r="K57" s="19">
        <v>14</v>
      </c>
    </row>
    <row r="58" spans="1:11" x14ac:dyDescent="0.25">
      <c r="A58" s="21" t="s">
        <v>4826</v>
      </c>
      <c r="B58" s="19"/>
      <c r="C58" s="19">
        <v>13</v>
      </c>
      <c r="D58" s="19">
        <v>13</v>
      </c>
      <c r="G58" s="21" t="s">
        <v>4826</v>
      </c>
      <c r="H58" s="19"/>
      <c r="I58" s="19"/>
      <c r="J58" s="19">
        <v>13</v>
      </c>
      <c r="K58" s="19">
        <v>13</v>
      </c>
    </row>
    <row r="59" spans="1:11" x14ac:dyDescent="0.25">
      <c r="A59" s="21" t="s">
        <v>3901</v>
      </c>
      <c r="B59" s="19">
        <v>12</v>
      </c>
      <c r="C59" s="19"/>
      <c r="D59" s="19">
        <v>12</v>
      </c>
      <c r="G59" s="21" t="s">
        <v>4841</v>
      </c>
      <c r="H59" s="19"/>
      <c r="I59" s="19"/>
      <c r="J59" s="19">
        <v>12</v>
      </c>
      <c r="K59" s="19">
        <v>12</v>
      </c>
    </row>
    <row r="60" spans="1:11" x14ac:dyDescent="0.25">
      <c r="A60" s="21" t="s">
        <v>4763</v>
      </c>
      <c r="B60" s="19">
        <v>5</v>
      </c>
      <c r="C60" s="19">
        <v>7</v>
      </c>
      <c r="D60" s="19">
        <v>12</v>
      </c>
      <c r="G60" s="21" t="s">
        <v>4763</v>
      </c>
      <c r="H60" s="19"/>
      <c r="I60" s="19">
        <v>7</v>
      </c>
      <c r="J60" s="19">
        <v>5</v>
      </c>
      <c r="K60" s="19">
        <v>12</v>
      </c>
    </row>
    <row r="61" spans="1:11" x14ac:dyDescent="0.25">
      <c r="A61" s="21" t="s">
        <v>5473</v>
      </c>
      <c r="B61" s="19"/>
      <c r="C61" s="19">
        <v>12</v>
      </c>
      <c r="D61" s="19">
        <v>12</v>
      </c>
      <c r="G61" s="21" t="s">
        <v>4684</v>
      </c>
      <c r="H61" s="19">
        <v>12</v>
      </c>
      <c r="I61" s="19"/>
      <c r="J61" s="19"/>
      <c r="K61" s="19">
        <v>12</v>
      </c>
    </row>
    <row r="62" spans="1:11" x14ac:dyDescent="0.25">
      <c r="A62" s="21" t="s">
        <v>4841</v>
      </c>
      <c r="B62" s="19"/>
      <c r="C62" s="19">
        <v>12</v>
      </c>
      <c r="D62" s="19">
        <v>12</v>
      </c>
      <c r="G62" s="21" t="s">
        <v>3901</v>
      </c>
      <c r="H62" s="19"/>
      <c r="I62" s="19"/>
      <c r="J62" s="19">
        <v>12</v>
      </c>
      <c r="K62" s="19">
        <v>12</v>
      </c>
    </row>
    <row r="63" spans="1:11" x14ac:dyDescent="0.25">
      <c r="A63" s="21" t="s">
        <v>4978</v>
      </c>
      <c r="B63" s="19">
        <v>12</v>
      </c>
      <c r="C63" s="19"/>
      <c r="D63" s="19">
        <v>12</v>
      </c>
      <c r="G63" s="21" t="s">
        <v>4978</v>
      </c>
      <c r="H63" s="19">
        <v>8</v>
      </c>
      <c r="I63" s="19">
        <v>4</v>
      </c>
      <c r="J63" s="19"/>
      <c r="K63" s="19">
        <v>12</v>
      </c>
    </row>
    <row r="64" spans="1:11" x14ac:dyDescent="0.25">
      <c r="A64" s="21" t="s">
        <v>4518</v>
      </c>
      <c r="B64" s="19">
        <v>12</v>
      </c>
      <c r="C64" s="19"/>
      <c r="D64" s="19">
        <v>12</v>
      </c>
      <c r="G64" s="21" t="s">
        <v>4518</v>
      </c>
      <c r="H64" s="19"/>
      <c r="I64" s="19">
        <v>12</v>
      </c>
      <c r="J64" s="19"/>
      <c r="K64" s="19">
        <v>12</v>
      </c>
    </row>
    <row r="65" spans="1:11" x14ac:dyDescent="0.25">
      <c r="A65" s="21" t="s">
        <v>4684</v>
      </c>
      <c r="B65" s="19">
        <v>12</v>
      </c>
      <c r="C65" s="19"/>
      <c r="D65" s="19">
        <v>12</v>
      </c>
      <c r="G65" s="21" t="s">
        <v>5473</v>
      </c>
      <c r="H65" s="19"/>
      <c r="I65" s="19"/>
      <c r="J65" s="19">
        <v>12</v>
      </c>
      <c r="K65" s="19">
        <v>12</v>
      </c>
    </row>
    <row r="66" spans="1:11" x14ac:dyDescent="0.25">
      <c r="A66" s="21" t="s">
        <v>5341</v>
      </c>
      <c r="B66" s="19">
        <v>11</v>
      </c>
      <c r="C66" s="19"/>
      <c r="D66" s="19">
        <v>11</v>
      </c>
      <c r="G66" s="21" t="s">
        <v>5341</v>
      </c>
      <c r="H66" s="19"/>
      <c r="I66" s="19">
        <v>6</v>
      </c>
      <c r="J66" s="19">
        <v>5</v>
      </c>
      <c r="K66" s="19">
        <v>11</v>
      </c>
    </row>
    <row r="67" spans="1:11" x14ac:dyDescent="0.25">
      <c r="A67" s="21" t="s">
        <v>4902</v>
      </c>
      <c r="B67" s="19">
        <v>10</v>
      </c>
      <c r="C67" s="19"/>
      <c r="D67" s="19">
        <v>10</v>
      </c>
      <c r="G67" s="21" t="s">
        <v>3935</v>
      </c>
      <c r="H67" s="19">
        <v>10</v>
      </c>
      <c r="I67" s="19"/>
      <c r="J67" s="19"/>
      <c r="K67" s="19">
        <v>10</v>
      </c>
    </row>
    <row r="68" spans="1:11" x14ac:dyDescent="0.25">
      <c r="A68" s="21" t="s">
        <v>3935</v>
      </c>
      <c r="B68" s="19">
        <v>10</v>
      </c>
      <c r="C68" s="19">
        <v>0</v>
      </c>
      <c r="D68" s="19">
        <v>10</v>
      </c>
      <c r="G68" s="21" t="s">
        <v>4868</v>
      </c>
      <c r="H68" s="19"/>
      <c r="I68" s="19"/>
      <c r="J68" s="19">
        <v>10</v>
      </c>
      <c r="K68" s="19">
        <v>10</v>
      </c>
    </row>
    <row r="69" spans="1:11" x14ac:dyDescent="0.25">
      <c r="A69" s="21" t="s">
        <v>4868</v>
      </c>
      <c r="B69" s="19"/>
      <c r="C69" s="19">
        <v>10</v>
      </c>
      <c r="D69" s="19">
        <v>10</v>
      </c>
      <c r="G69" s="21" t="s">
        <v>4902</v>
      </c>
      <c r="H69" s="19"/>
      <c r="I69" s="19"/>
      <c r="J69" s="19">
        <v>10</v>
      </c>
      <c r="K69" s="19">
        <v>10</v>
      </c>
    </row>
    <row r="70" spans="1:11" x14ac:dyDescent="0.25">
      <c r="A70" s="21" t="s">
        <v>5401</v>
      </c>
      <c r="B70" s="19"/>
      <c r="C70" s="19">
        <v>10</v>
      </c>
      <c r="D70" s="19">
        <v>10</v>
      </c>
      <c r="G70" s="21" t="s">
        <v>5401</v>
      </c>
      <c r="H70" s="19"/>
      <c r="I70" s="19"/>
      <c r="J70" s="19">
        <v>10</v>
      </c>
      <c r="K70" s="19">
        <v>10</v>
      </c>
    </row>
    <row r="71" spans="1:11" x14ac:dyDescent="0.25">
      <c r="A71" s="21" t="s">
        <v>4657</v>
      </c>
      <c r="B71" s="19">
        <v>10</v>
      </c>
      <c r="C71" s="19"/>
      <c r="D71" s="19">
        <v>10</v>
      </c>
      <c r="G71" s="21" t="s">
        <v>4657</v>
      </c>
      <c r="H71" s="19">
        <v>10</v>
      </c>
      <c r="I71" s="19"/>
      <c r="J71" s="19"/>
      <c r="K71" s="19">
        <v>10</v>
      </c>
    </row>
    <row r="72" spans="1:11" x14ac:dyDescent="0.25">
      <c r="A72" s="21" t="s">
        <v>4617</v>
      </c>
      <c r="B72" s="19"/>
      <c r="C72" s="19">
        <v>9</v>
      </c>
      <c r="D72" s="19">
        <v>9</v>
      </c>
      <c r="G72" s="21" t="s">
        <v>4639</v>
      </c>
      <c r="H72" s="19"/>
      <c r="I72" s="19"/>
      <c r="J72" s="19">
        <v>9</v>
      </c>
      <c r="K72" s="19">
        <v>9</v>
      </c>
    </row>
    <row r="73" spans="1:11" x14ac:dyDescent="0.25">
      <c r="A73" s="21" t="s">
        <v>4808</v>
      </c>
      <c r="B73" s="19"/>
      <c r="C73" s="19">
        <v>9</v>
      </c>
      <c r="D73" s="19">
        <v>9</v>
      </c>
      <c r="G73" s="21" t="s">
        <v>4808</v>
      </c>
      <c r="H73" s="19"/>
      <c r="I73" s="19"/>
      <c r="J73" s="19">
        <v>9</v>
      </c>
      <c r="K73" s="19">
        <v>9</v>
      </c>
    </row>
    <row r="74" spans="1:11" x14ac:dyDescent="0.25">
      <c r="A74" s="21" t="s">
        <v>4639</v>
      </c>
      <c r="B74" s="19"/>
      <c r="C74" s="19">
        <v>9</v>
      </c>
      <c r="D74" s="19">
        <v>9</v>
      </c>
      <c r="G74" s="21" t="s">
        <v>5429</v>
      </c>
      <c r="H74" s="19">
        <v>9</v>
      </c>
      <c r="I74" s="19"/>
      <c r="J74" s="19"/>
      <c r="K74" s="19">
        <v>9</v>
      </c>
    </row>
    <row r="75" spans="1:11" x14ac:dyDescent="0.25">
      <c r="A75" s="21" t="s">
        <v>5429</v>
      </c>
      <c r="B75" s="19">
        <v>9</v>
      </c>
      <c r="C75" s="19"/>
      <c r="D75" s="19">
        <v>9</v>
      </c>
      <c r="G75" s="21" t="s">
        <v>4617</v>
      </c>
      <c r="H75" s="19"/>
      <c r="I75" s="19">
        <v>9</v>
      </c>
      <c r="J75" s="19"/>
      <c r="K75" s="19">
        <v>9</v>
      </c>
    </row>
    <row r="76" spans="1:11" x14ac:dyDescent="0.25">
      <c r="A76" s="21" t="s">
        <v>4620</v>
      </c>
      <c r="B76" s="19"/>
      <c r="C76" s="19">
        <v>8</v>
      </c>
      <c r="D76" s="19">
        <v>8</v>
      </c>
      <c r="G76" s="21" t="s">
        <v>4620</v>
      </c>
      <c r="H76" s="19"/>
      <c r="I76" s="19"/>
      <c r="J76" s="19">
        <v>8</v>
      </c>
      <c r="K76" s="19">
        <v>8</v>
      </c>
    </row>
    <row r="77" spans="1:11" x14ac:dyDescent="0.25">
      <c r="A77" s="21" t="s">
        <v>4707</v>
      </c>
      <c r="B77" s="19"/>
      <c r="C77" s="19">
        <v>8</v>
      </c>
      <c r="D77" s="19">
        <v>8</v>
      </c>
      <c r="G77" s="21" t="s">
        <v>4707</v>
      </c>
      <c r="H77" s="19"/>
      <c r="I77" s="19">
        <v>8</v>
      </c>
      <c r="J77" s="19"/>
      <c r="K77" s="19">
        <v>8</v>
      </c>
    </row>
    <row r="78" spans="1:11" x14ac:dyDescent="0.25">
      <c r="A78" s="21" t="s">
        <v>5474</v>
      </c>
      <c r="B78" s="19">
        <v>8</v>
      </c>
      <c r="C78" s="19"/>
      <c r="D78" s="19">
        <v>8</v>
      </c>
      <c r="G78" s="21" t="s">
        <v>5474</v>
      </c>
      <c r="H78" s="19"/>
      <c r="I78" s="19"/>
      <c r="J78" s="19">
        <v>8</v>
      </c>
      <c r="K78" s="19">
        <v>8</v>
      </c>
    </row>
    <row r="79" spans="1:11" x14ac:dyDescent="0.25">
      <c r="A79" s="21" t="s">
        <v>5183</v>
      </c>
      <c r="B79" s="19">
        <v>7</v>
      </c>
      <c r="C79" s="19"/>
      <c r="D79" s="19">
        <v>7</v>
      </c>
      <c r="G79" s="21" t="s">
        <v>5183</v>
      </c>
      <c r="H79" s="19"/>
      <c r="I79" s="19">
        <v>3</v>
      </c>
      <c r="J79" s="19">
        <v>4</v>
      </c>
      <c r="K79" s="19">
        <v>7</v>
      </c>
    </row>
    <row r="80" spans="1:11" x14ac:dyDescent="0.25">
      <c r="A80" s="21" t="s">
        <v>4664</v>
      </c>
      <c r="B80" s="19">
        <v>6</v>
      </c>
      <c r="C80" s="19"/>
      <c r="D80" s="19">
        <v>6</v>
      </c>
      <c r="G80" s="21" t="s">
        <v>5181</v>
      </c>
      <c r="H80" s="19"/>
      <c r="I80" s="19">
        <v>6</v>
      </c>
      <c r="J80" s="19"/>
      <c r="K80" s="19">
        <v>6</v>
      </c>
    </row>
    <row r="81" spans="1:11" x14ac:dyDescent="0.25">
      <c r="A81" s="21" t="s">
        <v>5181</v>
      </c>
      <c r="B81" s="19">
        <v>5</v>
      </c>
      <c r="C81" s="19">
        <v>1</v>
      </c>
      <c r="D81" s="19">
        <v>6</v>
      </c>
      <c r="G81" s="21" t="s">
        <v>4664</v>
      </c>
      <c r="H81" s="19">
        <v>6</v>
      </c>
      <c r="I81" s="19"/>
      <c r="J81" s="19"/>
      <c r="K81" s="19">
        <v>6</v>
      </c>
    </row>
    <row r="82" spans="1:11" x14ac:dyDescent="0.25">
      <c r="A82" s="21" t="s">
        <v>4618</v>
      </c>
      <c r="B82" s="19"/>
      <c r="C82" s="19">
        <v>5</v>
      </c>
      <c r="D82" s="19">
        <v>5</v>
      </c>
      <c r="G82" s="21" t="s">
        <v>4618</v>
      </c>
      <c r="H82" s="19"/>
      <c r="I82" s="19">
        <v>5</v>
      </c>
      <c r="J82" s="19"/>
      <c r="K82" s="19">
        <v>5</v>
      </c>
    </row>
    <row r="83" spans="1:11" x14ac:dyDescent="0.25">
      <c r="A83" s="21" t="s">
        <v>4666</v>
      </c>
      <c r="B83" s="19">
        <v>4</v>
      </c>
      <c r="C83" s="19"/>
      <c r="D83" s="19">
        <v>4</v>
      </c>
      <c r="G83" s="21" t="s">
        <v>4666</v>
      </c>
      <c r="H83" s="19">
        <v>4</v>
      </c>
      <c r="I83" s="19"/>
      <c r="J83" s="19"/>
      <c r="K83" s="19">
        <v>4</v>
      </c>
    </row>
    <row r="84" spans="1:11" x14ac:dyDescent="0.25">
      <c r="A84" s="21" t="s">
        <v>4633</v>
      </c>
      <c r="B84" s="19"/>
      <c r="C84" s="19">
        <v>4</v>
      </c>
      <c r="D84" s="19">
        <v>4</v>
      </c>
      <c r="G84" s="21" t="s">
        <v>5292</v>
      </c>
      <c r="H84" s="19"/>
      <c r="I84" s="19"/>
      <c r="J84" s="19">
        <v>4</v>
      </c>
      <c r="K84" s="19">
        <v>4</v>
      </c>
    </row>
    <row r="85" spans="1:11" x14ac:dyDescent="0.25">
      <c r="A85" s="21" t="s">
        <v>4700</v>
      </c>
      <c r="B85" s="19">
        <v>1</v>
      </c>
      <c r="C85" s="19">
        <v>3</v>
      </c>
      <c r="D85" s="19">
        <v>4</v>
      </c>
      <c r="G85" s="21" t="s">
        <v>5334</v>
      </c>
      <c r="H85" s="19"/>
      <c r="I85" s="19"/>
      <c r="J85" s="19">
        <v>4</v>
      </c>
      <c r="K85" s="19">
        <v>4</v>
      </c>
    </row>
    <row r="86" spans="1:11" x14ac:dyDescent="0.25">
      <c r="A86" s="21" t="s">
        <v>4838</v>
      </c>
      <c r="B86" s="19"/>
      <c r="C86" s="19">
        <v>4</v>
      </c>
      <c r="D86" s="19">
        <v>4</v>
      </c>
      <c r="G86" s="21" t="s">
        <v>4700</v>
      </c>
      <c r="H86" s="19">
        <v>1</v>
      </c>
      <c r="I86" s="19">
        <v>3</v>
      </c>
      <c r="J86" s="19"/>
      <c r="K86" s="19">
        <v>4</v>
      </c>
    </row>
    <row r="87" spans="1:11" x14ac:dyDescent="0.25">
      <c r="A87" s="21" t="s">
        <v>5292</v>
      </c>
      <c r="B87" s="19"/>
      <c r="C87" s="19">
        <v>4</v>
      </c>
      <c r="D87" s="19">
        <v>4</v>
      </c>
      <c r="G87" s="21" t="s">
        <v>5440</v>
      </c>
      <c r="H87" s="19"/>
      <c r="I87" s="19"/>
      <c r="J87" s="19">
        <v>4</v>
      </c>
      <c r="K87" s="19">
        <v>4</v>
      </c>
    </row>
    <row r="88" spans="1:11" x14ac:dyDescent="0.25">
      <c r="A88" s="21" t="s">
        <v>5334</v>
      </c>
      <c r="B88" s="19"/>
      <c r="C88" s="19">
        <v>4</v>
      </c>
      <c r="D88" s="19">
        <v>4</v>
      </c>
      <c r="G88" s="21" t="s">
        <v>4633</v>
      </c>
      <c r="H88" s="19"/>
      <c r="I88" s="19">
        <v>4</v>
      </c>
      <c r="J88" s="19"/>
      <c r="K88" s="19">
        <v>4</v>
      </c>
    </row>
    <row r="89" spans="1:11" x14ac:dyDescent="0.25">
      <c r="A89" s="21" t="s">
        <v>5440</v>
      </c>
      <c r="B89" s="19"/>
      <c r="C89" s="19">
        <v>4</v>
      </c>
      <c r="D89" s="19">
        <v>4</v>
      </c>
      <c r="G89" s="21" t="s">
        <v>4839</v>
      </c>
      <c r="H89" s="19"/>
      <c r="I89" s="19"/>
      <c r="J89" s="19">
        <v>4</v>
      </c>
      <c r="K89" s="19">
        <v>4</v>
      </c>
    </row>
    <row r="90" spans="1:11" x14ac:dyDescent="0.25">
      <c r="A90" s="21" t="s">
        <v>4839</v>
      </c>
      <c r="B90" s="19"/>
      <c r="C90" s="19">
        <v>4</v>
      </c>
      <c r="D90" s="19">
        <v>4</v>
      </c>
      <c r="G90" s="21" t="s">
        <v>4838</v>
      </c>
      <c r="H90" s="19"/>
      <c r="I90" s="19">
        <v>4</v>
      </c>
      <c r="J90" s="19"/>
      <c r="K90" s="19">
        <v>4</v>
      </c>
    </row>
    <row r="91" spans="1:11" x14ac:dyDescent="0.25">
      <c r="A91" s="21" t="s">
        <v>4705</v>
      </c>
      <c r="B91" s="19">
        <v>3</v>
      </c>
      <c r="C91" s="19"/>
      <c r="D91" s="19">
        <v>3</v>
      </c>
      <c r="G91" s="21" t="s">
        <v>4705</v>
      </c>
      <c r="H91" s="19">
        <v>3</v>
      </c>
      <c r="I91" s="19"/>
      <c r="J91" s="19"/>
      <c r="K91" s="19">
        <v>3</v>
      </c>
    </row>
    <row r="92" spans="1:11" x14ac:dyDescent="0.25">
      <c r="A92" s="21" t="s">
        <v>5434</v>
      </c>
      <c r="B92" s="19"/>
      <c r="C92" s="19">
        <v>3</v>
      </c>
      <c r="D92" s="19">
        <v>3</v>
      </c>
      <c r="G92" s="21" t="s">
        <v>4798</v>
      </c>
      <c r="H92" s="19"/>
      <c r="I92" s="19">
        <v>3</v>
      </c>
      <c r="J92" s="19"/>
      <c r="K92" s="19">
        <v>3</v>
      </c>
    </row>
    <row r="93" spans="1:11" x14ac:dyDescent="0.25">
      <c r="A93" s="21" t="s">
        <v>4798</v>
      </c>
      <c r="B93" s="19">
        <v>3</v>
      </c>
      <c r="C93" s="19"/>
      <c r="D93" s="19">
        <v>3</v>
      </c>
      <c r="G93" s="21" t="s">
        <v>5434</v>
      </c>
      <c r="H93" s="19"/>
      <c r="I93" s="19"/>
      <c r="J93" s="19">
        <v>3</v>
      </c>
      <c r="K93" s="19">
        <v>3</v>
      </c>
    </row>
    <row r="94" spans="1:11" x14ac:dyDescent="0.25">
      <c r="A94" s="21" t="s">
        <v>5438</v>
      </c>
      <c r="B94" s="19">
        <v>3</v>
      </c>
      <c r="C94" s="19"/>
      <c r="D94" s="19">
        <v>3</v>
      </c>
      <c r="G94" s="21" t="s">
        <v>5438</v>
      </c>
      <c r="H94" s="19">
        <v>3</v>
      </c>
      <c r="I94" s="19"/>
      <c r="J94" s="19"/>
      <c r="K94" s="19">
        <v>3</v>
      </c>
    </row>
    <row r="95" spans="1:11" x14ac:dyDescent="0.25">
      <c r="A95" s="21" t="s">
        <v>4713</v>
      </c>
      <c r="B95" s="19"/>
      <c r="C95" s="19">
        <v>2</v>
      </c>
      <c r="D95" s="19">
        <v>2</v>
      </c>
      <c r="G95" s="21" t="s">
        <v>4667</v>
      </c>
      <c r="H95" s="19">
        <v>1</v>
      </c>
      <c r="I95" s="19">
        <v>1</v>
      </c>
      <c r="J95" s="19"/>
      <c r="K95" s="19">
        <v>2</v>
      </c>
    </row>
    <row r="96" spans="1:11" x14ac:dyDescent="0.25">
      <c r="A96" s="21" t="s">
        <v>4667</v>
      </c>
      <c r="B96" s="19">
        <v>2</v>
      </c>
      <c r="C96" s="19"/>
      <c r="D96" s="19">
        <v>2</v>
      </c>
      <c r="G96" s="21" t="s">
        <v>5427</v>
      </c>
      <c r="H96" s="19">
        <v>2</v>
      </c>
      <c r="I96" s="19"/>
      <c r="J96" s="19"/>
      <c r="K96" s="19">
        <v>2</v>
      </c>
    </row>
    <row r="97" spans="1:11" x14ac:dyDescent="0.25">
      <c r="A97" s="21" t="s">
        <v>4775</v>
      </c>
      <c r="B97" s="19">
        <v>2</v>
      </c>
      <c r="C97" s="19"/>
      <c r="D97" s="19">
        <v>2</v>
      </c>
      <c r="G97" s="21" t="s">
        <v>4775</v>
      </c>
      <c r="H97" s="19"/>
      <c r="I97" s="19">
        <v>2</v>
      </c>
      <c r="J97" s="19"/>
      <c r="K97" s="19">
        <v>2</v>
      </c>
    </row>
    <row r="98" spans="1:11" x14ac:dyDescent="0.25">
      <c r="A98" s="21" t="s">
        <v>5427</v>
      </c>
      <c r="B98" s="19">
        <v>2</v>
      </c>
      <c r="C98" s="19"/>
      <c r="D98" s="19">
        <v>2</v>
      </c>
      <c r="G98" s="21" t="s">
        <v>4713</v>
      </c>
      <c r="H98" s="19"/>
      <c r="I98" s="19"/>
      <c r="J98" s="19">
        <v>2</v>
      </c>
      <c r="K98" s="19">
        <v>2</v>
      </c>
    </row>
    <row r="99" spans="1:11" x14ac:dyDescent="0.25">
      <c r="A99" s="21" t="s">
        <v>3906</v>
      </c>
      <c r="B99" s="19"/>
      <c r="C99" s="19">
        <v>2</v>
      </c>
      <c r="D99" s="19">
        <v>2</v>
      </c>
      <c r="G99" s="21" t="s">
        <v>3906</v>
      </c>
      <c r="H99" s="19"/>
      <c r="I99" s="19"/>
      <c r="J99" s="19">
        <v>2</v>
      </c>
      <c r="K99" s="19">
        <v>2</v>
      </c>
    </row>
    <row r="100" spans="1:11" x14ac:dyDescent="0.25">
      <c r="A100" s="21" t="s">
        <v>5439</v>
      </c>
      <c r="B100" s="19"/>
      <c r="C100" s="19">
        <v>1</v>
      </c>
      <c r="D100" s="19">
        <v>1</v>
      </c>
      <c r="G100" s="21" t="s">
        <v>4694</v>
      </c>
      <c r="H100" s="19">
        <v>1</v>
      </c>
      <c r="I100" s="19"/>
      <c r="J100" s="19"/>
      <c r="K100" s="19">
        <v>1</v>
      </c>
    </row>
    <row r="101" spans="1:11" x14ac:dyDescent="0.25">
      <c r="A101" s="21" t="s">
        <v>4699</v>
      </c>
      <c r="B101" s="19">
        <v>1</v>
      </c>
      <c r="C101" s="19"/>
      <c r="D101" s="19">
        <v>1</v>
      </c>
      <c r="G101" s="21" t="s">
        <v>5439</v>
      </c>
      <c r="H101" s="19"/>
      <c r="I101" s="19"/>
      <c r="J101" s="19">
        <v>1</v>
      </c>
      <c r="K101" s="19">
        <v>1</v>
      </c>
    </row>
    <row r="102" spans="1:11" x14ac:dyDescent="0.25">
      <c r="A102" s="21" t="s">
        <v>5441</v>
      </c>
      <c r="B102" s="19"/>
      <c r="C102" s="19">
        <v>1</v>
      </c>
      <c r="D102" s="19">
        <v>1</v>
      </c>
      <c r="G102" s="21" t="s">
        <v>4699</v>
      </c>
      <c r="H102" s="19">
        <v>1</v>
      </c>
      <c r="I102" s="19"/>
      <c r="J102" s="19"/>
      <c r="K102" s="19">
        <v>1</v>
      </c>
    </row>
    <row r="103" spans="1:11" x14ac:dyDescent="0.25">
      <c r="A103" s="21" t="s">
        <v>3903</v>
      </c>
      <c r="B103" s="19">
        <v>1</v>
      </c>
      <c r="C103" s="19"/>
      <c r="D103" s="19">
        <v>1</v>
      </c>
      <c r="G103" s="21" t="s">
        <v>3903</v>
      </c>
      <c r="H103" s="19"/>
      <c r="I103" s="19">
        <v>1</v>
      </c>
      <c r="J103" s="19"/>
      <c r="K103" s="19">
        <v>1</v>
      </c>
    </row>
    <row r="104" spans="1:11" x14ac:dyDescent="0.25">
      <c r="A104" s="21" t="s">
        <v>4613</v>
      </c>
      <c r="B104" s="19"/>
      <c r="C104" s="19">
        <v>1</v>
      </c>
      <c r="D104" s="19">
        <v>1</v>
      </c>
      <c r="G104" s="21" t="s">
        <v>5441</v>
      </c>
      <c r="H104" s="19"/>
      <c r="I104" s="19"/>
      <c r="J104" s="19">
        <v>1</v>
      </c>
      <c r="K104" s="19">
        <v>1</v>
      </c>
    </row>
    <row r="105" spans="1:11" x14ac:dyDescent="0.25">
      <c r="A105" s="21" t="s">
        <v>4694</v>
      </c>
      <c r="B105" s="19">
        <v>1</v>
      </c>
      <c r="C105" s="19"/>
      <c r="D105" s="19">
        <v>1</v>
      </c>
      <c r="G105" s="21" t="s">
        <v>4613</v>
      </c>
      <c r="H105" s="19"/>
      <c r="I105" s="19">
        <v>1</v>
      </c>
      <c r="J105" s="19"/>
      <c r="K105" s="19">
        <v>1</v>
      </c>
    </row>
    <row r="106" spans="1:11" x14ac:dyDescent="0.25">
      <c r="A106" s="21"/>
      <c r="B106" s="19"/>
      <c r="C106" s="19">
        <v>0</v>
      </c>
      <c r="D106" s="19">
        <v>0</v>
      </c>
      <c r="G106" s="21" t="s">
        <v>3936</v>
      </c>
      <c r="H106" s="19">
        <v>813</v>
      </c>
      <c r="I106" s="19">
        <v>1179</v>
      </c>
      <c r="J106" s="19">
        <v>27037</v>
      </c>
      <c r="K106" s="19">
        <v>29029</v>
      </c>
    </row>
    <row r="107" spans="1:11" x14ac:dyDescent="0.25">
      <c r="A107" s="21" t="s">
        <v>3936</v>
      </c>
      <c r="B107" s="19">
        <v>3664</v>
      </c>
      <c r="C107" s="19">
        <v>25365</v>
      </c>
      <c r="D107" s="19">
        <v>29029</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36"/>
  <sheetViews>
    <sheetView workbookViewId="0">
      <pane xSplit="1" ySplit="4" topLeftCell="B5" activePane="bottomRight" state="frozen"/>
      <selection pane="topRight" activeCell="B1" sqref="B1"/>
      <selection pane="bottomLeft" activeCell="A5" sqref="A5"/>
      <selection pane="bottomRight" activeCell="A21" sqref="A21"/>
    </sheetView>
  </sheetViews>
  <sheetFormatPr defaultRowHeight="15" x14ac:dyDescent="0.25"/>
  <cols>
    <col min="1" max="1" width="14.28515625" bestFit="1" customWidth="1"/>
    <col min="2" max="2" width="15.5703125" bestFit="1" customWidth="1"/>
    <col min="3" max="3" width="11.5703125" bestFit="1" customWidth="1"/>
    <col min="4" max="4" width="10.7109375" customWidth="1"/>
    <col min="5" max="6" width="10.7109375" bestFit="1" customWidth="1"/>
  </cols>
  <sheetData>
    <row r="3" spans="1:3" x14ac:dyDescent="0.25">
      <c r="A3" s="20" t="s">
        <v>3934</v>
      </c>
      <c r="B3" s="20" t="s">
        <v>5141</v>
      </c>
    </row>
    <row r="4" spans="1:3" x14ac:dyDescent="0.25">
      <c r="A4" s="20" t="s">
        <v>5103</v>
      </c>
      <c r="B4" t="s">
        <v>311</v>
      </c>
      <c r="C4" t="s">
        <v>312</v>
      </c>
    </row>
    <row r="5" spans="1:3" x14ac:dyDescent="0.25">
      <c r="A5" s="21" t="s">
        <v>5110</v>
      </c>
      <c r="B5" s="39">
        <v>0</v>
      </c>
      <c r="C5" s="39">
        <v>1</v>
      </c>
    </row>
    <row r="6" spans="1:3" x14ac:dyDescent="0.25">
      <c r="A6" s="21" t="s">
        <v>5111</v>
      </c>
      <c r="B6" s="39">
        <v>7.6923076923076927E-2</v>
      </c>
      <c r="C6" s="39">
        <v>0.92307692307692313</v>
      </c>
    </row>
    <row r="7" spans="1:3" x14ac:dyDescent="0.25">
      <c r="A7" s="21" t="s">
        <v>5112</v>
      </c>
      <c r="B7" s="39">
        <v>0.72340425531914898</v>
      </c>
      <c r="C7" s="39">
        <v>0.27659574468085107</v>
      </c>
    </row>
    <row r="8" spans="1:3" x14ac:dyDescent="0.25">
      <c r="A8" s="21" t="s">
        <v>5113</v>
      </c>
      <c r="B8" s="39">
        <v>0.18181818181818182</v>
      </c>
      <c r="C8" s="39">
        <v>0.81818181818181823</v>
      </c>
    </row>
    <row r="9" spans="1:3" x14ac:dyDescent="0.25">
      <c r="A9" s="21" t="s">
        <v>5114</v>
      </c>
      <c r="B9" s="39">
        <v>0.55813953488372092</v>
      </c>
      <c r="C9" s="39">
        <v>0.44186046511627908</v>
      </c>
    </row>
    <row r="10" spans="1:3" x14ac:dyDescent="0.25">
      <c r="A10" s="21" t="s">
        <v>5115</v>
      </c>
      <c r="B10" s="39">
        <v>0.41666666666666669</v>
      </c>
      <c r="C10" s="39">
        <v>0.58333333333333337</v>
      </c>
    </row>
    <row r="11" spans="1:3" x14ac:dyDescent="0.25">
      <c r="A11" s="21" t="s">
        <v>5116</v>
      </c>
      <c r="B11" s="39">
        <v>0.68421052631578949</v>
      </c>
      <c r="C11" s="39">
        <v>0.31578947368421051</v>
      </c>
    </row>
    <row r="12" spans="1:3" x14ac:dyDescent="0.25">
      <c r="A12" s="21" t="s">
        <v>5117</v>
      </c>
      <c r="B12" s="39">
        <v>0.53048780487804881</v>
      </c>
      <c r="C12" s="39">
        <v>0.46951219512195119</v>
      </c>
    </row>
    <row r="13" spans="1:3" x14ac:dyDescent="0.25">
      <c r="A13" s="21" t="s">
        <v>5118</v>
      </c>
      <c r="B13" s="39">
        <v>0.37894736842105264</v>
      </c>
      <c r="C13" s="39">
        <v>0.62105263157894741</v>
      </c>
    </row>
    <row r="14" spans="1:3" x14ac:dyDescent="0.25">
      <c r="A14" s="21" t="s">
        <v>5119</v>
      </c>
      <c r="B14" s="39">
        <v>0.26363636363636361</v>
      </c>
      <c r="C14" s="39">
        <v>0.73636363636363633</v>
      </c>
    </row>
    <row r="15" spans="1:3" x14ac:dyDescent="0.25">
      <c r="A15" s="21" t="s">
        <v>5120</v>
      </c>
      <c r="B15" s="39">
        <v>0.23943661971830985</v>
      </c>
      <c r="C15" s="39">
        <v>0.76056338028169013</v>
      </c>
    </row>
    <row r="16" spans="1:3" x14ac:dyDescent="0.25">
      <c r="A16" s="21" t="s">
        <v>5121</v>
      </c>
      <c r="B16" s="39">
        <v>0.10801393728222997</v>
      </c>
      <c r="C16" s="39">
        <v>0.89198606271777003</v>
      </c>
    </row>
    <row r="17" spans="1:3" x14ac:dyDescent="0.25">
      <c r="A17" s="21" t="s">
        <v>5122</v>
      </c>
      <c r="B17" s="39">
        <v>0.12839506172839507</v>
      </c>
      <c r="C17" s="39">
        <v>0.8716049382716049</v>
      </c>
    </row>
    <row r="18" spans="1:3" x14ac:dyDescent="0.25">
      <c r="A18" s="21" t="s">
        <v>5123</v>
      </c>
      <c r="B18" s="39">
        <v>0.21367521367521367</v>
      </c>
      <c r="C18" s="39">
        <v>0.78632478632478631</v>
      </c>
    </row>
    <row r="19" spans="1:3" x14ac:dyDescent="0.25">
      <c r="A19" s="21" t="s">
        <v>5124</v>
      </c>
      <c r="B19" s="39">
        <v>0.15648854961832062</v>
      </c>
      <c r="C19" s="39">
        <v>0.84351145038167941</v>
      </c>
    </row>
    <row r="20" spans="1:3" x14ac:dyDescent="0.25">
      <c r="A20" s="21" t="s">
        <v>5125</v>
      </c>
      <c r="B20" s="39">
        <v>0.11045364891518737</v>
      </c>
      <c r="C20" s="39">
        <v>0.88954635108481261</v>
      </c>
    </row>
    <row r="21" spans="1:3" x14ac:dyDescent="0.25">
      <c r="A21" s="21" t="s">
        <v>5126</v>
      </c>
      <c r="B21" s="39">
        <v>0.21101871101871103</v>
      </c>
      <c r="C21" s="39">
        <v>0.78898128898128894</v>
      </c>
    </row>
    <row r="22" spans="1:3" x14ac:dyDescent="0.25">
      <c r="A22" s="21" t="s">
        <v>5127</v>
      </c>
      <c r="B22" s="39">
        <v>0.34426229508196721</v>
      </c>
      <c r="C22" s="39">
        <v>0.65573770491803274</v>
      </c>
    </row>
    <row r="23" spans="1:3" x14ac:dyDescent="0.25">
      <c r="A23" s="21" t="s">
        <v>5128</v>
      </c>
      <c r="B23" s="39">
        <v>0.36449963476990505</v>
      </c>
      <c r="C23" s="39">
        <v>0.63550036523009501</v>
      </c>
    </row>
    <row r="24" spans="1:3" x14ac:dyDescent="0.25">
      <c r="A24" s="21" t="s">
        <v>5129</v>
      </c>
      <c r="B24" s="39">
        <v>0.49428379287155344</v>
      </c>
      <c r="C24" s="39">
        <v>0.50571620712844656</v>
      </c>
    </row>
    <row r="25" spans="1:3" x14ac:dyDescent="0.25">
      <c r="A25" s="21" t="s">
        <v>5130</v>
      </c>
      <c r="B25" s="39">
        <v>0.48282694848084545</v>
      </c>
      <c r="C25" s="39">
        <v>0.5171730515191546</v>
      </c>
    </row>
    <row r="26" spans="1:3" x14ac:dyDescent="0.25">
      <c r="A26" s="21" t="s">
        <v>5131</v>
      </c>
      <c r="B26" s="39">
        <v>0.43552465233881166</v>
      </c>
      <c r="C26" s="39">
        <v>0.56447534766118834</v>
      </c>
    </row>
    <row r="27" spans="1:3" x14ac:dyDescent="0.25">
      <c r="A27" s="21" t="s">
        <v>5132</v>
      </c>
      <c r="B27" s="39">
        <v>0.42521834061135372</v>
      </c>
      <c r="C27" s="39">
        <v>0.57478165938864634</v>
      </c>
    </row>
    <row r="28" spans="1:3" x14ac:dyDescent="0.25">
      <c r="A28" s="21" t="s">
        <v>5133</v>
      </c>
      <c r="B28" s="39">
        <v>0.26089324618736381</v>
      </c>
      <c r="C28" s="39">
        <v>0.73910675381263613</v>
      </c>
    </row>
    <row r="29" spans="1:3" x14ac:dyDescent="0.25">
      <c r="A29" s="21" t="s">
        <v>5134</v>
      </c>
      <c r="B29" s="39">
        <v>0.20383451059535823</v>
      </c>
      <c r="C29" s="39">
        <v>0.79616548940464182</v>
      </c>
    </row>
    <row r="30" spans="1:3" x14ac:dyDescent="0.25">
      <c r="A30" s="21" t="s">
        <v>5135</v>
      </c>
      <c r="B30" s="39">
        <v>0.24567280848687884</v>
      </c>
      <c r="C30" s="39">
        <v>0.75432719151312111</v>
      </c>
    </row>
    <row r="31" spans="1:3" x14ac:dyDescent="0.25">
      <c r="A31" s="21" t="s">
        <v>5136</v>
      </c>
      <c r="B31" s="39">
        <v>0.16541916167664672</v>
      </c>
      <c r="C31" s="39">
        <v>0.83458083832335328</v>
      </c>
    </row>
    <row r="32" spans="1:3" x14ac:dyDescent="0.25">
      <c r="A32" s="21" t="s">
        <v>5137</v>
      </c>
      <c r="B32" s="39">
        <v>0.18289085545722714</v>
      </c>
      <c r="C32" s="39">
        <v>0.81710914454277284</v>
      </c>
    </row>
    <row r="33" spans="1:3" x14ac:dyDescent="0.25">
      <c r="A33" s="21" t="s">
        <v>5138</v>
      </c>
      <c r="B33" s="39">
        <v>0.22913410440762738</v>
      </c>
      <c r="C33" s="39">
        <v>0.77086589559237262</v>
      </c>
    </row>
    <row r="34" spans="1:3" x14ac:dyDescent="0.25">
      <c r="A34" s="21" t="s">
        <v>5139</v>
      </c>
      <c r="B34" s="39">
        <v>0.1109404990403071</v>
      </c>
      <c r="C34" s="39">
        <v>0.88905950095969288</v>
      </c>
    </row>
    <row r="35" spans="1:3" x14ac:dyDescent="0.25">
      <c r="A35" s="21" t="s">
        <v>5140</v>
      </c>
      <c r="B35" s="39">
        <v>0</v>
      </c>
      <c r="C35" s="39">
        <v>1</v>
      </c>
    </row>
    <row r="36" spans="1:3" x14ac:dyDescent="0.25">
      <c r="A36" s="21" t="s">
        <v>3936</v>
      </c>
      <c r="B36" s="39">
        <v>0.27420836867401754</v>
      </c>
      <c r="C36" s="39">
        <v>0.72579163132598246</v>
      </c>
    </row>
  </sheetData>
  <phoneticPr fontId="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topLeftCell="A21" workbookViewId="0">
      <selection activeCell="D45" sqref="D45"/>
    </sheetView>
  </sheetViews>
  <sheetFormatPr defaultRowHeight="15" x14ac:dyDescent="0.25"/>
  <cols>
    <col min="1" max="1" width="15" bestFit="1" customWidth="1"/>
    <col min="2" max="2" width="17.85546875" customWidth="1"/>
    <col min="3" max="3" width="15.5703125" bestFit="1" customWidth="1"/>
  </cols>
  <sheetData>
    <row r="1" spans="1:4" x14ac:dyDescent="0.25">
      <c r="A1" s="20" t="s">
        <v>5284</v>
      </c>
      <c r="B1" t="s">
        <v>77</v>
      </c>
      <c r="D1" t="s">
        <v>5541</v>
      </c>
    </row>
    <row r="2" spans="1:4" x14ac:dyDescent="0.25">
      <c r="A2" s="20" t="s">
        <v>4907</v>
      </c>
      <c r="B2" t="s">
        <v>77</v>
      </c>
    </row>
    <row r="3" spans="1:4" x14ac:dyDescent="0.25">
      <c r="A3" s="20" t="s">
        <v>97</v>
      </c>
      <c r="B3" t="s">
        <v>88</v>
      </c>
    </row>
    <row r="5" spans="1:4" x14ac:dyDescent="0.25">
      <c r="A5" s="20" t="s">
        <v>5103</v>
      </c>
      <c r="B5" t="s">
        <v>3934</v>
      </c>
      <c r="C5" t="s">
        <v>5402</v>
      </c>
    </row>
    <row r="6" spans="1:4" x14ac:dyDescent="0.25">
      <c r="A6" s="21" t="s">
        <v>5104</v>
      </c>
      <c r="B6" s="19">
        <v>5</v>
      </c>
      <c r="C6" s="19">
        <v>3</v>
      </c>
      <c r="D6" s="60">
        <f t="array" ref="D6:D18">C6:C18/B6:B18</f>
        <v>0.6</v>
      </c>
    </row>
    <row r="7" spans="1:4" x14ac:dyDescent="0.25">
      <c r="A7" s="21" t="s">
        <v>5105</v>
      </c>
      <c r="B7" s="19">
        <v>6</v>
      </c>
      <c r="C7" s="19">
        <v>4</v>
      </c>
      <c r="D7" s="60">
        <v>0.66666666666666663</v>
      </c>
    </row>
    <row r="8" spans="1:4" x14ac:dyDescent="0.25">
      <c r="A8" s="21" t="s">
        <v>5106</v>
      </c>
      <c r="B8" s="19">
        <v>34</v>
      </c>
      <c r="C8" s="19">
        <v>20</v>
      </c>
      <c r="D8" s="60">
        <v>0.58823529411764708</v>
      </c>
    </row>
    <row r="9" spans="1:4" x14ac:dyDescent="0.25">
      <c r="A9" s="21" t="s">
        <v>5107</v>
      </c>
      <c r="B9" s="19">
        <v>38</v>
      </c>
      <c r="C9" s="19">
        <v>12</v>
      </c>
      <c r="D9" s="60">
        <v>0.31578947368421051</v>
      </c>
    </row>
    <row r="10" spans="1:4" x14ac:dyDescent="0.25">
      <c r="A10" s="21" t="s">
        <v>5108</v>
      </c>
      <c r="B10" s="19">
        <v>42</v>
      </c>
      <c r="C10" s="19">
        <v>22</v>
      </c>
      <c r="D10" s="60">
        <v>0.52380952380952384</v>
      </c>
    </row>
    <row r="11" spans="1:4" x14ac:dyDescent="0.25">
      <c r="A11" s="21" t="s">
        <v>5109</v>
      </c>
      <c r="B11" s="19">
        <v>35</v>
      </c>
      <c r="C11" s="19">
        <v>15</v>
      </c>
      <c r="D11" s="60">
        <v>0.42857142857142855</v>
      </c>
    </row>
    <row r="12" spans="1:4" x14ac:dyDescent="0.25">
      <c r="A12" s="21" t="s">
        <v>5110</v>
      </c>
      <c r="B12" s="19">
        <v>12</v>
      </c>
      <c r="C12" s="19">
        <v>6</v>
      </c>
      <c r="D12" s="60">
        <v>0.5</v>
      </c>
    </row>
    <row r="13" spans="1:4" x14ac:dyDescent="0.25">
      <c r="A13" s="21" t="s">
        <v>5111</v>
      </c>
      <c r="B13" s="19">
        <v>32</v>
      </c>
      <c r="C13" s="19">
        <v>24</v>
      </c>
      <c r="D13" s="60">
        <v>0.75</v>
      </c>
    </row>
    <row r="14" spans="1:4" x14ac:dyDescent="0.25">
      <c r="A14" s="21" t="s">
        <v>5112</v>
      </c>
      <c r="B14" s="19">
        <v>22</v>
      </c>
      <c r="C14" s="19">
        <v>19</v>
      </c>
      <c r="D14" s="60">
        <v>0.86363636363636365</v>
      </c>
    </row>
    <row r="15" spans="1:4" x14ac:dyDescent="0.25">
      <c r="A15" s="21" t="s">
        <v>5113</v>
      </c>
      <c r="B15" s="19">
        <v>34</v>
      </c>
      <c r="C15" s="19">
        <v>32</v>
      </c>
      <c r="D15" s="60">
        <v>0.94117647058823528</v>
      </c>
    </row>
    <row r="16" spans="1:4" x14ac:dyDescent="0.25">
      <c r="A16" s="21" t="s">
        <v>5114</v>
      </c>
      <c r="B16" s="19">
        <v>19</v>
      </c>
      <c r="C16" s="19">
        <v>16</v>
      </c>
      <c r="D16" s="60">
        <v>0.84210526315789469</v>
      </c>
    </row>
    <row r="17" spans="1:4" x14ac:dyDescent="0.25">
      <c r="A17" s="21" t="s">
        <v>5115</v>
      </c>
      <c r="B17" s="19">
        <v>36</v>
      </c>
      <c r="C17" s="19">
        <v>30</v>
      </c>
      <c r="D17" s="60">
        <v>0.83333333333333337</v>
      </c>
    </row>
    <row r="18" spans="1:4" x14ac:dyDescent="0.25">
      <c r="A18" s="21" t="s">
        <v>5116</v>
      </c>
      <c r="B18" s="19">
        <v>50</v>
      </c>
      <c r="C18" s="19">
        <v>33</v>
      </c>
      <c r="D18" s="60">
        <v>0.66</v>
      </c>
    </row>
    <row r="19" spans="1:4" x14ac:dyDescent="0.25">
      <c r="A19" s="21" t="s">
        <v>5117</v>
      </c>
      <c r="B19" s="19">
        <v>77</v>
      </c>
      <c r="C19" s="19">
        <v>66</v>
      </c>
      <c r="D19" s="60">
        <f t="array" ref="D19:D42">C19:C42/B19:B42</f>
        <v>0.8571428571428571</v>
      </c>
    </row>
    <row r="20" spans="1:4" x14ac:dyDescent="0.25">
      <c r="A20" s="21" t="s">
        <v>5118</v>
      </c>
      <c r="B20" s="19">
        <v>116</v>
      </c>
      <c r="C20" s="19">
        <v>93</v>
      </c>
      <c r="D20" s="60">
        <v>0.80172413793103448</v>
      </c>
    </row>
    <row r="21" spans="1:4" x14ac:dyDescent="0.25">
      <c r="A21" s="21" t="s">
        <v>5119</v>
      </c>
      <c r="B21" s="19">
        <v>150</v>
      </c>
      <c r="C21" s="19">
        <v>115</v>
      </c>
      <c r="D21" s="60">
        <v>0.76666666666666672</v>
      </c>
    </row>
    <row r="22" spans="1:4" x14ac:dyDescent="0.25">
      <c r="A22" s="21" t="s">
        <v>5120</v>
      </c>
      <c r="B22" s="19">
        <v>142</v>
      </c>
      <c r="C22" s="19">
        <v>111</v>
      </c>
      <c r="D22" s="60">
        <v>0.78169014084507038</v>
      </c>
    </row>
    <row r="23" spans="1:4" x14ac:dyDescent="0.25">
      <c r="A23" s="21" t="s">
        <v>5121</v>
      </c>
      <c r="B23" s="19">
        <v>235</v>
      </c>
      <c r="C23" s="19">
        <v>203</v>
      </c>
      <c r="D23" s="60">
        <v>0.86382978723404258</v>
      </c>
    </row>
    <row r="24" spans="1:4" x14ac:dyDescent="0.25">
      <c r="A24" s="21" t="s">
        <v>5122</v>
      </c>
      <c r="B24" s="19">
        <v>321</v>
      </c>
      <c r="C24" s="19">
        <v>252</v>
      </c>
      <c r="D24" s="60">
        <v>0.78504672897196259</v>
      </c>
    </row>
    <row r="25" spans="1:4" x14ac:dyDescent="0.25">
      <c r="A25" s="21" t="s">
        <v>5123</v>
      </c>
      <c r="B25" s="19">
        <v>256</v>
      </c>
      <c r="C25" s="19">
        <v>206</v>
      </c>
      <c r="D25" s="60">
        <v>0.8046875</v>
      </c>
    </row>
    <row r="26" spans="1:4" x14ac:dyDescent="0.25">
      <c r="A26" s="21" t="s">
        <v>5124</v>
      </c>
      <c r="B26" s="19">
        <v>316</v>
      </c>
      <c r="C26" s="19">
        <v>250</v>
      </c>
      <c r="D26" s="60">
        <v>0.79113924050632911</v>
      </c>
    </row>
    <row r="27" spans="1:4" x14ac:dyDescent="0.25">
      <c r="A27" s="21" t="s">
        <v>5125</v>
      </c>
      <c r="B27" s="19">
        <v>345</v>
      </c>
      <c r="C27" s="19">
        <v>282</v>
      </c>
      <c r="D27" s="60">
        <v>0.81739130434782614</v>
      </c>
    </row>
    <row r="28" spans="1:4" x14ac:dyDescent="0.25">
      <c r="A28" s="21" t="s">
        <v>5126</v>
      </c>
      <c r="B28" s="19">
        <v>553</v>
      </c>
      <c r="C28" s="19">
        <v>518</v>
      </c>
      <c r="D28" s="60">
        <v>0.93670886075949367</v>
      </c>
    </row>
    <row r="29" spans="1:4" x14ac:dyDescent="0.25">
      <c r="A29" s="21" t="s">
        <v>5127</v>
      </c>
      <c r="B29" s="19">
        <v>651</v>
      </c>
      <c r="C29" s="19">
        <v>557</v>
      </c>
      <c r="D29" s="60">
        <v>0.85560675883256532</v>
      </c>
    </row>
    <row r="30" spans="1:4" x14ac:dyDescent="0.25">
      <c r="A30" s="21" t="s">
        <v>5128</v>
      </c>
      <c r="B30" s="19">
        <v>738</v>
      </c>
      <c r="C30" s="19">
        <v>703</v>
      </c>
      <c r="D30" s="60">
        <v>0.95257452574525747</v>
      </c>
    </row>
    <row r="31" spans="1:4" x14ac:dyDescent="0.25">
      <c r="A31" s="21" t="s">
        <v>5129</v>
      </c>
      <c r="B31" s="19">
        <v>684</v>
      </c>
      <c r="C31" s="19">
        <v>644</v>
      </c>
      <c r="D31" s="60">
        <v>0.94152046783625731</v>
      </c>
    </row>
    <row r="32" spans="1:4" x14ac:dyDescent="0.25">
      <c r="A32" s="21" t="s">
        <v>5130</v>
      </c>
      <c r="B32" s="19">
        <v>735</v>
      </c>
      <c r="C32" s="19">
        <v>680</v>
      </c>
      <c r="D32" s="60">
        <v>0.92517006802721091</v>
      </c>
    </row>
    <row r="33" spans="1:4" x14ac:dyDescent="0.25">
      <c r="A33" s="21" t="s">
        <v>5131</v>
      </c>
      <c r="B33" s="19">
        <v>762</v>
      </c>
      <c r="C33" s="19">
        <v>671</v>
      </c>
      <c r="D33" s="60">
        <v>0.88057742782152226</v>
      </c>
    </row>
    <row r="34" spans="1:4" x14ac:dyDescent="0.25">
      <c r="A34" s="21" t="s">
        <v>5132</v>
      </c>
      <c r="B34" s="19">
        <v>988</v>
      </c>
      <c r="C34" s="19">
        <v>918</v>
      </c>
      <c r="D34" s="60">
        <v>0.92914979757085026</v>
      </c>
    </row>
    <row r="35" spans="1:4" x14ac:dyDescent="0.25">
      <c r="A35" s="21" t="s">
        <v>5133</v>
      </c>
      <c r="B35" s="19">
        <v>1291</v>
      </c>
      <c r="C35" s="19">
        <v>1198</v>
      </c>
      <c r="D35" s="60">
        <v>0.92796281951975212</v>
      </c>
    </row>
    <row r="36" spans="1:4" x14ac:dyDescent="0.25">
      <c r="A36" s="21" t="s">
        <v>5134</v>
      </c>
      <c r="B36" s="19">
        <v>1564</v>
      </c>
      <c r="C36" s="19">
        <v>1412</v>
      </c>
      <c r="D36" s="60">
        <v>0.90281329923273657</v>
      </c>
    </row>
    <row r="37" spans="1:4" x14ac:dyDescent="0.25">
      <c r="A37" s="21" t="s">
        <v>5135</v>
      </c>
      <c r="B37" s="19">
        <v>1331</v>
      </c>
      <c r="C37" s="19">
        <v>1262</v>
      </c>
      <c r="D37" s="60">
        <v>0.94815927873779116</v>
      </c>
    </row>
    <row r="38" spans="1:4" x14ac:dyDescent="0.25">
      <c r="A38" s="21" t="s">
        <v>5136</v>
      </c>
      <c r="B38" s="19">
        <v>1069</v>
      </c>
      <c r="C38" s="19">
        <v>982</v>
      </c>
      <c r="D38" s="60">
        <v>0.91861552853133766</v>
      </c>
    </row>
    <row r="39" spans="1:4" x14ac:dyDescent="0.25">
      <c r="A39" s="21" t="s">
        <v>5137</v>
      </c>
      <c r="B39" s="19">
        <v>1890</v>
      </c>
      <c r="C39" s="19">
        <v>1776</v>
      </c>
      <c r="D39" s="60">
        <v>0.93968253968253967</v>
      </c>
    </row>
    <row r="40" spans="1:4" x14ac:dyDescent="0.25">
      <c r="A40" s="21" t="s">
        <v>5138</v>
      </c>
      <c r="B40" s="19">
        <v>2396</v>
      </c>
      <c r="C40" s="19">
        <v>2278</v>
      </c>
      <c r="D40" s="60">
        <v>0.95075125208681133</v>
      </c>
    </row>
    <row r="41" spans="1:4" x14ac:dyDescent="0.25">
      <c r="A41" s="21" t="s">
        <v>5139</v>
      </c>
      <c r="B41" s="19">
        <v>2315</v>
      </c>
      <c r="C41" s="19">
        <v>2180</v>
      </c>
      <c r="D41" s="60">
        <v>0.94168466522678185</v>
      </c>
    </row>
    <row r="42" spans="1:4" x14ac:dyDescent="0.25">
      <c r="A42" s="21" t="s">
        <v>5140</v>
      </c>
      <c r="B42" s="19">
        <v>126</v>
      </c>
      <c r="C42" s="19">
        <v>126</v>
      </c>
      <c r="D42" s="60">
        <v>1</v>
      </c>
    </row>
    <row r="43" spans="1:4" x14ac:dyDescent="0.25">
      <c r="A43" s="21" t="s">
        <v>3936</v>
      </c>
      <c r="B43" s="19">
        <v>19416</v>
      </c>
      <c r="C43" s="19">
        <v>17719</v>
      </c>
      <c r="D43" s="60"/>
    </row>
    <row r="44" spans="1:4" x14ac:dyDescent="0.25">
      <c r="D44" s="60"/>
    </row>
    <row r="45" spans="1:4" x14ac:dyDescent="0.25">
      <c r="D45" s="60"/>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D6"/>
  <sheetViews>
    <sheetView workbookViewId="0">
      <selection activeCell="D11" sqref="D11"/>
    </sheetView>
  </sheetViews>
  <sheetFormatPr defaultRowHeight="15" x14ac:dyDescent="0.25"/>
  <cols>
    <col min="1" max="1" width="12.5703125" bestFit="1" customWidth="1"/>
    <col min="2" max="2" width="16.42578125" bestFit="1" customWidth="1"/>
    <col min="3" max="3" width="19.85546875" bestFit="1" customWidth="1"/>
    <col min="4" max="4" width="10.7109375" bestFit="1" customWidth="1"/>
  </cols>
  <sheetData>
    <row r="3" spans="1:4" x14ac:dyDescent="0.25">
      <c r="A3" s="20" t="s">
        <v>5103</v>
      </c>
      <c r="B3" t="s">
        <v>5548</v>
      </c>
      <c r="C3" t="s">
        <v>5549</v>
      </c>
    </row>
    <row r="4" spans="1:4" x14ac:dyDescent="0.25">
      <c r="A4" s="21" t="s">
        <v>5009</v>
      </c>
      <c r="B4" s="19">
        <v>5</v>
      </c>
      <c r="C4" s="19">
        <v>293</v>
      </c>
      <c r="D4" s="48">
        <f>B4/C4</f>
        <v>1.7064846416382253E-2</v>
      </c>
    </row>
    <row r="5" spans="1:4" x14ac:dyDescent="0.25">
      <c r="A5" s="21" t="s">
        <v>5012</v>
      </c>
      <c r="B5" s="19">
        <v>67</v>
      </c>
      <c r="C5" s="19">
        <v>8509</v>
      </c>
      <c r="D5" s="48">
        <f>B5/C5</f>
        <v>7.874015748031496E-3</v>
      </c>
    </row>
    <row r="6" spans="1:4" x14ac:dyDescent="0.25">
      <c r="A6" s="21" t="s">
        <v>3936</v>
      </c>
      <c r="B6" s="19">
        <v>72</v>
      </c>
      <c r="C6" s="19">
        <v>8802</v>
      </c>
      <c r="D6" s="48">
        <f>B6/C6</f>
        <v>8.1799591002044997E-3</v>
      </c>
    </row>
  </sheetData>
  <phoneticPr fontId="2"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D9"/>
  <sheetViews>
    <sheetView workbookViewId="0">
      <selection activeCell="D13" sqref="D13"/>
    </sheetView>
  </sheetViews>
  <sheetFormatPr defaultRowHeight="15" x14ac:dyDescent="0.25"/>
  <cols>
    <col min="1" max="1" width="12.5703125" customWidth="1"/>
    <col min="2" max="2" width="10.85546875" customWidth="1"/>
    <col min="3" max="3" width="14.28515625" customWidth="1"/>
  </cols>
  <sheetData>
    <row r="4" spans="1:4" x14ac:dyDescent="0.25">
      <c r="A4" s="20" t="s">
        <v>5103</v>
      </c>
      <c r="B4" t="s">
        <v>337</v>
      </c>
      <c r="C4" t="s">
        <v>3934</v>
      </c>
    </row>
    <row r="5" spans="1:4" x14ac:dyDescent="0.25">
      <c r="A5" s="21">
        <v>2</v>
      </c>
      <c r="B5" s="19">
        <v>54</v>
      </c>
      <c r="C5" s="19">
        <v>801</v>
      </c>
      <c r="D5" s="48">
        <f>B5/C5</f>
        <v>6.741573033707865E-2</v>
      </c>
    </row>
    <row r="6" spans="1:4" x14ac:dyDescent="0.25">
      <c r="A6" s="21">
        <v>5</v>
      </c>
      <c r="B6" s="19">
        <v>15</v>
      </c>
      <c r="C6" s="19">
        <v>1183</v>
      </c>
      <c r="D6" s="48">
        <f>B6/C6</f>
        <v>1.2679628064243449E-2</v>
      </c>
    </row>
    <row r="7" spans="1:4" x14ac:dyDescent="0.25">
      <c r="A7" s="21">
        <v>8</v>
      </c>
      <c r="B7" s="19">
        <v>127</v>
      </c>
      <c r="C7" s="19">
        <v>27049</v>
      </c>
      <c r="D7" s="48">
        <f>B7/C7</f>
        <v>4.6951828163702908E-3</v>
      </c>
    </row>
    <row r="8" spans="1:4" hidden="1" x14ac:dyDescent="0.25">
      <c r="A8" s="21" t="s">
        <v>3935</v>
      </c>
      <c r="B8" s="19">
        <v>0</v>
      </c>
      <c r="C8" s="19">
        <v>0</v>
      </c>
    </row>
    <row r="9" spans="1:4" x14ac:dyDescent="0.25">
      <c r="A9" s="21" t="s">
        <v>3936</v>
      </c>
      <c r="B9" s="19">
        <v>196</v>
      </c>
      <c r="C9" s="19">
        <v>29033</v>
      </c>
    </row>
  </sheetData>
  <phoneticPr fontId="2"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509"/>
  <sheetViews>
    <sheetView workbookViewId="0">
      <pane xSplit="1" ySplit="4" topLeftCell="B5" activePane="bottomRight" state="frozen"/>
      <selection pane="topRight" activeCell="B1" sqref="B1"/>
      <selection pane="bottomLeft" activeCell="A5" sqref="A5"/>
      <selection pane="bottomRight" activeCell="H16" sqref="H16"/>
    </sheetView>
  </sheetViews>
  <sheetFormatPr defaultRowHeight="15" x14ac:dyDescent="0.25"/>
  <cols>
    <col min="1" max="1" width="27.28515625" customWidth="1"/>
    <col min="2" max="2" width="14.28515625" bestFit="1" customWidth="1"/>
    <col min="3" max="3" width="10.85546875" bestFit="1" customWidth="1"/>
    <col min="5" max="5" width="9.5703125" style="48" bestFit="1" customWidth="1"/>
  </cols>
  <sheetData>
    <row r="2" spans="1:5" x14ac:dyDescent="0.25">
      <c r="B2">
        <f>B509</f>
        <v>29033</v>
      </c>
      <c r="C2">
        <f>C509</f>
        <v>196</v>
      </c>
    </row>
    <row r="4" spans="1:5" x14ac:dyDescent="0.25">
      <c r="A4" s="20" t="s">
        <v>5103</v>
      </c>
      <c r="B4" t="s">
        <v>3934</v>
      </c>
      <c r="C4" t="s">
        <v>337</v>
      </c>
      <c r="D4" t="s">
        <v>102</v>
      </c>
      <c r="E4" s="48" t="s">
        <v>103</v>
      </c>
    </row>
    <row r="5" spans="1:5" x14ac:dyDescent="0.25">
      <c r="A5" s="21" t="s">
        <v>4954</v>
      </c>
      <c r="B5" s="19">
        <v>6324</v>
      </c>
      <c r="C5" s="19">
        <v>54</v>
      </c>
      <c r="D5" s="48">
        <f t="array" ref="D5:D37">C5:C37/B5:B37</f>
        <v>8.5388994307400382E-3</v>
      </c>
      <c r="E5" s="48">
        <f t="array" ref="E5:E37">B5:B37/$B$2</f>
        <v>0.21782110012744119</v>
      </c>
    </row>
    <row r="6" spans="1:5" x14ac:dyDescent="0.25">
      <c r="A6" s="21" t="s">
        <v>4939</v>
      </c>
      <c r="B6" s="19">
        <v>1421</v>
      </c>
      <c r="C6" s="19">
        <v>8</v>
      </c>
      <c r="D6" s="48">
        <v>5.629838142153413E-3</v>
      </c>
      <c r="E6" s="48">
        <v>4.8944304756656218E-2</v>
      </c>
    </row>
    <row r="7" spans="1:5" x14ac:dyDescent="0.25">
      <c r="A7" s="21" t="s">
        <v>4913</v>
      </c>
      <c r="B7" s="19">
        <v>1118</v>
      </c>
      <c r="C7" s="19">
        <v>4</v>
      </c>
      <c r="D7" s="48">
        <v>3.5778175313059034E-3</v>
      </c>
      <c r="E7" s="48">
        <v>3.8507904797988497E-2</v>
      </c>
    </row>
    <row r="8" spans="1:5" x14ac:dyDescent="0.25">
      <c r="A8" s="21" t="s">
        <v>4946</v>
      </c>
      <c r="B8" s="19">
        <v>852</v>
      </c>
      <c r="C8" s="19">
        <v>4</v>
      </c>
      <c r="D8" s="48">
        <v>4.6948356807511738E-3</v>
      </c>
      <c r="E8" s="48">
        <v>2.9345916715461717E-2</v>
      </c>
    </row>
    <row r="9" spans="1:5" x14ac:dyDescent="0.25">
      <c r="A9" s="21" t="s">
        <v>4932</v>
      </c>
      <c r="B9" s="19">
        <v>831</v>
      </c>
      <c r="C9" s="19">
        <v>5</v>
      </c>
      <c r="D9" s="48">
        <v>6.0168471720818293E-3</v>
      </c>
      <c r="E9" s="48">
        <v>2.862260186684118E-2</v>
      </c>
    </row>
    <row r="10" spans="1:5" x14ac:dyDescent="0.25">
      <c r="A10" s="21" t="s">
        <v>4894</v>
      </c>
      <c r="B10" s="19">
        <v>681</v>
      </c>
      <c r="C10" s="19">
        <v>0</v>
      </c>
      <c r="D10" s="48">
        <v>0</v>
      </c>
      <c r="E10" s="48">
        <v>2.3456067233837356E-2</v>
      </c>
    </row>
    <row r="11" spans="1:5" x14ac:dyDescent="0.25">
      <c r="A11" s="21" t="s">
        <v>4924</v>
      </c>
      <c r="B11" s="19">
        <v>513</v>
      </c>
      <c r="C11" s="19">
        <v>2</v>
      </c>
      <c r="D11" s="48">
        <v>3.8986354775828458E-3</v>
      </c>
      <c r="E11" s="48">
        <v>1.7669548444873076E-2</v>
      </c>
    </row>
    <row r="12" spans="1:5" x14ac:dyDescent="0.25">
      <c r="A12" s="21" t="s">
        <v>4916</v>
      </c>
      <c r="B12" s="19">
        <v>499</v>
      </c>
      <c r="C12" s="19">
        <v>3</v>
      </c>
      <c r="D12" s="48">
        <v>6.0120240480961923E-3</v>
      </c>
      <c r="E12" s="48">
        <v>1.718733854579272E-2</v>
      </c>
    </row>
    <row r="13" spans="1:5" x14ac:dyDescent="0.25">
      <c r="A13" s="21" t="s">
        <v>3155</v>
      </c>
      <c r="B13" s="19">
        <v>452</v>
      </c>
      <c r="C13" s="19">
        <v>2</v>
      </c>
      <c r="D13" s="48">
        <v>4.4247787610619468E-3</v>
      </c>
      <c r="E13" s="48">
        <v>1.556849102745152E-2</v>
      </c>
    </row>
    <row r="14" spans="1:5" x14ac:dyDescent="0.25">
      <c r="A14" s="21" t="s">
        <v>3276</v>
      </c>
      <c r="B14" s="19">
        <v>431</v>
      </c>
      <c r="C14" s="19">
        <v>2</v>
      </c>
      <c r="D14" s="48">
        <v>4.6403712296983757E-3</v>
      </c>
      <c r="E14" s="48">
        <v>1.4845176178830985E-2</v>
      </c>
    </row>
    <row r="15" spans="1:5" x14ac:dyDescent="0.25">
      <c r="A15" s="21" t="s">
        <v>4930</v>
      </c>
      <c r="B15" s="19">
        <v>406</v>
      </c>
      <c r="C15" s="19">
        <v>5</v>
      </c>
      <c r="D15" s="48">
        <v>1.2315270935960592E-2</v>
      </c>
      <c r="E15" s="48">
        <v>1.3984087073330348E-2</v>
      </c>
    </row>
    <row r="16" spans="1:5" x14ac:dyDescent="0.25">
      <c r="A16" s="21" t="s">
        <v>4931</v>
      </c>
      <c r="B16" s="19">
        <v>398</v>
      </c>
      <c r="C16" s="19">
        <v>3</v>
      </c>
      <c r="D16" s="48">
        <v>7.537688442211055E-3</v>
      </c>
      <c r="E16" s="48">
        <v>1.3708538559570145E-2</v>
      </c>
    </row>
    <row r="17" spans="1:5" x14ac:dyDescent="0.25">
      <c r="A17" s="21" t="s">
        <v>4937</v>
      </c>
      <c r="B17" s="19">
        <v>389</v>
      </c>
      <c r="C17" s="19">
        <v>1</v>
      </c>
      <c r="D17" s="48">
        <v>2.5706940874035988E-3</v>
      </c>
      <c r="E17" s="48">
        <v>1.3398546481589915E-2</v>
      </c>
    </row>
    <row r="18" spans="1:5" x14ac:dyDescent="0.25">
      <c r="A18" s="21" t="s">
        <v>2180</v>
      </c>
      <c r="B18" s="19">
        <v>365</v>
      </c>
      <c r="C18" s="19">
        <v>3</v>
      </c>
      <c r="D18" s="48">
        <v>8.21917808219178E-3</v>
      </c>
      <c r="E18" s="48">
        <v>1.2571900940309303E-2</v>
      </c>
    </row>
    <row r="19" spans="1:5" x14ac:dyDescent="0.25">
      <c r="A19" s="21" t="s">
        <v>3088</v>
      </c>
      <c r="B19" s="19">
        <v>356</v>
      </c>
      <c r="C19" s="19">
        <v>1</v>
      </c>
      <c r="D19" s="48">
        <v>2.8089887640449437E-3</v>
      </c>
      <c r="E19" s="48">
        <v>1.2261908862329075E-2</v>
      </c>
    </row>
    <row r="20" spans="1:5" x14ac:dyDescent="0.25">
      <c r="A20" s="21" t="s">
        <v>4921</v>
      </c>
      <c r="B20" s="19">
        <v>353</v>
      </c>
      <c r="C20" s="19">
        <v>1</v>
      </c>
      <c r="D20" s="48">
        <v>2.8328611898016999E-3</v>
      </c>
      <c r="E20" s="48">
        <v>1.2158578169668997E-2</v>
      </c>
    </row>
    <row r="21" spans="1:5" x14ac:dyDescent="0.25">
      <c r="A21" s="21" t="s">
        <v>912</v>
      </c>
      <c r="B21" s="19">
        <v>353</v>
      </c>
      <c r="C21" s="19">
        <v>2</v>
      </c>
      <c r="D21" s="48">
        <v>5.6657223796033997E-3</v>
      </c>
      <c r="E21" s="48">
        <v>1.2158578169668997E-2</v>
      </c>
    </row>
    <row r="22" spans="1:5" x14ac:dyDescent="0.25">
      <c r="A22" s="21" t="s">
        <v>5096</v>
      </c>
      <c r="B22" s="19">
        <v>347</v>
      </c>
      <c r="C22" s="19">
        <v>2</v>
      </c>
      <c r="D22" s="48">
        <v>5.763688760806916E-3</v>
      </c>
      <c r="E22" s="48">
        <v>1.1951916784348844E-2</v>
      </c>
    </row>
    <row r="23" spans="1:5" x14ac:dyDescent="0.25">
      <c r="A23" s="21" t="s">
        <v>4484</v>
      </c>
      <c r="B23" s="19">
        <v>301</v>
      </c>
      <c r="C23" s="19">
        <v>1</v>
      </c>
      <c r="D23" s="48">
        <v>3.3222591362126247E-3</v>
      </c>
      <c r="E23" s="48">
        <v>1.0367512830227672E-2</v>
      </c>
    </row>
    <row r="24" spans="1:5" x14ac:dyDescent="0.25">
      <c r="A24" s="21" t="s">
        <v>3819</v>
      </c>
      <c r="B24" s="19">
        <v>280</v>
      </c>
      <c r="C24" s="19">
        <v>1</v>
      </c>
      <c r="D24" s="48">
        <v>3.5714285714285713E-3</v>
      </c>
      <c r="E24" s="48">
        <v>9.644197981607136E-3</v>
      </c>
    </row>
    <row r="25" spans="1:5" x14ac:dyDescent="0.25">
      <c r="A25" s="21" t="s">
        <v>3845</v>
      </c>
      <c r="B25" s="19">
        <v>264</v>
      </c>
      <c r="C25" s="19">
        <v>0</v>
      </c>
      <c r="D25" s="48">
        <v>0</v>
      </c>
      <c r="E25" s="48">
        <v>9.0931009540867296E-3</v>
      </c>
    </row>
    <row r="26" spans="1:5" x14ac:dyDescent="0.25">
      <c r="A26" s="21" t="s">
        <v>794</v>
      </c>
      <c r="B26" s="19">
        <v>261</v>
      </c>
      <c r="C26" s="19">
        <v>1</v>
      </c>
      <c r="D26" s="48">
        <v>3.8314176245210726E-3</v>
      </c>
      <c r="E26" s="48">
        <v>8.9897702614266523E-3</v>
      </c>
    </row>
    <row r="27" spans="1:5" x14ac:dyDescent="0.25">
      <c r="A27" s="21" t="s">
        <v>3518</v>
      </c>
      <c r="B27" s="19">
        <v>260</v>
      </c>
      <c r="C27" s="19">
        <v>1</v>
      </c>
      <c r="D27" s="48">
        <v>3.8461538461538464E-3</v>
      </c>
      <c r="E27" s="48">
        <v>8.9553266972066271E-3</v>
      </c>
    </row>
    <row r="28" spans="1:5" x14ac:dyDescent="0.25">
      <c r="A28" s="21" t="s">
        <v>1975</v>
      </c>
      <c r="B28" s="19">
        <v>259</v>
      </c>
      <c r="C28" s="19">
        <v>2</v>
      </c>
      <c r="D28" s="48">
        <v>7.7220077220077222E-3</v>
      </c>
      <c r="E28" s="48">
        <v>8.9208831329866019E-3</v>
      </c>
    </row>
    <row r="29" spans="1:5" x14ac:dyDescent="0.25">
      <c r="A29" s="21" t="s">
        <v>3504</v>
      </c>
      <c r="B29" s="19">
        <v>255</v>
      </c>
      <c r="C29" s="19">
        <v>0</v>
      </c>
      <c r="D29" s="48">
        <v>0</v>
      </c>
      <c r="E29" s="48">
        <v>8.7831088761064994E-3</v>
      </c>
    </row>
    <row r="30" spans="1:5" x14ac:dyDescent="0.25">
      <c r="A30" s="21" t="s">
        <v>4943</v>
      </c>
      <c r="B30" s="19">
        <v>253</v>
      </c>
      <c r="C30" s="19">
        <v>0</v>
      </c>
      <c r="D30" s="48">
        <v>0</v>
      </c>
      <c r="E30" s="48">
        <v>8.714221747666449E-3</v>
      </c>
    </row>
    <row r="31" spans="1:5" x14ac:dyDescent="0.25">
      <c r="A31" s="21" t="s">
        <v>2117</v>
      </c>
      <c r="B31" s="19">
        <v>235</v>
      </c>
      <c r="C31" s="19">
        <v>2</v>
      </c>
      <c r="D31" s="48">
        <v>8.5106382978723406E-3</v>
      </c>
      <c r="E31" s="48">
        <v>8.0942375917059904E-3</v>
      </c>
    </row>
    <row r="32" spans="1:5" x14ac:dyDescent="0.25">
      <c r="A32" s="21" t="s">
        <v>3313</v>
      </c>
      <c r="B32" s="19">
        <v>228</v>
      </c>
      <c r="C32" s="19">
        <v>1</v>
      </c>
      <c r="D32" s="48">
        <v>4.3859649122807015E-3</v>
      </c>
      <c r="E32" s="48">
        <v>7.8531326421658106E-3</v>
      </c>
    </row>
    <row r="33" spans="1:5" x14ac:dyDescent="0.25">
      <c r="A33" s="21" t="s">
        <v>5007</v>
      </c>
      <c r="B33" s="19">
        <v>227</v>
      </c>
      <c r="C33" s="19">
        <v>0</v>
      </c>
      <c r="D33" s="48">
        <v>0</v>
      </c>
      <c r="E33" s="48">
        <v>7.8186890779457854E-3</v>
      </c>
    </row>
    <row r="34" spans="1:5" x14ac:dyDescent="0.25">
      <c r="A34" s="21" t="s">
        <v>1945</v>
      </c>
      <c r="B34" s="19">
        <v>220</v>
      </c>
      <c r="C34" s="19">
        <v>1</v>
      </c>
      <c r="D34" s="48">
        <v>4.5454545454545452E-3</v>
      </c>
      <c r="E34" s="48">
        <v>7.5775841284056074E-3</v>
      </c>
    </row>
    <row r="35" spans="1:5" x14ac:dyDescent="0.25">
      <c r="A35" s="21" t="s">
        <v>4944</v>
      </c>
      <c r="B35" s="19">
        <v>196</v>
      </c>
      <c r="C35" s="19">
        <v>0</v>
      </c>
      <c r="D35" s="48">
        <v>0</v>
      </c>
      <c r="E35" s="48">
        <v>6.7509385871249959E-3</v>
      </c>
    </row>
    <row r="36" spans="1:5" x14ac:dyDescent="0.25">
      <c r="A36" s="21" t="s">
        <v>3287</v>
      </c>
      <c r="B36" s="19">
        <v>174</v>
      </c>
      <c r="C36" s="19">
        <v>0</v>
      </c>
      <c r="D36" s="48">
        <v>0</v>
      </c>
      <c r="E36" s="48">
        <v>5.9931801742844348E-3</v>
      </c>
    </row>
    <row r="37" spans="1:5" x14ac:dyDescent="0.25">
      <c r="A37" s="21" t="s">
        <v>870</v>
      </c>
      <c r="B37" s="19">
        <v>152</v>
      </c>
      <c r="C37" s="19">
        <v>1</v>
      </c>
      <c r="D37" s="48">
        <v>6.5789473684210523E-3</v>
      </c>
      <c r="E37" s="48">
        <v>5.2354217614438746E-3</v>
      </c>
    </row>
    <row r="38" spans="1:5" x14ac:dyDescent="0.25">
      <c r="A38" s="21" t="s">
        <v>3296</v>
      </c>
      <c r="B38" s="19">
        <v>148</v>
      </c>
      <c r="C38" s="19">
        <v>1</v>
      </c>
      <c r="D38" s="48">
        <f>C38/B38</f>
        <v>6.7567567567567571E-3</v>
      </c>
      <c r="E38" s="48">
        <f>B38/B2</f>
        <v>5.0976475045637721E-3</v>
      </c>
    </row>
    <row r="39" spans="1:5" x14ac:dyDescent="0.25">
      <c r="A39" s="21" t="s">
        <v>4948</v>
      </c>
      <c r="B39" s="19">
        <v>144</v>
      </c>
      <c r="C39" s="19">
        <v>0</v>
      </c>
      <c r="D39" s="48"/>
    </row>
    <row r="40" spans="1:5" x14ac:dyDescent="0.25">
      <c r="A40" s="21" t="s">
        <v>813</v>
      </c>
      <c r="B40" s="19">
        <v>142</v>
      </c>
      <c r="C40" s="19">
        <v>0</v>
      </c>
      <c r="D40" s="48"/>
    </row>
    <row r="41" spans="1:5" x14ac:dyDescent="0.25">
      <c r="A41" s="21" t="s">
        <v>1994</v>
      </c>
      <c r="B41" s="19">
        <v>142</v>
      </c>
      <c r="C41" s="19">
        <v>0</v>
      </c>
      <c r="D41" s="48"/>
    </row>
    <row r="42" spans="1:5" x14ac:dyDescent="0.25">
      <c r="A42" s="21" t="s">
        <v>4928</v>
      </c>
      <c r="B42" s="19">
        <v>140</v>
      </c>
      <c r="C42" s="19">
        <v>1</v>
      </c>
      <c r="D42" s="48"/>
    </row>
    <row r="43" spans="1:5" x14ac:dyDescent="0.25">
      <c r="A43" s="21" t="s">
        <v>3825</v>
      </c>
      <c r="B43" s="19">
        <v>128</v>
      </c>
      <c r="C43" s="19">
        <v>2</v>
      </c>
      <c r="D43" s="48"/>
    </row>
    <row r="44" spans="1:5" x14ac:dyDescent="0.25">
      <c r="A44" s="21" t="s">
        <v>4941</v>
      </c>
      <c r="B44" s="19">
        <v>124</v>
      </c>
      <c r="C44" s="19">
        <v>0</v>
      </c>
      <c r="D44" s="48"/>
    </row>
    <row r="45" spans="1:5" x14ac:dyDescent="0.25">
      <c r="A45" s="21" t="s">
        <v>5242</v>
      </c>
      <c r="B45" s="19">
        <v>120</v>
      </c>
      <c r="C45" s="19">
        <v>1</v>
      </c>
      <c r="D45" s="48"/>
    </row>
    <row r="46" spans="1:5" x14ac:dyDescent="0.25">
      <c r="A46" s="21" t="s">
        <v>5249</v>
      </c>
      <c r="B46" s="19">
        <v>120</v>
      </c>
      <c r="C46" s="19">
        <v>0</v>
      </c>
      <c r="D46" s="48"/>
    </row>
    <row r="47" spans="1:5" x14ac:dyDescent="0.25">
      <c r="A47" s="21" t="s">
        <v>5029</v>
      </c>
      <c r="B47" s="19">
        <v>108</v>
      </c>
      <c r="C47" s="19">
        <v>0</v>
      </c>
      <c r="D47" s="48"/>
    </row>
    <row r="48" spans="1:5" x14ac:dyDescent="0.25">
      <c r="A48" s="21" t="s">
        <v>981</v>
      </c>
      <c r="B48" s="19">
        <v>107</v>
      </c>
      <c r="C48" s="19">
        <v>1</v>
      </c>
      <c r="D48" s="48"/>
    </row>
    <row r="49" spans="1:4" x14ac:dyDescent="0.25">
      <c r="A49" s="21" t="s">
        <v>851</v>
      </c>
      <c r="B49" s="19">
        <v>99</v>
      </c>
      <c r="C49" s="19">
        <v>1</v>
      </c>
      <c r="D49" s="48"/>
    </row>
    <row r="50" spans="1:4" x14ac:dyDescent="0.25">
      <c r="A50" s="21" t="s">
        <v>3501</v>
      </c>
      <c r="B50" s="19">
        <v>98</v>
      </c>
      <c r="C50" s="19">
        <v>1</v>
      </c>
      <c r="D50" s="48"/>
    </row>
    <row r="51" spans="1:4" x14ac:dyDescent="0.25">
      <c r="A51" s="21" t="s">
        <v>887</v>
      </c>
      <c r="B51" s="19">
        <v>94</v>
      </c>
      <c r="C51" s="19">
        <v>0</v>
      </c>
      <c r="D51" s="48"/>
    </row>
    <row r="52" spans="1:4" x14ac:dyDescent="0.25">
      <c r="A52" s="21" t="s">
        <v>3336</v>
      </c>
      <c r="B52" s="19">
        <v>92</v>
      </c>
      <c r="C52" s="19">
        <v>1</v>
      </c>
    </row>
    <row r="53" spans="1:4" x14ac:dyDescent="0.25">
      <c r="A53" s="21" t="s">
        <v>909</v>
      </c>
      <c r="B53" s="19">
        <v>92</v>
      </c>
      <c r="C53" s="19">
        <v>0</v>
      </c>
    </row>
    <row r="54" spans="1:4" x14ac:dyDescent="0.25">
      <c r="A54" s="21" t="s">
        <v>2038</v>
      </c>
      <c r="B54" s="19">
        <v>91</v>
      </c>
      <c r="C54" s="19">
        <v>0</v>
      </c>
    </row>
    <row r="55" spans="1:4" x14ac:dyDescent="0.25">
      <c r="A55" s="21" t="s">
        <v>3406</v>
      </c>
      <c r="B55" s="19">
        <v>90</v>
      </c>
      <c r="C55" s="19">
        <v>0</v>
      </c>
    </row>
    <row r="56" spans="1:4" x14ac:dyDescent="0.25">
      <c r="A56" s="21" t="s">
        <v>3531</v>
      </c>
      <c r="B56" s="19">
        <v>83</v>
      </c>
      <c r="C56" s="19">
        <v>0</v>
      </c>
    </row>
    <row r="57" spans="1:4" x14ac:dyDescent="0.25">
      <c r="A57" s="21" t="s">
        <v>4478</v>
      </c>
      <c r="B57" s="19">
        <v>82</v>
      </c>
      <c r="C57" s="19">
        <v>1</v>
      </c>
    </row>
    <row r="58" spans="1:4" x14ac:dyDescent="0.25">
      <c r="A58" s="21" t="s">
        <v>4945</v>
      </c>
      <c r="B58" s="19">
        <v>82</v>
      </c>
      <c r="C58" s="19">
        <v>3</v>
      </c>
    </row>
    <row r="59" spans="1:4" x14ac:dyDescent="0.25">
      <c r="A59" s="21" t="s">
        <v>4929</v>
      </c>
      <c r="B59" s="19">
        <v>81</v>
      </c>
      <c r="C59" s="19">
        <v>0</v>
      </c>
    </row>
    <row r="60" spans="1:4" x14ac:dyDescent="0.25">
      <c r="A60" s="21" t="s">
        <v>4919</v>
      </c>
      <c r="B60" s="19">
        <v>80</v>
      </c>
      <c r="C60" s="19">
        <v>1</v>
      </c>
    </row>
    <row r="61" spans="1:4" x14ac:dyDescent="0.25">
      <c r="A61" s="21" t="s">
        <v>3625</v>
      </c>
      <c r="B61" s="19">
        <v>76</v>
      </c>
      <c r="C61" s="19">
        <v>0</v>
      </c>
    </row>
    <row r="62" spans="1:4" x14ac:dyDescent="0.25">
      <c r="A62" s="21" t="s">
        <v>3340</v>
      </c>
      <c r="B62" s="19">
        <v>75</v>
      </c>
      <c r="C62" s="19">
        <v>2</v>
      </c>
    </row>
    <row r="63" spans="1:4" x14ac:dyDescent="0.25">
      <c r="A63" s="21" t="s">
        <v>3602</v>
      </c>
      <c r="B63" s="19">
        <v>74</v>
      </c>
      <c r="C63" s="19">
        <v>0</v>
      </c>
    </row>
    <row r="64" spans="1:4" x14ac:dyDescent="0.25">
      <c r="A64" s="21" t="s">
        <v>3849</v>
      </c>
      <c r="B64" s="19">
        <v>73</v>
      </c>
      <c r="C64" s="19">
        <v>0</v>
      </c>
    </row>
    <row r="65" spans="1:3" x14ac:dyDescent="0.25">
      <c r="A65" s="21" t="s">
        <v>4920</v>
      </c>
      <c r="B65" s="19">
        <v>73</v>
      </c>
      <c r="C65" s="19">
        <v>0</v>
      </c>
    </row>
    <row r="66" spans="1:3" x14ac:dyDescent="0.25">
      <c r="A66" s="21" t="s">
        <v>5006</v>
      </c>
      <c r="B66" s="19">
        <v>72</v>
      </c>
      <c r="C66" s="19">
        <v>1</v>
      </c>
    </row>
    <row r="67" spans="1:3" x14ac:dyDescent="0.25">
      <c r="A67" s="21" t="s">
        <v>848</v>
      </c>
      <c r="B67" s="19">
        <v>67</v>
      </c>
      <c r="C67" s="19">
        <v>0</v>
      </c>
    </row>
    <row r="68" spans="1:3" x14ac:dyDescent="0.25">
      <c r="A68" s="21" t="s">
        <v>3919</v>
      </c>
      <c r="B68" s="19">
        <v>66</v>
      </c>
      <c r="C68" s="19">
        <v>0</v>
      </c>
    </row>
    <row r="69" spans="1:3" x14ac:dyDescent="0.25">
      <c r="A69" s="21" t="s">
        <v>3506</v>
      </c>
      <c r="B69" s="19">
        <v>63</v>
      </c>
      <c r="C69" s="19">
        <v>1</v>
      </c>
    </row>
    <row r="70" spans="1:3" x14ac:dyDescent="0.25">
      <c r="A70" s="21" t="s">
        <v>4963</v>
      </c>
      <c r="B70" s="19">
        <v>63</v>
      </c>
      <c r="C70" s="19">
        <v>0</v>
      </c>
    </row>
    <row r="71" spans="1:3" x14ac:dyDescent="0.25">
      <c r="A71" s="21" t="s">
        <v>3628</v>
      </c>
      <c r="B71" s="19">
        <v>60</v>
      </c>
      <c r="C71" s="19">
        <v>1</v>
      </c>
    </row>
    <row r="72" spans="1:3" x14ac:dyDescent="0.25">
      <c r="A72" s="21" t="s">
        <v>3116</v>
      </c>
      <c r="B72" s="19">
        <v>57</v>
      </c>
      <c r="C72" s="19">
        <v>1</v>
      </c>
    </row>
    <row r="73" spans="1:3" x14ac:dyDescent="0.25">
      <c r="A73" s="21" t="s">
        <v>3147</v>
      </c>
      <c r="B73" s="19">
        <v>56</v>
      </c>
      <c r="C73" s="19">
        <v>0</v>
      </c>
    </row>
    <row r="74" spans="1:3" x14ac:dyDescent="0.25">
      <c r="A74" s="21" t="s">
        <v>5151</v>
      </c>
      <c r="B74" s="19">
        <v>56</v>
      </c>
      <c r="C74" s="19">
        <v>1</v>
      </c>
    </row>
    <row r="75" spans="1:3" x14ac:dyDescent="0.25">
      <c r="A75" s="21" t="s">
        <v>3338</v>
      </c>
      <c r="B75" s="19">
        <v>55</v>
      </c>
      <c r="C75" s="19">
        <v>1</v>
      </c>
    </row>
    <row r="76" spans="1:3" x14ac:dyDescent="0.25">
      <c r="A76" s="21" t="s">
        <v>3358</v>
      </c>
      <c r="B76" s="19">
        <v>54</v>
      </c>
      <c r="C76" s="19">
        <v>0</v>
      </c>
    </row>
    <row r="77" spans="1:3" x14ac:dyDescent="0.25">
      <c r="A77" s="21" t="s">
        <v>4962</v>
      </c>
      <c r="B77" s="19">
        <v>53</v>
      </c>
      <c r="C77" s="19">
        <v>0</v>
      </c>
    </row>
    <row r="78" spans="1:3" x14ac:dyDescent="0.25">
      <c r="A78" s="21" t="s">
        <v>884</v>
      </c>
      <c r="B78" s="19">
        <v>53</v>
      </c>
      <c r="C78" s="19">
        <v>2</v>
      </c>
    </row>
    <row r="79" spans="1:3" x14ac:dyDescent="0.25">
      <c r="A79" s="21" t="s">
        <v>977</v>
      </c>
      <c r="B79" s="19">
        <v>53</v>
      </c>
      <c r="C79" s="19">
        <v>0</v>
      </c>
    </row>
    <row r="80" spans="1:3" x14ac:dyDescent="0.25">
      <c r="A80" s="21" t="s">
        <v>5148</v>
      </c>
      <c r="B80" s="19">
        <v>52</v>
      </c>
      <c r="C80" s="19">
        <v>0</v>
      </c>
    </row>
    <row r="81" spans="1:3" x14ac:dyDescent="0.25">
      <c r="A81" s="21" t="s">
        <v>4958</v>
      </c>
      <c r="B81" s="19">
        <v>51</v>
      </c>
      <c r="C81" s="19">
        <v>3</v>
      </c>
    </row>
    <row r="82" spans="1:3" x14ac:dyDescent="0.25">
      <c r="A82" s="21" t="s">
        <v>879</v>
      </c>
      <c r="B82" s="19">
        <v>50</v>
      </c>
      <c r="C82" s="19">
        <v>0</v>
      </c>
    </row>
    <row r="83" spans="1:3" x14ac:dyDescent="0.25">
      <c r="A83" s="21" t="s">
        <v>2119</v>
      </c>
      <c r="B83" s="19">
        <v>49</v>
      </c>
      <c r="C83" s="19">
        <v>1</v>
      </c>
    </row>
    <row r="84" spans="1:3" x14ac:dyDescent="0.25">
      <c r="A84" s="21" t="s">
        <v>4997</v>
      </c>
      <c r="B84" s="19">
        <v>49</v>
      </c>
      <c r="C84" s="19">
        <v>0</v>
      </c>
    </row>
    <row r="85" spans="1:3" x14ac:dyDescent="0.25">
      <c r="A85" s="21" t="s">
        <v>3440</v>
      </c>
      <c r="B85" s="19">
        <v>48</v>
      </c>
      <c r="C85" s="19">
        <v>0</v>
      </c>
    </row>
    <row r="86" spans="1:3" x14ac:dyDescent="0.25">
      <c r="A86" s="21" t="s">
        <v>4991</v>
      </c>
      <c r="B86" s="19">
        <v>47</v>
      </c>
      <c r="C86" s="19">
        <v>0</v>
      </c>
    </row>
    <row r="87" spans="1:3" x14ac:dyDescent="0.25">
      <c r="A87" s="21" t="s">
        <v>3731</v>
      </c>
      <c r="B87" s="19">
        <v>47</v>
      </c>
      <c r="C87" s="19">
        <v>0</v>
      </c>
    </row>
    <row r="88" spans="1:3" x14ac:dyDescent="0.25">
      <c r="A88" s="21" t="s">
        <v>4610</v>
      </c>
      <c r="B88" s="19">
        <v>47</v>
      </c>
      <c r="C88" s="19">
        <v>0</v>
      </c>
    </row>
    <row r="89" spans="1:3" x14ac:dyDescent="0.25">
      <c r="A89" s="21" t="s">
        <v>3361</v>
      </c>
      <c r="B89" s="19">
        <v>44</v>
      </c>
      <c r="C89" s="19">
        <v>0</v>
      </c>
    </row>
    <row r="90" spans="1:3" x14ac:dyDescent="0.25">
      <c r="A90" s="21" t="s">
        <v>3086</v>
      </c>
      <c r="B90" s="19">
        <v>44</v>
      </c>
      <c r="C90" s="19">
        <v>0</v>
      </c>
    </row>
    <row r="91" spans="1:3" x14ac:dyDescent="0.25">
      <c r="A91" s="21" t="s">
        <v>3725</v>
      </c>
      <c r="B91" s="19">
        <v>44</v>
      </c>
      <c r="C91" s="19">
        <v>0</v>
      </c>
    </row>
    <row r="92" spans="1:3" x14ac:dyDescent="0.25">
      <c r="A92" s="21" t="s">
        <v>5246</v>
      </c>
      <c r="B92" s="19">
        <v>44</v>
      </c>
      <c r="C92" s="19">
        <v>0</v>
      </c>
    </row>
    <row r="93" spans="1:3" x14ac:dyDescent="0.25">
      <c r="A93" s="21" t="s">
        <v>4955</v>
      </c>
      <c r="B93" s="19">
        <v>43</v>
      </c>
      <c r="C93" s="19">
        <v>1</v>
      </c>
    </row>
    <row r="94" spans="1:3" x14ac:dyDescent="0.25">
      <c r="A94" s="21" t="s">
        <v>3826</v>
      </c>
      <c r="B94" s="19">
        <v>43</v>
      </c>
      <c r="C94" s="19">
        <v>0</v>
      </c>
    </row>
    <row r="95" spans="1:3" x14ac:dyDescent="0.25">
      <c r="A95" s="21" t="s">
        <v>5240</v>
      </c>
      <c r="B95" s="19">
        <v>43</v>
      </c>
      <c r="C95" s="19">
        <v>0</v>
      </c>
    </row>
    <row r="96" spans="1:3" x14ac:dyDescent="0.25">
      <c r="A96" s="21" t="s">
        <v>3764</v>
      </c>
      <c r="B96" s="19">
        <v>43</v>
      </c>
      <c r="C96" s="19">
        <v>0</v>
      </c>
    </row>
    <row r="97" spans="1:3" x14ac:dyDescent="0.25">
      <c r="A97" s="21" t="s">
        <v>3752</v>
      </c>
      <c r="B97" s="19">
        <v>42</v>
      </c>
      <c r="C97" s="19">
        <v>0</v>
      </c>
    </row>
    <row r="98" spans="1:3" x14ac:dyDescent="0.25">
      <c r="A98" s="21" t="s">
        <v>3289</v>
      </c>
      <c r="B98" s="19">
        <v>42</v>
      </c>
      <c r="C98" s="19">
        <v>1</v>
      </c>
    </row>
    <row r="99" spans="1:3" x14ac:dyDescent="0.25">
      <c r="A99" s="21" t="s">
        <v>4959</v>
      </c>
      <c r="B99" s="19">
        <v>42</v>
      </c>
      <c r="C99" s="19">
        <v>2</v>
      </c>
    </row>
    <row r="100" spans="1:3" x14ac:dyDescent="0.25">
      <c r="A100" s="21" t="s">
        <v>3345</v>
      </c>
      <c r="B100" s="19">
        <v>42</v>
      </c>
      <c r="C100" s="19">
        <v>1</v>
      </c>
    </row>
    <row r="101" spans="1:3" x14ac:dyDescent="0.25">
      <c r="A101" s="21" t="s">
        <v>4480</v>
      </c>
      <c r="B101" s="19">
        <v>41</v>
      </c>
      <c r="C101" s="19">
        <v>0</v>
      </c>
    </row>
    <row r="102" spans="1:3" x14ac:dyDescent="0.25">
      <c r="A102" s="21" t="s">
        <v>4696</v>
      </c>
      <c r="B102" s="19">
        <v>41</v>
      </c>
      <c r="C102" s="19">
        <v>0</v>
      </c>
    </row>
    <row r="103" spans="1:3" x14ac:dyDescent="0.25">
      <c r="A103" s="21" t="s">
        <v>621</v>
      </c>
      <c r="B103" s="19">
        <v>41</v>
      </c>
      <c r="C103" s="19">
        <v>0</v>
      </c>
    </row>
    <row r="104" spans="1:3" x14ac:dyDescent="0.25">
      <c r="A104" s="21" t="s">
        <v>1950</v>
      </c>
      <c r="B104" s="19">
        <v>40</v>
      </c>
      <c r="C104" s="19">
        <v>0</v>
      </c>
    </row>
    <row r="105" spans="1:3" x14ac:dyDescent="0.25">
      <c r="A105" s="21" t="s">
        <v>2141</v>
      </c>
      <c r="B105" s="19">
        <v>40</v>
      </c>
      <c r="C105" s="19">
        <v>0</v>
      </c>
    </row>
    <row r="106" spans="1:3" x14ac:dyDescent="0.25">
      <c r="A106" s="21" t="s">
        <v>4998</v>
      </c>
      <c r="B106" s="19">
        <v>40</v>
      </c>
      <c r="C106" s="19">
        <v>0</v>
      </c>
    </row>
    <row r="107" spans="1:3" x14ac:dyDescent="0.25">
      <c r="A107" s="21" t="s">
        <v>938</v>
      </c>
      <c r="B107" s="19">
        <v>40</v>
      </c>
      <c r="C107" s="19">
        <v>1</v>
      </c>
    </row>
    <row r="108" spans="1:3" x14ac:dyDescent="0.25">
      <c r="A108" s="21" t="s">
        <v>3636</v>
      </c>
      <c r="B108" s="19">
        <v>40</v>
      </c>
      <c r="C108" s="19">
        <v>0</v>
      </c>
    </row>
    <row r="109" spans="1:3" x14ac:dyDescent="0.25">
      <c r="A109" s="21" t="s">
        <v>3175</v>
      </c>
      <c r="B109" s="19">
        <v>39</v>
      </c>
      <c r="C109" s="19">
        <v>0</v>
      </c>
    </row>
    <row r="110" spans="1:3" x14ac:dyDescent="0.25">
      <c r="A110" s="21" t="s">
        <v>3902</v>
      </c>
      <c r="B110" s="19">
        <v>39</v>
      </c>
      <c r="C110" s="19">
        <v>1</v>
      </c>
    </row>
    <row r="111" spans="1:3" x14ac:dyDescent="0.25">
      <c r="A111" s="21" t="s">
        <v>3891</v>
      </c>
      <c r="B111" s="19">
        <v>38</v>
      </c>
      <c r="C111" s="19">
        <v>0</v>
      </c>
    </row>
    <row r="112" spans="1:3" x14ac:dyDescent="0.25">
      <c r="A112" s="21" t="s">
        <v>3342</v>
      </c>
      <c r="B112" s="19">
        <v>38</v>
      </c>
      <c r="C112" s="19">
        <v>4</v>
      </c>
    </row>
    <row r="113" spans="1:3" x14ac:dyDescent="0.25">
      <c r="A113" s="21" t="s">
        <v>5247</v>
      </c>
      <c r="B113" s="19">
        <v>38</v>
      </c>
      <c r="C113" s="19">
        <v>0</v>
      </c>
    </row>
    <row r="114" spans="1:3" x14ac:dyDescent="0.25">
      <c r="A114" s="21" t="s">
        <v>4990</v>
      </c>
      <c r="B114" s="19">
        <v>37</v>
      </c>
      <c r="C114" s="19">
        <v>0</v>
      </c>
    </row>
    <row r="115" spans="1:3" x14ac:dyDescent="0.25">
      <c r="A115" s="21" t="s">
        <v>5159</v>
      </c>
      <c r="B115" s="19">
        <v>36</v>
      </c>
      <c r="C115" s="19">
        <v>1</v>
      </c>
    </row>
    <row r="116" spans="1:3" x14ac:dyDescent="0.25">
      <c r="A116" s="21" t="s">
        <v>3348</v>
      </c>
      <c r="B116" s="19">
        <v>36</v>
      </c>
      <c r="C116" s="19">
        <v>0</v>
      </c>
    </row>
    <row r="117" spans="1:3" x14ac:dyDescent="0.25">
      <c r="A117" s="21" t="s">
        <v>3315</v>
      </c>
      <c r="B117" s="19">
        <v>35</v>
      </c>
      <c r="C117" s="19">
        <v>1</v>
      </c>
    </row>
    <row r="118" spans="1:3" x14ac:dyDescent="0.25">
      <c r="A118" s="21" t="s">
        <v>5244</v>
      </c>
      <c r="B118" s="19">
        <v>35</v>
      </c>
      <c r="C118" s="19">
        <v>0</v>
      </c>
    </row>
    <row r="119" spans="1:3" x14ac:dyDescent="0.25">
      <c r="A119" s="21" t="s">
        <v>790</v>
      </c>
      <c r="B119" s="19">
        <v>35</v>
      </c>
      <c r="C119" s="19">
        <v>0</v>
      </c>
    </row>
    <row r="120" spans="1:3" x14ac:dyDescent="0.25">
      <c r="A120" s="21" t="s">
        <v>3790</v>
      </c>
      <c r="B120" s="19">
        <v>33</v>
      </c>
      <c r="C120" s="19">
        <v>0</v>
      </c>
    </row>
    <row r="121" spans="1:3" x14ac:dyDescent="0.25">
      <c r="A121" s="21" t="s">
        <v>4984</v>
      </c>
      <c r="B121" s="19">
        <v>32</v>
      </c>
      <c r="C121" s="19">
        <v>1</v>
      </c>
    </row>
    <row r="122" spans="1:3" x14ac:dyDescent="0.25">
      <c r="A122" s="21" t="s">
        <v>5248</v>
      </c>
      <c r="B122" s="19">
        <v>32</v>
      </c>
      <c r="C122" s="19">
        <v>0</v>
      </c>
    </row>
    <row r="123" spans="1:3" x14ac:dyDescent="0.25">
      <c r="A123" s="21" t="s">
        <v>3816</v>
      </c>
      <c r="B123" s="19">
        <v>32</v>
      </c>
      <c r="C123" s="19">
        <v>0</v>
      </c>
    </row>
    <row r="124" spans="1:3" x14ac:dyDescent="0.25">
      <c r="A124" s="21" t="s">
        <v>4607</v>
      </c>
      <c r="B124" s="19">
        <v>32</v>
      </c>
      <c r="C124" s="19">
        <v>0</v>
      </c>
    </row>
    <row r="125" spans="1:3" x14ac:dyDescent="0.25">
      <c r="A125" s="21" t="s">
        <v>4961</v>
      </c>
      <c r="B125" s="19">
        <v>31</v>
      </c>
      <c r="C125" s="19">
        <v>0</v>
      </c>
    </row>
    <row r="126" spans="1:3" x14ac:dyDescent="0.25">
      <c r="A126" s="21" t="s">
        <v>4975</v>
      </c>
      <c r="B126" s="19">
        <v>31</v>
      </c>
      <c r="C126" s="19">
        <v>0</v>
      </c>
    </row>
    <row r="127" spans="1:3" x14ac:dyDescent="0.25">
      <c r="A127" s="21" t="s">
        <v>3415</v>
      </c>
      <c r="B127" s="19">
        <v>31</v>
      </c>
      <c r="C127" s="19">
        <v>0</v>
      </c>
    </row>
    <row r="128" spans="1:3" x14ac:dyDescent="0.25">
      <c r="A128" s="21" t="s">
        <v>5256</v>
      </c>
      <c r="B128" s="19">
        <v>31</v>
      </c>
      <c r="C128" s="19">
        <v>0</v>
      </c>
    </row>
    <row r="129" spans="1:3" x14ac:dyDescent="0.25">
      <c r="A129" s="21" t="s">
        <v>3848</v>
      </c>
      <c r="B129" s="19">
        <v>31</v>
      </c>
      <c r="C129" s="19">
        <v>0</v>
      </c>
    </row>
    <row r="130" spans="1:3" x14ac:dyDescent="0.25">
      <c r="A130" s="21" t="s">
        <v>5005</v>
      </c>
      <c r="B130" s="19">
        <v>30</v>
      </c>
      <c r="C130" s="19">
        <v>1</v>
      </c>
    </row>
    <row r="131" spans="1:3" x14ac:dyDescent="0.25">
      <c r="A131" s="21" t="s">
        <v>4934</v>
      </c>
      <c r="B131" s="19">
        <v>30</v>
      </c>
      <c r="C131" s="19">
        <v>2</v>
      </c>
    </row>
    <row r="132" spans="1:3" x14ac:dyDescent="0.25">
      <c r="A132" s="21" t="s">
        <v>995</v>
      </c>
      <c r="B132" s="19">
        <v>30</v>
      </c>
      <c r="C132" s="19">
        <v>0</v>
      </c>
    </row>
    <row r="133" spans="1:3" x14ac:dyDescent="0.25">
      <c r="A133" s="21" t="s">
        <v>4942</v>
      </c>
      <c r="B133" s="19">
        <v>30</v>
      </c>
      <c r="C133" s="19">
        <v>1</v>
      </c>
    </row>
    <row r="134" spans="1:3" x14ac:dyDescent="0.25">
      <c r="A134" s="21" t="s">
        <v>4933</v>
      </c>
      <c r="B134" s="19">
        <v>29</v>
      </c>
      <c r="C134" s="19">
        <v>0</v>
      </c>
    </row>
    <row r="135" spans="1:3" x14ac:dyDescent="0.25">
      <c r="A135" s="21" t="s">
        <v>798</v>
      </c>
      <c r="B135" s="19">
        <v>29</v>
      </c>
      <c r="C135" s="19">
        <v>0</v>
      </c>
    </row>
    <row r="136" spans="1:3" x14ac:dyDescent="0.25">
      <c r="A136" s="21" t="s">
        <v>3152</v>
      </c>
      <c r="B136" s="19">
        <v>29</v>
      </c>
      <c r="C136" s="19">
        <v>0</v>
      </c>
    </row>
    <row r="137" spans="1:3" x14ac:dyDescent="0.25">
      <c r="A137" s="21" t="s">
        <v>3357</v>
      </c>
      <c r="B137" s="19">
        <v>29</v>
      </c>
      <c r="C137" s="19">
        <v>3</v>
      </c>
    </row>
    <row r="138" spans="1:3" x14ac:dyDescent="0.25">
      <c r="A138" s="21" t="s">
        <v>3388</v>
      </c>
      <c r="B138" s="19">
        <v>29</v>
      </c>
      <c r="C138" s="19">
        <v>0</v>
      </c>
    </row>
    <row r="139" spans="1:3" x14ac:dyDescent="0.25">
      <c r="A139" s="21" t="s">
        <v>5004</v>
      </c>
      <c r="B139" s="19">
        <v>29</v>
      </c>
      <c r="C139" s="19">
        <v>0</v>
      </c>
    </row>
    <row r="140" spans="1:3" x14ac:dyDescent="0.25">
      <c r="A140" s="21" t="s">
        <v>4952</v>
      </c>
      <c r="B140" s="19">
        <v>28</v>
      </c>
      <c r="C140" s="19">
        <v>0</v>
      </c>
    </row>
    <row r="141" spans="1:3" x14ac:dyDescent="0.25">
      <c r="A141" s="21" t="s">
        <v>991</v>
      </c>
      <c r="B141" s="19">
        <v>28</v>
      </c>
      <c r="C141" s="19">
        <v>0</v>
      </c>
    </row>
    <row r="142" spans="1:3" x14ac:dyDescent="0.25">
      <c r="A142" s="21" t="s">
        <v>5254</v>
      </c>
      <c r="B142" s="19">
        <v>28</v>
      </c>
      <c r="C142" s="19">
        <v>0</v>
      </c>
    </row>
    <row r="143" spans="1:3" x14ac:dyDescent="0.25">
      <c r="A143" s="21" t="s">
        <v>4768</v>
      </c>
      <c r="B143" s="19">
        <v>27</v>
      </c>
      <c r="C143" s="19">
        <v>0</v>
      </c>
    </row>
    <row r="144" spans="1:3" x14ac:dyDescent="0.25">
      <c r="A144" s="21" t="s">
        <v>905</v>
      </c>
      <c r="B144" s="19">
        <v>27</v>
      </c>
      <c r="C144" s="19">
        <v>0</v>
      </c>
    </row>
    <row r="145" spans="1:3" x14ac:dyDescent="0.25">
      <c r="A145" s="21" t="s">
        <v>931</v>
      </c>
      <c r="B145" s="19">
        <v>27</v>
      </c>
      <c r="C145" s="19">
        <v>0</v>
      </c>
    </row>
    <row r="146" spans="1:3" x14ac:dyDescent="0.25">
      <c r="A146" s="21" t="s">
        <v>3351</v>
      </c>
      <c r="B146" s="19">
        <v>27</v>
      </c>
      <c r="C146" s="19">
        <v>1</v>
      </c>
    </row>
    <row r="147" spans="1:3" x14ac:dyDescent="0.25">
      <c r="A147" s="21" t="s">
        <v>4974</v>
      </c>
      <c r="B147" s="19">
        <v>27</v>
      </c>
      <c r="C147" s="19">
        <v>0</v>
      </c>
    </row>
    <row r="148" spans="1:3" x14ac:dyDescent="0.25">
      <c r="A148" s="21" t="s">
        <v>3365</v>
      </c>
      <c r="B148" s="19">
        <v>26</v>
      </c>
      <c r="C148" s="19">
        <v>0</v>
      </c>
    </row>
    <row r="149" spans="1:3" x14ac:dyDescent="0.25">
      <c r="A149" s="21" t="s">
        <v>4483</v>
      </c>
      <c r="B149" s="19">
        <v>26</v>
      </c>
      <c r="C149" s="19">
        <v>0</v>
      </c>
    </row>
    <row r="150" spans="1:3" x14ac:dyDescent="0.25">
      <c r="A150" s="21" t="s">
        <v>4511</v>
      </c>
      <c r="B150" s="19">
        <v>26</v>
      </c>
      <c r="C150" s="19">
        <v>0</v>
      </c>
    </row>
    <row r="151" spans="1:3" x14ac:dyDescent="0.25">
      <c r="A151" s="21" t="s">
        <v>3095</v>
      </c>
      <c r="B151" s="19">
        <v>26</v>
      </c>
      <c r="C151" s="19">
        <v>0</v>
      </c>
    </row>
    <row r="152" spans="1:3" x14ac:dyDescent="0.25">
      <c r="A152" s="21" t="s">
        <v>3883</v>
      </c>
      <c r="B152" s="19">
        <v>25</v>
      </c>
      <c r="C152" s="19">
        <v>0</v>
      </c>
    </row>
    <row r="153" spans="1:3" x14ac:dyDescent="0.25">
      <c r="A153" s="21" t="s">
        <v>4490</v>
      </c>
      <c r="B153" s="19">
        <v>25</v>
      </c>
      <c r="C153" s="19">
        <v>0</v>
      </c>
    </row>
    <row r="154" spans="1:3" x14ac:dyDescent="0.25">
      <c r="A154" s="21" t="s">
        <v>5101</v>
      </c>
      <c r="B154" s="19">
        <v>24</v>
      </c>
      <c r="C154" s="19">
        <v>0</v>
      </c>
    </row>
    <row r="155" spans="1:3" x14ac:dyDescent="0.25">
      <c r="A155" s="21" t="s">
        <v>3482</v>
      </c>
      <c r="B155" s="19">
        <v>24</v>
      </c>
      <c r="C155" s="19">
        <v>0</v>
      </c>
    </row>
    <row r="156" spans="1:3" x14ac:dyDescent="0.25">
      <c r="A156" s="21" t="s">
        <v>3876</v>
      </c>
      <c r="B156" s="19">
        <v>24</v>
      </c>
      <c r="C156" s="19">
        <v>0</v>
      </c>
    </row>
    <row r="157" spans="1:3" x14ac:dyDescent="0.25">
      <c r="A157" s="21" t="s">
        <v>4980</v>
      </c>
      <c r="B157" s="19">
        <v>24</v>
      </c>
      <c r="C157" s="19">
        <v>0</v>
      </c>
    </row>
    <row r="158" spans="1:3" x14ac:dyDescent="0.25">
      <c r="A158" s="21" t="s">
        <v>3371</v>
      </c>
      <c r="B158" s="19">
        <v>23</v>
      </c>
      <c r="C158" s="19">
        <v>0</v>
      </c>
    </row>
    <row r="159" spans="1:3" x14ac:dyDescent="0.25">
      <c r="A159" s="21" t="s">
        <v>4477</v>
      </c>
      <c r="B159" s="19">
        <v>22</v>
      </c>
      <c r="C159" s="19">
        <v>0</v>
      </c>
    </row>
    <row r="160" spans="1:3" x14ac:dyDescent="0.25">
      <c r="A160" s="21" t="s">
        <v>4817</v>
      </c>
      <c r="B160" s="19">
        <v>22</v>
      </c>
      <c r="C160" s="19">
        <v>1</v>
      </c>
    </row>
    <row r="161" spans="1:3" x14ac:dyDescent="0.25">
      <c r="A161" s="21" t="s">
        <v>3302</v>
      </c>
      <c r="B161" s="19">
        <v>22</v>
      </c>
      <c r="C161" s="19">
        <v>0</v>
      </c>
    </row>
    <row r="162" spans="1:3" x14ac:dyDescent="0.25">
      <c r="A162" s="21" t="s">
        <v>5196</v>
      </c>
      <c r="B162" s="19">
        <v>22</v>
      </c>
      <c r="C162" s="19">
        <v>0</v>
      </c>
    </row>
    <row r="163" spans="1:3" x14ac:dyDescent="0.25">
      <c r="A163" s="21" t="s">
        <v>3316</v>
      </c>
      <c r="B163" s="19">
        <v>22</v>
      </c>
      <c r="C163" s="19">
        <v>0</v>
      </c>
    </row>
    <row r="164" spans="1:3" x14ac:dyDescent="0.25">
      <c r="A164" s="21" t="s">
        <v>3841</v>
      </c>
      <c r="B164" s="19">
        <v>22</v>
      </c>
      <c r="C164" s="19">
        <v>0</v>
      </c>
    </row>
    <row r="165" spans="1:3" x14ac:dyDescent="0.25">
      <c r="A165" s="21" t="s">
        <v>3880</v>
      </c>
      <c r="B165" s="19">
        <v>22</v>
      </c>
      <c r="C165" s="19">
        <v>0</v>
      </c>
    </row>
    <row r="166" spans="1:3" x14ac:dyDescent="0.25">
      <c r="A166" s="21" t="s">
        <v>4516</v>
      </c>
      <c r="B166" s="19">
        <v>21</v>
      </c>
      <c r="C166" s="19">
        <v>0</v>
      </c>
    </row>
    <row r="167" spans="1:3" x14ac:dyDescent="0.25">
      <c r="A167" s="21" t="s">
        <v>788</v>
      </c>
      <c r="B167" s="19">
        <v>21</v>
      </c>
      <c r="C167" s="19">
        <v>2</v>
      </c>
    </row>
    <row r="168" spans="1:3" x14ac:dyDescent="0.25">
      <c r="A168" s="21" t="s">
        <v>4496</v>
      </c>
      <c r="B168" s="19">
        <v>21</v>
      </c>
      <c r="C168" s="19">
        <v>0</v>
      </c>
    </row>
    <row r="169" spans="1:3" x14ac:dyDescent="0.25">
      <c r="A169" s="21" t="s">
        <v>941</v>
      </c>
      <c r="B169" s="19">
        <v>21</v>
      </c>
      <c r="C169" s="19">
        <v>0</v>
      </c>
    </row>
    <row r="170" spans="1:3" x14ac:dyDescent="0.25">
      <c r="A170" s="21" t="s">
        <v>5233</v>
      </c>
      <c r="B170" s="19">
        <v>20</v>
      </c>
      <c r="C170" s="19">
        <v>0</v>
      </c>
    </row>
    <row r="171" spans="1:3" x14ac:dyDescent="0.25">
      <c r="A171" s="21" t="s">
        <v>4793</v>
      </c>
      <c r="B171" s="19">
        <v>20</v>
      </c>
      <c r="C171" s="19">
        <v>0</v>
      </c>
    </row>
    <row r="172" spans="1:3" x14ac:dyDescent="0.25">
      <c r="A172" s="21" t="s">
        <v>4968</v>
      </c>
      <c r="B172" s="19">
        <v>20</v>
      </c>
      <c r="C172" s="19">
        <v>0</v>
      </c>
    </row>
    <row r="173" spans="1:3" x14ac:dyDescent="0.25">
      <c r="A173" s="21" t="s">
        <v>3739</v>
      </c>
      <c r="B173" s="19">
        <v>20</v>
      </c>
      <c r="C173" s="19">
        <v>0</v>
      </c>
    </row>
    <row r="174" spans="1:3" x14ac:dyDescent="0.25">
      <c r="A174" s="21" t="s">
        <v>3295</v>
      </c>
      <c r="B174" s="19">
        <v>20</v>
      </c>
      <c r="C174" s="19">
        <v>0</v>
      </c>
    </row>
    <row r="175" spans="1:3" x14ac:dyDescent="0.25">
      <c r="A175" s="21" t="s">
        <v>3347</v>
      </c>
      <c r="B175" s="19">
        <v>20</v>
      </c>
      <c r="C175" s="19">
        <v>1</v>
      </c>
    </row>
    <row r="176" spans="1:3" x14ac:dyDescent="0.25">
      <c r="A176" s="21" t="s">
        <v>4957</v>
      </c>
      <c r="B176" s="19">
        <v>20</v>
      </c>
      <c r="C176" s="19">
        <v>0</v>
      </c>
    </row>
    <row r="177" spans="1:3" x14ac:dyDescent="0.25">
      <c r="A177" s="21" t="s">
        <v>4970</v>
      </c>
      <c r="B177" s="19">
        <v>20</v>
      </c>
      <c r="C177" s="19">
        <v>1</v>
      </c>
    </row>
    <row r="178" spans="1:3" x14ac:dyDescent="0.25">
      <c r="A178" s="21" t="s">
        <v>4502</v>
      </c>
      <c r="B178" s="19">
        <v>19</v>
      </c>
      <c r="C178" s="19">
        <v>1</v>
      </c>
    </row>
    <row r="179" spans="1:3" x14ac:dyDescent="0.25">
      <c r="A179" s="21" t="s">
        <v>4637</v>
      </c>
      <c r="B179" s="19">
        <v>19</v>
      </c>
      <c r="C179" s="19">
        <v>0</v>
      </c>
    </row>
    <row r="180" spans="1:3" x14ac:dyDescent="0.25">
      <c r="A180" s="21" t="s">
        <v>3897</v>
      </c>
      <c r="B180" s="19">
        <v>19</v>
      </c>
      <c r="C180" s="19">
        <v>0</v>
      </c>
    </row>
    <row r="181" spans="1:3" x14ac:dyDescent="0.25">
      <c r="A181" s="21" t="s">
        <v>3226</v>
      </c>
      <c r="B181" s="19">
        <v>19</v>
      </c>
      <c r="C181" s="19">
        <v>0</v>
      </c>
    </row>
    <row r="182" spans="1:3" x14ac:dyDescent="0.25">
      <c r="A182" s="21" t="s">
        <v>3435</v>
      </c>
      <c r="B182" s="19">
        <v>19</v>
      </c>
      <c r="C182" s="19">
        <v>2</v>
      </c>
    </row>
    <row r="183" spans="1:3" x14ac:dyDescent="0.25">
      <c r="A183" s="21" t="s">
        <v>4940</v>
      </c>
      <c r="B183" s="19">
        <v>18</v>
      </c>
      <c r="C183" s="19">
        <v>0</v>
      </c>
    </row>
    <row r="184" spans="1:3" x14ac:dyDescent="0.25">
      <c r="A184" s="21" t="s">
        <v>3754</v>
      </c>
      <c r="B184" s="19">
        <v>18</v>
      </c>
      <c r="C184" s="19">
        <v>0</v>
      </c>
    </row>
    <row r="185" spans="1:3" x14ac:dyDescent="0.25">
      <c r="A185" s="21" t="s">
        <v>3113</v>
      </c>
      <c r="B185" s="19">
        <v>18</v>
      </c>
      <c r="C185" s="19">
        <v>0</v>
      </c>
    </row>
    <row r="186" spans="1:3" x14ac:dyDescent="0.25">
      <c r="A186" s="21" t="s">
        <v>3847</v>
      </c>
      <c r="B186" s="19">
        <v>18</v>
      </c>
      <c r="C186" s="19">
        <v>0</v>
      </c>
    </row>
    <row r="187" spans="1:3" x14ac:dyDescent="0.25">
      <c r="A187" s="21" t="s">
        <v>3084</v>
      </c>
      <c r="B187" s="19">
        <v>18</v>
      </c>
      <c r="C187" s="19">
        <v>0</v>
      </c>
    </row>
    <row r="188" spans="1:3" x14ac:dyDescent="0.25">
      <c r="A188" s="21" t="s">
        <v>3596</v>
      </c>
      <c r="B188" s="19">
        <v>18</v>
      </c>
      <c r="C188" s="19">
        <v>0</v>
      </c>
    </row>
    <row r="189" spans="1:3" x14ac:dyDescent="0.25">
      <c r="A189" s="21" t="s">
        <v>4926</v>
      </c>
      <c r="B189" s="19">
        <v>18</v>
      </c>
      <c r="C189" s="19">
        <v>0</v>
      </c>
    </row>
    <row r="190" spans="1:3" x14ac:dyDescent="0.25">
      <c r="A190" s="21" t="s">
        <v>4611</v>
      </c>
      <c r="B190" s="19">
        <v>18</v>
      </c>
      <c r="C190" s="19">
        <v>0</v>
      </c>
    </row>
    <row r="191" spans="1:3" x14ac:dyDescent="0.25">
      <c r="A191" s="21" t="s">
        <v>966</v>
      </c>
      <c r="B191" s="19">
        <v>17</v>
      </c>
      <c r="C191" s="19">
        <v>0</v>
      </c>
    </row>
    <row r="192" spans="1:3" x14ac:dyDescent="0.25">
      <c r="A192" s="21" t="s">
        <v>4829</v>
      </c>
      <c r="B192" s="19">
        <v>17</v>
      </c>
      <c r="C192" s="19">
        <v>0</v>
      </c>
    </row>
    <row r="193" spans="1:3" x14ac:dyDescent="0.25">
      <c r="A193" s="21" t="s">
        <v>5073</v>
      </c>
      <c r="B193" s="19">
        <v>17</v>
      </c>
      <c r="C193" s="19">
        <v>0</v>
      </c>
    </row>
    <row r="194" spans="1:3" x14ac:dyDescent="0.25">
      <c r="A194" s="21" t="s">
        <v>4925</v>
      </c>
      <c r="B194" s="19">
        <v>17</v>
      </c>
      <c r="C194" s="19">
        <v>3</v>
      </c>
    </row>
    <row r="195" spans="1:3" x14ac:dyDescent="0.25">
      <c r="A195" s="21" t="s">
        <v>4767</v>
      </c>
      <c r="B195" s="19">
        <v>17</v>
      </c>
      <c r="C195" s="19">
        <v>0</v>
      </c>
    </row>
    <row r="196" spans="1:3" x14ac:dyDescent="0.25">
      <c r="A196" s="21" t="s">
        <v>800</v>
      </c>
      <c r="B196" s="19">
        <v>17</v>
      </c>
      <c r="C196" s="19">
        <v>1</v>
      </c>
    </row>
    <row r="197" spans="1:3" x14ac:dyDescent="0.25">
      <c r="A197" s="21" t="s">
        <v>5001</v>
      </c>
      <c r="B197" s="19">
        <v>17</v>
      </c>
      <c r="C197" s="19">
        <v>0</v>
      </c>
    </row>
    <row r="198" spans="1:3" x14ac:dyDescent="0.25">
      <c r="A198" s="21" t="s">
        <v>3755</v>
      </c>
      <c r="B198" s="19">
        <v>16</v>
      </c>
      <c r="C198" s="19">
        <v>0</v>
      </c>
    </row>
    <row r="199" spans="1:3" x14ac:dyDescent="0.25">
      <c r="A199" s="21" t="s">
        <v>5152</v>
      </c>
      <c r="B199" s="19">
        <v>16</v>
      </c>
      <c r="C199" s="19">
        <v>0</v>
      </c>
    </row>
    <row r="200" spans="1:3" x14ac:dyDescent="0.25">
      <c r="A200" s="21" t="s">
        <v>4790</v>
      </c>
      <c r="B200" s="19">
        <v>16</v>
      </c>
      <c r="C200" s="19">
        <v>0</v>
      </c>
    </row>
    <row r="201" spans="1:3" x14ac:dyDescent="0.25">
      <c r="A201" s="21" t="s">
        <v>5215</v>
      </c>
      <c r="B201" s="19">
        <v>16</v>
      </c>
      <c r="C201" s="19">
        <v>1</v>
      </c>
    </row>
    <row r="202" spans="1:3" x14ac:dyDescent="0.25">
      <c r="A202" s="21" t="s">
        <v>859</v>
      </c>
      <c r="B202" s="19">
        <v>16</v>
      </c>
      <c r="C202" s="19">
        <v>0</v>
      </c>
    </row>
    <row r="203" spans="1:3" x14ac:dyDescent="0.25">
      <c r="A203" s="21" t="s">
        <v>4769</v>
      </c>
      <c r="B203" s="19">
        <v>16</v>
      </c>
      <c r="C203" s="19">
        <v>0</v>
      </c>
    </row>
    <row r="204" spans="1:3" x14ac:dyDescent="0.25">
      <c r="A204" s="21" t="s">
        <v>3838</v>
      </c>
      <c r="B204" s="19">
        <v>16</v>
      </c>
      <c r="C204" s="19">
        <v>0</v>
      </c>
    </row>
    <row r="205" spans="1:3" x14ac:dyDescent="0.25">
      <c r="A205" s="21" t="s">
        <v>2158</v>
      </c>
      <c r="B205" s="19">
        <v>16</v>
      </c>
      <c r="C205" s="19">
        <v>0</v>
      </c>
    </row>
    <row r="206" spans="1:3" x14ac:dyDescent="0.25">
      <c r="A206" s="21" t="s">
        <v>5192</v>
      </c>
      <c r="B206" s="19">
        <v>16</v>
      </c>
      <c r="C206" s="19">
        <v>0</v>
      </c>
    </row>
    <row r="207" spans="1:3" x14ac:dyDescent="0.25">
      <c r="A207" s="21" t="s">
        <v>3207</v>
      </c>
      <c r="B207" s="19">
        <v>16</v>
      </c>
      <c r="C207" s="19">
        <v>0</v>
      </c>
    </row>
    <row r="208" spans="1:3" x14ac:dyDescent="0.25">
      <c r="A208" s="21" t="s">
        <v>3318</v>
      </c>
      <c r="B208" s="19">
        <v>15</v>
      </c>
      <c r="C208" s="19">
        <v>0</v>
      </c>
    </row>
    <row r="209" spans="1:3" x14ac:dyDescent="0.25">
      <c r="A209" s="21" t="s">
        <v>3467</v>
      </c>
      <c r="B209" s="19">
        <v>15</v>
      </c>
      <c r="C209" s="19">
        <v>0</v>
      </c>
    </row>
    <row r="210" spans="1:3" x14ac:dyDescent="0.25">
      <c r="A210" s="21" t="s">
        <v>5143</v>
      </c>
      <c r="B210" s="19">
        <v>15</v>
      </c>
      <c r="C210" s="19">
        <v>0</v>
      </c>
    </row>
    <row r="211" spans="1:3" x14ac:dyDescent="0.25">
      <c r="A211" s="21" t="s">
        <v>3303</v>
      </c>
      <c r="B211" s="19">
        <v>15</v>
      </c>
      <c r="C211" s="19">
        <v>0</v>
      </c>
    </row>
    <row r="212" spans="1:3" x14ac:dyDescent="0.25">
      <c r="A212" s="21" t="s">
        <v>3346</v>
      </c>
      <c r="B212" s="19">
        <v>15</v>
      </c>
      <c r="C212" s="19">
        <v>0</v>
      </c>
    </row>
    <row r="213" spans="1:3" x14ac:dyDescent="0.25">
      <c r="A213" s="21" t="s">
        <v>4988</v>
      </c>
      <c r="B213" s="19">
        <v>15</v>
      </c>
      <c r="C213" s="19">
        <v>0</v>
      </c>
    </row>
    <row r="214" spans="1:3" x14ac:dyDescent="0.25">
      <c r="A214" s="21" t="s">
        <v>979</v>
      </c>
      <c r="B214" s="19">
        <v>15</v>
      </c>
      <c r="C214" s="19">
        <v>0</v>
      </c>
    </row>
    <row r="215" spans="1:3" x14ac:dyDescent="0.25">
      <c r="A215" s="21" t="s">
        <v>4832</v>
      </c>
      <c r="B215" s="19">
        <v>15</v>
      </c>
      <c r="C215" s="19">
        <v>0</v>
      </c>
    </row>
    <row r="216" spans="1:3" x14ac:dyDescent="0.25">
      <c r="A216" s="21" t="s">
        <v>4789</v>
      </c>
      <c r="B216" s="19">
        <v>14</v>
      </c>
      <c r="C216" s="19">
        <v>0</v>
      </c>
    </row>
    <row r="217" spans="1:3" x14ac:dyDescent="0.25">
      <c r="A217" s="21" t="s">
        <v>4843</v>
      </c>
      <c r="B217" s="19">
        <v>14</v>
      </c>
      <c r="C217" s="19">
        <v>0</v>
      </c>
    </row>
    <row r="218" spans="1:3" x14ac:dyDescent="0.25">
      <c r="A218" s="21" t="s">
        <v>5224</v>
      </c>
      <c r="B218" s="19">
        <v>14</v>
      </c>
      <c r="C218" s="19">
        <v>0</v>
      </c>
    </row>
    <row r="219" spans="1:3" x14ac:dyDescent="0.25">
      <c r="A219" s="21" t="s">
        <v>3399</v>
      </c>
      <c r="B219" s="19">
        <v>14</v>
      </c>
      <c r="C219" s="19">
        <v>0</v>
      </c>
    </row>
    <row r="220" spans="1:3" x14ac:dyDescent="0.25">
      <c r="A220" s="21" t="s">
        <v>4827</v>
      </c>
      <c r="B220" s="19">
        <v>14</v>
      </c>
      <c r="C220" s="19">
        <v>0</v>
      </c>
    </row>
    <row r="221" spans="1:3" x14ac:dyDescent="0.25">
      <c r="A221" s="21" t="s">
        <v>795</v>
      </c>
      <c r="B221" s="19">
        <v>14</v>
      </c>
      <c r="C221" s="19">
        <v>0</v>
      </c>
    </row>
    <row r="222" spans="1:3" x14ac:dyDescent="0.25">
      <c r="A222" s="21" t="s">
        <v>3350</v>
      </c>
      <c r="B222" s="19">
        <v>14</v>
      </c>
      <c r="C222" s="19">
        <v>0</v>
      </c>
    </row>
    <row r="223" spans="1:3" x14ac:dyDescent="0.25">
      <c r="A223" s="21" t="s">
        <v>4976</v>
      </c>
      <c r="B223" s="19">
        <v>13</v>
      </c>
      <c r="C223" s="19">
        <v>2</v>
      </c>
    </row>
    <row r="224" spans="1:3" x14ac:dyDescent="0.25">
      <c r="A224" s="21" t="s">
        <v>3391</v>
      </c>
      <c r="B224" s="19">
        <v>13</v>
      </c>
      <c r="C224" s="19">
        <v>0</v>
      </c>
    </row>
    <row r="225" spans="1:3" x14ac:dyDescent="0.25">
      <c r="A225" s="21" t="s">
        <v>3424</v>
      </c>
      <c r="B225" s="19">
        <v>13</v>
      </c>
      <c r="C225" s="19">
        <v>0</v>
      </c>
    </row>
    <row r="226" spans="1:3" x14ac:dyDescent="0.25">
      <c r="A226" s="21" t="s">
        <v>4872</v>
      </c>
      <c r="B226" s="19">
        <v>13</v>
      </c>
      <c r="C226" s="19">
        <v>0</v>
      </c>
    </row>
    <row r="227" spans="1:3" x14ac:dyDescent="0.25">
      <c r="A227" s="21" t="s">
        <v>775</v>
      </c>
      <c r="B227" s="19">
        <v>13</v>
      </c>
      <c r="C227" s="19">
        <v>0</v>
      </c>
    </row>
    <row r="228" spans="1:3" x14ac:dyDescent="0.25">
      <c r="A228" s="21" t="s">
        <v>3633</v>
      </c>
      <c r="B228" s="19">
        <v>13</v>
      </c>
      <c r="C228" s="19">
        <v>0</v>
      </c>
    </row>
    <row r="229" spans="1:3" x14ac:dyDescent="0.25">
      <c r="A229" s="21" t="s">
        <v>3852</v>
      </c>
      <c r="B229" s="19">
        <v>12</v>
      </c>
      <c r="C229" s="19">
        <v>0</v>
      </c>
    </row>
    <row r="230" spans="1:3" x14ac:dyDescent="0.25">
      <c r="A230" s="21" t="s">
        <v>96</v>
      </c>
      <c r="B230" s="19">
        <v>12</v>
      </c>
      <c r="C230" s="19">
        <v>0</v>
      </c>
    </row>
    <row r="231" spans="1:3" x14ac:dyDescent="0.25">
      <c r="A231" s="21" t="s">
        <v>4892</v>
      </c>
      <c r="B231" s="19">
        <v>12</v>
      </c>
      <c r="C231" s="19">
        <v>2</v>
      </c>
    </row>
    <row r="232" spans="1:3" x14ac:dyDescent="0.25">
      <c r="A232" s="21" t="s">
        <v>4979</v>
      </c>
      <c r="B232" s="19">
        <v>12</v>
      </c>
      <c r="C232" s="19">
        <v>0</v>
      </c>
    </row>
    <row r="233" spans="1:3" x14ac:dyDescent="0.25">
      <c r="A233" s="21" t="s">
        <v>4878</v>
      </c>
      <c r="B233" s="19">
        <v>12</v>
      </c>
      <c r="C233" s="19">
        <v>0</v>
      </c>
    </row>
    <row r="234" spans="1:3" x14ac:dyDescent="0.25">
      <c r="A234" s="21" t="s">
        <v>3878</v>
      </c>
      <c r="B234" s="19">
        <v>12</v>
      </c>
      <c r="C234" s="19">
        <v>0</v>
      </c>
    </row>
    <row r="235" spans="1:3" x14ac:dyDescent="0.25">
      <c r="A235" s="21" t="s">
        <v>4840</v>
      </c>
      <c r="B235" s="19">
        <v>12</v>
      </c>
      <c r="C235" s="19">
        <v>0</v>
      </c>
    </row>
    <row r="236" spans="1:3" x14ac:dyDescent="0.25">
      <c r="A236" s="21" t="s">
        <v>4722</v>
      </c>
      <c r="B236" s="19">
        <v>12</v>
      </c>
      <c r="C236" s="19">
        <v>0</v>
      </c>
    </row>
    <row r="237" spans="1:3" x14ac:dyDescent="0.25">
      <c r="A237" s="21" t="s">
        <v>823</v>
      </c>
      <c r="B237" s="19">
        <v>12</v>
      </c>
      <c r="C237" s="19">
        <v>0</v>
      </c>
    </row>
    <row r="238" spans="1:3" x14ac:dyDescent="0.25">
      <c r="A238" s="21" t="s">
        <v>4493</v>
      </c>
      <c r="B238" s="19">
        <v>12</v>
      </c>
      <c r="C238" s="19">
        <v>0</v>
      </c>
    </row>
    <row r="239" spans="1:3" x14ac:dyDescent="0.25">
      <c r="A239" s="21" t="s">
        <v>946</v>
      </c>
      <c r="B239" s="19">
        <v>12</v>
      </c>
      <c r="C239" s="19">
        <v>0</v>
      </c>
    </row>
    <row r="240" spans="1:3" x14ac:dyDescent="0.25">
      <c r="A240" s="21" t="s">
        <v>3264</v>
      </c>
      <c r="B240" s="19">
        <v>12</v>
      </c>
      <c r="C240" s="19">
        <v>0</v>
      </c>
    </row>
    <row r="241" spans="1:3" x14ac:dyDescent="0.25">
      <c r="A241" s="21" t="s">
        <v>3390</v>
      </c>
      <c r="B241" s="19">
        <v>12</v>
      </c>
      <c r="C241" s="19">
        <v>0</v>
      </c>
    </row>
    <row r="242" spans="1:3" x14ac:dyDescent="0.25">
      <c r="A242" s="21" t="s">
        <v>5255</v>
      </c>
      <c r="B242" s="19">
        <v>12</v>
      </c>
      <c r="C242" s="19">
        <v>0</v>
      </c>
    </row>
    <row r="243" spans="1:3" x14ac:dyDescent="0.25">
      <c r="A243" s="21" t="s">
        <v>987</v>
      </c>
      <c r="B243" s="19">
        <v>12</v>
      </c>
      <c r="C243" s="19">
        <v>0</v>
      </c>
    </row>
    <row r="244" spans="1:3" x14ac:dyDescent="0.25">
      <c r="A244" s="21" t="s">
        <v>5252</v>
      </c>
      <c r="B244" s="19">
        <v>12</v>
      </c>
      <c r="C244" s="19">
        <v>0</v>
      </c>
    </row>
    <row r="245" spans="1:3" x14ac:dyDescent="0.25">
      <c r="A245" s="21" t="s">
        <v>787</v>
      </c>
      <c r="B245" s="19">
        <v>12</v>
      </c>
      <c r="C245" s="19">
        <v>0</v>
      </c>
    </row>
    <row r="246" spans="1:3" x14ac:dyDescent="0.25">
      <c r="A246" s="21" t="s">
        <v>5238</v>
      </c>
      <c r="B246" s="19">
        <v>11</v>
      </c>
      <c r="C246" s="19">
        <v>0</v>
      </c>
    </row>
    <row r="247" spans="1:3" x14ac:dyDescent="0.25">
      <c r="A247" s="21" t="s">
        <v>4812</v>
      </c>
      <c r="B247" s="19">
        <v>11</v>
      </c>
      <c r="C247" s="19">
        <v>0</v>
      </c>
    </row>
    <row r="248" spans="1:3" x14ac:dyDescent="0.25">
      <c r="A248" s="21" t="s">
        <v>3425</v>
      </c>
      <c r="B248" s="19">
        <v>11</v>
      </c>
      <c r="C248" s="19">
        <v>0</v>
      </c>
    </row>
    <row r="249" spans="1:3" x14ac:dyDescent="0.25">
      <c r="A249" s="21" t="s">
        <v>4755</v>
      </c>
      <c r="B249" s="19">
        <v>11</v>
      </c>
      <c r="C249" s="19">
        <v>0</v>
      </c>
    </row>
    <row r="250" spans="1:3" x14ac:dyDescent="0.25">
      <c r="A250" s="21" t="s">
        <v>4629</v>
      </c>
      <c r="B250" s="19">
        <v>11</v>
      </c>
      <c r="C250" s="19">
        <v>0</v>
      </c>
    </row>
    <row r="251" spans="1:3" x14ac:dyDescent="0.25">
      <c r="A251" s="21" t="s">
        <v>523</v>
      </c>
      <c r="B251" s="19">
        <v>11</v>
      </c>
      <c r="C251" s="19">
        <v>0</v>
      </c>
    </row>
    <row r="252" spans="1:3" x14ac:dyDescent="0.25">
      <c r="A252" s="21" t="s">
        <v>3105</v>
      </c>
      <c r="B252" s="19">
        <v>11</v>
      </c>
      <c r="C252" s="19">
        <v>0</v>
      </c>
    </row>
    <row r="253" spans="1:3" x14ac:dyDescent="0.25">
      <c r="A253" s="21" t="s">
        <v>5241</v>
      </c>
      <c r="B253" s="19">
        <v>11</v>
      </c>
      <c r="C253" s="19">
        <v>0</v>
      </c>
    </row>
    <row r="254" spans="1:3" x14ac:dyDescent="0.25">
      <c r="A254" s="21" t="s">
        <v>4835</v>
      </c>
      <c r="B254" s="19">
        <v>11</v>
      </c>
      <c r="C254" s="19">
        <v>0</v>
      </c>
    </row>
    <row r="255" spans="1:3" x14ac:dyDescent="0.25">
      <c r="A255" s="21" t="s">
        <v>3451</v>
      </c>
      <c r="B255" s="19">
        <v>11</v>
      </c>
      <c r="C255" s="19">
        <v>0</v>
      </c>
    </row>
    <row r="256" spans="1:3" x14ac:dyDescent="0.25">
      <c r="A256" s="21" t="s">
        <v>5146</v>
      </c>
      <c r="B256" s="19">
        <v>11</v>
      </c>
      <c r="C256" s="19">
        <v>1</v>
      </c>
    </row>
    <row r="257" spans="1:3" x14ac:dyDescent="0.25">
      <c r="A257" s="21" t="s">
        <v>5227</v>
      </c>
      <c r="B257" s="19">
        <v>11</v>
      </c>
      <c r="C257" s="19">
        <v>0</v>
      </c>
    </row>
    <row r="258" spans="1:3" x14ac:dyDescent="0.25">
      <c r="A258" s="21" t="s">
        <v>4837</v>
      </c>
      <c r="B258" s="19">
        <v>11</v>
      </c>
      <c r="C258" s="19">
        <v>0</v>
      </c>
    </row>
    <row r="259" spans="1:3" x14ac:dyDescent="0.25">
      <c r="A259" s="21" t="s">
        <v>927</v>
      </c>
      <c r="B259" s="19">
        <v>11</v>
      </c>
      <c r="C259" s="19">
        <v>0</v>
      </c>
    </row>
    <row r="260" spans="1:3" x14ac:dyDescent="0.25">
      <c r="A260" s="21" t="s">
        <v>4855</v>
      </c>
      <c r="B260" s="19">
        <v>10</v>
      </c>
      <c r="C260" s="19">
        <v>0</v>
      </c>
    </row>
    <row r="261" spans="1:3" x14ac:dyDescent="0.25">
      <c r="A261" s="21" t="s">
        <v>4815</v>
      </c>
      <c r="B261" s="19">
        <v>10</v>
      </c>
      <c r="C261" s="19">
        <v>0</v>
      </c>
    </row>
    <row r="262" spans="1:3" x14ac:dyDescent="0.25">
      <c r="A262" s="21" t="s">
        <v>3732</v>
      </c>
      <c r="B262" s="19">
        <v>10</v>
      </c>
      <c r="C262" s="19">
        <v>1</v>
      </c>
    </row>
    <row r="263" spans="1:3" x14ac:dyDescent="0.25">
      <c r="A263" s="21" t="s">
        <v>3452</v>
      </c>
      <c r="B263" s="19">
        <v>10</v>
      </c>
      <c r="C263" s="19">
        <v>0</v>
      </c>
    </row>
    <row r="264" spans="1:3" x14ac:dyDescent="0.25">
      <c r="A264" s="21" t="s">
        <v>993</v>
      </c>
      <c r="B264" s="19">
        <v>10</v>
      </c>
      <c r="C264" s="19">
        <v>0</v>
      </c>
    </row>
    <row r="265" spans="1:3" x14ac:dyDescent="0.25">
      <c r="A265" s="21" t="s">
        <v>3439</v>
      </c>
      <c r="B265" s="19">
        <v>10</v>
      </c>
      <c r="C265" s="19">
        <v>0</v>
      </c>
    </row>
    <row r="266" spans="1:3" x14ac:dyDescent="0.25">
      <c r="A266" s="21" t="s">
        <v>5235</v>
      </c>
      <c r="B266" s="19">
        <v>10</v>
      </c>
      <c r="C266" s="19">
        <v>0</v>
      </c>
    </row>
    <row r="267" spans="1:3" x14ac:dyDescent="0.25">
      <c r="A267" s="21" t="s">
        <v>3614</v>
      </c>
      <c r="B267" s="19">
        <v>10</v>
      </c>
      <c r="C267" s="19">
        <v>0</v>
      </c>
    </row>
    <row r="268" spans="1:3" x14ac:dyDescent="0.25">
      <c r="A268" s="21" t="s">
        <v>5003</v>
      </c>
      <c r="B268" s="19">
        <v>10</v>
      </c>
      <c r="C268" s="19">
        <v>0</v>
      </c>
    </row>
    <row r="269" spans="1:3" x14ac:dyDescent="0.25">
      <c r="A269" s="21" t="s">
        <v>4751</v>
      </c>
      <c r="B269" s="19">
        <v>10</v>
      </c>
      <c r="C269" s="19">
        <v>0</v>
      </c>
    </row>
    <row r="270" spans="1:3" x14ac:dyDescent="0.25">
      <c r="A270" s="21" t="s">
        <v>3492</v>
      </c>
      <c r="B270" s="19">
        <v>10</v>
      </c>
      <c r="C270" s="19">
        <v>0</v>
      </c>
    </row>
    <row r="271" spans="1:3" x14ac:dyDescent="0.25">
      <c r="A271" s="21" t="s">
        <v>4854</v>
      </c>
      <c r="B271" s="19">
        <v>10</v>
      </c>
      <c r="C271" s="19">
        <v>0</v>
      </c>
    </row>
    <row r="272" spans="1:3" x14ac:dyDescent="0.25">
      <c r="A272" s="21" t="s">
        <v>4813</v>
      </c>
      <c r="B272" s="19">
        <v>10</v>
      </c>
      <c r="C272" s="19">
        <v>0</v>
      </c>
    </row>
    <row r="273" spans="1:3" x14ac:dyDescent="0.25">
      <c r="A273" s="21" t="s">
        <v>3412</v>
      </c>
      <c r="B273" s="19">
        <v>10</v>
      </c>
      <c r="C273" s="19">
        <v>0</v>
      </c>
    </row>
    <row r="274" spans="1:3" x14ac:dyDescent="0.25">
      <c r="A274" s="21" t="s">
        <v>4816</v>
      </c>
      <c r="B274" s="19">
        <v>10</v>
      </c>
      <c r="C274" s="19">
        <v>0</v>
      </c>
    </row>
    <row r="275" spans="1:3" x14ac:dyDescent="0.25">
      <c r="A275" s="21" t="s">
        <v>3321</v>
      </c>
      <c r="B275" s="19">
        <v>10</v>
      </c>
      <c r="C275" s="19">
        <v>0</v>
      </c>
    </row>
    <row r="276" spans="1:3" x14ac:dyDescent="0.25">
      <c r="A276" s="21" t="s">
        <v>3343</v>
      </c>
      <c r="B276" s="19">
        <v>10</v>
      </c>
      <c r="C276" s="19">
        <v>1</v>
      </c>
    </row>
    <row r="277" spans="1:3" x14ac:dyDescent="0.25">
      <c r="A277" s="21" t="s">
        <v>877</v>
      </c>
      <c r="B277" s="19">
        <v>10</v>
      </c>
      <c r="C277" s="19">
        <v>0</v>
      </c>
    </row>
    <row r="278" spans="1:3" x14ac:dyDescent="0.25">
      <c r="A278" s="21" t="s">
        <v>4820</v>
      </c>
      <c r="B278" s="19">
        <v>10</v>
      </c>
      <c r="C278" s="19">
        <v>0</v>
      </c>
    </row>
    <row r="279" spans="1:3" x14ac:dyDescent="0.25">
      <c r="A279" s="21" t="s">
        <v>3098</v>
      </c>
      <c r="B279" s="19">
        <v>10</v>
      </c>
      <c r="C279" s="19">
        <v>0</v>
      </c>
    </row>
    <row r="280" spans="1:3" x14ac:dyDescent="0.25">
      <c r="A280" s="21" t="s">
        <v>3299</v>
      </c>
      <c r="B280" s="19">
        <v>10</v>
      </c>
      <c r="C280" s="19">
        <v>0</v>
      </c>
    </row>
    <row r="281" spans="1:3" x14ac:dyDescent="0.25">
      <c r="A281" s="21" t="s">
        <v>4896</v>
      </c>
      <c r="B281" s="19">
        <v>10</v>
      </c>
      <c r="C281" s="19">
        <v>0</v>
      </c>
    </row>
    <row r="282" spans="1:3" x14ac:dyDescent="0.25">
      <c r="A282" s="21" t="s">
        <v>4951</v>
      </c>
      <c r="B282" s="19">
        <v>10</v>
      </c>
      <c r="C282" s="19">
        <v>1</v>
      </c>
    </row>
    <row r="283" spans="1:3" x14ac:dyDescent="0.25">
      <c r="A283" s="21" t="s">
        <v>4823</v>
      </c>
      <c r="B283" s="19">
        <v>10</v>
      </c>
      <c r="C283" s="19">
        <v>0</v>
      </c>
    </row>
    <row r="284" spans="1:3" x14ac:dyDescent="0.25">
      <c r="A284" s="21" t="s">
        <v>4824</v>
      </c>
      <c r="B284" s="19">
        <v>10</v>
      </c>
      <c r="C284" s="19">
        <v>0</v>
      </c>
    </row>
    <row r="285" spans="1:3" x14ac:dyDescent="0.25">
      <c r="A285" s="21" t="s">
        <v>5008</v>
      </c>
      <c r="B285" s="19">
        <v>9</v>
      </c>
      <c r="C285" s="19">
        <v>1</v>
      </c>
    </row>
    <row r="286" spans="1:3" x14ac:dyDescent="0.25">
      <c r="A286" s="21" t="s">
        <v>2006</v>
      </c>
      <c r="B286" s="19">
        <v>9</v>
      </c>
      <c r="C286" s="19">
        <v>0</v>
      </c>
    </row>
    <row r="287" spans="1:3" x14ac:dyDescent="0.25">
      <c r="A287" s="21" t="s">
        <v>5158</v>
      </c>
      <c r="B287" s="19">
        <v>9</v>
      </c>
      <c r="C287" s="19">
        <v>0</v>
      </c>
    </row>
    <row r="288" spans="1:3" x14ac:dyDescent="0.25">
      <c r="A288" s="21" t="s">
        <v>5243</v>
      </c>
      <c r="B288" s="19">
        <v>9</v>
      </c>
      <c r="C288" s="19">
        <v>0</v>
      </c>
    </row>
    <row r="289" spans="1:3" x14ac:dyDescent="0.25">
      <c r="A289" s="21" t="s">
        <v>3887</v>
      </c>
      <c r="B289" s="19">
        <v>9</v>
      </c>
      <c r="C289" s="19">
        <v>0</v>
      </c>
    </row>
    <row r="290" spans="1:3" x14ac:dyDescent="0.25">
      <c r="A290" s="21" t="s">
        <v>4867</v>
      </c>
      <c r="B290" s="19">
        <v>9</v>
      </c>
      <c r="C290" s="19">
        <v>0</v>
      </c>
    </row>
    <row r="291" spans="1:3" x14ac:dyDescent="0.25">
      <c r="A291" s="21" t="s">
        <v>5157</v>
      </c>
      <c r="B291" s="19">
        <v>9</v>
      </c>
      <c r="C291" s="19">
        <v>0</v>
      </c>
    </row>
    <row r="292" spans="1:3" x14ac:dyDescent="0.25">
      <c r="A292" s="21" t="s">
        <v>5186</v>
      </c>
      <c r="B292" s="19">
        <v>9</v>
      </c>
      <c r="C292" s="19">
        <v>0</v>
      </c>
    </row>
    <row r="293" spans="1:3" x14ac:dyDescent="0.25">
      <c r="A293" s="21" t="s">
        <v>3875</v>
      </c>
      <c r="B293" s="19">
        <v>9</v>
      </c>
      <c r="C293" s="19">
        <v>0</v>
      </c>
    </row>
    <row r="294" spans="1:3" x14ac:dyDescent="0.25">
      <c r="A294" s="21" t="s">
        <v>3629</v>
      </c>
      <c r="B294" s="19">
        <v>9</v>
      </c>
      <c r="C294" s="19">
        <v>0</v>
      </c>
    </row>
    <row r="295" spans="1:3" x14ac:dyDescent="0.25">
      <c r="A295" s="21" t="s">
        <v>4982</v>
      </c>
      <c r="B295" s="19">
        <v>9</v>
      </c>
      <c r="C295" s="19">
        <v>0</v>
      </c>
    </row>
    <row r="296" spans="1:3" x14ac:dyDescent="0.25">
      <c r="A296" s="21" t="s">
        <v>4853</v>
      </c>
      <c r="B296" s="19">
        <v>9</v>
      </c>
      <c r="C296" s="19">
        <v>0</v>
      </c>
    </row>
    <row r="297" spans="1:3" x14ac:dyDescent="0.25">
      <c r="A297" s="21" t="s">
        <v>4492</v>
      </c>
      <c r="B297" s="19">
        <v>9</v>
      </c>
      <c r="C297" s="19">
        <v>1</v>
      </c>
    </row>
    <row r="298" spans="1:3" x14ac:dyDescent="0.25">
      <c r="A298" s="21" t="s">
        <v>4972</v>
      </c>
      <c r="B298" s="19">
        <v>9</v>
      </c>
      <c r="C298" s="19">
        <v>0</v>
      </c>
    </row>
    <row r="299" spans="1:3" x14ac:dyDescent="0.25">
      <c r="A299" s="21" t="s">
        <v>4825</v>
      </c>
      <c r="B299" s="19">
        <v>9</v>
      </c>
      <c r="C299" s="19">
        <v>0</v>
      </c>
    </row>
    <row r="300" spans="1:3" x14ac:dyDescent="0.25">
      <c r="A300" s="21" t="s">
        <v>4822</v>
      </c>
      <c r="B300" s="19">
        <v>9</v>
      </c>
      <c r="C300" s="19">
        <v>0</v>
      </c>
    </row>
    <row r="301" spans="1:3" x14ac:dyDescent="0.25">
      <c r="A301" s="21" t="s">
        <v>3256</v>
      </c>
      <c r="B301" s="19">
        <v>8</v>
      </c>
      <c r="C301" s="19">
        <v>0</v>
      </c>
    </row>
    <row r="302" spans="1:3" x14ac:dyDescent="0.25">
      <c r="A302" s="21" t="s">
        <v>4960</v>
      </c>
      <c r="B302" s="19">
        <v>8</v>
      </c>
      <c r="C302" s="19">
        <v>0</v>
      </c>
    </row>
    <row r="303" spans="1:3" x14ac:dyDescent="0.25">
      <c r="A303" s="21" t="s">
        <v>4625</v>
      </c>
      <c r="B303" s="19">
        <v>8</v>
      </c>
      <c r="C303" s="19">
        <v>0</v>
      </c>
    </row>
    <row r="304" spans="1:3" x14ac:dyDescent="0.25">
      <c r="A304" s="21" t="s">
        <v>945</v>
      </c>
      <c r="B304" s="19">
        <v>8</v>
      </c>
      <c r="C304" s="19">
        <v>0</v>
      </c>
    </row>
    <row r="305" spans="1:3" x14ac:dyDescent="0.25">
      <c r="A305" s="21" t="s">
        <v>3870</v>
      </c>
      <c r="B305" s="19">
        <v>8</v>
      </c>
      <c r="C305" s="19">
        <v>0</v>
      </c>
    </row>
    <row r="306" spans="1:3" x14ac:dyDescent="0.25">
      <c r="A306" s="21" t="s">
        <v>4732</v>
      </c>
      <c r="B306" s="19">
        <v>8</v>
      </c>
      <c r="C306" s="19">
        <v>0</v>
      </c>
    </row>
    <row r="307" spans="1:3" x14ac:dyDescent="0.25">
      <c r="A307" s="21" t="s">
        <v>4619</v>
      </c>
      <c r="B307" s="19">
        <v>8</v>
      </c>
      <c r="C307" s="19">
        <v>0</v>
      </c>
    </row>
    <row r="308" spans="1:3" x14ac:dyDescent="0.25">
      <c r="A308" s="21" t="s">
        <v>3879</v>
      </c>
      <c r="B308" s="19">
        <v>8</v>
      </c>
      <c r="C308" s="19">
        <v>0</v>
      </c>
    </row>
    <row r="309" spans="1:3" x14ac:dyDescent="0.25">
      <c r="A309" s="21" t="s">
        <v>4609</v>
      </c>
      <c r="B309" s="19">
        <v>8</v>
      </c>
      <c r="C309" s="19">
        <v>0</v>
      </c>
    </row>
    <row r="310" spans="1:3" x14ac:dyDescent="0.25">
      <c r="A310" s="21" t="s">
        <v>5213</v>
      </c>
      <c r="B310" s="19">
        <v>8</v>
      </c>
      <c r="C310" s="19">
        <v>0</v>
      </c>
    </row>
    <row r="311" spans="1:3" x14ac:dyDescent="0.25">
      <c r="A311" s="21" t="s">
        <v>5221</v>
      </c>
      <c r="B311" s="19">
        <v>8</v>
      </c>
      <c r="C311" s="19">
        <v>0</v>
      </c>
    </row>
    <row r="312" spans="1:3" x14ac:dyDescent="0.25">
      <c r="A312" s="21" t="s">
        <v>3868</v>
      </c>
      <c r="B312" s="19">
        <v>8</v>
      </c>
      <c r="C312" s="19">
        <v>0</v>
      </c>
    </row>
    <row r="313" spans="1:3" x14ac:dyDescent="0.25">
      <c r="A313" s="21" t="s">
        <v>4904</v>
      </c>
      <c r="B313" s="19">
        <v>8</v>
      </c>
      <c r="C313" s="19">
        <v>0</v>
      </c>
    </row>
    <row r="314" spans="1:3" x14ac:dyDescent="0.25">
      <c r="A314" s="21" t="s">
        <v>5236</v>
      </c>
      <c r="B314" s="19">
        <v>8</v>
      </c>
      <c r="C314" s="19">
        <v>0</v>
      </c>
    </row>
    <row r="315" spans="1:3" x14ac:dyDescent="0.25">
      <c r="A315" s="21" t="s">
        <v>5245</v>
      </c>
      <c r="B315" s="19">
        <v>8</v>
      </c>
      <c r="C315" s="19">
        <v>0</v>
      </c>
    </row>
    <row r="316" spans="1:3" x14ac:dyDescent="0.25">
      <c r="A316" s="21" t="s">
        <v>4821</v>
      </c>
      <c r="B316" s="19">
        <v>8</v>
      </c>
      <c r="C316" s="19">
        <v>0</v>
      </c>
    </row>
    <row r="317" spans="1:3" x14ac:dyDescent="0.25">
      <c r="A317" s="21" t="s">
        <v>4833</v>
      </c>
      <c r="B317" s="19">
        <v>8</v>
      </c>
      <c r="C317" s="19">
        <v>0</v>
      </c>
    </row>
    <row r="318" spans="1:3" x14ac:dyDescent="0.25">
      <c r="A318" s="21" t="s">
        <v>5147</v>
      </c>
      <c r="B318" s="19">
        <v>8</v>
      </c>
      <c r="C318" s="19">
        <v>0</v>
      </c>
    </row>
    <row r="319" spans="1:3" x14ac:dyDescent="0.25">
      <c r="A319" s="21" t="s">
        <v>4728</v>
      </c>
      <c r="B319" s="19">
        <v>8</v>
      </c>
      <c r="C319" s="19">
        <v>0</v>
      </c>
    </row>
    <row r="320" spans="1:3" x14ac:dyDescent="0.25">
      <c r="A320" s="21" t="s">
        <v>4631</v>
      </c>
      <c r="B320" s="19">
        <v>8</v>
      </c>
      <c r="C320" s="19">
        <v>0</v>
      </c>
    </row>
    <row r="321" spans="1:3" x14ac:dyDescent="0.25">
      <c r="A321" s="21" t="s">
        <v>4612</v>
      </c>
      <c r="B321" s="19">
        <v>8</v>
      </c>
      <c r="C321" s="19">
        <v>0</v>
      </c>
    </row>
    <row r="322" spans="1:3" x14ac:dyDescent="0.25">
      <c r="A322" s="21" t="s">
        <v>4819</v>
      </c>
      <c r="B322" s="19">
        <v>8</v>
      </c>
      <c r="C322" s="19">
        <v>0</v>
      </c>
    </row>
    <row r="323" spans="1:3" x14ac:dyDescent="0.25">
      <c r="A323" s="21" t="s">
        <v>1003</v>
      </c>
      <c r="B323" s="19">
        <v>8</v>
      </c>
      <c r="C323" s="19">
        <v>0</v>
      </c>
    </row>
    <row r="324" spans="1:3" x14ac:dyDescent="0.25">
      <c r="A324" s="21" t="s">
        <v>4897</v>
      </c>
      <c r="B324" s="19">
        <v>8</v>
      </c>
      <c r="C324" s="19">
        <v>0</v>
      </c>
    </row>
    <row r="325" spans="1:3" x14ac:dyDescent="0.25">
      <c r="A325" s="21" t="s">
        <v>4871</v>
      </c>
      <c r="B325" s="19">
        <v>8</v>
      </c>
      <c r="C325" s="19">
        <v>0</v>
      </c>
    </row>
    <row r="326" spans="1:3" x14ac:dyDescent="0.25">
      <c r="A326" s="21" t="s">
        <v>5163</v>
      </c>
      <c r="B326" s="19">
        <v>8</v>
      </c>
      <c r="C326" s="19">
        <v>0</v>
      </c>
    </row>
    <row r="327" spans="1:3" x14ac:dyDescent="0.25">
      <c r="A327" s="21" t="s">
        <v>996</v>
      </c>
      <c r="B327" s="19">
        <v>8</v>
      </c>
      <c r="C327" s="19">
        <v>0</v>
      </c>
    </row>
    <row r="328" spans="1:3" x14ac:dyDescent="0.25">
      <c r="A328" s="21" t="s">
        <v>3909</v>
      </c>
      <c r="B328" s="19">
        <v>8</v>
      </c>
      <c r="C328" s="19">
        <v>0</v>
      </c>
    </row>
    <row r="329" spans="1:3" x14ac:dyDescent="0.25">
      <c r="A329" s="21" t="s">
        <v>3212</v>
      </c>
      <c r="B329" s="19">
        <v>8</v>
      </c>
      <c r="C329" s="19">
        <v>0</v>
      </c>
    </row>
    <row r="330" spans="1:3" x14ac:dyDescent="0.25">
      <c r="A330" s="21" t="s">
        <v>984</v>
      </c>
      <c r="B330" s="19">
        <v>8</v>
      </c>
      <c r="C330" s="19">
        <v>0</v>
      </c>
    </row>
    <row r="331" spans="1:3" x14ac:dyDescent="0.25">
      <c r="A331" s="21" t="s">
        <v>4630</v>
      </c>
      <c r="B331" s="19">
        <v>8</v>
      </c>
      <c r="C331" s="19">
        <v>0</v>
      </c>
    </row>
    <row r="332" spans="1:3" x14ac:dyDescent="0.25">
      <c r="A332" s="21" t="s">
        <v>3735</v>
      </c>
      <c r="B332" s="19">
        <v>8</v>
      </c>
      <c r="C332" s="19">
        <v>0</v>
      </c>
    </row>
    <row r="333" spans="1:3" x14ac:dyDescent="0.25">
      <c r="A333" s="21" t="s">
        <v>4780</v>
      </c>
      <c r="B333" s="19">
        <v>7</v>
      </c>
      <c r="C333" s="19">
        <v>0</v>
      </c>
    </row>
    <row r="334" spans="1:3" x14ac:dyDescent="0.25">
      <c r="A334" s="21" t="s">
        <v>3341</v>
      </c>
      <c r="B334" s="19">
        <v>7</v>
      </c>
      <c r="C334" s="19">
        <v>0</v>
      </c>
    </row>
    <row r="335" spans="1:3" x14ac:dyDescent="0.25">
      <c r="A335" s="21" t="s">
        <v>4858</v>
      </c>
      <c r="B335" s="19">
        <v>7</v>
      </c>
      <c r="C335" s="19">
        <v>0</v>
      </c>
    </row>
    <row r="336" spans="1:3" x14ac:dyDescent="0.25">
      <c r="A336" s="21" t="s">
        <v>3871</v>
      </c>
      <c r="B336" s="19">
        <v>7</v>
      </c>
      <c r="C336" s="19">
        <v>0</v>
      </c>
    </row>
    <row r="337" spans="1:3" x14ac:dyDescent="0.25">
      <c r="A337" s="21" t="s">
        <v>3339</v>
      </c>
      <c r="B337" s="19">
        <v>7</v>
      </c>
      <c r="C337" s="19">
        <v>0</v>
      </c>
    </row>
    <row r="338" spans="1:3" x14ac:dyDescent="0.25">
      <c r="A338" s="21" t="s">
        <v>4787</v>
      </c>
      <c r="B338" s="19">
        <v>7</v>
      </c>
      <c r="C338" s="19">
        <v>0</v>
      </c>
    </row>
    <row r="339" spans="1:3" x14ac:dyDescent="0.25">
      <c r="A339" s="21" t="s">
        <v>3900</v>
      </c>
      <c r="B339" s="19">
        <v>7</v>
      </c>
      <c r="C339" s="19">
        <v>0</v>
      </c>
    </row>
    <row r="340" spans="1:3" x14ac:dyDescent="0.25">
      <c r="A340" s="21" t="s">
        <v>3416</v>
      </c>
      <c r="B340" s="19">
        <v>7</v>
      </c>
      <c r="C340" s="19">
        <v>0</v>
      </c>
    </row>
    <row r="341" spans="1:3" x14ac:dyDescent="0.25">
      <c r="A341" s="21" t="s">
        <v>4810</v>
      </c>
      <c r="B341" s="19">
        <v>7</v>
      </c>
      <c r="C341" s="19">
        <v>0</v>
      </c>
    </row>
    <row r="342" spans="1:3" x14ac:dyDescent="0.25">
      <c r="A342" s="21" t="s">
        <v>808</v>
      </c>
      <c r="B342" s="19">
        <v>7</v>
      </c>
      <c r="C342" s="19">
        <v>0</v>
      </c>
    </row>
    <row r="343" spans="1:3" x14ac:dyDescent="0.25">
      <c r="A343" s="21" t="s">
        <v>4859</v>
      </c>
      <c r="B343" s="19">
        <v>7</v>
      </c>
      <c r="C343" s="19">
        <v>0</v>
      </c>
    </row>
    <row r="344" spans="1:3" x14ac:dyDescent="0.25">
      <c r="A344" s="21" t="s">
        <v>5180</v>
      </c>
      <c r="B344" s="19">
        <v>7</v>
      </c>
      <c r="C344" s="19">
        <v>0</v>
      </c>
    </row>
    <row r="345" spans="1:3" x14ac:dyDescent="0.25">
      <c r="A345" s="21" t="s">
        <v>3352</v>
      </c>
      <c r="B345" s="19">
        <v>7</v>
      </c>
      <c r="C345" s="19">
        <v>0</v>
      </c>
    </row>
    <row r="346" spans="1:3" x14ac:dyDescent="0.25">
      <c r="A346" s="21" t="s">
        <v>4811</v>
      </c>
      <c r="B346" s="19">
        <v>7</v>
      </c>
      <c r="C346" s="19">
        <v>0</v>
      </c>
    </row>
    <row r="347" spans="1:3" x14ac:dyDescent="0.25">
      <c r="A347" s="21" t="s">
        <v>3882</v>
      </c>
      <c r="B347" s="19">
        <v>7</v>
      </c>
      <c r="C347" s="19">
        <v>0</v>
      </c>
    </row>
    <row r="348" spans="1:3" x14ac:dyDescent="0.25">
      <c r="A348" s="21" t="s">
        <v>4857</v>
      </c>
      <c r="B348" s="19">
        <v>7</v>
      </c>
      <c r="C348" s="19">
        <v>0</v>
      </c>
    </row>
    <row r="349" spans="1:3" x14ac:dyDescent="0.25">
      <c r="A349" s="21" t="s">
        <v>4734</v>
      </c>
      <c r="B349" s="19">
        <v>7</v>
      </c>
      <c r="C349" s="19">
        <v>0</v>
      </c>
    </row>
    <row r="350" spans="1:3" x14ac:dyDescent="0.25">
      <c r="A350" s="21" t="s">
        <v>4995</v>
      </c>
      <c r="B350" s="19">
        <v>7</v>
      </c>
      <c r="C350" s="19">
        <v>0</v>
      </c>
    </row>
    <row r="351" spans="1:3" x14ac:dyDescent="0.25">
      <c r="A351" s="21" t="s">
        <v>4856</v>
      </c>
      <c r="B351" s="19">
        <v>7</v>
      </c>
      <c r="C351" s="19">
        <v>0</v>
      </c>
    </row>
    <row r="352" spans="1:3" x14ac:dyDescent="0.25">
      <c r="A352" s="21" t="s">
        <v>4754</v>
      </c>
      <c r="B352" s="19">
        <v>6</v>
      </c>
      <c r="C352" s="19">
        <v>0</v>
      </c>
    </row>
    <row r="353" spans="1:3" x14ac:dyDescent="0.25">
      <c r="A353" s="21" t="s">
        <v>4993</v>
      </c>
      <c r="B353" s="19">
        <v>6</v>
      </c>
      <c r="C353" s="19">
        <v>0</v>
      </c>
    </row>
    <row r="354" spans="1:3" x14ac:dyDescent="0.25">
      <c r="A354" s="21" t="s">
        <v>4717</v>
      </c>
      <c r="B354" s="19">
        <v>6</v>
      </c>
      <c r="C354" s="19">
        <v>0</v>
      </c>
    </row>
    <row r="355" spans="1:3" x14ac:dyDescent="0.25">
      <c r="A355" s="21" t="s">
        <v>3792</v>
      </c>
      <c r="B355" s="19">
        <v>6</v>
      </c>
      <c r="C355" s="19">
        <v>0</v>
      </c>
    </row>
    <row r="356" spans="1:3" x14ac:dyDescent="0.25">
      <c r="A356" s="21" t="s">
        <v>3437</v>
      </c>
      <c r="B356" s="19">
        <v>6</v>
      </c>
      <c r="C356" s="19">
        <v>0</v>
      </c>
    </row>
    <row r="357" spans="1:3" x14ac:dyDescent="0.25">
      <c r="A357" s="21" t="s">
        <v>4628</v>
      </c>
      <c r="B357" s="19">
        <v>6</v>
      </c>
      <c r="C357" s="19">
        <v>0</v>
      </c>
    </row>
    <row r="358" spans="1:3" x14ac:dyDescent="0.25">
      <c r="A358" s="21" t="s">
        <v>3349</v>
      </c>
      <c r="B358" s="19">
        <v>6</v>
      </c>
      <c r="C358" s="19">
        <v>0</v>
      </c>
    </row>
    <row r="359" spans="1:3" x14ac:dyDescent="0.25">
      <c r="A359" s="21" t="s">
        <v>4513</v>
      </c>
      <c r="B359" s="19">
        <v>6</v>
      </c>
      <c r="C359" s="19">
        <v>0</v>
      </c>
    </row>
    <row r="360" spans="1:3" x14ac:dyDescent="0.25">
      <c r="A360" s="21" t="s">
        <v>4748</v>
      </c>
      <c r="B360" s="19">
        <v>6</v>
      </c>
      <c r="C360" s="19">
        <v>0</v>
      </c>
    </row>
    <row r="361" spans="1:3" x14ac:dyDescent="0.25">
      <c r="A361" s="21" t="s">
        <v>4749</v>
      </c>
      <c r="B361" s="19">
        <v>6</v>
      </c>
      <c r="C361" s="19">
        <v>0</v>
      </c>
    </row>
    <row r="362" spans="1:3" x14ac:dyDescent="0.25">
      <c r="A362" s="21" t="s">
        <v>3355</v>
      </c>
      <c r="B362" s="19">
        <v>6</v>
      </c>
      <c r="C362" s="19">
        <v>0</v>
      </c>
    </row>
    <row r="363" spans="1:3" x14ac:dyDescent="0.25">
      <c r="A363" s="21" t="s">
        <v>2034</v>
      </c>
      <c r="B363" s="19">
        <v>6</v>
      </c>
      <c r="C363" s="19">
        <v>0</v>
      </c>
    </row>
    <row r="364" spans="1:3" x14ac:dyDescent="0.25">
      <c r="A364" s="21" t="s">
        <v>3913</v>
      </c>
      <c r="B364" s="19">
        <v>6</v>
      </c>
      <c r="C364" s="19">
        <v>0</v>
      </c>
    </row>
    <row r="365" spans="1:3" x14ac:dyDescent="0.25">
      <c r="A365" s="21" t="s">
        <v>4697</v>
      </c>
      <c r="B365" s="19">
        <v>6</v>
      </c>
      <c r="C365" s="19">
        <v>1</v>
      </c>
    </row>
    <row r="366" spans="1:3" x14ac:dyDescent="0.25">
      <c r="A366" s="21" t="s">
        <v>3791</v>
      </c>
      <c r="B366" s="19">
        <v>6</v>
      </c>
      <c r="C366" s="19">
        <v>0</v>
      </c>
    </row>
    <row r="367" spans="1:3" x14ac:dyDescent="0.25">
      <c r="A367" s="21" t="s">
        <v>5210</v>
      </c>
      <c r="B367" s="19">
        <v>6</v>
      </c>
      <c r="C367" s="19">
        <v>0</v>
      </c>
    </row>
    <row r="368" spans="1:3" x14ac:dyDescent="0.25">
      <c r="A368" s="21" t="s">
        <v>4860</v>
      </c>
      <c r="B368" s="19">
        <v>6</v>
      </c>
      <c r="C368" s="19">
        <v>0</v>
      </c>
    </row>
    <row r="369" spans="1:3" x14ac:dyDescent="0.25">
      <c r="A369" s="21" t="s">
        <v>3373</v>
      </c>
      <c r="B369" s="19">
        <v>6</v>
      </c>
      <c r="C369" s="19">
        <v>0</v>
      </c>
    </row>
    <row r="370" spans="1:3" x14ac:dyDescent="0.25">
      <c r="A370" s="21" t="s">
        <v>3104</v>
      </c>
      <c r="B370" s="19">
        <v>6</v>
      </c>
      <c r="C370" s="19">
        <v>0</v>
      </c>
    </row>
    <row r="371" spans="1:3" x14ac:dyDescent="0.25">
      <c r="A371" s="21" t="s">
        <v>4884</v>
      </c>
      <c r="B371" s="19">
        <v>6</v>
      </c>
      <c r="C371" s="19">
        <v>0</v>
      </c>
    </row>
    <row r="372" spans="1:3" x14ac:dyDescent="0.25">
      <c r="A372" s="21" t="s">
        <v>3265</v>
      </c>
      <c r="B372" s="19">
        <v>6</v>
      </c>
      <c r="C372" s="19">
        <v>0</v>
      </c>
    </row>
    <row r="373" spans="1:3" x14ac:dyDescent="0.25">
      <c r="A373" s="21" t="s">
        <v>5142</v>
      </c>
      <c r="B373" s="19">
        <v>6</v>
      </c>
      <c r="C373" s="19">
        <v>0</v>
      </c>
    </row>
    <row r="374" spans="1:3" x14ac:dyDescent="0.25">
      <c r="A374" s="21" t="s">
        <v>3927</v>
      </c>
      <c r="B374" s="19">
        <v>6</v>
      </c>
      <c r="C374" s="19">
        <v>0</v>
      </c>
    </row>
    <row r="375" spans="1:3" x14ac:dyDescent="0.25">
      <c r="A375" s="21" t="s">
        <v>4814</v>
      </c>
      <c r="B375" s="19">
        <v>6</v>
      </c>
      <c r="C375" s="19">
        <v>0</v>
      </c>
    </row>
    <row r="376" spans="1:3" x14ac:dyDescent="0.25">
      <c r="A376" s="21" t="s">
        <v>4865</v>
      </c>
      <c r="B376" s="19">
        <v>5</v>
      </c>
      <c r="C376" s="19">
        <v>0</v>
      </c>
    </row>
    <row r="377" spans="1:3" x14ac:dyDescent="0.25">
      <c r="A377" s="21" t="s">
        <v>4779</v>
      </c>
      <c r="B377" s="19">
        <v>5</v>
      </c>
      <c r="C377" s="19">
        <v>0</v>
      </c>
    </row>
    <row r="378" spans="1:3" x14ac:dyDescent="0.25">
      <c r="A378" s="21" t="s">
        <v>4864</v>
      </c>
      <c r="B378" s="19">
        <v>5</v>
      </c>
      <c r="C378" s="19">
        <v>0</v>
      </c>
    </row>
    <row r="379" spans="1:3" x14ac:dyDescent="0.25">
      <c r="A379" s="21" t="s">
        <v>4953</v>
      </c>
      <c r="B379" s="19">
        <v>5</v>
      </c>
      <c r="C379" s="19">
        <v>0</v>
      </c>
    </row>
    <row r="380" spans="1:3" x14ac:dyDescent="0.25">
      <c r="A380" s="21" t="s">
        <v>3928</v>
      </c>
      <c r="B380" s="19">
        <v>5</v>
      </c>
      <c r="C380" s="19">
        <v>0</v>
      </c>
    </row>
    <row r="381" spans="1:3" x14ac:dyDescent="0.25">
      <c r="A381" s="21" t="s">
        <v>4851</v>
      </c>
      <c r="B381" s="19">
        <v>5</v>
      </c>
      <c r="C381" s="19">
        <v>0</v>
      </c>
    </row>
    <row r="382" spans="1:3" x14ac:dyDescent="0.25">
      <c r="A382" s="21" t="s">
        <v>4844</v>
      </c>
      <c r="B382" s="19">
        <v>5</v>
      </c>
      <c r="C382" s="19">
        <v>0</v>
      </c>
    </row>
    <row r="383" spans="1:3" x14ac:dyDescent="0.25">
      <c r="A383" s="21" t="s">
        <v>4850</v>
      </c>
      <c r="B383" s="19">
        <v>5</v>
      </c>
      <c r="C383" s="19">
        <v>0</v>
      </c>
    </row>
    <row r="384" spans="1:3" x14ac:dyDescent="0.25">
      <c r="A384" s="21" t="s">
        <v>3396</v>
      </c>
      <c r="B384" s="19">
        <v>5</v>
      </c>
      <c r="C384" s="19">
        <v>0</v>
      </c>
    </row>
    <row r="385" spans="1:3" x14ac:dyDescent="0.25">
      <c r="A385" s="21" t="s">
        <v>3430</v>
      </c>
      <c r="B385" s="19">
        <v>5</v>
      </c>
      <c r="C385" s="19">
        <v>0</v>
      </c>
    </row>
    <row r="386" spans="1:3" x14ac:dyDescent="0.25">
      <c r="A386" s="21" t="s">
        <v>3889</v>
      </c>
      <c r="B386" s="19">
        <v>5</v>
      </c>
      <c r="C386" s="19">
        <v>0</v>
      </c>
    </row>
    <row r="387" spans="1:3" x14ac:dyDescent="0.25">
      <c r="A387" s="21" t="s">
        <v>4740</v>
      </c>
      <c r="B387" s="19">
        <v>5</v>
      </c>
      <c r="C387" s="19">
        <v>0</v>
      </c>
    </row>
    <row r="388" spans="1:3" x14ac:dyDescent="0.25">
      <c r="A388" s="21" t="s">
        <v>4866</v>
      </c>
      <c r="B388" s="19">
        <v>5</v>
      </c>
      <c r="C388" s="19">
        <v>0</v>
      </c>
    </row>
    <row r="389" spans="1:3" x14ac:dyDescent="0.25">
      <c r="A389" s="21" t="s">
        <v>4727</v>
      </c>
      <c r="B389" s="19">
        <v>5</v>
      </c>
      <c r="C389" s="19">
        <v>0</v>
      </c>
    </row>
    <row r="390" spans="1:3" x14ac:dyDescent="0.25">
      <c r="A390" s="21" t="s">
        <v>4730</v>
      </c>
      <c r="B390" s="19">
        <v>5</v>
      </c>
      <c r="C390" s="19">
        <v>0</v>
      </c>
    </row>
    <row r="391" spans="1:3" x14ac:dyDescent="0.25">
      <c r="A391" s="21" t="s">
        <v>4862</v>
      </c>
      <c r="B391" s="19">
        <v>5</v>
      </c>
      <c r="C391" s="19">
        <v>0</v>
      </c>
    </row>
    <row r="392" spans="1:3" x14ac:dyDescent="0.25">
      <c r="A392" s="21" t="s">
        <v>4863</v>
      </c>
      <c r="B392" s="19">
        <v>5</v>
      </c>
      <c r="C392" s="19">
        <v>0</v>
      </c>
    </row>
    <row r="393" spans="1:3" x14ac:dyDescent="0.25">
      <c r="A393" s="21" t="s">
        <v>3292</v>
      </c>
      <c r="B393" s="19">
        <v>5</v>
      </c>
      <c r="C393" s="19">
        <v>0</v>
      </c>
    </row>
    <row r="394" spans="1:3" x14ac:dyDescent="0.25">
      <c r="A394" s="21" t="s">
        <v>4743</v>
      </c>
      <c r="B394" s="19">
        <v>5</v>
      </c>
      <c r="C394" s="19">
        <v>0</v>
      </c>
    </row>
    <row r="395" spans="1:3" x14ac:dyDescent="0.25">
      <c r="A395" s="21" t="s">
        <v>4881</v>
      </c>
      <c r="B395" s="19">
        <v>5</v>
      </c>
      <c r="C395" s="19">
        <v>0</v>
      </c>
    </row>
    <row r="396" spans="1:3" x14ac:dyDescent="0.25">
      <c r="A396" s="21" t="s">
        <v>4869</v>
      </c>
      <c r="B396" s="19">
        <v>5</v>
      </c>
      <c r="C396" s="19">
        <v>0</v>
      </c>
    </row>
    <row r="397" spans="1:3" x14ac:dyDescent="0.25">
      <c r="A397" s="21" t="s">
        <v>4899</v>
      </c>
      <c r="B397" s="19">
        <v>5</v>
      </c>
      <c r="C397" s="19">
        <v>0</v>
      </c>
    </row>
    <row r="398" spans="1:3" x14ac:dyDescent="0.25">
      <c r="A398" s="21" t="s">
        <v>3932</v>
      </c>
      <c r="B398" s="19">
        <v>5</v>
      </c>
      <c r="C398" s="19">
        <v>0</v>
      </c>
    </row>
    <row r="399" spans="1:3" x14ac:dyDescent="0.25">
      <c r="A399" s="21" t="s">
        <v>4731</v>
      </c>
      <c r="B399" s="19">
        <v>5</v>
      </c>
      <c r="C399" s="19">
        <v>0</v>
      </c>
    </row>
    <row r="400" spans="1:3" x14ac:dyDescent="0.25">
      <c r="A400" s="21" t="s">
        <v>3426</v>
      </c>
      <c r="B400" s="19">
        <v>5</v>
      </c>
      <c r="C400" s="19">
        <v>0</v>
      </c>
    </row>
    <row r="401" spans="1:3" x14ac:dyDescent="0.25">
      <c r="A401" s="21" t="s">
        <v>4927</v>
      </c>
      <c r="B401" s="19">
        <v>5</v>
      </c>
      <c r="C401" s="19">
        <v>1</v>
      </c>
    </row>
    <row r="402" spans="1:3" x14ac:dyDescent="0.25">
      <c r="A402" s="21" t="s">
        <v>4762</v>
      </c>
      <c r="B402" s="19">
        <v>5</v>
      </c>
      <c r="C402" s="19">
        <v>0</v>
      </c>
    </row>
    <row r="403" spans="1:3" x14ac:dyDescent="0.25">
      <c r="A403" s="21" t="s">
        <v>3728</v>
      </c>
      <c r="B403" s="19">
        <v>5</v>
      </c>
      <c r="C403" s="19">
        <v>0</v>
      </c>
    </row>
    <row r="404" spans="1:3" x14ac:dyDescent="0.25">
      <c r="A404" s="21" t="s">
        <v>4784</v>
      </c>
      <c r="B404" s="19">
        <v>5</v>
      </c>
      <c r="C404" s="19">
        <v>0</v>
      </c>
    </row>
    <row r="405" spans="1:3" x14ac:dyDescent="0.25">
      <c r="A405" s="21" t="s">
        <v>4849</v>
      </c>
      <c r="B405" s="19">
        <v>5</v>
      </c>
      <c r="C405" s="19">
        <v>0</v>
      </c>
    </row>
    <row r="406" spans="1:3" x14ac:dyDescent="0.25">
      <c r="A406" s="21" t="s">
        <v>4845</v>
      </c>
      <c r="B406" s="19">
        <v>5</v>
      </c>
      <c r="C406" s="19">
        <v>0</v>
      </c>
    </row>
    <row r="407" spans="1:3" x14ac:dyDescent="0.25">
      <c r="A407" s="21" t="s">
        <v>4893</v>
      </c>
      <c r="B407" s="19">
        <v>5</v>
      </c>
      <c r="C407" s="19">
        <v>0</v>
      </c>
    </row>
    <row r="408" spans="1:3" x14ac:dyDescent="0.25">
      <c r="A408" s="21" t="s">
        <v>4847</v>
      </c>
      <c r="B408" s="19">
        <v>5</v>
      </c>
      <c r="C408" s="19">
        <v>0</v>
      </c>
    </row>
    <row r="409" spans="1:3" x14ac:dyDescent="0.25">
      <c r="A409" s="21" t="s">
        <v>4785</v>
      </c>
      <c r="B409" s="19">
        <v>5</v>
      </c>
      <c r="C409" s="19">
        <v>0</v>
      </c>
    </row>
    <row r="410" spans="1:3" x14ac:dyDescent="0.25">
      <c r="A410" s="21" t="s">
        <v>4729</v>
      </c>
      <c r="B410" s="19">
        <v>4</v>
      </c>
      <c r="C410" s="19">
        <v>0</v>
      </c>
    </row>
    <row r="411" spans="1:3" x14ac:dyDescent="0.25">
      <c r="A411" s="21" t="s">
        <v>4880</v>
      </c>
      <c r="B411" s="19">
        <v>4</v>
      </c>
      <c r="C411" s="19">
        <v>0</v>
      </c>
    </row>
    <row r="412" spans="1:3" x14ac:dyDescent="0.25">
      <c r="A412" s="21" t="s">
        <v>4632</v>
      </c>
      <c r="B412" s="19">
        <v>4</v>
      </c>
      <c r="C412" s="19">
        <v>0</v>
      </c>
    </row>
    <row r="413" spans="1:3" x14ac:dyDescent="0.25">
      <c r="A413" s="21" t="s">
        <v>3858</v>
      </c>
      <c r="B413" s="19">
        <v>4</v>
      </c>
      <c r="C413" s="19">
        <v>0</v>
      </c>
    </row>
    <row r="414" spans="1:3" x14ac:dyDescent="0.25">
      <c r="A414" s="21" t="s">
        <v>4842</v>
      </c>
      <c r="B414" s="19">
        <v>4</v>
      </c>
      <c r="C414" s="19">
        <v>0</v>
      </c>
    </row>
    <row r="415" spans="1:3" x14ac:dyDescent="0.25">
      <c r="A415" s="21" t="s">
        <v>4898</v>
      </c>
      <c r="B415" s="19">
        <v>4</v>
      </c>
      <c r="C415" s="19">
        <v>0</v>
      </c>
    </row>
    <row r="416" spans="1:3" x14ac:dyDescent="0.25">
      <c r="A416" s="21" t="s">
        <v>5172</v>
      </c>
      <c r="B416" s="19">
        <v>4</v>
      </c>
      <c r="C416" s="19">
        <v>0</v>
      </c>
    </row>
    <row r="417" spans="1:3" x14ac:dyDescent="0.25">
      <c r="A417" s="21" t="s">
        <v>3454</v>
      </c>
      <c r="B417" s="19">
        <v>4</v>
      </c>
      <c r="C417" s="19">
        <v>0</v>
      </c>
    </row>
    <row r="418" spans="1:3" x14ac:dyDescent="0.25">
      <c r="A418" s="21" t="s">
        <v>4627</v>
      </c>
      <c r="B418" s="19">
        <v>4</v>
      </c>
      <c r="C418" s="19">
        <v>0</v>
      </c>
    </row>
    <row r="419" spans="1:3" x14ac:dyDescent="0.25">
      <c r="A419" s="21" t="s">
        <v>4879</v>
      </c>
      <c r="B419" s="19">
        <v>4</v>
      </c>
      <c r="C419" s="19">
        <v>0</v>
      </c>
    </row>
    <row r="420" spans="1:3" x14ac:dyDescent="0.25">
      <c r="A420" s="21" t="s">
        <v>4873</v>
      </c>
      <c r="B420" s="19">
        <v>4</v>
      </c>
      <c r="C420" s="19">
        <v>0</v>
      </c>
    </row>
    <row r="421" spans="1:3" x14ac:dyDescent="0.25">
      <c r="A421" s="21" t="s">
        <v>4701</v>
      </c>
      <c r="B421" s="19">
        <v>4</v>
      </c>
      <c r="C421" s="19">
        <v>1</v>
      </c>
    </row>
    <row r="422" spans="1:3" x14ac:dyDescent="0.25">
      <c r="A422" s="21" t="s">
        <v>4870</v>
      </c>
      <c r="B422" s="19">
        <v>4</v>
      </c>
      <c r="C422" s="19">
        <v>0</v>
      </c>
    </row>
    <row r="423" spans="1:3" x14ac:dyDescent="0.25">
      <c r="A423" s="21" t="s">
        <v>3874</v>
      </c>
      <c r="B423" s="19">
        <v>4</v>
      </c>
      <c r="C423" s="19">
        <v>0</v>
      </c>
    </row>
    <row r="424" spans="1:3" x14ac:dyDescent="0.25">
      <c r="A424" s="21" t="s">
        <v>4956</v>
      </c>
      <c r="B424" s="19">
        <v>4</v>
      </c>
      <c r="C424" s="19">
        <v>0</v>
      </c>
    </row>
    <row r="425" spans="1:3" x14ac:dyDescent="0.25">
      <c r="A425" s="21" t="s">
        <v>4735</v>
      </c>
      <c r="B425" s="19">
        <v>4</v>
      </c>
      <c r="C425" s="19">
        <v>0</v>
      </c>
    </row>
    <row r="426" spans="1:3" x14ac:dyDescent="0.25">
      <c r="A426" s="21" t="s">
        <v>3888</v>
      </c>
      <c r="B426" s="19">
        <v>4</v>
      </c>
      <c r="C426" s="19">
        <v>0</v>
      </c>
    </row>
    <row r="427" spans="1:3" x14ac:dyDescent="0.25">
      <c r="A427" s="21" t="s">
        <v>4895</v>
      </c>
      <c r="B427" s="19">
        <v>4</v>
      </c>
      <c r="C427" s="19">
        <v>0</v>
      </c>
    </row>
    <row r="428" spans="1:3" x14ac:dyDescent="0.25">
      <c r="A428" s="21" t="s">
        <v>4624</v>
      </c>
      <c r="B428" s="19">
        <v>4</v>
      </c>
      <c r="C428" s="19">
        <v>0</v>
      </c>
    </row>
    <row r="429" spans="1:3" x14ac:dyDescent="0.25">
      <c r="A429" s="21" t="s">
        <v>5220</v>
      </c>
      <c r="B429" s="19">
        <v>4</v>
      </c>
      <c r="C429" s="19">
        <v>0</v>
      </c>
    </row>
    <row r="430" spans="1:3" x14ac:dyDescent="0.25">
      <c r="A430" s="21" t="s">
        <v>4901</v>
      </c>
      <c r="B430" s="19">
        <v>4</v>
      </c>
      <c r="C430" s="19">
        <v>0</v>
      </c>
    </row>
    <row r="431" spans="1:3" x14ac:dyDescent="0.25">
      <c r="A431" s="21" t="s">
        <v>4846</v>
      </c>
      <c r="B431" s="19">
        <v>4</v>
      </c>
      <c r="C431" s="19">
        <v>0</v>
      </c>
    </row>
    <row r="432" spans="1:3" x14ac:dyDescent="0.25">
      <c r="A432" s="21" t="s">
        <v>5237</v>
      </c>
      <c r="B432" s="19">
        <v>4</v>
      </c>
      <c r="C432" s="19">
        <v>0</v>
      </c>
    </row>
    <row r="433" spans="1:3" x14ac:dyDescent="0.25">
      <c r="A433" s="21" t="s">
        <v>4635</v>
      </c>
      <c r="B433" s="19">
        <v>4</v>
      </c>
      <c r="C433" s="19">
        <v>0</v>
      </c>
    </row>
    <row r="434" spans="1:3" x14ac:dyDescent="0.25">
      <c r="A434" s="21" t="s">
        <v>3626</v>
      </c>
      <c r="B434" s="19">
        <v>4</v>
      </c>
      <c r="C434" s="19">
        <v>0</v>
      </c>
    </row>
    <row r="435" spans="1:3" x14ac:dyDescent="0.25">
      <c r="A435" s="21" t="s">
        <v>3783</v>
      </c>
      <c r="B435" s="19">
        <v>4</v>
      </c>
      <c r="C435" s="19">
        <v>0</v>
      </c>
    </row>
    <row r="436" spans="1:3" x14ac:dyDescent="0.25">
      <c r="A436" s="21" t="s">
        <v>4482</v>
      </c>
      <c r="B436" s="19">
        <v>4</v>
      </c>
      <c r="C436" s="19">
        <v>0</v>
      </c>
    </row>
    <row r="437" spans="1:3" x14ac:dyDescent="0.25">
      <c r="A437" s="21" t="s">
        <v>5239</v>
      </c>
      <c r="B437" s="19">
        <v>4</v>
      </c>
      <c r="C437" s="19">
        <v>0</v>
      </c>
    </row>
    <row r="438" spans="1:3" x14ac:dyDescent="0.25">
      <c r="A438" s="21" t="s">
        <v>4848</v>
      </c>
      <c r="B438" s="19">
        <v>4</v>
      </c>
      <c r="C438" s="19">
        <v>0</v>
      </c>
    </row>
    <row r="439" spans="1:3" x14ac:dyDescent="0.25">
      <c r="A439" s="21" t="s">
        <v>4964</v>
      </c>
      <c r="B439" s="19">
        <v>4</v>
      </c>
      <c r="C439" s="19">
        <v>1</v>
      </c>
    </row>
    <row r="440" spans="1:3" x14ac:dyDescent="0.25">
      <c r="A440" s="21" t="s">
        <v>4836</v>
      </c>
      <c r="B440" s="19">
        <v>4</v>
      </c>
      <c r="C440" s="19">
        <v>0</v>
      </c>
    </row>
    <row r="441" spans="1:3" x14ac:dyDescent="0.25">
      <c r="A441" s="21" t="s">
        <v>100</v>
      </c>
      <c r="B441" s="19">
        <v>4</v>
      </c>
      <c r="C441" s="19">
        <v>0</v>
      </c>
    </row>
    <row r="442" spans="1:3" x14ac:dyDescent="0.25">
      <c r="A442" s="21" t="s">
        <v>5177</v>
      </c>
      <c r="B442" s="19">
        <v>4</v>
      </c>
      <c r="C442" s="19">
        <v>0</v>
      </c>
    </row>
    <row r="443" spans="1:3" x14ac:dyDescent="0.25">
      <c r="A443" s="21" t="s">
        <v>4760</v>
      </c>
      <c r="B443" s="19">
        <v>4</v>
      </c>
      <c r="C443" s="19">
        <v>0</v>
      </c>
    </row>
    <row r="444" spans="1:3" x14ac:dyDescent="0.25">
      <c r="A444" s="21" t="s">
        <v>3354</v>
      </c>
      <c r="B444" s="19">
        <v>3</v>
      </c>
      <c r="C444" s="19">
        <v>0</v>
      </c>
    </row>
    <row r="445" spans="1:3" x14ac:dyDescent="0.25">
      <c r="A445" s="21" t="s">
        <v>4834</v>
      </c>
      <c r="B445" s="19">
        <v>3</v>
      </c>
      <c r="C445" s="19">
        <v>1</v>
      </c>
    </row>
    <row r="446" spans="1:3" x14ac:dyDescent="0.25">
      <c r="A446" s="21" t="s">
        <v>3914</v>
      </c>
      <c r="B446" s="19">
        <v>3</v>
      </c>
      <c r="C446" s="19">
        <v>0</v>
      </c>
    </row>
    <row r="447" spans="1:3" x14ac:dyDescent="0.25">
      <c r="A447" s="21" t="s">
        <v>3353</v>
      </c>
      <c r="B447" s="19">
        <v>3</v>
      </c>
      <c r="C447" s="19">
        <v>0</v>
      </c>
    </row>
    <row r="448" spans="1:3" x14ac:dyDescent="0.25">
      <c r="A448" s="21" t="s">
        <v>5189</v>
      </c>
      <c r="B448" s="19">
        <v>3</v>
      </c>
      <c r="C448" s="19">
        <v>0</v>
      </c>
    </row>
    <row r="449" spans="1:3" x14ac:dyDescent="0.25">
      <c r="A449" s="21" t="s">
        <v>1000</v>
      </c>
      <c r="B449" s="19">
        <v>3</v>
      </c>
      <c r="C449" s="19">
        <v>0</v>
      </c>
    </row>
    <row r="450" spans="1:3" x14ac:dyDescent="0.25">
      <c r="A450" s="21" t="s">
        <v>3867</v>
      </c>
      <c r="B450" s="19">
        <v>3</v>
      </c>
      <c r="C450" s="19">
        <v>0</v>
      </c>
    </row>
    <row r="451" spans="1:3" x14ac:dyDescent="0.25">
      <c r="A451" s="21" t="s">
        <v>4636</v>
      </c>
      <c r="B451" s="19">
        <v>3</v>
      </c>
      <c r="C451" s="19">
        <v>0</v>
      </c>
    </row>
    <row r="452" spans="1:3" x14ac:dyDescent="0.25">
      <c r="A452" s="21" t="s">
        <v>5000</v>
      </c>
      <c r="B452" s="19">
        <v>3</v>
      </c>
      <c r="C452" s="19">
        <v>0</v>
      </c>
    </row>
    <row r="453" spans="1:3" x14ac:dyDescent="0.25">
      <c r="A453" s="21" t="s">
        <v>5195</v>
      </c>
      <c r="B453" s="19">
        <v>3</v>
      </c>
      <c r="C453" s="19">
        <v>0</v>
      </c>
    </row>
    <row r="454" spans="1:3" x14ac:dyDescent="0.25">
      <c r="A454" s="21" t="s">
        <v>4724</v>
      </c>
      <c r="B454" s="19">
        <v>3</v>
      </c>
      <c r="C454" s="19">
        <v>0</v>
      </c>
    </row>
    <row r="455" spans="1:3" x14ac:dyDescent="0.25">
      <c r="A455" s="21" t="s">
        <v>3385</v>
      </c>
      <c r="B455" s="19">
        <v>3</v>
      </c>
      <c r="C455" s="19">
        <v>0</v>
      </c>
    </row>
    <row r="456" spans="1:3" x14ac:dyDescent="0.25">
      <c r="A456" s="21" t="s">
        <v>3872</v>
      </c>
      <c r="B456" s="19">
        <v>3</v>
      </c>
      <c r="C456" s="19">
        <v>0</v>
      </c>
    </row>
    <row r="457" spans="1:3" x14ac:dyDescent="0.25">
      <c r="A457" s="21" t="s">
        <v>4999</v>
      </c>
      <c r="B457" s="19">
        <v>2</v>
      </c>
      <c r="C457" s="19">
        <v>0</v>
      </c>
    </row>
    <row r="458" spans="1:3" x14ac:dyDescent="0.25">
      <c r="A458" s="21" t="s">
        <v>4992</v>
      </c>
      <c r="B458" s="19">
        <v>2</v>
      </c>
      <c r="C458" s="19">
        <v>0</v>
      </c>
    </row>
    <row r="459" spans="1:3" x14ac:dyDescent="0.25">
      <c r="A459" s="21" t="s">
        <v>3884</v>
      </c>
      <c r="B459" s="19">
        <v>2</v>
      </c>
      <c r="C459" s="19">
        <v>0</v>
      </c>
    </row>
    <row r="460" spans="1:3" x14ac:dyDescent="0.25">
      <c r="A460" s="21" t="s">
        <v>4689</v>
      </c>
      <c r="B460" s="19">
        <v>2</v>
      </c>
      <c r="C460" s="19">
        <v>0</v>
      </c>
    </row>
    <row r="461" spans="1:3" x14ac:dyDescent="0.25">
      <c r="A461" s="21" t="s">
        <v>4986</v>
      </c>
      <c r="B461" s="19">
        <v>2</v>
      </c>
      <c r="C461" s="19">
        <v>0</v>
      </c>
    </row>
    <row r="462" spans="1:3" x14ac:dyDescent="0.25">
      <c r="A462" s="21" t="s">
        <v>3337</v>
      </c>
      <c r="B462" s="19">
        <v>2</v>
      </c>
      <c r="C462" s="19">
        <v>0</v>
      </c>
    </row>
    <row r="463" spans="1:3" x14ac:dyDescent="0.25">
      <c r="A463" s="21" t="s">
        <v>3905</v>
      </c>
      <c r="B463" s="19">
        <v>2</v>
      </c>
      <c r="C463" s="19">
        <v>0</v>
      </c>
    </row>
    <row r="464" spans="1:3" x14ac:dyDescent="0.25">
      <c r="A464" s="21" t="s">
        <v>3916</v>
      </c>
      <c r="B464" s="19">
        <v>2</v>
      </c>
      <c r="C464" s="19">
        <v>0</v>
      </c>
    </row>
    <row r="465" spans="1:3" x14ac:dyDescent="0.25">
      <c r="A465" s="21" t="s">
        <v>4509</v>
      </c>
      <c r="B465" s="19">
        <v>2</v>
      </c>
      <c r="C465" s="19">
        <v>0</v>
      </c>
    </row>
    <row r="466" spans="1:3" x14ac:dyDescent="0.25">
      <c r="A466" s="21" t="s">
        <v>4774</v>
      </c>
      <c r="B466" s="19">
        <v>2</v>
      </c>
      <c r="C466" s="19">
        <v>0</v>
      </c>
    </row>
    <row r="467" spans="1:3" x14ac:dyDescent="0.25">
      <c r="A467" s="21" t="s">
        <v>4949</v>
      </c>
      <c r="B467" s="19">
        <v>2</v>
      </c>
      <c r="C467" s="19">
        <v>1</v>
      </c>
    </row>
    <row r="468" spans="1:3" x14ac:dyDescent="0.25">
      <c r="A468" s="21" t="s">
        <v>3915</v>
      </c>
      <c r="B468" s="19">
        <v>2</v>
      </c>
      <c r="C468" s="19">
        <v>0</v>
      </c>
    </row>
    <row r="469" spans="1:3" x14ac:dyDescent="0.25">
      <c r="A469" s="21" t="s">
        <v>4698</v>
      </c>
      <c r="B469" s="19">
        <v>2</v>
      </c>
      <c r="C469" s="19">
        <v>2</v>
      </c>
    </row>
    <row r="470" spans="1:3" x14ac:dyDescent="0.25">
      <c r="A470" s="21" t="s">
        <v>4922</v>
      </c>
      <c r="B470" s="19">
        <v>2</v>
      </c>
      <c r="C470" s="19">
        <v>0</v>
      </c>
    </row>
    <row r="471" spans="1:3" x14ac:dyDescent="0.25">
      <c r="A471" s="21" t="s">
        <v>1004</v>
      </c>
      <c r="B471" s="19">
        <v>1</v>
      </c>
      <c r="C471" s="19">
        <v>0</v>
      </c>
    </row>
    <row r="472" spans="1:3" x14ac:dyDescent="0.25">
      <c r="A472" s="21" t="s">
        <v>5002</v>
      </c>
      <c r="B472" s="19">
        <v>1</v>
      </c>
      <c r="C472" s="19">
        <v>0</v>
      </c>
    </row>
    <row r="473" spans="1:3" x14ac:dyDescent="0.25">
      <c r="A473" s="21" t="s">
        <v>4985</v>
      </c>
      <c r="B473" s="19">
        <v>1</v>
      </c>
      <c r="C473" s="19">
        <v>0</v>
      </c>
    </row>
    <row r="474" spans="1:3" x14ac:dyDescent="0.25">
      <c r="A474" s="21" t="s">
        <v>4950</v>
      </c>
      <c r="B474" s="19">
        <v>1</v>
      </c>
      <c r="C474" s="19">
        <v>0</v>
      </c>
    </row>
    <row r="475" spans="1:3" x14ac:dyDescent="0.25">
      <c r="A475" s="21" t="s">
        <v>4691</v>
      </c>
      <c r="B475" s="19">
        <v>1</v>
      </c>
      <c r="C475" s="19">
        <v>0</v>
      </c>
    </row>
    <row r="476" spans="1:3" x14ac:dyDescent="0.25">
      <c r="A476" s="21" t="s">
        <v>4706</v>
      </c>
      <c r="B476" s="19">
        <v>1</v>
      </c>
      <c r="C476" s="19">
        <v>0</v>
      </c>
    </row>
    <row r="477" spans="1:3" x14ac:dyDescent="0.25">
      <c r="A477" s="21" t="s">
        <v>5226</v>
      </c>
      <c r="B477" s="19">
        <v>1</v>
      </c>
      <c r="C477" s="19">
        <v>0</v>
      </c>
    </row>
    <row r="478" spans="1:3" x14ac:dyDescent="0.25">
      <c r="A478" s="21" t="s">
        <v>4994</v>
      </c>
      <c r="B478" s="19">
        <v>1</v>
      </c>
      <c r="C478" s="19">
        <v>1</v>
      </c>
    </row>
    <row r="479" spans="1:3" x14ac:dyDescent="0.25">
      <c r="A479" s="21" t="s">
        <v>3465</v>
      </c>
      <c r="B479" s="19">
        <v>1</v>
      </c>
      <c r="C479" s="19">
        <v>0</v>
      </c>
    </row>
    <row r="480" spans="1:3" x14ac:dyDescent="0.25">
      <c r="A480" s="21" t="s">
        <v>4967</v>
      </c>
      <c r="B480" s="19">
        <v>1</v>
      </c>
      <c r="C480" s="19">
        <v>0</v>
      </c>
    </row>
    <row r="481" spans="1:3" x14ac:dyDescent="0.25">
      <c r="A481" s="21" t="s">
        <v>3877</v>
      </c>
      <c r="B481" s="19">
        <v>1</v>
      </c>
      <c r="C481" s="19">
        <v>0</v>
      </c>
    </row>
    <row r="482" spans="1:3" x14ac:dyDescent="0.25">
      <c r="A482" s="21" t="s">
        <v>4973</v>
      </c>
      <c r="B482" s="19">
        <v>1</v>
      </c>
      <c r="C482" s="19">
        <v>0</v>
      </c>
    </row>
    <row r="483" spans="1:3" x14ac:dyDescent="0.25">
      <c r="A483" s="21" t="s">
        <v>5154</v>
      </c>
      <c r="B483" s="19">
        <v>1</v>
      </c>
      <c r="C483" s="19">
        <v>0</v>
      </c>
    </row>
    <row r="484" spans="1:3" x14ac:dyDescent="0.25">
      <c r="A484" s="21" t="s">
        <v>4917</v>
      </c>
      <c r="B484" s="19">
        <v>1</v>
      </c>
      <c r="C484" s="19">
        <v>0</v>
      </c>
    </row>
    <row r="485" spans="1:3" x14ac:dyDescent="0.25">
      <c r="A485" s="21" t="s">
        <v>101</v>
      </c>
      <c r="B485" s="19">
        <v>1</v>
      </c>
      <c r="C485" s="19">
        <v>0</v>
      </c>
    </row>
    <row r="486" spans="1:3" x14ac:dyDescent="0.25">
      <c r="A486" s="21" t="s">
        <v>3193</v>
      </c>
      <c r="B486" s="19">
        <v>1</v>
      </c>
      <c r="C486" s="19">
        <v>0</v>
      </c>
    </row>
    <row r="487" spans="1:3" x14ac:dyDescent="0.25">
      <c r="A487" s="21" t="s">
        <v>4695</v>
      </c>
      <c r="B487" s="19">
        <v>1</v>
      </c>
      <c r="C487" s="19">
        <v>0</v>
      </c>
    </row>
    <row r="488" spans="1:3" x14ac:dyDescent="0.25">
      <c r="A488" s="21" t="s">
        <v>4966</v>
      </c>
      <c r="B488" s="19">
        <v>1</v>
      </c>
      <c r="C488" s="19">
        <v>0</v>
      </c>
    </row>
    <row r="489" spans="1:3" x14ac:dyDescent="0.25">
      <c r="A489" s="21" t="s">
        <v>999</v>
      </c>
      <c r="B489" s="19">
        <v>1</v>
      </c>
      <c r="C489" s="19">
        <v>0</v>
      </c>
    </row>
    <row r="490" spans="1:3" x14ac:dyDescent="0.25">
      <c r="A490" s="21" t="s">
        <v>4682</v>
      </c>
      <c r="B490" s="19">
        <v>1</v>
      </c>
      <c r="C490" s="19">
        <v>0</v>
      </c>
    </row>
    <row r="491" spans="1:3" x14ac:dyDescent="0.25">
      <c r="A491" s="21" t="s">
        <v>4983</v>
      </c>
      <c r="B491" s="19">
        <v>1</v>
      </c>
      <c r="C491" s="19">
        <v>0</v>
      </c>
    </row>
    <row r="492" spans="1:3" x14ac:dyDescent="0.25">
      <c r="A492" s="21" t="s">
        <v>4996</v>
      </c>
      <c r="B492" s="19">
        <v>1</v>
      </c>
      <c r="C492" s="19">
        <v>0</v>
      </c>
    </row>
    <row r="493" spans="1:3" x14ac:dyDescent="0.25">
      <c r="A493" s="21" t="s">
        <v>4977</v>
      </c>
      <c r="B493" s="19">
        <v>1</v>
      </c>
      <c r="C493" s="19">
        <v>0</v>
      </c>
    </row>
    <row r="494" spans="1:3" x14ac:dyDescent="0.25">
      <c r="A494" s="21" t="s">
        <v>998</v>
      </c>
      <c r="B494" s="19">
        <v>1</v>
      </c>
      <c r="C494" s="19">
        <v>0</v>
      </c>
    </row>
    <row r="495" spans="1:3" x14ac:dyDescent="0.25">
      <c r="A495" s="21" t="s">
        <v>4969</v>
      </c>
      <c r="B495" s="19">
        <v>1</v>
      </c>
      <c r="C495" s="19">
        <v>0</v>
      </c>
    </row>
    <row r="496" spans="1:3" x14ac:dyDescent="0.25">
      <c r="A496" s="21" t="s">
        <v>4771</v>
      </c>
      <c r="B496" s="19">
        <v>1</v>
      </c>
      <c r="C496" s="19">
        <v>0</v>
      </c>
    </row>
    <row r="497" spans="1:3" x14ac:dyDescent="0.25">
      <c r="A497" s="21" t="s">
        <v>4987</v>
      </c>
      <c r="B497" s="19">
        <v>1</v>
      </c>
      <c r="C497" s="19">
        <v>0</v>
      </c>
    </row>
    <row r="498" spans="1:3" x14ac:dyDescent="0.25">
      <c r="A498" s="21" t="s">
        <v>4680</v>
      </c>
      <c r="B498" s="19">
        <v>1</v>
      </c>
      <c r="C498" s="19">
        <v>0</v>
      </c>
    </row>
    <row r="499" spans="1:3" x14ac:dyDescent="0.25">
      <c r="A499" s="21" t="s">
        <v>4981</v>
      </c>
      <c r="B499" s="19">
        <v>1</v>
      </c>
      <c r="C499" s="19">
        <v>0</v>
      </c>
    </row>
    <row r="500" spans="1:3" x14ac:dyDescent="0.25">
      <c r="A500" s="21" t="s">
        <v>4947</v>
      </c>
      <c r="B500" s="19">
        <v>1</v>
      </c>
      <c r="C500" s="19">
        <v>0</v>
      </c>
    </row>
    <row r="501" spans="1:3" x14ac:dyDescent="0.25">
      <c r="A501" s="21" t="s">
        <v>4971</v>
      </c>
      <c r="B501" s="19">
        <v>1</v>
      </c>
      <c r="C501" s="19">
        <v>1</v>
      </c>
    </row>
    <row r="502" spans="1:3" x14ac:dyDescent="0.25">
      <c r="A502" s="21" t="s">
        <v>4965</v>
      </c>
      <c r="B502" s="19">
        <v>1</v>
      </c>
      <c r="C502" s="19">
        <v>0</v>
      </c>
    </row>
    <row r="503" spans="1:3" x14ac:dyDescent="0.25">
      <c r="A503" s="21" t="s">
        <v>4923</v>
      </c>
      <c r="B503" s="19">
        <v>1</v>
      </c>
      <c r="C503" s="19">
        <v>0</v>
      </c>
    </row>
    <row r="504" spans="1:3" x14ac:dyDescent="0.25">
      <c r="A504" s="21" t="s">
        <v>3926</v>
      </c>
      <c r="B504" s="19">
        <v>1</v>
      </c>
      <c r="C504" s="19">
        <v>0</v>
      </c>
    </row>
    <row r="505" spans="1:3" x14ac:dyDescent="0.25">
      <c r="A505" s="21" t="s">
        <v>4938</v>
      </c>
      <c r="B505" s="19">
        <v>1</v>
      </c>
      <c r="C505" s="19">
        <v>0</v>
      </c>
    </row>
    <row r="506" spans="1:3" x14ac:dyDescent="0.25">
      <c r="A506" s="21" t="s">
        <v>4989</v>
      </c>
      <c r="B506" s="19">
        <v>1</v>
      </c>
      <c r="C506" s="19">
        <v>0</v>
      </c>
    </row>
    <row r="507" spans="1:3" x14ac:dyDescent="0.25">
      <c r="A507" s="21"/>
      <c r="B507" s="19">
        <v>0</v>
      </c>
      <c r="C507" s="19">
        <v>0</v>
      </c>
    </row>
    <row r="508" spans="1:3" x14ac:dyDescent="0.25">
      <c r="A508" s="21" t="s">
        <v>3935</v>
      </c>
      <c r="B508" s="19">
        <v>0</v>
      </c>
      <c r="C508" s="19">
        <v>0</v>
      </c>
    </row>
    <row r="509" spans="1:3" x14ac:dyDescent="0.25">
      <c r="A509" s="21" t="s">
        <v>3936</v>
      </c>
      <c r="B509" s="19">
        <v>29033</v>
      </c>
      <c r="C509" s="19">
        <v>196</v>
      </c>
    </row>
  </sheetData>
  <phoneticPr fontId="2"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175"/>
  <sheetViews>
    <sheetView topLeftCell="A3" workbookViewId="0">
      <pane xSplit="1" ySplit="3" topLeftCell="B6" activePane="bottomRight" state="frozen"/>
      <selection activeCell="A3" sqref="A3"/>
      <selection pane="topRight" activeCell="B3" sqref="B3"/>
      <selection pane="bottomLeft" activeCell="A6" sqref="A6"/>
      <selection pane="bottomRight"/>
    </sheetView>
  </sheetViews>
  <sheetFormatPr defaultRowHeight="15" x14ac:dyDescent="0.25"/>
  <cols>
    <col min="1" max="1" width="31.28515625" customWidth="1"/>
    <col min="2" max="2" width="14.28515625" customWidth="1"/>
    <col min="3" max="3" width="10.85546875" customWidth="1"/>
    <col min="4" max="4" width="10.7109375" style="48" customWidth="1"/>
    <col min="5" max="5" width="6.85546875" customWidth="1"/>
    <col min="6" max="6" width="7" customWidth="1"/>
    <col min="7" max="7" width="31.28515625" bestFit="1" customWidth="1"/>
    <col min="8" max="8" width="15.5703125" bestFit="1" customWidth="1"/>
    <col min="9" max="9" width="11.5703125" bestFit="1" customWidth="1"/>
    <col min="10" max="10" width="10.7109375" bestFit="1" customWidth="1"/>
  </cols>
  <sheetData>
    <row r="3" spans="1:7" x14ac:dyDescent="0.25">
      <c r="B3">
        <f>B88</f>
        <v>29033</v>
      </c>
    </row>
    <row r="5" spans="1:7" x14ac:dyDescent="0.25">
      <c r="A5" s="20" t="s">
        <v>5103</v>
      </c>
      <c r="B5" t="s">
        <v>3934</v>
      </c>
      <c r="C5" t="s">
        <v>337</v>
      </c>
      <c r="D5" s="48" t="s">
        <v>104</v>
      </c>
      <c r="E5" t="s">
        <v>105</v>
      </c>
    </row>
    <row r="6" spans="1:7" x14ac:dyDescent="0.25">
      <c r="A6" s="21" t="s">
        <v>3935</v>
      </c>
      <c r="B6" s="19">
        <v>20428</v>
      </c>
      <c r="C6" s="19">
        <v>130</v>
      </c>
      <c r="D6" s="48">
        <f t="array" ref="D6:D19">C6:C19/B6:B19</f>
        <v>6.3638143724299981E-3</v>
      </c>
      <c r="E6" s="39">
        <f t="array" ref="E6:E19">B6:B19/$B$3</f>
        <v>0.70361312988668068</v>
      </c>
      <c r="G6" t="s">
        <v>1</v>
      </c>
    </row>
    <row r="7" spans="1:7" x14ac:dyDescent="0.25">
      <c r="A7" s="21" t="s">
        <v>4646</v>
      </c>
      <c r="B7" s="19">
        <v>1841</v>
      </c>
      <c r="C7" s="19">
        <v>9</v>
      </c>
      <c r="D7" s="48">
        <v>4.8886474741988047E-3</v>
      </c>
      <c r="E7" s="39">
        <v>6.3410601729066929E-2</v>
      </c>
    </row>
    <row r="8" spans="1:7" x14ac:dyDescent="0.25">
      <c r="A8" s="21" t="s">
        <v>4614</v>
      </c>
      <c r="B8" s="19">
        <v>1490</v>
      </c>
      <c r="C8" s="19">
        <v>18</v>
      </c>
      <c r="D8" s="48">
        <v>1.2080536912751677E-2</v>
      </c>
      <c r="E8" s="39">
        <v>5.1320910687837978E-2</v>
      </c>
    </row>
    <row r="9" spans="1:7" x14ac:dyDescent="0.25">
      <c r="A9" s="21" t="s">
        <v>4882</v>
      </c>
      <c r="B9" s="19">
        <v>839</v>
      </c>
      <c r="C9" s="19">
        <v>2</v>
      </c>
      <c r="D9" s="48">
        <v>2.3837902264600714E-3</v>
      </c>
      <c r="E9" s="39">
        <v>2.8898150380601385E-2</v>
      </c>
    </row>
    <row r="10" spans="1:7" x14ac:dyDescent="0.25">
      <c r="A10" s="21" t="s">
        <v>4877</v>
      </c>
      <c r="B10" s="19">
        <v>762</v>
      </c>
      <c r="C10" s="19">
        <v>2</v>
      </c>
      <c r="D10" s="48">
        <v>2.6246719160104987E-3</v>
      </c>
      <c r="E10" s="39">
        <v>2.6245995935659423E-2</v>
      </c>
    </row>
    <row r="11" spans="1:7" x14ac:dyDescent="0.25">
      <c r="A11" s="21" t="s">
        <v>4622</v>
      </c>
      <c r="B11" s="19">
        <v>589</v>
      </c>
      <c r="C11" s="19">
        <v>2</v>
      </c>
      <c r="D11" s="48">
        <v>3.3955857385398981E-3</v>
      </c>
      <c r="E11" s="39">
        <v>2.0287259325595011E-2</v>
      </c>
    </row>
    <row r="12" spans="1:7" x14ac:dyDescent="0.25">
      <c r="A12" s="21" t="s">
        <v>4626</v>
      </c>
      <c r="B12" s="19">
        <v>385</v>
      </c>
      <c r="C12" s="19">
        <v>1</v>
      </c>
      <c r="D12" s="48">
        <v>2.5974025974025974E-3</v>
      </c>
      <c r="E12" s="39">
        <v>1.3260772224709814E-2</v>
      </c>
    </row>
    <row r="13" spans="1:7" x14ac:dyDescent="0.25">
      <c r="A13" s="21" t="s">
        <v>4634</v>
      </c>
      <c r="B13" s="19">
        <v>299</v>
      </c>
      <c r="C13" s="19">
        <v>1</v>
      </c>
      <c r="D13" s="48">
        <v>3.3444816053511705E-3</v>
      </c>
      <c r="E13" s="39">
        <v>1.0298625701787622E-2</v>
      </c>
    </row>
    <row r="14" spans="1:7" x14ac:dyDescent="0.25">
      <c r="A14" s="21" t="s">
        <v>4889</v>
      </c>
      <c r="B14" s="19">
        <v>247</v>
      </c>
      <c r="C14" s="19">
        <v>0</v>
      </c>
      <c r="D14" s="48">
        <v>0</v>
      </c>
      <c r="E14" s="39">
        <v>8.5075603623462961E-3</v>
      </c>
    </row>
    <row r="15" spans="1:7" x14ac:dyDescent="0.25">
      <c r="A15" s="21" t="s">
        <v>4746</v>
      </c>
      <c r="B15" s="19">
        <v>198</v>
      </c>
      <c r="C15" s="19">
        <v>0</v>
      </c>
      <c r="D15" s="48">
        <v>0</v>
      </c>
      <c r="E15" s="39">
        <v>6.8198257155650463E-3</v>
      </c>
    </row>
    <row r="16" spans="1:7" x14ac:dyDescent="0.25">
      <c r="A16" s="21" t="s">
        <v>4615</v>
      </c>
      <c r="B16" s="19">
        <v>178</v>
      </c>
      <c r="C16" s="19">
        <v>1</v>
      </c>
      <c r="D16" s="48">
        <v>5.6179775280898875E-3</v>
      </c>
      <c r="E16" s="39">
        <v>6.1309544311645373E-3</v>
      </c>
    </row>
    <row r="17" spans="1:5" x14ac:dyDescent="0.25">
      <c r="A17" s="21" t="s">
        <v>4623</v>
      </c>
      <c r="B17" s="19">
        <v>123</v>
      </c>
      <c r="C17" s="19">
        <v>0</v>
      </c>
      <c r="D17" s="48">
        <v>0</v>
      </c>
      <c r="E17" s="39">
        <v>4.2365583990631355E-3</v>
      </c>
    </row>
    <row r="18" spans="1:5" x14ac:dyDescent="0.25">
      <c r="A18" s="21" t="s">
        <v>4651</v>
      </c>
      <c r="B18" s="19">
        <v>109</v>
      </c>
      <c r="C18" s="19">
        <v>1</v>
      </c>
      <c r="D18" s="48">
        <v>9.1743119266055051E-3</v>
      </c>
      <c r="E18" s="39">
        <v>3.7543484999827781E-3</v>
      </c>
    </row>
    <row r="19" spans="1:5" x14ac:dyDescent="0.25">
      <c r="A19" s="21" t="s">
        <v>4645</v>
      </c>
      <c r="B19" s="19">
        <v>104</v>
      </c>
      <c r="C19" s="19">
        <v>0</v>
      </c>
      <c r="D19" s="48">
        <v>0</v>
      </c>
      <c r="E19" s="39">
        <v>3.5821306788826508E-3</v>
      </c>
    </row>
    <row r="20" spans="1:5" x14ac:dyDescent="0.25">
      <c r="A20" s="21" t="s">
        <v>4643</v>
      </c>
      <c r="B20" s="19">
        <v>94</v>
      </c>
      <c r="C20" s="19">
        <v>0</v>
      </c>
    </row>
    <row r="21" spans="1:5" x14ac:dyDescent="0.25">
      <c r="A21" s="21" t="s">
        <v>3726</v>
      </c>
      <c r="B21" s="19">
        <v>85</v>
      </c>
      <c r="C21" s="19">
        <v>0</v>
      </c>
    </row>
    <row r="22" spans="1:5" x14ac:dyDescent="0.25">
      <c r="A22" s="21" t="s">
        <v>4791</v>
      </c>
      <c r="B22" s="19">
        <v>81</v>
      </c>
      <c r="C22" s="19">
        <v>1</v>
      </c>
    </row>
    <row r="23" spans="1:5" x14ac:dyDescent="0.25">
      <c r="A23" s="21" t="s">
        <v>4788</v>
      </c>
      <c r="B23" s="19">
        <v>75</v>
      </c>
      <c r="C23" s="19">
        <v>0</v>
      </c>
    </row>
    <row r="24" spans="1:5" x14ac:dyDescent="0.25">
      <c r="A24" s="21" t="s">
        <v>4804</v>
      </c>
      <c r="B24" s="19">
        <v>73</v>
      </c>
      <c r="C24" s="19">
        <v>0</v>
      </c>
    </row>
    <row r="25" spans="1:5" x14ac:dyDescent="0.25">
      <c r="A25" s="21" t="s">
        <v>4640</v>
      </c>
      <c r="B25" s="19">
        <v>71</v>
      </c>
      <c r="C25" s="19">
        <v>3</v>
      </c>
    </row>
    <row r="26" spans="1:5" x14ac:dyDescent="0.25">
      <c r="A26" s="21" t="s">
        <v>4861</v>
      </c>
      <c r="B26" s="19">
        <v>58</v>
      </c>
      <c r="C26" s="19">
        <v>0</v>
      </c>
    </row>
    <row r="27" spans="1:5" x14ac:dyDescent="0.25">
      <c r="A27" s="21" t="s">
        <v>4663</v>
      </c>
      <c r="B27" s="19">
        <v>51</v>
      </c>
      <c r="C27" s="19">
        <v>3</v>
      </c>
    </row>
    <row r="28" spans="1:5" x14ac:dyDescent="0.25">
      <c r="A28" s="21" t="s">
        <v>4505</v>
      </c>
      <c r="B28" s="19">
        <v>48</v>
      </c>
      <c r="C28" s="19">
        <v>0</v>
      </c>
    </row>
    <row r="29" spans="1:5" x14ac:dyDescent="0.25">
      <c r="A29" s="21" t="s">
        <v>4777</v>
      </c>
      <c r="B29" s="19">
        <v>43</v>
      </c>
      <c r="C29" s="19">
        <v>1</v>
      </c>
    </row>
    <row r="30" spans="1:5" x14ac:dyDescent="0.25">
      <c r="A30" s="21" t="s">
        <v>4686</v>
      </c>
      <c r="B30" s="19">
        <v>41</v>
      </c>
      <c r="C30" s="19">
        <v>1</v>
      </c>
    </row>
    <row r="31" spans="1:5" x14ac:dyDescent="0.25">
      <c r="A31" s="21" t="s">
        <v>3912</v>
      </c>
      <c r="B31" s="19">
        <v>36</v>
      </c>
      <c r="C31" s="19">
        <v>0</v>
      </c>
    </row>
    <row r="32" spans="1:5" x14ac:dyDescent="0.25">
      <c r="A32" s="21" t="s">
        <v>4621</v>
      </c>
      <c r="B32" s="19">
        <v>35</v>
      </c>
      <c r="C32" s="19">
        <v>0</v>
      </c>
    </row>
    <row r="33" spans="1:3" x14ac:dyDescent="0.25">
      <c r="A33" s="21" t="s">
        <v>4650</v>
      </c>
      <c r="B33" s="19">
        <v>32</v>
      </c>
      <c r="C33" s="19">
        <v>1</v>
      </c>
    </row>
    <row r="34" spans="1:3" x14ac:dyDescent="0.25">
      <c r="A34" s="21" t="s">
        <v>4711</v>
      </c>
      <c r="B34" s="19">
        <v>29</v>
      </c>
      <c r="C34" s="19">
        <v>1</v>
      </c>
    </row>
    <row r="35" spans="1:3" x14ac:dyDescent="0.25">
      <c r="A35" s="21" t="s">
        <v>4918</v>
      </c>
      <c r="B35" s="19">
        <v>29</v>
      </c>
      <c r="C35" s="19">
        <v>0</v>
      </c>
    </row>
    <row r="36" spans="1:3" x14ac:dyDescent="0.25">
      <c r="A36" s="21" t="s">
        <v>4641</v>
      </c>
      <c r="B36" s="19">
        <v>28</v>
      </c>
      <c r="C36" s="19">
        <v>0</v>
      </c>
    </row>
    <row r="37" spans="1:3" x14ac:dyDescent="0.25">
      <c r="A37" s="21" t="s">
        <v>4875</v>
      </c>
      <c r="B37" s="19">
        <v>25</v>
      </c>
      <c r="C37" s="19">
        <v>0</v>
      </c>
    </row>
    <row r="38" spans="1:3" x14ac:dyDescent="0.25">
      <c r="A38" s="21" t="s">
        <v>3929</v>
      </c>
      <c r="B38" s="19">
        <v>25</v>
      </c>
      <c r="C38" s="19">
        <v>0</v>
      </c>
    </row>
    <row r="39" spans="1:3" x14ac:dyDescent="0.25">
      <c r="A39" s="21" t="s">
        <v>4616</v>
      </c>
      <c r="B39" s="19">
        <v>23</v>
      </c>
      <c r="C39" s="19">
        <v>0</v>
      </c>
    </row>
    <row r="40" spans="1:3" x14ac:dyDescent="0.25">
      <c r="A40" s="21" t="s">
        <v>4511</v>
      </c>
      <c r="B40" s="19">
        <v>22</v>
      </c>
      <c r="C40" s="19">
        <v>0</v>
      </c>
    </row>
    <row r="41" spans="1:3" x14ac:dyDescent="0.25">
      <c r="A41" s="21" t="s">
        <v>4818</v>
      </c>
      <c r="B41" s="19">
        <v>22</v>
      </c>
      <c r="C41" s="19">
        <v>1</v>
      </c>
    </row>
    <row r="42" spans="1:3" x14ac:dyDescent="0.25">
      <c r="A42" s="21" t="s">
        <v>992</v>
      </c>
      <c r="B42" s="19">
        <v>22</v>
      </c>
      <c r="C42" s="19">
        <v>0</v>
      </c>
    </row>
    <row r="43" spans="1:3" x14ac:dyDescent="0.25">
      <c r="A43" s="21" t="s">
        <v>4517</v>
      </c>
      <c r="B43" s="19">
        <v>21</v>
      </c>
      <c r="C43" s="19">
        <v>0</v>
      </c>
    </row>
    <row r="44" spans="1:3" x14ac:dyDescent="0.25">
      <c r="A44" s="21" t="s">
        <v>4652</v>
      </c>
      <c r="B44" s="19">
        <v>20</v>
      </c>
      <c r="C44" s="19">
        <v>3</v>
      </c>
    </row>
    <row r="45" spans="1:3" x14ac:dyDescent="0.25">
      <c r="A45" s="21" t="s">
        <v>4638</v>
      </c>
      <c r="B45" s="19">
        <v>20</v>
      </c>
      <c r="C45" s="19">
        <v>1</v>
      </c>
    </row>
    <row r="46" spans="1:3" x14ac:dyDescent="0.25">
      <c r="A46" s="21" t="s">
        <v>4662</v>
      </c>
      <c r="B46" s="19">
        <v>20</v>
      </c>
      <c r="C46" s="19">
        <v>3</v>
      </c>
    </row>
    <row r="47" spans="1:3" x14ac:dyDescent="0.25">
      <c r="A47" s="21" t="s">
        <v>4690</v>
      </c>
      <c r="B47" s="19">
        <v>18</v>
      </c>
      <c r="C47" s="19">
        <v>1</v>
      </c>
    </row>
    <row r="48" spans="1:3" x14ac:dyDescent="0.25">
      <c r="A48" s="21" t="s">
        <v>4644</v>
      </c>
      <c r="B48" s="19">
        <v>17</v>
      </c>
      <c r="C48" s="19">
        <v>0</v>
      </c>
    </row>
    <row r="49" spans="1:3" x14ac:dyDescent="0.25">
      <c r="A49" s="21" t="s">
        <v>4830</v>
      </c>
      <c r="B49" s="19">
        <v>17</v>
      </c>
      <c r="C49" s="19">
        <v>0</v>
      </c>
    </row>
    <row r="50" spans="1:3" x14ac:dyDescent="0.25">
      <c r="A50" s="21" t="s">
        <v>4659</v>
      </c>
      <c r="B50" s="19">
        <v>15</v>
      </c>
      <c r="C50" s="19">
        <v>1</v>
      </c>
    </row>
    <row r="51" spans="1:3" x14ac:dyDescent="0.25">
      <c r="A51" s="21" t="s">
        <v>3894</v>
      </c>
      <c r="B51" s="19">
        <v>14</v>
      </c>
      <c r="C51" s="19">
        <v>0</v>
      </c>
    </row>
    <row r="52" spans="1:3" x14ac:dyDescent="0.25">
      <c r="A52" s="21" t="s">
        <v>4803</v>
      </c>
      <c r="B52" s="19">
        <v>14</v>
      </c>
      <c r="C52" s="19">
        <v>0</v>
      </c>
    </row>
    <row r="53" spans="1:3" x14ac:dyDescent="0.25">
      <c r="A53" s="21" t="s">
        <v>4826</v>
      </c>
      <c r="B53" s="19">
        <v>13</v>
      </c>
      <c r="C53" s="19">
        <v>0</v>
      </c>
    </row>
    <row r="54" spans="1:3" x14ac:dyDescent="0.25">
      <c r="A54" s="21" t="s">
        <v>3901</v>
      </c>
      <c r="B54" s="19">
        <v>12</v>
      </c>
      <c r="C54" s="19">
        <v>0</v>
      </c>
    </row>
    <row r="55" spans="1:3" x14ac:dyDescent="0.25">
      <c r="A55" s="21" t="s">
        <v>4841</v>
      </c>
      <c r="B55" s="19">
        <v>12</v>
      </c>
      <c r="C55" s="19">
        <v>0</v>
      </c>
    </row>
    <row r="56" spans="1:3" x14ac:dyDescent="0.25">
      <c r="A56" s="21" t="s">
        <v>4978</v>
      </c>
      <c r="B56" s="19">
        <v>12</v>
      </c>
      <c r="C56" s="19">
        <v>3</v>
      </c>
    </row>
    <row r="57" spans="1:3" x14ac:dyDescent="0.25">
      <c r="A57" s="21" t="s">
        <v>4518</v>
      </c>
      <c r="B57" s="19">
        <v>12</v>
      </c>
      <c r="C57" s="19">
        <v>0</v>
      </c>
    </row>
    <row r="58" spans="1:3" x14ac:dyDescent="0.25">
      <c r="A58" s="21" t="s">
        <v>4763</v>
      </c>
      <c r="B58" s="19">
        <v>12</v>
      </c>
      <c r="C58" s="19">
        <v>0</v>
      </c>
    </row>
    <row r="59" spans="1:3" x14ac:dyDescent="0.25">
      <c r="A59" s="21" t="s">
        <v>4902</v>
      </c>
      <c r="B59" s="19">
        <v>10</v>
      </c>
      <c r="C59" s="19">
        <v>0</v>
      </c>
    </row>
    <row r="60" spans="1:3" x14ac:dyDescent="0.25">
      <c r="A60" s="21" t="s">
        <v>4657</v>
      </c>
      <c r="B60" s="19">
        <v>10</v>
      </c>
      <c r="C60" s="19">
        <v>1</v>
      </c>
    </row>
    <row r="61" spans="1:3" x14ac:dyDescent="0.25">
      <c r="A61" s="21" t="s">
        <v>4868</v>
      </c>
      <c r="B61" s="19">
        <v>10</v>
      </c>
      <c r="C61" s="19">
        <v>0</v>
      </c>
    </row>
    <row r="62" spans="1:3" x14ac:dyDescent="0.25">
      <c r="A62" s="21" t="s">
        <v>4639</v>
      </c>
      <c r="B62" s="19">
        <v>9</v>
      </c>
      <c r="C62" s="19">
        <v>0</v>
      </c>
    </row>
    <row r="63" spans="1:3" x14ac:dyDescent="0.25">
      <c r="A63" s="21" t="s">
        <v>4617</v>
      </c>
      <c r="B63" s="19">
        <v>9</v>
      </c>
      <c r="C63" s="19">
        <v>0</v>
      </c>
    </row>
    <row r="64" spans="1:3" x14ac:dyDescent="0.25">
      <c r="A64" s="21" t="s">
        <v>4808</v>
      </c>
      <c r="B64" s="19">
        <v>9</v>
      </c>
      <c r="C64" s="19">
        <v>0</v>
      </c>
    </row>
    <row r="65" spans="1:3" x14ac:dyDescent="0.25">
      <c r="A65" s="21" t="s">
        <v>4620</v>
      </c>
      <c r="B65" s="19">
        <v>8</v>
      </c>
      <c r="C65" s="19">
        <v>0</v>
      </c>
    </row>
    <row r="66" spans="1:3" x14ac:dyDescent="0.25">
      <c r="A66" s="21" t="s">
        <v>4707</v>
      </c>
      <c r="B66" s="19">
        <v>8</v>
      </c>
      <c r="C66" s="19">
        <v>0</v>
      </c>
    </row>
    <row r="67" spans="1:3" x14ac:dyDescent="0.25">
      <c r="A67" s="21" t="s">
        <v>5183</v>
      </c>
      <c r="B67" s="19">
        <v>7</v>
      </c>
      <c r="C67" s="19">
        <v>0</v>
      </c>
    </row>
    <row r="68" spans="1:3" x14ac:dyDescent="0.25">
      <c r="A68" s="21" t="s">
        <v>4684</v>
      </c>
      <c r="B68" s="19">
        <v>6</v>
      </c>
      <c r="C68" s="19">
        <v>2</v>
      </c>
    </row>
    <row r="69" spans="1:3" x14ac:dyDescent="0.25">
      <c r="A69" s="21" t="s">
        <v>4664</v>
      </c>
      <c r="B69" s="19">
        <v>6</v>
      </c>
      <c r="C69" s="19">
        <v>0</v>
      </c>
    </row>
    <row r="70" spans="1:3" x14ac:dyDescent="0.25">
      <c r="A70" s="21" t="s">
        <v>5181</v>
      </c>
      <c r="B70" s="19">
        <v>6</v>
      </c>
      <c r="C70" s="19">
        <v>0</v>
      </c>
    </row>
    <row r="71" spans="1:3" x14ac:dyDescent="0.25">
      <c r="A71" s="21" t="s">
        <v>4713</v>
      </c>
      <c r="B71" s="19">
        <v>5</v>
      </c>
      <c r="C71" s="19">
        <v>0</v>
      </c>
    </row>
    <row r="72" spans="1:3" x14ac:dyDescent="0.25">
      <c r="A72" s="21" t="s">
        <v>4618</v>
      </c>
      <c r="B72" s="19">
        <v>5</v>
      </c>
      <c r="C72" s="19">
        <v>0</v>
      </c>
    </row>
    <row r="73" spans="1:3" x14ac:dyDescent="0.25">
      <c r="A73" s="21" t="s">
        <v>4666</v>
      </c>
      <c r="B73" s="19">
        <v>4</v>
      </c>
      <c r="C73" s="19">
        <v>1</v>
      </c>
    </row>
    <row r="74" spans="1:3" x14ac:dyDescent="0.25">
      <c r="A74" s="21" t="s">
        <v>4700</v>
      </c>
      <c r="B74" s="19">
        <v>4</v>
      </c>
      <c r="C74" s="19">
        <v>0</v>
      </c>
    </row>
    <row r="75" spans="1:3" x14ac:dyDescent="0.25">
      <c r="A75" s="21" t="s">
        <v>4839</v>
      </c>
      <c r="B75" s="19">
        <v>4</v>
      </c>
      <c r="C75" s="19">
        <v>0</v>
      </c>
    </row>
    <row r="76" spans="1:3" x14ac:dyDescent="0.25">
      <c r="A76" s="21" t="s">
        <v>4633</v>
      </c>
      <c r="B76" s="19">
        <v>4</v>
      </c>
      <c r="C76" s="19">
        <v>0</v>
      </c>
    </row>
    <row r="77" spans="1:3" x14ac:dyDescent="0.25">
      <c r="A77" s="21" t="s">
        <v>4838</v>
      </c>
      <c r="B77" s="19">
        <v>4</v>
      </c>
      <c r="C77" s="19">
        <v>0</v>
      </c>
    </row>
    <row r="78" spans="1:3" x14ac:dyDescent="0.25">
      <c r="A78" s="21" t="s">
        <v>4798</v>
      </c>
      <c r="B78" s="19">
        <v>3</v>
      </c>
      <c r="C78" s="19">
        <v>0</v>
      </c>
    </row>
    <row r="79" spans="1:3" x14ac:dyDescent="0.25">
      <c r="A79" s="21" t="s">
        <v>4705</v>
      </c>
      <c r="B79" s="19">
        <v>3</v>
      </c>
      <c r="C79" s="19">
        <v>0</v>
      </c>
    </row>
    <row r="80" spans="1:3" x14ac:dyDescent="0.25">
      <c r="A80" s="21" t="s">
        <v>3906</v>
      </c>
      <c r="B80" s="19">
        <v>2</v>
      </c>
      <c r="C80" s="19">
        <v>0</v>
      </c>
    </row>
    <row r="81" spans="1:10" x14ac:dyDescent="0.25">
      <c r="A81" s="21" t="s">
        <v>4667</v>
      </c>
      <c r="B81" s="19">
        <v>2</v>
      </c>
      <c r="C81" s="19">
        <v>0</v>
      </c>
    </row>
    <row r="82" spans="1:10" x14ac:dyDescent="0.25">
      <c r="A82" s="21" t="s">
        <v>4775</v>
      </c>
      <c r="B82" s="19">
        <v>2</v>
      </c>
      <c r="C82" s="19">
        <v>0</v>
      </c>
    </row>
    <row r="83" spans="1:10" x14ac:dyDescent="0.25">
      <c r="A83" s="21" t="s">
        <v>4694</v>
      </c>
      <c r="B83" s="19">
        <v>1</v>
      </c>
      <c r="C83" s="19">
        <v>0</v>
      </c>
    </row>
    <row r="84" spans="1:10" x14ac:dyDescent="0.25">
      <c r="A84" s="21" t="s">
        <v>3903</v>
      </c>
      <c r="B84" s="19">
        <v>1</v>
      </c>
      <c r="C84" s="19">
        <v>0</v>
      </c>
    </row>
    <row r="85" spans="1:10" x14ac:dyDescent="0.25">
      <c r="A85" s="21" t="s">
        <v>4613</v>
      </c>
      <c r="B85" s="19">
        <v>1</v>
      </c>
      <c r="C85" s="19">
        <v>0</v>
      </c>
    </row>
    <row r="86" spans="1:10" x14ac:dyDescent="0.25">
      <c r="A86" s="21" t="s">
        <v>4699</v>
      </c>
      <c r="B86" s="19">
        <v>1</v>
      </c>
      <c r="C86" s="19">
        <v>1</v>
      </c>
    </row>
    <row r="87" spans="1:10" x14ac:dyDescent="0.25">
      <c r="A87" s="21"/>
      <c r="B87" s="19">
        <v>0</v>
      </c>
      <c r="C87" s="19">
        <v>0</v>
      </c>
    </row>
    <row r="88" spans="1:10" x14ac:dyDescent="0.25">
      <c r="A88" s="21" t="s">
        <v>3936</v>
      </c>
      <c r="B88" s="19">
        <v>29033</v>
      </c>
      <c r="C88" s="19">
        <v>196</v>
      </c>
    </row>
    <row r="90" spans="1:10" x14ac:dyDescent="0.25">
      <c r="A90" s="21" t="s">
        <v>2</v>
      </c>
      <c r="G90" t="s">
        <v>3</v>
      </c>
    </row>
    <row r="91" spans="1:10" x14ac:dyDescent="0.25">
      <c r="A91" s="20" t="s">
        <v>3934</v>
      </c>
      <c r="B91" s="20" t="s">
        <v>5141</v>
      </c>
      <c r="D91"/>
      <c r="G91" s="20" t="s">
        <v>106</v>
      </c>
      <c r="H91" s="20" t="s">
        <v>5141</v>
      </c>
    </row>
    <row r="92" spans="1:10" x14ac:dyDescent="0.25">
      <c r="A92" s="20" t="s">
        <v>5103</v>
      </c>
      <c r="B92" t="s">
        <v>311</v>
      </c>
      <c r="C92" t="s">
        <v>312</v>
      </c>
      <c r="D92" t="s">
        <v>3936</v>
      </c>
      <c r="G92" s="20" t="s">
        <v>5103</v>
      </c>
      <c r="H92" t="s">
        <v>311</v>
      </c>
      <c r="I92" t="s">
        <v>312</v>
      </c>
      <c r="J92" t="s">
        <v>3936</v>
      </c>
    </row>
    <row r="93" spans="1:10" x14ac:dyDescent="0.25">
      <c r="A93" s="21" t="s">
        <v>3935</v>
      </c>
      <c r="B93" s="19">
        <v>2599</v>
      </c>
      <c r="C93" s="19">
        <v>17613</v>
      </c>
      <c r="D93" s="19">
        <v>20212</v>
      </c>
      <c r="G93" s="21" t="s">
        <v>3935</v>
      </c>
      <c r="H93" s="19">
        <v>222</v>
      </c>
      <c r="I93" s="19">
        <v>1069</v>
      </c>
      <c r="J93" s="19">
        <v>1291</v>
      </c>
    </row>
    <row r="94" spans="1:10" x14ac:dyDescent="0.25">
      <c r="A94" s="21" t="s">
        <v>4646</v>
      </c>
      <c r="B94" s="19">
        <v>896</v>
      </c>
      <c r="C94" s="19">
        <v>945</v>
      </c>
      <c r="D94" s="19">
        <v>1841</v>
      </c>
      <c r="G94" s="21" t="s">
        <v>4614</v>
      </c>
      <c r="H94" s="19">
        <v>148</v>
      </c>
      <c r="I94" s="19">
        <v>18</v>
      </c>
      <c r="J94" s="19">
        <v>166</v>
      </c>
    </row>
    <row r="95" spans="1:10" x14ac:dyDescent="0.25">
      <c r="A95" s="21" t="s">
        <v>4614</v>
      </c>
      <c r="B95" s="19">
        <v>1115</v>
      </c>
      <c r="C95" s="19">
        <v>164</v>
      </c>
      <c r="D95" s="19">
        <v>1279</v>
      </c>
      <c r="G95" s="21" t="s">
        <v>4646</v>
      </c>
      <c r="H95" s="19">
        <v>80</v>
      </c>
      <c r="I95" s="19">
        <v>62</v>
      </c>
      <c r="J95" s="19">
        <v>142</v>
      </c>
    </row>
    <row r="96" spans="1:10" x14ac:dyDescent="0.25">
      <c r="A96" s="21" t="s">
        <v>4882</v>
      </c>
      <c r="B96" s="19">
        <v>752</v>
      </c>
      <c r="C96" s="19">
        <v>87</v>
      </c>
      <c r="D96" s="19">
        <v>839</v>
      </c>
      <c r="G96" s="21" t="s">
        <v>4882</v>
      </c>
      <c r="H96" s="19">
        <v>57</v>
      </c>
      <c r="I96" s="19">
        <v>22</v>
      </c>
      <c r="J96" s="19">
        <v>79</v>
      </c>
    </row>
    <row r="97" spans="1:10" x14ac:dyDescent="0.25">
      <c r="A97" s="21" t="s">
        <v>4877</v>
      </c>
      <c r="B97" s="19">
        <v>762</v>
      </c>
      <c r="C97" s="19"/>
      <c r="D97" s="19">
        <v>762</v>
      </c>
      <c r="G97" s="21" t="s">
        <v>4626</v>
      </c>
      <c r="H97" s="19">
        <v>49</v>
      </c>
      <c r="I97" s="19">
        <v>1</v>
      </c>
      <c r="J97" s="19">
        <v>50</v>
      </c>
    </row>
    <row r="98" spans="1:10" x14ac:dyDescent="0.25">
      <c r="A98" s="21" t="s">
        <v>4622</v>
      </c>
      <c r="B98" s="19">
        <v>116</v>
      </c>
      <c r="C98" s="19">
        <v>469</v>
      </c>
      <c r="D98" s="19">
        <v>585</v>
      </c>
      <c r="G98" s="21" t="s">
        <v>4634</v>
      </c>
      <c r="H98" s="19">
        <v>4</v>
      </c>
      <c r="I98" s="19">
        <v>42</v>
      </c>
      <c r="J98" s="19">
        <v>46</v>
      </c>
    </row>
    <row r="99" spans="1:10" x14ac:dyDescent="0.25">
      <c r="A99" s="21" t="s">
        <v>4626</v>
      </c>
      <c r="B99" s="19">
        <v>381</v>
      </c>
      <c r="C99" s="19">
        <v>4</v>
      </c>
      <c r="D99" s="19">
        <v>385</v>
      </c>
      <c r="G99" s="21" t="s">
        <v>4622</v>
      </c>
      <c r="H99" s="19">
        <v>19</v>
      </c>
      <c r="I99" s="19">
        <v>18</v>
      </c>
      <c r="J99" s="19">
        <v>37</v>
      </c>
    </row>
    <row r="100" spans="1:10" x14ac:dyDescent="0.25">
      <c r="A100" s="21" t="s">
        <v>4634</v>
      </c>
      <c r="B100" s="19">
        <v>17</v>
      </c>
      <c r="C100" s="19">
        <v>275</v>
      </c>
      <c r="D100" s="19">
        <v>292</v>
      </c>
      <c r="G100" s="21" t="s">
        <v>4889</v>
      </c>
      <c r="H100" s="19">
        <v>32</v>
      </c>
      <c r="I100" s="19">
        <v>2</v>
      </c>
      <c r="J100" s="19">
        <v>34</v>
      </c>
    </row>
    <row r="101" spans="1:10" x14ac:dyDescent="0.25">
      <c r="A101" s="21" t="s">
        <v>4889</v>
      </c>
      <c r="B101" s="19">
        <v>233</v>
      </c>
      <c r="C101" s="19">
        <v>14</v>
      </c>
      <c r="D101" s="19">
        <v>247</v>
      </c>
      <c r="G101" s="21" t="s">
        <v>4877</v>
      </c>
      <c r="H101" s="19">
        <v>33</v>
      </c>
      <c r="I101" s="19"/>
      <c r="J101" s="19">
        <v>33</v>
      </c>
    </row>
    <row r="102" spans="1:10" x14ac:dyDescent="0.25">
      <c r="A102" s="21" t="s">
        <v>4746</v>
      </c>
      <c r="B102" s="19"/>
      <c r="C102" s="19">
        <v>198</v>
      </c>
      <c r="D102" s="19">
        <v>198</v>
      </c>
      <c r="G102" s="21" t="s">
        <v>4918</v>
      </c>
      <c r="H102" s="19"/>
      <c r="I102" s="19">
        <v>22</v>
      </c>
      <c r="J102" s="19">
        <v>22</v>
      </c>
    </row>
    <row r="103" spans="1:10" x14ac:dyDescent="0.25">
      <c r="A103" s="21" t="s">
        <v>4615</v>
      </c>
      <c r="B103" s="19">
        <v>105</v>
      </c>
      <c r="C103" s="19">
        <v>73</v>
      </c>
      <c r="D103" s="19">
        <v>178</v>
      </c>
      <c r="G103" s="21" t="s">
        <v>4623</v>
      </c>
      <c r="H103" s="19">
        <v>10</v>
      </c>
      <c r="I103" s="19">
        <v>8</v>
      </c>
      <c r="J103" s="19">
        <v>18</v>
      </c>
    </row>
    <row r="104" spans="1:10" x14ac:dyDescent="0.25">
      <c r="A104" s="21" t="s">
        <v>4623</v>
      </c>
      <c r="B104" s="19">
        <v>61</v>
      </c>
      <c r="C104" s="19">
        <v>62</v>
      </c>
      <c r="D104" s="19">
        <v>123</v>
      </c>
      <c r="G104" s="21" t="s">
        <v>4777</v>
      </c>
      <c r="H104" s="19">
        <v>15</v>
      </c>
      <c r="I104" s="19"/>
      <c r="J104" s="19">
        <v>15</v>
      </c>
    </row>
    <row r="105" spans="1:10" x14ac:dyDescent="0.25">
      <c r="A105" s="21" t="s">
        <v>4645</v>
      </c>
      <c r="B105" s="19">
        <v>12</v>
      </c>
      <c r="C105" s="19">
        <v>78</v>
      </c>
      <c r="D105" s="19">
        <v>90</v>
      </c>
      <c r="G105" s="21" t="s">
        <v>4645</v>
      </c>
      <c r="H105" s="19">
        <v>1</v>
      </c>
      <c r="I105" s="19">
        <v>13</v>
      </c>
      <c r="J105" s="19">
        <v>14</v>
      </c>
    </row>
    <row r="106" spans="1:10" x14ac:dyDescent="0.25">
      <c r="A106" s="21" t="s">
        <v>3726</v>
      </c>
      <c r="B106" s="19">
        <v>83</v>
      </c>
      <c r="C106" s="19">
        <v>2</v>
      </c>
      <c r="D106" s="19">
        <v>85</v>
      </c>
      <c r="G106" s="21" t="s">
        <v>4746</v>
      </c>
      <c r="H106" s="19"/>
      <c r="I106" s="19">
        <v>13</v>
      </c>
      <c r="J106" s="19">
        <v>13</v>
      </c>
    </row>
    <row r="107" spans="1:10" x14ac:dyDescent="0.25">
      <c r="A107" s="21" t="s">
        <v>4643</v>
      </c>
      <c r="B107" s="19">
        <v>39</v>
      </c>
      <c r="C107" s="19">
        <v>44</v>
      </c>
      <c r="D107" s="19">
        <v>83</v>
      </c>
      <c r="G107" s="21" t="s">
        <v>4788</v>
      </c>
      <c r="H107" s="19">
        <v>12</v>
      </c>
      <c r="I107" s="19"/>
      <c r="J107" s="19">
        <v>12</v>
      </c>
    </row>
    <row r="108" spans="1:10" x14ac:dyDescent="0.25">
      <c r="A108" s="21" t="s">
        <v>4791</v>
      </c>
      <c r="B108" s="19">
        <v>8</v>
      </c>
      <c r="C108" s="19">
        <v>73</v>
      </c>
      <c r="D108" s="19">
        <v>81</v>
      </c>
      <c r="G108" s="21" t="s">
        <v>3726</v>
      </c>
      <c r="H108" s="19">
        <v>11</v>
      </c>
      <c r="I108" s="19">
        <v>1</v>
      </c>
      <c r="J108" s="19">
        <v>12</v>
      </c>
    </row>
    <row r="109" spans="1:10" x14ac:dyDescent="0.25">
      <c r="A109" s="21" t="s">
        <v>4788</v>
      </c>
      <c r="B109" s="19">
        <v>75</v>
      </c>
      <c r="C109" s="19"/>
      <c r="D109" s="19">
        <v>75</v>
      </c>
      <c r="G109" s="21" t="s">
        <v>4615</v>
      </c>
      <c r="H109" s="19">
        <v>6</v>
      </c>
      <c r="I109" s="19">
        <v>5</v>
      </c>
      <c r="J109" s="19">
        <v>11</v>
      </c>
    </row>
    <row r="110" spans="1:10" x14ac:dyDescent="0.25">
      <c r="A110" s="21" t="s">
        <v>4804</v>
      </c>
      <c r="B110" s="19"/>
      <c r="C110" s="19">
        <v>73</v>
      </c>
      <c r="D110" s="19">
        <v>73</v>
      </c>
      <c r="G110" s="21" t="s">
        <v>4511</v>
      </c>
      <c r="H110" s="19"/>
      <c r="I110" s="19">
        <v>10</v>
      </c>
      <c r="J110" s="19">
        <v>10</v>
      </c>
    </row>
    <row r="111" spans="1:10" x14ac:dyDescent="0.25">
      <c r="A111" s="21" t="s">
        <v>4861</v>
      </c>
      <c r="B111" s="19">
        <v>58</v>
      </c>
      <c r="C111" s="19"/>
      <c r="D111" s="19">
        <v>58</v>
      </c>
      <c r="G111" s="21" t="s">
        <v>4791</v>
      </c>
      <c r="H111" s="19">
        <v>1</v>
      </c>
      <c r="I111" s="19">
        <v>9</v>
      </c>
      <c r="J111" s="19">
        <v>10</v>
      </c>
    </row>
    <row r="112" spans="1:10" x14ac:dyDescent="0.25">
      <c r="A112" s="21" t="s">
        <v>4640</v>
      </c>
      <c r="B112" s="19"/>
      <c r="C112" s="19">
        <v>52</v>
      </c>
      <c r="D112" s="19">
        <v>52</v>
      </c>
      <c r="G112" s="21" t="s">
        <v>4861</v>
      </c>
      <c r="H112" s="19">
        <v>9</v>
      </c>
      <c r="I112" s="19"/>
      <c r="J112" s="19">
        <v>9</v>
      </c>
    </row>
    <row r="113" spans="1:10" x14ac:dyDescent="0.25">
      <c r="A113" s="21" t="s">
        <v>4651</v>
      </c>
      <c r="B113" s="19">
        <v>14</v>
      </c>
      <c r="C113" s="19">
        <v>36</v>
      </c>
      <c r="D113" s="19">
        <v>50</v>
      </c>
      <c r="G113" s="21" t="s">
        <v>4804</v>
      </c>
      <c r="H113" s="19"/>
      <c r="I113" s="19">
        <v>8</v>
      </c>
      <c r="J113" s="19">
        <v>8</v>
      </c>
    </row>
    <row r="114" spans="1:10" x14ac:dyDescent="0.25">
      <c r="A114" s="21" t="s">
        <v>4505</v>
      </c>
      <c r="B114" s="19"/>
      <c r="C114" s="19">
        <v>48</v>
      </c>
      <c r="D114" s="19">
        <v>48</v>
      </c>
      <c r="G114" s="21" t="s">
        <v>4643</v>
      </c>
      <c r="H114" s="19">
        <v>3</v>
      </c>
      <c r="I114" s="19">
        <v>4</v>
      </c>
      <c r="J114" s="19">
        <v>7</v>
      </c>
    </row>
    <row r="115" spans="1:10" x14ac:dyDescent="0.25">
      <c r="A115" s="21" t="s">
        <v>4777</v>
      </c>
      <c r="B115" s="19">
        <v>43</v>
      </c>
      <c r="C115" s="19"/>
      <c r="D115" s="19">
        <v>43</v>
      </c>
      <c r="G115" s="21" t="s">
        <v>4640</v>
      </c>
      <c r="H115" s="19"/>
      <c r="I115" s="19">
        <v>6</v>
      </c>
      <c r="J115" s="19">
        <v>6</v>
      </c>
    </row>
    <row r="116" spans="1:10" x14ac:dyDescent="0.25">
      <c r="A116" s="21" t="s">
        <v>4686</v>
      </c>
      <c r="B116" s="19">
        <v>34</v>
      </c>
      <c r="C116" s="19">
        <v>6</v>
      </c>
      <c r="D116" s="19">
        <v>40</v>
      </c>
      <c r="G116" s="21" t="s">
        <v>3901</v>
      </c>
      <c r="H116" s="19">
        <v>6</v>
      </c>
      <c r="I116" s="19"/>
      <c r="J116" s="19">
        <v>6</v>
      </c>
    </row>
    <row r="117" spans="1:10" x14ac:dyDescent="0.25">
      <c r="A117" s="21" t="s">
        <v>3912</v>
      </c>
      <c r="B117" s="19">
        <v>36</v>
      </c>
      <c r="C117" s="19"/>
      <c r="D117" s="19">
        <v>36</v>
      </c>
      <c r="G117" s="21" t="s">
        <v>5181</v>
      </c>
      <c r="H117" s="19"/>
      <c r="I117" s="19">
        <v>6</v>
      </c>
      <c r="J117" s="19">
        <v>6</v>
      </c>
    </row>
    <row r="118" spans="1:10" x14ac:dyDescent="0.25">
      <c r="A118" s="21" t="s">
        <v>4621</v>
      </c>
      <c r="B118" s="19">
        <v>35</v>
      </c>
      <c r="C118" s="19"/>
      <c r="D118" s="19">
        <v>35</v>
      </c>
      <c r="G118" s="21" t="s">
        <v>4621</v>
      </c>
      <c r="H118" s="19">
        <v>5</v>
      </c>
      <c r="I118" s="19"/>
      <c r="J118" s="19">
        <v>5</v>
      </c>
    </row>
    <row r="119" spans="1:10" x14ac:dyDescent="0.25">
      <c r="A119" s="21" t="s">
        <v>4711</v>
      </c>
      <c r="B119" s="19"/>
      <c r="C119" s="19">
        <v>29</v>
      </c>
      <c r="D119" s="19">
        <v>29</v>
      </c>
      <c r="G119" s="21" t="s">
        <v>4616</v>
      </c>
      <c r="H119" s="19">
        <v>5</v>
      </c>
      <c r="I119" s="19"/>
      <c r="J119" s="19">
        <v>5</v>
      </c>
    </row>
    <row r="120" spans="1:10" x14ac:dyDescent="0.25">
      <c r="A120" s="21" t="s">
        <v>4641</v>
      </c>
      <c r="B120" s="19"/>
      <c r="C120" s="19">
        <v>28</v>
      </c>
      <c r="D120" s="19">
        <v>28</v>
      </c>
      <c r="G120" s="21" t="s">
        <v>3912</v>
      </c>
      <c r="H120" s="19">
        <v>4</v>
      </c>
      <c r="I120" s="19"/>
      <c r="J120" s="19">
        <v>4</v>
      </c>
    </row>
    <row r="121" spans="1:10" x14ac:dyDescent="0.25">
      <c r="A121" s="21" t="s">
        <v>4875</v>
      </c>
      <c r="B121" s="19">
        <v>25</v>
      </c>
      <c r="C121" s="19"/>
      <c r="D121" s="19">
        <v>25</v>
      </c>
      <c r="G121" s="21" t="s">
        <v>992</v>
      </c>
      <c r="H121" s="19">
        <v>4</v>
      </c>
      <c r="I121" s="19"/>
      <c r="J121" s="19">
        <v>4</v>
      </c>
    </row>
    <row r="122" spans="1:10" x14ac:dyDescent="0.25">
      <c r="A122" s="21" t="s">
        <v>3929</v>
      </c>
      <c r="B122" s="19">
        <v>25</v>
      </c>
      <c r="C122" s="19"/>
      <c r="D122" s="19">
        <v>25</v>
      </c>
      <c r="G122" s="21" t="s">
        <v>5183</v>
      </c>
      <c r="H122" s="19">
        <v>4</v>
      </c>
      <c r="I122" s="19"/>
      <c r="J122" s="19">
        <v>4</v>
      </c>
    </row>
    <row r="123" spans="1:10" x14ac:dyDescent="0.25">
      <c r="A123" s="21" t="s">
        <v>4918</v>
      </c>
      <c r="B123" s="19"/>
      <c r="C123" s="19">
        <v>24</v>
      </c>
      <c r="D123" s="19">
        <v>24</v>
      </c>
      <c r="G123" s="21" t="s">
        <v>4686</v>
      </c>
      <c r="H123" s="19">
        <v>3</v>
      </c>
      <c r="I123" s="19">
        <v>1</v>
      </c>
      <c r="J123" s="19">
        <v>4</v>
      </c>
    </row>
    <row r="124" spans="1:10" x14ac:dyDescent="0.25">
      <c r="A124" s="21" t="s">
        <v>4616</v>
      </c>
      <c r="B124" s="19">
        <v>23</v>
      </c>
      <c r="C124" s="19"/>
      <c r="D124" s="19">
        <v>23</v>
      </c>
      <c r="G124" s="21" t="s">
        <v>4651</v>
      </c>
      <c r="H124" s="19">
        <v>2</v>
      </c>
      <c r="I124" s="19">
        <v>2</v>
      </c>
      <c r="J124" s="19">
        <v>4</v>
      </c>
    </row>
    <row r="125" spans="1:10" x14ac:dyDescent="0.25">
      <c r="A125" s="21" t="s">
        <v>4511</v>
      </c>
      <c r="B125" s="19"/>
      <c r="C125" s="19">
        <v>22</v>
      </c>
      <c r="D125" s="19">
        <v>22</v>
      </c>
      <c r="G125" s="21" t="s">
        <v>3894</v>
      </c>
      <c r="H125" s="19">
        <v>3</v>
      </c>
      <c r="I125" s="19"/>
      <c r="J125" s="19">
        <v>3</v>
      </c>
    </row>
    <row r="126" spans="1:10" x14ac:dyDescent="0.25">
      <c r="A126" s="21" t="s">
        <v>992</v>
      </c>
      <c r="B126" s="19">
        <v>22</v>
      </c>
      <c r="C126" s="19"/>
      <c r="D126" s="19">
        <v>22</v>
      </c>
      <c r="G126" s="21" t="s">
        <v>4690</v>
      </c>
      <c r="H126" s="19"/>
      <c r="I126" s="19">
        <v>3</v>
      </c>
      <c r="J126" s="19">
        <v>3</v>
      </c>
    </row>
    <row r="127" spans="1:10" x14ac:dyDescent="0.25">
      <c r="A127" s="21" t="s">
        <v>4818</v>
      </c>
      <c r="B127" s="19"/>
      <c r="C127" s="19">
        <v>22</v>
      </c>
      <c r="D127" s="19">
        <v>22</v>
      </c>
      <c r="G127" s="21" t="s">
        <v>4826</v>
      </c>
      <c r="H127" s="19">
        <v>3</v>
      </c>
      <c r="I127" s="19"/>
      <c r="J127" s="19">
        <v>3</v>
      </c>
    </row>
    <row r="128" spans="1:10" x14ac:dyDescent="0.25">
      <c r="A128" s="21" t="s">
        <v>4517</v>
      </c>
      <c r="B128" s="19">
        <v>21</v>
      </c>
      <c r="C128" s="19"/>
      <c r="D128" s="19">
        <v>21</v>
      </c>
      <c r="G128" s="21" t="s">
        <v>4978</v>
      </c>
      <c r="H128" s="19">
        <v>3</v>
      </c>
      <c r="I128" s="19"/>
      <c r="J128" s="19">
        <v>3</v>
      </c>
    </row>
    <row r="129" spans="1:10" x14ac:dyDescent="0.25">
      <c r="A129" s="21" t="s">
        <v>4644</v>
      </c>
      <c r="B129" s="19"/>
      <c r="C129" s="19">
        <v>17</v>
      </c>
      <c r="D129" s="19">
        <v>17</v>
      </c>
      <c r="G129" s="21" t="s">
        <v>4875</v>
      </c>
      <c r="H129" s="19">
        <v>3</v>
      </c>
      <c r="I129" s="19"/>
      <c r="J129" s="19">
        <v>3</v>
      </c>
    </row>
    <row r="130" spans="1:10" x14ac:dyDescent="0.25">
      <c r="A130" s="21" t="s">
        <v>4830</v>
      </c>
      <c r="B130" s="19">
        <v>17</v>
      </c>
      <c r="C130" s="19"/>
      <c r="D130" s="19">
        <v>17</v>
      </c>
      <c r="G130" s="21" t="s">
        <v>4641</v>
      </c>
      <c r="H130" s="19"/>
      <c r="I130" s="19">
        <v>3</v>
      </c>
      <c r="J130" s="19">
        <v>3</v>
      </c>
    </row>
    <row r="131" spans="1:10" x14ac:dyDescent="0.25">
      <c r="A131" s="21" t="s">
        <v>4690</v>
      </c>
      <c r="B131" s="19"/>
      <c r="C131" s="19">
        <v>15</v>
      </c>
      <c r="D131" s="19">
        <v>15</v>
      </c>
      <c r="G131" s="21" t="s">
        <v>4711</v>
      </c>
      <c r="H131" s="19"/>
      <c r="I131" s="19">
        <v>3</v>
      </c>
      <c r="J131" s="19">
        <v>3</v>
      </c>
    </row>
    <row r="132" spans="1:10" x14ac:dyDescent="0.25">
      <c r="A132" s="21" t="s">
        <v>4803</v>
      </c>
      <c r="B132" s="19"/>
      <c r="C132" s="19">
        <v>14</v>
      </c>
      <c r="D132" s="19">
        <v>14</v>
      </c>
      <c r="G132" s="21" t="s">
        <v>4798</v>
      </c>
      <c r="H132" s="19"/>
      <c r="I132" s="19">
        <v>3</v>
      </c>
      <c r="J132" s="19">
        <v>3</v>
      </c>
    </row>
    <row r="133" spans="1:10" x14ac:dyDescent="0.25">
      <c r="A133" s="21" t="s">
        <v>3894</v>
      </c>
      <c r="B133" s="19">
        <v>14</v>
      </c>
      <c r="C133" s="19"/>
      <c r="D133" s="19">
        <v>14</v>
      </c>
      <c r="G133" s="21" t="s">
        <v>4830</v>
      </c>
      <c r="H133" s="19">
        <v>3</v>
      </c>
      <c r="I133" s="19"/>
      <c r="J133" s="19">
        <v>3</v>
      </c>
    </row>
    <row r="134" spans="1:10" x14ac:dyDescent="0.25">
      <c r="A134" s="21" t="s">
        <v>4826</v>
      </c>
      <c r="B134" s="19">
        <v>13</v>
      </c>
      <c r="C134" s="19"/>
      <c r="D134" s="19">
        <v>13</v>
      </c>
      <c r="G134" s="21" t="s">
        <v>4763</v>
      </c>
      <c r="H134" s="19">
        <v>2</v>
      </c>
      <c r="I134" s="19"/>
      <c r="J134" s="19">
        <v>2</v>
      </c>
    </row>
    <row r="135" spans="1:10" x14ac:dyDescent="0.25">
      <c r="A135" s="21" t="s">
        <v>4518</v>
      </c>
      <c r="B135" s="19"/>
      <c r="C135" s="19">
        <v>12</v>
      </c>
      <c r="D135" s="19">
        <v>12</v>
      </c>
      <c r="G135" s="21" t="s">
        <v>4617</v>
      </c>
      <c r="H135" s="19">
        <v>2</v>
      </c>
      <c r="I135" s="19"/>
      <c r="J135" s="19">
        <v>2</v>
      </c>
    </row>
    <row r="136" spans="1:10" x14ac:dyDescent="0.25">
      <c r="A136" s="21" t="s">
        <v>3901</v>
      </c>
      <c r="B136" s="19">
        <v>12</v>
      </c>
      <c r="C136" s="19"/>
      <c r="D136" s="19">
        <v>12</v>
      </c>
      <c r="G136" s="21" t="s">
        <v>4517</v>
      </c>
      <c r="H136" s="19">
        <v>2</v>
      </c>
      <c r="I136" s="19"/>
      <c r="J136" s="19">
        <v>2</v>
      </c>
    </row>
    <row r="137" spans="1:10" x14ac:dyDescent="0.25">
      <c r="A137" s="21" t="s">
        <v>4763</v>
      </c>
      <c r="B137" s="19">
        <v>12</v>
      </c>
      <c r="C137" s="19"/>
      <c r="D137" s="19">
        <v>12</v>
      </c>
      <c r="G137" s="21" t="s">
        <v>4808</v>
      </c>
      <c r="H137" s="19"/>
      <c r="I137" s="19">
        <v>2</v>
      </c>
      <c r="J137" s="19">
        <v>2</v>
      </c>
    </row>
    <row r="138" spans="1:10" x14ac:dyDescent="0.25">
      <c r="A138" s="21" t="s">
        <v>4841</v>
      </c>
      <c r="B138" s="19">
        <v>12</v>
      </c>
      <c r="C138" s="19"/>
      <c r="D138" s="19">
        <v>12</v>
      </c>
      <c r="G138" s="21" t="s">
        <v>3929</v>
      </c>
      <c r="H138" s="19">
        <v>2</v>
      </c>
      <c r="I138" s="19"/>
      <c r="J138" s="19">
        <v>2</v>
      </c>
    </row>
    <row r="139" spans="1:10" x14ac:dyDescent="0.25">
      <c r="A139" s="21" t="s">
        <v>4868</v>
      </c>
      <c r="B139" s="19">
        <v>10</v>
      </c>
      <c r="C139" s="19"/>
      <c r="D139" s="19">
        <v>10</v>
      </c>
      <c r="G139" s="21" t="s">
        <v>4841</v>
      </c>
      <c r="H139" s="19">
        <v>2</v>
      </c>
      <c r="I139" s="19"/>
      <c r="J139" s="19">
        <v>2</v>
      </c>
    </row>
    <row r="140" spans="1:10" x14ac:dyDescent="0.25">
      <c r="A140" s="21" t="s">
        <v>4902</v>
      </c>
      <c r="B140" s="19">
        <v>10</v>
      </c>
      <c r="C140" s="19"/>
      <c r="D140" s="19">
        <v>10</v>
      </c>
      <c r="G140" s="21" t="s">
        <v>4644</v>
      </c>
      <c r="H140" s="19"/>
      <c r="I140" s="19">
        <v>2</v>
      </c>
      <c r="J140" s="19">
        <v>2</v>
      </c>
    </row>
    <row r="141" spans="1:10" x14ac:dyDescent="0.25">
      <c r="A141" s="21" t="s">
        <v>4617</v>
      </c>
      <c r="B141" s="19">
        <v>9</v>
      </c>
      <c r="C141" s="19"/>
      <c r="D141" s="19">
        <v>9</v>
      </c>
      <c r="G141" s="21" t="s">
        <v>4868</v>
      </c>
      <c r="H141" s="19">
        <v>1</v>
      </c>
      <c r="I141" s="19"/>
      <c r="J141" s="19">
        <v>1</v>
      </c>
    </row>
    <row r="142" spans="1:10" x14ac:dyDescent="0.25">
      <c r="A142" s="21" t="s">
        <v>4639</v>
      </c>
      <c r="B142" s="19"/>
      <c r="C142" s="19">
        <v>9</v>
      </c>
      <c r="D142" s="19">
        <v>9</v>
      </c>
      <c r="G142" s="21" t="s">
        <v>4650</v>
      </c>
      <c r="H142" s="19">
        <v>1</v>
      </c>
      <c r="I142" s="19"/>
      <c r="J142" s="19">
        <v>1</v>
      </c>
    </row>
    <row r="143" spans="1:10" x14ac:dyDescent="0.25">
      <c r="A143" s="21" t="s">
        <v>4808</v>
      </c>
      <c r="B143" s="19"/>
      <c r="C143" s="19">
        <v>9</v>
      </c>
      <c r="D143" s="19">
        <v>9</v>
      </c>
      <c r="G143" s="21" t="s">
        <v>4633</v>
      </c>
      <c r="H143" s="19">
        <v>1</v>
      </c>
      <c r="I143" s="19"/>
      <c r="J143" s="19">
        <v>1</v>
      </c>
    </row>
    <row r="144" spans="1:10" x14ac:dyDescent="0.25">
      <c r="A144" s="21" t="s">
        <v>4707</v>
      </c>
      <c r="B144" s="19">
        <v>8</v>
      </c>
      <c r="C144" s="19"/>
      <c r="D144" s="19">
        <v>8</v>
      </c>
      <c r="G144" s="21" t="s">
        <v>4713</v>
      </c>
      <c r="H144" s="19"/>
      <c r="I144" s="19">
        <v>1</v>
      </c>
      <c r="J144" s="19">
        <v>1</v>
      </c>
    </row>
    <row r="145" spans="1:10" x14ac:dyDescent="0.25">
      <c r="A145" s="21" t="s">
        <v>4638</v>
      </c>
      <c r="B145" s="19">
        <v>8</v>
      </c>
      <c r="C145" s="19"/>
      <c r="D145" s="19">
        <v>8</v>
      </c>
      <c r="G145" s="21" t="s">
        <v>4618</v>
      </c>
      <c r="H145" s="19">
        <v>1</v>
      </c>
      <c r="I145" s="19"/>
      <c r="J145" s="19">
        <v>1</v>
      </c>
    </row>
    <row r="146" spans="1:10" x14ac:dyDescent="0.25">
      <c r="A146" s="21" t="s">
        <v>4620</v>
      </c>
      <c r="B146" s="19">
        <v>8</v>
      </c>
      <c r="C146" s="19"/>
      <c r="D146" s="19">
        <v>8</v>
      </c>
      <c r="G146" s="21" t="s">
        <v>4518</v>
      </c>
      <c r="H146" s="19"/>
      <c r="I146" s="19">
        <v>1</v>
      </c>
      <c r="J146" s="19">
        <v>1</v>
      </c>
    </row>
    <row r="147" spans="1:10" x14ac:dyDescent="0.25">
      <c r="A147" s="21" t="s">
        <v>5183</v>
      </c>
      <c r="B147" s="19">
        <v>7</v>
      </c>
      <c r="C147" s="19"/>
      <c r="D147" s="19">
        <v>7</v>
      </c>
      <c r="G147" s="21" t="s">
        <v>4803</v>
      </c>
      <c r="H147" s="19"/>
      <c r="I147" s="19">
        <v>1</v>
      </c>
      <c r="J147" s="19">
        <v>1</v>
      </c>
    </row>
    <row r="148" spans="1:10" x14ac:dyDescent="0.25">
      <c r="A148" s="21" t="s">
        <v>5181</v>
      </c>
      <c r="B148" s="19"/>
      <c r="C148" s="19">
        <v>6</v>
      </c>
      <c r="D148" s="19">
        <v>6</v>
      </c>
      <c r="G148" s="21" t="s">
        <v>4638</v>
      </c>
      <c r="H148" s="19">
        <v>1</v>
      </c>
      <c r="I148" s="19"/>
      <c r="J148" s="19">
        <v>1</v>
      </c>
    </row>
    <row r="149" spans="1:10" x14ac:dyDescent="0.25">
      <c r="A149" s="21" t="s">
        <v>4713</v>
      </c>
      <c r="B149" s="19"/>
      <c r="C149" s="19">
        <v>5</v>
      </c>
      <c r="D149" s="19">
        <v>5</v>
      </c>
      <c r="G149" s="21" t="s">
        <v>3903</v>
      </c>
      <c r="H149" s="19">
        <v>1</v>
      </c>
      <c r="I149" s="19"/>
      <c r="J149" s="19">
        <v>1</v>
      </c>
    </row>
    <row r="150" spans="1:10" x14ac:dyDescent="0.25">
      <c r="A150" s="21" t="s">
        <v>4618</v>
      </c>
      <c r="B150" s="19">
        <v>5</v>
      </c>
      <c r="C150" s="19"/>
      <c r="D150" s="19">
        <v>5</v>
      </c>
      <c r="G150" s="21" t="s">
        <v>4613</v>
      </c>
      <c r="H150" s="19">
        <v>1</v>
      </c>
      <c r="I150" s="19"/>
      <c r="J150" s="19">
        <v>1</v>
      </c>
    </row>
    <row r="151" spans="1:10" x14ac:dyDescent="0.25">
      <c r="A151" s="21" t="s">
        <v>4978</v>
      </c>
      <c r="B151" s="19">
        <v>4</v>
      </c>
      <c r="C151" s="19"/>
      <c r="D151" s="19">
        <v>4</v>
      </c>
      <c r="G151" s="21" t="s">
        <v>4700</v>
      </c>
      <c r="H151" s="19"/>
      <c r="I151" s="19">
        <v>1</v>
      </c>
      <c r="J151" s="19">
        <v>1</v>
      </c>
    </row>
    <row r="152" spans="1:10" x14ac:dyDescent="0.25">
      <c r="A152" s="21" t="s">
        <v>4839</v>
      </c>
      <c r="B152" s="19">
        <v>4</v>
      </c>
      <c r="C152" s="19"/>
      <c r="D152" s="19">
        <v>4</v>
      </c>
      <c r="G152" s="21" t="s">
        <v>4639</v>
      </c>
      <c r="H152" s="19"/>
      <c r="I152" s="19">
        <v>1</v>
      </c>
      <c r="J152" s="19">
        <v>1</v>
      </c>
    </row>
    <row r="153" spans="1:10" x14ac:dyDescent="0.25">
      <c r="A153" s="21" t="s">
        <v>4838</v>
      </c>
      <c r="B153" s="19">
        <v>4</v>
      </c>
      <c r="C153" s="19"/>
      <c r="D153" s="19">
        <v>4</v>
      </c>
      <c r="G153" s="21" t="s">
        <v>4707</v>
      </c>
      <c r="H153" s="19">
        <v>1</v>
      </c>
      <c r="I153" s="19"/>
      <c r="J153" s="19">
        <v>1</v>
      </c>
    </row>
    <row r="154" spans="1:10" x14ac:dyDescent="0.25">
      <c r="A154" s="21" t="s">
        <v>4650</v>
      </c>
      <c r="B154" s="19">
        <v>4</v>
      </c>
      <c r="C154" s="19"/>
      <c r="D154" s="19">
        <v>4</v>
      </c>
      <c r="G154" s="21" t="s">
        <v>4902</v>
      </c>
      <c r="H154" s="19">
        <v>1</v>
      </c>
      <c r="I154" s="19"/>
      <c r="J154" s="19">
        <v>1</v>
      </c>
    </row>
    <row r="155" spans="1:10" x14ac:dyDescent="0.25">
      <c r="A155" s="21" t="s">
        <v>4633</v>
      </c>
      <c r="B155" s="19">
        <v>4</v>
      </c>
      <c r="C155" s="19"/>
      <c r="D155" s="19">
        <v>4</v>
      </c>
      <c r="G155" s="21" t="s">
        <v>4838</v>
      </c>
      <c r="H155" s="19">
        <v>1</v>
      </c>
      <c r="I155" s="19"/>
      <c r="J155" s="19">
        <v>1</v>
      </c>
    </row>
    <row r="156" spans="1:10" x14ac:dyDescent="0.25">
      <c r="A156" s="21" t="s">
        <v>4700</v>
      </c>
      <c r="B156" s="19"/>
      <c r="C156" s="19">
        <v>3</v>
      </c>
      <c r="D156" s="19">
        <v>3</v>
      </c>
      <c r="G156" s="21" t="s">
        <v>4505</v>
      </c>
      <c r="H156" s="19"/>
      <c r="I156" s="19">
        <v>1</v>
      </c>
      <c r="J156" s="19">
        <v>1</v>
      </c>
    </row>
    <row r="157" spans="1:10" x14ac:dyDescent="0.25">
      <c r="A157" s="21" t="s">
        <v>4798</v>
      </c>
      <c r="B157" s="19"/>
      <c r="C157" s="19">
        <v>3</v>
      </c>
      <c r="D157" s="19">
        <v>3</v>
      </c>
      <c r="G157" s="21" t="s">
        <v>4775</v>
      </c>
      <c r="H157" s="19">
        <v>1</v>
      </c>
      <c r="I157" s="19"/>
      <c r="J157" s="19">
        <v>1</v>
      </c>
    </row>
    <row r="158" spans="1:10" x14ac:dyDescent="0.25">
      <c r="A158" s="21" t="s">
        <v>3906</v>
      </c>
      <c r="B158" s="19"/>
      <c r="C158" s="19">
        <v>2</v>
      </c>
      <c r="D158" s="19">
        <v>2</v>
      </c>
      <c r="G158" s="21" t="s">
        <v>4620</v>
      </c>
      <c r="H158" s="19">
        <v>1</v>
      </c>
      <c r="I158" s="19"/>
      <c r="J158" s="19">
        <v>1</v>
      </c>
    </row>
    <row r="159" spans="1:10" x14ac:dyDescent="0.25">
      <c r="A159" s="21" t="s">
        <v>4775</v>
      </c>
      <c r="B159" s="19">
        <v>2</v>
      </c>
      <c r="C159" s="19"/>
      <c r="D159" s="19">
        <v>2</v>
      </c>
      <c r="G159" s="21" t="s">
        <v>4667</v>
      </c>
      <c r="H159" s="19"/>
      <c r="I159" s="19">
        <v>1</v>
      </c>
      <c r="J159" s="19">
        <v>1</v>
      </c>
    </row>
    <row r="160" spans="1:10" x14ac:dyDescent="0.25">
      <c r="A160" s="21" t="s">
        <v>4667</v>
      </c>
      <c r="B160" s="19"/>
      <c r="C160" s="19">
        <v>1</v>
      </c>
      <c r="D160" s="19">
        <v>1</v>
      </c>
      <c r="G160" s="21" t="s">
        <v>3906</v>
      </c>
      <c r="H160" s="19"/>
      <c r="I160" s="19">
        <v>1</v>
      </c>
      <c r="J160" s="19">
        <v>1</v>
      </c>
    </row>
    <row r="161" spans="1:10" x14ac:dyDescent="0.25">
      <c r="A161" s="21" t="s">
        <v>3903</v>
      </c>
      <c r="B161" s="19">
        <v>1</v>
      </c>
      <c r="C161" s="19"/>
      <c r="D161" s="19">
        <v>1</v>
      </c>
      <c r="G161" s="21" t="s">
        <v>4839</v>
      </c>
      <c r="H161" s="19">
        <v>1</v>
      </c>
      <c r="I161" s="19"/>
      <c r="J161" s="19">
        <v>1</v>
      </c>
    </row>
    <row r="162" spans="1:10" x14ac:dyDescent="0.25">
      <c r="A162" s="21" t="s">
        <v>4613</v>
      </c>
      <c r="B162" s="19">
        <v>1</v>
      </c>
      <c r="C162" s="19"/>
      <c r="D162" s="19">
        <v>1</v>
      </c>
      <c r="G162" s="21" t="s">
        <v>4818</v>
      </c>
      <c r="H162" s="19"/>
      <c r="I162" s="19">
        <v>1</v>
      </c>
      <c r="J162" s="19">
        <v>1</v>
      </c>
    </row>
    <row r="163" spans="1:10" x14ac:dyDescent="0.25">
      <c r="A163" s="21" t="s">
        <v>3936</v>
      </c>
      <c r="B163" s="19">
        <v>7759</v>
      </c>
      <c r="C163" s="19">
        <v>20537</v>
      </c>
      <c r="D163" s="19">
        <v>28296</v>
      </c>
      <c r="G163" s="21" t="s">
        <v>3936</v>
      </c>
      <c r="H163" s="19">
        <v>783</v>
      </c>
      <c r="I163" s="19">
        <v>1367</v>
      </c>
      <c r="J163" s="19">
        <v>2150</v>
      </c>
    </row>
    <row r="164" spans="1:10" x14ac:dyDescent="0.25">
      <c r="D164"/>
    </row>
    <row r="165" spans="1:10" x14ac:dyDescent="0.25">
      <c r="D165"/>
    </row>
    <row r="166" spans="1:10" x14ac:dyDescent="0.25">
      <c r="D166"/>
    </row>
    <row r="167" spans="1:10" x14ac:dyDescent="0.25">
      <c r="D167"/>
    </row>
    <row r="168" spans="1:10" x14ac:dyDescent="0.25">
      <c r="D168"/>
    </row>
    <row r="169" spans="1:10" x14ac:dyDescent="0.25">
      <c r="D169"/>
    </row>
    <row r="170" spans="1:10" x14ac:dyDescent="0.25">
      <c r="D170"/>
    </row>
    <row r="171" spans="1:10" x14ac:dyDescent="0.25">
      <c r="D171"/>
    </row>
    <row r="172" spans="1:10" x14ac:dyDescent="0.25">
      <c r="D172"/>
    </row>
    <row r="173" spans="1:10" x14ac:dyDescent="0.25">
      <c r="D173"/>
    </row>
    <row r="174" spans="1:10" x14ac:dyDescent="0.25">
      <c r="D174"/>
    </row>
    <row r="175" spans="1:10" x14ac:dyDescent="0.25">
      <c r="D175"/>
    </row>
  </sheetData>
  <phoneticPr fontId="2"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37"/>
  <sheetViews>
    <sheetView workbookViewId="0">
      <pane xSplit="2" ySplit="2" topLeftCell="C3" activePane="bottomRight" state="frozen"/>
      <selection pane="topRight" activeCell="C1" sqref="C1"/>
      <selection pane="bottomLeft" activeCell="A3" sqref="A3"/>
      <selection pane="bottomRight"/>
    </sheetView>
  </sheetViews>
  <sheetFormatPr defaultRowHeight="15" x14ac:dyDescent="0.25"/>
  <cols>
    <col min="3" max="3" width="17.7109375" bestFit="1" customWidth="1"/>
    <col min="6" max="6" width="4.7109375" customWidth="1"/>
    <col min="10" max="10" width="5.42578125" customWidth="1"/>
    <col min="14" max="24" width="5.42578125" customWidth="1"/>
  </cols>
  <sheetData>
    <row r="1" spans="1:28" x14ac:dyDescent="0.25">
      <c r="C1" t="s">
        <v>5532</v>
      </c>
      <c r="D1" t="s">
        <v>5534</v>
      </c>
      <c r="E1" t="s">
        <v>5537</v>
      </c>
      <c r="G1" t="s">
        <v>5539</v>
      </c>
      <c r="H1" t="s">
        <v>5539</v>
      </c>
      <c r="I1" t="s">
        <v>5539</v>
      </c>
      <c r="K1" t="s">
        <v>5536</v>
      </c>
      <c r="M1" s="38" t="s">
        <v>5499</v>
      </c>
      <c r="N1">
        <v>105</v>
      </c>
      <c r="O1">
        <v>109</v>
      </c>
      <c r="P1">
        <v>139</v>
      </c>
      <c r="Q1">
        <v>627</v>
      </c>
      <c r="R1">
        <v>692</v>
      </c>
      <c r="S1" s="47">
        <v>571</v>
      </c>
      <c r="T1">
        <v>608</v>
      </c>
      <c r="U1" s="47">
        <v>142</v>
      </c>
      <c r="V1">
        <v>128</v>
      </c>
      <c r="W1" s="47">
        <v>162</v>
      </c>
      <c r="X1">
        <v>163</v>
      </c>
      <c r="Z1" t="s">
        <v>5496</v>
      </c>
      <c r="AA1" t="s">
        <v>5497</v>
      </c>
      <c r="AB1" t="s">
        <v>5498</v>
      </c>
    </row>
    <row r="2" spans="1:28" x14ac:dyDescent="0.25">
      <c r="C2" t="s">
        <v>5533</v>
      </c>
      <c r="D2" t="s">
        <v>5535</v>
      </c>
      <c r="E2" t="s">
        <v>5538</v>
      </c>
      <c r="G2" t="s">
        <v>5540</v>
      </c>
      <c r="H2" t="s">
        <v>5499</v>
      </c>
      <c r="I2" t="s">
        <v>5538</v>
      </c>
      <c r="K2" t="s">
        <v>3331</v>
      </c>
      <c r="M2" s="40">
        <v>15646</v>
      </c>
      <c r="N2">
        <v>2</v>
      </c>
    </row>
    <row r="3" spans="1:28" x14ac:dyDescent="0.25">
      <c r="A3" s="40">
        <f>M2</f>
        <v>15646</v>
      </c>
      <c r="D3">
        <v>2</v>
      </c>
      <c r="H3">
        <v>2</v>
      </c>
      <c r="Z3">
        <f>SUM(N2:X2)</f>
        <v>2</v>
      </c>
      <c r="AA3">
        <f>Z3</f>
        <v>2</v>
      </c>
    </row>
    <row r="4" spans="1:28" x14ac:dyDescent="0.25">
      <c r="A4" s="40">
        <v>15676</v>
      </c>
      <c r="B4" s="40"/>
      <c r="C4">
        <v>26</v>
      </c>
      <c r="D4">
        <f>Z4</f>
        <v>26</v>
      </c>
      <c r="E4">
        <f>D4-C4</f>
        <v>0</v>
      </c>
      <c r="G4">
        <f>C4</f>
        <v>26</v>
      </c>
      <c r="H4">
        <f>D4+H3</f>
        <v>28</v>
      </c>
      <c r="I4">
        <f>H4-G4</f>
        <v>2</v>
      </c>
      <c r="K4">
        <f t="array" ref="K4:K33">DataFromWard!K2:K31</f>
        <v>21</v>
      </c>
      <c r="M4" s="40">
        <v>15676</v>
      </c>
      <c r="O4">
        <v>26</v>
      </c>
      <c r="Z4">
        <f>SUM(N4:X4)</f>
        <v>26</v>
      </c>
      <c r="AA4">
        <f>Z4+AA3</f>
        <v>28</v>
      </c>
    </row>
    <row r="5" spans="1:28" x14ac:dyDescent="0.25">
      <c r="A5" s="40">
        <v>15707</v>
      </c>
      <c r="B5" s="40"/>
      <c r="C5">
        <v>47</v>
      </c>
      <c r="D5">
        <f t="shared" ref="D5:D36" si="0">Z5</f>
        <v>47</v>
      </c>
      <c r="E5">
        <f t="shared" ref="E5:E33" si="1">D5-C5</f>
        <v>0</v>
      </c>
      <c r="G5">
        <f t="shared" ref="G5:G33" si="2">G4+C5</f>
        <v>73</v>
      </c>
      <c r="H5">
        <f>D5+H4</f>
        <v>75</v>
      </c>
      <c r="I5">
        <f t="shared" ref="I5:I33" si="3">H5-G5</f>
        <v>2</v>
      </c>
      <c r="K5">
        <v>52</v>
      </c>
      <c r="M5" s="40">
        <v>15707</v>
      </c>
      <c r="O5">
        <v>47</v>
      </c>
      <c r="Z5">
        <f t="shared" ref="Z5:Z33" si="4">SUM(N5:X5)</f>
        <v>47</v>
      </c>
      <c r="AA5">
        <f>Z5+AA4</f>
        <v>75</v>
      </c>
    </row>
    <row r="6" spans="1:28" x14ac:dyDescent="0.25">
      <c r="A6" s="40">
        <v>15738</v>
      </c>
      <c r="B6" s="40"/>
      <c r="C6">
        <v>55</v>
      </c>
      <c r="D6">
        <f t="shared" si="0"/>
        <v>52</v>
      </c>
      <c r="E6">
        <f t="shared" si="1"/>
        <v>-3</v>
      </c>
      <c r="G6">
        <f t="shared" si="2"/>
        <v>128</v>
      </c>
      <c r="H6">
        <f t="shared" ref="H6:H33" si="5">D6+H5</f>
        <v>127</v>
      </c>
      <c r="I6">
        <f t="shared" si="3"/>
        <v>-1</v>
      </c>
      <c r="K6">
        <v>48</v>
      </c>
      <c r="M6" s="40">
        <v>15738</v>
      </c>
      <c r="O6">
        <v>52</v>
      </c>
      <c r="Z6">
        <f t="shared" si="4"/>
        <v>52</v>
      </c>
      <c r="AA6">
        <f t="shared" ref="AA6:AA33" si="6">Z6+AA5</f>
        <v>127</v>
      </c>
    </row>
    <row r="7" spans="1:28" x14ac:dyDescent="0.25">
      <c r="A7" s="40">
        <v>15766</v>
      </c>
      <c r="B7" s="40"/>
      <c r="C7">
        <v>86</v>
      </c>
      <c r="D7">
        <f t="shared" si="0"/>
        <v>86</v>
      </c>
      <c r="E7">
        <f t="shared" si="1"/>
        <v>0</v>
      </c>
      <c r="G7">
        <f t="shared" si="2"/>
        <v>214</v>
      </c>
      <c r="H7">
        <f t="shared" si="5"/>
        <v>213</v>
      </c>
      <c r="I7">
        <f t="shared" si="3"/>
        <v>-1</v>
      </c>
      <c r="K7">
        <v>93</v>
      </c>
      <c r="M7" s="40">
        <v>15766</v>
      </c>
      <c r="O7">
        <v>86</v>
      </c>
      <c r="Z7">
        <f t="shared" si="4"/>
        <v>86</v>
      </c>
      <c r="AA7">
        <f t="shared" si="6"/>
        <v>213</v>
      </c>
    </row>
    <row r="8" spans="1:28" x14ac:dyDescent="0.25">
      <c r="A8" s="40">
        <v>15797</v>
      </c>
      <c r="B8" s="40"/>
      <c r="C8">
        <v>45</v>
      </c>
      <c r="D8">
        <f t="shared" si="0"/>
        <v>53</v>
      </c>
      <c r="E8">
        <f t="shared" si="1"/>
        <v>8</v>
      </c>
      <c r="G8">
        <f t="shared" si="2"/>
        <v>259</v>
      </c>
      <c r="H8">
        <f t="shared" si="5"/>
        <v>266</v>
      </c>
      <c r="I8">
        <f t="shared" si="3"/>
        <v>7</v>
      </c>
      <c r="K8">
        <v>35</v>
      </c>
      <c r="M8" s="40">
        <v>15797</v>
      </c>
      <c r="N8">
        <f>9+3</f>
        <v>12</v>
      </c>
      <c r="O8">
        <v>39</v>
      </c>
      <c r="P8" s="4">
        <v>2</v>
      </c>
      <c r="Z8">
        <f t="shared" si="4"/>
        <v>53</v>
      </c>
      <c r="AA8">
        <f t="shared" si="6"/>
        <v>266</v>
      </c>
    </row>
    <row r="9" spans="1:28" x14ac:dyDescent="0.25">
      <c r="A9" s="41">
        <v>15827</v>
      </c>
      <c r="B9" s="41"/>
      <c r="C9">
        <v>78</v>
      </c>
      <c r="D9">
        <f t="shared" si="0"/>
        <v>119</v>
      </c>
      <c r="E9">
        <f t="shared" si="1"/>
        <v>41</v>
      </c>
      <c r="G9">
        <f t="shared" si="2"/>
        <v>337</v>
      </c>
      <c r="H9">
        <f t="shared" si="5"/>
        <v>385</v>
      </c>
      <c r="I9">
        <f t="shared" si="3"/>
        <v>48</v>
      </c>
      <c r="K9">
        <v>88</v>
      </c>
      <c r="M9" s="41">
        <v>15827</v>
      </c>
      <c r="N9" s="68">
        <v>19</v>
      </c>
      <c r="O9" s="68">
        <v>88</v>
      </c>
      <c r="P9" s="68">
        <v>12</v>
      </c>
      <c r="Q9" s="68"/>
      <c r="R9" s="68"/>
      <c r="S9" s="68"/>
      <c r="T9" s="68"/>
      <c r="U9" s="68"/>
      <c r="V9" s="68"/>
      <c r="W9" s="68"/>
      <c r="X9" s="68"/>
      <c r="Y9" s="68"/>
      <c r="Z9" s="68">
        <f t="shared" si="4"/>
        <v>119</v>
      </c>
      <c r="AA9" s="68">
        <f t="shared" si="6"/>
        <v>385</v>
      </c>
      <c r="AB9" s="68">
        <f>Z9</f>
        <v>119</v>
      </c>
    </row>
    <row r="10" spans="1:28" x14ac:dyDescent="0.25">
      <c r="A10" s="41">
        <v>15858</v>
      </c>
      <c r="B10" s="41"/>
      <c r="C10">
        <v>164</v>
      </c>
      <c r="D10">
        <f t="shared" si="0"/>
        <v>133</v>
      </c>
      <c r="E10">
        <f t="shared" si="1"/>
        <v>-31</v>
      </c>
      <c r="G10">
        <f t="shared" si="2"/>
        <v>501</v>
      </c>
      <c r="H10">
        <f t="shared" si="5"/>
        <v>518</v>
      </c>
      <c r="I10">
        <f t="shared" si="3"/>
        <v>17</v>
      </c>
      <c r="K10">
        <v>162</v>
      </c>
      <c r="M10" s="41">
        <v>15858</v>
      </c>
      <c r="N10" s="68"/>
      <c r="O10" s="68">
        <v>89</v>
      </c>
      <c r="P10" s="68">
        <v>44</v>
      </c>
      <c r="Q10" s="68"/>
      <c r="R10" s="68"/>
      <c r="S10" s="68"/>
      <c r="T10" s="68"/>
      <c r="U10" s="68"/>
      <c r="V10" s="68"/>
      <c r="W10" s="68"/>
      <c r="X10" s="68"/>
      <c r="Y10" s="68"/>
      <c r="Z10" s="68">
        <f t="shared" si="4"/>
        <v>133</v>
      </c>
      <c r="AA10" s="68">
        <f t="shared" si="6"/>
        <v>518</v>
      </c>
      <c r="AB10" s="68">
        <f>Z10+AB9</f>
        <v>252</v>
      </c>
    </row>
    <row r="11" spans="1:28" x14ac:dyDescent="0.25">
      <c r="A11" s="41">
        <v>15888</v>
      </c>
      <c r="B11" s="41"/>
      <c r="C11">
        <v>190</v>
      </c>
      <c r="D11">
        <f t="shared" si="0"/>
        <v>189</v>
      </c>
      <c r="E11">
        <f t="shared" si="1"/>
        <v>-1</v>
      </c>
      <c r="G11">
        <f t="shared" si="2"/>
        <v>691</v>
      </c>
      <c r="H11">
        <f t="shared" si="5"/>
        <v>707</v>
      </c>
      <c r="I11">
        <f t="shared" si="3"/>
        <v>16</v>
      </c>
      <c r="K11">
        <v>190</v>
      </c>
      <c r="M11" s="41">
        <v>15888</v>
      </c>
      <c r="N11" s="68">
        <v>13</v>
      </c>
      <c r="O11" s="68">
        <v>65</v>
      </c>
      <c r="P11" s="68">
        <v>111</v>
      </c>
      <c r="Q11" s="68"/>
      <c r="R11" s="68"/>
      <c r="S11" s="68"/>
      <c r="T11" s="68"/>
      <c r="U11" s="68"/>
      <c r="V11" s="68"/>
      <c r="W11" s="68"/>
      <c r="X11" s="68"/>
      <c r="Y11" s="68"/>
      <c r="Z11" s="68">
        <f t="shared" si="4"/>
        <v>189</v>
      </c>
      <c r="AA11" s="68">
        <f t="shared" si="6"/>
        <v>707</v>
      </c>
      <c r="AB11" s="68">
        <f t="shared" ref="AB11:AB33" si="7">Z11+AB10</f>
        <v>441</v>
      </c>
    </row>
    <row r="12" spans="1:28" x14ac:dyDescent="0.25">
      <c r="A12" s="41">
        <v>15919</v>
      </c>
      <c r="B12" s="41"/>
      <c r="C12">
        <v>220</v>
      </c>
      <c r="D12">
        <f t="shared" si="0"/>
        <v>218</v>
      </c>
      <c r="E12">
        <f t="shared" si="1"/>
        <v>-2</v>
      </c>
      <c r="G12">
        <f t="shared" si="2"/>
        <v>911</v>
      </c>
      <c r="H12">
        <f t="shared" si="5"/>
        <v>925</v>
      </c>
      <c r="I12">
        <f t="shared" si="3"/>
        <v>14</v>
      </c>
      <c r="K12">
        <v>199</v>
      </c>
      <c r="M12" s="41">
        <v>15919</v>
      </c>
      <c r="N12" s="68">
        <v>30</v>
      </c>
      <c r="O12" s="68">
        <v>43</v>
      </c>
      <c r="P12" s="68">
        <v>145</v>
      </c>
      <c r="Q12" s="68"/>
      <c r="R12" s="68"/>
      <c r="S12" s="68"/>
      <c r="T12" s="68"/>
      <c r="U12" s="68"/>
      <c r="V12" s="68"/>
      <c r="W12" s="68"/>
      <c r="X12" s="68"/>
      <c r="Y12" s="68"/>
      <c r="Z12" s="68">
        <f t="shared" si="4"/>
        <v>218</v>
      </c>
      <c r="AA12" s="68">
        <f t="shared" si="6"/>
        <v>925</v>
      </c>
      <c r="AB12" s="68">
        <f t="shared" si="7"/>
        <v>659</v>
      </c>
    </row>
    <row r="13" spans="1:28" x14ac:dyDescent="0.25">
      <c r="A13" s="41">
        <v>15950</v>
      </c>
      <c r="B13" s="41"/>
      <c r="C13">
        <v>213</v>
      </c>
      <c r="D13">
        <f t="shared" si="0"/>
        <v>218</v>
      </c>
      <c r="E13">
        <f t="shared" si="1"/>
        <v>5</v>
      </c>
      <c r="G13">
        <f t="shared" si="2"/>
        <v>1124</v>
      </c>
      <c r="H13">
        <f t="shared" si="5"/>
        <v>1143</v>
      </c>
      <c r="I13">
        <f t="shared" si="3"/>
        <v>19</v>
      </c>
      <c r="K13">
        <v>234</v>
      </c>
      <c r="M13" s="41">
        <v>15950</v>
      </c>
      <c r="N13" s="68">
        <v>48</v>
      </c>
      <c r="O13" s="68">
        <v>43</v>
      </c>
      <c r="P13" s="68">
        <v>127</v>
      </c>
      <c r="Q13" s="68"/>
      <c r="R13" s="68"/>
      <c r="S13" s="68"/>
      <c r="T13" s="68"/>
      <c r="U13" s="68"/>
      <c r="V13" s="68"/>
      <c r="W13" s="68"/>
      <c r="X13" s="68"/>
      <c r="Y13" s="68"/>
      <c r="Z13" s="68">
        <f t="shared" si="4"/>
        <v>218</v>
      </c>
      <c r="AA13" s="68">
        <f t="shared" si="6"/>
        <v>1143</v>
      </c>
      <c r="AB13" s="68">
        <f t="shared" si="7"/>
        <v>877</v>
      </c>
    </row>
    <row r="14" spans="1:28" x14ac:dyDescent="0.25">
      <c r="A14" s="41">
        <v>15980</v>
      </c>
      <c r="B14" s="41"/>
      <c r="C14">
        <v>287</v>
      </c>
      <c r="D14">
        <f t="shared" si="0"/>
        <v>242</v>
      </c>
      <c r="E14">
        <f t="shared" si="1"/>
        <v>-45</v>
      </c>
      <c r="G14">
        <f t="shared" si="2"/>
        <v>1411</v>
      </c>
      <c r="H14">
        <f t="shared" si="5"/>
        <v>1385</v>
      </c>
      <c r="I14">
        <f t="shared" si="3"/>
        <v>-26</v>
      </c>
      <c r="K14">
        <v>263</v>
      </c>
      <c r="M14" s="41">
        <v>15980</v>
      </c>
      <c r="N14" s="68">
        <v>64</v>
      </c>
      <c r="O14" s="68">
        <v>69</v>
      </c>
      <c r="P14" s="68">
        <v>109</v>
      </c>
      <c r="Q14" s="68"/>
      <c r="R14" s="68"/>
      <c r="S14" s="68"/>
      <c r="T14" s="68"/>
      <c r="U14" s="68"/>
      <c r="V14" s="68"/>
      <c r="W14" s="68"/>
      <c r="X14" s="68"/>
      <c r="Y14" s="68"/>
      <c r="Z14" s="68">
        <f t="shared" si="4"/>
        <v>242</v>
      </c>
      <c r="AA14" s="68">
        <f t="shared" si="6"/>
        <v>1385</v>
      </c>
      <c r="AB14" s="68">
        <f t="shared" si="7"/>
        <v>1119</v>
      </c>
    </row>
    <row r="15" spans="1:28" x14ac:dyDescent="0.25">
      <c r="A15" s="41">
        <v>16011</v>
      </c>
      <c r="B15" s="41"/>
      <c r="C15">
        <v>405</v>
      </c>
      <c r="D15">
        <f t="shared" si="0"/>
        <v>368</v>
      </c>
      <c r="E15">
        <f t="shared" si="1"/>
        <v>-37</v>
      </c>
      <c r="G15">
        <f t="shared" si="2"/>
        <v>1816</v>
      </c>
      <c r="H15">
        <f t="shared" si="5"/>
        <v>1753</v>
      </c>
      <c r="I15">
        <f t="shared" si="3"/>
        <v>-63</v>
      </c>
      <c r="K15">
        <v>381</v>
      </c>
      <c r="M15" s="41">
        <v>16011</v>
      </c>
      <c r="N15" s="68">
        <v>113</v>
      </c>
      <c r="O15" s="68">
        <v>96</v>
      </c>
      <c r="P15" s="68">
        <v>149</v>
      </c>
      <c r="Q15" s="68">
        <v>10</v>
      </c>
      <c r="R15" s="68"/>
      <c r="S15" s="68"/>
      <c r="T15" s="68"/>
      <c r="U15" s="68"/>
      <c r="V15" s="68"/>
      <c r="W15" s="68"/>
      <c r="X15" s="68"/>
      <c r="Y15" s="68"/>
      <c r="Z15" s="68">
        <f t="shared" si="4"/>
        <v>368</v>
      </c>
      <c r="AA15" s="68">
        <f t="shared" si="6"/>
        <v>1753</v>
      </c>
      <c r="AB15" s="68">
        <f t="shared" si="7"/>
        <v>1487</v>
      </c>
    </row>
    <row r="16" spans="1:28" x14ac:dyDescent="0.25">
      <c r="A16" s="41">
        <v>16041</v>
      </c>
      <c r="B16" s="41"/>
      <c r="C16">
        <v>351</v>
      </c>
      <c r="D16">
        <f t="shared" si="0"/>
        <v>347</v>
      </c>
      <c r="E16">
        <f t="shared" si="1"/>
        <v>-4</v>
      </c>
      <c r="G16">
        <f t="shared" si="2"/>
        <v>2167</v>
      </c>
      <c r="H16">
        <f t="shared" si="5"/>
        <v>2100</v>
      </c>
      <c r="I16">
        <f t="shared" si="3"/>
        <v>-67</v>
      </c>
      <c r="K16">
        <v>352</v>
      </c>
      <c r="M16" s="41">
        <v>16041</v>
      </c>
      <c r="N16" s="68">
        <v>90</v>
      </c>
      <c r="O16" s="68">
        <v>106</v>
      </c>
      <c r="P16" s="68">
        <v>105</v>
      </c>
      <c r="Q16" s="68">
        <v>46</v>
      </c>
      <c r="R16" s="68"/>
      <c r="S16" s="68"/>
      <c r="T16" s="68"/>
      <c r="U16" s="68"/>
      <c r="V16" s="68"/>
      <c r="W16" s="68"/>
      <c r="X16" s="68"/>
      <c r="Y16" s="68"/>
      <c r="Z16" s="68">
        <f t="shared" si="4"/>
        <v>347</v>
      </c>
      <c r="AA16" s="68">
        <f t="shared" si="6"/>
        <v>2100</v>
      </c>
      <c r="AB16" s="68">
        <f t="shared" si="7"/>
        <v>1834</v>
      </c>
    </row>
    <row r="17" spans="1:28" x14ac:dyDescent="0.25">
      <c r="A17" s="41">
        <v>16072</v>
      </c>
      <c r="B17" s="41"/>
      <c r="C17">
        <v>524</v>
      </c>
      <c r="D17">
        <f t="shared" si="0"/>
        <v>525</v>
      </c>
      <c r="E17">
        <f t="shared" si="1"/>
        <v>1</v>
      </c>
      <c r="G17">
        <f t="shared" si="2"/>
        <v>2691</v>
      </c>
      <c r="H17">
        <f t="shared" si="5"/>
        <v>2625</v>
      </c>
      <c r="I17">
        <f t="shared" si="3"/>
        <v>-66</v>
      </c>
      <c r="K17">
        <v>520</v>
      </c>
      <c r="M17" s="41">
        <v>16072</v>
      </c>
      <c r="N17" s="68">
        <v>173</v>
      </c>
      <c r="O17" s="68">
        <v>135</v>
      </c>
      <c r="P17" s="68">
        <v>130</v>
      </c>
      <c r="Q17" s="68">
        <v>87</v>
      </c>
      <c r="R17" s="68"/>
      <c r="S17" s="68"/>
      <c r="T17" s="68"/>
      <c r="U17" s="68"/>
      <c r="V17" s="68"/>
      <c r="W17" s="68"/>
      <c r="X17" s="68"/>
      <c r="Y17" s="68"/>
      <c r="Z17" s="68">
        <f t="shared" si="4"/>
        <v>525</v>
      </c>
      <c r="AA17" s="68">
        <f t="shared" si="6"/>
        <v>2625</v>
      </c>
      <c r="AB17" s="68">
        <f t="shared" si="7"/>
        <v>2359</v>
      </c>
    </row>
    <row r="18" spans="1:28" x14ac:dyDescent="0.25">
      <c r="A18" s="41">
        <v>16103</v>
      </c>
      <c r="B18" s="41"/>
      <c r="C18">
        <v>507</v>
      </c>
      <c r="D18">
        <f t="shared" si="0"/>
        <v>490</v>
      </c>
      <c r="E18">
        <f t="shared" si="1"/>
        <v>-17</v>
      </c>
      <c r="G18">
        <f t="shared" si="2"/>
        <v>3198</v>
      </c>
      <c r="H18">
        <f t="shared" si="5"/>
        <v>3115</v>
      </c>
      <c r="I18">
        <f t="shared" si="3"/>
        <v>-83</v>
      </c>
      <c r="K18">
        <v>485</v>
      </c>
      <c r="M18" s="41">
        <v>16103</v>
      </c>
      <c r="N18" s="68">
        <v>138</v>
      </c>
      <c r="O18" s="68">
        <v>114</v>
      </c>
      <c r="P18" s="68">
        <v>114</v>
      </c>
      <c r="Q18" s="68">
        <v>91</v>
      </c>
      <c r="R18" s="68">
        <v>33</v>
      </c>
      <c r="S18" s="68"/>
      <c r="T18" s="68"/>
      <c r="U18" s="68"/>
      <c r="V18" s="68"/>
      <c r="W18" s="68"/>
      <c r="X18" s="68"/>
      <c r="Y18" s="68"/>
      <c r="Z18" s="68">
        <f t="shared" si="4"/>
        <v>490</v>
      </c>
      <c r="AA18" s="68">
        <f t="shared" si="6"/>
        <v>3115</v>
      </c>
      <c r="AB18" s="68">
        <f t="shared" si="7"/>
        <v>2849</v>
      </c>
    </row>
    <row r="19" spans="1:28" x14ac:dyDescent="0.25">
      <c r="A19" s="41">
        <v>16132</v>
      </c>
      <c r="B19" s="41"/>
      <c r="C19">
        <v>962</v>
      </c>
      <c r="D19">
        <f t="shared" si="0"/>
        <v>951</v>
      </c>
      <c r="E19">
        <f t="shared" si="1"/>
        <v>-11</v>
      </c>
      <c r="G19">
        <f t="shared" si="2"/>
        <v>4160</v>
      </c>
      <c r="H19">
        <f t="shared" si="5"/>
        <v>4066</v>
      </c>
      <c r="I19">
        <f t="shared" si="3"/>
        <v>-94</v>
      </c>
      <c r="K19">
        <v>964</v>
      </c>
      <c r="M19" s="41">
        <v>16132</v>
      </c>
      <c r="N19" s="68">
        <v>206</v>
      </c>
      <c r="O19" s="68">
        <v>225</v>
      </c>
      <c r="P19" s="68">
        <v>242</v>
      </c>
      <c r="Q19" s="68">
        <v>137</v>
      </c>
      <c r="R19" s="68">
        <v>141</v>
      </c>
      <c r="S19" s="68"/>
      <c r="T19" s="68"/>
      <c r="U19" s="68"/>
      <c r="V19" s="68"/>
      <c r="W19" s="68"/>
      <c r="X19" s="68"/>
      <c r="Y19" s="68"/>
      <c r="Z19" s="68">
        <f t="shared" si="4"/>
        <v>951</v>
      </c>
      <c r="AA19" s="68">
        <f t="shared" si="6"/>
        <v>4066</v>
      </c>
      <c r="AB19" s="68">
        <f t="shared" si="7"/>
        <v>3800</v>
      </c>
    </row>
    <row r="20" spans="1:28" x14ac:dyDescent="0.25">
      <c r="A20" s="41">
        <v>16163</v>
      </c>
      <c r="B20" s="41"/>
      <c r="C20" s="4">
        <v>953</v>
      </c>
      <c r="D20">
        <f t="shared" si="0"/>
        <v>968</v>
      </c>
      <c r="E20">
        <f t="shared" si="1"/>
        <v>15</v>
      </c>
      <c r="G20">
        <f t="shared" si="2"/>
        <v>5113</v>
      </c>
      <c r="H20">
        <f t="shared" si="5"/>
        <v>5034</v>
      </c>
      <c r="I20">
        <f t="shared" si="3"/>
        <v>-79</v>
      </c>
      <c r="K20">
        <v>882</v>
      </c>
      <c r="M20" s="41">
        <v>16163</v>
      </c>
      <c r="N20" s="68">
        <v>154</v>
      </c>
      <c r="O20" s="68">
        <v>188</v>
      </c>
      <c r="P20" s="68">
        <v>227</v>
      </c>
      <c r="Q20" s="68">
        <v>170</v>
      </c>
      <c r="R20" s="68">
        <v>181</v>
      </c>
      <c r="S20" s="68">
        <v>48</v>
      </c>
      <c r="T20" s="68"/>
      <c r="U20" s="68"/>
      <c r="V20" s="68"/>
      <c r="W20" s="68"/>
      <c r="X20" s="68"/>
      <c r="Y20" s="68"/>
      <c r="Z20" s="68">
        <f t="shared" si="4"/>
        <v>968</v>
      </c>
      <c r="AA20" s="68">
        <f t="shared" si="6"/>
        <v>5034</v>
      </c>
      <c r="AB20" s="68">
        <f t="shared" si="7"/>
        <v>4768</v>
      </c>
    </row>
    <row r="21" spans="1:28" x14ac:dyDescent="0.25">
      <c r="A21" s="41">
        <v>16193</v>
      </c>
      <c r="B21" s="41"/>
      <c r="C21" s="43">
        <v>1357</v>
      </c>
      <c r="D21">
        <f t="shared" si="0"/>
        <v>1343</v>
      </c>
      <c r="E21">
        <f t="shared" si="1"/>
        <v>-14</v>
      </c>
      <c r="G21">
        <f t="shared" si="2"/>
        <v>6470</v>
      </c>
      <c r="H21">
        <f t="shared" si="5"/>
        <v>6377</v>
      </c>
      <c r="I21">
        <f t="shared" si="3"/>
        <v>-93</v>
      </c>
      <c r="K21">
        <v>1289</v>
      </c>
      <c r="M21" s="41">
        <v>16193</v>
      </c>
      <c r="N21" s="68">
        <v>285</v>
      </c>
      <c r="O21" s="68">
        <v>305</v>
      </c>
      <c r="P21" s="68">
        <v>256</v>
      </c>
      <c r="Q21" s="68">
        <v>112</v>
      </c>
      <c r="R21" s="68">
        <v>250</v>
      </c>
      <c r="S21" s="68">
        <v>135</v>
      </c>
      <c r="T21" s="68"/>
      <c r="U21" s="68"/>
      <c r="V21" s="68"/>
      <c r="W21" s="68"/>
      <c r="X21" s="68"/>
      <c r="Y21" s="68"/>
      <c r="Z21" s="68">
        <f t="shared" si="4"/>
        <v>1343</v>
      </c>
      <c r="AA21" s="68">
        <f t="shared" si="6"/>
        <v>6377</v>
      </c>
      <c r="AB21" s="68">
        <f t="shared" si="7"/>
        <v>6111</v>
      </c>
    </row>
    <row r="22" spans="1:28" x14ac:dyDescent="0.25">
      <c r="A22" s="41">
        <v>16224</v>
      </c>
      <c r="B22" s="41"/>
      <c r="C22" s="43">
        <v>1482</v>
      </c>
      <c r="D22">
        <f t="shared" si="0"/>
        <v>1487</v>
      </c>
      <c r="E22">
        <f t="shared" si="1"/>
        <v>5</v>
      </c>
      <c r="G22">
        <f t="shared" si="2"/>
        <v>7952</v>
      </c>
      <c r="H22">
        <f t="shared" si="5"/>
        <v>7864</v>
      </c>
      <c r="I22">
        <f t="shared" si="3"/>
        <v>-88</v>
      </c>
      <c r="K22">
        <v>1376</v>
      </c>
      <c r="M22" s="41">
        <v>16224</v>
      </c>
      <c r="N22" s="68">
        <v>380</v>
      </c>
      <c r="O22" s="68">
        <v>367</v>
      </c>
      <c r="P22" s="68">
        <v>212</v>
      </c>
      <c r="Q22" s="68">
        <v>83</v>
      </c>
      <c r="R22" s="68">
        <v>229</v>
      </c>
      <c r="S22" s="68">
        <v>216</v>
      </c>
      <c r="T22" s="68"/>
      <c r="U22" s="68"/>
      <c r="V22" s="68"/>
      <c r="W22" s="68"/>
      <c r="X22" s="68"/>
      <c r="Y22" s="68"/>
      <c r="Z22" s="68">
        <f t="shared" si="4"/>
        <v>1487</v>
      </c>
      <c r="AA22" s="68">
        <f t="shared" si="6"/>
        <v>7864</v>
      </c>
      <c r="AB22" s="68">
        <f t="shared" si="7"/>
        <v>7598</v>
      </c>
    </row>
    <row r="23" spans="1:28" x14ac:dyDescent="0.25">
      <c r="A23" s="41">
        <v>16254</v>
      </c>
      <c r="B23" s="41"/>
      <c r="C23" s="43">
        <v>1514</v>
      </c>
      <c r="D23">
        <f t="shared" si="0"/>
        <v>1511</v>
      </c>
      <c r="E23">
        <f t="shared" si="1"/>
        <v>-3</v>
      </c>
      <c r="G23">
        <f t="shared" si="2"/>
        <v>9466</v>
      </c>
      <c r="H23">
        <f t="shared" si="5"/>
        <v>9375</v>
      </c>
      <c r="I23">
        <f t="shared" si="3"/>
        <v>-91</v>
      </c>
      <c r="K23">
        <v>1428</v>
      </c>
      <c r="M23" s="41">
        <v>16254</v>
      </c>
      <c r="N23" s="68">
        <v>412</v>
      </c>
      <c r="O23" s="68">
        <v>366</v>
      </c>
      <c r="P23" s="68">
        <v>204</v>
      </c>
      <c r="Q23" s="68">
        <v>80</v>
      </c>
      <c r="R23" s="68">
        <v>225</v>
      </c>
      <c r="S23" s="68">
        <v>224</v>
      </c>
      <c r="T23" s="68"/>
      <c r="U23" s="68"/>
      <c r="V23" s="68"/>
      <c r="W23" s="68"/>
      <c r="X23" s="68"/>
      <c r="Y23" s="68"/>
      <c r="Z23" s="68">
        <f t="shared" si="4"/>
        <v>1511</v>
      </c>
      <c r="AA23" s="68">
        <f t="shared" si="6"/>
        <v>9375</v>
      </c>
      <c r="AB23" s="68">
        <f t="shared" si="7"/>
        <v>9109</v>
      </c>
    </row>
    <row r="24" spans="1:28" x14ac:dyDescent="0.25">
      <c r="A24" s="41">
        <v>16285</v>
      </c>
      <c r="B24" s="41"/>
      <c r="C24" s="43">
        <v>1582</v>
      </c>
      <c r="D24">
        <f t="shared" si="0"/>
        <v>1628</v>
      </c>
      <c r="E24">
        <f t="shared" si="1"/>
        <v>46</v>
      </c>
      <c r="G24">
        <f t="shared" si="2"/>
        <v>11048</v>
      </c>
      <c r="H24">
        <f t="shared" si="5"/>
        <v>11003</v>
      </c>
      <c r="I24">
        <f t="shared" si="3"/>
        <v>-45</v>
      </c>
      <c r="K24">
        <v>1431</v>
      </c>
      <c r="M24" s="41">
        <v>16285</v>
      </c>
      <c r="N24" s="68">
        <v>348</v>
      </c>
      <c r="O24" s="68">
        <v>509</v>
      </c>
      <c r="P24" s="68">
        <v>198</v>
      </c>
      <c r="Q24" s="68">
        <v>68</v>
      </c>
      <c r="R24" s="68">
        <v>214</v>
      </c>
      <c r="S24" s="68">
        <v>213</v>
      </c>
      <c r="T24" s="68">
        <v>78</v>
      </c>
      <c r="U24" s="68"/>
      <c r="V24" s="68"/>
      <c r="W24" s="68"/>
      <c r="X24" s="68"/>
      <c r="Y24" s="68"/>
      <c r="Z24" s="68">
        <f>SUM(N24:X24)</f>
        <v>1628</v>
      </c>
      <c r="AA24" s="68">
        <f t="shared" si="6"/>
        <v>11003</v>
      </c>
      <c r="AB24" s="68">
        <f t="shared" si="7"/>
        <v>10737</v>
      </c>
    </row>
    <row r="25" spans="1:28" x14ac:dyDescent="0.25">
      <c r="A25" s="41">
        <v>16316</v>
      </c>
      <c r="B25" s="41"/>
      <c r="C25" s="43">
        <v>1832</v>
      </c>
      <c r="D25">
        <f t="shared" si="0"/>
        <v>1715</v>
      </c>
      <c r="E25">
        <f t="shared" si="1"/>
        <v>-117</v>
      </c>
      <c r="G25">
        <f t="shared" si="2"/>
        <v>12880</v>
      </c>
      <c r="H25">
        <f t="shared" si="5"/>
        <v>12718</v>
      </c>
      <c r="I25">
        <f t="shared" si="3"/>
        <v>-162</v>
      </c>
      <c r="K25">
        <v>1706</v>
      </c>
      <c r="M25" s="41">
        <v>16316</v>
      </c>
      <c r="N25" s="68">
        <v>397</v>
      </c>
      <c r="O25" s="68">
        <v>426</v>
      </c>
      <c r="P25" s="68">
        <v>227</v>
      </c>
      <c r="Q25" s="68">
        <v>95</v>
      </c>
      <c r="R25" s="68">
        <v>249</v>
      </c>
      <c r="S25" s="68">
        <v>148</v>
      </c>
      <c r="T25" s="68">
        <v>151</v>
      </c>
      <c r="U25" s="68"/>
      <c r="V25" s="68">
        <v>22</v>
      </c>
      <c r="W25" s="68"/>
      <c r="X25" s="68"/>
      <c r="Y25" s="68"/>
      <c r="Z25" s="68">
        <f t="shared" si="4"/>
        <v>1715</v>
      </c>
      <c r="AA25" s="68">
        <f t="shared" si="6"/>
        <v>12718</v>
      </c>
      <c r="AB25" s="68">
        <f t="shared" si="7"/>
        <v>12452</v>
      </c>
    </row>
    <row r="26" spans="1:28" x14ac:dyDescent="0.25">
      <c r="A26" s="41">
        <v>16346</v>
      </c>
      <c r="B26" s="41"/>
      <c r="C26" s="43">
        <v>1828</v>
      </c>
      <c r="D26">
        <f t="shared" si="0"/>
        <v>1863</v>
      </c>
      <c r="E26">
        <f t="shared" si="1"/>
        <v>35</v>
      </c>
      <c r="G26">
        <f t="shared" si="2"/>
        <v>14708</v>
      </c>
      <c r="H26">
        <f t="shared" si="5"/>
        <v>14581</v>
      </c>
      <c r="I26">
        <f t="shared" si="3"/>
        <v>-127</v>
      </c>
      <c r="K26">
        <v>1739</v>
      </c>
      <c r="M26" s="41">
        <v>16346</v>
      </c>
      <c r="N26" s="68">
        <v>315</v>
      </c>
      <c r="O26" s="68">
        <v>455</v>
      </c>
      <c r="P26" s="68">
        <v>227</v>
      </c>
      <c r="Q26" s="68">
        <v>45</v>
      </c>
      <c r="R26" s="68">
        <v>247</v>
      </c>
      <c r="S26" s="68">
        <v>243</v>
      </c>
      <c r="T26" s="68">
        <v>202</v>
      </c>
      <c r="U26" s="68">
        <v>6</v>
      </c>
      <c r="V26" s="68">
        <v>123</v>
      </c>
      <c r="W26" s="68"/>
      <c r="X26" s="68"/>
      <c r="Y26" s="68"/>
      <c r="Z26" s="68">
        <f t="shared" si="4"/>
        <v>1863</v>
      </c>
      <c r="AA26" s="68">
        <f t="shared" si="6"/>
        <v>14581</v>
      </c>
      <c r="AB26" s="68">
        <f t="shared" si="7"/>
        <v>14315</v>
      </c>
    </row>
    <row r="27" spans="1:28" x14ac:dyDescent="0.25">
      <c r="A27" s="41">
        <v>16377</v>
      </c>
      <c r="B27" s="41"/>
      <c r="C27" s="43">
        <v>1982</v>
      </c>
      <c r="D27">
        <f t="shared" si="0"/>
        <v>1859</v>
      </c>
      <c r="E27">
        <f t="shared" si="1"/>
        <v>-123</v>
      </c>
      <c r="G27">
        <f t="shared" si="2"/>
        <v>16690</v>
      </c>
      <c r="H27">
        <f t="shared" si="5"/>
        <v>16440</v>
      </c>
      <c r="I27">
        <f t="shared" si="3"/>
        <v>-250</v>
      </c>
      <c r="K27">
        <v>1909</v>
      </c>
      <c r="M27" s="41">
        <v>16377</v>
      </c>
      <c r="N27" s="68">
        <v>302</v>
      </c>
      <c r="O27" s="68">
        <v>306</v>
      </c>
      <c r="P27" s="68">
        <v>210</v>
      </c>
      <c r="Q27" s="68">
        <v>53</v>
      </c>
      <c r="R27" s="68">
        <v>225</v>
      </c>
      <c r="S27" s="68">
        <v>239</v>
      </c>
      <c r="T27" s="68">
        <v>223</v>
      </c>
      <c r="U27" s="68">
        <v>88</v>
      </c>
      <c r="V27" s="68">
        <v>213</v>
      </c>
      <c r="W27" s="68"/>
      <c r="X27" s="68"/>
      <c r="Y27" s="68"/>
      <c r="Z27" s="68">
        <f t="shared" si="4"/>
        <v>1859</v>
      </c>
      <c r="AA27" s="68">
        <f t="shared" si="6"/>
        <v>16440</v>
      </c>
      <c r="AB27" s="68">
        <f t="shared" si="7"/>
        <v>16174</v>
      </c>
    </row>
    <row r="28" spans="1:28" x14ac:dyDescent="0.25">
      <c r="A28" s="41">
        <v>16407</v>
      </c>
      <c r="B28" s="41"/>
      <c r="C28" s="43">
        <v>1792</v>
      </c>
      <c r="D28">
        <f t="shared" si="0"/>
        <v>1777</v>
      </c>
      <c r="E28">
        <f t="shared" si="1"/>
        <v>-15</v>
      </c>
      <c r="G28">
        <f t="shared" si="2"/>
        <v>18482</v>
      </c>
      <c r="H28">
        <f t="shared" si="5"/>
        <v>18217</v>
      </c>
      <c r="I28">
        <f t="shared" si="3"/>
        <v>-265</v>
      </c>
      <c r="K28">
        <v>1670</v>
      </c>
      <c r="M28" s="41">
        <v>16407</v>
      </c>
      <c r="N28" s="68">
        <v>258</v>
      </c>
      <c r="O28" s="68">
        <v>270</v>
      </c>
      <c r="P28" s="68">
        <v>196</v>
      </c>
      <c r="Q28" s="68">
        <v>51</v>
      </c>
      <c r="R28" s="68">
        <v>176</v>
      </c>
      <c r="S28" s="68">
        <v>192</v>
      </c>
      <c r="T28" s="68">
        <v>187</v>
      </c>
      <c r="U28" s="68">
        <v>222</v>
      </c>
      <c r="V28" s="68">
        <v>193</v>
      </c>
      <c r="W28" s="68">
        <v>32</v>
      </c>
      <c r="X28" s="68"/>
      <c r="Y28" s="68"/>
      <c r="Z28" s="68">
        <f t="shared" si="4"/>
        <v>1777</v>
      </c>
      <c r="AA28" s="68">
        <f t="shared" si="6"/>
        <v>18217</v>
      </c>
      <c r="AB28" s="68">
        <f t="shared" si="7"/>
        <v>17951</v>
      </c>
    </row>
    <row r="29" spans="1:28" x14ac:dyDescent="0.25">
      <c r="A29" s="41">
        <v>16438</v>
      </c>
      <c r="B29" s="41"/>
      <c r="C29" s="43">
        <v>1336</v>
      </c>
      <c r="D29">
        <f t="shared" si="0"/>
        <v>1299</v>
      </c>
      <c r="E29">
        <f t="shared" si="1"/>
        <v>-37</v>
      </c>
      <c r="G29">
        <f t="shared" si="2"/>
        <v>19818</v>
      </c>
      <c r="H29">
        <f t="shared" si="5"/>
        <v>19516</v>
      </c>
      <c r="I29">
        <f t="shared" si="3"/>
        <v>-302</v>
      </c>
      <c r="K29">
        <v>1376</v>
      </c>
      <c r="M29" s="41">
        <v>16438</v>
      </c>
      <c r="N29" s="68">
        <v>126</v>
      </c>
      <c r="O29" s="68">
        <v>129</v>
      </c>
      <c r="P29" s="68">
        <v>182</v>
      </c>
      <c r="Q29" s="68">
        <v>33</v>
      </c>
      <c r="R29" s="68">
        <v>146</v>
      </c>
      <c r="S29" s="68">
        <v>144</v>
      </c>
      <c r="T29" s="68">
        <v>109</v>
      </c>
      <c r="U29" s="68">
        <v>155</v>
      </c>
      <c r="V29" s="68">
        <v>136</v>
      </c>
      <c r="W29" s="68">
        <v>135</v>
      </c>
      <c r="X29" s="68">
        <v>4</v>
      </c>
      <c r="Y29" s="68"/>
      <c r="Z29" s="68">
        <f t="shared" si="4"/>
        <v>1299</v>
      </c>
      <c r="AA29" s="68">
        <f t="shared" si="6"/>
        <v>19516</v>
      </c>
      <c r="AB29" s="68">
        <f t="shared" si="7"/>
        <v>19250</v>
      </c>
    </row>
    <row r="30" spans="1:28" x14ac:dyDescent="0.25">
      <c r="A30" s="41">
        <v>16469</v>
      </c>
      <c r="B30" s="41"/>
      <c r="C30" s="43">
        <v>2379</v>
      </c>
      <c r="D30">
        <f t="shared" si="0"/>
        <v>2404</v>
      </c>
      <c r="E30">
        <f t="shared" si="1"/>
        <v>25</v>
      </c>
      <c r="G30">
        <f t="shared" si="2"/>
        <v>22197</v>
      </c>
      <c r="H30">
        <f t="shared" si="5"/>
        <v>21920</v>
      </c>
      <c r="I30">
        <f t="shared" si="3"/>
        <v>-277</v>
      </c>
      <c r="K30">
        <v>2179</v>
      </c>
      <c r="M30" s="41">
        <v>16469</v>
      </c>
      <c r="N30" s="68">
        <v>248</v>
      </c>
      <c r="O30" s="68">
        <v>269</v>
      </c>
      <c r="P30" s="68">
        <v>332</v>
      </c>
      <c r="Q30" s="68">
        <v>99</v>
      </c>
      <c r="R30" s="68">
        <v>231</v>
      </c>
      <c r="S30" s="68">
        <v>240</v>
      </c>
      <c r="T30" s="68">
        <v>246</v>
      </c>
      <c r="U30" s="68">
        <v>223</v>
      </c>
      <c r="V30" s="68">
        <v>210</v>
      </c>
      <c r="W30" s="68">
        <v>222</v>
      </c>
      <c r="X30" s="68">
        <v>84</v>
      </c>
      <c r="Y30" s="68"/>
      <c r="Z30" s="68">
        <f t="shared" si="4"/>
        <v>2404</v>
      </c>
      <c r="AA30" s="68">
        <f t="shared" si="6"/>
        <v>21920</v>
      </c>
      <c r="AB30" s="68">
        <f t="shared" si="7"/>
        <v>21654</v>
      </c>
    </row>
    <row r="31" spans="1:28" x14ac:dyDescent="0.25">
      <c r="A31" s="41">
        <v>16497</v>
      </c>
      <c r="B31" s="41"/>
      <c r="C31" s="43">
        <v>3187</v>
      </c>
      <c r="D31">
        <f t="shared" si="0"/>
        <v>2950</v>
      </c>
      <c r="E31">
        <f t="shared" si="1"/>
        <v>-237</v>
      </c>
      <c r="G31">
        <f t="shared" si="2"/>
        <v>25384</v>
      </c>
      <c r="H31">
        <f t="shared" si="5"/>
        <v>24870</v>
      </c>
      <c r="I31">
        <f t="shared" si="3"/>
        <v>-514</v>
      </c>
      <c r="K31">
        <v>3099</v>
      </c>
      <c r="M31" s="41">
        <v>16497</v>
      </c>
      <c r="N31" s="68">
        <v>328</v>
      </c>
      <c r="O31" s="68">
        <v>343</v>
      </c>
      <c r="P31" s="68">
        <v>301</v>
      </c>
      <c r="Q31" s="68">
        <v>125</v>
      </c>
      <c r="R31" s="68">
        <v>274</v>
      </c>
      <c r="S31" s="68">
        <v>275</v>
      </c>
      <c r="T31" s="68">
        <v>222</v>
      </c>
      <c r="U31" s="68">
        <v>283</v>
      </c>
      <c r="V31" s="68">
        <v>271</v>
      </c>
      <c r="W31" s="68">
        <v>274</v>
      </c>
      <c r="X31" s="68">
        <v>254</v>
      </c>
      <c r="Y31" s="68"/>
      <c r="Z31" s="68">
        <f t="shared" si="4"/>
        <v>2950</v>
      </c>
      <c r="AA31" s="68">
        <f t="shared" si="6"/>
        <v>24870</v>
      </c>
      <c r="AB31" s="68">
        <f t="shared" si="7"/>
        <v>24604</v>
      </c>
    </row>
    <row r="32" spans="1:28" x14ac:dyDescent="0.25">
      <c r="A32" s="41">
        <v>16528</v>
      </c>
      <c r="B32" s="41"/>
      <c r="C32" s="43">
        <v>2605</v>
      </c>
      <c r="D32">
        <f t="shared" si="0"/>
        <v>2324</v>
      </c>
      <c r="E32">
        <f t="shared" si="1"/>
        <v>-281</v>
      </c>
      <c r="G32">
        <f t="shared" si="2"/>
        <v>27989</v>
      </c>
      <c r="H32">
        <f t="shared" si="5"/>
        <v>27194</v>
      </c>
      <c r="I32">
        <f t="shared" si="3"/>
        <v>-795</v>
      </c>
      <c r="K32">
        <v>2524</v>
      </c>
      <c r="M32" s="41">
        <v>16528</v>
      </c>
      <c r="N32" s="68">
        <v>265</v>
      </c>
      <c r="O32" s="68">
        <v>303</v>
      </c>
      <c r="P32" s="68">
        <v>232</v>
      </c>
      <c r="Q32" s="68">
        <v>72</v>
      </c>
      <c r="R32" s="68">
        <v>303</v>
      </c>
      <c r="S32" s="68">
        <v>229</v>
      </c>
      <c r="T32" s="68">
        <v>110</v>
      </c>
      <c r="U32" s="68">
        <v>228</v>
      </c>
      <c r="V32" s="68">
        <v>232</v>
      </c>
      <c r="W32" s="68">
        <v>228</v>
      </c>
      <c r="X32" s="68">
        <v>122</v>
      </c>
      <c r="Y32" s="68"/>
      <c r="Z32" s="68">
        <f t="shared" si="4"/>
        <v>2324</v>
      </c>
      <c r="AA32" s="68">
        <f t="shared" si="6"/>
        <v>27194</v>
      </c>
      <c r="AB32" s="68">
        <f t="shared" si="7"/>
        <v>26928</v>
      </c>
    </row>
    <row r="33" spans="1:28" x14ac:dyDescent="0.25">
      <c r="A33" s="41">
        <v>16558</v>
      </c>
      <c r="B33" s="41"/>
      <c r="C33" s="43">
        <v>142</v>
      </c>
      <c r="D33">
        <f t="shared" si="0"/>
        <v>141</v>
      </c>
      <c r="E33">
        <f t="shared" si="1"/>
        <v>-1</v>
      </c>
      <c r="G33">
        <f t="shared" si="2"/>
        <v>28131</v>
      </c>
      <c r="H33">
        <f t="shared" si="5"/>
        <v>27335</v>
      </c>
      <c r="I33">
        <f t="shared" si="3"/>
        <v>-796</v>
      </c>
      <c r="K33">
        <v>142</v>
      </c>
      <c r="M33" s="41">
        <v>16558</v>
      </c>
      <c r="N33" s="68">
        <v>12</v>
      </c>
      <c r="O33" s="68">
        <v>12</v>
      </c>
      <c r="P33" s="68">
        <v>14</v>
      </c>
      <c r="Q33" s="68"/>
      <c r="R33" s="68">
        <v>24</v>
      </c>
      <c r="S33" s="68">
        <v>15</v>
      </c>
      <c r="T33" s="68">
        <v>16</v>
      </c>
      <c r="U33" s="68">
        <v>16</v>
      </c>
      <c r="V33" s="68">
        <v>16</v>
      </c>
      <c r="W33" s="68">
        <v>16</v>
      </c>
      <c r="X33" s="68"/>
      <c r="Y33" s="68"/>
      <c r="Z33" s="68">
        <f t="shared" si="4"/>
        <v>141</v>
      </c>
      <c r="AA33" s="68">
        <f t="shared" si="6"/>
        <v>27335</v>
      </c>
      <c r="AB33" s="68">
        <f t="shared" si="7"/>
        <v>27069</v>
      </c>
    </row>
    <row r="34" spans="1:28" x14ac:dyDescent="0.25">
      <c r="C34" s="4">
        <f>SUM(C4:C33)</f>
        <v>28131</v>
      </c>
      <c r="D34">
        <f>SUM(D4:D33)</f>
        <v>27333</v>
      </c>
      <c r="K34">
        <f>SUM(K4:K33)</f>
        <v>26837</v>
      </c>
    </row>
    <row r="35" spans="1:28" x14ac:dyDescent="0.25">
      <c r="A35" s="4" t="s">
        <v>1902</v>
      </c>
      <c r="B35" s="4"/>
      <c r="D35">
        <f t="shared" si="0"/>
        <v>0</v>
      </c>
      <c r="F35" s="42" t="s">
        <v>1903</v>
      </c>
      <c r="G35" s="42"/>
      <c r="H35" s="42"/>
    </row>
    <row r="36" spans="1:28" x14ac:dyDescent="0.25">
      <c r="A36" s="4" t="s">
        <v>1904</v>
      </c>
      <c r="B36" s="4"/>
      <c r="D36">
        <f t="shared" si="0"/>
        <v>0</v>
      </c>
      <c r="F36" s="42" t="s">
        <v>1904</v>
      </c>
      <c r="G36" s="42"/>
    </row>
    <row r="37" spans="1:28" x14ac:dyDescent="0.25">
      <c r="A37" s="4" t="s">
        <v>1907</v>
      </c>
      <c r="B37" s="4"/>
      <c r="C37" s="4"/>
      <c r="F37" s="42" t="s">
        <v>1907</v>
      </c>
      <c r="G37" s="42"/>
      <c r="H37" s="42"/>
    </row>
  </sheetData>
  <phoneticPr fontId="2" type="noConversion"/>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09"/>
  <sheetViews>
    <sheetView topLeftCell="B9" workbookViewId="0">
      <selection activeCell="K2" sqref="K2"/>
    </sheetView>
  </sheetViews>
  <sheetFormatPr defaultRowHeight="15" x14ac:dyDescent="0.25"/>
  <cols>
    <col min="1" max="1" width="11.85546875" style="5" hidden="1" customWidth="1"/>
    <col min="2" max="2" width="52.7109375" customWidth="1"/>
    <col min="3" max="3" width="27.42578125" bestFit="1" customWidth="1"/>
    <col min="4" max="4" width="7.7109375" customWidth="1"/>
    <col min="5" max="5" width="6" bestFit="1" customWidth="1"/>
    <col min="6" max="6" width="4" bestFit="1" customWidth="1"/>
    <col min="10" max="10" width="13.140625" bestFit="1" customWidth="1"/>
    <col min="11" max="11" width="19.28515625" bestFit="1" customWidth="1"/>
  </cols>
  <sheetData>
    <row r="1" spans="2:11" x14ac:dyDescent="0.25">
      <c r="B1" s="5" t="s">
        <v>5017</v>
      </c>
      <c r="C1" t="s">
        <v>5018</v>
      </c>
      <c r="D1" t="s">
        <v>5019</v>
      </c>
      <c r="E1" t="s">
        <v>5020</v>
      </c>
      <c r="F1" t="s">
        <v>3334</v>
      </c>
      <c r="G1" t="s">
        <v>5500</v>
      </c>
      <c r="H1" t="s">
        <v>5102</v>
      </c>
      <c r="J1" s="20" t="s">
        <v>5103</v>
      </c>
      <c r="K1" t="s">
        <v>5531</v>
      </c>
    </row>
    <row r="2" spans="2:11" x14ac:dyDescent="0.25">
      <c r="B2" s="5" t="s">
        <v>5021</v>
      </c>
      <c r="C2" t="s">
        <v>4993</v>
      </c>
      <c r="D2">
        <v>6</v>
      </c>
      <c r="E2">
        <v>0</v>
      </c>
      <c r="F2">
        <v>1</v>
      </c>
      <c r="G2" t="str">
        <f>RIGHT(B2,6)</f>
        <v>12.42.</v>
      </c>
      <c r="H2" t="str">
        <f>MID(G2,4,2)&amp;"-"&amp;LEFT(G2,2)</f>
        <v>42-12</v>
      </c>
      <c r="J2" s="21" t="s">
        <v>5501</v>
      </c>
      <c r="K2" s="19">
        <v>21</v>
      </c>
    </row>
    <row r="3" spans="2:11" x14ac:dyDescent="0.25">
      <c r="B3" s="5" t="s">
        <v>5022</v>
      </c>
      <c r="C3" t="s">
        <v>5023</v>
      </c>
      <c r="D3">
        <v>4</v>
      </c>
      <c r="E3">
        <v>0</v>
      </c>
      <c r="F3">
        <v>2</v>
      </c>
      <c r="G3" t="str">
        <f t="shared" ref="G3:G66" si="0">RIGHT(B3,6)</f>
        <v>12.42.</v>
      </c>
      <c r="H3" t="str">
        <f t="shared" ref="H3:H66" si="1">MID(G3,4,2)&amp;"-"&amp;LEFT(G3,2)</f>
        <v>42-12</v>
      </c>
      <c r="J3" s="21" t="s">
        <v>5502</v>
      </c>
      <c r="K3" s="19">
        <v>52</v>
      </c>
    </row>
    <row r="4" spans="2:11" x14ac:dyDescent="0.25">
      <c r="B4" s="5" t="s">
        <v>5024</v>
      </c>
      <c r="C4" t="s">
        <v>5025</v>
      </c>
      <c r="D4">
        <v>5</v>
      </c>
      <c r="E4">
        <v>0</v>
      </c>
      <c r="F4">
        <v>3</v>
      </c>
      <c r="G4" t="str">
        <f t="shared" si="0"/>
        <v>12.42.</v>
      </c>
      <c r="H4" t="str">
        <f t="shared" si="1"/>
        <v>42-12</v>
      </c>
      <c r="J4" s="21" t="s">
        <v>5503</v>
      </c>
      <c r="K4" s="19">
        <v>48</v>
      </c>
    </row>
    <row r="5" spans="2:11" x14ac:dyDescent="0.25">
      <c r="B5" s="5" t="s">
        <v>5026</v>
      </c>
      <c r="C5" t="s">
        <v>5027</v>
      </c>
      <c r="D5">
        <v>3</v>
      </c>
      <c r="E5">
        <v>0</v>
      </c>
      <c r="F5">
        <v>4</v>
      </c>
      <c r="G5" t="str">
        <f t="shared" si="0"/>
        <v>12.42.</v>
      </c>
      <c r="H5" t="str">
        <f t="shared" si="1"/>
        <v>42-12</v>
      </c>
      <c r="J5" s="21" t="s">
        <v>5504</v>
      </c>
      <c r="K5" s="19">
        <v>93</v>
      </c>
    </row>
    <row r="6" spans="2:11" x14ac:dyDescent="0.25">
      <c r="B6" s="5" t="s">
        <v>5028</v>
      </c>
      <c r="C6" t="s">
        <v>5027</v>
      </c>
      <c r="D6">
        <v>3</v>
      </c>
      <c r="E6">
        <v>0</v>
      </c>
      <c r="F6">
        <v>5</v>
      </c>
      <c r="G6" t="str">
        <f t="shared" si="0"/>
        <v>12.42.</v>
      </c>
      <c r="H6" t="str">
        <f t="shared" si="1"/>
        <v>42-12</v>
      </c>
      <c r="J6" s="21" t="s">
        <v>5505</v>
      </c>
      <c r="K6" s="19">
        <v>35</v>
      </c>
    </row>
    <row r="7" spans="2:11" x14ac:dyDescent="0.25">
      <c r="B7" s="5" t="s">
        <v>5014</v>
      </c>
      <c r="C7" t="s">
        <v>5029</v>
      </c>
      <c r="D7">
        <v>2</v>
      </c>
      <c r="E7">
        <v>0</v>
      </c>
      <c r="F7">
        <v>6</v>
      </c>
      <c r="G7" t="str">
        <f t="shared" si="0"/>
        <v>01.43.</v>
      </c>
      <c r="H7" t="str">
        <f t="shared" si="1"/>
        <v>43-01</v>
      </c>
      <c r="J7" s="21" t="s">
        <v>5506</v>
      </c>
      <c r="K7" s="19">
        <v>88</v>
      </c>
    </row>
    <row r="8" spans="2:11" x14ac:dyDescent="0.25">
      <c r="B8" s="5" t="s">
        <v>5014</v>
      </c>
      <c r="C8" t="s">
        <v>5030</v>
      </c>
      <c r="D8">
        <v>3</v>
      </c>
      <c r="E8">
        <v>0</v>
      </c>
      <c r="F8">
        <v>7</v>
      </c>
      <c r="G8" t="str">
        <f t="shared" si="0"/>
        <v>01.43.</v>
      </c>
      <c r="H8" t="str">
        <f t="shared" si="1"/>
        <v>43-01</v>
      </c>
      <c r="J8" s="21" t="s">
        <v>5507</v>
      </c>
      <c r="K8" s="19">
        <v>162</v>
      </c>
    </row>
    <row r="9" spans="2:11" x14ac:dyDescent="0.25">
      <c r="B9" s="5" t="s">
        <v>5031</v>
      </c>
      <c r="C9" t="s">
        <v>4916</v>
      </c>
      <c r="D9">
        <v>3</v>
      </c>
      <c r="E9">
        <v>0</v>
      </c>
      <c r="F9">
        <v>8</v>
      </c>
      <c r="G9" t="str">
        <f t="shared" si="0"/>
        <v>01.43.</v>
      </c>
      <c r="H9" t="str">
        <f t="shared" si="1"/>
        <v>43-01</v>
      </c>
      <c r="J9" s="21" t="s">
        <v>5508</v>
      </c>
      <c r="K9" s="19">
        <v>190</v>
      </c>
    </row>
    <row r="10" spans="2:11" x14ac:dyDescent="0.25">
      <c r="B10" s="5" t="s">
        <v>5032</v>
      </c>
      <c r="C10" t="s">
        <v>4916</v>
      </c>
      <c r="D10">
        <v>4</v>
      </c>
      <c r="E10">
        <v>0</v>
      </c>
      <c r="F10">
        <v>9</v>
      </c>
      <c r="G10" t="str">
        <f t="shared" si="0"/>
        <v>01.43.</v>
      </c>
      <c r="H10" t="str">
        <f t="shared" si="1"/>
        <v>43-01</v>
      </c>
      <c r="J10" s="21" t="s">
        <v>5509</v>
      </c>
      <c r="K10" s="19">
        <v>199</v>
      </c>
    </row>
    <row r="11" spans="2:11" x14ac:dyDescent="0.25">
      <c r="B11" s="5" t="s">
        <v>5033</v>
      </c>
      <c r="C11" t="s">
        <v>4916</v>
      </c>
      <c r="D11">
        <v>3</v>
      </c>
      <c r="E11">
        <v>0</v>
      </c>
      <c r="F11">
        <v>10</v>
      </c>
      <c r="G11" t="str">
        <f t="shared" si="0"/>
        <v>01.43.</v>
      </c>
      <c r="H11" t="str">
        <f t="shared" si="1"/>
        <v>43-01</v>
      </c>
      <c r="J11" s="21" t="s">
        <v>5510</v>
      </c>
      <c r="K11" s="19">
        <v>234</v>
      </c>
    </row>
    <row r="12" spans="2:11" x14ac:dyDescent="0.25">
      <c r="B12" s="5" t="s">
        <v>5034</v>
      </c>
      <c r="C12" t="s">
        <v>4932</v>
      </c>
      <c r="D12">
        <v>3</v>
      </c>
      <c r="E12">
        <v>0</v>
      </c>
      <c r="F12">
        <v>11</v>
      </c>
      <c r="G12" t="str">
        <f t="shared" si="0"/>
        <v>01.43.</v>
      </c>
      <c r="H12" t="str">
        <f t="shared" si="1"/>
        <v>43-01</v>
      </c>
      <c r="J12" s="21" t="s">
        <v>5511</v>
      </c>
      <c r="K12" s="19">
        <v>263</v>
      </c>
    </row>
    <row r="13" spans="2:11" x14ac:dyDescent="0.25">
      <c r="B13" s="5" t="s">
        <v>5035</v>
      </c>
      <c r="C13" t="s">
        <v>4916</v>
      </c>
      <c r="D13">
        <v>2</v>
      </c>
      <c r="E13">
        <v>0</v>
      </c>
      <c r="F13">
        <v>12</v>
      </c>
      <c r="G13" t="str">
        <f t="shared" si="0"/>
        <v>01.43.</v>
      </c>
      <c r="H13" t="str">
        <f t="shared" si="1"/>
        <v>43-01</v>
      </c>
      <c r="J13" s="21" t="s">
        <v>5512</v>
      </c>
      <c r="K13" s="19">
        <v>381</v>
      </c>
    </row>
    <row r="14" spans="2:11" x14ac:dyDescent="0.25">
      <c r="B14" s="5" t="s">
        <v>5036</v>
      </c>
      <c r="C14" t="s">
        <v>4916</v>
      </c>
      <c r="D14">
        <v>4</v>
      </c>
      <c r="E14">
        <v>0</v>
      </c>
      <c r="F14">
        <v>13</v>
      </c>
      <c r="G14" t="str">
        <f t="shared" si="0"/>
        <v>01.43.</v>
      </c>
      <c r="H14" t="str">
        <f t="shared" si="1"/>
        <v>43-01</v>
      </c>
      <c r="J14" s="21" t="s">
        <v>5513</v>
      </c>
      <c r="K14" s="19">
        <v>352</v>
      </c>
    </row>
    <row r="15" spans="2:11" x14ac:dyDescent="0.25">
      <c r="B15" s="5" t="s">
        <v>5037</v>
      </c>
      <c r="C15" t="s">
        <v>4916</v>
      </c>
      <c r="D15">
        <v>4</v>
      </c>
      <c r="E15">
        <v>0</v>
      </c>
      <c r="F15">
        <v>14</v>
      </c>
      <c r="G15" t="str">
        <f t="shared" si="0"/>
        <v>01.43.</v>
      </c>
      <c r="H15" t="str">
        <f t="shared" si="1"/>
        <v>43-01</v>
      </c>
      <c r="J15" s="21" t="s">
        <v>5514</v>
      </c>
      <c r="K15" s="19">
        <v>520</v>
      </c>
    </row>
    <row r="16" spans="2:11" x14ac:dyDescent="0.25">
      <c r="B16" s="5" t="s">
        <v>5038</v>
      </c>
      <c r="C16" t="s">
        <v>4916</v>
      </c>
      <c r="D16">
        <v>3</v>
      </c>
      <c r="E16">
        <v>0</v>
      </c>
      <c r="F16">
        <v>15</v>
      </c>
      <c r="G16" t="str">
        <f t="shared" si="0"/>
        <v>01.43.</v>
      </c>
      <c r="H16" t="str">
        <f t="shared" si="1"/>
        <v>43-01</v>
      </c>
      <c r="J16" s="21" t="s">
        <v>5515</v>
      </c>
      <c r="K16" s="19">
        <v>485</v>
      </c>
    </row>
    <row r="17" spans="2:11" x14ac:dyDescent="0.25">
      <c r="B17" s="5" t="s">
        <v>5039</v>
      </c>
      <c r="C17" t="s">
        <v>5007</v>
      </c>
      <c r="D17">
        <v>2</v>
      </c>
      <c r="E17">
        <v>0</v>
      </c>
      <c r="F17">
        <v>16</v>
      </c>
      <c r="G17" t="str">
        <f t="shared" si="0"/>
        <v>01.43.</v>
      </c>
      <c r="H17" t="str">
        <f t="shared" si="1"/>
        <v>43-01</v>
      </c>
      <c r="J17" s="21" t="s">
        <v>5516</v>
      </c>
      <c r="K17" s="19">
        <v>964</v>
      </c>
    </row>
    <row r="18" spans="2:11" x14ac:dyDescent="0.25">
      <c r="B18" s="5" t="s">
        <v>5040</v>
      </c>
      <c r="C18" t="s">
        <v>5041</v>
      </c>
      <c r="D18">
        <v>2</v>
      </c>
      <c r="E18">
        <v>0</v>
      </c>
      <c r="F18">
        <v>17</v>
      </c>
      <c r="G18" t="str">
        <f t="shared" si="0"/>
        <v>01.43.</v>
      </c>
      <c r="H18" t="str">
        <f t="shared" si="1"/>
        <v>43-01</v>
      </c>
      <c r="J18" s="21" t="s">
        <v>5517</v>
      </c>
      <c r="K18" s="19">
        <v>882</v>
      </c>
    </row>
    <row r="19" spans="2:11" x14ac:dyDescent="0.25">
      <c r="B19" s="5" t="s">
        <v>5042</v>
      </c>
      <c r="C19" t="s">
        <v>4916</v>
      </c>
      <c r="D19">
        <v>3</v>
      </c>
      <c r="E19">
        <v>0</v>
      </c>
      <c r="F19">
        <v>18</v>
      </c>
      <c r="G19" t="str">
        <f t="shared" si="0"/>
        <v>01.43.</v>
      </c>
      <c r="H19" t="str">
        <f t="shared" si="1"/>
        <v>43-01</v>
      </c>
      <c r="J19" s="21" t="s">
        <v>5518</v>
      </c>
      <c r="K19" s="19">
        <v>1289</v>
      </c>
    </row>
    <row r="20" spans="2:11" x14ac:dyDescent="0.25">
      <c r="B20" s="5" t="s">
        <v>5043</v>
      </c>
      <c r="C20" t="s">
        <v>4913</v>
      </c>
      <c r="D20">
        <v>2</v>
      </c>
      <c r="E20">
        <v>0</v>
      </c>
      <c r="F20">
        <v>19</v>
      </c>
      <c r="G20" t="str">
        <f t="shared" si="0"/>
        <v>01.43.</v>
      </c>
      <c r="H20" t="str">
        <f t="shared" si="1"/>
        <v>43-01</v>
      </c>
      <c r="J20" s="21" t="s">
        <v>5519</v>
      </c>
      <c r="K20" s="19">
        <v>1376</v>
      </c>
    </row>
    <row r="21" spans="2:11" x14ac:dyDescent="0.25">
      <c r="B21" s="5" t="s">
        <v>5044</v>
      </c>
      <c r="C21" t="s">
        <v>5029</v>
      </c>
      <c r="D21">
        <v>3</v>
      </c>
      <c r="E21">
        <v>0</v>
      </c>
      <c r="F21">
        <v>20</v>
      </c>
      <c r="G21" t="str">
        <f t="shared" si="0"/>
        <v>01.43.</v>
      </c>
      <c r="H21" t="str">
        <f t="shared" si="1"/>
        <v>43-01</v>
      </c>
      <c r="J21" s="21" t="s">
        <v>5520</v>
      </c>
      <c r="K21" s="19">
        <v>1428</v>
      </c>
    </row>
    <row r="22" spans="2:11" x14ac:dyDescent="0.25">
      <c r="B22" s="5" t="s">
        <v>5045</v>
      </c>
      <c r="C22" t="s">
        <v>5029</v>
      </c>
      <c r="D22">
        <v>5</v>
      </c>
      <c r="E22">
        <v>0</v>
      </c>
      <c r="F22">
        <v>21</v>
      </c>
      <c r="G22" t="str">
        <f t="shared" si="0"/>
        <v>01.43.</v>
      </c>
      <c r="H22" t="str">
        <f t="shared" si="1"/>
        <v>43-01</v>
      </c>
      <c r="J22" s="21" t="s">
        <v>5521</v>
      </c>
      <c r="K22" s="19">
        <v>1431</v>
      </c>
    </row>
    <row r="23" spans="2:11" x14ac:dyDescent="0.25">
      <c r="B23" s="5" t="s">
        <v>5046</v>
      </c>
      <c r="C23" t="s">
        <v>4928</v>
      </c>
      <c r="D23">
        <v>4</v>
      </c>
      <c r="E23">
        <v>0</v>
      </c>
      <c r="F23">
        <v>22</v>
      </c>
      <c r="G23" t="str">
        <f t="shared" si="0"/>
        <v>01.43.</v>
      </c>
      <c r="H23" t="str">
        <f t="shared" si="1"/>
        <v>43-01</v>
      </c>
      <c r="J23" s="21" t="s">
        <v>5522</v>
      </c>
      <c r="K23" s="19">
        <v>1706</v>
      </c>
    </row>
    <row r="24" spans="2:11" x14ac:dyDescent="0.25">
      <c r="B24" s="5" t="s">
        <v>5047</v>
      </c>
      <c r="C24" t="s">
        <v>4913</v>
      </c>
      <c r="D24">
        <v>2</v>
      </c>
      <c r="E24">
        <v>0</v>
      </c>
      <c r="F24">
        <v>23</v>
      </c>
      <c r="G24" t="str">
        <f t="shared" si="0"/>
        <v>02.43.</v>
      </c>
      <c r="H24" t="str">
        <f t="shared" si="1"/>
        <v>43-02</v>
      </c>
      <c r="J24" s="21" t="s">
        <v>5523</v>
      </c>
      <c r="K24" s="19">
        <v>1739</v>
      </c>
    </row>
    <row r="25" spans="2:11" x14ac:dyDescent="0.25">
      <c r="B25" s="5" t="s">
        <v>5048</v>
      </c>
      <c r="C25" t="s">
        <v>5049</v>
      </c>
      <c r="D25">
        <v>2</v>
      </c>
      <c r="E25">
        <v>0</v>
      </c>
      <c r="F25">
        <v>24</v>
      </c>
      <c r="G25" t="str">
        <f t="shared" si="0"/>
        <v>02.43.</v>
      </c>
      <c r="H25" t="str">
        <f t="shared" si="1"/>
        <v>43-02</v>
      </c>
      <c r="J25" s="21" t="s">
        <v>5524</v>
      </c>
      <c r="K25" s="19">
        <v>1909</v>
      </c>
    </row>
    <row r="26" spans="2:11" x14ac:dyDescent="0.25">
      <c r="B26" s="5" t="s">
        <v>5050</v>
      </c>
      <c r="C26" t="s">
        <v>5029</v>
      </c>
      <c r="D26">
        <v>2</v>
      </c>
      <c r="E26">
        <v>0</v>
      </c>
      <c r="F26">
        <v>25</v>
      </c>
      <c r="G26" t="str">
        <f t="shared" si="0"/>
        <v>02.43.</v>
      </c>
      <c r="H26" t="str">
        <f t="shared" si="1"/>
        <v>43-02</v>
      </c>
      <c r="J26" s="21" t="s">
        <v>5525</v>
      </c>
      <c r="K26" s="19">
        <v>1670</v>
      </c>
    </row>
    <row r="27" spans="2:11" x14ac:dyDescent="0.25">
      <c r="B27" s="5" t="s">
        <v>5051</v>
      </c>
      <c r="C27" t="s">
        <v>5052</v>
      </c>
      <c r="D27">
        <v>2</v>
      </c>
      <c r="E27">
        <v>0</v>
      </c>
      <c r="F27">
        <v>26</v>
      </c>
      <c r="G27" t="str">
        <f t="shared" si="0"/>
        <v>02.43.</v>
      </c>
      <c r="H27" t="str">
        <f t="shared" si="1"/>
        <v>43-02</v>
      </c>
      <c r="J27" s="21" t="s">
        <v>5526</v>
      </c>
      <c r="K27" s="19">
        <v>1376</v>
      </c>
    </row>
    <row r="28" spans="2:11" x14ac:dyDescent="0.25">
      <c r="B28" s="5" t="s">
        <v>5053</v>
      </c>
      <c r="C28" t="s">
        <v>5054</v>
      </c>
      <c r="D28">
        <v>2</v>
      </c>
      <c r="E28">
        <v>0</v>
      </c>
      <c r="F28">
        <v>27</v>
      </c>
      <c r="G28" t="str">
        <f t="shared" si="0"/>
        <v>02.43.</v>
      </c>
      <c r="H28" t="str">
        <f t="shared" si="1"/>
        <v>43-02</v>
      </c>
      <c r="J28" s="21" t="s">
        <v>5527</v>
      </c>
      <c r="K28" s="19">
        <v>2179</v>
      </c>
    </row>
    <row r="29" spans="2:11" x14ac:dyDescent="0.25">
      <c r="B29" s="5" t="s">
        <v>5055</v>
      </c>
      <c r="C29" t="s">
        <v>5056</v>
      </c>
      <c r="D29">
        <v>2</v>
      </c>
      <c r="E29">
        <v>0</v>
      </c>
      <c r="F29">
        <v>28</v>
      </c>
      <c r="G29" t="str">
        <f t="shared" si="0"/>
        <v>02.43.</v>
      </c>
      <c r="H29" t="str">
        <f t="shared" si="1"/>
        <v>43-02</v>
      </c>
      <c r="J29" s="21" t="s">
        <v>5528</v>
      </c>
      <c r="K29" s="19">
        <v>3099</v>
      </c>
    </row>
    <row r="30" spans="2:11" x14ac:dyDescent="0.25">
      <c r="B30" s="5" t="s">
        <v>5057</v>
      </c>
      <c r="C30" t="s">
        <v>5058</v>
      </c>
      <c r="D30">
        <v>2</v>
      </c>
      <c r="E30">
        <v>0</v>
      </c>
      <c r="F30">
        <v>29</v>
      </c>
      <c r="G30" t="str">
        <f t="shared" si="0"/>
        <v>02.43.</v>
      </c>
      <c r="H30" t="str">
        <f t="shared" si="1"/>
        <v>43-02</v>
      </c>
      <c r="J30" s="21" t="s">
        <v>5529</v>
      </c>
      <c r="K30" s="19">
        <v>2524</v>
      </c>
    </row>
    <row r="31" spans="2:11" x14ac:dyDescent="0.25">
      <c r="B31" s="5" t="s">
        <v>5059</v>
      </c>
      <c r="C31" t="s">
        <v>5041</v>
      </c>
      <c r="D31">
        <v>2</v>
      </c>
      <c r="E31">
        <v>0</v>
      </c>
      <c r="F31">
        <v>30</v>
      </c>
      <c r="G31" t="str">
        <f t="shared" si="0"/>
        <v>02.43.</v>
      </c>
      <c r="H31" t="str">
        <f t="shared" si="1"/>
        <v>43-02</v>
      </c>
      <c r="J31" s="21" t="s">
        <v>5530</v>
      </c>
      <c r="K31" s="19">
        <v>142</v>
      </c>
    </row>
    <row r="32" spans="2:11" x14ac:dyDescent="0.25">
      <c r="B32" s="5" t="s">
        <v>5060</v>
      </c>
      <c r="C32" t="s">
        <v>5061</v>
      </c>
      <c r="D32">
        <v>6</v>
      </c>
      <c r="E32">
        <v>0</v>
      </c>
      <c r="F32">
        <v>31</v>
      </c>
      <c r="G32" t="str">
        <f t="shared" si="0"/>
        <v>02.43.</v>
      </c>
      <c r="H32" t="str">
        <f t="shared" si="1"/>
        <v>43-02</v>
      </c>
      <c r="J32" s="21" t="s">
        <v>3936</v>
      </c>
      <c r="K32" s="19">
        <v>26837</v>
      </c>
    </row>
    <row r="33" spans="2:8" x14ac:dyDescent="0.25">
      <c r="B33" s="5" t="s">
        <v>5062</v>
      </c>
      <c r="C33" t="s">
        <v>5056</v>
      </c>
      <c r="D33">
        <v>2</v>
      </c>
      <c r="E33">
        <v>0</v>
      </c>
      <c r="F33">
        <v>32</v>
      </c>
      <c r="G33" t="str">
        <f t="shared" si="0"/>
        <v>02.43.</v>
      </c>
      <c r="H33" t="str">
        <f t="shared" si="1"/>
        <v>43-02</v>
      </c>
    </row>
    <row r="34" spans="2:8" x14ac:dyDescent="0.25">
      <c r="B34" s="5" t="s">
        <v>5063</v>
      </c>
      <c r="C34" t="s">
        <v>5064</v>
      </c>
      <c r="D34">
        <v>2</v>
      </c>
      <c r="E34">
        <v>0</v>
      </c>
      <c r="F34">
        <v>33</v>
      </c>
      <c r="G34" t="str">
        <f t="shared" si="0"/>
        <v>02.43.</v>
      </c>
      <c r="H34" t="str">
        <f t="shared" si="1"/>
        <v>43-02</v>
      </c>
    </row>
    <row r="35" spans="2:8" x14ac:dyDescent="0.25">
      <c r="B35" s="5" t="s">
        <v>5065</v>
      </c>
      <c r="C35" t="s">
        <v>5066</v>
      </c>
      <c r="D35">
        <v>4</v>
      </c>
      <c r="E35">
        <v>0</v>
      </c>
      <c r="F35">
        <v>34</v>
      </c>
      <c r="G35" t="str">
        <f t="shared" si="0"/>
        <v>02.43.</v>
      </c>
      <c r="H35" t="str">
        <f t="shared" si="1"/>
        <v>43-02</v>
      </c>
    </row>
    <row r="36" spans="2:8" x14ac:dyDescent="0.25">
      <c r="B36" s="5" t="s">
        <v>5067</v>
      </c>
      <c r="C36" t="s">
        <v>5068</v>
      </c>
      <c r="D36">
        <v>6</v>
      </c>
      <c r="E36">
        <v>0</v>
      </c>
      <c r="F36">
        <v>35</v>
      </c>
      <c r="G36" t="str">
        <f t="shared" si="0"/>
        <v>02.43.</v>
      </c>
      <c r="H36" t="str">
        <f t="shared" si="1"/>
        <v>43-02</v>
      </c>
    </row>
    <row r="37" spans="2:8" x14ac:dyDescent="0.25">
      <c r="B37" s="5" t="s">
        <v>5069</v>
      </c>
      <c r="C37" t="s">
        <v>5070</v>
      </c>
      <c r="D37">
        <v>6</v>
      </c>
      <c r="E37">
        <v>0</v>
      </c>
      <c r="F37">
        <v>36</v>
      </c>
      <c r="G37" t="str">
        <f t="shared" si="0"/>
        <v>02.43.</v>
      </c>
      <c r="H37" t="str">
        <f t="shared" si="1"/>
        <v>43-02</v>
      </c>
    </row>
    <row r="38" spans="2:8" x14ac:dyDescent="0.25">
      <c r="B38" s="5" t="s">
        <v>5071</v>
      </c>
      <c r="C38" t="s">
        <v>4928</v>
      </c>
      <c r="D38">
        <v>6</v>
      </c>
      <c r="E38">
        <v>0</v>
      </c>
      <c r="F38">
        <v>37</v>
      </c>
      <c r="G38" t="str">
        <f t="shared" si="0"/>
        <v>02.43.</v>
      </c>
      <c r="H38" t="str">
        <f t="shared" si="1"/>
        <v>43-02</v>
      </c>
    </row>
    <row r="39" spans="2:8" x14ac:dyDescent="0.25">
      <c r="B39" s="5" t="s">
        <v>5072</v>
      </c>
      <c r="C39" t="s">
        <v>5073</v>
      </c>
      <c r="D39">
        <v>4</v>
      </c>
      <c r="E39">
        <v>0</v>
      </c>
      <c r="F39">
        <v>38</v>
      </c>
      <c r="G39" t="str">
        <f t="shared" si="0"/>
        <v>03.43.</v>
      </c>
      <c r="H39" t="str">
        <f t="shared" si="1"/>
        <v>43-03</v>
      </c>
    </row>
    <row r="40" spans="2:8" x14ac:dyDescent="0.25">
      <c r="B40" s="5" t="s">
        <v>5072</v>
      </c>
      <c r="C40" t="s">
        <v>4928</v>
      </c>
      <c r="D40">
        <v>3</v>
      </c>
      <c r="E40">
        <v>0</v>
      </c>
      <c r="F40">
        <v>39</v>
      </c>
      <c r="G40" t="str">
        <f t="shared" si="0"/>
        <v>03.43.</v>
      </c>
      <c r="H40" t="str">
        <f t="shared" si="1"/>
        <v>43-03</v>
      </c>
    </row>
    <row r="41" spans="2:8" x14ac:dyDescent="0.25">
      <c r="B41" s="5" t="s">
        <v>5074</v>
      </c>
      <c r="C41" t="s">
        <v>4928</v>
      </c>
      <c r="D41">
        <v>6</v>
      </c>
      <c r="E41">
        <v>0</v>
      </c>
      <c r="F41">
        <v>40</v>
      </c>
      <c r="G41" t="str">
        <f t="shared" si="0"/>
        <v>03.43.</v>
      </c>
      <c r="H41" t="str">
        <f t="shared" si="1"/>
        <v>43-03</v>
      </c>
    </row>
    <row r="42" spans="2:8" x14ac:dyDescent="0.25">
      <c r="B42" s="5" t="s">
        <v>5075</v>
      </c>
      <c r="C42" t="s">
        <v>5076</v>
      </c>
      <c r="D42">
        <v>6</v>
      </c>
      <c r="E42">
        <v>0</v>
      </c>
      <c r="F42">
        <v>41</v>
      </c>
      <c r="G42" t="str">
        <f t="shared" si="0"/>
        <v>03.43.</v>
      </c>
      <c r="H42" t="str">
        <f t="shared" si="1"/>
        <v>43-03</v>
      </c>
    </row>
    <row r="43" spans="2:8" x14ac:dyDescent="0.25">
      <c r="B43" s="5" t="s">
        <v>5077</v>
      </c>
      <c r="C43" t="s">
        <v>5076</v>
      </c>
      <c r="D43">
        <v>5</v>
      </c>
      <c r="E43">
        <v>0</v>
      </c>
      <c r="F43">
        <v>42</v>
      </c>
      <c r="G43" t="str">
        <f t="shared" si="0"/>
        <v>03.43.</v>
      </c>
      <c r="H43" t="str">
        <f t="shared" si="1"/>
        <v>43-03</v>
      </c>
    </row>
    <row r="44" spans="2:8" x14ac:dyDescent="0.25">
      <c r="B44" s="5" t="s">
        <v>5078</v>
      </c>
      <c r="C44" t="s">
        <v>4928</v>
      </c>
      <c r="D44">
        <v>6</v>
      </c>
      <c r="E44">
        <v>0</v>
      </c>
      <c r="F44">
        <v>43</v>
      </c>
      <c r="G44" t="str">
        <f t="shared" si="0"/>
        <v>03.43.</v>
      </c>
      <c r="H44" t="str">
        <f t="shared" si="1"/>
        <v>43-03</v>
      </c>
    </row>
    <row r="45" spans="2:8" x14ac:dyDescent="0.25">
      <c r="B45" s="5" t="s">
        <v>5079</v>
      </c>
      <c r="C45" t="s">
        <v>4916</v>
      </c>
      <c r="D45">
        <v>8</v>
      </c>
      <c r="E45">
        <v>0</v>
      </c>
      <c r="F45">
        <v>44</v>
      </c>
      <c r="G45" t="str">
        <f t="shared" si="0"/>
        <v>03.43.</v>
      </c>
      <c r="H45" t="str">
        <f t="shared" si="1"/>
        <v>43-03</v>
      </c>
    </row>
    <row r="46" spans="2:8" x14ac:dyDescent="0.25">
      <c r="B46" s="5" t="s">
        <v>5080</v>
      </c>
      <c r="C46" t="s">
        <v>4928</v>
      </c>
      <c r="D46">
        <v>4</v>
      </c>
      <c r="E46">
        <v>0</v>
      </c>
      <c r="F46">
        <v>45</v>
      </c>
      <c r="G46" t="str">
        <f t="shared" si="0"/>
        <v>03.43.</v>
      </c>
      <c r="H46" t="str">
        <f t="shared" si="1"/>
        <v>43-03</v>
      </c>
    </row>
    <row r="47" spans="2:8" x14ac:dyDescent="0.25">
      <c r="B47" s="5" t="s">
        <v>5081</v>
      </c>
      <c r="C47" t="s">
        <v>4928</v>
      </c>
      <c r="D47">
        <v>8</v>
      </c>
      <c r="E47">
        <v>0</v>
      </c>
      <c r="F47">
        <v>46</v>
      </c>
      <c r="G47" t="str">
        <f t="shared" si="0"/>
        <v>03.43.</v>
      </c>
      <c r="H47" t="str">
        <f t="shared" si="1"/>
        <v>43-03</v>
      </c>
    </row>
    <row r="48" spans="2:8" x14ac:dyDescent="0.25">
      <c r="B48" s="5" t="s">
        <v>5082</v>
      </c>
      <c r="C48" t="s">
        <v>5083</v>
      </c>
      <c r="D48">
        <v>2</v>
      </c>
      <c r="E48">
        <v>0</v>
      </c>
      <c r="F48">
        <v>47</v>
      </c>
      <c r="G48" t="str">
        <f t="shared" si="0"/>
        <v>03.43.</v>
      </c>
      <c r="H48" t="str">
        <f t="shared" si="1"/>
        <v>43-03</v>
      </c>
    </row>
    <row r="49" spans="2:8" x14ac:dyDescent="0.25">
      <c r="B49" s="5" t="s">
        <v>5084</v>
      </c>
      <c r="C49" t="s">
        <v>4916</v>
      </c>
      <c r="D49">
        <v>10</v>
      </c>
      <c r="E49">
        <v>0</v>
      </c>
      <c r="F49">
        <v>48</v>
      </c>
      <c r="G49" t="str">
        <f t="shared" si="0"/>
        <v>03.43.</v>
      </c>
      <c r="H49" t="str">
        <f t="shared" si="1"/>
        <v>43-03</v>
      </c>
    </row>
    <row r="50" spans="2:8" x14ac:dyDescent="0.25">
      <c r="B50" s="5" t="s">
        <v>5085</v>
      </c>
      <c r="C50" t="s">
        <v>5073</v>
      </c>
      <c r="D50">
        <v>6</v>
      </c>
      <c r="E50">
        <v>0</v>
      </c>
      <c r="F50">
        <v>49</v>
      </c>
      <c r="G50" t="str">
        <f t="shared" si="0"/>
        <v>03.43.</v>
      </c>
      <c r="H50" t="str">
        <f t="shared" si="1"/>
        <v>43-03</v>
      </c>
    </row>
    <row r="51" spans="2:8" x14ac:dyDescent="0.25">
      <c r="B51" s="5" t="s">
        <v>5086</v>
      </c>
      <c r="C51" t="s">
        <v>4932</v>
      </c>
      <c r="D51">
        <v>9</v>
      </c>
      <c r="E51">
        <v>1</v>
      </c>
      <c r="F51">
        <v>50</v>
      </c>
      <c r="G51" t="str">
        <f t="shared" si="0"/>
        <v>03.43.</v>
      </c>
      <c r="H51" t="str">
        <f t="shared" si="1"/>
        <v>43-03</v>
      </c>
    </row>
    <row r="52" spans="2:8" x14ac:dyDescent="0.25">
      <c r="B52" s="5" t="s">
        <v>5087</v>
      </c>
      <c r="C52" t="s">
        <v>5073</v>
      </c>
      <c r="D52">
        <v>7</v>
      </c>
      <c r="E52">
        <v>0</v>
      </c>
      <c r="F52">
        <v>51</v>
      </c>
      <c r="G52" t="str">
        <f t="shared" si="0"/>
        <v>03.43.</v>
      </c>
      <c r="H52" t="str">
        <f t="shared" si="1"/>
        <v>43-03</v>
      </c>
    </row>
    <row r="53" spans="2:8" x14ac:dyDescent="0.25">
      <c r="B53" s="5" t="s">
        <v>5088</v>
      </c>
      <c r="C53" t="s">
        <v>5089</v>
      </c>
      <c r="D53">
        <v>9</v>
      </c>
      <c r="E53">
        <v>0</v>
      </c>
      <c r="F53">
        <v>52</v>
      </c>
      <c r="G53" t="str">
        <f t="shared" si="0"/>
        <v>03.43.</v>
      </c>
      <c r="H53" t="str">
        <f t="shared" si="1"/>
        <v>43-03</v>
      </c>
    </row>
    <row r="54" spans="2:8" x14ac:dyDescent="0.25">
      <c r="B54" s="5" t="s">
        <v>5090</v>
      </c>
      <c r="C54" t="s">
        <v>4916</v>
      </c>
      <c r="D54">
        <v>10</v>
      </c>
      <c r="E54">
        <v>0</v>
      </c>
      <c r="F54">
        <v>53</v>
      </c>
      <c r="G54" t="str">
        <f t="shared" si="0"/>
        <v>04.43.</v>
      </c>
      <c r="H54" t="str">
        <f t="shared" si="1"/>
        <v>43-04</v>
      </c>
    </row>
    <row r="55" spans="2:8" x14ac:dyDescent="0.25">
      <c r="B55" s="5" t="s">
        <v>5091</v>
      </c>
      <c r="C55" t="s">
        <v>4932</v>
      </c>
      <c r="D55">
        <v>10</v>
      </c>
      <c r="E55">
        <v>0</v>
      </c>
      <c r="F55">
        <v>54</v>
      </c>
      <c r="G55" t="str">
        <f t="shared" si="0"/>
        <v>04.43.</v>
      </c>
      <c r="H55" t="str">
        <f t="shared" si="1"/>
        <v>43-04</v>
      </c>
    </row>
    <row r="56" spans="2:8" x14ac:dyDescent="0.25">
      <c r="B56" s="5" t="s">
        <v>5092</v>
      </c>
      <c r="C56" t="s">
        <v>4932</v>
      </c>
      <c r="D56">
        <v>5</v>
      </c>
      <c r="E56">
        <v>0</v>
      </c>
      <c r="F56">
        <v>55</v>
      </c>
      <c r="G56" t="str">
        <f t="shared" si="0"/>
        <v>04.43.</v>
      </c>
      <c r="H56" t="str">
        <f t="shared" si="1"/>
        <v>43-04</v>
      </c>
    </row>
    <row r="57" spans="2:8" x14ac:dyDescent="0.25">
      <c r="B57" s="5" t="s">
        <v>5093</v>
      </c>
      <c r="C57" t="s">
        <v>4932</v>
      </c>
      <c r="D57">
        <v>10</v>
      </c>
      <c r="E57">
        <v>0</v>
      </c>
      <c r="F57">
        <v>56</v>
      </c>
      <c r="G57" t="str">
        <f t="shared" si="0"/>
        <v>04.43.</v>
      </c>
      <c r="H57" t="str">
        <f t="shared" si="1"/>
        <v>43-04</v>
      </c>
    </row>
    <row r="58" spans="2:8" x14ac:dyDescent="0.25">
      <c r="B58" s="5" t="s">
        <v>5094</v>
      </c>
      <c r="C58" t="s">
        <v>4916</v>
      </c>
      <c r="D58">
        <v>10</v>
      </c>
      <c r="E58">
        <v>0</v>
      </c>
      <c r="F58">
        <v>57</v>
      </c>
      <c r="G58" t="str">
        <f t="shared" si="0"/>
        <v>05.43.</v>
      </c>
      <c r="H58" t="str">
        <f t="shared" si="1"/>
        <v>43-05</v>
      </c>
    </row>
    <row r="59" spans="2:8" x14ac:dyDescent="0.25">
      <c r="B59" s="5" t="s">
        <v>5095</v>
      </c>
      <c r="C59" t="s">
        <v>5096</v>
      </c>
      <c r="D59">
        <v>10</v>
      </c>
      <c r="E59">
        <v>0</v>
      </c>
      <c r="F59">
        <v>58</v>
      </c>
      <c r="G59" t="str">
        <f t="shared" si="0"/>
        <v>05.43.</v>
      </c>
      <c r="H59" t="str">
        <f t="shared" si="1"/>
        <v>43-05</v>
      </c>
    </row>
    <row r="60" spans="2:8" x14ac:dyDescent="0.25">
      <c r="B60" s="5" t="s">
        <v>5097</v>
      </c>
      <c r="C60" t="s">
        <v>4932</v>
      </c>
      <c r="D60">
        <v>10</v>
      </c>
      <c r="E60">
        <v>0</v>
      </c>
      <c r="F60">
        <v>59</v>
      </c>
      <c r="G60" t="str">
        <f t="shared" si="0"/>
        <v>05.43.</v>
      </c>
      <c r="H60" t="str">
        <f t="shared" si="1"/>
        <v>43-05</v>
      </c>
    </row>
    <row r="61" spans="2:8" x14ac:dyDescent="0.25">
      <c r="B61" s="5" t="s">
        <v>1944</v>
      </c>
      <c r="C61" t="s">
        <v>1945</v>
      </c>
      <c r="D61">
        <v>10</v>
      </c>
      <c r="E61">
        <v>0</v>
      </c>
      <c r="F61">
        <v>60</v>
      </c>
      <c r="G61" t="str">
        <f t="shared" si="0"/>
        <v>05.43.</v>
      </c>
      <c r="H61" t="str">
        <f t="shared" si="1"/>
        <v>43-05</v>
      </c>
    </row>
    <row r="62" spans="2:8" x14ac:dyDescent="0.25">
      <c r="B62" s="5" t="s">
        <v>1946</v>
      </c>
      <c r="C62" t="s">
        <v>5096</v>
      </c>
      <c r="D62">
        <v>13</v>
      </c>
      <c r="E62">
        <v>0</v>
      </c>
      <c r="F62">
        <v>61</v>
      </c>
      <c r="G62" t="str">
        <f t="shared" si="0"/>
        <v>05.43.</v>
      </c>
      <c r="H62" t="str">
        <f t="shared" si="1"/>
        <v>43-05</v>
      </c>
    </row>
    <row r="63" spans="2:8" x14ac:dyDescent="0.25">
      <c r="B63" s="5" t="s">
        <v>1947</v>
      </c>
      <c r="C63" t="s">
        <v>5029</v>
      </c>
      <c r="D63">
        <v>12</v>
      </c>
      <c r="E63">
        <v>0</v>
      </c>
      <c r="F63">
        <v>62</v>
      </c>
      <c r="G63" t="str">
        <f t="shared" si="0"/>
        <v>05.43.</v>
      </c>
      <c r="H63" t="str">
        <f t="shared" si="1"/>
        <v>43-05</v>
      </c>
    </row>
    <row r="64" spans="2:8" x14ac:dyDescent="0.25">
      <c r="B64" s="5" t="s">
        <v>1948</v>
      </c>
      <c r="C64" t="s">
        <v>4916</v>
      </c>
      <c r="D64">
        <v>12</v>
      </c>
      <c r="E64">
        <v>1</v>
      </c>
      <c r="F64">
        <v>63</v>
      </c>
      <c r="G64" t="str">
        <f t="shared" si="0"/>
        <v>05.43.</v>
      </c>
      <c r="H64" t="str">
        <f t="shared" si="1"/>
        <v>43-05</v>
      </c>
    </row>
    <row r="65" spans="2:8" x14ac:dyDescent="0.25">
      <c r="B65" s="5" t="s">
        <v>1949</v>
      </c>
      <c r="C65" t="s">
        <v>1950</v>
      </c>
      <c r="D65">
        <v>11</v>
      </c>
      <c r="E65">
        <v>0</v>
      </c>
      <c r="F65">
        <v>64</v>
      </c>
      <c r="G65" t="str">
        <f t="shared" si="0"/>
        <v>05.43.</v>
      </c>
      <c r="H65" t="str">
        <f t="shared" si="1"/>
        <v>43-05</v>
      </c>
    </row>
    <row r="66" spans="2:8" x14ac:dyDescent="0.25">
      <c r="B66" s="5" t="s">
        <v>1951</v>
      </c>
      <c r="C66" t="s">
        <v>1952</v>
      </c>
      <c r="D66">
        <v>18</v>
      </c>
      <c r="E66">
        <v>0</v>
      </c>
      <c r="F66">
        <v>65</v>
      </c>
      <c r="G66" t="str">
        <f t="shared" si="0"/>
        <v>06.43.</v>
      </c>
      <c r="H66" t="str">
        <f t="shared" si="1"/>
        <v>43-06</v>
      </c>
    </row>
    <row r="67" spans="2:8" x14ac:dyDescent="0.25">
      <c r="B67" s="5" t="s">
        <v>1953</v>
      </c>
      <c r="C67" t="s">
        <v>1945</v>
      </c>
      <c r="D67">
        <v>11</v>
      </c>
      <c r="E67">
        <v>0</v>
      </c>
      <c r="F67">
        <v>66</v>
      </c>
      <c r="G67" t="str">
        <f t="shared" ref="G67:G130" si="2">RIGHT(B67,6)</f>
        <v>06.43.</v>
      </c>
      <c r="H67" t="str">
        <f t="shared" ref="H67:H130" si="3">MID(G67,4,2)&amp;"-"&amp;LEFT(G67,2)</f>
        <v>43-06</v>
      </c>
    </row>
    <row r="68" spans="2:8" x14ac:dyDescent="0.25">
      <c r="B68" s="5" t="s">
        <v>1954</v>
      </c>
      <c r="C68" t="s">
        <v>1955</v>
      </c>
      <c r="D68">
        <v>13</v>
      </c>
      <c r="E68">
        <v>0</v>
      </c>
      <c r="F68">
        <v>67</v>
      </c>
      <c r="G68" t="str">
        <f t="shared" si="2"/>
        <v>06.43.</v>
      </c>
      <c r="H68" t="str">
        <f t="shared" si="3"/>
        <v>43-06</v>
      </c>
    </row>
    <row r="69" spans="2:8" x14ac:dyDescent="0.25">
      <c r="B69" s="5" t="s">
        <v>1956</v>
      </c>
      <c r="C69" t="s">
        <v>1957</v>
      </c>
      <c r="D69">
        <v>8</v>
      </c>
      <c r="E69">
        <v>0</v>
      </c>
      <c r="F69">
        <v>68</v>
      </c>
      <c r="G69" t="str">
        <f t="shared" si="2"/>
        <v>06.43.</v>
      </c>
      <c r="H69" t="str">
        <f t="shared" si="3"/>
        <v>43-06</v>
      </c>
    </row>
    <row r="70" spans="2:8" x14ac:dyDescent="0.25">
      <c r="B70" s="5" t="s">
        <v>1958</v>
      </c>
      <c r="C70" t="s">
        <v>4954</v>
      </c>
      <c r="D70">
        <v>6</v>
      </c>
      <c r="E70">
        <v>0</v>
      </c>
      <c r="F70">
        <v>69</v>
      </c>
      <c r="G70" t="str">
        <f t="shared" si="2"/>
        <v>06.43.</v>
      </c>
      <c r="H70" t="str">
        <f t="shared" si="3"/>
        <v>43-06</v>
      </c>
    </row>
    <row r="71" spans="2:8" x14ac:dyDescent="0.25">
      <c r="B71" s="5" t="s">
        <v>1959</v>
      </c>
      <c r="C71" t="s">
        <v>4954</v>
      </c>
      <c r="D71">
        <v>3</v>
      </c>
      <c r="E71">
        <v>0</v>
      </c>
      <c r="F71">
        <v>70</v>
      </c>
      <c r="G71" t="str">
        <f t="shared" si="2"/>
        <v>06.43.</v>
      </c>
      <c r="H71" t="str">
        <f t="shared" si="3"/>
        <v>43-06</v>
      </c>
    </row>
    <row r="72" spans="2:8" x14ac:dyDescent="0.25">
      <c r="B72" s="5" t="s">
        <v>1960</v>
      </c>
      <c r="C72" t="s">
        <v>1961</v>
      </c>
      <c r="D72">
        <v>7</v>
      </c>
      <c r="E72">
        <v>0</v>
      </c>
      <c r="F72">
        <v>71</v>
      </c>
      <c r="G72" t="str">
        <f t="shared" si="2"/>
        <v>06.43.</v>
      </c>
      <c r="H72" t="str">
        <f t="shared" si="3"/>
        <v>43-06</v>
      </c>
    </row>
    <row r="73" spans="2:8" x14ac:dyDescent="0.25">
      <c r="B73" s="5" t="s">
        <v>1962</v>
      </c>
      <c r="C73" t="s">
        <v>1963</v>
      </c>
      <c r="D73">
        <v>6</v>
      </c>
      <c r="E73">
        <v>0</v>
      </c>
      <c r="F73">
        <v>72</v>
      </c>
      <c r="G73" t="str">
        <f t="shared" si="2"/>
        <v>06.43.</v>
      </c>
      <c r="H73" t="str">
        <f t="shared" si="3"/>
        <v>43-06</v>
      </c>
    </row>
    <row r="74" spans="2:8" x14ac:dyDescent="0.25">
      <c r="B74" s="5" t="s">
        <v>1964</v>
      </c>
      <c r="C74" t="s">
        <v>1965</v>
      </c>
      <c r="D74">
        <v>5</v>
      </c>
      <c r="E74">
        <v>0</v>
      </c>
      <c r="F74">
        <v>73</v>
      </c>
      <c r="G74" t="str">
        <f t="shared" si="2"/>
        <v>06.43.</v>
      </c>
      <c r="H74" t="str">
        <f t="shared" si="3"/>
        <v>43-06</v>
      </c>
    </row>
    <row r="75" spans="2:8" x14ac:dyDescent="0.25">
      <c r="B75" s="5" t="s">
        <v>1966</v>
      </c>
      <c r="C75" t="s">
        <v>1967</v>
      </c>
      <c r="D75">
        <v>13</v>
      </c>
      <c r="E75">
        <v>0</v>
      </c>
      <c r="F75">
        <v>74</v>
      </c>
      <c r="G75" t="str">
        <f t="shared" si="2"/>
        <v>06.43.</v>
      </c>
      <c r="H75" t="str">
        <f t="shared" si="3"/>
        <v>43-06</v>
      </c>
    </row>
    <row r="76" spans="2:8" x14ac:dyDescent="0.25">
      <c r="B76" s="5" t="s">
        <v>1968</v>
      </c>
      <c r="C76" t="s">
        <v>1969</v>
      </c>
      <c r="D76">
        <v>20</v>
      </c>
      <c r="E76">
        <v>0</v>
      </c>
      <c r="F76">
        <v>75</v>
      </c>
      <c r="G76" t="str">
        <f t="shared" si="2"/>
        <v>06.43.</v>
      </c>
      <c r="H76" t="str">
        <f t="shared" si="3"/>
        <v>43-06</v>
      </c>
    </row>
    <row r="77" spans="2:8" x14ac:dyDescent="0.25">
      <c r="B77" s="5" t="s">
        <v>1970</v>
      </c>
      <c r="C77" t="s">
        <v>1971</v>
      </c>
      <c r="D77">
        <v>6</v>
      </c>
      <c r="E77">
        <v>0</v>
      </c>
      <c r="F77">
        <v>76</v>
      </c>
      <c r="G77" t="str">
        <f t="shared" si="2"/>
        <v>06.43.</v>
      </c>
      <c r="H77" t="str">
        <f t="shared" si="3"/>
        <v>43-06</v>
      </c>
    </row>
    <row r="78" spans="2:8" x14ac:dyDescent="0.25">
      <c r="B78" s="5" t="s">
        <v>1972</v>
      </c>
      <c r="C78" t="s">
        <v>1973</v>
      </c>
      <c r="D78">
        <v>13</v>
      </c>
      <c r="E78">
        <v>0</v>
      </c>
      <c r="F78">
        <v>77</v>
      </c>
      <c r="G78" t="str">
        <f t="shared" si="2"/>
        <v>06.43.</v>
      </c>
      <c r="H78" t="str">
        <f t="shared" si="3"/>
        <v>43-06</v>
      </c>
    </row>
    <row r="79" spans="2:8" x14ac:dyDescent="0.25">
      <c r="B79" s="5" t="s">
        <v>1974</v>
      </c>
      <c r="C79" t="s">
        <v>1975</v>
      </c>
      <c r="D79">
        <v>12</v>
      </c>
      <c r="E79">
        <v>0</v>
      </c>
      <c r="F79">
        <v>78</v>
      </c>
      <c r="G79" t="str">
        <f t="shared" si="2"/>
        <v>06.43.</v>
      </c>
      <c r="H79" t="str">
        <f t="shared" si="3"/>
        <v>43-06</v>
      </c>
    </row>
    <row r="80" spans="2:8" x14ac:dyDescent="0.25">
      <c r="B80" s="5" t="s">
        <v>1976</v>
      </c>
      <c r="C80" t="s">
        <v>1977</v>
      </c>
      <c r="D80">
        <v>5</v>
      </c>
      <c r="E80">
        <v>0</v>
      </c>
      <c r="F80">
        <v>79</v>
      </c>
      <c r="G80" t="str">
        <f t="shared" si="2"/>
        <v>06.43.</v>
      </c>
      <c r="H80" t="str">
        <f t="shared" si="3"/>
        <v>43-06</v>
      </c>
    </row>
    <row r="81" spans="2:8" x14ac:dyDescent="0.25">
      <c r="B81" s="5" t="s">
        <v>1978</v>
      </c>
      <c r="C81" t="s">
        <v>1979</v>
      </c>
      <c r="D81">
        <v>16</v>
      </c>
      <c r="E81">
        <v>0</v>
      </c>
      <c r="F81">
        <v>80</v>
      </c>
      <c r="G81" t="str">
        <f t="shared" si="2"/>
        <v>06.43.</v>
      </c>
      <c r="H81" t="str">
        <f t="shared" si="3"/>
        <v>43-06</v>
      </c>
    </row>
    <row r="82" spans="2:8" s="4" customFormat="1" x14ac:dyDescent="0.25">
      <c r="B82" s="15" t="s">
        <v>1980</v>
      </c>
      <c r="C82" s="4" t="s">
        <v>1971</v>
      </c>
      <c r="D82" s="4">
        <v>5</v>
      </c>
      <c r="E82" s="4">
        <v>0</v>
      </c>
      <c r="F82" s="4">
        <v>81</v>
      </c>
      <c r="G82" t="str">
        <f t="shared" si="2"/>
        <v>07.43.</v>
      </c>
      <c r="H82" t="str">
        <f t="shared" si="3"/>
        <v>43-07</v>
      </c>
    </row>
    <row r="83" spans="2:8" x14ac:dyDescent="0.25">
      <c r="B83" s="5" t="s">
        <v>1981</v>
      </c>
      <c r="C83" t="s">
        <v>1982</v>
      </c>
      <c r="D83">
        <v>21</v>
      </c>
      <c r="E83">
        <v>0</v>
      </c>
      <c r="F83">
        <v>82</v>
      </c>
      <c r="G83" t="str">
        <f t="shared" si="2"/>
        <v>07.43.</v>
      </c>
      <c r="H83" t="str">
        <f t="shared" si="3"/>
        <v>43-07</v>
      </c>
    </row>
    <row r="84" spans="2:8" x14ac:dyDescent="0.25">
      <c r="B84" s="5" t="s">
        <v>1983</v>
      </c>
      <c r="C84" t="s">
        <v>4932</v>
      </c>
      <c r="D84">
        <v>3</v>
      </c>
      <c r="E84">
        <v>0</v>
      </c>
      <c r="F84">
        <v>83</v>
      </c>
      <c r="G84" t="str">
        <f t="shared" si="2"/>
        <v>07.43.</v>
      </c>
      <c r="H84" t="str">
        <f t="shared" si="3"/>
        <v>43-07</v>
      </c>
    </row>
    <row r="85" spans="2:8" x14ac:dyDescent="0.25">
      <c r="B85" s="5" t="s">
        <v>1984</v>
      </c>
      <c r="C85" t="s">
        <v>1979</v>
      </c>
      <c r="D85">
        <v>8</v>
      </c>
      <c r="E85">
        <v>0</v>
      </c>
      <c r="F85">
        <v>84</v>
      </c>
      <c r="G85" t="str">
        <f t="shared" si="2"/>
        <v>07.43.</v>
      </c>
      <c r="H85" t="str">
        <f t="shared" si="3"/>
        <v>43-07</v>
      </c>
    </row>
    <row r="86" spans="2:8" x14ac:dyDescent="0.25">
      <c r="B86" s="5" t="s">
        <v>1985</v>
      </c>
      <c r="C86" t="s">
        <v>1986</v>
      </c>
      <c r="D86">
        <v>7</v>
      </c>
      <c r="E86">
        <v>0</v>
      </c>
      <c r="F86">
        <v>85</v>
      </c>
      <c r="G86" t="str">
        <f t="shared" si="2"/>
        <v>07.43.</v>
      </c>
      <c r="H86" t="str">
        <f t="shared" si="3"/>
        <v>43-07</v>
      </c>
    </row>
    <row r="87" spans="2:8" x14ac:dyDescent="0.25">
      <c r="B87" s="5" t="s">
        <v>1987</v>
      </c>
      <c r="C87" t="s">
        <v>1986</v>
      </c>
      <c r="D87">
        <v>8</v>
      </c>
      <c r="E87">
        <v>0</v>
      </c>
      <c r="F87">
        <v>86</v>
      </c>
      <c r="G87" t="str">
        <f t="shared" si="2"/>
        <v>07.43.</v>
      </c>
      <c r="H87" t="str">
        <f t="shared" si="3"/>
        <v>43-07</v>
      </c>
    </row>
    <row r="88" spans="2:8" x14ac:dyDescent="0.25">
      <c r="B88" s="5" t="s">
        <v>1988</v>
      </c>
      <c r="C88" t="s">
        <v>1971</v>
      </c>
      <c r="D88">
        <v>14</v>
      </c>
      <c r="E88">
        <v>0</v>
      </c>
      <c r="F88">
        <v>87</v>
      </c>
      <c r="G88" t="str">
        <f t="shared" si="2"/>
        <v>07.43.</v>
      </c>
      <c r="H88" t="str">
        <f t="shared" si="3"/>
        <v>43-07</v>
      </c>
    </row>
    <row r="89" spans="2:8" x14ac:dyDescent="0.25">
      <c r="B89" s="5" t="s">
        <v>1989</v>
      </c>
      <c r="C89" t="s">
        <v>1975</v>
      </c>
      <c r="D89">
        <v>14</v>
      </c>
      <c r="E89">
        <v>0</v>
      </c>
      <c r="F89">
        <v>88</v>
      </c>
      <c r="G89" t="str">
        <f t="shared" si="2"/>
        <v>07.43.</v>
      </c>
      <c r="H89" t="str">
        <f t="shared" si="3"/>
        <v>43-07</v>
      </c>
    </row>
    <row r="90" spans="2:8" x14ac:dyDescent="0.25">
      <c r="B90" s="5" t="s">
        <v>1990</v>
      </c>
      <c r="C90" t="s">
        <v>1991</v>
      </c>
      <c r="D90">
        <v>13</v>
      </c>
      <c r="E90">
        <v>0</v>
      </c>
      <c r="F90">
        <v>89</v>
      </c>
      <c r="G90" t="str">
        <f t="shared" si="2"/>
        <v>07.43.</v>
      </c>
      <c r="H90" t="str">
        <f t="shared" si="3"/>
        <v>43-07</v>
      </c>
    </row>
    <row r="91" spans="2:8" x14ac:dyDescent="0.25">
      <c r="B91" s="5" t="s">
        <v>1992</v>
      </c>
      <c r="C91" t="s">
        <v>4954</v>
      </c>
      <c r="D91">
        <v>8</v>
      </c>
      <c r="E91">
        <v>1</v>
      </c>
      <c r="F91">
        <v>90</v>
      </c>
      <c r="G91" t="str">
        <f t="shared" si="2"/>
        <v>07.43.</v>
      </c>
      <c r="H91" t="str">
        <f t="shared" si="3"/>
        <v>43-07</v>
      </c>
    </row>
    <row r="92" spans="2:8" x14ac:dyDescent="0.25">
      <c r="B92" s="5" t="s">
        <v>1993</v>
      </c>
      <c r="C92" t="s">
        <v>1994</v>
      </c>
      <c r="D92">
        <v>6</v>
      </c>
      <c r="E92">
        <v>0</v>
      </c>
      <c r="F92">
        <v>91</v>
      </c>
      <c r="G92" t="str">
        <f t="shared" si="2"/>
        <v>07.43.</v>
      </c>
      <c r="H92" t="str">
        <f t="shared" si="3"/>
        <v>43-07</v>
      </c>
    </row>
    <row r="93" spans="2:8" x14ac:dyDescent="0.25">
      <c r="B93" s="5" t="s">
        <v>1995</v>
      </c>
      <c r="C93" t="s">
        <v>1994</v>
      </c>
      <c r="D93">
        <v>6</v>
      </c>
      <c r="E93">
        <v>0</v>
      </c>
      <c r="F93">
        <v>92</v>
      </c>
      <c r="G93" t="str">
        <f t="shared" si="2"/>
        <v>07.43.</v>
      </c>
      <c r="H93" t="str">
        <f t="shared" si="3"/>
        <v>43-07</v>
      </c>
    </row>
    <row r="94" spans="2:8" x14ac:dyDescent="0.25">
      <c r="B94" s="5" t="s">
        <v>1996</v>
      </c>
      <c r="C94" t="s">
        <v>1997</v>
      </c>
      <c r="D94">
        <v>13</v>
      </c>
      <c r="E94">
        <v>0</v>
      </c>
      <c r="F94">
        <v>93</v>
      </c>
      <c r="G94" t="str">
        <f t="shared" si="2"/>
        <v>07.43.</v>
      </c>
      <c r="H94" t="str">
        <f t="shared" si="3"/>
        <v>43-07</v>
      </c>
    </row>
    <row r="95" spans="2:8" x14ac:dyDescent="0.25">
      <c r="B95" s="5" t="s">
        <v>1998</v>
      </c>
      <c r="C95" t="s">
        <v>1999</v>
      </c>
      <c r="D95">
        <v>31</v>
      </c>
      <c r="E95">
        <v>0</v>
      </c>
      <c r="F95">
        <v>94</v>
      </c>
      <c r="G95" t="str">
        <f t="shared" si="2"/>
        <v>07.43.</v>
      </c>
      <c r="H95" t="str">
        <f t="shared" si="3"/>
        <v>43-07</v>
      </c>
    </row>
    <row r="96" spans="2:8" x14ac:dyDescent="0.25">
      <c r="B96" s="5" t="s">
        <v>2000</v>
      </c>
      <c r="C96" t="s">
        <v>4946</v>
      </c>
      <c r="D96">
        <v>6</v>
      </c>
      <c r="E96">
        <v>0</v>
      </c>
      <c r="F96">
        <v>95</v>
      </c>
      <c r="G96" t="str">
        <f t="shared" si="2"/>
        <v>07.43.</v>
      </c>
      <c r="H96" t="str">
        <f t="shared" si="3"/>
        <v>43-07</v>
      </c>
    </row>
    <row r="97" spans="2:8" x14ac:dyDescent="0.25">
      <c r="B97" s="5" t="s">
        <v>2001</v>
      </c>
      <c r="C97" t="s">
        <v>4932</v>
      </c>
      <c r="D97">
        <v>3</v>
      </c>
      <c r="E97">
        <v>1</v>
      </c>
      <c r="F97">
        <v>96</v>
      </c>
      <c r="G97" t="str">
        <f t="shared" si="2"/>
        <v>07.43.</v>
      </c>
      <c r="H97" t="str">
        <f t="shared" si="3"/>
        <v>43-07</v>
      </c>
    </row>
    <row r="98" spans="2:8" x14ac:dyDescent="0.25">
      <c r="B98" s="5" t="s">
        <v>2002</v>
      </c>
      <c r="C98" t="s">
        <v>2003</v>
      </c>
      <c r="D98">
        <v>7</v>
      </c>
      <c r="E98">
        <v>0</v>
      </c>
      <c r="F98">
        <v>97</v>
      </c>
      <c r="G98" t="str">
        <f t="shared" si="2"/>
        <v>07.43.</v>
      </c>
      <c r="H98" t="str">
        <f t="shared" si="3"/>
        <v>43-07</v>
      </c>
    </row>
    <row r="99" spans="2:8" x14ac:dyDescent="0.25">
      <c r="B99" s="5" t="s">
        <v>2004</v>
      </c>
      <c r="C99" t="s">
        <v>2003</v>
      </c>
      <c r="D99">
        <v>8</v>
      </c>
      <c r="E99">
        <v>0</v>
      </c>
      <c r="F99">
        <v>98</v>
      </c>
      <c r="G99" t="str">
        <f t="shared" si="2"/>
        <v>07.43.</v>
      </c>
      <c r="H99" t="str">
        <f t="shared" si="3"/>
        <v>43-07</v>
      </c>
    </row>
    <row r="100" spans="2:8" x14ac:dyDescent="0.25">
      <c r="B100" s="5" t="s">
        <v>2005</v>
      </c>
      <c r="C100" t="s">
        <v>2006</v>
      </c>
      <c r="D100">
        <v>9</v>
      </c>
      <c r="E100">
        <v>0</v>
      </c>
      <c r="F100">
        <v>99</v>
      </c>
      <c r="G100" t="str">
        <f t="shared" si="2"/>
        <v>07.43.</v>
      </c>
      <c r="H100" t="str">
        <f t="shared" si="3"/>
        <v>43-07</v>
      </c>
    </row>
    <row r="101" spans="2:8" x14ac:dyDescent="0.25">
      <c r="B101" s="5" t="s">
        <v>2007</v>
      </c>
      <c r="C101" t="s">
        <v>1977</v>
      </c>
      <c r="D101">
        <v>10</v>
      </c>
      <c r="E101">
        <v>0</v>
      </c>
      <c r="F101">
        <v>100</v>
      </c>
      <c r="G101" t="str">
        <f t="shared" si="2"/>
        <v>08.43.</v>
      </c>
      <c r="H101" t="str">
        <f t="shared" si="3"/>
        <v>43-08</v>
      </c>
    </row>
    <row r="102" spans="2:8" x14ac:dyDescent="0.25">
      <c r="B102" s="5" t="s">
        <v>2008</v>
      </c>
      <c r="C102" t="s">
        <v>1971</v>
      </c>
      <c r="D102">
        <v>5</v>
      </c>
      <c r="E102">
        <v>0</v>
      </c>
      <c r="F102">
        <v>101</v>
      </c>
      <c r="G102" t="str">
        <f t="shared" si="2"/>
        <v>08.43.</v>
      </c>
      <c r="H102" t="str">
        <f t="shared" si="3"/>
        <v>43-08</v>
      </c>
    </row>
    <row r="103" spans="2:8" x14ac:dyDescent="0.25">
      <c r="B103" s="5" t="s">
        <v>2009</v>
      </c>
      <c r="C103" t="s">
        <v>2010</v>
      </c>
      <c r="D103">
        <v>8</v>
      </c>
      <c r="E103">
        <v>0</v>
      </c>
      <c r="F103">
        <v>102</v>
      </c>
      <c r="G103" t="str">
        <f t="shared" si="2"/>
        <v>08.43.</v>
      </c>
      <c r="H103" t="str">
        <f t="shared" si="3"/>
        <v>43-08</v>
      </c>
    </row>
    <row r="104" spans="2:8" x14ac:dyDescent="0.25">
      <c r="B104" s="5" t="s">
        <v>2011</v>
      </c>
      <c r="C104" t="s">
        <v>1971</v>
      </c>
      <c r="D104">
        <v>8</v>
      </c>
      <c r="E104">
        <v>0</v>
      </c>
      <c r="F104">
        <v>103</v>
      </c>
      <c r="G104" t="str">
        <f t="shared" si="2"/>
        <v>08.43.</v>
      </c>
      <c r="H104" t="str">
        <f t="shared" si="3"/>
        <v>43-08</v>
      </c>
    </row>
    <row r="105" spans="2:8" x14ac:dyDescent="0.25">
      <c r="B105" s="5" t="s">
        <v>2012</v>
      </c>
      <c r="C105" t="s">
        <v>1986</v>
      </c>
      <c r="D105">
        <v>5</v>
      </c>
      <c r="E105">
        <v>0</v>
      </c>
      <c r="F105">
        <v>104</v>
      </c>
      <c r="G105" t="str">
        <f t="shared" si="2"/>
        <v>08.43.</v>
      </c>
      <c r="H105" t="str">
        <f t="shared" si="3"/>
        <v>43-08</v>
      </c>
    </row>
    <row r="106" spans="2:8" x14ac:dyDescent="0.25">
      <c r="B106" s="5" t="s">
        <v>2013</v>
      </c>
      <c r="C106" t="s">
        <v>4932</v>
      </c>
      <c r="D106">
        <v>6</v>
      </c>
      <c r="E106">
        <v>0</v>
      </c>
      <c r="F106">
        <v>105</v>
      </c>
      <c r="G106" t="str">
        <f t="shared" si="2"/>
        <v>08.43.</v>
      </c>
      <c r="H106" t="str">
        <f t="shared" si="3"/>
        <v>43-08</v>
      </c>
    </row>
    <row r="107" spans="2:8" x14ac:dyDescent="0.25">
      <c r="B107" s="5" t="s">
        <v>2014</v>
      </c>
      <c r="C107" t="s">
        <v>4928</v>
      </c>
      <c r="D107">
        <v>9</v>
      </c>
      <c r="E107">
        <v>0</v>
      </c>
      <c r="F107">
        <v>106</v>
      </c>
      <c r="G107" t="str">
        <f t="shared" si="2"/>
        <v>08.43.</v>
      </c>
      <c r="H107" t="str">
        <f t="shared" si="3"/>
        <v>43-08</v>
      </c>
    </row>
    <row r="108" spans="2:8" x14ac:dyDescent="0.25">
      <c r="B108" s="5" t="s">
        <v>2015</v>
      </c>
      <c r="C108" t="s">
        <v>1971</v>
      </c>
      <c r="D108">
        <v>8</v>
      </c>
      <c r="E108">
        <v>0</v>
      </c>
      <c r="F108">
        <v>107</v>
      </c>
      <c r="G108" t="str">
        <f t="shared" si="2"/>
        <v>08.43.</v>
      </c>
      <c r="H108" t="str">
        <f t="shared" si="3"/>
        <v>43-08</v>
      </c>
    </row>
    <row r="109" spans="2:8" x14ac:dyDescent="0.25">
      <c r="B109" s="5" t="s">
        <v>2016</v>
      </c>
      <c r="C109" t="s">
        <v>4954</v>
      </c>
      <c r="D109">
        <v>7</v>
      </c>
      <c r="E109">
        <v>1</v>
      </c>
      <c r="F109">
        <v>108</v>
      </c>
      <c r="G109" t="str">
        <f t="shared" si="2"/>
        <v>08.43.</v>
      </c>
      <c r="H109" t="str">
        <f t="shared" si="3"/>
        <v>43-08</v>
      </c>
    </row>
    <row r="110" spans="2:8" x14ac:dyDescent="0.25">
      <c r="B110" s="5" t="s">
        <v>2017</v>
      </c>
      <c r="C110" t="s">
        <v>4954</v>
      </c>
      <c r="D110">
        <v>7</v>
      </c>
      <c r="E110">
        <v>0</v>
      </c>
      <c r="F110">
        <v>109</v>
      </c>
      <c r="G110" t="str">
        <f t="shared" si="2"/>
        <v>08.43.</v>
      </c>
      <c r="H110" t="str">
        <f t="shared" si="3"/>
        <v>43-08</v>
      </c>
    </row>
    <row r="111" spans="2:8" x14ac:dyDescent="0.25">
      <c r="B111" s="5" t="s">
        <v>2018</v>
      </c>
      <c r="C111" t="s">
        <v>4954</v>
      </c>
      <c r="D111">
        <v>8</v>
      </c>
      <c r="E111">
        <v>0</v>
      </c>
      <c r="F111">
        <v>110</v>
      </c>
      <c r="G111" t="str">
        <f t="shared" si="2"/>
        <v>08.43.</v>
      </c>
      <c r="H111" t="str">
        <f t="shared" si="3"/>
        <v>43-08</v>
      </c>
    </row>
    <row r="112" spans="2:8" x14ac:dyDescent="0.25">
      <c r="B112" s="5" t="s">
        <v>2019</v>
      </c>
      <c r="C112" t="s">
        <v>4954</v>
      </c>
      <c r="D112">
        <v>8</v>
      </c>
      <c r="E112">
        <v>1</v>
      </c>
      <c r="F112">
        <v>111</v>
      </c>
      <c r="G112" t="str">
        <f t="shared" si="2"/>
        <v>08.43.</v>
      </c>
      <c r="H112" t="str">
        <f t="shared" si="3"/>
        <v>43-08</v>
      </c>
    </row>
    <row r="113" spans="2:8" x14ac:dyDescent="0.25">
      <c r="B113" s="5" t="s">
        <v>2020</v>
      </c>
      <c r="C113" t="s">
        <v>4954</v>
      </c>
      <c r="D113">
        <v>8</v>
      </c>
      <c r="E113">
        <v>1</v>
      </c>
      <c r="F113">
        <v>112</v>
      </c>
      <c r="G113" t="str">
        <f t="shared" si="2"/>
        <v>08.43.</v>
      </c>
      <c r="H113" t="str">
        <f t="shared" si="3"/>
        <v>43-08</v>
      </c>
    </row>
    <row r="114" spans="2:8" x14ac:dyDescent="0.25">
      <c r="B114" s="5" t="s">
        <v>2021</v>
      </c>
      <c r="C114" t="s">
        <v>2022</v>
      </c>
      <c r="D114">
        <v>31</v>
      </c>
      <c r="E114">
        <v>0</v>
      </c>
      <c r="F114">
        <v>113</v>
      </c>
      <c r="G114" t="str">
        <f t="shared" si="2"/>
        <v>08.43.</v>
      </c>
      <c r="H114" t="str">
        <f t="shared" si="3"/>
        <v>43-08</v>
      </c>
    </row>
    <row r="115" spans="2:8" x14ac:dyDescent="0.25">
      <c r="B115" s="5" t="s">
        <v>2023</v>
      </c>
      <c r="C115" t="s">
        <v>4954</v>
      </c>
      <c r="D115">
        <v>17</v>
      </c>
      <c r="E115">
        <v>0</v>
      </c>
      <c r="F115">
        <v>114</v>
      </c>
      <c r="G115" t="str">
        <f t="shared" si="2"/>
        <v>08.43.</v>
      </c>
      <c r="H115" t="str">
        <f t="shared" si="3"/>
        <v>43-08</v>
      </c>
    </row>
    <row r="116" spans="2:8" x14ac:dyDescent="0.25">
      <c r="B116" s="5" t="s">
        <v>2024</v>
      </c>
      <c r="C116" t="s">
        <v>4954</v>
      </c>
      <c r="D116">
        <v>8</v>
      </c>
      <c r="E116">
        <v>0</v>
      </c>
      <c r="F116">
        <v>115</v>
      </c>
      <c r="G116" t="str">
        <f t="shared" si="2"/>
        <v>08.43.</v>
      </c>
      <c r="H116" t="str">
        <f t="shared" si="3"/>
        <v>43-08</v>
      </c>
    </row>
    <row r="117" spans="2:8" x14ac:dyDescent="0.25">
      <c r="B117" s="5" t="s">
        <v>2025</v>
      </c>
      <c r="C117" t="s">
        <v>4954</v>
      </c>
      <c r="D117">
        <v>6</v>
      </c>
      <c r="E117">
        <v>0</v>
      </c>
      <c r="F117">
        <v>116</v>
      </c>
      <c r="G117" t="str">
        <f t="shared" si="2"/>
        <v>08.43.</v>
      </c>
      <c r="H117" t="str">
        <f t="shared" si="3"/>
        <v>43-08</v>
      </c>
    </row>
    <row r="118" spans="2:8" x14ac:dyDescent="0.25">
      <c r="B118" s="5" t="s">
        <v>2026</v>
      </c>
      <c r="C118" t="s">
        <v>1971</v>
      </c>
      <c r="D118">
        <v>8</v>
      </c>
      <c r="E118">
        <v>1</v>
      </c>
      <c r="F118">
        <v>117</v>
      </c>
      <c r="G118" t="str">
        <f t="shared" si="2"/>
        <v>08.43.</v>
      </c>
      <c r="H118" t="str">
        <f t="shared" si="3"/>
        <v>43-08</v>
      </c>
    </row>
    <row r="119" spans="2:8" x14ac:dyDescent="0.25">
      <c r="B119" s="5" t="s">
        <v>1906</v>
      </c>
      <c r="C119" t="s">
        <v>2028</v>
      </c>
      <c r="D119">
        <v>32</v>
      </c>
      <c r="E119">
        <v>1</v>
      </c>
      <c r="F119">
        <v>118</v>
      </c>
      <c r="G119" t="str">
        <f t="shared" si="2"/>
        <v>08.43.</v>
      </c>
      <c r="H119" t="str">
        <f t="shared" si="3"/>
        <v>43-08</v>
      </c>
    </row>
    <row r="120" spans="2:8" x14ac:dyDescent="0.25">
      <c r="B120" s="5" t="s">
        <v>2029</v>
      </c>
      <c r="C120" t="s">
        <v>4954</v>
      </c>
      <c r="D120">
        <v>9</v>
      </c>
      <c r="E120">
        <v>0</v>
      </c>
      <c r="F120">
        <v>119</v>
      </c>
      <c r="G120" t="str">
        <f t="shared" si="2"/>
        <v>09.43.</v>
      </c>
      <c r="H120" t="str">
        <f t="shared" si="3"/>
        <v>43-09</v>
      </c>
    </row>
    <row r="121" spans="2:8" x14ac:dyDescent="0.25">
      <c r="B121" s="5" t="s">
        <v>2029</v>
      </c>
      <c r="C121" t="s">
        <v>2030</v>
      </c>
      <c r="D121">
        <v>12</v>
      </c>
      <c r="E121">
        <v>0</v>
      </c>
      <c r="F121">
        <v>120</v>
      </c>
      <c r="G121" t="str">
        <f t="shared" si="2"/>
        <v>09.43.</v>
      </c>
      <c r="H121" t="str">
        <f t="shared" si="3"/>
        <v>43-09</v>
      </c>
    </row>
    <row r="122" spans="2:8" x14ac:dyDescent="0.25">
      <c r="B122" s="5" t="s">
        <v>2031</v>
      </c>
      <c r="C122" t="s">
        <v>2032</v>
      </c>
      <c r="D122">
        <v>6</v>
      </c>
      <c r="E122">
        <v>0</v>
      </c>
      <c r="F122">
        <v>121</v>
      </c>
      <c r="G122" t="str">
        <f t="shared" si="2"/>
        <v>09.43.</v>
      </c>
      <c r="H122" t="str">
        <f t="shared" si="3"/>
        <v>43-09</v>
      </c>
    </row>
    <row r="123" spans="2:8" x14ac:dyDescent="0.25">
      <c r="B123" s="5" t="s">
        <v>2031</v>
      </c>
      <c r="C123" t="s">
        <v>1971</v>
      </c>
      <c r="D123">
        <v>8</v>
      </c>
      <c r="E123">
        <v>0</v>
      </c>
      <c r="F123">
        <v>122</v>
      </c>
      <c r="G123" t="str">
        <f t="shared" si="2"/>
        <v>09.43.</v>
      </c>
      <c r="H123" t="str">
        <f t="shared" si="3"/>
        <v>43-09</v>
      </c>
    </row>
    <row r="124" spans="2:8" x14ac:dyDescent="0.25">
      <c r="B124" s="5" t="s">
        <v>2033</v>
      </c>
      <c r="C124" t="s">
        <v>4954</v>
      </c>
      <c r="D124">
        <v>4</v>
      </c>
      <c r="E124">
        <v>0</v>
      </c>
      <c r="F124">
        <v>123</v>
      </c>
      <c r="G124" t="str">
        <f t="shared" si="2"/>
        <v>09.43.</v>
      </c>
      <c r="H124" t="str">
        <f t="shared" si="3"/>
        <v>43-09</v>
      </c>
    </row>
    <row r="125" spans="2:8" x14ac:dyDescent="0.25">
      <c r="B125" s="5" t="s">
        <v>2033</v>
      </c>
      <c r="C125" t="s">
        <v>2034</v>
      </c>
      <c r="D125">
        <v>6</v>
      </c>
      <c r="E125">
        <v>0</v>
      </c>
      <c r="F125">
        <v>124</v>
      </c>
      <c r="G125" t="str">
        <f t="shared" si="2"/>
        <v>09.43.</v>
      </c>
      <c r="H125" t="str">
        <f t="shared" si="3"/>
        <v>43-09</v>
      </c>
    </row>
    <row r="126" spans="2:8" x14ac:dyDescent="0.25">
      <c r="B126" s="5" t="s">
        <v>2033</v>
      </c>
      <c r="C126" t="s">
        <v>5029</v>
      </c>
      <c r="D126">
        <v>4</v>
      </c>
      <c r="E126">
        <v>0</v>
      </c>
      <c r="F126">
        <v>125</v>
      </c>
      <c r="G126" t="str">
        <f t="shared" si="2"/>
        <v>09.43.</v>
      </c>
      <c r="H126" t="str">
        <f t="shared" si="3"/>
        <v>43-09</v>
      </c>
    </row>
    <row r="127" spans="2:8" x14ac:dyDescent="0.25">
      <c r="B127" s="5" t="s">
        <v>2035</v>
      </c>
      <c r="C127" t="s">
        <v>1971</v>
      </c>
      <c r="D127">
        <v>8</v>
      </c>
      <c r="E127">
        <v>0</v>
      </c>
      <c r="F127">
        <v>126</v>
      </c>
      <c r="G127" t="str">
        <f t="shared" si="2"/>
        <v>09.43.</v>
      </c>
      <c r="H127" t="str">
        <f t="shared" si="3"/>
        <v>43-09</v>
      </c>
    </row>
    <row r="128" spans="2:8" x14ac:dyDescent="0.25">
      <c r="B128" s="5" t="s">
        <v>2036</v>
      </c>
      <c r="C128" t="s">
        <v>5029</v>
      </c>
      <c r="D128">
        <v>4</v>
      </c>
      <c r="E128">
        <v>0</v>
      </c>
      <c r="F128">
        <v>127</v>
      </c>
      <c r="G128" t="str">
        <f t="shared" si="2"/>
        <v>09.43.</v>
      </c>
      <c r="H128" t="str">
        <f t="shared" si="3"/>
        <v>43-09</v>
      </c>
    </row>
    <row r="129" spans="2:8" x14ac:dyDescent="0.25">
      <c r="B129" s="5" t="s">
        <v>2037</v>
      </c>
      <c r="C129" t="s">
        <v>2038</v>
      </c>
      <c r="D129">
        <v>16</v>
      </c>
      <c r="E129">
        <v>0</v>
      </c>
      <c r="F129">
        <v>128</v>
      </c>
      <c r="G129" t="str">
        <f t="shared" si="2"/>
        <v>09.43.</v>
      </c>
      <c r="H129" t="str">
        <f t="shared" si="3"/>
        <v>43-09</v>
      </c>
    </row>
    <row r="130" spans="2:8" x14ac:dyDescent="0.25">
      <c r="B130" s="5" t="s">
        <v>2039</v>
      </c>
      <c r="C130" t="s">
        <v>1971</v>
      </c>
      <c r="D130">
        <v>10</v>
      </c>
      <c r="E130">
        <v>0</v>
      </c>
      <c r="F130">
        <v>129</v>
      </c>
      <c r="G130" t="str">
        <f t="shared" si="2"/>
        <v>09.43.</v>
      </c>
      <c r="H130" t="str">
        <f t="shared" si="3"/>
        <v>43-09</v>
      </c>
    </row>
    <row r="131" spans="2:8" x14ac:dyDescent="0.25">
      <c r="B131" s="5" t="s">
        <v>2040</v>
      </c>
      <c r="C131" t="s">
        <v>4954</v>
      </c>
      <c r="D131">
        <v>8</v>
      </c>
      <c r="E131">
        <v>1</v>
      </c>
      <c r="F131">
        <v>130</v>
      </c>
      <c r="G131" t="str">
        <f t="shared" ref="G131:G194" si="4">RIGHT(B131,6)</f>
        <v>09.43.</v>
      </c>
      <c r="H131" t="str">
        <f t="shared" ref="H131:H194" si="5">MID(G131,4,2)&amp;"-"&amp;LEFT(G131,2)</f>
        <v>43-09</v>
      </c>
    </row>
    <row r="132" spans="2:8" x14ac:dyDescent="0.25">
      <c r="B132" s="5" t="s">
        <v>2041</v>
      </c>
      <c r="C132" t="s">
        <v>4954</v>
      </c>
      <c r="D132">
        <v>5</v>
      </c>
      <c r="E132">
        <v>0</v>
      </c>
      <c r="F132">
        <v>131</v>
      </c>
      <c r="G132" t="str">
        <f t="shared" si="4"/>
        <v>09.43.</v>
      </c>
      <c r="H132" t="str">
        <f t="shared" si="5"/>
        <v>43-09</v>
      </c>
    </row>
    <row r="133" spans="2:8" x14ac:dyDescent="0.25">
      <c r="B133" s="5" t="s">
        <v>2042</v>
      </c>
      <c r="C133" t="s">
        <v>4954</v>
      </c>
      <c r="D133">
        <v>6</v>
      </c>
      <c r="E133">
        <v>0</v>
      </c>
      <c r="F133">
        <v>132</v>
      </c>
      <c r="G133" t="str">
        <f t="shared" si="4"/>
        <v>09.43.</v>
      </c>
      <c r="H133" t="str">
        <f t="shared" si="5"/>
        <v>43-09</v>
      </c>
    </row>
    <row r="134" spans="2:8" x14ac:dyDescent="0.25">
      <c r="B134" s="5" t="s">
        <v>2043</v>
      </c>
      <c r="C134" t="s">
        <v>4913</v>
      </c>
      <c r="D134">
        <v>5</v>
      </c>
      <c r="E134">
        <v>0</v>
      </c>
      <c r="F134">
        <v>133</v>
      </c>
      <c r="G134" t="str">
        <f t="shared" si="4"/>
        <v>09.43.</v>
      </c>
      <c r="H134" t="str">
        <f t="shared" si="5"/>
        <v>43-09</v>
      </c>
    </row>
    <row r="135" spans="2:8" x14ac:dyDescent="0.25">
      <c r="B135" s="5" t="s">
        <v>2044</v>
      </c>
      <c r="C135" t="s">
        <v>4954</v>
      </c>
      <c r="D135">
        <v>8</v>
      </c>
      <c r="E135">
        <v>0</v>
      </c>
      <c r="F135">
        <v>134</v>
      </c>
      <c r="G135" t="str">
        <f t="shared" si="4"/>
        <v>09.43.</v>
      </c>
      <c r="H135" t="str">
        <f t="shared" si="5"/>
        <v>43-09</v>
      </c>
    </row>
    <row r="136" spans="2:8" x14ac:dyDescent="0.25">
      <c r="B136" s="5" t="s">
        <v>2045</v>
      </c>
      <c r="C136" t="s">
        <v>2046</v>
      </c>
      <c r="D136">
        <v>20</v>
      </c>
      <c r="E136">
        <v>0</v>
      </c>
      <c r="F136">
        <v>135</v>
      </c>
      <c r="G136" t="str">
        <f t="shared" si="4"/>
        <v>09.43.</v>
      </c>
      <c r="H136" t="str">
        <f t="shared" si="5"/>
        <v>43-09</v>
      </c>
    </row>
    <row r="137" spans="2:8" x14ac:dyDescent="0.25">
      <c r="B137" s="5" t="s">
        <v>2047</v>
      </c>
      <c r="C137" t="s">
        <v>2048</v>
      </c>
      <c r="D137">
        <v>22</v>
      </c>
      <c r="E137">
        <v>0</v>
      </c>
      <c r="F137">
        <v>136</v>
      </c>
      <c r="G137" t="str">
        <f t="shared" si="4"/>
        <v>09.43.</v>
      </c>
      <c r="H137" t="str">
        <f t="shared" si="5"/>
        <v>43-09</v>
      </c>
    </row>
    <row r="138" spans="2:8" x14ac:dyDescent="0.25">
      <c r="B138" s="5" t="s">
        <v>2049</v>
      </c>
      <c r="C138" t="s">
        <v>4932</v>
      </c>
      <c r="D138">
        <v>4</v>
      </c>
      <c r="E138">
        <v>0</v>
      </c>
      <c r="F138">
        <v>137</v>
      </c>
      <c r="G138" t="str">
        <f t="shared" si="4"/>
        <v>09.43.</v>
      </c>
      <c r="H138" t="str">
        <f t="shared" si="5"/>
        <v>43-09</v>
      </c>
    </row>
    <row r="139" spans="2:8" x14ac:dyDescent="0.25">
      <c r="B139" s="5" t="s">
        <v>2050</v>
      </c>
      <c r="C139" t="s">
        <v>1986</v>
      </c>
      <c r="D139">
        <v>8</v>
      </c>
      <c r="E139">
        <v>0</v>
      </c>
      <c r="F139">
        <v>138</v>
      </c>
      <c r="G139" t="str">
        <f t="shared" si="4"/>
        <v>09.43.</v>
      </c>
      <c r="H139" t="str">
        <f t="shared" si="5"/>
        <v>43-09</v>
      </c>
    </row>
    <row r="140" spans="2:8" x14ac:dyDescent="0.25">
      <c r="B140" s="5" t="s">
        <v>2051</v>
      </c>
      <c r="C140" t="s">
        <v>2052</v>
      </c>
      <c r="D140">
        <v>13</v>
      </c>
      <c r="E140">
        <v>0</v>
      </c>
      <c r="F140">
        <v>139</v>
      </c>
      <c r="G140" t="str">
        <f t="shared" si="4"/>
        <v>09.43.</v>
      </c>
      <c r="H140" t="str">
        <f t="shared" si="5"/>
        <v>43-09</v>
      </c>
    </row>
    <row r="141" spans="2:8" x14ac:dyDescent="0.25">
      <c r="B141" s="5" t="s">
        <v>2053</v>
      </c>
      <c r="C141" t="s">
        <v>2054</v>
      </c>
      <c r="D141">
        <v>20</v>
      </c>
      <c r="E141">
        <v>0</v>
      </c>
      <c r="F141">
        <v>140</v>
      </c>
      <c r="G141" t="str">
        <f t="shared" si="4"/>
        <v>09.43.</v>
      </c>
      <c r="H141" t="str">
        <f t="shared" si="5"/>
        <v>43-09</v>
      </c>
    </row>
    <row r="142" spans="2:8" x14ac:dyDescent="0.25">
      <c r="B142" s="5" t="s">
        <v>2055</v>
      </c>
      <c r="C142" t="s">
        <v>2056</v>
      </c>
      <c r="D142">
        <v>8</v>
      </c>
      <c r="E142">
        <v>0</v>
      </c>
      <c r="F142">
        <v>141</v>
      </c>
      <c r="G142" t="str">
        <f t="shared" si="4"/>
        <v>09.43.</v>
      </c>
      <c r="H142" t="str">
        <f t="shared" si="5"/>
        <v>43-09</v>
      </c>
    </row>
    <row r="143" spans="2:8" x14ac:dyDescent="0.25">
      <c r="B143" s="5" t="s">
        <v>2057</v>
      </c>
      <c r="C143" t="s">
        <v>2058</v>
      </c>
      <c r="D143">
        <v>20</v>
      </c>
      <c r="E143">
        <v>0</v>
      </c>
      <c r="F143">
        <v>142</v>
      </c>
      <c r="G143" t="str">
        <f t="shared" si="4"/>
        <v>09.43.</v>
      </c>
      <c r="H143" t="str">
        <f t="shared" si="5"/>
        <v>43-09</v>
      </c>
    </row>
    <row r="144" spans="2:8" x14ac:dyDescent="0.25">
      <c r="B144" s="5" t="s">
        <v>2059</v>
      </c>
      <c r="C144" t="s">
        <v>2060</v>
      </c>
      <c r="D144">
        <v>20</v>
      </c>
      <c r="E144">
        <v>0</v>
      </c>
      <c r="F144">
        <v>143</v>
      </c>
      <c r="G144" t="str">
        <f t="shared" si="4"/>
        <v>10.43.</v>
      </c>
      <c r="H144" t="str">
        <f t="shared" si="5"/>
        <v>43-10</v>
      </c>
    </row>
    <row r="145" spans="2:8" x14ac:dyDescent="0.25">
      <c r="B145" s="5" t="s">
        <v>2061</v>
      </c>
      <c r="C145" t="s">
        <v>2056</v>
      </c>
      <c r="D145">
        <v>8</v>
      </c>
      <c r="E145">
        <v>0</v>
      </c>
      <c r="F145">
        <v>144</v>
      </c>
      <c r="G145" t="str">
        <f t="shared" si="4"/>
        <v>10.43.</v>
      </c>
      <c r="H145" t="str">
        <f t="shared" si="5"/>
        <v>43-10</v>
      </c>
    </row>
    <row r="146" spans="2:8" x14ac:dyDescent="0.25">
      <c r="B146" s="5" t="s">
        <v>2062</v>
      </c>
      <c r="C146" t="s">
        <v>2063</v>
      </c>
      <c r="D146">
        <v>33</v>
      </c>
      <c r="E146">
        <v>0</v>
      </c>
      <c r="F146">
        <v>145</v>
      </c>
      <c r="G146" t="str">
        <f t="shared" si="4"/>
        <v>10.43.</v>
      </c>
      <c r="H146" t="str">
        <f t="shared" si="5"/>
        <v>43-10</v>
      </c>
    </row>
    <row r="147" spans="2:8" x14ac:dyDescent="0.25">
      <c r="B147" s="5" t="s">
        <v>2064</v>
      </c>
      <c r="C147" t="s">
        <v>2065</v>
      </c>
      <c r="D147">
        <v>17</v>
      </c>
      <c r="E147">
        <v>0</v>
      </c>
      <c r="F147">
        <v>146</v>
      </c>
      <c r="G147" t="str">
        <f t="shared" si="4"/>
        <v>10.43.</v>
      </c>
      <c r="H147" t="str">
        <f t="shared" si="5"/>
        <v>43-10</v>
      </c>
    </row>
    <row r="148" spans="2:8" x14ac:dyDescent="0.25">
      <c r="B148" s="5" t="s">
        <v>2066</v>
      </c>
      <c r="C148" t="s">
        <v>2067</v>
      </c>
      <c r="D148">
        <v>22</v>
      </c>
      <c r="E148">
        <v>0</v>
      </c>
      <c r="F148">
        <v>147</v>
      </c>
      <c r="G148" t="str">
        <f t="shared" si="4"/>
        <v>10.43.</v>
      </c>
      <c r="H148" t="str">
        <f t="shared" si="5"/>
        <v>43-10</v>
      </c>
    </row>
    <row r="149" spans="2:8" x14ac:dyDescent="0.25">
      <c r="B149" s="5" t="s">
        <v>2068</v>
      </c>
      <c r="C149" t="s">
        <v>2069</v>
      </c>
      <c r="D149">
        <v>26</v>
      </c>
      <c r="E149">
        <v>0</v>
      </c>
      <c r="F149">
        <v>148</v>
      </c>
      <c r="G149" t="str">
        <f t="shared" si="4"/>
        <v>10.43.</v>
      </c>
      <c r="H149" t="str">
        <f t="shared" si="5"/>
        <v>43-10</v>
      </c>
    </row>
    <row r="150" spans="2:8" x14ac:dyDescent="0.25">
      <c r="B150" s="5" t="s">
        <v>2070</v>
      </c>
      <c r="C150" t="s">
        <v>4954</v>
      </c>
      <c r="D150">
        <v>6</v>
      </c>
      <c r="E150">
        <v>0</v>
      </c>
      <c r="F150">
        <v>149</v>
      </c>
      <c r="G150" t="str">
        <f t="shared" si="4"/>
        <v>10.43.</v>
      </c>
      <c r="H150" t="str">
        <f t="shared" si="5"/>
        <v>43-10</v>
      </c>
    </row>
    <row r="151" spans="2:8" x14ac:dyDescent="0.25">
      <c r="B151" s="5" t="s">
        <v>2071</v>
      </c>
      <c r="C151" t="s">
        <v>1971</v>
      </c>
      <c r="D151">
        <v>8</v>
      </c>
      <c r="E151">
        <v>0</v>
      </c>
      <c r="F151">
        <v>150</v>
      </c>
      <c r="G151" t="str">
        <f t="shared" si="4"/>
        <v>10.43.</v>
      </c>
      <c r="H151" t="str">
        <f t="shared" si="5"/>
        <v>43-10</v>
      </c>
    </row>
    <row r="152" spans="2:8" x14ac:dyDescent="0.25">
      <c r="B152" s="5" t="s">
        <v>2072</v>
      </c>
      <c r="C152" t="s">
        <v>5096</v>
      </c>
      <c r="D152">
        <v>9</v>
      </c>
      <c r="E152">
        <v>0</v>
      </c>
      <c r="F152">
        <v>151</v>
      </c>
      <c r="G152" t="str">
        <f t="shared" si="4"/>
        <v>10.43.</v>
      </c>
      <c r="H152" t="str">
        <f t="shared" si="5"/>
        <v>43-10</v>
      </c>
    </row>
    <row r="153" spans="2:8" x14ac:dyDescent="0.25">
      <c r="B153" s="5" t="s">
        <v>2073</v>
      </c>
      <c r="C153" t="s">
        <v>2074</v>
      </c>
      <c r="D153">
        <v>12</v>
      </c>
      <c r="E153">
        <v>0</v>
      </c>
      <c r="F153">
        <v>152</v>
      </c>
      <c r="G153" t="str">
        <f t="shared" si="4"/>
        <v>10.43.</v>
      </c>
      <c r="H153" t="str">
        <f t="shared" si="5"/>
        <v>43-10</v>
      </c>
    </row>
    <row r="154" spans="2:8" x14ac:dyDescent="0.25">
      <c r="B154" s="5" t="s">
        <v>2075</v>
      </c>
      <c r="C154" t="s">
        <v>2076</v>
      </c>
      <c r="D154">
        <v>23</v>
      </c>
      <c r="E154">
        <v>0</v>
      </c>
      <c r="F154">
        <v>153</v>
      </c>
      <c r="G154" t="str">
        <f t="shared" si="4"/>
        <v>10.43.</v>
      </c>
      <c r="H154" t="str">
        <f t="shared" si="5"/>
        <v>43-10</v>
      </c>
    </row>
    <row r="155" spans="2:8" x14ac:dyDescent="0.25">
      <c r="B155" s="5" t="s">
        <v>2077</v>
      </c>
      <c r="C155" t="s">
        <v>2078</v>
      </c>
      <c r="D155">
        <v>28</v>
      </c>
      <c r="E155">
        <v>2</v>
      </c>
      <c r="F155">
        <v>154</v>
      </c>
      <c r="G155" t="str">
        <f t="shared" si="4"/>
        <v>10.43.</v>
      </c>
      <c r="H155" t="str">
        <f t="shared" si="5"/>
        <v>43-10</v>
      </c>
    </row>
    <row r="156" spans="2:8" x14ac:dyDescent="0.25">
      <c r="B156" s="5" t="s">
        <v>2079</v>
      </c>
      <c r="C156" t="s">
        <v>2080</v>
      </c>
      <c r="D156">
        <v>11</v>
      </c>
      <c r="E156">
        <v>0</v>
      </c>
      <c r="F156">
        <v>155</v>
      </c>
      <c r="G156" t="str">
        <f t="shared" si="4"/>
        <v>10.43.</v>
      </c>
      <c r="H156" t="str">
        <f t="shared" si="5"/>
        <v>43-10</v>
      </c>
    </row>
    <row r="157" spans="2:8" x14ac:dyDescent="0.25">
      <c r="B157" s="5" t="s">
        <v>2081</v>
      </c>
      <c r="C157" t="s">
        <v>2082</v>
      </c>
      <c r="D157">
        <v>21</v>
      </c>
      <c r="E157">
        <v>1</v>
      </c>
      <c r="F157">
        <v>156</v>
      </c>
      <c r="G157" t="str">
        <f t="shared" si="4"/>
        <v>10.43.</v>
      </c>
      <c r="H157" t="str">
        <f t="shared" si="5"/>
        <v>43-10</v>
      </c>
    </row>
    <row r="158" spans="2:8" x14ac:dyDescent="0.25">
      <c r="B158" s="5" t="s">
        <v>2083</v>
      </c>
      <c r="C158" t="s">
        <v>2084</v>
      </c>
      <c r="D158">
        <v>19</v>
      </c>
      <c r="E158">
        <v>0</v>
      </c>
      <c r="F158">
        <v>157</v>
      </c>
      <c r="G158" t="str">
        <f t="shared" si="4"/>
        <v>10.43.</v>
      </c>
      <c r="H158" t="str">
        <f t="shared" si="5"/>
        <v>43-10</v>
      </c>
    </row>
    <row r="159" spans="2:8" x14ac:dyDescent="0.25">
      <c r="B159" s="5" t="s">
        <v>2085</v>
      </c>
      <c r="C159" t="s">
        <v>2084</v>
      </c>
      <c r="D159">
        <v>17</v>
      </c>
      <c r="E159">
        <v>1</v>
      </c>
      <c r="F159">
        <v>158</v>
      </c>
      <c r="G159" t="str">
        <f t="shared" si="4"/>
        <v>11.43.</v>
      </c>
      <c r="H159" t="str">
        <f t="shared" si="5"/>
        <v>43-11</v>
      </c>
    </row>
    <row r="160" spans="2:8" x14ac:dyDescent="0.25">
      <c r="B160" s="5" t="s">
        <v>2086</v>
      </c>
      <c r="C160" t="s">
        <v>2087</v>
      </c>
      <c r="D160">
        <v>22</v>
      </c>
      <c r="E160">
        <v>0</v>
      </c>
      <c r="F160">
        <v>159</v>
      </c>
      <c r="G160" t="str">
        <f t="shared" si="4"/>
        <v>11.43.</v>
      </c>
      <c r="H160" t="str">
        <f t="shared" si="5"/>
        <v>43-11</v>
      </c>
    </row>
    <row r="161" spans="2:8" x14ac:dyDescent="0.25">
      <c r="B161" s="5" t="s">
        <v>2088</v>
      </c>
      <c r="C161" t="s">
        <v>2089</v>
      </c>
      <c r="D161">
        <v>28</v>
      </c>
      <c r="E161">
        <v>0</v>
      </c>
      <c r="F161">
        <v>160</v>
      </c>
      <c r="G161" t="str">
        <f t="shared" si="4"/>
        <v>11.43.</v>
      </c>
      <c r="H161" t="str">
        <f t="shared" si="5"/>
        <v>43-11</v>
      </c>
    </row>
    <row r="162" spans="2:8" x14ac:dyDescent="0.25">
      <c r="B162" s="5" t="s">
        <v>2090</v>
      </c>
      <c r="C162" t="s">
        <v>2091</v>
      </c>
      <c r="D162">
        <v>26</v>
      </c>
      <c r="E162">
        <v>0</v>
      </c>
      <c r="F162">
        <v>161</v>
      </c>
      <c r="G162" t="str">
        <f t="shared" si="4"/>
        <v>11.43.</v>
      </c>
      <c r="H162" t="str">
        <f t="shared" si="5"/>
        <v>43-11</v>
      </c>
    </row>
    <row r="163" spans="2:8" x14ac:dyDescent="0.25">
      <c r="B163" s="5" t="s">
        <v>2092</v>
      </c>
      <c r="C163" t="s">
        <v>2093</v>
      </c>
      <c r="D163">
        <v>19</v>
      </c>
      <c r="E163">
        <v>0</v>
      </c>
      <c r="F163">
        <v>162</v>
      </c>
      <c r="G163" t="str">
        <f t="shared" si="4"/>
        <v>11.43.</v>
      </c>
      <c r="H163" t="str">
        <f t="shared" si="5"/>
        <v>43-11</v>
      </c>
    </row>
    <row r="164" spans="2:8" x14ac:dyDescent="0.25">
      <c r="B164" s="5" t="s">
        <v>2094</v>
      </c>
      <c r="C164" t="s">
        <v>4916</v>
      </c>
      <c r="D164">
        <v>6</v>
      </c>
      <c r="E164">
        <v>0</v>
      </c>
      <c r="F164">
        <v>163</v>
      </c>
      <c r="G164" t="str">
        <f t="shared" si="4"/>
        <v>11.43.</v>
      </c>
      <c r="H164" t="str">
        <f t="shared" si="5"/>
        <v>43-11</v>
      </c>
    </row>
    <row r="165" spans="2:8" x14ac:dyDescent="0.25">
      <c r="B165" s="5" t="s">
        <v>2095</v>
      </c>
      <c r="C165" t="s">
        <v>2096</v>
      </c>
      <c r="D165">
        <v>7</v>
      </c>
      <c r="E165">
        <v>0</v>
      </c>
      <c r="F165">
        <v>164</v>
      </c>
      <c r="G165" t="str">
        <f t="shared" si="4"/>
        <v>11.43.</v>
      </c>
      <c r="H165" t="str">
        <f t="shared" si="5"/>
        <v>43-11</v>
      </c>
    </row>
    <row r="166" spans="2:8" x14ac:dyDescent="0.25">
      <c r="B166" s="5" t="s">
        <v>2097</v>
      </c>
      <c r="C166" t="s">
        <v>2098</v>
      </c>
      <c r="D166">
        <v>18</v>
      </c>
      <c r="E166">
        <v>0</v>
      </c>
      <c r="F166">
        <v>165</v>
      </c>
      <c r="G166" t="str">
        <f t="shared" si="4"/>
        <v>11.43.</v>
      </c>
      <c r="H166" t="str">
        <f t="shared" si="5"/>
        <v>43-11</v>
      </c>
    </row>
    <row r="167" spans="2:8" x14ac:dyDescent="0.25">
      <c r="B167" s="5" t="s">
        <v>2099</v>
      </c>
      <c r="C167" t="s">
        <v>5096</v>
      </c>
      <c r="D167">
        <v>2</v>
      </c>
      <c r="E167">
        <v>0</v>
      </c>
      <c r="F167">
        <v>166</v>
      </c>
      <c r="G167" t="str">
        <f t="shared" si="4"/>
        <v>11.43.</v>
      </c>
      <c r="H167" t="str">
        <f t="shared" si="5"/>
        <v>43-11</v>
      </c>
    </row>
    <row r="168" spans="2:8" x14ac:dyDescent="0.25">
      <c r="B168" s="5" t="s">
        <v>2100</v>
      </c>
      <c r="C168" t="s">
        <v>2101</v>
      </c>
      <c r="D168">
        <v>29</v>
      </c>
      <c r="E168">
        <v>0</v>
      </c>
      <c r="F168">
        <v>167</v>
      </c>
      <c r="G168" t="str">
        <f t="shared" si="4"/>
        <v>11.43.</v>
      </c>
      <c r="H168" t="str">
        <f t="shared" si="5"/>
        <v>43-11</v>
      </c>
    </row>
    <row r="169" spans="2:8" x14ac:dyDescent="0.25">
      <c r="B169" s="5" t="s">
        <v>2102</v>
      </c>
      <c r="C169" t="s">
        <v>2103</v>
      </c>
      <c r="D169">
        <v>7</v>
      </c>
      <c r="E169">
        <v>0</v>
      </c>
      <c r="F169">
        <v>168</v>
      </c>
      <c r="G169" t="str">
        <f t="shared" si="4"/>
        <v>11.43.</v>
      </c>
      <c r="H169" t="str">
        <f t="shared" si="5"/>
        <v>43-11</v>
      </c>
    </row>
    <row r="170" spans="2:8" x14ac:dyDescent="0.25">
      <c r="B170" s="5" t="s">
        <v>2104</v>
      </c>
      <c r="C170" t="s">
        <v>2105</v>
      </c>
      <c r="D170">
        <v>17</v>
      </c>
      <c r="E170">
        <v>0</v>
      </c>
      <c r="F170">
        <v>169</v>
      </c>
      <c r="G170" t="str">
        <f t="shared" si="4"/>
        <v>11.43.</v>
      </c>
      <c r="H170" t="str">
        <f t="shared" si="5"/>
        <v>43-11</v>
      </c>
    </row>
    <row r="171" spans="2:8" x14ac:dyDescent="0.25">
      <c r="B171" s="5" t="s">
        <v>2106</v>
      </c>
      <c r="C171" t="s">
        <v>2107</v>
      </c>
      <c r="D171">
        <v>12</v>
      </c>
      <c r="E171">
        <v>2</v>
      </c>
      <c r="F171">
        <v>170</v>
      </c>
      <c r="G171" t="str">
        <f t="shared" si="4"/>
        <v>11.43.</v>
      </c>
      <c r="H171" t="str">
        <f t="shared" si="5"/>
        <v>43-11</v>
      </c>
    </row>
    <row r="172" spans="2:8" x14ac:dyDescent="0.25">
      <c r="B172" s="5" t="s">
        <v>2108</v>
      </c>
      <c r="C172" t="s">
        <v>2109</v>
      </c>
      <c r="D172">
        <v>21</v>
      </c>
      <c r="E172">
        <v>0</v>
      </c>
      <c r="F172">
        <v>171</v>
      </c>
      <c r="G172" t="str">
        <f t="shared" si="4"/>
        <v>11.43.</v>
      </c>
      <c r="H172" t="str">
        <f t="shared" si="5"/>
        <v>43-11</v>
      </c>
    </row>
    <row r="173" spans="2:8" x14ac:dyDescent="0.25">
      <c r="B173" s="5" t="s">
        <v>2110</v>
      </c>
      <c r="C173" t="s">
        <v>2111</v>
      </c>
      <c r="D173">
        <v>21</v>
      </c>
      <c r="E173">
        <v>0</v>
      </c>
      <c r="F173">
        <v>172</v>
      </c>
      <c r="G173" t="str">
        <f t="shared" si="4"/>
        <v>11.43.</v>
      </c>
      <c r="H173" t="str">
        <f t="shared" si="5"/>
        <v>43-11</v>
      </c>
    </row>
    <row r="174" spans="2:8" x14ac:dyDescent="0.25">
      <c r="B174" s="5" t="s">
        <v>2112</v>
      </c>
      <c r="C174" t="s">
        <v>4954</v>
      </c>
      <c r="D174">
        <v>4</v>
      </c>
      <c r="E174">
        <v>0</v>
      </c>
      <c r="F174">
        <v>173</v>
      </c>
      <c r="G174" t="str">
        <f t="shared" si="4"/>
        <v>11.43.</v>
      </c>
      <c r="H174" t="str">
        <f t="shared" si="5"/>
        <v>43-11</v>
      </c>
    </row>
    <row r="175" spans="2:8" x14ac:dyDescent="0.25">
      <c r="B175" s="5" t="s">
        <v>2112</v>
      </c>
      <c r="C175" t="s">
        <v>2113</v>
      </c>
      <c r="D175">
        <v>22</v>
      </c>
      <c r="E175">
        <v>0</v>
      </c>
      <c r="F175">
        <v>174</v>
      </c>
      <c r="G175" t="str">
        <f t="shared" si="4"/>
        <v>11.43.</v>
      </c>
      <c r="H175" t="str">
        <f t="shared" si="5"/>
        <v>43-11</v>
      </c>
    </row>
    <row r="176" spans="2:8" x14ac:dyDescent="0.25">
      <c r="B176" s="5" t="s">
        <v>2114</v>
      </c>
      <c r="C176" t="s">
        <v>2115</v>
      </c>
      <c r="D176">
        <v>18</v>
      </c>
      <c r="E176">
        <v>0</v>
      </c>
      <c r="F176">
        <v>175</v>
      </c>
      <c r="G176" t="str">
        <f t="shared" si="4"/>
        <v>11.43.</v>
      </c>
      <c r="H176" t="str">
        <f t="shared" si="5"/>
        <v>43-11</v>
      </c>
    </row>
    <row r="177" spans="2:8" x14ac:dyDescent="0.25">
      <c r="B177" s="5" t="s">
        <v>2116</v>
      </c>
      <c r="C177" t="s">
        <v>4954</v>
      </c>
      <c r="D177">
        <v>11</v>
      </c>
      <c r="E177">
        <v>0</v>
      </c>
      <c r="F177">
        <v>176</v>
      </c>
      <c r="G177" t="str">
        <f t="shared" si="4"/>
        <v>11.43.</v>
      </c>
      <c r="H177" t="str">
        <f t="shared" si="5"/>
        <v>43-11</v>
      </c>
    </row>
    <row r="178" spans="2:8" x14ac:dyDescent="0.25">
      <c r="B178" s="5" t="s">
        <v>2116</v>
      </c>
      <c r="C178" t="s">
        <v>2117</v>
      </c>
      <c r="D178">
        <v>12</v>
      </c>
      <c r="E178">
        <v>0</v>
      </c>
      <c r="F178">
        <v>177</v>
      </c>
      <c r="G178" t="str">
        <f t="shared" si="4"/>
        <v>11.43.</v>
      </c>
      <c r="H178" t="str">
        <f t="shared" si="5"/>
        <v>43-11</v>
      </c>
    </row>
    <row r="179" spans="2:8" x14ac:dyDescent="0.25">
      <c r="B179" s="5" t="s">
        <v>2118</v>
      </c>
      <c r="C179" t="s">
        <v>4954</v>
      </c>
      <c r="D179">
        <v>8</v>
      </c>
      <c r="E179">
        <v>0</v>
      </c>
      <c r="F179">
        <v>178</v>
      </c>
      <c r="G179" t="str">
        <f t="shared" si="4"/>
        <v>11.43.</v>
      </c>
      <c r="H179" t="str">
        <f t="shared" si="5"/>
        <v>43-11</v>
      </c>
    </row>
    <row r="180" spans="2:8" x14ac:dyDescent="0.25">
      <c r="B180" s="5" t="s">
        <v>2118</v>
      </c>
      <c r="C180" t="s">
        <v>2119</v>
      </c>
      <c r="D180">
        <v>6</v>
      </c>
      <c r="E180">
        <v>0</v>
      </c>
      <c r="F180">
        <v>179</v>
      </c>
      <c r="G180" t="str">
        <f t="shared" si="4"/>
        <v>11.43.</v>
      </c>
      <c r="H180" t="str">
        <f t="shared" si="5"/>
        <v>43-11</v>
      </c>
    </row>
    <row r="181" spans="2:8" x14ac:dyDescent="0.25">
      <c r="B181" s="5" t="s">
        <v>2120</v>
      </c>
      <c r="C181" t="s">
        <v>4954</v>
      </c>
      <c r="D181">
        <v>6</v>
      </c>
      <c r="E181">
        <v>1</v>
      </c>
      <c r="F181">
        <v>180</v>
      </c>
      <c r="G181" t="str">
        <f t="shared" si="4"/>
        <v>11.43.</v>
      </c>
      <c r="H181" t="str">
        <f t="shared" si="5"/>
        <v>43-11</v>
      </c>
    </row>
    <row r="182" spans="2:8" x14ac:dyDescent="0.25">
      <c r="B182" s="5" t="s">
        <v>2121</v>
      </c>
      <c r="C182" t="s">
        <v>4954</v>
      </c>
      <c r="D182">
        <v>3</v>
      </c>
      <c r="E182">
        <v>0</v>
      </c>
      <c r="F182">
        <v>181</v>
      </c>
      <c r="G182" t="str">
        <f t="shared" si="4"/>
        <v>11.43.</v>
      </c>
      <c r="H182" t="str">
        <f t="shared" si="5"/>
        <v>43-11</v>
      </c>
    </row>
    <row r="183" spans="2:8" x14ac:dyDescent="0.25">
      <c r="B183" s="5" t="s">
        <v>2122</v>
      </c>
      <c r="C183" t="s">
        <v>4954</v>
      </c>
      <c r="D183">
        <v>7</v>
      </c>
      <c r="E183">
        <v>0</v>
      </c>
      <c r="F183">
        <v>182</v>
      </c>
      <c r="G183" t="str">
        <f t="shared" si="4"/>
        <v>11.43.</v>
      </c>
      <c r="H183" t="str">
        <f t="shared" si="5"/>
        <v>43-11</v>
      </c>
    </row>
    <row r="184" spans="2:8" x14ac:dyDescent="0.25">
      <c r="B184" s="5" t="s">
        <v>2123</v>
      </c>
      <c r="C184" t="s">
        <v>2124</v>
      </c>
      <c r="D184">
        <v>11</v>
      </c>
      <c r="E184">
        <v>0</v>
      </c>
      <c r="F184">
        <v>183</v>
      </c>
      <c r="G184" t="str">
        <f t="shared" si="4"/>
        <v>11.43.</v>
      </c>
      <c r="H184" t="str">
        <f t="shared" si="5"/>
        <v>43-11</v>
      </c>
    </row>
    <row r="185" spans="2:8" x14ac:dyDescent="0.25">
      <c r="B185" s="5" t="s">
        <v>2125</v>
      </c>
      <c r="C185" t="s">
        <v>2126</v>
      </c>
      <c r="D185">
        <v>21</v>
      </c>
      <c r="E185">
        <v>0</v>
      </c>
      <c r="F185">
        <v>184</v>
      </c>
      <c r="G185" t="str">
        <f t="shared" si="4"/>
        <v>11.43.</v>
      </c>
      <c r="H185" t="str">
        <f t="shared" si="5"/>
        <v>43-11</v>
      </c>
    </row>
    <row r="186" spans="2:8" x14ac:dyDescent="0.25">
      <c r="B186" s="5" t="s">
        <v>2127</v>
      </c>
      <c r="C186" t="s">
        <v>4916</v>
      </c>
      <c r="D186">
        <v>4</v>
      </c>
      <c r="E186">
        <v>0</v>
      </c>
      <c r="F186">
        <v>185</v>
      </c>
      <c r="G186" t="str">
        <f t="shared" si="4"/>
        <v>12.43.</v>
      </c>
      <c r="H186" t="str">
        <f t="shared" si="5"/>
        <v>43-12</v>
      </c>
    </row>
    <row r="187" spans="2:8" x14ac:dyDescent="0.25">
      <c r="B187" s="5" t="s">
        <v>2128</v>
      </c>
      <c r="C187" t="s">
        <v>4954</v>
      </c>
      <c r="D187">
        <v>18</v>
      </c>
      <c r="E187">
        <v>1</v>
      </c>
      <c r="F187">
        <v>186</v>
      </c>
      <c r="G187" t="str">
        <f t="shared" si="4"/>
        <v>12.43.</v>
      </c>
      <c r="H187" t="str">
        <f t="shared" si="5"/>
        <v>43-12</v>
      </c>
    </row>
    <row r="188" spans="2:8" x14ac:dyDescent="0.25">
      <c r="B188" s="5" t="s">
        <v>2128</v>
      </c>
      <c r="C188" t="s">
        <v>2129</v>
      </c>
      <c r="D188">
        <v>7</v>
      </c>
      <c r="E188">
        <v>1</v>
      </c>
      <c r="F188">
        <v>187</v>
      </c>
      <c r="G188" t="str">
        <f t="shared" si="4"/>
        <v>12.43.</v>
      </c>
      <c r="H188" t="str">
        <f t="shared" si="5"/>
        <v>43-12</v>
      </c>
    </row>
    <row r="189" spans="2:8" x14ac:dyDescent="0.25">
      <c r="B189" s="5" t="s">
        <v>2130</v>
      </c>
      <c r="C189" t="s">
        <v>4954</v>
      </c>
      <c r="D189">
        <v>9</v>
      </c>
      <c r="E189">
        <v>0</v>
      </c>
      <c r="F189">
        <v>188</v>
      </c>
      <c r="G189" t="str">
        <f t="shared" si="4"/>
        <v>12.43.</v>
      </c>
      <c r="H189" t="str">
        <f t="shared" si="5"/>
        <v>43-12</v>
      </c>
    </row>
    <row r="190" spans="2:8" x14ac:dyDescent="0.25">
      <c r="B190" s="5" t="s">
        <v>2131</v>
      </c>
      <c r="C190" t="s">
        <v>4932</v>
      </c>
      <c r="D190">
        <v>9</v>
      </c>
      <c r="E190">
        <v>0</v>
      </c>
      <c r="F190">
        <v>189</v>
      </c>
      <c r="G190" t="str">
        <f t="shared" si="4"/>
        <v>12.43.</v>
      </c>
      <c r="H190" t="str">
        <f t="shared" si="5"/>
        <v>43-12</v>
      </c>
    </row>
    <row r="191" spans="2:8" x14ac:dyDescent="0.25">
      <c r="B191" s="5" t="s">
        <v>2132</v>
      </c>
      <c r="C191" t="s">
        <v>2133</v>
      </c>
      <c r="D191">
        <v>27</v>
      </c>
      <c r="E191">
        <v>0</v>
      </c>
      <c r="F191">
        <v>190</v>
      </c>
      <c r="G191" t="str">
        <f t="shared" si="4"/>
        <v>12.43.</v>
      </c>
      <c r="H191" t="str">
        <f t="shared" si="5"/>
        <v>43-12</v>
      </c>
    </row>
    <row r="192" spans="2:8" x14ac:dyDescent="0.25">
      <c r="B192" s="5" t="s">
        <v>2134</v>
      </c>
      <c r="C192" t="s">
        <v>4932</v>
      </c>
      <c r="D192">
        <v>18</v>
      </c>
      <c r="E192">
        <v>0</v>
      </c>
      <c r="F192">
        <v>191</v>
      </c>
      <c r="G192" t="str">
        <f t="shared" si="4"/>
        <v>12.43.</v>
      </c>
      <c r="H192" t="str">
        <f t="shared" si="5"/>
        <v>43-12</v>
      </c>
    </row>
    <row r="193" spans="2:8" x14ac:dyDescent="0.25">
      <c r="B193" s="5" t="s">
        <v>2135</v>
      </c>
      <c r="C193" t="s">
        <v>2136</v>
      </c>
      <c r="D193">
        <v>30</v>
      </c>
      <c r="E193">
        <v>1</v>
      </c>
      <c r="F193">
        <v>192</v>
      </c>
      <c r="G193" t="str">
        <f t="shared" si="4"/>
        <v>12.43.</v>
      </c>
      <c r="H193" t="str">
        <f t="shared" si="5"/>
        <v>43-12</v>
      </c>
    </row>
    <row r="194" spans="2:8" x14ac:dyDescent="0.25">
      <c r="B194" s="5" t="s">
        <v>2137</v>
      </c>
      <c r="C194" t="s">
        <v>2107</v>
      </c>
      <c r="D194">
        <v>17</v>
      </c>
      <c r="E194">
        <v>0</v>
      </c>
      <c r="F194">
        <v>193</v>
      </c>
      <c r="G194" t="str">
        <f t="shared" si="4"/>
        <v>12.43.</v>
      </c>
      <c r="H194" t="str">
        <f t="shared" si="5"/>
        <v>43-12</v>
      </c>
    </row>
    <row r="195" spans="2:8" x14ac:dyDescent="0.25">
      <c r="B195" s="5" t="s">
        <v>2138</v>
      </c>
      <c r="C195" t="s">
        <v>2139</v>
      </c>
      <c r="D195">
        <v>8</v>
      </c>
      <c r="E195">
        <v>0</v>
      </c>
      <c r="F195">
        <v>194</v>
      </c>
      <c r="G195" t="str">
        <f t="shared" ref="G195:G258" si="6">RIGHT(B195,6)</f>
        <v>12.43.</v>
      </c>
      <c r="H195" t="str">
        <f t="shared" ref="H195:H258" si="7">MID(G195,4,2)&amp;"-"&amp;LEFT(G195,2)</f>
        <v>43-12</v>
      </c>
    </row>
    <row r="196" spans="2:8" x14ac:dyDescent="0.25">
      <c r="B196" s="5" t="s">
        <v>2140</v>
      </c>
      <c r="C196" t="s">
        <v>4954</v>
      </c>
      <c r="D196">
        <v>15</v>
      </c>
      <c r="E196">
        <v>0</v>
      </c>
      <c r="F196">
        <v>195</v>
      </c>
      <c r="G196" t="str">
        <f t="shared" si="6"/>
        <v>12.43.</v>
      </c>
      <c r="H196" t="str">
        <f t="shared" si="7"/>
        <v>43-12</v>
      </c>
    </row>
    <row r="197" spans="2:8" x14ac:dyDescent="0.25">
      <c r="B197" s="5" t="s">
        <v>2140</v>
      </c>
      <c r="C197" t="s">
        <v>2141</v>
      </c>
      <c r="D197">
        <v>12</v>
      </c>
      <c r="E197">
        <v>0</v>
      </c>
      <c r="F197">
        <v>196</v>
      </c>
      <c r="G197" t="str">
        <f t="shared" si="6"/>
        <v>12.43.</v>
      </c>
      <c r="H197" t="str">
        <f t="shared" si="7"/>
        <v>43-12</v>
      </c>
    </row>
    <row r="198" spans="2:8" x14ac:dyDescent="0.25">
      <c r="B198" s="5" t="s">
        <v>2140</v>
      </c>
      <c r="C198" t="s">
        <v>4932</v>
      </c>
      <c r="D198">
        <v>5</v>
      </c>
      <c r="E198">
        <v>0</v>
      </c>
      <c r="F198">
        <v>197</v>
      </c>
      <c r="G198" t="str">
        <f t="shared" si="6"/>
        <v>12.43.</v>
      </c>
      <c r="H198" t="str">
        <f t="shared" si="7"/>
        <v>43-12</v>
      </c>
    </row>
    <row r="199" spans="2:8" x14ac:dyDescent="0.25">
      <c r="B199" s="5" t="s">
        <v>2142</v>
      </c>
      <c r="C199" t="s">
        <v>2143</v>
      </c>
      <c r="D199">
        <v>24</v>
      </c>
      <c r="E199">
        <v>0</v>
      </c>
      <c r="F199">
        <v>198</v>
      </c>
      <c r="G199" t="str">
        <f t="shared" si="6"/>
        <v>12.43.</v>
      </c>
      <c r="H199" t="str">
        <f t="shared" si="7"/>
        <v>43-12</v>
      </c>
    </row>
    <row r="200" spans="2:8" x14ac:dyDescent="0.25">
      <c r="B200" s="5" t="s">
        <v>2142</v>
      </c>
      <c r="C200" t="s">
        <v>4958</v>
      </c>
      <c r="D200">
        <v>8</v>
      </c>
      <c r="E200">
        <v>0</v>
      </c>
      <c r="F200">
        <v>199</v>
      </c>
      <c r="G200" t="str">
        <f t="shared" si="6"/>
        <v>12.43.</v>
      </c>
      <c r="H200" t="str">
        <f t="shared" si="7"/>
        <v>43-12</v>
      </c>
    </row>
    <row r="201" spans="2:8" x14ac:dyDescent="0.25">
      <c r="B201" s="5" t="s">
        <v>2144</v>
      </c>
      <c r="C201" t="s">
        <v>2145</v>
      </c>
      <c r="D201">
        <v>13</v>
      </c>
      <c r="E201">
        <v>0</v>
      </c>
      <c r="F201">
        <v>200</v>
      </c>
      <c r="G201" t="str">
        <f t="shared" si="6"/>
        <v>12.43.</v>
      </c>
      <c r="H201" t="str">
        <f t="shared" si="7"/>
        <v>43-12</v>
      </c>
    </row>
    <row r="202" spans="2:8" x14ac:dyDescent="0.25">
      <c r="B202" s="5" t="s">
        <v>2146</v>
      </c>
      <c r="C202" t="s">
        <v>2141</v>
      </c>
      <c r="D202">
        <v>8</v>
      </c>
      <c r="E202">
        <v>0</v>
      </c>
      <c r="F202">
        <v>201</v>
      </c>
      <c r="G202" t="str">
        <f t="shared" si="6"/>
        <v>12.43.</v>
      </c>
      <c r="H202" t="str">
        <f t="shared" si="7"/>
        <v>43-12</v>
      </c>
    </row>
    <row r="203" spans="2:8" x14ac:dyDescent="0.25">
      <c r="B203" s="5" t="s">
        <v>2146</v>
      </c>
      <c r="C203" t="s">
        <v>2147</v>
      </c>
      <c r="D203">
        <v>11</v>
      </c>
      <c r="E203">
        <v>0</v>
      </c>
      <c r="F203">
        <v>202</v>
      </c>
      <c r="G203" t="str">
        <f t="shared" si="6"/>
        <v>12.43.</v>
      </c>
      <c r="H203" t="str">
        <f t="shared" si="7"/>
        <v>43-12</v>
      </c>
    </row>
    <row r="204" spans="2:8" x14ac:dyDescent="0.25">
      <c r="B204" s="5" t="s">
        <v>2148</v>
      </c>
      <c r="C204" t="s">
        <v>4954</v>
      </c>
      <c r="D204">
        <v>8</v>
      </c>
      <c r="E204">
        <v>0</v>
      </c>
      <c r="F204">
        <v>203</v>
      </c>
      <c r="G204" t="str">
        <f t="shared" si="6"/>
        <v>12.43.</v>
      </c>
      <c r="H204" t="str">
        <f t="shared" si="7"/>
        <v>43-12</v>
      </c>
    </row>
    <row r="205" spans="2:8" x14ac:dyDescent="0.25">
      <c r="B205" s="5" t="s">
        <v>2148</v>
      </c>
      <c r="C205" t="s">
        <v>2149</v>
      </c>
      <c r="D205">
        <v>28</v>
      </c>
      <c r="E205">
        <v>0</v>
      </c>
      <c r="F205">
        <v>204</v>
      </c>
      <c r="G205" t="str">
        <f t="shared" si="6"/>
        <v>12.43.</v>
      </c>
      <c r="H205" t="str">
        <f t="shared" si="7"/>
        <v>43-12</v>
      </c>
    </row>
    <row r="206" spans="2:8" x14ac:dyDescent="0.25">
      <c r="B206" s="5" t="s">
        <v>2150</v>
      </c>
      <c r="C206" t="s">
        <v>2151</v>
      </c>
      <c r="D206">
        <v>20</v>
      </c>
      <c r="E206">
        <v>0</v>
      </c>
      <c r="F206">
        <v>205</v>
      </c>
      <c r="G206" t="str">
        <f t="shared" si="6"/>
        <v>12.43.</v>
      </c>
      <c r="H206" t="str">
        <f t="shared" si="7"/>
        <v>43-12</v>
      </c>
    </row>
    <row r="207" spans="2:8" x14ac:dyDescent="0.25">
      <c r="B207" s="5" t="s">
        <v>2152</v>
      </c>
      <c r="C207" t="s">
        <v>4954</v>
      </c>
      <c r="D207">
        <v>3</v>
      </c>
      <c r="E207">
        <v>0</v>
      </c>
      <c r="F207">
        <v>206</v>
      </c>
      <c r="G207" t="str">
        <f t="shared" si="6"/>
        <v>12.43.</v>
      </c>
      <c r="H207" t="str">
        <f t="shared" si="7"/>
        <v>43-12</v>
      </c>
    </row>
    <row r="208" spans="2:8" x14ac:dyDescent="0.25">
      <c r="B208" s="5" t="s">
        <v>2152</v>
      </c>
      <c r="C208" t="s">
        <v>2153</v>
      </c>
      <c r="D208">
        <v>19</v>
      </c>
      <c r="E208">
        <v>0</v>
      </c>
      <c r="F208">
        <v>207</v>
      </c>
      <c r="G208" t="str">
        <f t="shared" si="6"/>
        <v>12.43.</v>
      </c>
      <c r="H208" t="str">
        <f t="shared" si="7"/>
        <v>43-12</v>
      </c>
    </row>
    <row r="209" spans="2:8" x14ac:dyDescent="0.25">
      <c r="B209" s="5" t="s">
        <v>2152</v>
      </c>
      <c r="C209" t="s">
        <v>2141</v>
      </c>
      <c r="D209">
        <v>4</v>
      </c>
      <c r="E209">
        <v>0</v>
      </c>
      <c r="F209">
        <v>208</v>
      </c>
      <c r="G209" t="str">
        <f t="shared" si="6"/>
        <v>12.43.</v>
      </c>
      <c r="H209" t="str">
        <f t="shared" si="7"/>
        <v>43-12</v>
      </c>
    </row>
    <row r="210" spans="2:8" x14ac:dyDescent="0.25">
      <c r="B210" s="5" t="s">
        <v>2154</v>
      </c>
      <c r="C210" t="s">
        <v>2141</v>
      </c>
      <c r="D210">
        <v>6</v>
      </c>
      <c r="E210">
        <v>0</v>
      </c>
      <c r="F210">
        <v>209</v>
      </c>
      <c r="G210" t="str">
        <f t="shared" si="6"/>
        <v>12.43.</v>
      </c>
      <c r="H210" t="str">
        <f t="shared" si="7"/>
        <v>43-12</v>
      </c>
    </row>
    <row r="211" spans="2:8" x14ac:dyDescent="0.25">
      <c r="B211" s="5" t="s">
        <v>2154</v>
      </c>
      <c r="C211" t="s">
        <v>2155</v>
      </c>
      <c r="D211">
        <v>21</v>
      </c>
      <c r="E211">
        <v>0</v>
      </c>
      <c r="F211">
        <v>210</v>
      </c>
      <c r="G211" t="str">
        <f t="shared" si="6"/>
        <v>12.43.</v>
      </c>
      <c r="H211" t="str">
        <f t="shared" si="7"/>
        <v>43-12</v>
      </c>
    </row>
    <row r="212" spans="2:8" x14ac:dyDescent="0.25">
      <c r="B212" s="5" t="s">
        <v>2156</v>
      </c>
      <c r="C212" t="s">
        <v>2157</v>
      </c>
      <c r="D212">
        <v>34</v>
      </c>
      <c r="E212">
        <v>0</v>
      </c>
      <c r="F212">
        <v>211</v>
      </c>
      <c r="G212" t="str">
        <f t="shared" si="6"/>
        <v>01.44.</v>
      </c>
      <c r="H212" t="str">
        <f t="shared" si="7"/>
        <v>44-01</v>
      </c>
    </row>
    <row r="213" spans="2:8" x14ac:dyDescent="0.25">
      <c r="B213" s="5" t="s">
        <v>2156</v>
      </c>
      <c r="C213" t="s">
        <v>2158</v>
      </c>
      <c r="D213">
        <v>4</v>
      </c>
      <c r="E213">
        <v>0</v>
      </c>
      <c r="F213">
        <v>212</v>
      </c>
      <c r="G213" t="str">
        <f t="shared" si="6"/>
        <v>01.44.</v>
      </c>
      <c r="H213" t="str">
        <f t="shared" si="7"/>
        <v>44-01</v>
      </c>
    </row>
    <row r="214" spans="2:8" x14ac:dyDescent="0.25">
      <c r="B214" s="5" t="s">
        <v>2159</v>
      </c>
      <c r="C214" t="s">
        <v>4954</v>
      </c>
      <c r="D214">
        <v>12</v>
      </c>
      <c r="E214">
        <v>0</v>
      </c>
      <c r="F214">
        <v>213</v>
      </c>
      <c r="G214" t="str">
        <f t="shared" si="6"/>
        <v>01.44.</v>
      </c>
      <c r="H214" t="str">
        <f t="shared" si="7"/>
        <v>44-01</v>
      </c>
    </row>
    <row r="215" spans="2:8" x14ac:dyDescent="0.25">
      <c r="B215" s="5" t="s">
        <v>2159</v>
      </c>
      <c r="C215" t="s">
        <v>4932</v>
      </c>
      <c r="D215">
        <v>8</v>
      </c>
      <c r="E215">
        <v>0</v>
      </c>
      <c r="F215">
        <v>214</v>
      </c>
      <c r="G215" t="str">
        <f t="shared" si="6"/>
        <v>01.44.</v>
      </c>
      <c r="H215" t="str">
        <f t="shared" si="7"/>
        <v>44-01</v>
      </c>
    </row>
    <row r="216" spans="2:8" x14ac:dyDescent="0.25">
      <c r="B216" s="5" t="s">
        <v>2159</v>
      </c>
      <c r="C216" t="s">
        <v>2158</v>
      </c>
      <c r="D216">
        <v>3</v>
      </c>
      <c r="E216">
        <v>0</v>
      </c>
      <c r="F216">
        <v>215</v>
      </c>
      <c r="G216" t="str">
        <f t="shared" si="6"/>
        <v>01.44.</v>
      </c>
      <c r="H216" t="str">
        <f t="shared" si="7"/>
        <v>44-01</v>
      </c>
    </row>
    <row r="217" spans="2:8" x14ac:dyDescent="0.25">
      <c r="B217" s="5" t="s">
        <v>2160</v>
      </c>
      <c r="C217" t="s">
        <v>2161</v>
      </c>
      <c r="D217">
        <v>8</v>
      </c>
      <c r="E217">
        <v>0</v>
      </c>
      <c r="F217">
        <v>216</v>
      </c>
      <c r="G217" t="str">
        <f t="shared" si="6"/>
        <v>01.44.</v>
      </c>
      <c r="H217" t="str">
        <f t="shared" si="7"/>
        <v>44-01</v>
      </c>
    </row>
    <row r="218" spans="2:8" x14ac:dyDescent="0.25">
      <c r="B218" s="5" t="s">
        <v>2162</v>
      </c>
      <c r="C218" t="s">
        <v>2141</v>
      </c>
      <c r="D218">
        <v>12</v>
      </c>
      <c r="E218">
        <v>0</v>
      </c>
      <c r="F218">
        <v>217</v>
      </c>
      <c r="G218" t="str">
        <f t="shared" si="6"/>
        <v>01.44.</v>
      </c>
      <c r="H218" t="str">
        <f t="shared" si="7"/>
        <v>44-01</v>
      </c>
    </row>
    <row r="219" spans="2:8" x14ac:dyDescent="0.25">
      <c r="B219" s="5" t="s">
        <v>2162</v>
      </c>
      <c r="C219" t="s">
        <v>2163</v>
      </c>
      <c r="D219">
        <v>18</v>
      </c>
      <c r="E219">
        <v>0</v>
      </c>
      <c r="F219">
        <v>218</v>
      </c>
      <c r="G219" t="str">
        <f t="shared" si="6"/>
        <v>01.44.</v>
      </c>
      <c r="H219" t="str">
        <f t="shared" si="7"/>
        <v>44-01</v>
      </c>
    </row>
    <row r="220" spans="2:8" x14ac:dyDescent="0.25">
      <c r="B220" s="5" t="s">
        <v>2164</v>
      </c>
      <c r="C220" t="s">
        <v>2165</v>
      </c>
      <c r="D220">
        <v>38</v>
      </c>
      <c r="E220">
        <v>0</v>
      </c>
      <c r="F220">
        <v>219</v>
      </c>
      <c r="G220" t="str">
        <f t="shared" si="6"/>
        <v>01.44.</v>
      </c>
      <c r="H220" t="str">
        <f t="shared" si="7"/>
        <v>44-01</v>
      </c>
    </row>
    <row r="221" spans="2:8" x14ac:dyDescent="0.25">
      <c r="B221" s="5" t="s">
        <v>2166</v>
      </c>
      <c r="C221" t="s">
        <v>2167</v>
      </c>
      <c r="D221">
        <v>20</v>
      </c>
      <c r="E221">
        <v>0</v>
      </c>
      <c r="F221">
        <v>220</v>
      </c>
      <c r="G221" t="str">
        <f t="shared" si="6"/>
        <v>01.44.</v>
      </c>
      <c r="H221" t="str">
        <f t="shared" si="7"/>
        <v>44-01</v>
      </c>
    </row>
    <row r="222" spans="2:8" x14ac:dyDescent="0.25">
      <c r="B222" s="5" t="s">
        <v>2168</v>
      </c>
      <c r="C222" t="s">
        <v>2169</v>
      </c>
      <c r="D222">
        <v>11</v>
      </c>
      <c r="E222">
        <v>0</v>
      </c>
      <c r="F222">
        <v>221</v>
      </c>
      <c r="G222" t="str">
        <f t="shared" si="6"/>
        <v>01.44.</v>
      </c>
      <c r="H222" t="str">
        <f t="shared" si="7"/>
        <v>44-01</v>
      </c>
    </row>
    <row r="223" spans="2:8" x14ac:dyDescent="0.25">
      <c r="B223" s="5" t="s">
        <v>3843</v>
      </c>
      <c r="C223" t="s">
        <v>2170</v>
      </c>
      <c r="D223">
        <v>23</v>
      </c>
      <c r="E223">
        <v>2</v>
      </c>
      <c r="F223">
        <v>222</v>
      </c>
      <c r="G223" t="str">
        <f t="shared" si="6"/>
        <v>01.44.</v>
      </c>
      <c r="H223" t="str">
        <f t="shared" si="7"/>
        <v>44-01</v>
      </c>
    </row>
    <row r="224" spans="2:8" x14ac:dyDescent="0.25">
      <c r="B224" s="5" t="s">
        <v>2171</v>
      </c>
      <c r="C224" t="s">
        <v>2172</v>
      </c>
      <c r="D224">
        <v>20</v>
      </c>
      <c r="E224">
        <v>0</v>
      </c>
      <c r="F224">
        <v>223</v>
      </c>
      <c r="G224" t="str">
        <f t="shared" si="6"/>
        <v>01.44.</v>
      </c>
      <c r="H224" t="str">
        <f t="shared" si="7"/>
        <v>44-01</v>
      </c>
    </row>
    <row r="225" spans="2:8" x14ac:dyDescent="0.25">
      <c r="B225" s="5" t="s">
        <v>2173</v>
      </c>
      <c r="C225" t="s">
        <v>2174</v>
      </c>
      <c r="D225">
        <v>25</v>
      </c>
      <c r="E225">
        <v>1</v>
      </c>
      <c r="F225">
        <v>224</v>
      </c>
      <c r="G225" t="str">
        <f t="shared" si="6"/>
        <v>01.44.</v>
      </c>
      <c r="H225" t="str">
        <f t="shared" si="7"/>
        <v>44-01</v>
      </c>
    </row>
    <row r="226" spans="2:8" x14ac:dyDescent="0.25">
      <c r="B226" s="5" t="s">
        <v>2175</v>
      </c>
      <c r="C226" t="s">
        <v>2141</v>
      </c>
      <c r="D226">
        <v>10</v>
      </c>
      <c r="E226">
        <v>0</v>
      </c>
      <c r="F226">
        <v>225</v>
      </c>
      <c r="G226" t="str">
        <f t="shared" si="6"/>
        <v>01.44.</v>
      </c>
      <c r="H226" t="str">
        <f t="shared" si="7"/>
        <v>44-01</v>
      </c>
    </row>
    <row r="227" spans="2:8" x14ac:dyDescent="0.25">
      <c r="B227" s="5" t="s">
        <v>2175</v>
      </c>
      <c r="C227" t="s">
        <v>2176</v>
      </c>
      <c r="D227">
        <v>17</v>
      </c>
      <c r="E227">
        <v>0</v>
      </c>
      <c r="F227">
        <v>226</v>
      </c>
      <c r="G227" t="str">
        <f t="shared" si="6"/>
        <v>01.44.</v>
      </c>
      <c r="H227" t="str">
        <f t="shared" si="7"/>
        <v>44-01</v>
      </c>
    </row>
    <row r="228" spans="2:8" x14ac:dyDescent="0.25">
      <c r="B228" s="5" t="s">
        <v>2177</v>
      </c>
      <c r="C228" t="s">
        <v>4954</v>
      </c>
      <c r="D228">
        <v>10</v>
      </c>
      <c r="E228">
        <v>0</v>
      </c>
      <c r="F228">
        <v>227</v>
      </c>
      <c r="G228" t="str">
        <f t="shared" si="6"/>
        <v>01.44.</v>
      </c>
      <c r="H228" t="str">
        <f t="shared" si="7"/>
        <v>44-01</v>
      </c>
    </row>
    <row r="229" spans="2:8" x14ac:dyDescent="0.25">
      <c r="B229" s="5" t="s">
        <v>2177</v>
      </c>
      <c r="C229" t="s">
        <v>2178</v>
      </c>
      <c r="D229">
        <v>19</v>
      </c>
      <c r="E229">
        <v>0</v>
      </c>
      <c r="F229">
        <v>228</v>
      </c>
      <c r="G229" t="str">
        <f t="shared" si="6"/>
        <v>01.44.</v>
      </c>
      <c r="H229" t="str">
        <f t="shared" si="7"/>
        <v>44-01</v>
      </c>
    </row>
    <row r="230" spans="2:8" x14ac:dyDescent="0.25">
      <c r="B230" s="5" t="s">
        <v>2179</v>
      </c>
      <c r="C230" t="s">
        <v>2180</v>
      </c>
      <c r="D230">
        <v>3</v>
      </c>
      <c r="E230">
        <v>0</v>
      </c>
      <c r="F230">
        <v>229</v>
      </c>
      <c r="G230" t="str">
        <f t="shared" si="6"/>
        <v>01.44.</v>
      </c>
      <c r="H230" t="str">
        <f t="shared" si="7"/>
        <v>44-01</v>
      </c>
    </row>
    <row r="231" spans="2:8" x14ac:dyDescent="0.25">
      <c r="B231" s="5" t="s">
        <v>2179</v>
      </c>
      <c r="C231" t="s">
        <v>4954</v>
      </c>
      <c r="D231">
        <v>12</v>
      </c>
      <c r="E231">
        <v>0</v>
      </c>
      <c r="F231">
        <v>230</v>
      </c>
      <c r="G231" t="str">
        <f t="shared" si="6"/>
        <v>01.44.</v>
      </c>
      <c r="H231" t="str">
        <f t="shared" si="7"/>
        <v>44-01</v>
      </c>
    </row>
    <row r="232" spans="2:8" x14ac:dyDescent="0.25">
      <c r="B232" s="5" t="s">
        <v>2179</v>
      </c>
      <c r="C232" t="s">
        <v>2141</v>
      </c>
      <c r="D232">
        <v>10</v>
      </c>
      <c r="E232">
        <v>0</v>
      </c>
      <c r="F232">
        <v>231</v>
      </c>
      <c r="G232" t="str">
        <f t="shared" si="6"/>
        <v>01.44.</v>
      </c>
      <c r="H232" t="str">
        <f t="shared" si="7"/>
        <v>44-01</v>
      </c>
    </row>
    <row r="233" spans="2:8" x14ac:dyDescent="0.25">
      <c r="B233" s="5" t="s">
        <v>2179</v>
      </c>
      <c r="C233" t="s">
        <v>2181</v>
      </c>
      <c r="D233">
        <v>13</v>
      </c>
      <c r="E233">
        <v>0</v>
      </c>
      <c r="F233">
        <v>232</v>
      </c>
      <c r="G233" t="str">
        <f t="shared" si="6"/>
        <v>01.44.</v>
      </c>
      <c r="H233" t="str">
        <f t="shared" si="7"/>
        <v>44-01</v>
      </c>
    </row>
    <row r="234" spans="2:8" x14ac:dyDescent="0.25">
      <c r="B234" s="5" t="s">
        <v>2182</v>
      </c>
      <c r="C234" t="s">
        <v>2183</v>
      </c>
      <c r="D234">
        <v>37</v>
      </c>
      <c r="E234">
        <v>0</v>
      </c>
      <c r="F234">
        <v>233</v>
      </c>
      <c r="G234" t="str">
        <f t="shared" si="6"/>
        <v>01.44.</v>
      </c>
      <c r="H234" t="str">
        <f t="shared" si="7"/>
        <v>44-01</v>
      </c>
    </row>
    <row r="235" spans="2:8" x14ac:dyDescent="0.25">
      <c r="B235" s="5" t="s">
        <v>2184</v>
      </c>
      <c r="C235" t="s">
        <v>2141</v>
      </c>
      <c r="D235">
        <v>8</v>
      </c>
      <c r="E235">
        <v>0</v>
      </c>
      <c r="F235">
        <v>234</v>
      </c>
      <c r="G235" t="str">
        <f t="shared" si="6"/>
        <v>01.44.</v>
      </c>
      <c r="H235" t="str">
        <f t="shared" si="7"/>
        <v>44-01</v>
      </c>
    </row>
    <row r="236" spans="2:8" x14ac:dyDescent="0.25">
      <c r="B236" s="5" t="s">
        <v>2184</v>
      </c>
      <c r="C236" t="s">
        <v>5007</v>
      </c>
      <c r="D236">
        <v>14</v>
      </c>
      <c r="E236">
        <v>0</v>
      </c>
      <c r="F236">
        <v>235</v>
      </c>
      <c r="G236" t="str">
        <f t="shared" si="6"/>
        <v>01.44.</v>
      </c>
      <c r="H236" t="str">
        <f t="shared" si="7"/>
        <v>44-01</v>
      </c>
    </row>
    <row r="237" spans="2:8" x14ac:dyDescent="0.25">
      <c r="B237" s="5" t="s">
        <v>2185</v>
      </c>
      <c r="C237" t="s">
        <v>4954</v>
      </c>
      <c r="D237">
        <v>15</v>
      </c>
      <c r="E237">
        <v>0</v>
      </c>
      <c r="F237">
        <v>236</v>
      </c>
      <c r="G237" t="str">
        <f t="shared" si="6"/>
        <v>01.44.</v>
      </c>
      <c r="H237" t="str">
        <f t="shared" si="7"/>
        <v>44-01</v>
      </c>
    </row>
    <row r="238" spans="2:8" x14ac:dyDescent="0.25">
      <c r="B238" s="5" t="s">
        <v>2185</v>
      </c>
      <c r="C238" t="s">
        <v>2186</v>
      </c>
      <c r="D238">
        <v>18</v>
      </c>
      <c r="E238">
        <v>0</v>
      </c>
      <c r="F238">
        <v>237</v>
      </c>
      <c r="G238" t="str">
        <f t="shared" si="6"/>
        <v>01.44.</v>
      </c>
      <c r="H238" t="str">
        <f t="shared" si="7"/>
        <v>44-01</v>
      </c>
    </row>
    <row r="239" spans="2:8" x14ac:dyDescent="0.25">
      <c r="B239" s="5" t="s">
        <v>2185</v>
      </c>
      <c r="C239" t="s">
        <v>2141</v>
      </c>
      <c r="D239">
        <v>9</v>
      </c>
      <c r="E239">
        <v>0</v>
      </c>
      <c r="F239">
        <v>238</v>
      </c>
      <c r="G239" t="str">
        <f t="shared" si="6"/>
        <v>01.44.</v>
      </c>
      <c r="H239" t="str">
        <f t="shared" si="7"/>
        <v>44-01</v>
      </c>
    </row>
    <row r="240" spans="2:8" x14ac:dyDescent="0.25">
      <c r="B240" s="5" t="s">
        <v>2187</v>
      </c>
      <c r="C240" t="s">
        <v>4954</v>
      </c>
      <c r="D240">
        <v>6</v>
      </c>
      <c r="E240">
        <v>0</v>
      </c>
      <c r="F240">
        <v>239</v>
      </c>
      <c r="G240" t="str">
        <f t="shared" si="6"/>
        <v>01.44.</v>
      </c>
      <c r="H240" t="str">
        <f t="shared" si="7"/>
        <v>44-01</v>
      </c>
    </row>
    <row r="241" spans="2:8" x14ac:dyDescent="0.25">
      <c r="B241" s="5" t="s">
        <v>2187</v>
      </c>
      <c r="C241" t="s">
        <v>3765</v>
      </c>
      <c r="D241">
        <v>18</v>
      </c>
      <c r="E241">
        <v>0</v>
      </c>
      <c r="F241">
        <v>240</v>
      </c>
      <c r="G241" t="str">
        <f t="shared" si="6"/>
        <v>01.44.</v>
      </c>
      <c r="H241" t="str">
        <f t="shared" si="7"/>
        <v>44-01</v>
      </c>
    </row>
    <row r="242" spans="2:8" x14ac:dyDescent="0.25">
      <c r="B242" s="5" t="s">
        <v>2187</v>
      </c>
      <c r="C242" t="s">
        <v>2188</v>
      </c>
      <c r="D242">
        <v>4</v>
      </c>
      <c r="E242">
        <v>0</v>
      </c>
      <c r="F242">
        <v>241</v>
      </c>
      <c r="G242" t="str">
        <f t="shared" si="6"/>
        <v>01.44.</v>
      </c>
      <c r="H242" t="str">
        <f t="shared" si="7"/>
        <v>44-01</v>
      </c>
    </row>
    <row r="243" spans="2:8" x14ac:dyDescent="0.25">
      <c r="B243" s="5" t="s">
        <v>2189</v>
      </c>
      <c r="C243" t="s">
        <v>2190</v>
      </c>
      <c r="D243">
        <v>22</v>
      </c>
      <c r="E243">
        <v>0</v>
      </c>
      <c r="F243">
        <v>242</v>
      </c>
      <c r="G243" t="str">
        <f t="shared" si="6"/>
        <v>01.44.</v>
      </c>
      <c r="H243" t="str">
        <f t="shared" si="7"/>
        <v>44-01</v>
      </c>
    </row>
    <row r="244" spans="2:8" x14ac:dyDescent="0.25">
      <c r="B244" s="5" t="s">
        <v>2191</v>
      </c>
      <c r="C244" t="s">
        <v>4954</v>
      </c>
      <c r="D244">
        <v>12</v>
      </c>
      <c r="E244">
        <v>0</v>
      </c>
      <c r="F244">
        <v>243</v>
      </c>
      <c r="G244" t="str">
        <f t="shared" si="6"/>
        <v>01.44.</v>
      </c>
      <c r="H244" t="str">
        <f t="shared" si="7"/>
        <v>44-01</v>
      </c>
    </row>
    <row r="245" spans="2:8" x14ac:dyDescent="0.25">
      <c r="B245" s="5" t="s">
        <v>2191</v>
      </c>
      <c r="C245" t="s">
        <v>2192</v>
      </c>
      <c r="D245">
        <v>27</v>
      </c>
      <c r="E245">
        <v>0</v>
      </c>
      <c r="F245">
        <v>244</v>
      </c>
      <c r="G245" t="str">
        <f t="shared" si="6"/>
        <v>01.44.</v>
      </c>
      <c r="H245" t="str">
        <f t="shared" si="7"/>
        <v>44-01</v>
      </c>
    </row>
    <row r="246" spans="2:8" x14ac:dyDescent="0.25">
      <c r="B246" s="5" t="s">
        <v>2193</v>
      </c>
      <c r="C246" t="s">
        <v>2194</v>
      </c>
      <c r="D246">
        <v>18</v>
      </c>
      <c r="E246">
        <v>1</v>
      </c>
      <c r="F246">
        <v>245</v>
      </c>
      <c r="G246" t="str">
        <f t="shared" si="6"/>
        <v>02.44.</v>
      </c>
      <c r="H246" t="str">
        <f t="shared" si="7"/>
        <v>44-02</v>
      </c>
    </row>
    <row r="247" spans="2:8" x14ac:dyDescent="0.25">
      <c r="B247" s="5" t="s">
        <v>2195</v>
      </c>
      <c r="C247" t="s">
        <v>2196</v>
      </c>
      <c r="D247">
        <v>13</v>
      </c>
      <c r="E247">
        <v>0</v>
      </c>
      <c r="F247">
        <v>246</v>
      </c>
      <c r="G247" t="str">
        <f t="shared" si="6"/>
        <v>02.44.</v>
      </c>
      <c r="H247" t="str">
        <f t="shared" si="7"/>
        <v>44-02</v>
      </c>
    </row>
    <row r="248" spans="2:8" x14ac:dyDescent="0.25">
      <c r="B248" s="5" t="s">
        <v>2197</v>
      </c>
      <c r="C248" t="s">
        <v>2198</v>
      </c>
      <c r="D248">
        <v>14</v>
      </c>
      <c r="E248">
        <v>0</v>
      </c>
      <c r="F248">
        <v>247</v>
      </c>
      <c r="G248" t="str">
        <f t="shared" si="6"/>
        <v>02.44.</v>
      </c>
      <c r="H248" t="str">
        <f t="shared" si="7"/>
        <v>44-02</v>
      </c>
    </row>
    <row r="249" spans="2:8" x14ac:dyDescent="0.25">
      <c r="B249" s="5" t="s">
        <v>3067</v>
      </c>
      <c r="C249" t="s">
        <v>3068</v>
      </c>
      <c r="D249">
        <v>15</v>
      </c>
      <c r="E249">
        <v>0</v>
      </c>
      <c r="F249">
        <v>248</v>
      </c>
      <c r="G249" t="str">
        <f t="shared" si="6"/>
        <v>02.44.</v>
      </c>
      <c r="H249" t="str">
        <f t="shared" si="7"/>
        <v>44-02</v>
      </c>
    </row>
    <row r="250" spans="2:8" x14ac:dyDescent="0.25">
      <c r="B250" s="5" t="s">
        <v>3069</v>
      </c>
      <c r="C250" t="s">
        <v>3070</v>
      </c>
      <c r="D250">
        <v>26</v>
      </c>
      <c r="E250">
        <v>0</v>
      </c>
      <c r="F250">
        <v>249</v>
      </c>
      <c r="G250" t="str">
        <f t="shared" si="6"/>
        <v>02.44.</v>
      </c>
      <c r="H250" t="str">
        <f t="shared" si="7"/>
        <v>44-02</v>
      </c>
    </row>
    <row r="251" spans="2:8" x14ac:dyDescent="0.25">
      <c r="B251" s="5" t="s">
        <v>3071</v>
      </c>
      <c r="C251" t="s">
        <v>3072</v>
      </c>
      <c r="D251">
        <v>35</v>
      </c>
      <c r="E251">
        <v>0</v>
      </c>
      <c r="F251">
        <v>250</v>
      </c>
      <c r="G251" t="str">
        <f t="shared" si="6"/>
        <v>02.44.</v>
      </c>
      <c r="H251" t="str">
        <f t="shared" si="7"/>
        <v>44-02</v>
      </c>
    </row>
    <row r="252" spans="2:8" x14ac:dyDescent="0.25">
      <c r="B252" s="5" t="s">
        <v>3073</v>
      </c>
      <c r="C252" t="s">
        <v>3074</v>
      </c>
      <c r="D252">
        <v>19</v>
      </c>
      <c r="E252">
        <v>0</v>
      </c>
      <c r="F252">
        <v>251</v>
      </c>
      <c r="G252" t="str">
        <f t="shared" si="6"/>
        <v>02.44.</v>
      </c>
      <c r="H252" t="str">
        <f t="shared" si="7"/>
        <v>44-02</v>
      </c>
    </row>
    <row r="253" spans="2:8" x14ac:dyDescent="0.25">
      <c r="B253" s="5" t="s">
        <v>3075</v>
      </c>
      <c r="C253" t="s">
        <v>3076</v>
      </c>
      <c r="D253">
        <v>16</v>
      </c>
      <c r="E253">
        <v>1</v>
      </c>
      <c r="F253">
        <v>252</v>
      </c>
      <c r="G253" t="str">
        <f t="shared" si="6"/>
        <v>02.44.</v>
      </c>
      <c r="H253" t="str">
        <f t="shared" si="7"/>
        <v>44-02</v>
      </c>
    </row>
    <row r="254" spans="2:8" x14ac:dyDescent="0.25">
      <c r="B254" s="5" t="s">
        <v>3077</v>
      </c>
      <c r="C254" t="s">
        <v>3078</v>
      </c>
      <c r="D254">
        <v>25</v>
      </c>
      <c r="E254">
        <v>0</v>
      </c>
      <c r="F254">
        <v>253</v>
      </c>
      <c r="G254" t="str">
        <f t="shared" si="6"/>
        <v>02.44.</v>
      </c>
      <c r="H254" t="str">
        <f t="shared" si="7"/>
        <v>44-02</v>
      </c>
    </row>
    <row r="255" spans="2:8" x14ac:dyDescent="0.25">
      <c r="B255" s="5" t="s">
        <v>3079</v>
      </c>
      <c r="C255" t="s">
        <v>3080</v>
      </c>
      <c r="D255">
        <v>27</v>
      </c>
      <c r="E255">
        <v>0</v>
      </c>
      <c r="F255">
        <v>254</v>
      </c>
      <c r="G255" t="str">
        <f t="shared" si="6"/>
        <v>02.44.</v>
      </c>
      <c r="H255" t="str">
        <f t="shared" si="7"/>
        <v>44-02</v>
      </c>
    </row>
    <row r="256" spans="2:8" x14ac:dyDescent="0.25">
      <c r="B256" s="5" t="s">
        <v>3081</v>
      </c>
      <c r="C256" t="s">
        <v>3082</v>
      </c>
      <c r="D256">
        <v>12</v>
      </c>
      <c r="E256">
        <v>0</v>
      </c>
      <c r="F256">
        <v>255</v>
      </c>
      <c r="G256" t="str">
        <f t="shared" si="6"/>
        <v>02.44.</v>
      </c>
      <c r="H256" t="str">
        <f t="shared" si="7"/>
        <v>44-02</v>
      </c>
    </row>
    <row r="257" spans="2:8" x14ac:dyDescent="0.25">
      <c r="B257" s="5" t="s">
        <v>3083</v>
      </c>
      <c r="C257" t="s">
        <v>4954</v>
      </c>
      <c r="D257">
        <v>16</v>
      </c>
      <c r="E257">
        <v>0</v>
      </c>
      <c r="F257">
        <v>256</v>
      </c>
      <c r="G257" t="str">
        <f t="shared" si="6"/>
        <v>02.44.</v>
      </c>
      <c r="H257" t="str">
        <f t="shared" si="7"/>
        <v>44-02</v>
      </c>
    </row>
    <row r="258" spans="2:8" x14ac:dyDescent="0.25">
      <c r="B258" s="5" t="s">
        <v>3083</v>
      </c>
      <c r="C258" t="s">
        <v>3084</v>
      </c>
      <c r="D258">
        <v>23</v>
      </c>
      <c r="E258">
        <v>0</v>
      </c>
      <c r="F258">
        <v>257</v>
      </c>
      <c r="G258" t="str">
        <f t="shared" si="6"/>
        <v>02.44.</v>
      </c>
      <c r="H258" t="str">
        <f t="shared" si="7"/>
        <v>44-02</v>
      </c>
    </row>
    <row r="259" spans="2:8" x14ac:dyDescent="0.25">
      <c r="B259" s="5" t="s">
        <v>3083</v>
      </c>
      <c r="C259" t="s">
        <v>5007</v>
      </c>
      <c r="D259">
        <v>2</v>
      </c>
      <c r="E259">
        <v>0</v>
      </c>
      <c r="F259">
        <v>258</v>
      </c>
      <c r="G259" t="str">
        <f t="shared" ref="G259:G322" si="8">RIGHT(B259,6)</f>
        <v>02.44.</v>
      </c>
      <c r="H259" t="str">
        <f t="shared" ref="H259:H322" si="9">MID(G259,4,2)&amp;"-"&amp;LEFT(G259,2)</f>
        <v>44-02</v>
      </c>
    </row>
    <row r="260" spans="2:8" x14ac:dyDescent="0.25">
      <c r="B260" s="5" t="s">
        <v>3085</v>
      </c>
      <c r="C260" t="s">
        <v>3086</v>
      </c>
      <c r="D260">
        <v>7</v>
      </c>
      <c r="E260">
        <v>0</v>
      </c>
      <c r="F260">
        <v>259</v>
      </c>
      <c r="G260" t="str">
        <f t="shared" si="8"/>
        <v>02.44.</v>
      </c>
      <c r="H260" t="str">
        <f t="shared" si="9"/>
        <v>44-02</v>
      </c>
    </row>
    <row r="261" spans="2:8" x14ac:dyDescent="0.25">
      <c r="B261" s="5" t="s">
        <v>3085</v>
      </c>
      <c r="C261" t="s">
        <v>3084</v>
      </c>
      <c r="D261">
        <v>16</v>
      </c>
      <c r="E261">
        <v>0</v>
      </c>
      <c r="F261">
        <v>260</v>
      </c>
      <c r="G261" t="str">
        <f t="shared" si="8"/>
        <v>02.44.</v>
      </c>
      <c r="H261" t="str">
        <f t="shared" si="9"/>
        <v>44-02</v>
      </c>
    </row>
    <row r="262" spans="2:8" x14ac:dyDescent="0.25">
      <c r="B262" s="5" t="s">
        <v>3085</v>
      </c>
      <c r="C262" t="s">
        <v>4954</v>
      </c>
      <c r="D262">
        <v>15</v>
      </c>
      <c r="E262">
        <v>1</v>
      </c>
      <c r="F262">
        <v>261</v>
      </c>
      <c r="G262" t="str">
        <f t="shared" si="8"/>
        <v>02.44.</v>
      </c>
      <c r="H262" t="str">
        <f t="shared" si="9"/>
        <v>44-02</v>
      </c>
    </row>
    <row r="263" spans="2:8" x14ac:dyDescent="0.25">
      <c r="B263" s="5" t="s">
        <v>3087</v>
      </c>
      <c r="C263" t="s">
        <v>3088</v>
      </c>
      <c r="D263">
        <v>12</v>
      </c>
      <c r="E263">
        <v>0</v>
      </c>
      <c r="F263">
        <v>262</v>
      </c>
      <c r="G263" t="str">
        <f t="shared" si="8"/>
        <v>02.44.</v>
      </c>
      <c r="H263" t="str">
        <f t="shared" si="9"/>
        <v>44-02</v>
      </c>
    </row>
    <row r="264" spans="2:8" x14ac:dyDescent="0.25">
      <c r="B264" s="5" t="s">
        <v>3087</v>
      </c>
      <c r="C264" t="s">
        <v>3084</v>
      </c>
      <c r="D264">
        <v>24</v>
      </c>
      <c r="E264">
        <v>0</v>
      </c>
      <c r="F264">
        <v>263</v>
      </c>
      <c r="G264" t="str">
        <f t="shared" si="8"/>
        <v>02.44.</v>
      </c>
      <c r="H264" t="str">
        <f t="shared" si="9"/>
        <v>44-02</v>
      </c>
    </row>
    <row r="265" spans="2:8" x14ac:dyDescent="0.25">
      <c r="B265" s="5" t="s">
        <v>3087</v>
      </c>
      <c r="C265" t="s">
        <v>1994</v>
      </c>
      <c r="D265">
        <v>7</v>
      </c>
      <c r="E265">
        <v>0</v>
      </c>
      <c r="F265">
        <v>264</v>
      </c>
      <c r="G265" t="str">
        <f t="shared" si="8"/>
        <v>02.44.</v>
      </c>
      <c r="H265" t="str">
        <f t="shared" si="9"/>
        <v>44-02</v>
      </c>
    </row>
    <row r="266" spans="2:8" x14ac:dyDescent="0.25">
      <c r="B266" s="5" t="s">
        <v>3089</v>
      </c>
      <c r="C266" t="s">
        <v>3090</v>
      </c>
      <c r="D266">
        <v>17</v>
      </c>
      <c r="E266">
        <v>0</v>
      </c>
      <c r="F266">
        <v>265</v>
      </c>
      <c r="G266" t="str">
        <f t="shared" si="8"/>
        <v>02.44.</v>
      </c>
      <c r="H266" t="str">
        <f t="shared" si="9"/>
        <v>44-02</v>
      </c>
    </row>
    <row r="267" spans="2:8" x14ac:dyDescent="0.25">
      <c r="B267" s="5" t="s">
        <v>3091</v>
      </c>
      <c r="C267" t="s">
        <v>3092</v>
      </c>
      <c r="D267">
        <v>21</v>
      </c>
      <c r="E267">
        <v>0</v>
      </c>
      <c r="F267">
        <v>266</v>
      </c>
      <c r="G267" t="str">
        <f t="shared" si="8"/>
        <v>02.44.</v>
      </c>
      <c r="H267" t="str">
        <f t="shared" si="9"/>
        <v>44-02</v>
      </c>
    </row>
    <row r="268" spans="2:8" x14ac:dyDescent="0.25">
      <c r="B268" s="5" t="s">
        <v>3093</v>
      </c>
      <c r="C268" t="s">
        <v>5029</v>
      </c>
      <c r="D268">
        <v>17</v>
      </c>
      <c r="E268">
        <v>0</v>
      </c>
      <c r="F268">
        <v>267</v>
      </c>
      <c r="G268" t="str">
        <f t="shared" si="8"/>
        <v>02.44.</v>
      </c>
      <c r="H268" t="str">
        <f t="shared" si="9"/>
        <v>44-02</v>
      </c>
    </row>
    <row r="269" spans="2:8" x14ac:dyDescent="0.25">
      <c r="B269" s="5" t="s">
        <v>3094</v>
      </c>
      <c r="C269" t="s">
        <v>3095</v>
      </c>
      <c r="D269">
        <v>11</v>
      </c>
      <c r="E269">
        <v>0</v>
      </c>
      <c r="F269">
        <v>268</v>
      </c>
      <c r="G269" t="str">
        <f t="shared" si="8"/>
        <v>02.44.</v>
      </c>
      <c r="H269" t="str">
        <f t="shared" si="9"/>
        <v>44-02</v>
      </c>
    </row>
    <row r="270" spans="2:8" x14ac:dyDescent="0.25">
      <c r="B270" s="5" t="s">
        <v>3094</v>
      </c>
      <c r="C270" t="s">
        <v>3084</v>
      </c>
      <c r="D270">
        <v>15</v>
      </c>
      <c r="E270">
        <v>0</v>
      </c>
      <c r="F270">
        <v>269</v>
      </c>
      <c r="G270" t="str">
        <f t="shared" si="8"/>
        <v>02.44.</v>
      </c>
      <c r="H270" t="str">
        <f t="shared" si="9"/>
        <v>44-02</v>
      </c>
    </row>
    <row r="271" spans="2:8" x14ac:dyDescent="0.25">
      <c r="B271" s="5" t="s">
        <v>3094</v>
      </c>
      <c r="C271" t="s">
        <v>3096</v>
      </c>
      <c r="D271">
        <v>15</v>
      </c>
      <c r="E271">
        <v>0</v>
      </c>
      <c r="F271">
        <v>270</v>
      </c>
      <c r="G271" t="str">
        <f t="shared" si="8"/>
        <v>02.44.</v>
      </c>
      <c r="H271" t="str">
        <f t="shared" si="9"/>
        <v>44-02</v>
      </c>
    </row>
    <row r="272" spans="2:8" x14ac:dyDescent="0.25">
      <c r="B272" s="5" t="s">
        <v>3097</v>
      </c>
      <c r="C272" t="s">
        <v>3098</v>
      </c>
      <c r="D272">
        <v>10</v>
      </c>
      <c r="E272">
        <v>0</v>
      </c>
      <c r="F272">
        <v>271</v>
      </c>
      <c r="G272" t="str">
        <f t="shared" si="8"/>
        <v>02.44.</v>
      </c>
      <c r="H272" t="str">
        <f t="shared" si="9"/>
        <v>44-02</v>
      </c>
    </row>
    <row r="273" spans="2:8" x14ac:dyDescent="0.25">
      <c r="B273" s="5" t="s">
        <v>3097</v>
      </c>
      <c r="C273" t="s">
        <v>3099</v>
      </c>
      <c r="D273">
        <v>37</v>
      </c>
      <c r="E273">
        <v>0</v>
      </c>
      <c r="F273">
        <v>272</v>
      </c>
      <c r="G273" t="str">
        <f t="shared" si="8"/>
        <v>02.44.</v>
      </c>
      <c r="H273" t="str">
        <f t="shared" si="9"/>
        <v>44-02</v>
      </c>
    </row>
    <row r="274" spans="2:8" x14ac:dyDescent="0.25">
      <c r="B274" s="5" t="s">
        <v>3100</v>
      </c>
      <c r="C274" t="s">
        <v>3101</v>
      </c>
      <c r="D274">
        <v>16</v>
      </c>
      <c r="E274">
        <v>0</v>
      </c>
      <c r="F274">
        <v>273</v>
      </c>
      <c r="G274" t="str">
        <f t="shared" si="8"/>
        <v>03.44.</v>
      </c>
      <c r="H274" t="str">
        <f t="shared" si="9"/>
        <v>44-03</v>
      </c>
    </row>
    <row r="275" spans="2:8" x14ac:dyDescent="0.25">
      <c r="B275" s="5" t="s">
        <v>3102</v>
      </c>
      <c r="C275" t="s">
        <v>3088</v>
      </c>
      <c r="D275">
        <v>13</v>
      </c>
      <c r="E275">
        <v>0</v>
      </c>
      <c r="F275">
        <v>274</v>
      </c>
      <c r="G275" t="str">
        <f t="shared" si="8"/>
        <v>03.44.</v>
      </c>
      <c r="H275" t="str">
        <f t="shared" si="9"/>
        <v>44-03</v>
      </c>
    </row>
    <row r="276" spans="2:8" x14ac:dyDescent="0.25">
      <c r="B276" s="5" t="s">
        <v>3102</v>
      </c>
      <c r="C276" t="s">
        <v>3084</v>
      </c>
      <c r="D276">
        <v>18</v>
      </c>
      <c r="E276">
        <v>0</v>
      </c>
      <c r="F276">
        <v>275</v>
      </c>
      <c r="G276" t="str">
        <f t="shared" si="8"/>
        <v>03.44.</v>
      </c>
      <c r="H276" t="str">
        <f t="shared" si="9"/>
        <v>44-03</v>
      </c>
    </row>
    <row r="277" spans="2:8" x14ac:dyDescent="0.25">
      <c r="B277" s="5" t="s">
        <v>3102</v>
      </c>
      <c r="C277" t="s">
        <v>1994</v>
      </c>
      <c r="D277">
        <v>11</v>
      </c>
      <c r="E277">
        <v>0</v>
      </c>
      <c r="F277">
        <v>276</v>
      </c>
      <c r="G277" t="str">
        <f t="shared" si="8"/>
        <v>03.44.</v>
      </c>
      <c r="H277" t="str">
        <f t="shared" si="9"/>
        <v>44-03</v>
      </c>
    </row>
    <row r="278" spans="2:8" x14ac:dyDescent="0.25">
      <c r="B278" s="5" t="s">
        <v>3103</v>
      </c>
      <c r="C278" t="s">
        <v>3104</v>
      </c>
      <c r="D278">
        <v>6</v>
      </c>
      <c r="E278">
        <v>0</v>
      </c>
      <c r="F278">
        <v>277</v>
      </c>
      <c r="G278" t="str">
        <f t="shared" si="8"/>
        <v>03.44.</v>
      </c>
      <c r="H278" t="str">
        <f t="shared" si="9"/>
        <v>44-03</v>
      </c>
    </row>
    <row r="279" spans="2:8" x14ac:dyDescent="0.25">
      <c r="B279" s="5" t="s">
        <v>3103</v>
      </c>
      <c r="C279" t="s">
        <v>3105</v>
      </c>
      <c r="D279">
        <v>13</v>
      </c>
      <c r="E279">
        <v>0</v>
      </c>
      <c r="F279">
        <v>278</v>
      </c>
      <c r="G279" t="str">
        <f t="shared" si="8"/>
        <v>03.44.</v>
      </c>
      <c r="H279" t="str">
        <f t="shared" si="9"/>
        <v>44-03</v>
      </c>
    </row>
    <row r="280" spans="2:8" x14ac:dyDescent="0.25">
      <c r="B280" s="5" t="s">
        <v>3106</v>
      </c>
      <c r="C280" t="s">
        <v>3107</v>
      </c>
      <c r="D280">
        <v>29</v>
      </c>
      <c r="E280">
        <v>0</v>
      </c>
      <c r="F280">
        <v>279</v>
      </c>
      <c r="G280" t="str">
        <f t="shared" si="8"/>
        <v>03.44.</v>
      </c>
      <c r="H280" t="str">
        <f t="shared" si="9"/>
        <v>44-03</v>
      </c>
    </row>
    <row r="281" spans="2:8" x14ac:dyDescent="0.25">
      <c r="B281" s="5" t="s">
        <v>3108</v>
      </c>
      <c r="C281" t="s">
        <v>3109</v>
      </c>
      <c r="D281">
        <v>23</v>
      </c>
      <c r="E281">
        <v>0</v>
      </c>
      <c r="F281">
        <v>280</v>
      </c>
      <c r="G281" t="str">
        <f t="shared" si="8"/>
        <v>03.44.</v>
      </c>
      <c r="H281" t="str">
        <f t="shared" si="9"/>
        <v>44-03</v>
      </c>
    </row>
    <row r="282" spans="2:8" x14ac:dyDescent="0.25">
      <c r="B282" s="5" t="s">
        <v>3110</v>
      </c>
      <c r="C282" t="s">
        <v>3111</v>
      </c>
      <c r="D282">
        <v>10</v>
      </c>
      <c r="E282">
        <v>0</v>
      </c>
      <c r="F282">
        <v>281</v>
      </c>
      <c r="G282" t="str">
        <f t="shared" si="8"/>
        <v>03.44.</v>
      </c>
      <c r="H282" t="str">
        <f t="shared" si="9"/>
        <v>44-03</v>
      </c>
    </row>
    <row r="283" spans="2:8" x14ac:dyDescent="0.25">
      <c r="B283" s="5" t="s">
        <v>3112</v>
      </c>
      <c r="C283" t="s">
        <v>3113</v>
      </c>
      <c r="D283">
        <v>6</v>
      </c>
      <c r="E283">
        <v>0</v>
      </c>
      <c r="F283">
        <v>282</v>
      </c>
      <c r="G283" t="str">
        <f t="shared" si="8"/>
        <v>03.44.</v>
      </c>
      <c r="H283" t="str">
        <f t="shared" si="9"/>
        <v>44-03</v>
      </c>
    </row>
    <row r="284" spans="2:8" x14ac:dyDescent="0.25">
      <c r="B284" s="5" t="s">
        <v>3112</v>
      </c>
      <c r="C284" t="s">
        <v>3114</v>
      </c>
      <c r="D284">
        <v>22</v>
      </c>
      <c r="E284">
        <v>0</v>
      </c>
      <c r="F284">
        <v>283</v>
      </c>
      <c r="G284" t="str">
        <f t="shared" si="8"/>
        <v>03.44.</v>
      </c>
      <c r="H284" t="str">
        <f t="shared" si="9"/>
        <v>44-03</v>
      </c>
    </row>
    <row r="285" spans="2:8" x14ac:dyDescent="0.25">
      <c r="B285" s="5" t="s">
        <v>3115</v>
      </c>
      <c r="C285" t="s">
        <v>3116</v>
      </c>
      <c r="D285">
        <v>6</v>
      </c>
      <c r="E285">
        <v>0</v>
      </c>
      <c r="F285">
        <v>284</v>
      </c>
      <c r="G285" t="str">
        <f t="shared" si="8"/>
        <v>03.44.</v>
      </c>
      <c r="H285" t="str">
        <f t="shared" si="9"/>
        <v>44-03</v>
      </c>
    </row>
    <row r="286" spans="2:8" x14ac:dyDescent="0.25">
      <c r="B286" s="5" t="s">
        <v>3115</v>
      </c>
      <c r="C286" t="s">
        <v>3105</v>
      </c>
      <c r="D286">
        <v>15</v>
      </c>
      <c r="E286">
        <v>0</v>
      </c>
      <c r="F286">
        <v>285</v>
      </c>
      <c r="G286" t="str">
        <f t="shared" si="8"/>
        <v>03.44.</v>
      </c>
      <c r="H286" t="str">
        <f t="shared" si="9"/>
        <v>44-03</v>
      </c>
    </row>
    <row r="287" spans="2:8" x14ac:dyDescent="0.25">
      <c r="B287" s="5" t="s">
        <v>3117</v>
      </c>
      <c r="C287" t="s">
        <v>5029</v>
      </c>
      <c r="D287">
        <v>8</v>
      </c>
      <c r="E287">
        <v>0</v>
      </c>
      <c r="F287">
        <v>286</v>
      </c>
      <c r="G287" t="str">
        <f t="shared" si="8"/>
        <v>03.44.</v>
      </c>
      <c r="H287" t="str">
        <f t="shared" si="9"/>
        <v>44-03</v>
      </c>
    </row>
    <row r="288" spans="2:8" x14ac:dyDescent="0.25">
      <c r="B288" s="5" t="s">
        <v>3118</v>
      </c>
      <c r="C288" t="s">
        <v>4932</v>
      </c>
      <c r="D288">
        <v>29</v>
      </c>
      <c r="E288">
        <v>0</v>
      </c>
      <c r="F288">
        <v>287</v>
      </c>
      <c r="G288" t="str">
        <f t="shared" si="8"/>
        <v>03.44.</v>
      </c>
      <c r="H288" t="str">
        <f t="shared" si="9"/>
        <v>44-03</v>
      </c>
    </row>
    <row r="289" spans="2:8" x14ac:dyDescent="0.25">
      <c r="B289" s="5" t="s">
        <v>3119</v>
      </c>
      <c r="C289" t="s">
        <v>3120</v>
      </c>
      <c r="D289">
        <v>47</v>
      </c>
      <c r="E289">
        <v>0</v>
      </c>
      <c r="F289">
        <v>288</v>
      </c>
      <c r="G289" t="str">
        <f t="shared" si="8"/>
        <v>03.44.</v>
      </c>
      <c r="H289" t="str">
        <f t="shared" si="9"/>
        <v>44-03</v>
      </c>
    </row>
    <row r="290" spans="2:8" x14ac:dyDescent="0.25">
      <c r="B290" s="5" t="s">
        <v>3121</v>
      </c>
      <c r="C290" t="s">
        <v>3122</v>
      </c>
      <c r="D290">
        <v>14</v>
      </c>
      <c r="E290">
        <v>0</v>
      </c>
      <c r="F290">
        <v>289</v>
      </c>
      <c r="G290" t="str">
        <f t="shared" si="8"/>
        <v>03.44.</v>
      </c>
      <c r="H290" t="str">
        <f t="shared" si="9"/>
        <v>44-03</v>
      </c>
    </row>
    <row r="291" spans="2:8" x14ac:dyDescent="0.25">
      <c r="B291" s="5" t="s">
        <v>3123</v>
      </c>
      <c r="C291" t="s">
        <v>3116</v>
      </c>
      <c r="D291">
        <v>9</v>
      </c>
      <c r="E291">
        <v>0</v>
      </c>
      <c r="F291">
        <v>290</v>
      </c>
      <c r="G291" t="str">
        <f t="shared" si="8"/>
        <v>03.44.</v>
      </c>
      <c r="H291" t="str">
        <f t="shared" si="9"/>
        <v>44-03</v>
      </c>
    </row>
    <row r="292" spans="2:8" x14ac:dyDescent="0.25">
      <c r="B292" s="5" t="s">
        <v>3123</v>
      </c>
      <c r="C292" t="s">
        <v>3124</v>
      </c>
      <c r="D292">
        <v>39</v>
      </c>
      <c r="E292">
        <v>0</v>
      </c>
      <c r="F292">
        <v>291</v>
      </c>
      <c r="G292" t="str">
        <f t="shared" si="8"/>
        <v>03.44.</v>
      </c>
      <c r="H292" t="str">
        <f t="shared" si="9"/>
        <v>44-03</v>
      </c>
    </row>
    <row r="293" spans="2:8" x14ac:dyDescent="0.25">
      <c r="B293" s="5" t="s">
        <v>3125</v>
      </c>
      <c r="C293" t="s">
        <v>5029</v>
      </c>
      <c r="D293">
        <v>30</v>
      </c>
      <c r="E293">
        <v>0</v>
      </c>
      <c r="F293">
        <v>292</v>
      </c>
      <c r="G293" t="str">
        <f t="shared" si="8"/>
        <v>03.44.</v>
      </c>
      <c r="H293" t="str">
        <f t="shared" si="9"/>
        <v>44-03</v>
      </c>
    </row>
    <row r="294" spans="2:8" x14ac:dyDescent="0.25">
      <c r="B294" s="5" t="s">
        <v>3126</v>
      </c>
      <c r="C294" t="s">
        <v>3088</v>
      </c>
      <c r="D294">
        <v>16</v>
      </c>
      <c r="E294">
        <v>0</v>
      </c>
      <c r="F294">
        <v>293</v>
      </c>
      <c r="G294" t="str">
        <f t="shared" si="8"/>
        <v>03.44.</v>
      </c>
      <c r="H294" t="str">
        <f t="shared" si="9"/>
        <v>44-03</v>
      </c>
    </row>
    <row r="295" spans="2:8" x14ac:dyDescent="0.25">
      <c r="B295" s="5" t="s">
        <v>3126</v>
      </c>
      <c r="C295" t="s">
        <v>4997</v>
      </c>
      <c r="D295">
        <v>8</v>
      </c>
      <c r="E295">
        <v>0</v>
      </c>
      <c r="F295">
        <v>294</v>
      </c>
      <c r="G295" t="str">
        <f t="shared" si="8"/>
        <v>03.44.</v>
      </c>
      <c r="H295" t="str">
        <f t="shared" si="9"/>
        <v>44-03</v>
      </c>
    </row>
    <row r="296" spans="2:8" x14ac:dyDescent="0.25">
      <c r="B296" s="5" t="s">
        <v>3126</v>
      </c>
      <c r="C296" t="s">
        <v>3127</v>
      </c>
      <c r="D296">
        <v>27</v>
      </c>
      <c r="E296">
        <v>0</v>
      </c>
      <c r="F296">
        <v>295</v>
      </c>
      <c r="G296" t="str">
        <f t="shared" si="8"/>
        <v>03.44.</v>
      </c>
      <c r="H296" t="str">
        <f t="shared" si="9"/>
        <v>44-03</v>
      </c>
    </row>
    <row r="297" spans="2:8" x14ac:dyDescent="0.25">
      <c r="B297" s="5" t="s">
        <v>3128</v>
      </c>
      <c r="C297" t="s">
        <v>4997</v>
      </c>
      <c r="D297">
        <v>8</v>
      </c>
      <c r="E297">
        <v>0</v>
      </c>
      <c r="F297">
        <v>296</v>
      </c>
      <c r="G297" t="str">
        <f t="shared" si="8"/>
        <v>03.44.</v>
      </c>
      <c r="H297" t="str">
        <f t="shared" si="9"/>
        <v>44-03</v>
      </c>
    </row>
    <row r="298" spans="2:8" x14ac:dyDescent="0.25">
      <c r="B298" s="5" t="s">
        <v>3128</v>
      </c>
      <c r="C298" t="s">
        <v>1971</v>
      </c>
      <c r="D298">
        <v>9</v>
      </c>
      <c r="E298">
        <v>0</v>
      </c>
      <c r="F298">
        <v>297</v>
      </c>
      <c r="G298" t="str">
        <f t="shared" si="8"/>
        <v>03.44.</v>
      </c>
      <c r="H298" t="str">
        <f t="shared" si="9"/>
        <v>44-03</v>
      </c>
    </row>
    <row r="299" spans="2:8" x14ac:dyDescent="0.25">
      <c r="B299" s="5" t="s">
        <v>3129</v>
      </c>
      <c r="C299" t="s">
        <v>5070</v>
      </c>
      <c r="D299">
        <v>30</v>
      </c>
      <c r="E299">
        <v>0</v>
      </c>
      <c r="F299">
        <v>298</v>
      </c>
      <c r="G299" t="str">
        <f t="shared" si="8"/>
        <v>03.44.</v>
      </c>
      <c r="H299" t="str">
        <f t="shared" si="9"/>
        <v>44-03</v>
      </c>
    </row>
    <row r="300" spans="2:8" x14ac:dyDescent="0.25">
      <c r="B300" s="5" t="s">
        <v>3130</v>
      </c>
      <c r="C300" t="s">
        <v>4930</v>
      </c>
      <c r="D300">
        <v>17</v>
      </c>
      <c r="E300">
        <v>0</v>
      </c>
      <c r="F300">
        <v>299</v>
      </c>
      <c r="G300" t="str">
        <f t="shared" si="8"/>
        <v>03.44.</v>
      </c>
      <c r="H300" t="str">
        <f t="shared" si="9"/>
        <v>44-03</v>
      </c>
    </row>
    <row r="301" spans="2:8" x14ac:dyDescent="0.25">
      <c r="B301" s="5" t="s">
        <v>3130</v>
      </c>
      <c r="C301" t="s">
        <v>3084</v>
      </c>
      <c r="D301">
        <v>17</v>
      </c>
      <c r="E301">
        <v>0</v>
      </c>
      <c r="F301">
        <v>300</v>
      </c>
      <c r="G301" t="str">
        <f t="shared" si="8"/>
        <v>03.44.</v>
      </c>
      <c r="H301" t="str">
        <f t="shared" si="9"/>
        <v>44-03</v>
      </c>
    </row>
    <row r="302" spans="2:8" x14ac:dyDescent="0.25">
      <c r="B302" s="5" t="s">
        <v>3130</v>
      </c>
      <c r="C302" t="s">
        <v>3131</v>
      </c>
      <c r="D302">
        <v>23</v>
      </c>
      <c r="E302">
        <v>0</v>
      </c>
      <c r="F302">
        <v>301</v>
      </c>
      <c r="G302" t="str">
        <f t="shared" si="8"/>
        <v>03.44.</v>
      </c>
      <c r="H302" t="str">
        <f t="shared" si="9"/>
        <v>44-03</v>
      </c>
    </row>
    <row r="303" spans="2:8" x14ac:dyDescent="0.25">
      <c r="B303" s="5" t="s">
        <v>3132</v>
      </c>
      <c r="C303" t="s">
        <v>3133</v>
      </c>
      <c r="D303">
        <v>21</v>
      </c>
      <c r="E303">
        <v>0</v>
      </c>
      <c r="F303">
        <v>302</v>
      </c>
      <c r="G303" t="str">
        <f t="shared" si="8"/>
        <v>03.44.</v>
      </c>
      <c r="H303" t="str">
        <f t="shared" si="9"/>
        <v>44-03</v>
      </c>
    </row>
    <row r="304" spans="2:8" x14ac:dyDescent="0.25">
      <c r="B304" s="5" t="s">
        <v>3134</v>
      </c>
      <c r="C304" t="s">
        <v>3135</v>
      </c>
      <c r="D304">
        <v>25</v>
      </c>
      <c r="E304">
        <v>0</v>
      </c>
      <c r="F304">
        <v>303</v>
      </c>
      <c r="G304" t="str">
        <f t="shared" si="8"/>
        <v>03.44.</v>
      </c>
      <c r="H304" t="str">
        <f t="shared" si="9"/>
        <v>44-03</v>
      </c>
    </row>
    <row r="305" spans="2:8" x14ac:dyDescent="0.25">
      <c r="B305" s="5" t="s">
        <v>3136</v>
      </c>
      <c r="C305" t="s">
        <v>3137</v>
      </c>
      <c r="D305">
        <v>36</v>
      </c>
      <c r="E305">
        <v>0</v>
      </c>
      <c r="F305">
        <v>304</v>
      </c>
      <c r="G305" t="str">
        <f t="shared" si="8"/>
        <v>03.44.</v>
      </c>
      <c r="H305" t="str">
        <f t="shared" si="9"/>
        <v>44-03</v>
      </c>
    </row>
    <row r="306" spans="2:8" x14ac:dyDescent="0.25">
      <c r="B306" s="5" t="s">
        <v>3138</v>
      </c>
      <c r="C306" t="s">
        <v>4930</v>
      </c>
      <c r="D306">
        <v>12</v>
      </c>
      <c r="E306">
        <v>0</v>
      </c>
      <c r="F306">
        <v>305</v>
      </c>
      <c r="G306" t="str">
        <f t="shared" si="8"/>
        <v>03.44.</v>
      </c>
      <c r="H306" t="str">
        <f t="shared" si="9"/>
        <v>44-03</v>
      </c>
    </row>
    <row r="307" spans="2:8" x14ac:dyDescent="0.25">
      <c r="B307" s="5" t="s">
        <v>3138</v>
      </c>
      <c r="C307" t="s">
        <v>3084</v>
      </c>
      <c r="D307">
        <v>20</v>
      </c>
      <c r="E307">
        <v>0</v>
      </c>
      <c r="F307">
        <v>306</v>
      </c>
      <c r="G307" t="str">
        <f t="shared" si="8"/>
        <v>03.44.</v>
      </c>
      <c r="H307" t="str">
        <f t="shared" si="9"/>
        <v>44-03</v>
      </c>
    </row>
    <row r="308" spans="2:8" x14ac:dyDescent="0.25">
      <c r="B308" s="5" t="s">
        <v>3138</v>
      </c>
      <c r="C308" t="s">
        <v>3139</v>
      </c>
      <c r="D308">
        <v>22</v>
      </c>
      <c r="E308">
        <v>0</v>
      </c>
      <c r="F308">
        <v>307</v>
      </c>
      <c r="G308" t="str">
        <f t="shared" si="8"/>
        <v>03.44.</v>
      </c>
      <c r="H308" t="str">
        <f t="shared" si="9"/>
        <v>44-03</v>
      </c>
    </row>
    <row r="309" spans="2:8" x14ac:dyDescent="0.25">
      <c r="B309" s="5" t="s">
        <v>3140</v>
      </c>
      <c r="C309" t="s">
        <v>4991</v>
      </c>
      <c r="D309">
        <v>12</v>
      </c>
      <c r="E309">
        <v>0</v>
      </c>
      <c r="F309">
        <v>308</v>
      </c>
      <c r="G309" t="str">
        <f t="shared" si="8"/>
        <v>03.44.</v>
      </c>
      <c r="H309" t="str">
        <f t="shared" si="9"/>
        <v>44-03</v>
      </c>
    </row>
    <row r="310" spans="2:8" x14ac:dyDescent="0.25">
      <c r="B310" s="5" t="s">
        <v>3140</v>
      </c>
      <c r="C310" t="s">
        <v>3141</v>
      </c>
      <c r="D310">
        <v>15</v>
      </c>
      <c r="E310">
        <v>0</v>
      </c>
      <c r="F310">
        <v>309</v>
      </c>
      <c r="G310" t="str">
        <f t="shared" si="8"/>
        <v>03.44.</v>
      </c>
      <c r="H310" t="str">
        <f t="shared" si="9"/>
        <v>44-03</v>
      </c>
    </row>
    <row r="311" spans="2:8" x14ac:dyDescent="0.25">
      <c r="B311" s="5" t="s">
        <v>3142</v>
      </c>
      <c r="C311" t="s">
        <v>4954</v>
      </c>
      <c r="D311">
        <v>18</v>
      </c>
      <c r="E311">
        <v>0</v>
      </c>
      <c r="F311">
        <v>310</v>
      </c>
      <c r="G311" t="str">
        <f t="shared" si="8"/>
        <v>03.44.</v>
      </c>
      <c r="H311" t="str">
        <f t="shared" si="9"/>
        <v>44-03</v>
      </c>
    </row>
    <row r="312" spans="2:8" x14ac:dyDescent="0.25">
      <c r="B312" s="5" t="s">
        <v>3142</v>
      </c>
      <c r="C312" t="s">
        <v>3084</v>
      </c>
      <c r="D312">
        <v>27</v>
      </c>
      <c r="E312">
        <v>0</v>
      </c>
      <c r="F312">
        <v>311</v>
      </c>
      <c r="G312" t="str">
        <f t="shared" si="8"/>
        <v>03.44.</v>
      </c>
      <c r="H312" t="str">
        <f t="shared" si="9"/>
        <v>44-03</v>
      </c>
    </row>
    <row r="313" spans="2:8" x14ac:dyDescent="0.25">
      <c r="B313" s="5" t="s">
        <v>3142</v>
      </c>
      <c r="C313" t="s">
        <v>3143</v>
      </c>
      <c r="D313">
        <v>15</v>
      </c>
      <c r="E313">
        <v>0</v>
      </c>
      <c r="F313">
        <v>312</v>
      </c>
      <c r="G313" t="str">
        <f t="shared" si="8"/>
        <v>03.44.</v>
      </c>
      <c r="H313" t="str">
        <f t="shared" si="9"/>
        <v>44-03</v>
      </c>
    </row>
    <row r="314" spans="2:8" x14ac:dyDescent="0.25">
      <c r="B314" s="5" t="s">
        <v>3144</v>
      </c>
      <c r="C314" t="s">
        <v>5006</v>
      </c>
      <c r="D314">
        <v>16</v>
      </c>
      <c r="E314">
        <v>0</v>
      </c>
      <c r="F314">
        <v>313</v>
      </c>
      <c r="G314" t="str">
        <f t="shared" si="8"/>
        <v>03.44.</v>
      </c>
      <c r="H314" t="str">
        <f t="shared" si="9"/>
        <v>44-03</v>
      </c>
    </row>
    <row r="315" spans="2:8" x14ac:dyDescent="0.25">
      <c r="B315" s="5" t="s">
        <v>3144</v>
      </c>
      <c r="C315" t="s">
        <v>3145</v>
      </c>
      <c r="D315">
        <v>12</v>
      </c>
      <c r="E315">
        <v>0</v>
      </c>
      <c r="F315">
        <v>314</v>
      </c>
      <c r="G315" t="str">
        <f t="shared" si="8"/>
        <v>03.44.</v>
      </c>
      <c r="H315" t="str">
        <f t="shared" si="9"/>
        <v>44-03</v>
      </c>
    </row>
    <row r="316" spans="2:8" x14ac:dyDescent="0.25">
      <c r="B316" s="5" t="s">
        <v>3146</v>
      </c>
      <c r="C316" t="s">
        <v>4916</v>
      </c>
      <c r="D316">
        <v>22</v>
      </c>
      <c r="E316">
        <v>0</v>
      </c>
      <c r="F316">
        <v>315</v>
      </c>
      <c r="G316" t="str">
        <f t="shared" si="8"/>
        <v>03.44.</v>
      </c>
      <c r="H316" t="str">
        <f t="shared" si="9"/>
        <v>44-03</v>
      </c>
    </row>
    <row r="317" spans="2:8" x14ac:dyDescent="0.25">
      <c r="B317" s="5" t="s">
        <v>3146</v>
      </c>
      <c r="C317" t="s">
        <v>3147</v>
      </c>
      <c r="D317">
        <v>7</v>
      </c>
      <c r="E317">
        <v>0</v>
      </c>
      <c r="F317">
        <v>316</v>
      </c>
      <c r="G317" t="str">
        <f t="shared" si="8"/>
        <v>03.44.</v>
      </c>
      <c r="H317" t="str">
        <f t="shared" si="9"/>
        <v>44-03</v>
      </c>
    </row>
    <row r="318" spans="2:8" x14ac:dyDescent="0.25">
      <c r="B318" s="5" t="s">
        <v>3146</v>
      </c>
      <c r="C318" t="s">
        <v>3148</v>
      </c>
      <c r="D318">
        <v>28</v>
      </c>
      <c r="E318">
        <v>0</v>
      </c>
      <c r="F318">
        <v>317</v>
      </c>
      <c r="G318" t="str">
        <f t="shared" si="8"/>
        <v>03.44.</v>
      </c>
      <c r="H318" t="str">
        <f t="shared" si="9"/>
        <v>44-03</v>
      </c>
    </row>
    <row r="319" spans="2:8" x14ac:dyDescent="0.25">
      <c r="B319" s="5" t="s">
        <v>3149</v>
      </c>
      <c r="C319" t="s">
        <v>3150</v>
      </c>
      <c r="D319">
        <v>17</v>
      </c>
      <c r="E319">
        <v>0</v>
      </c>
      <c r="F319">
        <v>318</v>
      </c>
      <c r="G319" t="str">
        <f t="shared" si="8"/>
        <v>03.44.</v>
      </c>
      <c r="H319" t="str">
        <f t="shared" si="9"/>
        <v>44-03</v>
      </c>
    </row>
    <row r="320" spans="2:8" x14ac:dyDescent="0.25">
      <c r="B320" s="5" t="s">
        <v>3151</v>
      </c>
      <c r="C320" t="s">
        <v>3152</v>
      </c>
      <c r="D320">
        <v>8</v>
      </c>
      <c r="E320">
        <v>0</v>
      </c>
      <c r="F320">
        <v>319</v>
      </c>
      <c r="G320" t="str">
        <f t="shared" si="8"/>
        <v>03.44.</v>
      </c>
      <c r="H320" t="str">
        <f t="shared" si="9"/>
        <v>44-03</v>
      </c>
    </row>
    <row r="321" spans="2:8" x14ac:dyDescent="0.25">
      <c r="B321" s="5" t="s">
        <v>3151</v>
      </c>
      <c r="C321" t="s">
        <v>3153</v>
      </c>
      <c r="D321">
        <v>52</v>
      </c>
      <c r="E321">
        <v>0</v>
      </c>
      <c r="F321">
        <v>320</v>
      </c>
      <c r="G321" t="str">
        <f t="shared" si="8"/>
        <v>03.44.</v>
      </c>
      <c r="H321" t="str">
        <f t="shared" si="9"/>
        <v>44-03</v>
      </c>
    </row>
    <row r="322" spans="2:8" x14ac:dyDescent="0.25">
      <c r="B322" s="5" t="s">
        <v>3154</v>
      </c>
      <c r="C322" t="s">
        <v>3155</v>
      </c>
      <c r="D322">
        <v>9</v>
      </c>
      <c r="E322">
        <v>0</v>
      </c>
      <c r="F322">
        <v>321</v>
      </c>
      <c r="G322" t="str">
        <f t="shared" si="8"/>
        <v>03.44.</v>
      </c>
      <c r="H322" t="str">
        <f t="shared" si="9"/>
        <v>44-03</v>
      </c>
    </row>
    <row r="323" spans="2:8" x14ac:dyDescent="0.25">
      <c r="B323" s="5" t="s">
        <v>3154</v>
      </c>
      <c r="C323" t="s">
        <v>3084</v>
      </c>
      <c r="D323">
        <v>13</v>
      </c>
      <c r="E323">
        <v>0</v>
      </c>
      <c r="F323">
        <v>322</v>
      </c>
      <c r="G323" t="str">
        <f t="shared" ref="G323:G386" si="10">RIGHT(B323,6)</f>
        <v>03.44.</v>
      </c>
      <c r="H323" t="str">
        <f t="shared" ref="H323:H386" si="11">MID(G323,4,2)&amp;"-"&amp;LEFT(G323,2)</f>
        <v>44-03</v>
      </c>
    </row>
    <row r="324" spans="2:8" x14ac:dyDescent="0.25">
      <c r="B324" s="5" t="s">
        <v>3154</v>
      </c>
      <c r="C324" t="s">
        <v>3156</v>
      </c>
      <c r="D324">
        <v>38</v>
      </c>
      <c r="E324">
        <v>0</v>
      </c>
      <c r="F324">
        <v>323</v>
      </c>
      <c r="G324" t="str">
        <f t="shared" si="10"/>
        <v>03.44.</v>
      </c>
      <c r="H324" t="str">
        <f t="shared" si="11"/>
        <v>44-03</v>
      </c>
    </row>
    <row r="325" spans="2:8" x14ac:dyDescent="0.25">
      <c r="B325" s="5" t="s">
        <v>3157</v>
      </c>
      <c r="C325" t="s">
        <v>4916</v>
      </c>
      <c r="D325">
        <v>3</v>
      </c>
      <c r="E325">
        <v>0</v>
      </c>
      <c r="F325">
        <v>324</v>
      </c>
      <c r="G325" t="str">
        <f t="shared" si="10"/>
        <v>04.44.</v>
      </c>
      <c r="H325" t="str">
        <f t="shared" si="11"/>
        <v>44-04</v>
      </c>
    </row>
    <row r="326" spans="2:8" x14ac:dyDescent="0.25">
      <c r="B326" s="5" t="s">
        <v>3158</v>
      </c>
      <c r="C326" t="s">
        <v>3159</v>
      </c>
      <c r="D326">
        <v>51</v>
      </c>
      <c r="E326">
        <v>0</v>
      </c>
      <c r="F326">
        <v>325</v>
      </c>
      <c r="G326" t="str">
        <f t="shared" si="10"/>
        <v>04.44.</v>
      </c>
      <c r="H326" t="str">
        <f t="shared" si="11"/>
        <v>44-04</v>
      </c>
    </row>
    <row r="327" spans="2:8" x14ac:dyDescent="0.25">
      <c r="B327" s="5" t="s">
        <v>3160</v>
      </c>
      <c r="C327" t="s">
        <v>3161</v>
      </c>
      <c r="D327">
        <v>57</v>
      </c>
      <c r="E327">
        <v>0</v>
      </c>
      <c r="F327">
        <v>326</v>
      </c>
      <c r="G327" t="str">
        <f t="shared" si="10"/>
        <v>04.44.</v>
      </c>
      <c r="H327" t="str">
        <f t="shared" si="11"/>
        <v>44-04</v>
      </c>
    </row>
    <row r="328" spans="2:8" x14ac:dyDescent="0.25">
      <c r="B328" s="5" t="s">
        <v>3162</v>
      </c>
      <c r="C328" t="s">
        <v>4946</v>
      </c>
      <c r="D328">
        <v>35</v>
      </c>
      <c r="E328">
        <v>1</v>
      </c>
      <c r="F328">
        <v>327</v>
      </c>
      <c r="G328" t="str">
        <f t="shared" si="10"/>
        <v>04.44.</v>
      </c>
      <c r="H328" t="str">
        <f t="shared" si="11"/>
        <v>44-04</v>
      </c>
    </row>
    <row r="329" spans="2:8" x14ac:dyDescent="0.25">
      <c r="B329" s="5" t="s">
        <v>3162</v>
      </c>
      <c r="C329" t="s">
        <v>3163</v>
      </c>
      <c r="D329">
        <v>14</v>
      </c>
      <c r="E329">
        <v>0</v>
      </c>
      <c r="F329">
        <v>328</v>
      </c>
      <c r="G329" t="str">
        <f t="shared" si="10"/>
        <v>04.44.</v>
      </c>
      <c r="H329" t="str">
        <f t="shared" si="11"/>
        <v>44-04</v>
      </c>
    </row>
    <row r="330" spans="2:8" x14ac:dyDescent="0.25">
      <c r="B330" s="5" t="s">
        <v>3164</v>
      </c>
      <c r="C330" t="s">
        <v>3165</v>
      </c>
      <c r="D330">
        <v>46</v>
      </c>
      <c r="E330">
        <v>0</v>
      </c>
      <c r="F330">
        <v>329</v>
      </c>
      <c r="G330" t="str">
        <f t="shared" si="10"/>
        <v>04.44.</v>
      </c>
      <c r="H330" t="str">
        <f t="shared" si="11"/>
        <v>44-04</v>
      </c>
    </row>
    <row r="331" spans="2:8" x14ac:dyDescent="0.25">
      <c r="B331" s="5" t="s">
        <v>3166</v>
      </c>
      <c r="C331" t="s">
        <v>5001</v>
      </c>
      <c r="D331">
        <v>11</v>
      </c>
      <c r="E331">
        <v>0</v>
      </c>
      <c r="F331">
        <v>330</v>
      </c>
      <c r="G331" t="str">
        <f t="shared" si="10"/>
        <v>04.44.</v>
      </c>
      <c r="H331" t="str">
        <f t="shared" si="11"/>
        <v>44-04</v>
      </c>
    </row>
    <row r="332" spans="2:8" x14ac:dyDescent="0.25">
      <c r="B332" s="5" t="s">
        <v>3166</v>
      </c>
      <c r="C332" t="s">
        <v>3167</v>
      </c>
      <c r="D332">
        <v>10</v>
      </c>
      <c r="E332">
        <v>0</v>
      </c>
      <c r="F332">
        <v>331</v>
      </c>
      <c r="G332" t="str">
        <f t="shared" si="10"/>
        <v>04.44.</v>
      </c>
      <c r="H332" t="str">
        <f t="shared" si="11"/>
        <v>44-04</v>
      </c>
    </row>
    <row r="333" spans="2:8" x14ac:dyDescent="0.25">
      <c r="B333" s="5" t="s">
        <v>3166</v>
      </c>
      <c r="C333" t="s">
        <v>3168</v>
      </c>
      <c r="D333">
        <v>44</v>
      </c>
      <c r="E333">
        <v>0</v>
      </c>
      <c r="F333">
        <v>332</v>
      </c>
      <c r="G333" t="str">
        <f t="shared" si="10"/>
        <v>04.44.</v>
      </c>
      <c r="H333" t="str">
        <f t="shared" si="11"/>
        <v>44-04</v>
      </c>
    </row>
    <row r="334" spans="2:8" x14ac:dyDescent="0.25">
      <c r="B334" s="5" t="s">
        <v>3169</v>
      </c>
      <c r="C334" t="s">
        <v>3170</v>
      </c>
      <c r="D334">
        <v>50</v>
      </c>
      <c r="E334">
        <v>0</v>
      </c>
      <c r="F334">
        <v>333</v>
      </c>
      <c r="G334" t="str">
        <f t="shared" si="10"/>
        <v>04.44.</v>
      </c>
      <c r="H334" t="str">
        <f t="shared" si="11"/>
        <v>44-04</v>
      </c>
    </row>
    <row r="335" spans="2:8" x14ac:dyDescent="0.25">
      <c r="B335" s="5" t="s">
        <v>3169</v>
      </c>
      <c r="C335" t="s">
        <v>3171</v>
      </c>
      <c r="D335">
        <v>38</v>
      </c>
      <c r="E335">
        <v>0</v>
      </c>
      <c r="F335">
        <v>334</v>
      </c>
      <c r="G335" t="str">
        <f t="shared" si="10"/>
        <v>04.44.</v>
      </c>
      <c r="H335" t="str">
        <f t="shared" si="11"/>
        <v>44-04</v>
      </c>
    </row>
    <row r="336" spans="2:8" x14ac:dyDescent="0.25">
      <c r="B336" s="5" t="s">
        <v>3172</v>
      </c>
      <c r="C336" t="s">
        <v>5007</v>
      </c>
      <c r="D336">
        <v>11</v>
      </c>
      <c r="E336">
        <v>0</v>
      </c>
      <c r="F336">
        <v>335</v>
      </c>
      <c r="G336" t="str">
        <f t="shared" si="10"/>
        <v>04.44.</v>
      </c>
      <c r="H336" t="str">
        <f t="shared" si="11"/>
        <v>44-04</v>
      </c>
    </row>
    <row r="337" spans="2:8" x14ac:dyDescent="0.25">
      <c r="B337" s="5" t="s">
        <v>3172</v>
      </c>
      <c r="C337" t="s">
        <v>3084</v>
      </c>
      <c r="D337">
        <v>7</v>
      </c>
      <c r="E337">
        <v>0</v>
      </c>
      <c r="F337">
        <v>336</v>
      </c>
      <c r="G337" t="str">
        <f t="shared" si="10"/>
        <v>04.44.</v>
      </c>
      <c r="H337" t="str">
        <f t="shared" si="11"/>
        <v>44-04</v>
      </c>
    </row>
    <row r="338" spans="2:8" x14ac:dyDescent="0.25">
      <c r="B338" s="5" t="s">
        <v>3172</v>
      </c>
      <c r="C338" t="s">
        <v>3173</v>
      </c>
      <c r="D338">
        <v>42</v>
      </c>
      <c r="E338">
        <v>0</v>
      </c>
      <c r="F338">
        <v>337</v>
      </c>
      <c r="G338" t="str">
        <f t="shared" si="10"/>
        <v>04.44.</v>
      </c>
      <c r="H338" t="str">
        <f t="shared" si="11"/>
        <v>44-04</v>
      </c>
    </row>
    <row r="339" spans="2:8" x14ac:dyDescent="0.25">
      <c r="B339" s="5" t="s">
        <v>3174</v>
      </c>
      <c r="C339" t="s">
        <v>3175</v>
      </c>
      <c r="D339">
        <v>39</v>
      </c>
      <c r="E339">
        <v>0</v>
      </c>
      <c r="F339">
        <v>338</v>
      </c>
      <c r="G339" t="str">
        <f t="shared" si="10"/>
        <v>04.44.</v>
      </c>
      <c r="H339" t="str">
        <f t="shared" si="11"/>
        <v>44-04</v>
      </c>
    </row>
    <row r="340" spans="2:8" x14ac:dyDescent="0.25">
      <c r="B340" s="5" t="s">
        <v>3176</v>
      </c>
      <c r="C340" t="s">
        <v>3177</v>
      </c>
      <c r="D340">
        <v>38</v>
      </c>
      <c r="E340">
        <v>0</v>
      </c>
      <c r="F340">
        <v>339</v>
      </c>
      <c r="G340" t="str">
        <f t="shared" si="10"/>
        <v>04.44.</v>
      </c>
      <c r="H340" t="str">
        <f t="shared" si="11"/>
        <v>44-04</v>
      </c>
    </row>
    <row r="341" spans="2:8" x14ac:dyDescent="0.25">
      <c r="B341" s="5" t="s">
        <v>3178</v>
      </c>
      <c r="C341" t="s">
        <v>3179</v>
      </c>
      <c r="D341">
        <v>28</v>
      </c>
      <c r="E341">
        <v>0</v>
      </c>
      <c r="F341">
        <v>340</v>
      </c>
      <c r="G341" t="str">
        <f t="shared" si="10"/>
        <v>04.44.</v>
      </c>
      <c r="H341" t="str">
        <f t="shared" si="11"/>
        <v>44-04</v>
      </c>
    </row>
    <row r="342" spans="2:8" x14ac:dyDescent="0.25">
      <c r="B342" s="5" t="s">
        <v>3180</v>
      </c>
      <c r="C342" t="s">
        <v>3181</v>
      </c>
      <c r="D342">
        <v>35</v>
      </c>
      <c r="E342">
        <v>0</v>
      </c>
      <c r="F342">
        <v>341</v>
      </c>
      <c r="G342" t="str">
        <f t="shared" si="10"/>
        <v>04.44.</v>
      </c>
      <c r="H342" t="str">
        <f t="shared" si="11"/>
        <v>44-04</v>
      </c>
    </row>
    <row r="343" spans="2:8" x14ac:dyDescent="0.25">
      <c r="B343" s="5" t="s">
        <v>3180</v>
      </c>
      <c r="C343" t="s">
        <v>3182</v>
      </c>
      <c r="D343">
        <v>28</v>
      </c>
      <c r="E343">
        <v>0</v>
      </c>
      <c r="F343">
        <v>342</v>
      </c>
      <c r="G343" t="str">
        <f t="shared" si="10"/>
        <v>04.44.</v>
      </c>
      <c r="H343" t="str">
        <f t="shared" si="11"/>
        <v>44-04</v>
      </c>
    </row>
    <row r="344" spans="2:8" x14ac:dyDescent="0.25">
      <c r="B344" s="5" t="s">
        <v>3183</v>
      </c>
      <c r="C344" t="s">
        <v>4913</v>
      </c>
      <c r="D344">
        <v>22</v>
      </c>
      <c r="E344">
        <v>0</v>
      </c>
      <c r="F344">
        <v>343</v>
      </c>
      <c r="G344" t="str">
        <f t="shared" si="10"/>
        <v>04.44.</v>
      </c>
      <c r="H344" t="str">
        <f t="shared" si="11"/>
        <v>44-04</v>
      </c>
    </row>
    <row r="345" spans="2:8" x14ac:dyDescent="0.25">
      <c r="B345" s="5" t="s">
        <v>3183</v>
      </c>
      <c r="C345" t="s">
        <v>3184</v>
      </c>
      <c r="D345">
        <v>20</v>
      </c>
      <c r="E345">
        <v>0</v>
      </c>
      <c r="F345">
        <v>344</v>
      </c>
      <c r="G345" t="str">
        <f t="shared" si="10"/>
        <v>04.44.</v>
      </c>
      <c r="H345" t="str">
        <f t="shared" si="11"/>
        <v>44-04</v>
      </c>
    </row>
    <row r="346" spans="2:8" x14ac:dyDescent="0.25">
      <c r="B346" s="5" t="s">
        <v>3183</v>
      </c>
      <c r="C346" t="s">
        <v>4954</v>
      </c>
      <c r="D346">
        <v>8</v>
      </c>
      <c r="E346">
        <v>0</v>
      </c>
      <c r="F346">
        <v>345</v>
      </c>
      <c r="G346" t="str">
        <f t="shared" si="10"/>
        <v>04.44.</v>
      </c>
      <c r="H346" t="str">
        <f t="shared" si="11"/>
        <v>44-04</v>
      </c>
    </row>
    <row r="347" spans="2:8" x14ac:dyDescent="0.25">
      <c r="B347" s="5" t="s">
        <v>3185</v>
      </c>
      <c r="C347" t="s">
        <v>4913</v>
      </c>
      <c r="D347">
        <v>24</v>
      </c>
      <c r="E347">
        <v>0</v>
      </c>
      <c r="F347">
        <v>346</v>
      </c>
      <c r="G347" t="str">
        <f t="shared" si="10"/>
        <v>04.44.</v>
      </c>
      <c r="H347" t="str">
        <f t="shared" si="11"/>
        <v>44-04</v>
      </c>
    </row>
    <row r="348" spans="2:8" x14ac:dyDescent="0.25">
      <c r="B348" s="5" t="s">
        <v>3186</v>
      </c>
      <c r="C348" t="s">
        <v>5029</v>
      </c>
      <c r="D348">
        <v>19</v>
      </c>
      <c r="E348">
        <v>0</v>
      </c>
      <c r="F348">
        <v>347</v>
      </c>
      <c r="G348" t="str">
        <f t="shared" si="10"/>
        <v>04.44.</v>
      </c>
      <c r="H348" t="str">
        <f t="shared" si="11"/>
        <v>44-04</v>
      </c>
    </row>
    <row r="349" spans="2:8" x14ac:dyDescent="0.25">
      <c r="B349" s="5" t="s">
        <v>3186</v>
      </c>
      <c r="C349" t="s">
        <v>4991</v>
      </c>
      <c r="D349">
        <v>12</v>
      </c>
      <c r="E349">
        <v>0</v>
      </c>
      <c r="F349">
        <v>348</v>
      </c>
      <c r="G349" t="str">
        <f t="shared" si="10"/>
        <v>04.44.</v>
      </c>
      <c r="H349" t="str">
        <f t="shared" si="11"/>
        <v>44-04</v>
      </c>
    </row>
    <row r="350" spans="2:8" x14ac:dyDescent="0.25">
      <c r="B350" s="5" t="s">
        <v>3186</v>
      </c>
      <c r="C350" t="s">
        <v>3168</v>
      </c>
      <c r="D350">
        <v>19</v>
      </c>
      <c r="E350">
        <v>0</v>
      </c>
      <c r="F350">
        <v>349</v>
      </c>
      <c r="G350" t="str">
        <f t="shared" si="10"/>
        <v>04.44.</v>
      </c>
      <c r="H350" t="str">
        <f t="shared" si="11"/>
        <v>44-04</v>
      </c>
    </row>
    <row r="351" spans="2:8" x14ac:dyDescent="0.25">
      <c r="B351" s="5" t="s">
        <v>3187</v>
      </c>
      <c r="C351" t="s">
        <v>3188</v>
      </c>
      <c r="D351">
        <v>9</v>
      </c>
      <c r="E351">
        <v>0</v>
      </c>
      <c r="F351">
        <v>350</v>
      </c>
      <c r="G351" t="str">
        <f t="shared" si="10"/>
        <v>04.44.</v>
      </c>
      <c r="H351" t="str">
        <f t="shared" si="11"/>
        <v>44-04</v>
      </c>
    </row>
    <row r="352" spans="2:8" x14ac:dyDescent="0.25">
      <c r="B352" s="5" t="s">
        <v>3187</v>
      </c>
      <c r="C352" t="s">
        <v>5029</v>
      </c>
      <c r="D352">
        <v>23</v>
      </c>
      <c r="E352">
        <v>0</v>
      </c>
      <c r="F352">
        <v>351</v>
      </c>
      <c r="G352" t="str">
        <f t="shared" si="10"/>
        <v>04.44.</v>
      </c>
      <c r="H352" t="str">
        <f t="shared" si="11"/>
        <v>44-04</v>
      </c>
    </row>
    <row r="353" spans="2:8" x14ac:dyDescent="0.25">
      <c r="B353" s="5" t="s">
        <v>3189</v>
      </c>
      <c r="C353" t="s">
        <v>4913</v>
      </c>
      <c r="D353">
        <v>4</v>
      </c>
      <c r="E353">
        <v>0</v>
      </c>
      <c r="F353">
        <v>352</v>
      </c>
      <c r="G353" t="str">
        <f t="shared" si="10"/>
        <v>04.44.</v>
      </c>
      <c r="H353" t="str">
        <f t="shared" si="11"/>
        <v>44-04</v>
      </c>
    </row>
    <row r="354" spans="2:8" x14ac:dyDescent="0.25">
      <c r="B354" s="5" t="s">
        <v>3190</v>
      </c>
      <c r="C354" t="s">
        <v>4916</v>
      </c>
      <c r="D354">
        <v>18</v>
      </c>
      <c r="E354">
        <v>0</v>
      </c>
      <c r="F354">
        <v>353</v>
      </c>
      <c r="G354" t="str">
        <f t="shared" si="10"/>
        <v>04.44.</v>
      </c>
      <c r="H354" t="str">
        <f t="shared" si="11"/>
        <v>44-04</v>
      </c>
    </row>
    <row r="355" spans="2:8" x14ac:dyDescent="0.25">
      <c r="B355" s="5" t="s">
        <v>3190</v>
      </c>
      <c r="C355" t="s">
        <v>3191</v>
      </c>
      <c r="D355">
        <v>14</v>
      </c>
      <c r="E355">
        <v>0</v>
      </c>
      <c r="F355">
        <v>354</v>
      </c>
      <c r="G355" t="str">
        <f t="shared" si="10"/>
        <v>04.44.</v>
      </c>
      <c r="H355" t="str">
        <f t="shared" si="11"/>
        <v>44-04</v>
      </c>
    </row>
    <row r="356" spans="2:8" x14ac:dyDescent="0.25">
      <c r="B356" s="5" t="s">
        <v>3190</v>
      </c>
      <c r="C356" t="s">
        <v>4946</v>
      </c>
      <c r="D356">
        <v>16</v>
      </c>
      <c r="E356">
        <v>0</v>
      </c>
      <c r="F356">
        <v>355</v>
      </c>
      <c r="G356" t="str">
        <f t="shared" si="10"/>
        <v>04.44.</v>
      </c>
      <c r="H356" t="str">
        <f t="shared" si="11"/>
        <v>44-04</v>
      </c>
    </row>
    <row r="357" spans="2:8" x14ac:dyDescent="0.25">
      <c r="B357" s="5" t="s">
        <v>3192</v>
      </c>
      <c r="C357" t="s">
        <v>3193</v>
      </c>
      <c r="D357">
        <v>1</v>
      </c>
      <c r="E357">
        <v>0</v>
      </c>
      <c r="F357">
        <v>356</v>
      </c>
      <c r="G357" t="str">
        <f t="shared" si="10"/>
        <v>04.44.</v>
      </c>
      <c r="H357" t="str">
        <f t="shared" si="11"/>
        <v>44-04</v>
      </c>
    </row>
    <row r="358" spans="2:8" x14ac:dyDescent="0.25">
      <c r="B358" s="5" t="s">
        <v>3192</v>
      </c>
      <c r="C358" t="s">
        <v>3194</v>
      </c>
      <c r="D358">
        <v>24</v>
      </c>
      <c r="E358">
        <v>0</v>
      </c>
      <c r="F358">
        <v>357</v>
      </c>
      <c r="G358" t="str">
        <f t="shared" si="10"/>
        <v>04.44.</v>
      </c>
      <c r="H358" t="str">
        <f t="shared" si="11"/>
        <v>44-04</v>
      </c>
    </row>
    <row r="359" spans="2:8" x14ac:dyDescent="0.25">
      <c r="B359" s="5" t="s">
        <v>3192</v>
      </c>
      <c r="C359" t="s">
        <v>3088</v>
      </c>
      <c r="D359">
        <v>24</v>
      </c>
      <c r="E359">
        <v>0</v>
      </c>
      <c r="F359">
        <v>358</v>
      </c>
      <c r="G359" t="str">
        <f t="shared" si="10"/>
        <v>04.44.</v>
      </c>
      <c r="H359" t="str">
        <f t="shared" si="11"/>
        <v>44-04</v>
      </c>
    </row>
    <row r="360" spans="2:8" x14ac:dyDescent="0.25">
      <c r="B360" s="5" t="s">
        <v>3195</v>
      </c>
      <c r="C360" t="s">
        <v>4946</v>
      </c>
      <c r="D360">
        <v>26</v>
      </c>
      <c r="E360">
        <v>0</v>
      </c>
      <c r="F360">
        <v>359</v>
      </c>
      <c r="G360" t="str">
        <f t="shared" si="10"/>
        <v>04.44.</v>
      </c>
      <c r="H360" t="str">
        <f t="shared" si="11"/>
        <v>44-04</v>
      </c>
    </row>
    <row r="361" spans="2:8" x14ac:dyDescent="0.25">
      <c r="B361" s="5" t="s">
        <v>3196</v>
      </c>
      <c r="C361" t="s">
        <v>3197</v>
      </c>
      <c r="D361">
        <v>12</v>
      </c>
      <c r="E361">
        <v>0</v>
      </c>
      <c r="F361">
        <v>360</v>
      </c>
      <c r="G361" t="str">
        <f t="shared" si="10"/>
        <v>04.44.</v>
      </c>
      <c r="H361" t="str">
        <f t="shared" si="11"/>
        <v>44-04</v>
      </c>
    </row>
    <row r="362" spans="2:8" x14ac:dyDescent="0.25">
      <c r="B362" s="5" t="s">
        <v>3198</v>
      </c>
      <c r="C362" t="s">
        <v>3199</v>
      </c>
      <c r="D362">
        <v>17</v>
      </c>
      <c r="E362">
        <v>0</v>
      </c>
      <c r="F362">
        <v>361</v>
      </c>
      <c r="G362" t="str">
        <f t="shared" si="10"/>
        <v>05.44.</v>
      </c>
      <c r="H362" t="str">
        <f t="shared" si="11"/>
        <v>44-05</v>
      </c>
    </row>
    <row r="363" spans="2:8" x14ac:dyDescent="0.25">
      <c r="B363" s="5" t="s">
        <v>3198</v>
      </c>
      <c r="C363" t="s">
        <v>3200</v>
      </c>
      <c r="D363">
        <v>33</v>
      </c>
      <c r="E363">
        <v>0</v>
      </c>
      <c r="F363">
        <v>362</v>
      </c>
      <c r="G363" t="str">
        <f t="shared" si="10"/>
        <v>05.44.</v>
      </c>
      <c r="H363" t="str">
        <f t="shared" si="11"/>
        <v>44-05</v>
      </c>
    </row>
    <row r="364" spans="2:8" x14ac:dyDescent="0.25">
      <c r="B364" s="5" t="s">
        <v>3201</v>
      </c>
      <c r="C364" t="s">
        <v>3202</v>
      </c>
      <c r="D364">
        <v>24</v>
      </c>
      <c r="E364">
        <v>0</v>
      </c>
      <c r="F364">
        <v>363</v>
      </c>
      <c r="G364" t="str">
        <f t="shared" si="10"/>
        <v>05.44.</v>
      </c>
      <c r="H364" t="str">
        <f t="shared" si="11"/>
        <v>44-05</v>
      </c>
    </row>
    <row r="365" spans="2:8" x14ac:dyDescent="0.25">
      <c r="B365" s="5" t="s">
        <v>3201</v>
      </c>
      <c r="C365" t="s">
        <v>3203</v>
      </c>
      <c r="D365">
        <v>30</v>
      </c>
      <c r="E365">
        <v>0</v>
      </c>
      <c r="F365">
        <v>364</v>
      </c>
      <c r="G365" t="str">
        <f t="shared" si="10"/>
        <v>05.44.</v>
      </c>
      <c r="H365" t="str">
        <f t="shared" si="11"/>
        <v>44-05</v>
      </c>
    </row>
    <row r="366" spans="2:8" x14ac:dyDescent="0.25">
      <c r="B366" s="5" t="s">
        <v>3204</v>
      </c>
      <c r="C366" t="s">
        <v>3205</v>
      </c>
      <c r="D366">
        <v>36</v>
      </c>
      <c r="E366">
        <v>0</v>
      </c>
      <c r="F366">
        <v>365</v>
      </c>
      <c r="G366" t="str">
        <f t="shared" si="10"/>
        <v>05.44.</v>
      </c>
      <c r="H366" t="str">
        <f t="shared" si="11"/>
        <v>44-05</v>
      </c>
    </row>
    <row r="367" spans="2:8" x14ac:dyDescent="0.25">
      <c r="B367" s="5" t="s">
        <v>3206</v>
      </c>
      <c r="C367" t="s">
        <v>3207</v>
      </c>
      <c r="D367">
        <v>2</v>
      </c>
      <c r="E367">
        <v>0</v>
      </c>
      <c r="F367">
        <v>366</v>
      </c>
      <c r="G367" t="str">
        <f t="shared" si="10"/>
        <v>05.44.</v>
      </c>
      <c r="H367" t="str">
        <f t="shared" si="11"/>
        <v>44-05</v>
      </c>
    </row>
    <row r="368" spans="2:8" x14ac:dyDescent="0.25">
      <c r="B368" s="5" t="s">
        <v>3206</v>
      </c>
      <c r="C368" t="s">
        <v>4988</v>
      </c>
      <c r="D368">
        <v>8</v>
      </c>
      <c r="E368">
        <v>0</v>
      </c>
      <c r="F368">
        <v>367</v>
      </c>
      <c r="G368" t="str">
        <f t="shared" si="10"/>
        <v>05.44.</v>
      </c>
      <c r="H368" t="str">
        <f t="shared" si="11"/>
        <v>44-05</v>
      </c>
    </row>
    <row r="369" spans="2:8" x14ac:dyDescent="0.25">
      <c r="B369" s="5" t="s">
        <v>3206</v>
      </c>
      <c r="C369" t="s">
        <v>3208</v>
      </c>
      <c r="D369">
        <v>41</v>
      </c>
      <c r="E369">
        <v>0</v>
      </c>
      <c r="F369">
        <v>368</v>
      </c>
      <c r="G369" t="str">
        <f t="shared" si="10"/>
        <v>05.44.</v>
      </c>
      <c r="H369" t="str">
        <f t="shared" si="11"/>
        <v>44-05</v>
      </c>
    </row>
    <row r="370" spans="2:8" x14ac:dyDescent="0.25">
      <c r="B370" s="5" t="s">
        <v>3209</v>
      </c>
      <c r="C370" t="s">
        <v>3210</v>
      </c>
      <c r="D370">
        <v>32</v>
      </c>
      <c r="E370">
        <v>0</v>
      </c>
      <c r="F370">
        <v>369</v>
      </c>
      <c r="G370" t="str">
        <f t="shared" si="10"/>
        <v>05.44.</v>
      </c>
      <c r="H370" t="str">
        <f t="shared" si="11"/>
        <v>44-05</v>
      </c>
    </row>
    <row r="371" spans="2:8" x14ac:dyDescent="0.25">
      <c r="B371" s="5" t="s">
        <v>3211</v>
      </c>
      <c r="C371" t="s">
        <v>3212</v>
      </c>
      <c r="D371">
        <v>8</v>
      </c>
      <c r="E371">
        <v>0</v>
      </c>
      <c r="F371">
        <v>370</v>
      </c>
      <c r="G371" t="str">
        <f t="shared" si="10"/>
        <v>05.44.</v>
      </c>
      <c r="H371" t="str">
        <f t="shared" si="11"/>
        <v>44-05</v>
      </c>
    </row>
    <row r="372" spans="2:8" x14ac:dyDescent="0.25">
      <c r="B372" s="5" t="s">
        <v>3211</v>
      </c>
      <c r="C372" t="s">
        <v>3213</v>
      </c>
      <c r="D372">
        <v>35</v>
      </c>
      <c r="E372">
        <v>1</v>
      </c>
      <c r="F372">
        <v>371</v>
      </c>
      <c r="G372" t="str">
        <f t="shared" si="10"/>
        <v>05.44.</v>
      </c>
      <c r="H372" t="str">
        <f t="shared" si="11"/>
        <v>44-05</v>
      </c>
    </row>
    <row r="373" spans="2:8" x14ac:dyDescent="0.25">
      <c r="B373" s="5" t="s">
        <v>3214</v>
      </c>
      <c r="C373" t="s">
        <v>3215</v>
      </c>
      <c r="D373">
        <v>14</v>
      </c>
      <c r="E373">
        <v>0</v>
      </c>
      <c r="F373">
        <v>372</v>
      </c>
      <c r="G373" t="str">
        <f t="shared" si="10"/>
        <v>05.44.</v>
      </c>
      <c r="H373" t="str">
        <f t="shared" si="11"/>
        <v>44-05</v>
      </c>
    </row>
    <row r="374" spans="2:8" x14ac:dyDescent="0.25">
      <c r="B374" s="5" t="s">
        <v>3214</v>
      </c>
      <c r="C374" t="s">
        <v>3216</v>
      </c>
      <c r="D374">
        <v>32</v>
      </c>
      <c r="E374">
        <v>0</v>
      </c>
      <c r="F374">
        <v>373</v>
      </c>
      <c r="G374" t="str">
        <f t="shared" si="10"/>
        <v>05.44.</v>
      </c>
      <c r="H374" t="str">
        <f t="shared" si="11"/>
        <v>44-05</v>
      </c>
    </row>
    <row r="375" spans="2:8" x14ac:dyDescent="0.25">
      <c r="B375" s="5" t="s">
        <v>3217</v>
      </c>
      <c r="C375" t="s">
        <v>3218</v>
      </c>
      <c r="D375">
        <v>31</v>
      </c>
      <c r="E375">
        <v>0</v>
      </c>
      <c r="F375">
        <v>374</v>
      </c>
      <c r="G375" t="str">
        <f t="shared" si="10"/>
        <v>05.44.</v>
      </c>
      <c r="H375" t="str">
        <f t="shared" si="11"/>
        <v>44-05</v>
      </c>
    </row>
    <row r="376" spans="2:8" x14ac:dyDescent="0.25">
      <c r="B376" s="5" t="s">
        <v>3217</v>
      </c>
      <c r="C376" t="s">
        <v>3219</v>
      </c>
      <c r="D376">
        <v>30</v>
      </c>
      <c r="E376">
        <v>0</v>
      </c>
      <c r="F376">
        <v>375</v>
      </c>
      <c r="G376" t="str">
        <f t="shared" si="10"/>
        <v>05.44.</v>
      </c>
      <c r="H376" t="str">
        <f t="shared" si="11"/>
        <v>44-05</v>
      </c>
    </row>
    <row r="377" spans="2:8" x14ac:dyDescent="0.25">
      <c r="B377" s="5" t="s">
        <v>3220</v>
      </c>
      <c r="C377" t="s">
        <v>3221</v>
      </c>
      <c r="D377">
        <v>28</v>
      </c>
      <c r="E377">
        <v>0</v>
      </c>
      <c r="F377">
        <v>376</v>
      </c>
      <c r="G377" t="str">
        <f t="shared" si="10"/>
        <v>05.44.</v>
      </c>
      <c r="H377" t="str">
        <f t="shared" si="11"/>
        <v>44-05</v>
      </c>
    </row>
    <row r="378" spans="2:8" x14ac:dyDescent="0.25">
      <c r="B378" s="5" t="s">
        <v>3220</v>
      </c>
      <c r="C378" t="s">
        <v>3222</v>
      </c>
      <c r="D378">
        <v>36</v>
      </c>
      <c r="E378">
        <v>0</v>
      </c>
      <c r="F378">
        <v>377</v>
      </c>
      <c r="G378" t="str">
        <f t="shared" si="10"/>
        <v>05.44.</v>
      </c>
      <c r="H378" t="str">
        <f t="shared" si="11"/>
        <v>44-05</v>
      </c>
    </row>
    <row r="379" spans="2:8" x14ac:dyDescent="0.25">
      <c r="B379" s="5" t="s">
        <v>3223</v>
      </c>
      <c r="C379" t="s">
        <v>3224</v>
      </c>
      <c r="D379">
        <v>24</v>
      </c>
      <c r="E379">
        <v>0</v>
      </c>
      <c r="F379">
        <v>378</v>
      </c>
      <c r="G379" t="str">
        <f t="shared" si="10"/>
        <v>05.44.</v>
      </c>
      <c r="H379" t="str">
        <f t="shared" si="11"/>
        <v>44-05</v>
      </c>
    </row>
    <row r="380" spans="2:8" x14ac:dyDescent="0.25">
      <c r="B380" s="5" t="s">
        <v>3223</v>
      </c>
      <c r="C380" t="s">
        <v>3208</v>
      </c>
      <c r="D380">
        <v>31</v>
      </c>
      <c r="E380">
        <v>0</v>
      </c>
      <c r="F380">
        <v>379</v>
      </c>
      <c r="G380" t="str">
        <f t="shared" si="10"/>
        <v>05.44.</v>
      </c>
      <c r="H380" t="str">
        <f t="shared" si="11"/>
        <v>44-05</v>
      </c>
    </row>
    <row r="381" spans="2:8" x14ac:dyDescent="0.25">
      <c r="B381" s="5" t="s">
        <v>3225</v>
      </c>
      <c r="C381" t="s">
        <v>3226</v>
      </c>
      <c r="D381">
        <v>3</v>
      </c>
      <c r="E381">
        <v>0</v>
      </c>
      <c r="F381">
        <v>380</v>
      </c>
      <c r="G381" t="str">
        <f t="shared" si="10"/>
        <v>05.44.</v>
      </c>
      <c r="H381" t="str">
        <f t="shared" si="11"/>
        <v>44-05</v>
      </c>
    </row>
    <row r="382" spans="2:8" x14ac:dyDescent="0.25">
      <c r="B382" s="5" t="s">
        <v>3225</v>
      </c>
      <c r="C382" t="s">
        <v>3227</v>
      </c>
      <c r="D382">
        <v>31</v>
      </c>
      <c r="E382">
        <v>0</v>
      </c>
      <c r="F382">
        <v>381</v>
      </c>
      <c r="G382" t="str">
        <f t="shared" si="10"/>
        <v>05.44.</v>
      </c>
      <c r="H382" t="str">
        <f t="shared" si="11"/>
        <v>44-05</v>
      </c>
    </row>
    <row r="383" spans="2:8" x14ac:dyDescent="0.25">
      <c r="B383" s="5" t="s">
        <v>3228</v>
      </c>
      <c r="C383" t="s">
        <v>3229</v>
      </c>
      <c r="D383">
        <v>8</v>
      </c>
      <c r="E383">
        <v>0</v>
      </c>
      <c r="F383">
        <v>382</v>
      </c>
      <c r="G383" t="str">
        <f t="shared" si="10"/>
        <v>05.44.</v>
      </c>
      <c r="H383" t="str">
        <f t="shared" si="11"/>
        <v>44-05</v>
      </c>
    </row>
    <row r="384" spans="2:8" x14ac:dyDescent="0.25">
      <c r="B384" s="5" t="s">
        <v>3228</v>
      </c>
      <c r="C384" t="s">
        <v>3230</v>
      </c>
      <c r="D384">
        <v>22</v>
      </c>
      <c r="E384">
        <v>1</v>
      </c>
      <c r="F384">
        <v>383</v>
      </c>
      <c r="G384" t="str">
        <f t="shared" si="10"/>
        <v>05.44.</v>
      </c>
      <c r="H384" t="str">
        <f t="shared" si="11"/>
        <v>44-05</v>
      </c>
    </row>
    <row r="385" spans="2:8" x14ac:dyDescent="0.25">
      <c r="B385" s="5" t="s">
        <v>3228</v>
      </c>
      <c r="C385" t="s">
        <v>3231</v>
      </c>
      <c r="D385">
        <v>20</v>
      </c>
      <c r="E385">
        <v>0</v>
      </c>
      <c r="F385">
        <v>384</v>
      </c>
      <c r="G385" t="str">
        <f t="shared" si="10"/>
        <v>05.44.</v>
      </c>
      <c r="H385" t="str">
        <f t="shared" si="11"/>
        <v>44-05</v>
      </c>
    </row>
    <row r="386" spans="2:8" x14ac:dyDescent="0.25">
      <c r="B386" s="5" t="s">
        <v>3232</v>
      </c>
      <c r="C386" t="s">
        <v>3233</v>
      </c>
      <c r="D386">
        <v>41</v>
      </c>
      <c r="E386">
        <v>0</v>
      </c>
      <c r="F386">
        <v>385</v>
      </c>
      <c r="G386" t="str">
        <f t="shared" si="10"/>
        <v>05.44.</v>
      </c>
      <c r="H386" t="str">
        <f t="shared" si="11"/>
        <v>44-05</v>
      </c>
    </row>
    <row r="387" spans="2:8" x14ac:dyDescent="0.25">
      <c r="B387" s="5" t="s">
        <v>3234</v>
      </c>
      <c r="C387" t="s">
        <v>3235</v>
      </c>
      <c r="D387">
        <v>43</v>
      </c>
      <c r="E387">
        <v>0</v>
      </c>
      <c r="F387">
        <v>386</v>
      </c>
      <c r="G387" t="str">
        <f t="shared" ref="G387:G450" si="12">RIGHT(B387,6)</f>
        <v>05.44.</v>
      </c>
      <c r="H387" t="str">
        <f t="shared" ref="H387:H450" si="13">MID(G387,4,2)&amp;"-"&amp;LEFT(G387,2)</f>
        <v>44-05</v>
      </c>
    </row>
    <row r="388" spans="2:8" x14ac:dyDescent="0.25">
      <c r="B388" s="5" t="s">
        <v>3236</v>
      </c>
      <c r="C388" t="s">
        <v>4954</v>
      </c>
      <c r="D388">
        <v>29</v>
      </c>
      <c r="E388">
        <v>0</v>
      </c>
      <c r="F388">
        <v>387</v>
      </c>
      <c r="G388" t="str">
        <f t="shared" si="12"/>
        <v>05.44.</v>
      </c>
      <c r="H388" t="str">
        <f t="shared" si="13"/>
        <v>44-05</v>
      </c>
    </row>
    <row r="389" spans="2:8" x14ac:dyDescent="0.25">
      <c r="B389" s="5" t="s">
        <v>3237</v>
      </c>
      <c r="C389" t="s">
        <v>3238</v>
      </c>
      <c r="D389">
        <v>17</v>
      </c>
      <c r="E389">
        <v>0</v>
      </c>
      <c r="F389">
        <v>388</v>
      </c>
      <c r="G389" t="str">
        <f t="shared" si="12"/>
        <v>05.44.</v>
      </c>
      <c r="H389" t="str">
        <f t="shared" si="13"/>
        <v>44-05</v>
      </c>
    </row>
    <row r="390" spans="2:8" x14ac:dyDescent="0.25">
      <c r="B390" s="5" t="s">
        <v>3239</v>
      </c>
      <c r="C390" t="s">
        <v>3240</v>
      </c>
      <c r="D390">
        <v>35</v>
      </c>
      <c r="E390">
        <v>0</v>
      </c>
      <c r="F390">
        <v>389</v>
      </c>
      <c r="G390" t="str">
        <f t="shared" si="12"/>
        <v>05.44.</v>
      </c>
      <c r="H390" t="str">
        <f t="shared" si="13"/>
        <v>44-05</v>
      </c>
    </row>
    <row r="391" spans="2:8" x14ac:dyDescent="0.25">
      <c r="B391" s="5" t="s">
        <v>3239</v>
      </c>
      <c r="C391" t="s">
        <v>4913</v>
      </c>
      <c r="D391">
        <v>29</v>
      </c>
      <c r="E391">
        <v>0</v>
      </c>
      <c r="F391">
        <v>390</v>
      </c>
      <c r="G391" t="str">
        <f t="shared" si="12"/>
        <v>05.44.</v>
      </c>
      <c r="H391" t="str">
        <f t="shared" si="13"/>
        <v>44-05</v>
      </c>
    </row>
    <row r="392" spans="2:8" x14ac:dyDescent="0.25">
      <c r="B392" s="5" t="s">
        <v>3241</v>
      </c>
      <c r="C392" t="s">
        <v>3242</v>
      </c>
      <c r="D392">
        <v>44</v>
      </c>
      <c r="E392">
        <v>0</v>
      </c>
      <c r="F392">
        <v>391</v>
      </c>
      <c r="G392" t="str">
        <f t="shared" si="12"/>
        <v>05.44.</v>
      </c>
      <c r="H392" t="str">
        <f t="shared" si="13"/>
        <v>44-05</v>
      </c>
    </row>
    <row r="393" spans="2:8" x14ac:dyDescent="0.25">
      <c r="B393" s="5" t="s">
        <v>3243</v>
      </c>
      <c r="C393" t="s">
        <v>4932</v>
      </c>
      <c r="D393">
        <v>22</v>
      </c>
      <c r="E393">
        <v>0</v>
      </c>
      <c r="F393">
        <v>392</v>
      </c>
      <c r="G393" t="str">
        <f t="shared" si="12"/>
        <v>05.44.</v>
      </c>
      <c r="H393" t="str">
        <f t="shared" si="13"/>
        <v>44-05</v>
      </c>
    </row>
    <row r="394" spans="2:8" x14ac:dyDescent="0.25">
      <c r="B394" s="5" t="s">
        <v>3243</v>
      </c>
      <c r="C394" t="s">
        <v>3244</v>
      </c>
      <c r="D394">
        <v>33</v>
      </c>
      <c r="E394">
        <v>0</v>
      </c>
      <c r="F394">
        <v>393</v>
      </c>
      <c r="G394" t="str">
        <f t="shared" si="12"/>
        <v>05.44.</v>
      </c>
      <c r="H394" t="str">
        <f t="shared" si="13"/>
        <v>44-05</v>
      </c>
    </row>
    <row r="395" spans="2:8" x14ac:dyDescent="0.25">
      <c r="B395" s="5" t="s">
        <v>3245</v>
      </c>
      <c r="C395" t="s">
        <v>5096</v>
      </c>
      <c r="D395">
        <v>14</v>
      </c>
      <c r="E395">
        <v>0</v>
      </c>
      <c r="F395">
        <v>394</v>
      </c>
      <c r="G395" t="str">
        <f t="shared" si="12"/>
        <v>05.44.</v>
      </c>
      <c r="H395" t="str">
        <f t="shared" si="13"/>
        <v>44-05</v>
      </c>
    </row>
    <row r="396" spans="2:8" x14ac:dyDescent="0.25">
      <c r="B396" s="5" t="s">
        <v>3245</v>
      </c>
      <c r="C396" t="s">
        <v>3246</v>
      </c>
      <c r="D396">
        <v>16</v>
      </c>
      <c r="E396">
        <v>0</v>
      </c>
      <c r="F396">
        <v>395</v>
      </c>
      <c r="G396" t="str">
        <f t="shared" si="12"/>
        <v>05.44.</v>
      </c>
      <c r="H396" t="str">
        <f t="shared" si="13"/>
        <v>44-05</v>
      </c>
    </row>
    <row r="397" spans="2:8" x14ac:dyDescent="0.25">
      <c r="B397" s="5" t="s">
        <v>3245</v>
      </c>
      <c r="C397" t="s">
        <v>3247</v>
      </c>
      <c r="D397">
        <v>35</v>
      </c>
      <c r="E397">
        <v>0</v>
      </c>
      <c r="F397">
        <v>396</v>
      </c>
      <c r="G397" t="str">
        <f t="shared" si="12"/>
        <v>05.44.</v>
      </c>
      <c r="H397" t="str">
        <f t="shared" si="13"/>
        <v>44-05</v>
      </c>
    </row>
    <row r="398" spans="2:8" x14ac:dyDescent="0.25">
      <c r="B398" s="5" t="s">
        <v>3248</v>
      </c>
      <c r="C398" t="s">
        <v>3249</v>
      </c>
      <c r="D398">
        <v>46</v>
      </c>
      <c r="E398">
        <v>0</v>
      </c>
      <c r="F398">
        <v>397</v>
      </c>
      <c r="G398" t="str">
        <f t="shared" si="12"/>
        <v>05.44.</v>
      </c>
      <c r="H398" t="str">
        <f t="shared" si="13"/>
        <v>44-05</v>
      </c>
    </row>
    <row r="399" spans="2:8" x14ac:dyDescent="0.25">
      <c r="B399" s="5" t="s">
        <v>3250</v>
      </c>
      <c r="C399" t="s">
        <v>5007</v>
      </c>
      <c r="D399">
        <v>16</v>
      </c>
      <c r="E399">
        <v>0</v>
      </c>
      <c r="F399">
        <v>398</v>
      </c>
      <c r="G399" t="str">
        <f t="shared" si="12"/>
        <v>05.44.</v>
      </c>
      <c r="H399" t="str">
        <f t="shared" si="13"/>
        <v>44-05</v>
      </c>
    </row>
    <row r="400" spans="2:8" x14ac:dyDescent="0.25">
      <c r="B400" s="5" t="s">
        <v>3250</v>
      </c>
      <c r="C400" t="s">
        <v>3221</v>
      </c>
      <c r="D400">
        <v>16</v>
      </c>
      <c r="E400">
        <v>0</v>
      </c>
      <c r="F400">
        <v>399</v>
      </c>
      <c r="G400" t="str">
        <f t="shared" si="12"/>
        <v>05.44.</v>
      </c>
      <c r="H400" t="str">
        <f t="shared" si="13"/>
        <v>44-05</v>
      </c>
    </row>
    <row r="401" spans="2:8" x14ac:dyDescent="0.25">
      <c r="B401" s="5" t="s">
        <v>3250</v>
      </c>
      <c r="C401" t="s">
        <v>4972</v>
      </c>
      <c r="D401">
        <v>3</v>
      </c>
      <c r="E401">
        <v>0</v>
      </c>
      <c r="F401">
        <v>400</v>
      </c>
      <c r="G401" t="str">
        <f t="shared" si="12"/>
        <v>05.44.</v>
      </c>
      <c r="H401" t="str">
        <f t="shared" si="13"/>
        <v>44-05</v>
      </c>
    </row>
    <row r="402" spans="2:8" x14ac:dyDescent="0.25">
      <c r="B402" s="5" t="s">
        <v>3250</v>
      </c>
      <c r="C402" t="s">
        <v>4954</v>
      </c>
      <c r="D402">
        <v>15</v>
      </c>
      <c r="E402">
        <v>0</v>
      </c>
      <c r="F402">
        <v>401</v>
      </c>
      <c r="G402" t="str">
        <f t="shared" si="12"/>
        <v>05.44.</v>
      </c>
      <c r="H402" t="str">
        <f t="shared" si="13"/>
        <v>44-05</v>
      </c>
    </row>
    <row r="403" spans="2:8" x14ac:dyDescent="0.25">
      <c r="B403" s="5" t="s">
        <v>3251</v>
      </c>
      <c r="C403" t="s">
        <v>3252</v>
      </c>
      <c r="D403">
        <v>49</v>
      </c>
      <c r="E403">
        <v>2</v>
      </c>
      <c r="F403">
        <v>402</v>
      </c>
      <c r="G403" t="str">
        <f t="shared" si="12"/>
        <v>05.44.</v>
      </c>
      <c r="H403" t="str">
        <f t="shared" si="13"/>
        <v>44-05</v>
      </c>
    </row>
    <row r="404" spans="2:8" x14ac:dyDescent="0.25">
      <c r="B404" s="5" t="s">
        <v>3253</v>
      </c>
      <c r="C404" t="s">
        <v>3226</v>
      </c>
      <c r="D404">
        <v>8</v>
      </c>
      <c r="E404">
        <v>0</v>
      </c>
      <c r="F404">
        <v>403</v>
      </c>
      <c r="G404" t="str">
        <f t="shared" si="12"/>
        <v>05.44.</v>
      </c>
      <c r="H404" t="str">
        <f t="shared" si="13"/>
        <v>44-05</v>
      </c>
    </row>
    <row r="405" spans="2:8" x14ac:dyDescent="0.25">
      <c r="B405" s="5" t="s">
        <v>3253</v>
      </c>
      <c r="C405" t="s">
        <v>3254</v>
      </c>
      <c r="D405">
        <v>28</v>
      </c>
      <c r="E405">
        <v>1</v>
      </c>
      <c r="F405">
        <v>404</v>
      </c>
      <c r="G405" t="str">
        <f t="shared" si="12"/>
        <v>05.44.</v>
      </c>
      <c r="H405" t="str">
        <f t="shared" si="13"/>
        <v>44-05</v>
      </c>
    </row>
    <row r="406" spans="2:8" x14ac:dyDescent="0.25">
      <c r="B406" s="5" t="s">
        <v>3253</v>
      </c>
      <c r="C406" t="s">
        <v>1965</v>
      </c>
      <c r="D406">
        <v>29</v>
      </c>
      <c r="E406">
        <v>0</v>
      </c>
      <c r="F406">
        <v>405</v>
      </c>
      <c r="G406" t="str">
        <f t="shared" si="12"/>
        <v>05.44.</v>
      </c>
      <c r="H406" t="str">
        <f t="shared" si="13"/>
        <v>44-05</v>
      </c>
    </row>
    <row r="407" spans="2:8" x14ac:dyDescent="0.25">
      <c r="B407" s="5" t="s">
        <v>3255</v>
      </c>
      <c r="C407" t="s">
        <v>3256</v>
      </c>
      <c r="D407">
        <v>8</v>
      </c>
      <c r="E407">
        <v>0</v>
      </c>
      <c r="F407">
        <v>406</v>
      </c>
      <c r="G407" t="str">
        <f t="shared" si="12"/>
        <v>05.44.</v>
      </c>
      <c r="H407" t="str">
        <f t="shared" si="13"/>
        <v>44-05</v>
      </c>
    </row>
    <row r="408" spans="2:8" x14ac:dyDescent="0.25">
      <c r="B408" s="5" t="s">
        <v>3255</v>
      </c>
      <c r="C408" t="s">
        <v>3221</v>
      </c>
      <c r="D408">
        <v>20</v>
      </c>
      <c r="E408">
        <v>0</v>
      </c>
      <c r="F408">
        <v>407</v>
      </c>
      <c r="G408" t="str">
        <f t="shared" si="12"/>
        <v>05.44.</v>
      </c>
      <c r="H408" t="str">
        <f t="shared" si="13"/>
        <v>44-05</v>
      </c>
    </row>
    <row r="409" spans="2:8" x14ac:dyDescent="0.25">
      <c r="B409" s="5" t="s">
        <v>3255</v>
      </c>
      <c r="C409" t="s">
        <v>3257</v>
      </c>
      <c r="D409">
        <v>37</v>
      </c>
      <c r="E409">
        <v>0</v>
      </c>
      <c r="F409">
        <v>408</v>
      </c>
      <c r="G409" t="str">
        <f t="shared" si="12"/>
        <v>05.44.</v>
      </c>
      <c r="H409" t="str">
        <f t="shared" si="13"/>
        <v>44-05</v>
      </c>
    </row>
    <row r="410" spans="2:8" x14ac:dyDescent="0.25">
      <c r="B410" s="5" t="s">
        <v>3258</v>
      </c>
      <c r="C410" t="s">
        <v>3259</v>
      </c>
      <c r="D410">
        <v>46</v>
      </c>
      <c r="E410">
        <v>0</v>
      </c>
      <c r="F410">
        <v>409</v>
      </c>
      <c r="G410" t="str">
        <f t="shared" si="12"/>
        <v>05.44.</v>
      </c>
      <c r="H410" t="str">
        <f t="shared" si="13"/>
        <v>44-05</v>
      </c>
    </row>
    <row r="411" spans="2:8" x14ac:dyDescent="0.25">
      <c r="B411" s="5" t="s">
        <v>3260</v>
      </c>
      <c r="C411" t="s">
        <v>2038</v>
      </c>
      <c r="D411">
        <v>4</v>
      </c>
      <c r="E411">
        <v>0</v>
      </c>
      <c r="F411">
        <v>410</v>
      </c>
      <c r="G411" t="str">
        <f t="shared" si="12"/>
        <v>05.44.</v>
      </c>
      <c r="H411" t="str">
        <f t="shared" si="13"/>
        <v>44-05</v>
      </c>
    </row>
    <row r="412" spans="2:8" x14ac:dyDescent="0.25">
      <c r="B412" s="5" t="s">
        <v>3260</v>
      </c>
      <c r="C412" t="s">
        <v>2117</v>
      </c>
      <c r="D412">
        <v>30</v>
      </c>
      <c r="E412">
        <v>0</v>
      </c>
      <c r="F412">
        <v>411</v>
      </c>
      <c r="G412" t="str">
        <f t="shared" si="12"/>
        <v>05.44.</v>
      </c>
      <c r="H412" t="str">
        <f t="shared" si="13"/>
        <v>44-05</v>
      </c>
    </row>
    <row r="413" spans="2:8" x14ac:dyDescent="0.25">
      <c r="B413" s="5" t="s">
        <v>3261</v>
      </c>
      <c r="C413" t="s">
        <v>3262</v>
      </c>
      <c r="D413">
        <v>20</v>
      </c>
      <c r="E413">
        <v>0</v>
      </c>
      <c r="F413">
        <v>412</v>
      </c>
      <c r="G413" t="str">
        <f t="shared" si="12"/>
        <v>06.44.</v>
      </c>
      <c r="H413" t="str">
        <f t="shared" si="13"/>
        <v>44-06</v>
      </c>
    </row>
    <row r="414" spans="2:8" x14ac:dyDescent="0.25">
      <c r="B414" s="5" t="s">
        <v>3263</v>
      </c>
      <c r="C414" t="s">
        <v>3264</v>
      </c>
      <c r="D414">
        <v>8</v>
      </c>
      <c r="E414">
        <v>0</v>
      </c>
      <c r="F414">
        <v>413</v>
      </c>
      <c r="G414" t="str">
        <f t="shared" si="12"/>
        <v>06.44.</v>
      </c>
      <c r="H414" t="str">
        <f t="shared" si="13"/>
        <v>44-06</v>
      </c>
    </row>
    <row r="415" spans="2:8" x14ac:dyDescent="0.25">
      <c r="B415" s="5" t="s">
        <v>3263</v>
      </c>
      <c r="C415" t="s">
        <v>3265</v>
      </c>
      <c r="D415">
        <v>6</v>
      </c>
      <c r="E415">
        <v>0</v>
      </c>
      <c r="F415">
        <v>414</v>
      </c>
      <c r="G415" t="str">
        <f t="shared" si="12"/>
        <v>06.44.</v>
      </c>
      <c r="H415" t="str">
        <f t="shared" si="13"/>
        <v>44-06</v>
      </c>
    </row>
    <row r="416" spans="2:8" x14ac:dyDescent="0.25">
      <c r="B416" s="5" t="s">
        <v>3266</v>
      </c>
      <c r="C416" t="s">
        <v>3267</v>
      </c>
      <c r="D416">
        <v>24</v>
      </c>
      <c r="E416">
        <v>0</v>
      </c>
      <c r="F416">
        <v>415</v>
      </c>
      <c r="G416" t="str">
        <f t="shared" si="12"/>
        <v>06.44.</v>
      </c>
      <c r="H416" t="str">
        <f t="shared" si="13"/>
        <v>44-06</v>
      </c>
    </row>
    <row r="417" spans="2:8" x14ac:dyDescent="0.25">
      <c r="B417" s="5" t="s">
        <v>3266</v>
      </c>
      <c r="C417" t="s">
        <v>3268</v>
      </c>
      <c r="D417">
        <v>30</v>
      </c>
      <c r="E417">
        <v>0</v>
      </c>
      <c r="F417">
        <v>416</v>
      </c>
      <c r="G417" t="str">
        <f t="shared" si="12"/>
        <v>06.44.</v>
      </c>
      <c r="H417" t="str">
        <f t="shared" si="13"/>
        <v>44-06</v>
      </c>
    </row>
    <row r="418" spans="2:8" x14ac:dyDescent="0.25">
      <c r="B418" s="5" t="s">
        <v>3269</v>
      </c>
      <c r="C418" t="s">
        <v>3264</v>
      </c>
      <c r="D418">
        <v>4</v>
      </c>
      <c r="E418">
        <v>0</v>
      </c>
      <c r="F418">
        <v>417</v>
      </c>
      <c r="G418" t="str">
        <f t="shared" si="12"/>
        <v>06.44.</v>
      </c>
      <c r="H418" t="str">
        <f t="shared" si="13"/>
        <v>44-06</v>
      </c>
    </row>
    <row r="419" spans="2:8" x14ac:dyDescent="0.25">
      <c r="B419" s="5" t="s">
        <v>3269</v>
      </c>
      <c r="C419" t="s">
        <v>3221</v>
      </c>
      <c r="D419">
        <v>8</v>
      </c>
      <c r="E419">
        <v>0</v>
      </c>
      <c r="F419">
        <v>418</v>
      </c>
      <c r="G419" t="str">
        <f t="shared" si="12"/>
        <v>06.44.</v>
      </c>
      <c r="H419" t="str">
        <f t="shared" si="13"/>
        <v>44-06</v>
      </c>
    </row>
    <row r="420" spans="2:8" x14ac:dyDescent="0.25">
      <c r="B420" s="5" t="s">
        <v>3269</v>
      </c>
      <c r="C420" t="s">
        <v>3270</v>
      </c>
      <c r="D420">
        <v>25</v>
      </c>
      <c r="E420">
        <v>0</v>
      </c>
      <c r="F420">
        <v>419</v>
      </c>
      <c r="G420" t="str">
        <f t="shared" si="12"/>
        <v>06.44.</v>
      </c>
      <c r="H420" t="str">
        <f t="shared" si="13"/>
        <v>44-06</v>
      </c>
    </row>
    <row r="421" spans="2:8" x14ac:dyDescent="0.25">
      <c r="B421" s="5" t="s">
        <v>3271</v>
      </c>
      <c r="C421" t="s">
        <v>3221</v>
      </c>
      <c r="D421">
        <v>16</v>
      </c>
      <c r="E421">
        <v>0</v>
      </c>
      <c r="F421">
        <v>420</v>
      </c>
      <c r="G421" t="str">
        <f t="shared" si="12"/>
        <v>06.44.</v>
      </c>
      <c r="H421" t="str">
        <f t="shared" si="13"/>
        <v>44-06</v>
      </c>
    </row>
    <row r="422" spans="2:8" x14ac:dyDescent="0.25">
      <c r="B422" s="5" t="s">
        <v>3271</v>
      </c>
      <c r="C422" t="s">
        <v>3272</v>
      </c>
      <c r="D422">
        <v>26</v>
      </c>
      <c r="E422">
        <v>0</v>
      </c>
      <c r="F422">
        <v>421</v>
      </c>
      <c r="G422" t="str">
        <f t="shared" si="12"/>
        <v>06.44.</v>
      </c>
      <c r="H422" t="str">
        <f t="shared" si="13"/>
        <v>44-06</v>
      </c>
    </row>
    <row r="423" spans="2:8" x14ac:dyDescent="0.25">
      <c r="B423" s="5" t="s">
        <v>3273</v>
      </c>
      <c r="C423" t="s">
        <v>3221</v>
      </c>
      <c r="D423">
        <v>41</v>
      </c>
      <c r="E423">
        <v>0</v>
      </c>
      <c r="F423">
        <v>422</v>
      </c>
      <c r="G423" t="str">
        <f t="shared" si="12"/>
        <v>06.44.</v>
      </c>
      <c r="H423" t="str">
        <f t="shared" si="13"/>
        <v>44-06</v>
      </c>
    </row>
    <row r="424" spans="2:8" x14ac:dyDescent="0.25">
      <c r="B424" s="5" t="s">
        <v>3273</v>
      </c>
      <c r="C424" t="s">
        <v>3175</v>
      </c>
      <c r="D424">
        <v>31</v>
      </c>
      <c r="E424">
        <v>0</v>
      </c>
      <c r="F424">
        <v>423</v>
      </c>
      <c r="G424" t="str">
        <f t="shared" si="12"/>
        <v>06.44.</v>
      </c>
      <c r="H424" t="str">
        <f t="shared" si="13"/>
        <v>44-06</v>
      </c>
    </row>
    <row r="425" spans="2:8" x14ac:dyDescent="0.25">
      <c r="B425" s="5" t="s">
        <v>3274</v>
      </c>
      <c r="C425" t="s">
        <v>3275</v>
      </c>
      <c r="D425">
        <v>48</v>
      </c>
      <c r="E425">
        <v>0</v>
      </c>
      <c r="F425">
        <v>424</v>
      </c>
      <c r="G425" t="str">
        <f t="shared" si="12"/>
        <v>06.44.</v>
      </c>
      <c r="H425" t="str">
        <f t="shared" si="13"/>
        <v>44-06</v>
      </c>
    </row>
    <row r="426" spans="2:8" x14ac:dyDescent="0.25">
      <c r="B426" s="5" t="s">
        <v>3274</v>
      </c>
      <c r="C426" t="s">
        <v>3276</v>
      </c>
      <c r="D426">
        <v>32</v>
      </c>
      <c r="E426">
        <v>0</v>
      </c>
      <c r="F426">
        <v>425</v>
      </c>
      <c r="G426" t="str">
        <f t="shared" si="12"/>
        <v>06.44.</v>
      </c>
      <c r="H426" t="str">
        <f t="shared" si="13"/>
        <v>44-06</v>
      </c>
    </row>
    <row r="427" spans="2:8" x14ac:dyDescent="0.25">
      <c r="B427" s="5" t="s">
        <v>3277</v>
      </c>
      <c r="C427" t="s">
        <v>3275</v>
      </c>
      <c r="D427">
        <v>20</v>
      </c>
      <c r="E427">
        <v>0</v>
      </c>
      <c r="F427">
        <v>426</v>
      </c>
      <c r="G427" t="str">
        <f t="shared" si="12"/>
        <v>06.44.</v>
      </c>
      <c r="H427" t="str">
        <f t="shared" si="13"/>
        <v>44-06</v>
      </c>
    </row>
    <row r="428" spans="2:8" x14ac:dyDescent="0.25">
      <c r="B428" s="5" t="s">
        <v>3277</v>
      </c>
      <c r="C428" t="s">
        <v>3278</v>
      </c>
      <c r="D428">
        <v>10</v>
      </c>
      <c r="E428">
        <v>0</v>
      </c>
      <c r="F428">
        <v>427</v>
      </c>
      <c r="G428" t="str">
        <f t="shared" si="12"/>
        <v>06.44.</v>
      </c>
      <c r="H428" t="str">
        <f t="shared" si="13"/>
        <v>44-06</v>
      </c>
    </row>
    <row r="429" spans="2:8" x14ac:dyDescent="0.25">
      <c r="B429" s="5" t="s">
        <v>3277</v>
      </c>
      <c r="C429" t="s">
        <v>4913</v>
      </c>
      <c r="D429">
        <v>32</v>
      </c>
      <c r="E429">
        <v>0</v>
      </c>
      <c r="F429">
        <v>428</v>
      </c>
      <c r="G429" t="str">
        <f t="shared" si="12"/>
        <v>06.44.</v>
      </c>
      <c r="H429" t="str">
        <f t="shared" si="13"/>
        <v>44-06</v>
      </c>
    </row>
    <row r="430" spans="2:8" x14ac:dyDescent="0.25">
      <c r="B430" s="5" t="s">
        <v>3279</v>
      </c>
      <c r="C430" t="s">
        <v>3275</v>
      </c>
      <c r="D430">
        <v>20</v>
      </c>
      <c r="E430">
        <v>0</v>
      </c>
      <c r="F430">
        <v>429</v>
      </c>
      <c r="G430" t="str">
        <f t="shared" si="12"/>
        <v>06.44.</v>
      </c>
      <c r="H430" t="str">
        <f t="shared" si="13"/>
        <v>44-06</v>
      </c>
    </row>
    <row r="431" spans="2:8" x14ac:dyDescent="0.25">
      <c r="B431" s="5" t="s">
        <v>3280</v>
      </c>
      <c r="C431" t="s">
        <v>3084</v>
      </c>
      <c r="D431">
        <v>20</v>
      </c>
      <c r="E431">
        <v>0</v>
      </c>
      <c r="F431">
        <v>430</v>
      </c>
      <c r="G431" t="str">
        <f t="shared" si="12"/>
        <v>06.44.</v>
      </c>
      <c r="H431" t="str">
        <f t="shared" si="13"/>
        <v>44-06</v>
      </c>
    </row>
    <row r="432" spans="2:8" x14ac:dyDescent="0.25">
      <c r="B432" s="5" t="s">
        <v>3280</v>
      </c>
      <c r="C432" t="s">
        <v>4954</v>
      </c>
      <c r="D432">
        <v>36</v>
      </c>
      <c r="E432">
        <v>0</v>
      </c>
      <c r="F432">
        <v>431</v>
      </c>
      <c r="G432" t="str">
        <f t="shared" si="12"/>
        <v>06.44.</v>
      </c>
      <c r="H432" t="str">
        <f t="shared" si="13"/>
        <v>44-06</v>
      </c>
    </row>
    <row r="433" spans="2:8" x14ac:dyDescent="0.25">
      <c r="B433" s="5" t="s">
        <v>3281</v>
      </c>
      <c r="C433" t="s">
        <v>3282</v>
      </c>
      <c r="D433">
        <v>15</v>
      </c>
      <c r="E433">
        <v>0</v>
      </c>
      <c r="F433">
        <v>432</v>
      </c>
      <c r="G433" t="str">
        <f t="shared" si="12"/>
        <v>06.44.</v>
      </c>
      <c r="H433" t="str">
        <f t="shared" si="13"/>
        <v>44-06</v>
      </c>
    </row>
    <row r="434" spans="2:8" x14ac:dyDescent="0.25">
      <c r="B434" s="5" t="s">
        <v>3281</v>
      </c>
      <c r="C434" t="s">
        <v>4954</v>
      </c>
      <c r="D434">
        <v>32</v>
      </c>
      <c r="E434">
        <v>2</v>
      </c>
      <c r="F434">
        <v>433</v>
      </c>
      <c r="G434" t="str">
        <f t="shared" si="12"/>
        <v>06.44.</v>
      </c>
      <c r="H434" t="str">
        <f t="shared" si="13"/>
        <v>44-06</v>
      </c>
    </row>
    <row r="435" spans="2:8" x14ac:dyDescent="0.25">
      <c r="B435" s="5" t="s">
        <v>3283</v>
      </c>
      <c r="C435" t="s">
        <v>3282</v>
      </c>
      <c r="D435">
        <v>18</v>
      </c>
      <c r="E435">
        <v>0</v>
      </c>
      <c r="F435">
        <v>434</v>
      </c>
      <c r="G435" t="str">
        <f t="shared" si="12"/>
        <v>06.44.</v>
      </c>
      <c r="H435" t="str">
        <f t="shared" si="13"/>
        <v>44-06</v>
      </c>
    </row>
    <row r="436" spans="2:8" x14ac:dyDescent="0.25">
      <c r="B436" s="5" t="s">
        <v>3283</v>
      </c>
      <c r="C436" t="s">
        <v>4954</v>
      </c>
      <c r="D436">
        <v>33</v>
      </c>
      <c r="E436">
        <v>2</v>
      </c>
      <c r="F436">
        <v>435</v>
      </c>
      <c r="G436" t="str">
        <f t="shared" si="12"/>
        <v>06.44.</v>
      </c>
      <c r="H436" t="str">
        <f t="shared" si="13"/>
        <v>44-06</v>
      </c>
    </row>
    <row r="437" spans="2:8" x14ac:dyDescent="0.25">
      <c r="B437" s="5" t="s">
        <v>3284</v>
      </c>
      <c r="C437" t="s">
        <v>3275</v>
      </c>
      <c r="D437">
        <v>31</v>
      </c>
      <c r="E437">
        <v>0</v>
      </c>
      <c r="F437">
        <v>436</v>
      </c>
      <c r="G437" t="str">
        <f t="shared" si="12"/>
        <v>06.44.</v>
      </c>
      <c r="H437" t="str">
        <f t="shared" si="13"/>
        <v>44-06</v>
      </c>
    </row>
    <row r="438" spans="2:8" x14ac:dyDescent="0.25">
      <c r="B438" s="5" t="s">
        <v>3284</v>
      </c>
      <c r="C438" t="s">
        <v>1975</v>
      </c>
      <c r="D438">
        <v>17</v>
      </c>
      <c r="E438">
        <v>0</v>
      </c>
      <c r="F438">
        <v>437</v>
      </c>
      <c r="G438" t="str">
        <f t="shared" si="12"/>
        <v>06.44.</v>
      </c>
      <c r="H438" t="str">
        <f t="shared" si="13"/>
        <v>44-06</v>
      </c>
    </row>
    <row r="439" spans="2:8" x14ac:dyDescent="0.25">
      <c r="B439" s="5" t="s">
        <v>3284</v>
      </c>
      <c r="C439" t="s">
        <v>4913</v>
      </c>
      <c r="D439">
        <v>27</v>
      </c>
      <c r="E439">
        <v>0</v>
      </c>
      <c r="F439">
        <v>438</v>
      </c>
      <c r="G439" t="str">
        <f t="shared" si="12"/>
        <v>06.44.</v>
      </c>
      <c r="H439" t="str">
        <f t="shared" si="13"/>
        <v>44-06</v>
      </c>
    </row>
    <row r="440" spans="2:8" x14ac:dyDescent="0.25">
      <c r="B440" s="5" t="s">
        <v>3285</v>
      </c>
      <c r="C440" t="s">
        <v>3286</v>
      </c>
      <c r="D440">
        <v>11</v>
      </c>
      <c r="E440">
        <v>0</v>
      </c>
      <c r="F440">
        <v>439</v>
      </c>
      <c r="G440" t="str">
        <f t="shared" si="12"/>
        <v>06.44.</v>
      </c>
      <c r="H440" t="str">
        <f t="shared" si="13"/>
        <v>44-06</v>
      </c>
    </row>
    <row r="441" spans="2:8" s="4" customFormat="1" x14ac:dyDescent="0.25">
      <c r="B441" s="15" t="s">
        <v>3767</v>
      </c>
      <c r="C441" s="4" t="s">
        <v>3287</v>
      </c>
      <c r="D441" s="4">
        <v>10</v>
      </c>
      <c r="E441" s="4">
        <v>0</v>
      </c>
      <c r="F441" s="4">
        <v>440</v>
      </c>
      <c r="G441" t="str">
        <f t="shared" si="12"/>
        <v>06.44.</v>
      </c>
      <c r="H441" t="str">
        <f t="shared" si="13"/>
        <v>44-06</v>
      </c>
    </row>
    <row r="442" spans="2:8" x14ac:dyDescent="0.25">
      <c r="B442" s="5" t="s">
        <v>3288</v>
      </c>
      <c r="C442" t="s">
        <v>3289</v>
      </c>
      <c r="D442">
        <v>10</v>
      </c>
      <c r="E442">
        <v>0</v>
      </c>
      <c r="F442">
        <v>441</v>
      </c>
      <c r="G442" t="str">
        <f t="shared" si="12"/>
        <v>06.44.</v>
      </c>
      <c r="H442" t="str">
        <f t="shared" si="13"/>
        <v>44-06</v>
      </c>
    </row>
    <row r="443" spans="2:8" x14ac:dyDescent="0.25">
      <c r="B443" s="5" t="s">
        <v>3288</v>
      </c>
      <c r="C443" t="s">
        <v>3282</v>
      </c>
      <c r="D443">
        <v>14</v>
      </c>
      <c r="E443">
        <v>0</v>
      </c>
      <c r="F443">
        <v>442</v>
      </c>
      <c r="G443" t="str">
        <f t="shared" si="12"/>
        <v>06.44.</v>
      </c>
      <c r="H443" t="str">
        <f t="shared" si="13"/>
        <v>44-06</v>
      </c>
    </row>
    <row r="444" spans="2:8" x14ac:dyDescent="0.25">
      <c r="B444" s="5" t="s">
        <v>3288</v>
      </c>
      <c r="C444" t="s">
        <v>3290</v>
      </c>
      <c r="D444">
        <v>35</v>
      </c>
      <c r="E444">
        <v>0</v>
      </c>
      <c r="F444">
        <v>443</v>
      </c>
      <c r="G444" t="str">
        <f t="shared" si="12"/>
        <v>06.44.</v>
      </c>
      <c r="H444" t="str">
        <f t="shared" si="13"/>
        <v>44-06</v>
      </c>
    </row>
    <row r="445" spans="2:8" x14ac:dyDescent="0.25">
      <c r="B445" s="5" t="s">
        <v>3768</v>
      </c>
      <c r="C445" t="s">
        <v>2038</v>
      </c>
      <c r="D445">
        <v>12</v>
      </c>
      <c r="E445">
        <v>0</v>
      </c>
      <c r="F445">
        <v>444</v>
      </c>
      <c r="G445" t="str">
        <f t="shared" si="12"/>
        <v>06.44.</v>
      </c>
      <c r="H445" t="str">
        <f t="shared" si="13"/>
        <v>44-06</v>
      </c>
    </row>
    <row r="446" spans="2:8" x14ac:dyDescent="0.25">
      <c r="B446" s="5" t="s">
        <v>3291</v>
      </c>
      <c r="C446" t="s">
        <v>3292</v>
      </c>
      <c r="D446">
        <v>9</v>
      </c>
      <c r="E446">
        <v>0</v>
      </c>
      <c r="F446">
        <v>445</v>
      </c>
      <c r="G446" t="str">
        <f t="shared" si="12"/>
        <v>06.44.</v>
      </c>
      <c r="H446" t="str">
        <f t="shared" si="13"/>
        <v>44-06</v>
      </c>
    </row>
    <row r="447" spans="2:8" x14ac:dyDescent="0.25">
      <c r="B447" s="5" t="s">
        <v>3291</v>
      </c>
      <c r="C447" t="s">
        <v>3293</v>
      </c>
      <c r="D447">
        <v>10</v>
      </c>
      <c r="E447">
        <v>0</v>
      </c>
      <c r="F447">
        <v>446</v>
      </c>
      <c r="G447" t="str">
        <f t="shared" si="12"/>
        <v>06.44.</v>
      </c>
      <c r="H447" t="str">
        <f t="shared" si="13"/>
        <v>44-06</v>
      </c>
    </row>
    <row r="448" spans="2:8" x14ac:dyDescent="0.25">
      <c r="B448" s="5" t="s">
        <v>3291</v>
      </c>
      <c r="C448" t="s">
        <v>1975</v>
      </c>
      <c r="D448">
        <v>31</v>
      </c>
      <c r="E448">
        <v>1</v>
      </c>
      <c r="F448">
        <v>447</v>
      </c>
      <c r="G448" t="str">
        <f t="shared" si="12"/>
        <v>06.44.</v>
      </c>
      <c r="H448" t="str">
        <f t="shared" si="13"/>
        <v>44-06</v>
      </c>
    </row>
    <row r="449" spans="2:8" x14ac:dyDescent="0.25">
      <c r="B449" s="5" t="s">
        <v>3294</v>
      </c>
      <c r="C449" t="s">
        <v>3295</v>
      </c>
      <c r="D449">
        <v>20</v>
      </c>
      <c r="E449">
        <v>0</v>
      </c>
      <c r="F449">
        <v>448</v>
      </c>
      <c r="G449" t="str">
        <f t="shared" si="12"/>
        <v>06.44.</v>
      </c>
      <c r="H449" t="str">
        <f t="shared" si="13"/>
        <v>44-06</v>
      </c>
    </row>
    <row r="450" spans="2:8" x14ac:dyDescent="0.25">
      <c r="B450" s="5" t="s">
        <v>3294</v>
      </c>
      <c r="C450" t="s">
        <v>3296</v>
      </c>
      <c r="D450">
        <v>12</v>
      </c>
      <c r="E450">
        <v>0</v>
      </c>
      <c r="F450">
        <v>449</v>
      </c>
      <c r="G450" t="str">
        <f t="shared" si="12"/>
        <v>06.44.</v>
      </c>
      <c r="H450" t="str">
        <f t="shared" si="13"/>
        <v>44-06</v>
      </c>
    </row>
    <row r="451" spans="2:8" x14ac:dyDescent="0.25">
      <c r="B451" s="5" t="s">
        <v>3294</v>
      </c>
      <c r="C451" t="s">
        <v>4954</v>
      </c>
      <c r="D451">
        <v>25</v>
      </c>
      <c r="E451">
        <v>0</v>
      </c>
      <c r="F451">
        <v>450</v>
      </c>
      <c r="G451" t="str">
        <f t="shared" ref="G451:G514" si="14">RIGHT(B451,6)</f>
        <v>06.44.</v>
      </c>
      <c r="H451" t="str">
        <f t="shared" ref="H451:H514" si="15">MID(G451,4,2)&amp;"-"&amp;LEFT(G451,2)</f>
        <v>44-06</v>
      </c>
    </row>
    <row r="452" spans="2:8" x14ac:dyDescent="0.25">
      <c r="B452" s="5" t="s">
        <v>3297</v>
      </c>
      <c r="C452" t="s">
        <v>3298</v>
      </c>
      <c r="D452">
        <v>19</v>
      </c>
      <c r="E452">
        <v>0</v>
      </c>
      <c r="F452">
        <v>451</v>
      </c>
      <c r="G452" t="str">
        <f t="shared" si="14"/>
        <v>06.44.</v>
      </c>
      <c r="H452" t="str">
        <f t="shared" si="15"/>
        <v>44-06</v>
      </c>
    </row>
    <row r="453" spans="2:8" x14ac:dyDescent="0.25">
      <c r="B453" s="5" t="s">
        <v>3297</v>
      </c>
      <c r="C453" t="s">
        <v>3299</v>
      </c>
      <c r="D453">
        <v>5</v>
      </c>
      <c r="E453">
        <v>0</v>
      </c>
      <c r="F453">
        <v>452</v>
      </c>
      <c r="G453" t="str">
        <f t="shared" si="14"/>
        <v>06.44.</v>
      </c>
      <c r="H453" t="str">
        <f t="shared" si="15"/>
        <v>44-06</v>
      </c>
    </row>
    <row r="454" spans="2:8" x14ac:dyDescent="0.25">
      <c r="B454" s="5" t="s">
        <v>3297</v>
      </c>
      <c r="C454" t="s">
        <v>3300</v>
      </c>
      <c r="D454">
        <v>34</v>
      </c>
      <c r="E454">
        <v>0</v>
      </c>
      <c r="F454">
        <v>453</v>
      </c>
      <c r="G454" t="str">
        <f t="shared" si="14"/>
        <v>06.44.</v>
      </c>
      <c r="H454" t="str">
        <f t="shared" si="15"/>
        <v>44-06</v>
      </c>
    </row>
    <row r="455" spans="2:8" x14ac:dyDescent="0.25">
      <c r="B455" s="5" t="s">
        <v>3301</v>
      </c>
      <c r="C455" t="s">
        <v>3302</v>
      </c>
      <c r="D455">
        <v>10</v>
      </c>
      <c r="E455">
        <v>0</v>
      </c>
      <c r="F455">
        <v>454</v>
      </c>
      <c r="G455" t="str">
        <f t="shared" si="14"/>
        <v>06.44.</v>
      </c>
      <c r="H455" t="str">
        <f t="shared" si="15"/>
        <v>44-06</v>
      </c>
    </row>
    <row r="456" spans="2:8" x14ac:dyDescent="0.25">
      <c r="B456" s="5" t="s">
        <v>3769</v>
      </c>
      <c r="C456" t="s">
        <v>3302</v>
      </c>
      <c r="D456">
        <v>9</v>
      </c>
      <c r="E456">
        <v>0</v>
      </c>
      <c r="F456">
        <v>455</v>
      </c>
      <c r="G456" t="str">
        <f t="shared" si="14"/>
        <v>06.44.</v>
      </c>
      <c r="H456" t="str">
        <f t="shared" si="15"/>
        <v>44-06</v>
      </c>
    </row>
    <row r="457" spans="2:8" x14ac:dyDescent="0.25">
      <c r="B457" s="5" t="s">
        <v>3770</v>
      </c>
      <c r="C457" t="s">
        <v>3303</v>
      </c>
      <c r="D457">
        <v>15</v>
      </c>
      <c r="E457">
        <v>0</v>
      </c>
      <c r="F457">
        <v>456</v>
      </c>
      <c r="G457" t="str">
        <f t="shared" si="14"/>
        <v>06.44.</v>
      </c>
      <c r="H457" t="str">
        <f t="shared" si="15"/>
        <v>44-06</v>
      </c>
    </row>
    <row r="458" spans="2:8" x14ac:dyDescent="0.25">
      <c r="B458" s="5" t="s">
        <v>3304</v>
      </c>
      <c r="C458" t="s">
        <v>3290</v>
      </c>
      <c r="D458">
        <v>5</v>
      </c>
      <c r="E458">
        <v>0</v>
      </c>
      <c r="F458">
        <v>457</v>
      </c>
      <c r="G458" t="str">
        <f t="shared" si="14"/>
        <v>06.44.</v>
      </c>
      <c r="H458" t="str">
        <f t="shared" si="15"/>
        <v>44-06</v>
      </c>
    </row>
    <row r="459" spans="2:8" x14ac:dyDescent="0.25">
      <c r="B459" s="5" t="s">
        <v>3304</v>
      </c>
      <c r="C459" t="s">
        <v>4954</v>
      </c>
      <c r="D459">
        <v>32</v>
      </c>
      <c r="E459">
        <v>0</v>
      </c>
      <c r="F459">
        <v>458</v>
      </c>
      <c r="G459" t="str">
        <f t="shared" si="14"/>
        <v>06.44.</v>
      </c>
      <c r="H459" t="str">
        <f t="shared" si="15"/>
        <v>44-06</v>
      </c>
    </row>
    <row r="460" spans="2:8" x14ac:dyDescent="0.25">
      <c r="B460" s="5" t="s">
        <v>3771</v>
      </c>
      <c r="C460" t="s">
        <v>3305</v>
      </c>
      <c r="D460">
        <v>13</v>
      </c>
      <c r="E460">
        <v>0</v>
      </c>
      <c r="F460">
        <v>459</v>
      </c>
      <c r="G460" t="str">
        <f t="shared" si="14"/>
        <v>06.44.</v>
      </c>
      <c r="H460" t="str">
        <f t="shared" si="15"/>
        <v>44-06</v>
      </c>
    </row>
    <row r="461" spans="2:8" x14ac:dyDescent="0.25">
      <c r="B461" s="5" t="s">
        <v>3306</v>
      </c>
      <c r="C461" t="s">
        <v>3307</v>
      </c>
      <c r="D461">
        <v>10</v>
      </c>
      <c r="E461">
        <v>0</v>
      </c>
      <c r="F461">
        <v>460</v>
      </c>
      <c r="G461" t="str">
        <f t="shared" si="14"/>
        <v>06.44.</v>
      </c>
      <c r="H461" t="str">
        <f t="shared" si="15"/>
        <v>44-06</v>
      </c>
    </row>
    <row r="462" spans="2:8" x14ac:dyDescent="0.25">
      <c r="B462" s="5" t="s">
        <v>3306</v>
      </c>
      <c r="C462" t="s">
        <v>3308</v>
      </c>
      <c r="D462">
        <v>37</v>
      </c>
      <c r="E462">
        <v>0</v>
      </c>
      <c r="F462">
        <v>461</v>
      </c>
      <c r="G462" t="str">
        <f t="shared" si="14"/>
        <v>06.44.</v>
      </c>
      <c r="H462" t="str">
        <f t="shared" si="15"/>
        <v>44-06</v>
      </c>
    </row>
    <row r="463" spans="2:8" x14ac:dyDescent="0.25">
      <c r="B463" s="5" t="s">
        <v>3309</v>
      </c>
      <c r="C463" t="s">
        <v>3303</v>
      </c>
      <c r="D463">
        <v>22</v>
      </c>
      <c r="E463">
        <v>0</v>
      </c>
      <c r="F463">
        <v>462</v>
      </c>
      <c r="G463" t="str">
        <f t="shared" si="14"/>
        <v>06.44.</v>
      </c>
      <c r="H463" t="str">
        <f t="shared" si="15"/>
        <v>44-06</v>
      </c>
    </row>
    <row r="464" spans="2:8" x14ac:dyDescent="0.25">
      <c r="B464" s="5" t="s">
        <v>3309</v>
      </c>
      <c r="C464" t="s">
        <v>3310</v>
      </c>
      <c r="D464">
        <v>42</v>
      </c>
      <c r="E464">
        <v>0</v>
      </c>
      <c r="F464">
        <v>463</v>
      </c>
      <c r="G464" t="str">
        <f t="shared" si="14"/>
        <v>06.44.</v>
      </c>
      <c r="H464" t="str">
        <f t="shared" si="15"/>
        <v>44-06</v>
      </c>
    </row>
    <row r="465" spans="2:8" x14ac:dyDescent="0.25">
      <c r="B465" s="5" t="s">
        <v>3772</v>
      </c>
      <c r="C465" t="s">
        <v>3303</v>
      </c>
      <c r="D465">
        <v>15</v>
      </c>
      <c r="E465">
        <v>0</v>
      </c>
      <c r="F465">
        <v>464</v>
      </c>
      <c r="G465" t="str">
        <f t="shared" si="14"/>
        <v>06.44.</v>
      </c>
      <c r="H465" t="str">
        <f t="shared" si="15"/>
        <v>44-06</v>
      </c>
    </row>
    <row r="466" spans="2:8" x14ac:dyDescent="0.25">
      <c r="B466" s="5" t="s">
        <v>3311</v>
      </c>
      <c r="C466" t="s">
        <v>3303</v>
      </c>
      <c r="D466">
        <v>31</v>
      </c>
      <c r="E466">
        <v>0</v>
      </c>
      <c r="F466">
        <v>465</v>
      </c>
      <c r="G466" t="str">
        <f t="shared" si="14"/>
        <v>06.44.</v>
      </c>
      <c r="H466" t="str">
        <f t="shared" si="15"/>
        <v>44-06</v>
      </c>
    </row>
    <row r="467" spans="2:8" x14ac:dyDescent="0.25">
      <c r="B467" s="5" t="s">
        <v>3311</v>
      </c>
      <c r="C467" t="s">
        <v>4954</v>
      </c>
      <c r="D467">
        <v>27</v>
      </c>
      <c r="E467">
        <v>1</v>
      </c>
      <c r="F467">
        <v>466</v>
      </c>
      <c r="G467" t="str">
        <f t="shared" si="14"/>
        <v>06.44.</v>
      </c>
      <c r="H467" t="str">
        <f t="shared" si="15"/>
        <v>44-06</v>
      </c>
    </row>
    <row r="468" spans="2:8" x14ac:dyDescent="0.25">
      <c r="B468" s="5" t="s">
        <v>3773</v>
      </c>
      <c r="C468" t="s">
        <v>3303</v>
      </c>
      <c r="D468">
        <v>15</v>
      </c>
      <c r="E468">
        <v>0</v>
      </c>
      <c r="F468">
        <v>467</v>
      </c>
      <c r="G468" t="str">
        <f t="shared" si="14"/>
        <v>06.44.</v>
      </c>
      <c r="H468" t="str">
        <f t="shared" si="15"/>
        <v>44-06</v>
      </c>
    </row>
    <row r="469" spans="2:8" x14ac:dyDescent="0.25">
      <c r="B469" s="5" t="s">
        <v>3312</v>
      </c>
      <c r="C469" t="s">
        <v>3313</v>
      </c>
      <c r="D469">
        <v>42</v>
      </c>
      <c r="E469">
        <v>0</v>
      </c>
      <c r="F469">
        <v>468</v>
      </c>
      <c r="G469" t="str">
        <f t="shared" si="14"/>
        <v>06.44.</v>
      </c>
      <c r="H469" t="str">
        <f t="shared" si="15"/>
        <v>44-06</v>
      </c>
    </row>
    <row r="470" spans="2:8" x14ac:dyDescent="0.25">
      <c r="B470" s="5" t="s">
        <v>3314</v>
      </c>
      <c r="C470" t="s">
        <v>3315</v>
      </c>
      <c r="D470">
        <v>35</v>
      </c>
      <c r="E470">
        <v>1</v>
      </c>
      <c r="F470">
        <v>469</v>
      </c>
      <c r="G470" t="str">
        <f t="shared" si="14"/>
        <v>06.44.</v>
      </c>
      <c r="H470" t="str">
        <f t="shared" si="15"/>
        <v>44-06</v>
      </c>
    </row>
    <row r="471" spans="2:8" x14ac:dyDescent="0.25">
      <c r="B471" s="5" t="s">
        <v>3774</v>
      </c>
      <c r="C471" t="s">
        <v>3316</v>
      </c>
      <c r="D471">
        <v>5</v>
      </c>
      <c r="E471">
        <v>0</v>
      </c>
      <c r="F471">
        <v>470</v>
      </c>
      <c r="G471" t="str">
        <f t="shared" si="14"/>
        <v>06.44.</v>
      </c>
      <c r="H471" t="str">
        <f t="shared" si="15"/>
        <v>44-06</v>
      </c>
    </row>
    <row r="472" spans="2:8" x14ac:dyDescent="0.25">
      <c r="B472" s="5" t="s">
        <v>3317</v>
      </c>
      <c r="C472" t="s">
        <v>3303</v>
      </c>
      <c r="D472">
        <v>37</v>
      </c>
      <c r="E472">
        <v>0</v>
      </c>
      <c r="F472">
        <v>471</v>
      </c>
      <c r="G472" t="str">
        <f t="shared" si="14"/>
        <v>06.44.</v>
      </c>
      <c r="H472" t="str">
        <f t="shared" si="15"/>
        <v>44-06</v>
      </c>
    </row>
    <row r="473" spans="2:8" x14ac:dyDescent="0.25">
      <c r="B473" s="5" t="s">
        <v>3317</v>
      </c>
      <c r="C473" t="s">
        <v>3152</v>
      </c>
      <c r="D473">
        <v>9</v>
      </c>
      <c r="E473">
        <v>0</v>
      </c>
      <c r="F473">
        <v>472</v>
      </c>
      <c r="G473" t="str">
        <f t="shared" si="14"/>
        <v>06.44.</v>
      </c>
      <c r="H473" t="str">
        <f t="shared" si="15"/>
        <v>44-06</v>
      </c>
    </row>
    <row r="474" spans="2:8" x14ac:dyDescent="0.25">
      <c r="B474" s="5" t="s">
        <v>3775</v>
      </c>
      <c r="C474" t="s">
        <v>3318</v>
      </c>
      <c r="D474">
        <v>5</v>
      </c>
      <c r="E474">
        <v>0</v>
      </c>
      <c r="F474">
        <v>473</v>
      </c>
      <c r="G474" t="str">
        <f t="shared" si="14"/>
        <v>06.44.</v>
      </c>
      <c r="H474" t="str">
        <f t="shared" si="15"/>
        <v>44-06</v>
      </c>
    </row>
    <row r="475" spans="2:8" x14ac:dyDescent="0.25">
      <c r="B475" s="5" t="s">
        <v>3319</v>
      </c>
      <c r="C475" t="s">
        <v>3320</v>
      </c>
      <c r="D475">
        <v>43</v>
      </c>
      <c r="E475">
        <v>0</v>
      </c>
      <c r="F475">
        <v>474</v>
      </c>
      <c r="G475" t="str">
        <f t="shared" si="14"/>
        <v>06.44.</v>
      </c>
      <c r="H475" t="str">
        <f t="shared" si="15"/>
        <v>44-06</v>
      </c>
    </row>
    <row r="476" spans="2:8" x14ac:dyDescent="0.25">
      <c r="B476" s="5" t="s">
        <v>3776</v>
      </c>
      <c r="C476" t="s">
        <v>3303</v>
      </c>
      <c r="D476">
        <v>15</v>
      </c>
      <c r="E476">
        <v>0</v>
      </c>
      <c r="F476">
        <v>475</v>
      </c>
      <c r="G476" t="str">
        <f t="shared" si="14"/>
        <v>06.44.</v>
      </c>
      <c r="H476" t="str">
        <f t="shared" si="15"/>
        <v>44-06</v>
      </c>
    </row>
    <row r="477" spans="2:8" x14ac:dyDescent="0.25">
      <c r="B477" s="5" t="s">
        <v>3777</v>
      </c>
      <c r="C477" t="s">
        <v>3321</v>
      </c>
      <c r="D477">
        <v>10</v>
      </c>
      <c r="E477">
        <v>0</v>
      </c>
      <c r="F477">
        <v>476</v>
      </c>
      <c r="G477" t="str">
        <f t="shared" si="14"/>
        <v>06.44.</v>
      </c>
      <c r="H477" t="str">
        <f t="shared" si="15"/>
        <v>44-06</v>
      </c>
    </row>
    <row r="478" spans="2:8" x14ac:dyDescent="0.25">
      <c r="B478" s="5" t="s">
        <v>3777</v>
      </c>
      <c r="C478" t="s">
        <v>3299</v>
      </c>
      <c r="D478">
        <v>5</v>
      </c>
      <c r="E478">
        <v>0</v>
      </c>
      <c r="F478">
        <v>477</v>
      </c>
      <c r="G478" t="str">
        <f t="shared" si="14"/>
        <v>06.44.</v>
      </c>
      <c r="H478" t="str">
        <f t="shared" si="15"/>
        <v>44-06</v>
      </c>
    </row>
    <row r="479" spans="2:8" x14ac:dyDescent="0.25">
      <c r="B479" s="5" t="s">
        <v>3322</v>
      </c>
      <c r="C479" t="s">
        <v>3313</v>
      </c>
      <c r="D479">
        <v>40</v>
      </c>
      <c r="E479">
        <v>1</v>
      </c>
      <c r="F479">
        <v>478</v>
      </c>
      <c r="G479" t="str">
        <f t="shared" si="14"/>
        <v>07.44.</v>
      </c>
      <c r="H479" t="str">
        <f t="shared" si="15"/>
        <v>44-07</v>
      </c>
    </row>
    <row r="480" spans="2:8" x14ac:dyDescent="0.25">
      <c r="B480" s="5" t="s">
        <v>3778</v>
      </c>
      <c r="C480" t="s">
        <v>3303</v>
      </c>
      <c r="D480">
        <v>15</v>
      </c>
      <c r="E480">
        <v>0</v>
      </c>
      <c r="F480">
        <v>479</v>
      </c>
      <c r="G480" t="str">
        <f t="shared" si="14"/>
        <v>07.44.</v>
      </c>
      <c r="H480" t="str">
        <f t="shared" si="15"/>
        <v>44-07</v>
      </c>
    </row>
    <row r="481" spans="1:8" x14ac:dyDescent="0.25">
      <c r="B481" s="5" t="s">
        <v>3323</v>
      </c>
      <c r="C481" t="s">
        <v>3324</v>
      </c>
      <c r="D481">
        <v>10</v>
      </c>
      <c r="E481">
        <v>0</v>
      </c>
      <c r="F481">
        <v>480</v>
      </c>
      <c r="G481" t="str">
        <f t="shared" si="14"/>
        <v>07.44.</v>
      </c>
      <c r="H481" t="str">
        <f t="shared" si="15"/>
        <v>44-07</v>
      </c>
    </row>
    <row r="482" spans="1:8" x14ac:dyDescent="0.25">
      <c r="B482" s="5" t="s">
        <v>3779</v>
      </c>
      <c r="C482" t="s">
        <v>3303</v>
      </c>
      <c r="D482">
        <v>10</v>
      </c>
      <c r="E482">
        <v>0</v>
      </c>
      <c r="F482">
        <v>481</v>
      </c>
      <c r="G482" t="str">
        <f t="shared" si="14"/>
        <v>07.44.</v>
      </c>
      <c r="H482" t="str">
        <f t="shared" si="15"/>
        <v>44-07</v>
      </c>
    </row>
    <row r="483" spans="1:8" x14ac:dyDescent="0.25">
      <c r="B483" s="5" t="s">
        <v>3325</v>
      </c>
      <c r="C483" t="s">
        <v>3324</v>
      </c>
      <c r="D483">
        <v>10</v>
      </c>
      <c r="E483">
        <v>0</v>
      </c>
      <c r="F483">
        <v>482</v>
      </c>
      <c r="G483" t="str">
        <f t="shared" si="14"/>
        <v>07.44.</v>
      </c>
      <c r="H483" t="str">
        <f t="shared" si="15"/>
        <v>44-07</v>
      </c>
    </row>
    <row r="484" spans="1:8" s="4" customFormat="1" x14ac:dyDescent="0.25">
      <c r="A484" s="5">
        <v>16257</v>
      </c>
      <c r="B484" s="12" t="str">
        <f>TEXT(A484,"dd.mm.yy.")</f>
        <v>04.07.44.</v>
      </c>
      <c r="C484" s="4" t="s">
        <v>3303</v>
      </c>
      <c r="D484" s="4">
        <v>15</v>
      </c>
      <c r="E484" s="4">
        <v>0</v>
      </c>
      <c r="F484">
        <v>483</v>
      </c>
      <c r="G484" t="str">
        <f t="shared" si="14"/>
        <v>07.44.</v>
      </c>
      <c r="H484" t="str">
        <f t="shared" si="15"/>
        <v>44-07</v>
      </c>
    </row>
    <row r="485" spans="1:8" x14ac:dyDescent="0.25">
      <c r="A485" s="5" t="s">
        <v>3360</v>
      </c>
      <c r="B485" s="12" t="str">
        <f t="shared" ref="B485:B548" si="16">TEXT(A485,"dd.mm.yy.")</f>
        <v>04/05.07.44.</v>
      </c>
      <c r="C485" t="s">
        <v>3361</v>
      </c>
      <c r="D485">
        <v>15</v>
      </c>
      <c r="E485">
        <v>0</v>
      </c>
      <c r="F485">
        <v>484</v>
      </c>
      <c r="G485" t="str">
        <f t="shared" si="14"/>
        <v>07.44.</v>
      </c>
      <c r="H485" t="str">
        <f t="shared" si="15"/>
        <v>44-07</v>
      </c>
    </row>
    <row r="486" spans="1:8" x14ac:dyDescent="0.25">
      <c r="A486" s="5" t="s">
        <v>3360</v>
      </c>
      <c r="B486" s="12" t="str">
        <f t="shared" si="16"/>
        <v>04/05.07.44.</v>
      </c>
      <c r="C486" t="s">
        <v>3362</v>
      </c>
      <c r="D486">
        <v>5</v>
      </c>
      <c r="E486">
        <v>0</v>
      </c>
      <c r="F486">
        <v>485</v>
      </c>
      <c r="G486" t="str">
        <f t="shared" si="14"/>
        <v>07.44.</v>
      </c>
      <c r="H486" t="str">
        <f t="shared" si="15"/>
        <v>44-07</v>
      </c>
    </row>
    <row r="487" spans="1:8" x14ac:dyDescent="0.25">
      <c r="A487" s="5" t="s">
        <v>3360</v>
      </c>
      <c r="B487" s="12" t="str">
        <f t="shared" si="16"/>
        <v>04/05.07.44.</v>
      </c>
      <c r="C487" t="s">
        <v>3290</v>
      </c>
      <c r="D487">
        <v>36</v>
      </c>
      <c r="E487">
        <v>0</v>
      </c>
      <c r="F487">
        <v>486</v>
      </c>
      <c r="G487" t="str">
        <f t="shared" si="14"/>
        <v>07.44.</v>
      </c>
      <c r="H487" t="str">
        <f t="shared" si="15"/>
        <v>44-07</v>
      </c>
    </row>
    <row r="488" spans="1:8" x14ac:dyDescent="0.25">
      <c r="A488" s="5" t="s">
        <v>3363</v>
      </c>
      <c r="B488" s="12" t="str">
        <f t="shared" si="16"/>
        <v>05/06.07.44.</v>
      </c>
      <c r="C488" t="s">
        <v>3303</v>
      </c>
      <c r="D488">
        <v>20</v>
      </c>
      <c r="E488">
        <v>0</v>
      </c>
      <c r="F488">
        <v>487</v>
      </c>
      <c r="G488" t="str">
        <f t="shared" si="14"/>
        <v>07.44.</v>
      </c>
      <c r="H488" t="str">
        <f t="shared" si="15"/>
        <v>44-07</v>
      </c>
    </row>
    <row r="489" spans="1:8" x14ac:dyDescent="0.25">
      <c r="A489" s="5" t="s">
        <v>3363</v>
      </c>
      <c r="B489" s="12" t="str">
        <f t="shared" si="16"/>
        <v>05/06.07.44.</v>
      </c>
      <c r="C489" t="s">
        <v>3364</v>
      </c>
      <c r="D489">
        <v>45</v>
      </c>
      <c r="E489">
        <v>1</v>
      </c>
      <c r="F489">
        <v>488</v>
      </c>
      <c r="G489" t="str">
        <f t="shared" si="14"/>
        <v>07.44.</v>
      </c>
      <c r="H489" t="str">
        <f t="shared" si="15"/>
        <v>44-07</v>
      </c>
    </row>
    <row r="490" spans="1:8" x14ac:dyDescent="0.25">
      <c r="A490" s="5">
        <v>16259</v>
      </c>
      <c r="B490" s="12" t="str">
        <f t="shared" si="16"/>
        <v>06.07.44.</v>
      </c>
      <c r="C490" t="s">
        <v>3365</v>
      </c>
      <c r="D490">
        <v>25</v>
      </c>
      <c r="E490">
        <v>0</v>
      </c>
      <c r="F490">
        <v>489</v>
      </c>
      <c r="G490" t="str">
        <f t="shared" si="14"/>
        <v>07.44.</v>
      </c>
      <c r="H490" t="str">
        <f t="shared" si="15"/>
        <v>44-07</v>
      </c>
    </row>
    <row r="491" spans="1:8" x14ac:dyDescent="0.25">
      <c r="A491" s="5" t="s">
        <v>3366</v>
      </c>
      <c r="B491" s="12" t="str">
        <f t="shared" si="16"/>
        <v>06/07.07.44.</v>
      </c>
      <c r="C491" t="s">
        <v>3367</v>
      </c>
      <c r="D491">
        <v>36</v>
      </c>
      <c r="E491">
        <v>0</v>
      </c>
      <c r="F491">
        <v>490</v>
      </c>
      <c r="G491" t="str">
        <f t="shared" si="14"/>
        <v>07.44.</v>
      </c>
      <c r="H491" t="str">
        <f t="shared" si="15"/>
        <v>44-07</v>
      </c>
    </row>
    <row r="492" spans="1:8" x14ac:dyDescent="0.25">
      <c r="A492" s="5">
        <v>16260</v>
      </c>
      <c r="B492" s="12" t="str">
        <f t="shared" si="16"/>
        <v>07.07.44.</v>
      </c>
      <c r="C492" t="s">
        <v>3289</v>
      </c>
      <c r="D492">
        <v>20</v>
      </c>
      <c r="E492">
        <v>1</v>
      </c>
      <c r="F492">
        <v>491</v>
      </c>
      <c r="G492" t="str">
        <f t="shared" si="14"/>
        <v>07.44.</v>
      </c>
      <c r="H492" t="str">
        <f t="shared" si="15"/>
        <v>44-07</v>
      </c>
    </row>
    <row r="493" spans="1:8" x14ac:dyDescent="0.25">
      <c r="A493" s="5" t="s">
        <v>3368</v>
      </c>
      <c r="B493" s="12" t="str">
        <f t="shared" si="16"/>
        <v>07/08.07.44.</v>
      </c>
      <c r="C493" t="s">
        <v>3361</v>
      </c>
      <c r="D493">
        <v>5</v>
      </c>
      <c r="E493">
        <v>0</v>
      </c>
      <c r="F493">
        <v>492</v>
      </c>
      <c r="G493" t="str">
        <f t="shared" si="14"/>
        <v>07.44.</v>
      </c>
      <c r="H493" t="str">
        <f t="shared" si="15"/>
        <v>44-07</v>
      </c>
    </row>
    <row r="494" spans="1:8" x14ac:dyDescent="0.25">
      <c r="A494" s="5" t="s">
        <v>3368</v>
      </c>
      <c r="B494" s="12" t="str">
        <f t="shared" si="16"/>
        <v>07/08.07.44.</v>
      </c>
      <c r="C494" t="s">
        <v>3152</v>
      </c>
      <c r="D494">
        <v>5</v>
      </c>
      <c r="E494">
        <v>0</v>
      </c>
      <c r="F494">
        <v>493</v>
      </c>
      <c r="G494" t="str">
        <f t="shared" si="14"/>
        <v>07.44.</v>
      </c>
      <c r="H494" t="str">
        <f t="shared" si="15"/>
        <v>44-07</v>
      </c>
    </row>
    <row r="495" spans="1:8" x14ac:dyDescent="0.25">
      <c r="A495" s="5" t="s">
        <v>3368</v>
      </c>
      <c r="B495" s="12" t="str">
        <f t="shared" si="16"/>
        <v>07/08.07.44.</v>
      </c>
      <c r="C495" t="s">
        <v>3300</v>
      </c>
      <c r="D495">
        <v>41</v>
      </c>
      <c r="E495">
        <v>2</v>
      </c>
      <c r="F495">
        <v>494</v>
      </c>
      <c r="G495" t="str">
        <f t="shared" si="14"/>
        <v>07.44.</v>
      </c>
      <c r="H495" t="str">
        <f t="shared" si="15"/>
        <v>44-07</v>
      </c>
    </row>
    <row r="496" spans="1:8" x14ac:dyDescent="0.25">
      <c r="A496" s="5" t="s">
        <v>3369</v>
      </c>
      <c r="B496" s="12" t="str">
        <f t="shared" si="16"/>
        <v>08/09.07.44.</v>
      </c>
      <c r="C496" t="s">
        <v>3290</v>
      </c>
      <c r="D496">
        <v>10</v>
      </c>
      <c r="E496">
        <v>0</v>
      </c>
      <c r="F496">
        <v>495</v>
      </c>
      <c r="G496" t="str">
        <f t="shared" si="14"/>
        <v>07.44.</v>
      </c>
      <c r="H496" t="str">
        <f t="shared" si="15"/>
        <v>44-07</v>
      </c>
    </row>
    <row r="497" spans="1:8" x14ac:dyDescent="0.25">
      <c r="A497" s="5">
        <v>16262</v>
      </c>
      <c r="B497" s="12" t="str">
        <f t="shared" si="16"/>
        <v>09.07.44.</v>
      </c>
      <c r="C497" t="s">
        <v>3303</v>
      </c>
      <c r="D497">
        <v>30</v>
      </c>
      <c r="E497">
        <v>0</v>
      </c>
      <c r="F497">
        <v>496</v>
      </c>
      <c r="G497" t="str">
        <f t="shared" si="14"/>
        <v>07.44.</v>
      </c>
      <c r="H497" t="str">
        <f t="shared" si="15"/>
        <v>44-07</v>
      </c>
    </row>
    <row r="498" spans="1:8" x14ac:dyDescent="0.25">
      <c r="A498" s="5" t="s">
        <v>3370</v>
      </c>
      <c r="B498" s="12" t="str">
        <f t="shared" si="16"/>
        <v>09/10.07.44.</v>
      </c>
      <c r="C498" t="s">
        <v>3290</v>
      </c>
      <c r="D498">
        <v>8</v>
      </c>
      <c r="E498">
        <v>0</v>
      </c>
      <c r="F498">
        <v>497</v>
      </c>
      <c r="G498" t="str">
        <f t="shared" si="14"/>
        <v>07.44.</v>
      </c>
      <c r="H498" t="str">
        <f t="shared" si="15"/>
        <v>44-07</v>
      </c>
    </row>
    <row r="499" spans="1:8" x14ac:dyDescent="0.25">
      <c r="A499" s="5">
        <v>16263</v>
      </c>
      <c r="B499" s="12" t="str">
        <f t="shared" si="16"/>
        <v>10.07.44.</v>
      </c>
      <c r="C499" t="s">
        <v>3371</v>
      </c>
      <c r="D499">
        <v>10</v>
      </c>
      <c r="E499">
        <v>0</v>
      </c>
      <c r="F499">
        <v>498</v>
      </c>
      <c r="G499" t="str">
        <f t="shared" si="14"/>
        <v>07.44.</v>
      </c>
      <c r="H499" t="str">
        <f t="shared" si="15"/>
        <v>44-07</v>
      </c>
    </row>
    <row r="500" spans="1:8" x14ac:dyDescent="0.25">
      <c r="A500" s="5" t="s">
        <v>3372</v>
      </c>
      <c r="B500" s="12" t="str">
        <f t="shared" si="16"/>
        <v>10/11.07.44.</v>
      </c>
      <c r="C500" t="s">
        <v>4954</v>
      </c>
      <c r="D500">
        <v>35</v>
      </c>
      <c r="E500">
        <v>1</v>
      </c>
      <c r="F500">
        <v>499</v>
      </c>
      <c r="G500" t="str">
        <f t="shared" si="14"/>
        <v>07.44.</v>
      </c>
      <c r="H500" t="str">
        <f t="shared" si="15"/>
        <v>44-07</v>
      </c>
    </row>
    <row r="501" spans="1:8" x14ac:dyDescent="0.25">
      <c r="A501" s="5">
        <v>16264</v>
      </c>
      <c r="B501" s="12" t="str">
        <f t="shared" si="16"/>
        <v>11.07.44.</v>
      </c>
      <c r="C501" t="s">
        <v>3373</v>
      </c>
      <c r="D501">
        <v>6</v>
      </c>
      <c r="E501">
        <v>0</v>
      </c>
      <c r="F501">
        <v>500</v>
      </c>
      <c r="G501" t="str">
        <f t="shared" si="14"/>
        <v>07.44.</v>
      </c>
      <c r="H501" t="str">
        <f t="shared" si="15"/>
        <v>44-07</v>
      </c>
    </row>
    <row r="502" spans="1:8" x14ac:dyDescent="0.25">
      <c r="A502" s="5" t="s">
        <v>3374</v>
      </c>
      <c r="B502" s="12" t="str">
        <f t="shared" si="16"/>
        <v>11/12.07.44.</v>
      </c>
      <c r="C502" t="s">
        <v>3313</v>
      </c>
      <c r="D502">
        <v>8</v>
      </c>
      <c r="E502">
        <v>0</v>
      </c>
      <c r="F502">
        <v>501</v>
      </c>
      <c r="G502" t="str">
        <f t="shared" si="14"/>
        <v>07.44.</v>
      </c>
      <c r="H502" t="str">
        <f t="shared" si="15"/>
        <v>44-07</v>
      </c>
    </row>
    <row r="503" spans="1:8" x14ac:dyDescent="0.25">
      <c r="A503" s="5">
        <v>16265</v>
      </c>
      <c r="B503" s="12" t="str">
        <f t="shared" si="16"/>
        <v>12.07.44.</v>
      </c>
      <c r="C503" t="s">
        <v>3375</v>
      </c>
      <c r="D503">
        <v>13</v>
      </c>
      <c r="E503">
        <v>0</v>
      </c>
      <c r="F503">
        <v>502</v>
      </c>
      <c r="G503" t="str">
        <f t="shared" si="14"/>
        <v>07.44.</v>
      </c>
      <c r="H503" t="str">
        <f t="shared" si="15"/>
        <v>44-07</v>
      </c>
    </row>
    <row r="504" spans="1:8" x14ac:dyDescent="0.25">
      <c r="A504" s="5">
        <v>16265</v>
      </c>
      <c r="B504" s="12" t="str">
        <f t="shared" si="16"/>
        <v>12.07.44.</v>
      </c>
      <c r="C504" t="s">
        <v>3152</v>
      </c>
      <c r="D504">
        <v>6</v>
      </c>
      <c r="E504">
        <v>0</v>
      </c>
      <c r="F504">
        <v>503</v>
      </c>
      <c r="G504" t="str">
        <f t="shared" si="14"/>
        <v>07.44.</v>
      </c>
      <c r="H504" t="str">
        <f t="shared" si="15"/>
        <v>44-07</v>
      </c>
    </row>
    <row r="505" spans="1:8" x14ac:dyDescent="0.25">
      <c r="A505" s="5" t="s">
        <v>3376</v>
      </c>
      <c r="B505" s="12" t="str">
        <f t="shared" si="16"/>
        <v>12/13.07.44.</v>
      </c>
      <c r="C505" t="s">
        <v>3377</v>
      </c>
      <c r="D505">
        <v>3</v>
      </c>
      <c r="E505">
        <v>0</v>
      </c>
      <c r="F505">
        <v>504</v>
      </c>
      <c r="G505" t="str">
        <f t="shared" si="14"/>
        <v>07.44.</v>
      </c>
      <c r="H505" t="str">
        <f t="shared" si="15"/>
        <v>44-07</v>
      </c>
    </row>
    <row r="506" spans="1:8" x14ac:dyDescent="0.25">
      <c r="A506" s="5" t="s">
        <v>3376</v>
      </c>
      <c r="B506" s="12" t="str">
        <f t="shared" si="16"/>
        <v>12/13.07.44.</v>
      </c>
      <c r="C506" t="s">
        <v>3303</v>
      </c>
      <c r="D506">
        <v>17</v>
      </c>
      <c r="E506">
        <v>0</v>
      </c>
      <c r="F506">
        <v>505</v>
      </c>
      <c r="G506" t="str">
        <f t="shared" si="14"/>
        <v>07.44.</v>
      </c>
      <c r="H506" t="str">
        <f t="shared" si="15"/>
        <v>44-07</v>
      </c>
    </row>
    <row r="507" spans="1:8" x14ac:dyDescent="0.25">
      <c r="A507" s="5" t="s">
        <v>3376</v>
      </c>
      <c r="B507" s="12" t="str">
        <f t="shared" si="16"/>
        <v>12/13.07.44.</v>
      </c>
      <c r="C507" t="s">
        <v>3313</v>
      </c>
      <c r="D507">
        <v>8</v>
      </c>
      <c r="E507">
        <v>0</v>
      </c>
      <c r="F507">
        <v>506</v>
      </c>
      <c r="G507" t="str">
        <f t="shared" si="14"/>
        <v>07.44.</v>
      </c>
      <c r="H507" t="str">
        <f t="shared" si="15"/>
        <v>44-07</v>
      </c>
    </row>
    <row r="508" spans="1:8" x14ac:dyDescent="0.25">
      <c r="A508" s="5" t="s">
        <v>3378</v>
      </c>
      <c r="B508" s="12" t="str">
        <f t="shared" si="16"/>
        <v>13/14.07.44.</v>
      </c>
      <c r="C508" t="s">
        <v>3379</v>
      </c>
      <c r="D508">
        <v>4</v>
      </c>
      <c r="E508">
        <v>0</v>
      </c>
      <c r="F508">
        <v>507</v>
      </c>
      <c r="G508" t="str">
        <f t="shared" si="14"/>
        <v>07.44.</v>
      </c>
      <c r="H508" t="str">
        <f t="shared" si="15"/>
        <v>44-07</v>
      </c>
    </row>
    <row r="509" spans="1:8" x14ac:dyDescent="0.25">
      <c r="A509" s="5" t="s">
        <v>3380</v>
      </c>
      <c r="B509" s="12" t="str">
        <f t="shared" si="16"/>
        <v>14/15.07.44.</v>
      </c>
      <c r="C509" t="s">
        <v>3381</v>
      </c>
      <c r="D509">
        <v>10</v>
      </c>
      <c r="E509">
        <v>0</v>
      </c>
      <c r="F509">
        <v>508</v>
      </c>
      <c r="G509" t="str">
        <f t="shared" si="14"/>
        <v>07.44.</v>
      </c>
      <c r="H509" t="str">
        <f t="shared" si="15"/>
        <v>44-07</v>
      </c>
    </row>
    <row r="510" spans="1:8" x14ac:dyDescent="0.25">
      <c r="A510" s="5" t="s">
        <v>3380</v>
      </c>
      <c r="B510" s="12" t="str">
        <f t="shared" si="16"/>
        <v>14/15.07.44.</v>
      </c>
      <c r="C510" t="s">
        <v>2188</v>
      </c>
      <c r="D510">
        <v>42</v>
      </c>
      <c r="E510">
        <v>0</v>
      </c>
      <c r="F510">
        <v>509</v>
      </c>
      <c r="G510" t="str">
        <f t="shared" si="14"/>
        <v>07.44.</v>
      </c>
      <c r="H510" t="str">
        <f t="shared" si="15"/>
        <v>44-07</v>
      </c>
    </row>
    <row r="511" spans="1:8" x14ac:dyDescent="0.25">
      <c r="A511" s="5">
        <v>16268</v>
      </c>
      <c r="B511" s="12" t="str">
        <f t="shared" si="16"/>
        <v>15.07.44.</v>
      </c>
      <c r="C511" t="s">
        <v>3371</v>
      </c>
      <c r="D511">
        <v>6</v>
      </c>
      <c r="E511">
        <v>0</v>
      </c>
      <c r="F511">
        <v>510</v>
      </c>
      <c r="G511" t="str">
        <f t="shared" si="14"/>
        <v>07.44.</v>
      </c>
      <c r="H511" t="str">
        <f t="shared" si="15"/>
        <v>44-07</v>
      </c>
    </row>
    <row r="512" spans="1:8" x14ac:dyDescent="0.25">
      <c r="A512" s="5" t="s">
        <v>3382</v>
      </c>
      <c r="B512" s="12" t="str">
        <f t="shared" si="16"/>
        <v>15/16.07.44.</v>
      </c>
      <c r="C512" t="s">
        <v>3383</v>
      </c>
      <c r="D512">
        <v>14</v>
      </c>
      <c r="E512">
        <v>0</v>
      </c>
      <c r="F512">
        <v>511</v>
      </c>
      <c r="G512" t="str">
        <f t="shared" si="14"/>
        <v>07.44.</v>
      </c>
      <c r="H512" t="str">
        <f t="shared" si="15"/>
        <v>44-07</v>
      </c>
    </row>
    <row r="513" spans="1:8" x14ac:dyDescent="0.25">
      <c r="A513" s="5" t="s">
        <v>3382</v>
      </c>
      <c r="B513" s="12" t="str">
        <f t="shared" si="16"/>
        <v>15/16.07.44.</v>
      </c>
      <c r="C513" t="s">
        <v>3384</v>
      </c>
      <c r="D513">
        <v>7</v>
      </c>
      <c r="E513">
        <v>0</v>
      </c>
      <c r="F513">
        <v>512</v>
      </c>
      <c r="G513" t="str">
        <f t="shared" si="14"/>
        <v>07.44.</v>
      </c>
      <c r="H513" t="str">
        <f t="shared" si="15"/>
        <v>44-07</v>
      </c>
    </row>
    <row r="514" spans="1:8" x14ac:dyDescent="0.25">
      <c r="A514" s="5" t="s">
        <v>3382</v>
      </c>
      <c r="B514" s="12" t="str">
        <f t="shared" si="16"/>
        <v>15/16.07.44.</v>
      </c>
      <c r="C514" t="s">
        <v>4954</v>
      </c>
      <c r="D514">
        <v>36</v>
      </c>
      <c r="E514">
        <v>0</v>
      </c>
      <c r="F514">
        <v>513</v>
      </c>
      <c r="G514" t="str">
        <f t="shared" si="14"/>
        <v>07.44.</v>
      </c>
      <c r="H514" t="str">
        <f t="shared" si="15"/>
        <v>44-07</v>
      </c>
    </row>
    <row r="515" spans="1:8" x14ac:dyDescent="0.25">
      <c r="A515" s="5">
        <v>16269</v>
      </c>
      <c r="B515" s="12" t="str">
        <f t="shared" si="16"/>
        <v>16.07.44.</v>
      </c>
      <c r="C515" t="s">
        <v>3385</v>
      </c>
      <c r="D515">
        <v>3</v>
      </c>
      <c r="E515">
        <v>0</v>
      </c>
      <c r="F515">
        <v>514</v>
      </c>
      <c r="G515" t="str">
        <f t="shared" ref="G515:G578" si="17">RIGHT(B515,6)</f>
        <v>07.44.</v>
      </c>
      <c r="H515" t="str">
        <f t="shared" ref="H515:H578" si="18">MID(G515,4,2)&amp;"-"&amp;LEFT(G515,2)</f>
        <v>44-07</v>
      </c>
    </row>
    <row r="516" spans="1:8" x14ac:dyDescent="0.25">
      <c r="A516" s="5" t="s">
        <v>3386</v>
      </c>
      <c r="B516" s="12" t="str">
        <f t="shared" si="16"/>
        <v>16/17.07.44.</v>
      </c>
      <c r="C516" t="s">
        <v>3313</v>
      </c>
      <c r="D516">
        <v>38</v>
      </c>
      <c r="E516">
        <v>0</v>
      </c>
      <c r="F516">
        <v>515</v>
      </c>
      <c r="G516" t="str">
        <f t="shared" si="17"/>
        <v>07.44.</v>
      </c>
      <c r="H516" t="str">
        <f t="shared" si="18"/>
        <v>44-07</v>
      </c>
    </row>
    <row r="517" spans="1:8" x14ac:dyDescent="0.25">
      <c r="A517" s="5">
        <v>16270</v>
      </c>
      <c r="B517" s="12" t="str">
        <f t="shared" si="16"/>
        <v>17.07.44.</v>
      </c>
      <c r="C517" t="s">
        <v>3303</v>
      </c>
      <c r="D517">
        <v>10</v>
      </c>
      <c r="E517">
        <v>0</v>
      </c>
      <c r="F517">
        <v>516</v>
      </c>
      <c r="G517" t="str">
        <f t="shared" si="17"/>
        <v>07.44.</v>
      </c>
      <c r="H517" t="str">
        <f t="shared" si="18"/>
        <v>44-07</v>
      </c>
    </row>
    <row r="518" spans="1:8" x14ac:dyDescent="0.25">
      <c r="A518" s="5" t="s">
        <v>3387</v>
      </c>
      <c r="B518" s="12" t="str">
        <f t="shared" si="16"/>
        <v>17/18.07.44.</v>
      </c>
      <c r="C518" t="s">
        <v>4954</v>
      </c>
      <c r="D518">
        <v>31</v>
      </c>
      <c r="E518">
        <v>0</v>
      </c>
      <c r="F518">
        <v>517</v>
      </c>
      <c r="G518" t="str">
        <f t="shared" si="17"/>
        <v>07.44.</v>
      </c>
      <c r="H518" t="str">
        <f t="shared" si="18"/>
        <v>44-07</v>
      </c>
    </row>
    <row r="519" spans="1:8" x14ac:dyDescent="0.25">
      <c r="A519" s="5">
        <v>16271</v>
      </c>
      <c r="B519" s="12" t="str">
        <f t="shared" si="16"/>
        <v>18.07.44.</v>
      </c>
      <c r="C519" t="s">
        <v>3388</v>
      </c>
      <c r="D519">
        <v>15</v>
      </c>
      <c r="E519">
        <v>0</v>
      </c>
      <c r="F519">
        <v>518</v>
      </c>
      <c r="G519" t="str">
        <f t="shared" si="17"/>
        <v>07.44.</v>
      </c>
      <c r="H519" t="str">
        <f t="shared" si="18"/>
        <v>44-07</v>
      </c>
    </row>
    <row r="520" spans="1:8" x14ac:dyDescent="0.25">
      <c r="A520" s="5">
        <v>16271</v>
      </c>
      <c r="B520" s="12" t="str">
        <f t="shared" si="16"/>
        <v>18.07.44.</v>
      </c>
      <c r="C520" t="s">
        <v>3152</v>
      </c>
      <c r="D520">
        <v>5</v>
      </c>
      <c r="E520">
        <v>0</v>
      </c>
      <c r="F520">
        <v>519</v>
      </c>
      <c r="G520" t="str">
        <f t="shared" si="17"/>
        <v>07.44.</v>
      </c>
      <c r="H520" t="str">
        <f t="shared" si="18"/>
        <v>44-07</v>
      </c>
    </row>
    <row r="521" spans="1:8" x14ac:dyDescent="0.25">
      <c r="A521" s="5" t="s">
        <v>3389</v>
      </c>
      <c r="B521" s="12" t="str">
        <f t="shared" si="16"/>
        <v>18/19.07.44.</v>
      </c>
      <c r="C521" t="s">
        <v>3390</v>
      </c>
      <c r="D521">
        <v>6</v>
      </c>
      <c r="E521">
        <v>0</v>
      </c>
      <c r="F521">
        <v>520</v>
      </c>
      <c r="G521" t="str">
        <f t="shared" si="17"/>
        <v>07.44.</v>
      </c>
      <c r="H521" t="str">
        <f t="shared" si="18"/>
        <v>44-07</v>
      </c>
    </row>
    <row r="522" spans="1:8" x14ac:dyDescent="0.25">
      <c r="A522" s="5" t="s">
        <v>3389</v>
      </c>
      <c r="B522" s="12" t="str">
        <f t="shared" si="16"/>
        <v>18/19.07.44.</v>
      </c>
      <c r="C522" t="s">
        <v>3290</v>
      </c>
      <c r="D522">
        <v>13</v>
      </c>
      <c r="E522">
        <v>0</v>
      </c>
      <c r="F522">
        <v>521</v>
      </c>
      <c r="G522" t="str">
        <f t="shared" si="17"/>
        <v>07.44.</v>
      </c>
      <c r="H522" t="str">
        <f t="shared" si="18"/>
        <v>44-07</v>
      </c>
    </row>
    <row r="523" spans="1:8" x14ac:dyDescent="0.25">
      <c r="A523" s="5" t="s">
        <v>3389</v>
      </c>
      <c r="B523" s="12" t="str">
        <f t="shared" si="16"/>
        <v>18/19.07.44.</v>
      </c>
      <c r="C523" t="s">
        <v>5006</v>
      </c>
      <c r="D523">
        <v>5</v>
      </c>
      <c r="E523">
        <v>0</v>
      </c>
      <c r="F523">
        <v>522</v>
      </c>
      <c r="G523" t="str">
        <f t="shared" si="17"/>
        <v>07.44.</v>
      </c>
      <c r="H523" t="str">
        <f t="shared" si="18"/>
        <v>44-07</v>
      </c>
    </row>
    <row r="524" spans="1:8" x14ac:dyDescent="0.25">
      <c r="A524" s="5" t="s">
        <v>3389</v>
      </c>
      <c r="B524" s="12" t="str">
        <f t="shared" si="16"/>
        <v>18/19.07.44.</v>
      </c>
      <c r="C524" t="s">
        <v>3391</v>
      </c>
      <c r="D524">
        <v>9</v>
      </c>
      <c r="E524">
        <v>0</v>
      </c>
      <c r="F524">
        <v>523</v>
      </c>
      <c r="G524" t="str">
        <f t="shared" si="17"/>
        <v>07.44.</v>
      </c>
      <c r="H524" t="str">
        <f t="shared" si="18"/>
        <v>44-07</v>
      </c>
    </row>
    <row r="525" spans="1:8" x14ac:dyDescent="0.25">
      <c r="A525" s="5" t="s">
        <v>3389</v>
      </c>
      <c r="B525" s="12" t="str">
        <f t="shared" si="16"/>
        <v>18/19.07.44.</v>
      </c>
      <c r="C525" t="s">
        <v>3392</v>
      </c>
      <c r="D525">
        <v>28</v>
      </c>
      <c r="E525">
        <v>1</v>
      </c>
      <c r="F525">
        <v>524</v>
      </c>
      <c r="G525" t="str">
        <f t="shared" si="17"/>
        <v>07.44.</v>
      </c>
      <c r="H525" t="str">
        <f t="shared" si="18"/>
        <v>44-07</v>
      </c>
    </row>
    <row r="526" spans="1:8" x14ac:dyDescent="0.25">
      <c r="A526" s="5">
        <v>16272</v>
      </c>
      <c r="B526" s="12" t="str">
        <f t="shared" si="16"/>
        <v>19.07.44.</v>
      </c>
      <c r="C526" t="s">
        <v>3303</v>
      </c>
      <c r="D526">
        <v>11</v>
      </c>
      <c r="E526">
        <v>0</v>
      </c>
      <c r="F526">
        <v>525</v>
      </c>
      <c r="G526" t="str">
        <f t="shared" si="17"/>
        <v>07.44.</v>
      </c>
      <c r="H526" t="str">
        <f t="shared" si="18"/>
        <v>44-07</v>
      </c>
    </row>
    <row r="527" spans="1:8" x14ac:dyDescent="0.25">
      <c r="A527" s="5" t="s">
        <v>3393</v>
      </c>
      <c r="B527" s="12" t="str">
        <f t="shared" si="16"/>
        <v>19/20.07.44.</v>
      </c>
      <c r="C527" t="s">
        <v>4921</v>
      </c>
      <c r="D527">
        <v>36</v>
      </c>
      <c r="E527">
        <v>0</v>
      </c>
      <c r="F527">
        <v>526</v>
      </c>
      <c r="G527" t="str">
        <f t="shared" si="17"/>
        <v>07.44.</v>
      </c>
      <c r="H527" t="str">
        <f t="shared" si="18"/>
        <v>44-07</v>
      </c>
    </row>
    <row r="528" spans="1:8" x14ac:dyDescent="0.25">
      <c r="A528" s="5">
        <v>16273</v>
      </c>
      <c r="B528" s="12" t="str">
        <f t="shared" si="16"/>
        <v>20.07.44.</v>
      </c>
      <c r="C528" t="s">
        <v>3365</v>
      </c>
      <c r="D528">
        <v>30</v>
      </c>
      <c r="E528">
        <v>0</v>
      </c>
      <c r="F528">
        <v>527</v>
      </c>
      <c r="G528" t="str">
        <f t="shared" si="17"/>
        <v>07.44.</v>
      </c>
      <c r="H528" t="str">
        <f t="shared" si="18"/>
        <v>44-07</v>
      </c>
    </row>
    <row r="529" spans="1:8" x14ac:dyDescent="0.25">
      <c r="A529" s="5" t="s">
        <v>3394</v>
      </c>
      <c r="B529" s="12" t="str">
        <f t="shared" si="16"/>
        <v>20/21.07.44.</v>
      </c>
      <c r="C529" t="s">
        <v>3395</v>
      </c>
      <c r="D529">
        <v>49</v>
      </c>
      <c r="E529">
        <v>0</v>
      </c>
      <c r="F529">
        <v>528</v>
      </c>
      <c r="G529" t="str">
        <f t="shared" si="17"/>
        <v>07.44.</v>
      </c>
      <c r="H529" t="str">
        <f t="shared" si="18"/>
        <v>44-07</v>
      </c>
    </row>
    <row r="530" spans="1:8" x14ac:dyDescent="0.25">
      <c r="A530" s="5" t="s">
        <v>3394</v>
      </c>
      <c r="B530" s="12" t="str">
        <f t="shared" si="16"/>
        <v>20/21.07.44.</v>
      </c>
      <c r="C530" t="s">
        <v>4946</v>
      </c>
      <c r="D530">
        <v>26</v>
      </c>
      <c r="E530">
        <v>1</v>
      </c>
      <c r="F530">
        <v>529</v>
      </c>
      <c r="G530" t="str">
        <f t="shared" si="17"/>
        <v>07.44.</v>
      </c>
      <c r="H530" t="str">
        <f t="shared" si="18"/>
        <v>44-07</v>
      </c>
    </row>
    <row r="531" spans="1:8" x14ac:dyDescent="0.25">
      <c r="A531" s="5">
        <v>16274</v>
      </c>
      <c r="B531" s="12" t="str">
        <f t="shared" si="16"/>
        <v>21.07.44.</v>
      </c>
      <c r="C531" t="s">
        <v>3396</v>
      </c>
      <c r="D531">
        <v>5</v>
      </c>
      <c r="E531">
        <v>0</v>
      </c>
      <c r="F531">
        <v>530</v>
      </c>
      <c r="G531" t="str">
        <f t="shared" si="17"/>
        <v>07.44.</v>
      </c>
      <c r="H531" t="str">
        <f t="shared" si="18"/>
        <v>44-07</v>
      </c>
    </row>
    <row r="532" spans="1:8" x14ac:dyDescent="0.25">
      <c r="A532" s="5" t="s">
        <v>3397</v>
      </c>
      <c r="B532" s="12" t="str">
        <f t="shared" si="16"/>
        <v>21/22.07.44.</v>
      </c>
      <c r="C532" t="s">
        <v>4954</v>
      </c>
      <c r="D532">
        <v>33</v>
      </c>
      <c r="E532">
        <v>0</v>
      </c>
      <c r="F532">
        <v>531</v>
      </c>
      <c r="G532" t="str">
        <f t="shared" si="17"/>
        <v>07.44.</v>
      </c>
      <c r="H532" t="str">
        <f t="shared" si="18"/>
        <v>44-07</v>
      </c>
    </row>
    <row r="533" spans="1:8" x14ac:dyDescent="0.25">
      <c r="A533" s="5">
        <v>16275</v>
      </c>
      <c r="B533" s="12" t="str">
        <f t="shared" si="16"/>
        <v>22.07.44.</v>
      </c>
      <c r="C533" t="s">
        <v>3303</v>
      </c>
      <c r="D533">
        <v>12</v>
      </c>
      <c r="E533">
        <v>0</v>
      </c>
      <c r="F533">
        <v>532</v>
      </c>
      <c r="G533" t="str">
        <f t="shared" si="17"/>
        <v>07.44.</v>
      </c>
      <c r="H533" t="str">
        <f t="shared" si="18"/>
        <v>44-07</v>
      </c>
    </row>
    <row r="534" spans="1:8" x14ac:dyDescent="0.25">
      <c r="A534" s="5">
        <v>16276</v>
      </c>
      <c r="B534" s="12" t="str">
        <f t="shared" si="16"/>
        <v>23.07.44.</v>
      </c>
      <c r="C534" t="s">
        <v>3303</v>
      </c>
      <c r="D534">
        <v>12</v>
      </c>
      <c r="E534">
        <v>0</v>
      </c>
      <c r="F534">
        <v>533</v>
      </c>
      <c r="G534" t="str">
        <f t="shared" si="17"/>
        <v>07.44.</v>
      </c>
      <c r="H534" t="str">
        <f t="shared" si="18"/>
        <v>44-07</v>
      </c>
    </row>
    <row r="535" spans="1:8" x14ac:dyDescent="0.25">
      <c r="A535" s="5" t="s">
        <v>3398</v>
      </c>
      <c r="B535" s="12" t="str">
        <f t="shared" si="16"/>
        <v>23/24.07.44.</v>
      </c>
      <c r="C535" t="s">
        <v>4924</v>
      </c>
      <c r="D535">
        <v>10</v>
      </c>
      <c r="E535">
        <v>0</v>
      </c>
      <c r="F535">
        <v>534</v>
      </c>
      <c r="G535" t="str">
        <f t="shared" si="17"/>
        <v>07.44.</v>
      </c>
      <c r="H535" t="str">
        <f t="shared" si="18"/>
        <v>44-07</v>
      </c>
    </row>
    <row r="536" spans="1:8" x14ac:dyDescent="0.25">
      <c r="A536" s="5" t="s">
        <v>3398</v>
      </c>
      <c r="B536" s="12" t="str">
        <f t="shared" si="16"/>
        <v>23/24.07.44.</v>
      </c>
      <c r="C536" t="s">
        <v>3399</v>
      </c>
      <c r="D536">
        <v>5</v>
      </c>
      <c r="E536">
        <v>0</v>
      </c>
      <c r="F536">
        <v>535</v>
      </c>
      <c r="G536" t="str">
        <f t="shared" si="17"/>
        <v>07.44.</v>
      </c>
      <c r="H536" t="str">
        <f t="shared" si="18"/>
        <v>44-07</v>
      </c>
    </row>
    <row r="537" spans="1:8" x14ac:dyDescent="0.25">
      <c r="A537" s="5" t="s">
        <v>3398</v>
      </c>
      <c r="B537" s="12" t="str">
        <f t="shared" si="16"/>
        <v>23/24.07.44.</v>
      </c>
      <c r="C537" t="s">
        <v>3303</v>
      </c>
      <c r="D537">
        <v>12</v>
      </c>
      <c r="E537">
        <v>0</v>
      </c>
      <c r="F537">
        <v>536</v>
      </c>
      <c r="G537" t="str">
        <f t="shared" si="17"/>
        <v>07.44.</v>
      </c>
      <c r="H537" t="str">
        <f t="shared" si="18"/>
        <v>44-07</v>
      </c>
    </row>
    <row r="538" spans="1:8" x14ac:dyDescent="0.25">
      <c r="A538" s="5" t="s">
        <v>3398</v>
      </c>
      <c r="B538" s="12" t="str">
        <f t="shared" si="16"/>
        <v>23/24.07.44.</v>
      </c>
      <c r="C538" t="s">
        <v>3400</v>
      </c>
      <c r="D538">
        <v>32</v>
      </c>
      <c r="E538">
        <v>0</v>
      </c>
      <c r="F538">
        <v>537</v>
      </c>
      <c r="G538" t="str">
        <f t="shared" si="17"/>
        <v>07.44.</v>
      </c>
      <c r="H538" t="str">
        <f t="shared" si="18"/>
        <v>44-07</v>
      </c>
    </row>
    <row r="539" spans="1:8" x14ac:dyDescent="0.25">
      <c r="A539" s="5">
        <v>16277</v>
      </c>
      <c r="B539" s="12" t="str">
        <f t="shared" si="16"/>
        <v>24.07.44.</v>
      </c>
      <c r="C539" t="s">
        <v>3401</v>
      </c>
      <c r="D539">
        <v>8</v>
      </c>
      <c r="E539">
        <v>0</v>
      </c>
      <c r="F539">
        <v>538</v>
      </c>
      <c r="G539" t="str">
        <f t="shared" si="17"/>
        <v>07.44.</v>
      </c>
      <c r="H539" t="str">
        <f t="shared" si="18"/>
        <v>44-07</v>
      </c>
    </row>
    <row r="540" spans="1:8" x14ac:dyDescent="0.25">
      <c r="A540" s="5" t="s">
        <v>3402</v>
      </c>
      <c r="B540" s="12" t="str">
        <f t="shared" si="16"/>
        <v>24/25.07.44.</v>
      </c>
      <c r="C540" t="s">
        <v>3403</v>
      </c>
      <c r="D540">
        <v>14</v>
      </c>
      <c r="E540">
        <v>0</v>
      </c>
      <c r="F540">
        <v>539</v>
      </c>
      <c r="G540" t="str">
        <f t="shared" si="17"/>
        <v>07.44.</v>
      </c>
      <c r="H540" t="str">
        <f t="shared" si="18"/>
        <v>44-07</v>
      </c>
    </row>
    <row r="541" spans="1:8" x14ac:dyDescent="0.25">
      <c r="A541" s="5" t="s">
        <v>3402</v>
      </c>
      <c r="B541" s="12" t="str">
        <f t="shared" si="16"/>
        <v>24/25.07.44.</v>
      </c>
      <c r="C541" t="s">
        <v>3404</v>
      </c>
      <c r="D541">
        <v>40</v>
      </c>
      <c r="E541">
        <v>0</v>
      </c>
      <c r="F541">
        <v>540</v>
      </c>
      <c r="G541" t="str">
        <f t="shared" si="17"/>
        <v>07.44.</v>
      </c>
      <c r="H541" t="str">
        <f t="shared" si="18"/>
        <v>44-07</v>
      </c>
    </row>
    <row r="542" spans="1:8" x14ac:dyDescent="0.25">
      <c r="A542" s="5">
        <v>16278</v>
      </c>
      <c r="B542" s="12" t="str">
        <f t="shared" si="16"/>
        <v>25.07.44.</v>
      </c>
      <c r="C542" t="s">
        <v>3303</v>
      </c>
      <c r="D542">
        <v>10</v>
      </c>
      <c r="E542">
        <v>0</v>
      </c>
      <c r="F542">
        <v>541</v>
      </c>
      <c r="G542" t="str">
        <f t="shared" si="17"/>
        <v>07.44.</v>
      </c>
      <c r="H542" t="str">
        <f t="shared" si="18"/>
        <v>44-07</v>
      </c>
    </row>
    <row r="543" spans="1:8" x14ac:dyDescent="0.25">
      <c r="A543" s="5" t="s">
        <v>3405</v>
      </c>
      <c r="B543" s="12" t="str">
        <f t="shared" si="16"/>
        <v>25/26.07.44.</v>
      </c>
      <c r="C543" t="s">
        <v>3406</v>
      </c>
      <c r="D543">
        <v>10</v>
      </c>
      <c r="E543">
        <v>0</v>
      </c>
      <c r="F543">
        <v>542</v>
      </c>
      <c r="G543" t="str">
        <f t="shared" si="17"/>
        <v>07.44.</v>
      </c>
      <c r="H543" t="str">
        <f t="shared" si="18"/>
        <v>44-07</v>
      </c>
    </row>
    <row r="544" spans="1:8" x14ac:dyDescent="0.25">
      <c r="A544" s="5" t="s">
        <v>3405</v>
      </c>
      <c r="B544" s="12" t="str">
        <f t="shared" si="16"/>
        <v>25/26.07.44.</v>
      </c>
      <c r="C544" t="s">
        <v>3303</v>
      </c>
      <c r="D544">
        <v>15</v>
      </c>
      <c r="E544">
        <v>0</v>
      </c>
      <c r="F544">
        <v>543</v>
      </c>
      <c r="G544" t="str">
        <f t="shared" si="17"/>
        <v>07.44.</v>
      </c>
      <c r="H544" t="str">
        <f t="shared" si="18"/>
        <v>44-07</v>
      </c>
    </row>
    <row r="545" spans="1:8" x14ac:dyDescent="0.25">
      <c r="A545" s="5" t="s">
        <v>3405</v>
      </c>
      <c r="B545" s="12" t="str">
        <f t="shared" si="16"/>
        <v>25/26.07.44.</v>
      </c>
      <c r="C545" t="s">
        <v>3407</v>
      </c>
      <c r="D545">
        <v>42</v>
      </c>
      <c r="E545">
        <v>0</v>
      </c>
      <c r="F545">
        <v>544</v>
      </c>
      <c r="G545" t="str">
        <f t="shared" si="17"/>
        <v>07.44.</v>
      </c>
      <c r="H545" t="str">
        <f t="shared" si="18"/>
        <v>44-07</v>
      </c>
    </row>
    <row r="546" spans="1:8" x14ac:dyDescent="0.25">
      <c r="A546" s="5" t="s">
        <v>3408</v>
      </c>
      <c r="B546" s="12" t="str">
        <f t="shared" si="16"/>
        <v>26/27.07.44.</v>
      </c>
      <c r="C546" t="s">
        <v>3409</v>
      </c>
      <c r="D546">
        <v>43</v>
      </c>
      <c r="E546">
        <v>1</v>
      </c>
      <c r="F546">
        <v>545</v>
      </c>
      <c r="G546" t="str">
        <f t="shared" si="17"/>
        <v>07.44.</v>
      </c>
      <c r="H546" t="str">
        <f t="shared" si="18"/>
        <v>44-07</v>
      </c>
    </row>
    <row r="547" spans="1:8" x14ac:dyDescent="0.25">
      <c r="A547" s="5">
        <v>16280</v>
      </c>
      <c r="B547" s="12" t="str">
        <f t="shared" si="16"/>
        <v>27.07.44.</v>
      </c>
      <c r="C547" t="s">
        <v>3303</v>
      </c>
      <c r="D547">
        <v>12</v>
      </c>
      <c r="E547">
        <v>0</v>
      </c>
      <c r="F547">
        <v>546</v>
      </c>
      <c r="G547" t="str">
        <f t="shared" si="17"/>
        <v>07.44.</v>
      </c>
      <c r="H547" t="str">
        <f t="shared" si="18"/>
        <v>44-07</v>
      </c>
    </row>
    <row r="548" spans="1:8" x14ac:dyDescent="0.25">
      <c r="A548" s="5" t="s">
        <v>3410</v>
      </c>
      <c r="B548" s="12" t="str">
        <f t="shared" si="16"/>
        <v>27/28.07.44.</v>
      </c>
      <c r="C548" t="s">
        <v>3088</v>
      </c>
      <c r="D548">
        <v>30</v>
      </c>
      <c r="E548">
        <v>0</v>
      </c>
      <c r="F548">
        <v>547</v>
      </c>
      <c r="G548" t="str">
        <f t="shared" si="17"/>
        <v>07.44.</v>
      </c>
      <c r="H548" t="str">
        <f t="shared" si="18"/>
        <v>44-07</v>
      </c>
    </row>
    <row r="549" spans="1:8" x14ac:dyDescent="0.25">
      <c r="A549" s="5">
        <v>16281</v>
      </c>
      <c r="B549" s="12" t="str">
        <f t="shared" ref="B549:B612" si="19">TEXT(A549,"dd.mm.yy.")</f>
        <v>28.07.44.</v>
      </c>
      <c r="C549" t="s">
        <v>2141</v>
      </c>
      <c r="D549">
        <v>20</v>
      </c>
      <c r="E549">
        <v>0</v>
      </c>
      <c r="F549">
        <v>548</v>
      </c>
      <c r="G549" t="str">
        <f t="shared" si="17"/>
        <v>07.44.</v>
      </c>
      <c r="H549" t="str">
        <f t="shared" si="18"/>
        <v>44-07</v>
      </c>
    </row>
    <row r="550" spans="1:8" x14ac:dyDescent="0.25">
      <c r="A550" s="5" t="s">
        <v>3411</v>
      </c>
      <c r="B550" s="12" t="str">
        <f t="shared" si="19"/>
        <v>28/29.07.44.</v>
      </c>
      <c r="C550" t="s">
        <v>3088</v>
      </c>
      <c r="D550">
        <v>2</v>
      </c>
      <c r="E550">
        <v>0</v>
      </c>
      <c r="F550">
        <v>549</v>
      </c>
      <c r="G550" t="str">
        <f t="shared" si="17"/>
        <v>07.44.</v>
      </c>
      <c r="H550" t="str">
        <f t="shared" si="18"/>
        <v>44-07</v>
      </c>
    </row>
    <row r="551" spans="1:8" x14ac:dyDescent="0.25">
      <c r="A551" s="5" t="s">
        <v>3411</v>
      </c>
      <c r="B551" s="12" t="str">
        <f t="shared" si="19"/>
        <v>28/29.07.44.</v>
      </c>
      <c r="C551" t="s">
        <v>4946</v>
      </c>
      <c r="D551">
        <v>14</v>
      </c>
      <c r="E551">
        <v>0</v>
      </c>
      <c r="F551">
        <v>550</v>
      </c>
      <c r="G551" t="str">
        <f t="shared" si="17"/>
        <v>07.44.</v>
      </c>
      <c r="H551" t="str">
        <f t="shared" si="18"/>
        <v>44-07</v>
      </c>
    </row>
    <row r="552" spans="1:8" x14ac:dyDescent="0.25">
      <c r="A552" s="5" t="s">
        <v>3411</v>
      </c>
      <c r="B552" s="12" t="str">
        <f t="shared" si="19"/>
        <v>28/29.07.44.</v>
      </c>
      <c r="C552" t="s">
        <v>4930</v>
      </c>
      <c r="D552">
        <v>13</v>
      </c>
      <c r="E552">
        <v>0</v>
      </c>
      <c r="F552">
        <v>551</v>
      </c>
      <c r="G552" t="str">
        <f t="shared" si="17"/>
        <v>07.44.</v>
      </c>
      <c r="H552" t="str">
        <f t="shared" si="18"/>
        <v>44-07</v>
      </c>
    </row>
    <row r="553" spans="1:8" x14ac:dyDescent="0.25">
      <c r="A553" s="5">
        <v>16282</v>
      </c>
      <c r="B553" s="12" t="str">
        <f t="shared" si="19"/>
        <v>29.07.44.</v>
      </c>
      <c r="C553" t="s">
        <v>3412</v>
      </c>
      <c r="D553">
        <v>10</v>
      </c>
      <c r="E553">
        <v>0</v>
      </c>
      <c r="F553">
        <v>552</v>
      </c>
      <c r="G553" t="str">
        <f t="shared" si="17"/>
        <v>07.44.</v>
      </c>
      <c r="H553" t="str">
        <f t="shared" si="18"/>
        <v>44-07</v>
      </c>
    </row>
    <row r="554" spans="1:8" x14ac:dyDescent="0.25">
      <c r="A554" s="5" t="s">
        <v>3413</v>
      </c>
      <c r="B554" s="12" t="str">
        <f t="shared" si="19"/>
        <v>29/30.07.44.</v>
      </c>
      <c r="C554" t="s">
        <v>3414</v>
      </c>
      <c r="D554">
        <v>43</v>
      </c>
      <c r="E554">
        <v>0</v>
      </c>
      <c r="F554">
        <v>553</v>
      </c>
      <c r="G554" t="str">
        <f t="shared" si="17"/>
        <v>07.44.</v>
      </c>
      <c r="H554" t="str">
        <f t="shared" si="18"/>
        <v>44-07</v>
      </c>
    </row>
    <row r="555" spans="1:8" x14ac:dyDescent="0.25">
      <c r="A555" s="5">
        <v>16283</v>
      </c>
      <c r="B555" s="12" t="str">
        <f t="shared" si="19"/>
        <v>30.07.44.</v>
      </c>
      <c r="C555" t="s">
        <v>3415</v>
      </c>
      <c r="D555">
        <v>30</v>
      </c>
      <c r="E555">
        <v>0</v>
      </c>
      <c r="F555">
        <v>554</v>
      </c>
      <c r="G555" t="str">
        <f t="shared" si="17"/>
        <v>07.44.</v>
      </c>
      <c r="H555" t="str">
        <f t="shared" si="18"/>
        <v>44-07</v>
      </c>
    </row>
    <row r="556" spans="1:8" x14ac:dyDescent="0.25">
      <c r="A556" s="5">
        <v>16284</v>
      </c>
      <c r="B556" s="12" t="str">
        <f t="shared" si="19"/>
        <v>31.07.44.</v>
      </c>
      <c r="C556" t="s">
        <v>3416</v>
      </c>
      <c r="D556">
        <v>5</v>
      </c>
      <c r="E556">
        <v>0</v>
      </c>
      <c r="F556">
        <v>555</v>
      </c>
      <c r="G556" t="str">
        <f t="shared" si="17"/>
        <v>07.44.</v>
      </c>
      <c r="H556" t="str">
        <f t="shared" si="18"/>
        <v>44-07</v>
      </c>
    </row>
    <row r="557" spans="1:8" x14ac:dyDescent="0.25">
      <c r="A557" s="5">
        <v>16284</v>
      </c>
      <c r="B557" s="12" t="str">
        <f t="shared" si="19"/>
        <v>31.07.44.</v>
      </c>
      <c r="C557" t="s">
        <v>3287</v>
      </c>
      <c r="D557">
        <v>5</v>
      </c>
      <c r="E557">
        <v>0</v>
      </c>
      <c r="F557">
        <v>556</v>
      </c>
      <c r="G557" t="str">
        <f t="shared" si="17"/>
        <v>07.44.</v>
      </c>
      <c r="H557" t="str">
        <f t="shared" si="18"/>
        <v>44-07</v>
      </c>
    </row>
    <row r="558" spans="1:8" x14ac:dyDescent="0.25">
      <c r="A558" s="5" t="s">
        <v>3417</v>
      </c>
      <c r="B558" s="12" t="str">
        <f t="shared" si="19"/>
        <v>31/01.08.44.</v>
      </c>
      <c r="C558" t="s">
        <v>3303</v>
      </c>
      <c r="D558">
        <v>22</v>
      </c>
      <c r="E558">
        <v>0</v>
      </c>
      <c r="F558">
        <v>557</v>
      </c>
      <c r="G558" t="str">
        <f t="shared" si="17"/>
        <v>08.44.</v>
      </c>
      <c r="H558" t="str">
        <f t="shared" si="18"/>
        <v>44-08</v>
      </c>
    </row>
    <row r="559" spans="1:8" x14ac:dyDescent="0.25">
      <c r="A559" s="5">
        <v>16285</v>
      </c>
      <c r="B559" s="12" t="str">
        <f t="shared" si="19"/>
        <v>01.08.44.</v>
      </c>
      <c r="C559" t="s">
        <v>3303</v>
      </c>
      <c r="D559">
        <v>67</v>
      </c>
      <c r="E559">
        <v>0</v>
      </c>
      <c r="F559">
        <v>558</v>
      </c>
      <c r="G559" t="str">
        <f t="shared" si="17"/>
        <v>08.44.</v>
      </c>
      <c r="H559" t="str">
        <f t="shared" si="18"/>
        <v>44-08</v>
      </c>
    </row>
    <row r="560" spans="1:8" x14ac:dyDescent="0.25">
      <c r="A560" s="5">
        <v>16286</v>
      </c>
      <c r="B560" s="12" t="str">
        <f t="shared" si="19"/>
        <v>02.08.44.</v>
      </c>
      <c r="C560" t="s">
        <v>3303</v>
      </c>
      <c r="D560">
        <v>40</v>
      </c>
      <c r="E560">
        <v>0</v>
      </c>
      <c r="F560">
        <v>559</v>
      </c>
      <c r="G560" t="str">
        <f t="shared" si="17"/>
        <v>08.44.</v>
      </c>
      <c r="H560" t="str">
        <f t="shared" si="18"/>
        <v>44-08</v>
      </c>
    </row>
    <row r="561" spans="1:8" x14ac:dyDescent="0.25">
      <c r="A561" s="5">
        <v>16287</v>
      </c>
      <c r="B561" s="12" t="str">
        <f t="shared" si="19"/>
        <v>03.08.44.</v>
      </c>
      <c r="C561" t="s">
        <v>3303</v>
      </c>
      <c r="D561">
        <v>21</v>
      </c>
      <c r="E561">
        <v>0</v>
      </c>
      <c r="F561">
        <v>560</v>
      </c>
      <c r="G561" t="str">
        <f t="shared" si="17"/>
        <v>08.44.</v>
      </c>
      <c r="H561" t="str">
        <f t="shared" si="18"/>
        <v>44-08</v>
      </c>
    </row>
    <row r="562" spans="1:8" x14ac:dyDescent="0.25">
      <c r="A562" s="5">
        <v>16288</v>
      </c>
      <c r="B562" s="12" t="str">
        <f t="shared" si="19"/>
        <v>04.08.44.</v>
      </c>
      <c r="C562" t="s">
        <v>3303</v>
      </c>
      <c r="D562">
        <v>10</v>
      </c>
      <c r="E562">
        <v>0</v>
      </c>
      <c r="F562">
        <v>561</v>
      </c>
      <c r="G562" t="str">
        <f t="shared" si="17"/>
        <v>08.44.</v>
      </c>
      <c r="H562" t="str">
        <f t="shared" si="18"/>
        <v>44-08</v>
      </c>
    </row>
    <row r="563" spans="1:8" x14ac:dyDescent="0.25">
      <c r="A563" s="5">
        <v>16288</v>
      </c>
      <c r="B563" s="12" t="str">
        <f t="shared" si="19"/>
        <v>04.08.44.</v>
      </c>
      <c r="C563" t="s">
        <v>3412</v>
      </c>
      <c r="D563">
        <v>3</v>
      </c>
      <c r="E563">
        <v>0</v>
      </c>
      <c r="F563">
        <v>562</v>
      </c>
      <c r="G563" t="str">
        <f t="shared" si="17"/>
        <v>08.44.</v>
      </c>
      <c r="H563" t="str">
        <f t="shared" si="18"/>
        <v>44-08</v>
      </c>
    </row>
    <row r="564" spans="1:8" x14ac:dyDescent="0.25">
      <c r="A564" s="5">
        <v>16289</v>
      </c>
      <c r="B564" s="12" t="str">
        <f t="shared" si="19"/>
        <v>05.08.44.</v>
      </c>
      <c r="C564" t="s">
        <v>3303</v>
      </c>
      <c r="D564">
        <v>24</v>
      </c>
      <c r="E564">
        <v>0</v>
      </c>
      <c r="F564">
        <v>563</v>
      </c>
      <c r="G564" t="str">
        <f t="shared" si="17"/>
        <v>08.44.</v>
      </c>
      <c r="H564" t="str">
        <f t="shared" si="18"/>
        <v>44-08</v>
      </c>
    </row>
    <row r="565" spans="1:8" x14ac:dyDescent="0.25">
      <c r="A565" s="5" t="s">
        <v>3418</v>
      </c>
      <c r="B565" s="12" t="str">
        <f t="shared" si="19"/>
        <v>05/06.08.44.</v>
      </c>
      <c r="C565" t="s">
        <v>3406</v>
      </c>
      <c r="D565">
        <v>35</v>
      </c>
      <c r="E565">
        <v>0</v>
      </c>
      <c r="F565">
        <v>564</v>
      </c>
      <c r="G565" t="str">
        <f t="shared" si="17"/>
        <v>08.44.</v>
      </c>
      <c r="H565" t="str">
        <f t="shared" si="18"/>
        <v>44-08</v>
      </c>
    </row>
    <row r="566" spans="1:8" x14ac:dyDescent="0.25">
      <c r="A566" s="5">
        <v>16290</v>
      </c>
      <c r="B566" s="12" t="str">
        <f t="shared" si="19"/>
        <v>06.08.44.</v>
      </c>
      <c r="C566" t="s">
        <v>3303</v>
      </c>
      <c r="D566">
        <v>10</v>
      </c>
      <c r="E566">
        <v>0</v>
      </c>
      <c r="F566">
        <v>565</v>
      </c>
      <c r="G566" t="str">
        <f t="shared" si="17"/>
        <v>08.44.</v>
      </c>
      <c r="H566" t="str">
        <f t="shared" si="18"/>
        <v>44-08</v>
      </c>
    </row>
    <row r="567" spans="1:8" x14ac:dyDescent="0.25">
      <c r="A567" s="5">
        <v>16290</v>
      </c>
      <c r="B567" s="12" t="str">
        <f t="shared" si="19"/>
        <v>06.08.44.</v>
      </c>
      <c r="C567" t="s">
        <v>3419</v>
      </c>
      <c r="D567">
        <v>5</v>
      </c>
      <c r="E567">
        <v>0</v>
      </c>
      <c r="F567">
        <v>566</v>
      </c>
      <c r="G567" t="str">
        <f t="shared" si="17"/>
        <v>08.44.</v>
      </c>
      <c r="H567" t="str">
        <f t="shared" si="18"/>
        <v>44-08</v>
      </c>
    </row>
    <row r="568" spans="1:8" x14ac:dyDescent="0.25">
      <c r="A568" s="5" t="s">
        <v>3420</v>
      </c>
      <c r="B568" s="12" t="str">
        <f t="shared" si="19"/>
        <v>06/07.08.44.</v>
      </c>
      <c r="C568" t="s">
        <v>3421</v>
      </c>
      <c r="D568">
        <v>40</v>
      </c>
      <c r="E568">
        <v>1</v>
      </c>
      <c r="F568">
        <v>567</v>
      </c>
      <c r="G568" t="str">
        <f t="shared" si="17"/>
        <v>08.44.</v>
      </c>
      <c r="H568" t="str">
        <f t="shared" si="18"/>
        <v>44-08</v>
      </c>
    </row>
    <row r="569" spans="1:8" x14ac:dyDescent="0.25">
      <c r="A569" s="5" t="s">
        <v>3420</v>
      </c>
      <c r="B569" s="12" t="str">
        <f t="shared" si="19"/>
        <v>06/07.08.44.</v>
      </c>
      <c r="C569" t="s">
        <v>3422</v>
      </c>
      <c r="D569">
        <v>11</v>
      </c>
      <c r="E569">
        <v>0</v>
      </c>
      <c r="F569">
        <v>568</v>
      </c>
      <c r="G569" t="str">
        <f t="shared" si="17"/>
        <v>08.44.</v>
      </c>
      <c r="H569" t="str">
        <f t="shared" si="18"/>
        <v>44-08</v>
      </c>
    </row>
    <row r="570" spans="1:8" x14ac:dyDescent="0.25">
      <c r="A570" s="5" t="s">
        <v>3423</v>
      </c>
      <c r="B570" s="12" t="str">
        <f t="shared" si="19"/>
        <v>07/08.08.44.</v>
      </c>
      <c r="C570" t="s">
        <v>3424</v>
      </c>
      <c r="D570">
        <v>13</v>
      </c>
      <c r="E570">
        <v>0</v>
      </c>
      <c r="F570">
        <v>569</v>
      </c>
      <c r="G570" t="str">
        <f t="shared" si="17"/>
        <v>08.44.</v>
      </c>
      <c r="H570" t="str">
        <f t="shared" si="18"/>
        <v>44-08</v>
      </c>
    </row>
    <row r="571" spans="1:8" x14ac:dyDescent="0.25">
      <c r="A571" s="5" t="s">
        <v>3423</v>
      </c>
      <c r="B571" s="12" t="str">
        <f t="shared" si="19"/>
        <v>07/08.08.44.</v>
      </c>
      <c r="C571" t="s">
        <v>3425</v>
      </c>
      <c r="D571">
        <v>4</v>
      </c>
      <c r="E571">
        <v>0</v>
      </c>
      <c r="F571">
        <v>570</v>
      </c>
      <c r="G571" t="str">
        <f t="shared" si="17"/>
        <v>08.44.</v>
      </c>
      <c r="H571" t="str">
        <f t="shared" si="18"/>
        <v>44-08</v>
      </c>
    </row>
    <row r="572" spans="1:8" x14ac:dyDescent="0.25">
      <c r="A572" s="5">
        <v>16292</v>
      </c>
      <c r="B572" s="12" t="str">
        <f t="shared" si="19"/>
        <v>08.08.44.</v>
      </c>
      <c r="C572" t="s">
        <v>3426</v>
      </c>
      <c r="D572">
        <v>5</v>
      </c>
      <c r="E572">
        <v>0</v>
      </c>
      <c r="F572">
        <v>571</v>
      </c>
      <c r="G572" t="str">
        <f t="shared" si="17"/>
        <v>08.44.</v>
      </c>
      <c r="H572" t="str">
        <f t="shared" si="18"/>
        <v>44-08</v>
      </c>
    </row>
    <row r="573" spans="1:8" x14ac:dyDescent="0.25">
      <c r="A573" s="5">
        <v>16292</v>
      </c>
      <c r="B573" s="12" t="str">
        <f t="shared" si="19"/>
        <v>08.08.44.</v>
      </c>
      <c r="C573" t="s">
        <v>3303</v>
      </c>
      <c r="D573">
        <v>20</v>
      </c>
      <c r="E573">
        <v>0</v>
      </c>
      <c r="F573">
        <v>572</v>
      </c>
      <c r="G573" t="str">
        <f t="shared" si="17"/>
        <v>08.44.</v>
      </c>
      <c r="H573" t="str">
        <f t="shared" si="18"/>
        <v>44-08</v>
      </c>
    </row>
    <row r="574" spans="1:8" x14ac:dyDescent="0.25">
      <c r="A574" s="5" t="s">
        <v>3427</v>
      </c>
      <c r="B574" s="12" t="str">
        <f t="shared" si="19"/>
        <v>08/09.08.44.</v>
      </c>
      <c r="C574" t="s">
        <v>3760</v>
      </c>
      <c r="D574">
        <v>10</v>
      </c>
      <c r="E574">
        <v>0</v>
      </c>
      <c r="F574">
        <v>573</v>
      </c>
      <c r="G574" t="str">
        <f t="shared" si="17"/>
        <v>08.44.</v>
      </c>
      <c r="H574" t="str">
        <f t="shared" si="18"/>
        <v>44-08</v>
      </c>
    </row>
    <row r="575" spans="1:8" x14ac:dyDescent="0.25">
      <c r="A575" s="5" t="s">
        <v>3427</v>
      </c>
      <c r="B575" s="12" t="str">
        <f t="shared" si="19"/>
        <v>08/09.08.44.</v>
      </c>
      <c r="C575" t="s">
        <v>4913</v>
      </c>
      <c r="D575">
        <v>34</v>
      </c>
      <c r="E575">
        <v>0</v>
      </c>
      <c r="F575">
        <v>574</v>
      </c>
      <c r="G575" t="str">
        <f t="shared" si="17"/>
        <v>08.44.</v>
      </c>
      <c r="H575" t="str">
        <f t="shared" si="18"/>
        <v>44-08</v>
      </c>
    </row>
    <row r="576" spans="1:8" x14ac:dyDescent="0.25">
      <c r="A576" s="5">
        <v>16293</v>
      </c>
      <c r="B576" s="12" t="str">
        <f t="shared" si="19"/>
        <v>09.08.44.</v>
      </c>
      <c r="C576" t="s">
        <v>3303</v>
      </c>
      <c r="D576">
        <v>35</v>
      </c>
      <c r="E576">
        <v>0</v>
      </c>
      <c r="F576">
        <v>575</v>
      </c>
      <c r="G576" t="str">
        <f t="shared" si="17"/>
        <v>08.44.</v>
      </c>
      <c r="H576" t="str">
        <f t="shared" si="18"/>
        <v>44-08</v>
      </c>
    </row>
    <row r="577" spans="1:8" x14ac:dyDescent="0.25">
      <c r="A577" s="5">
        <v>16293</v>
      </c>
      <c r="B577" s="12" t="str">
        <f t="shared" si="19"/>
        <v>09.08.44.</v>
      </c>
      <c r="C577" t="s">
        <v>3428</v>
      </c>
      <c r="D577">
        <v>5</v>
      </c>
      <c r="E577">
        <v>0</v>
      </c>
      <c r="F577">
        <v>576</v>
      </c>
      <c r="G577" t="str">
        <f t="shared" si="17"/>
        <v>08.44.</v>
      </c>
      <c r="H577" t="str">
        <f t="shared" si="18"/>
        <v>44-08</v>
      </c>
    </row>
    <row r="578" spans="1:8" x14ac:dyDescent="0.25">
      <c r="A578" s="5" t="s">
        <v>3429</v>
      </c>
      <c r="B578" s="12" t="str">
        <f t="shared" si="19"/>
        <v>09/10.08.44.</v>
      </c>
      <c r="C578" t="s">
        <v>3303</v>
      </c>
      <c r="D578">
        <v>25</v>
      </c>
      <c r="E578">
        <v>0</v>
      </c>
      <c r="F578">
        <v>577</v>
      </c>
      <c r="G578" t="str">
        <f t="shared" si="17"/>
        <v>08.44.</v>
      </c>
      <c r="H578" t="str">
        <f t="shared" si="18"/>
        <v>44-08</v>
      </c>
    </row>
    <row r="579" spans="1:8" x14ac:dyDescent="0.25">
      <c r="A579" s="5" t="s">
        <v>3429</v>
      </c>
      <c r="B579" s="12" t="str">
        <f t="shared" si="19"/>
        <v>09/10.08.44.</v>
      </c>
      <c r="C579" t="s">
        <v>3175</v>
      </c>
      <c r="D579">
        <v>3</v>
      </c>
      <c r="E579">
        <v>0</v>
      </c>
      <c r="F579">
        <v>578</v>
      </c>
      <c r="G579" t="str">
        <f t="shared" ref="G579:G642" si="20">RIGHT(B579,6)</f>
        <v>08.44.</v>
      </c>
      <c r="H579" t="str">
        <f t="shared" ref="H579:H642" si="21">MID(G579,4,2)&amp;"-"&amp;LEFT(G579,2)</f>
        <v>44-08</v>
      </c>
    </row>
    <row r="580" spans="1:8" x14ac:dyDescent="0.25">
      <c r="A580" s="5">
        <v>16294</v>
      </c>
      <c r="B580" s="12" t="str">
        <f t="shared" si="19"/>
        <v>10.08.44.</v>
      </c>
      <c r="C580" t="s">
        <v>3430</v>
      </c>
      <c r="D580">
        <v>5</v>
      </c>
      <c r="E580">
        <v>0</v>
      </c>
      <c r="F580">
        <v>579</v>
      </c>
      <c r="G580" t="str">
        <f t="shared" si="20"/>
        <v>08.44.</v>
      </c>
      <c r="H580" t="str">
        <f t="shared" si="21"/>
        <v>44-08</v>
      </c>
    </row>
    <row r="581" spans="1:8" x14ac:dyDescent="0.25">
      <c r="A581" s="5">
        <v>16294</v>
      </c>
      <c r="B581" s="12" t="str">
        <f t="shared" si="19"/>
        <v>10.08.44.</v>
      </c>
      <c r="C581" t="s">
        <v>3431</v>
      </c>
      <c r="D581">
        <v>20</v>
      </c>
      <c r="E581">
        <v>0</v>
      </c>
      <c r="F581">
        <v>580</v>
      </c>
      <c r="G581" t="str">
        <f t="shared" si="20"/>
        <v>08.44.</v>
      </c>
      <c r="H581" t="str">
        <f t="shared" si="21"/>
        <v>44-08</v>
      </c>
    </row>
    <row r="582" spans="1:8" x14ac:dyDescent="0.25">
      <c r="A582" s="5" t="s">
        <v>3432</v>
      </c>
      <c r="B582" s="12" t="str">
        <f t="shared" si="19"/>
        <v>10/11.08.44.</v>
      </c>
      <c r="C582" t="s">
        <v>4954</v>
      </c>
      <c r="D582">
        <v>32</v>
      </c>
      <c r="E582">
        <v>0</v>
      </c>
      <c r="F582">
        <v>581</v>
      </c>
      <c r="G582" t="str">
        <f t="shared" si="20"/>
        <v>08.44.</v>
      </c>
      <c r="H582" t="str">
        <f t="shared" si="21"/>
        <v>44-08</v>
      </c>
    </row>
    <row r="583" spans="1:8" x14ac:dyDescent="0.25">
      <c r="A583" s="5">
        <v>16295</v>
      </c>
      <c r="B583" s="12" t="str">
        <f t="shared" si="19"/>
        <v>11.08.44.</v>
      </c>
      <c r="C583" t="s">
        <v>3433</v>
      </c>
      <c r="D583">
        <v>20</v>
      </c>
      <c r="E583">
        <v>0</v>
      </c>
      <c r="F583">
        <v>582</v>
      </c>
      <c r="G583" t="str">
        <f t="shared" si="20"/>
        <v>08.44.</v>
      </c>
      <c r="H583" t="str">
        <f t="shared" si="21"/>
        <v>44-08</v>
      </c>
    </row>
    <row r="584" spans="1:8" x14ac:dyDescent="0.25">
      <c r="A584" s="5">
        <v>16295</v>
      </c>
      <c r="B584" s="12" t="str">
        <f t="shared" si="19"/>
        <v>11.08.44.</v>
      </c>
      <c r="C584" t="s">
        <v>3303</v>
      </c>
      <c r="D584">
        <v>20</v>
      </c>
      <c r="E584">
        <v>0</v>
      </c>
      <c r="F584">
        <v>583</v>
      </c>
      <c r="G584" t="str">
        <f t="shared" si="20"/>
        <v>08.44.</v>
      </c>
      <c r="H584" t="str">
        <f t="shared" si="21"/>
        <v>44-08</v>
      </c>
    </row>
    <row r="585" spans="1:8" x14ac:dyDescent="0.25">
      <c r="A585" s="5" t="s">
        <v>3434</v>
      </c>
      <c r="B585" s="12" t="str">
        <f t="shared" si="19"/>
        <v>11/12.08.44.</v>
      </c>
      <c r="C585" t="s">
        <v>3435</v>
      </c>
      <c r="D585">
        <v>4</v>
      </c>
      <c r="E585">
        <v>0</v>
      </c>
      <c r="F585">
        <v>584</v>
      </c>
      <c r="G585" t="str">
        <f t="shared" si="20"/>
        <v>08.44.</v>
      </c>
      <c r="H585" t="str">
        <f t="shared" si="21"/>
        <v>44-08</v>
      </c>
    </row>
    <row r="586" spans="1:8" x14ac:dyDescent="0.25">
      <c r="A586" s="5" t="s">
        <v>3434</v>
      </c>
      <c r="B586" s="12" t="str">
        <f t="shared" si="19"/>
        <v>11/12.08.44.</v>
      </c>
      <c r="C586" t="s">
        <v>3436</v>
      </c>
      <c r="D586">
        <v>35</v>
      </c>
      <c r="E586">
        <v>1</v>
      </c>
      <c r="F586">
        <v>585</v>
      </c>
      <c r="G586" t="str">
        <f t="shared" si="20"/>
        <v>08.44.</v>
      </c>
      <c r="H586" t="str">
        <f t="shared" si="21"/>
        <v>44-08</v>
      </c>
    </row>
    <row r="587" spans="1:8" x14ac:dyDescent="0.25">
      <c r="A587" s="5">
        <v>16296</v>
      </c>
      <c r="B587" s="12" t="str">
        <f t="shared" si="19"/>
        <v>12.08.44.</v>
      </c>
      <c r="C587" t="s">
        <v>3437</v>
      </c>
      <c r="D587">
        <v>6</v>
      </c>
      <c r="E587">
        <v>0</v>
      </c>
      <c r="F587">
        <v>586</v>
      </c>
      <c r="G587" t="str">
        <f t="shared" si="20"/>
        <v>08.44.</v>
      </c>
      <c r="H587" t="str">
        <f t="shared" si="21"/>
        <v>44-08</v>
      </c>
    </row>
    <row r="588" spans="1:8" x14ac:dyDescent="0.25">
      <c r="A588" s="5" t="s">
        <v>3438</v>
      </c>
      <c r="B588" s="12" t="str">
        <f t="shared" si="19"/>
        <v>12/13.08.44.</v>
      </c>
      <c r="C588" t="s">
        <v>3439</v>
      </c>
      <c r="D588">
        <v>10</v>
      </c>
      <c r="E588">
        <v>0</v>
      </c>
      <c r="F588">
        <v>587</v>
      </c>
      <c r="G588" t="str">
        <f t="shared" si="20"/>
        <v>08.44.</v>
      </c>
      <c r="H588" t="str">
        <f t="shared" si="21"/>
        <v>44-08</v>
      </c>
    </row>
    <row r="589" spans="1:8" x14ac:dyDescent="0.25">
      <c r="A589" s="5" t="s">
        <v>3438</v>
      </c>
      <c r="B589" s="12" t="str">
        <f t="shared" si="19"/>
        <v>12/13.08.44.</v>
      </c>
      <c r="C589" t="s">
        <v>3440</v>
      </c>
      <c r="D589">
        <v>5</v>
      </c>
      <c r="E589">
        <v>0</v>
      </c>
      <c r="F589">
        <v>588</v>
      </c>
      <c r="G589" t="str">
        <f t="shared" si="20"/>
        <v>08.44.</v>
      </c>
      <c r="H589" t="str">
        <f t="shared" si="21"/>
        <v>44-08</v>
      </c>
    </row>
    <row r="590" spans="1:8" x14ac:dyDescent="0.25">
      <c r="A590" s="5" t="s">
        <v>3438</v>
      </c>
      <c r="B590" s="12" t="str">
        <f t="shared" si="19"/>
        <v>12/13.08.44.</v>
      </c>
      <c r="C590" t="s">
        <v>3303</v>
      </c>
      <c r="D590">
        <v>12</v>
      </c>
      <c r="E590">
        <v>0</v>
      </c>
      <c r="F590">
        <v>589</v>
      </c>
      <c r="G590" t="str">
        <f t="shared" si="20"/>
        <v>08.44.</v>
      </c>
      <c r="H590" t="str">
        <f t="shared" si="21"/>
        <v>44-08</v>
      </c>
    </row>
    <row r="591" spans="1:8" x14ac:dyDescent="0.25">
      <c r="A591" s="5" t="s">
        <v>3438</v>
      </c>
      <c r="B591" s="12" t="str">
        <f t="shared" si="19"/>
        <v>12/13.08.44.</v>
      </c>
      <c r="C591" t="s">
        <v>3441</v>
      </c>
      <c r="D591">
        <v>37</v>
      </c>
      <c r="E591">
        <v>1</v>
      </c>
      <c r="F591">
        <v>590</v>
      </c>
      <c r="G591" t="str">
        <f t="shared" si="20"/>
        <v>08.44.</v>
      </c>
      <c r="H591" t="str">
        <f t="shared" si="21"/>
        <v>44-08</v>
      </c>
    </row>
    <row r="592" spans="1:8" x14ac:dyDescent="0.25">
      <c r="A592" s="5" t="s">
        <v>3442</v>
      </c>
      <c r="B592" s="12" t="str">
        <f t="shared" si="19"/>
        <v>13/14.08.44.</v>
      </c>
      <c r="C592" t="s">
        <v>2188</v>
      </c>
      <c r="D592">
        <v>30</v>
      </c>
      <c r="E592">
        <v>0</v>
      </c>
      <c r="F592">
        <v>591</v>
      </c>
      <c r="G592" t="str">
        <f t="shared" si="20"/>
        <v>08.44.</v>
      </c>
      <c r="H592" t="str">
        <f t="shared" si="21"/>
        <v>44-08</v>
      </c>
    </row>
    <row r="593" spans="1:8" x14ac:dyDescent="0.25">
      <c r="A593" s="5">
        <v>16298</v>
      </c>
      <c r="B593" s="12" t="str">
        <f t="shared" si="19"/>
        <v>14.08.44.</v>
      </c>
      <c r="C593" t="s">
        <v>3424</v>
      </c>
      <c r="D593">
        <v>42</v>
      </c>
      <c r="E593">
        <v>0</v>
      </c>
      <c r="F593">
        <v>592</v>
      </c>
      <c r="G593" t="str">
        <f t="shared" si="20"/>
        <v>08.44.</v>
      </c>
      <c r="H593" t="str">
        <f t="shared" si="21"/>
        <v>44-08</v>
      </c>
    </row>
    <row r="594" spans="1:8" x14ac:dyDescent="0.25">
      <c r="A594" s="5" t="s">
        <v>3443</v>
      </c>
      <c r="B594" s="12" t="str">
        <f t="shared" si="19"/>
        <v>14/15.08.44.</v>
      </c>
      <c r="C594" t="s">
        <v>3444</v>
      </c>
      <c r="D594">
        <v>36</v>
      </c>
      <c r="E594">
        <v>0</v>
      </c>
      <c r="F594">
        <v>593</v>
      </c>
      <c r="G594" t="str">
        <f t="shared" si="20"/>
        <v>08.44.</v>
      </c>
      <c r="H594" t="str">
        <f t="shared" si="21"/>
        <v>44-08</v>
      </c>
    </row>
    <row r="595" spans="1:8" x14ac:dyDescent="0.25">
      <c r="A595" s="5">
        <v>16299</v>
      </c>
      <c r="B595" s="12" t="str">
        <f t="shared" si="19"/>
        <v>15.08.44.</v>
      </c>
      <c r="C595" t="s">
        <v>3084</v>
      </c>
      <c r="D595">
        <v>11</v>
      </c>
      <c r="E595">
        <v>0</v>
      </c>
      <c r="F595">
        <v>594</v>
      </c>
      <c r="G595" t="str">
        <f t="shared" si="20"/>
        <v>08.44.</v>
      </c>
      <c r="H595" t="str">
        <f t="shared" si="21"/>
        <v>44-08</v>
      </c>
    </row>
    <row r="596" spans="1:8" x14ac:dyDescent="0.25">
      <c r="A596" s="5" t="s">
        <v>3445</v>
      </c>
      <c r="B596" s="12" t="str">
        <f t="shared" si="19"/>
        <v>15/16.08.44.</v>
      </c>
      <c r="C596" t="s">
        <v>3446</v>
      </c>
      <c r="D596">
        <v>49</v>
      </c>
      <c r="E596">
        <v>0</v>
      </c>
      <c r="F596">
        <v>595</v>
      </c>
      <c r="G596" t="str">
        <f t="shared" si="20"/>
        <v>08.44.</v>
      </c>
      <c r="H596" t="str">
        <f t="shared" si="21"/>
        <v>44-08</v>
      </c>
    </row>
    <row r="597" spans="1:8" x14ac:dyDescent="0.25">
      <c r="A597" s="5" t="s">
        <v>3447</v>
      </c>
      <c r="B597" s="12" t="str">
        <f t="shared" si="19"/>
        <v>16/17.08.44.</v>
      </c>
      <c r="C597" t="s">
        <v>4924</v>
      </c>
      <c r="D597">
        <v>9</v>
      </c>
      <c r="E597">
        <v>0</v>
      </c>
      <c r="F597">
        <v>596</v>
      </c>
      <c r="G597" t="str">
        <f t="shared" si="20"/>
        <v>08.44.</v>
      </c>
      <c r="H597" t="str">
        <f t="shared" si="21"/>
        <v>44-08</v>
      </c>
    </row>
    <row r="598" spans="1:8" x14ac:dyDescent="0.25">
      <c r="A598" s="5" t="s">
        <v>3447</v>
      </c>
      <c r="B598" s="12" t="str">
        <f t="shared" si="19"/>
        <v>16/17.08.44.</v>
      </c>
      <c r="C598" t="s">
        <v>3448</v>
      </c>
      <c r="D598">
        <v>37</v>
      </c>
      <c r="E598">
        <v>0</v>
      </c>
      <c r="F598">
        <v>597</v>
      </c>
      <c r="G598" t="str">
        <f t="shared" si="20"/>
        <v>08.44.</v>
      </c>
      <c r="H598" t="str">
        <f t="shared" si="21"/>
        <v>44-08</v>
      </c>
    </row>
    <row r="599" spans="1:8" x14ac:dyDescent="0.25">
      <c r="A599" s="5" t="s">
        <v>3449</v>
      </c>
      <c r="B599" s="12" t="str">
        <f t="shared" si="19"/>
        <v>17/18.08.44.</v>
      </c>
      <c r="C599" t="s">
        <v>3450</v>
      </c>
      <c r="D599">
        <v>46</v>
      </c>
      <c r="E599">
        <v>0</v>
      </c>
      <c r="F599">
        <v>598</v>
      </c>
      <c r="G599" t="str">
        <f t="shared" si="20"/>
        <v>08.44.</v>
      </c>
      <c r="H599" t="str">
        <f t="shared" si="21"/>
        <v>44-08</v>
      </c>
    </row>
    <row r="600" spans="1:8" x14ac:dyDescent="0.25">
      <c r="A600" s="5">
        <v>16302</v>
      </c>
      <c r="B600" s="12" t="str">
        <f t="shared" si="19"/>
        <v>18.08.44.</v>
      </c>
      <c r="C600" t="s">
        <v>3451</v>
      </c>
      <c r="D600">
        <v>5</v>
      </c>
      <c r="E600">
        <v>0</v>
      </c>
      <c r="F600">
        <v>599</v>
      </c>
      <c r="G600" t="str">
        <f t="shared" si="20"/>
        <v>08.44.</v>
      </c>
      <c r="H600" t="str">
        <f t="shared" si="21"/>
        <v>44-08</v>
      </c>
    </row>
    <row r="601" spans="1:8" x14ac:dyDescent="0.25">
      <c r="A601" s="5">
        <v>16302</v>
      </c>
      <c r="B601" s="12" t="str">
        <f t="shared" si="19"/>
        <v>18.08.44.</v>
      </c>
      <c r="C601" t="s">
        <v>3452</v>
      </c>
      <c r="D601">
        <v>5</v>
      </c>
      <c r="E601">
        <v>0</v>
      </c>
      <c r="F601">
        <v>600</v>
      </c>
      <c r="G601" t="str">
        <f t="shared" si="20"/>
        <v>08.44.</v>
      </c>
      <c r="H601" t="str">
        <f t="shared" si="21"/>
        <v>44-08</v>
      </c>
    </row>
    <row r="602" spans="1:8" x14ac:dyDescent="0.25">
      <c r="A602" s="5" t="s">
        <v>3453</v>
      </c>
      <c r="B602" s="12" t="str">
        <f t="shared" si="19"/>
        <v>18/19.08.44.</v>
      </c>
      <c r="C602" t="s">
        <v>4921</v>
      </c>
      <c r="D602">
        <v>7</v>
      </c>
      <c r="E602">
        <v>0</v>
      </c>
      <c r="F602">
        <v>601</v>
      </c>
      <c r="G602" t="str">
        <f t="shared" si="20"/>
        <v>08.44.</v>
      </c>
      <c r="H602" t="str">
        <f t="shared" si="21"/>
        <v>44-08</v>
      </c>
    </row>
    <row r="603" spans="1:8" x14ac:dyDescent="0.25">
      <c r="A603" s="5" t="s">
        <v>3453</v>
      </c>
      <c r="B603" s="12" t="str">
        <f t="shared" si="19"/>
        <v>18/19.08.44.</v>
      </c>
      <c r="C603" t="s">
        <v>3296</v>
      </c>
      <c r="D603">
        <v>14</v>
      </c>
      <c r="E603">
        <v>0</v>
      </c>
      <c r="F603">
        <v>602</v>
      </c>
      <c r="G603" t="str">
        <f t="shared" si="20"/>
        <v>08.44.</v>
      </c>
      <c r="H603" t="str">
        <f t="shared" si="21"/>
        <v>44-08</v>
      </c>
    </row>
    <row r="604" spans="1:8" x14ac:dyDescent="0.25">
      <c r="A604" s="5" t="s">
        <v>3453</v>
      </c>
      <c r="B604" s="12" t="str">
        <f t="shared" si="19"/>
        <v>18/19.08.44.</v>
      </c>
      <c r="C604" t="s">
        <v>3454</v>
      </c>
      <c r="D604">
        <v>4</v>
      </c>
      <c r="E604">
        <v>0</v>
      </c>
      <c r="F604">
        <v>603</v>
      </c>
      <c r="G604" t="str">
        <f t="shared" si="20"/>
        <v>08.44.</v>
      </c>
      <c r="H604" t="str">
        <f t="shared" si="21"/>
        <v>44-08</v>
      </c>
    </row>
    <row r="605" spans="1:8" x14ac:dyDescent="0.25">
      <c r="A605" s="5" t="s">
        <v>3453</v>
      </c>
      <c r="B605" s="12" t="str">
        <f t="shared" si="19"/>
        <v>18/19.08.44.</v>
      </c>
      <c r="C605" t="s">
        <v>3455</v>
      </c>
      <c r="D605">
        <v>5</v>
      </c>
      <c r="E605">
        <v>0</v>
      </c>
      <c r="F605">
        <v>604</v>
      </c>
      <c r="G605" t="str">
        <f t="shared" si="20"/>
        <v>08.44.</v>
      </c>
      <c r="H605" t="str">
        <f t="shared" si="21"/>
        <v>44-08</v>
      </c>
    </row>
    <row r="606" spans="1:8" x14ac:dyDescent="0.25">
      <c r="A606" s="5" t="s">
        <v>3453</v>
      </c>
      <c r="B606" s="12" t="str">
        <f t="shared" si="19"/>
        <v>18/19.08.44.</v>
      </c>
      <c r="C606" t="s">
        <v>3456</v>
      </c>
      <c r="D606">
        <v>40</v>
      </c>
      <c r="E606">
        <v>1</v>
      </c>
      <c r="F606">
        <v>605</v>
      </c>
      <c r="G606" t="str">
        <f t="shared" si="20"/>
        <v>08.44.</v>
      </c>
      <c r="H606" t="str">
        <f t="shared" si="21"/>
        <v>44-08</v>
      </c>
    </row>
    <row r="607" spans="1:8" x14ac:dyDescent="0.25">
      <c r="A607" s="5" t="s">
        <v>3457</v>
      </c>
      <c r="B607" s="12" t="str">
        <f t="shared" si="19"/>
        <v>23/24.08.44.</v>
      </c>
      <c r="C607" t="s">
        <v>3763</v>
      </c>
      <c r="D607">
        <v>54</v>
      </c>
      <c r="E607">
        <v>0</v>
      </c>
      <c r="F607">
        <v>606</v>
      </c>
      <c r="G607" t="str">
        <f t="shared" si="20"/>
        <v>08.44.</v>
      </c>
      <c r="H607" t="str">
        <f t="shared" si="21"/>
        <v>44-08</v>
      </c>
    </row>
    <row r="608" spans="1:8" x14ac:dyDescent="0.25">
      <c r="A608" s="5">
        <v>16309</v>
      </c>
      <c r="B608" s="12" t="str">
        <f t="shared" si="19"/>
        <v>25.08.44.</v>
      </c>
      <c r="C608" t="s">
        <v>3303</v>
      </c>
      <c r="D608">
        <v>5</v>
      </c>
      <c r="E608">
        <v>0</v>
      </c>
      <c r="F608">
        <v>607</v>
      </c>
      <c r="G608" t="str">
        <f t="shared" si="20"/>
        <v>08.44.</v>
      </c>
      <c r="H608" t="str">
        <f t="shared" si="21"/>
        <v>44-08</v>
      </c>
    </row>
    <row r="609" spans="1:8" x14ac:dyDescent="0.25">
      <c r="A609" s="5" t="s">
        <v>3458</v>
      </c>
      <c r="B609" s="12" t="str">
        <f t="shared" si="19"/>
        <v>25/26.08.44.</v>
      </c>
      <c r="C609" t="s">
        <v>3764</v>
      </c>
      <c r="D609">
        <v>18</v>
      </c>
      <c r="E609">
        <v>0</v>
      </c>
      <c r="F609">
        <v>608</v>
      </c>
      <c r="G609" t="str">
        <f t="shared" si="20"/>
        <v>08.44.</v>
      </c>
      <c r="H609" t="str">
        <f t="shared" si="21"/>
        <v>44-08</v>
      </c>
    </row>
    <row r="610" spans="1:8" x14ac:dyDescent="0.25">
      <c r="A610" s="5" t="s">
        <v>3458</v>
      </c>
      <c r="B610" s="12" t="str">
        <f t="shared" si="19"/>
        <v>25/26.08.44.</v>
      </c>
      <c r="C610" t="s">
        <v>2165</v>
      </c>
      <c r="D610">
        <v>60</v>
      </c>
      <c r="E610">
        <v>0</v>
      </c>
      <c r="F610">
        <v>609</v>
      </c>
      <c r="G610" t="str">
        <f t="shared" si="20"/>
        <v>08.44.</v>
      </c>
      <c r="H610" t="str">
        <f t="shared" si="21"/>
        <v>44-08</v>
      </c>
    </row>
    <row r="611" spans="1:8" x14ac:dyDescent="0.25">
      <c r="A611" s="5" t="s">
        <v>3459</v>
      </c>
      <c r="B611" s="12" t="str">
        <f t="shared" si="19"/>
        <v>26/27.08.44.</v>
      </c>
      <c r="C611" t="s">
        <v>4924</v>
      </c>
      <c r="D611">
        <v>10</v>
      </c>
      <c r="E611">
        <v>0</v>
      </c>
      <c r="F611">
        <v>610</v>
      </c>
      <c r="G611" t="str">
        <f t="shared" si="20"/>
        <v>08.44.</v>
      </c>
      <c r="H611" t="str">
        <f t="shared" si="21"/>
        <v>44-08</v>
      </c>
    </row>
    <row r="612" spans="1:8" x14ac:dyDescent="0.25">
      <c r="A612" s="5" t="s">
        <v>3459</v>
      </c>
      <c r="B612" s="12" t="str">
        <f t="shared" si="19"/>
        <v>26/27.08.44.</v>
      </c>
      <c r="C612" t="s">
        <v>3460</v>
      </c>
      <c r="D612">
        <v>46</v>
      </c>
      <c r="E612">
        <v>0</v>
      </c>
      <c r="F612">
        <v>611</v>
      </c>
      <c r="G612" t="str">
        <f t="shared" si="20"/>
        <v>08.44.</v>
      </c>
      <c r="H612" t="str">
        <f t="shared" si="21"/>
        <v>44-08</v>
      </c>
    </row>
    <row r="613" spans="1:8" x14ac:dyDescent="0.25">
      <c r="A613" s="5">
        <v>16311</v>
      </c>
      <c r="B613" s="12" t="str">
        <f t="shared" ref="B613:B676" si="22">TEXT(A613,"dd.mm.yy.")</f>
        <v>27.08.44.</v>
      </c>
      <c r="C613" t="s">
        <v>3313</v>
      </c>
      <c r="D613">
        <v>14</v>
      </c>
      <c r="E613">
        <v>0</v>
      </c>
      <c r="F613">
        <v>612</v>
      </c>
      <c r="G613" t="str">
        <f t="shared" si="20"/>
        <v>08.44.</v>
      </c>
      <c r="H613" t="str">
        <f t="shared" si="21"/>
        <v>44-08</v>
      </c>
    </row>
    <row r="614" spans="1:8" x14ac:dyDescent="0.25">
      <c r="A614" s="5">
        <v>16311</v>
      </c>
      <c r="B614" s="12" t="str">
        <f t="shared" si="22"/>
        <v>27.08.44.</v>
      </c>
      <c r="C614" t="s">
        <v>3316</v>
      </c>
      <c r="D614">
        <v>10</v>
      </c>
      <c r="E614">
        <v>0</v>
      </c>
      <c r="F614">
        <v>613</v>
      </c>
      <c r="G614" t="str">
        <f t="shared" si="20"/>
        <v>08.44.</v>
      </c>
      <c r="H614" t="str">
        <f t="shared" si="21"/>
        <v>44-08</v>
      </c>
    </row>
    <row r="615" spans="1:8" x14ac:dyDescent="0.25">
      <c r="A615" s="5" t="s">
        <v>3461</v>
      </c>
      <c r="B615" s="12" t="str">
        <f t="shared" si="22"/>
        <v>27/28.08.44.</v>
      </c>
      <c r="C615" t="s">
        <v>4931</v>
      </c>
      <c r="D615">
        <v>30</v>
      </c>
      <c r="E615">
        <v>2</v>
      </c>
      <c r="F615">
        <v>614</v>
      </c>
      <c r="G615" t="str">
        <f t="shared" si="20"/>
        <v>08.44.</v>
      </c>
      <c r="H615" t="str">
        <f t="shared" si="21"/>
        <v>44-08</v>
      </c>
    </row>
    <row r="616" spans="1:8" x14ac:dyDescent="0.25">
      <c r="A616" s="5">
        <v>16312</v>
      </c>
      <c r="B616" s="12" t="str">
        <f t="shared" si="22"/>
        <v>28.08.44.</v>
      </c>
      <c r="C616" t="s">
        <v>3303</v>
      </c>
      <c r="D616">
        <v>25</v>
      </c>
      <c r="E616">
        <v>0</v>
      </c>
      <c r="F616">
        <v>615</v>
      </c>
      <c r="G616" t="str">
        <f t="shared" si="20"/>
        <v>08.44.</v>
      </c>
      <c r="H616" t="str">
        <f t="shared" si="21"/>
        <v>44-08</v>
      </c>
    </row>
    <row r="617" spans="1:8" x14ac:dyDescent="0.25">
      <c r="A617" s="5" t="s">
        <v>3462</v>
      </c>
      <c r="B617" s="12" t="str">
        <f t="shared" si="22"/>
        <v>28/29.08.44.</v>
      </c>
      <c r="C617" t="s">
        <v>3463</v>
      </c>
      <c r="D617">
        <v>47</v>
      </c>
      <c r="E617">
        <v>0</v>
      </c>
      <c r="F617">
        <v>616</v>
      </c>
      <c r="G617" t="str">
        <f t="shared" si="20"/>
        <v>08.44.</v>
      </c>
      <c r="H617" t="str">
        <f t="shared" si="21"/>
        <v>44-08</v>
      </c>
    </row>
    <row r="618" spans="1:8" x14ac:dyDescent="0.25">
      <c r="A618" s="5" t="s">
        <v>3464</v>
      </c>
      <c r="B618" s="12" t="str">
        <f t="shared" si="22"/>
        <v>29/30.08.44.</v>
      </c>
      <c r="C618" t="s">
        <v>3465</v>
      </c>
      <c r="D618">
        <v>1</v>
      </c>
      <c r="E618">
        <v>0</v>
      </c>
      <c r="F618">
        <v>617</v>
      </c>
      <c r="G618" t="str">
        <f t="shared" si="20"/>
        <v>08.44.</v>
      </c>
      <c r="H618" t="str">
        <f t="shared" si="21"/>
        <v>44-08</v>
      </c>
    </row>
    <row r="619" spans="1:8" x14ac:dyDescent="0.25">
      <c r="A619" s="5" t="s">
        <v>3464</v>
      </c>
      <c r="B619" s="12" t="str">
        <f t="shared" si="22"/>
        <v>29/30.08.44.</v>
      </c>
      <c r="C619" t="s">
        <v>3460</v>
      </c>
      <c r="D619">
        <v>53</v>
      </c>
      <c r="E619">
        <v>0</v>
      </c>
      <c r="F619">
        <v>618</v>
      </c>
      <c r="G619" t="str">
        <f t="shared" si="20"/>
        <v>08.44.</v>
      </c>
      <c r="H619" t="str">
        <f t="shared" si="21"/>
        <v>44-08</v>
      </c>
    </row>
    <row r="620" spans="1:8" x14ac:dyDescent="0.25">
      <c r="A620" s="5" t="s">
        <v>3466</v>
      </c>
      <c r="B620" s="12" t="str">
        <f t="shared" si="22"/>
        <v>30/31.08.44.</v>
      </c>
      <c r="C620" t="s">
        <v>4930</v>
      </c>
      <c r="D620">
        <v>36</v>
      </c>
      <c r="E620">
        <v>0</v>
      </c>
      <c r="F620">
        <v>619</v>
      </c>
      <c r="G620" t="str">
        <f t="shared" si="20"/>
        <v>08.44.</v>
      </c>
      <c r="H620" t="str">
        <f t="shared" si="21"/>
        <v>44-08</v>
      </c>
    </row>
    <row r="621" spans="1:8" x14ac:dyDescent="0.25">
      <c r="A621" s="5">
        <v>16315</v>
      </c>
      <c r="B621" s="12" t="str">
        <f t="shared" si="22"/>
        <v>31.08.44.</v>
      </c>
      <c r="C621" t="s">
        <v>3467</v>
      </c>
      <c r="D621">
        <v>29</v>
      </c>
      <c r="E621">
        <v>0</v>
      </c>
      <c r="F621">
        <v>620</v>
      </c>
      <c r="G621" t="str">
        <f t="shared" si="20"/>
        <v>08.44.</v>
      </c>
      <c r="H621" t="str">
        <f t="shared" si="21"/>
        <v>44-08</v>
      </c>
    </row>
    <row r="622" spans="1:8" x14ac:dyDescent="0.25">
      <c r="A622" s="5">
        <v>16315</v>
      </c>
      <c r="B622" s="12" t="str">
        <f t="shared" si="22"/>
        <v>31.08.44.</v>
      </c>
      <c r="C622" t="s">
        <v>3468</v>
      </c>
      <c r="D622">
        <v>5</v>
      </c>
      <c r="E622">
        <v>0</v>
      </c>
      <c r="F622">
        <v>621</v>
      </c>
      <c r="G622" t="str">
        <f t="shared" si="20"/>
        <v>08.44.</v>
      </c>
      <c r="H622" t="str">
        <f t="shared" si="21"/>
        <v>44-08</v>
      </c>
    </row>
    <row r="623" spans="1:8" x14ac:dyDescent="0.25">
      <c r="A623" s="5" t="s">
        <v>3761</v>
      </c>
      <c r="B623" s="12" t="str">
        <f t="shared" si="22"/>
        <v>31/01.09.44.</v>
      </c>
      <c r="C623" t="s">
        <v>3469</v>
      </c>
      <c r="D623">
        <v>54</v>
      </c>
      <c r="E623">
        <v>2</v>
      </c>
      <c r="F623">
        <v>622</v>
      </c>
      <c r="G623" t="str">
        <f t="shared" si="20"/>
        <v>09.44.</v>
      </c>
      <c r="H623" t="str">
        <f t="shared" si="21"/>
        <v>44-09</v>
      </c>
    </row>
    <row r="624" spans="1:8" x14ac:dyDescent="0.25">
      <c r="A624" s="5">
        <v>16316</v>
      </c>
      <c r="B624" s="12" t="str">
        <f t="shared" si="22"/>
        <v>01.09.44.</v>
      </c>
      <c r="C624" t="s">
        <v>3467</v>
      </c>
      <c r="D624">
        <v>15</v>
      </c>
      <c r="E624">
        <v>0</v>
      </c>
      <c r="F624">
        <v>623</v>
      </c>
      <c r="G624" t="str">
        <f t="shared" si="20"/>
        <v>09.44.</v>
      </c>
      <c r="H624" t="str">
        <f t="shared" si="21"/>
        <v>44-09</v>
      </c>
    </row>
    <row r="625" spans="1:8" x14ac:dyDescent="0.25">
      <c r="A625" s="5" t="s">
        <v>3470</v>
      </c>
      <c r="B625" s="12" t="str">
        <f t="shared" si="22"/>
        <v>01/02.09.44.</v>
      </c>
      <c r="C625" t="s">
        <v>4921</v>
      </c>
      <c r="D625">
        <v>35</v>
      </c>
      <c r="E625">
        <v>0</v>
      </c>
      <c r="F625">
        <v>624</v>
      </c>
      <c r="G625" t="str">
        <f t="shared" si="20"/>
        <v>09.44.</v>
      </c>
      <c r="H625" t="str">
        <f t="shared" si="21"/>
        <v>44-09</v>
      </c>
    </row>
    <row r="626" spans="1:8" x14ac:dyDescent="0.25">
      <c r="A626" s="5">
        <v>16318</v>
      </c>
      <c r="B626" s="12" t="str">
        <f t="shared" si="22"/>
        <v>03.09.44.</v>
      </c>
      <c r="C626" t="s">
        <v>3084</v>
      </c>
      <c r="D626">
        <v>8</v>
      </c>
      <c r="E626">
        <v>0</v>
      </c>
      <c r="F626">
        <v>625</v>
      </c>
      <c r="G626" t="str">
        <f t="shared" si="20"/>
        <v>09.44.</v>
      </c>
      <c r="H626" t="str">
        <f t="shared" si="21"/>
        <v>44-09</v>
      </c>
    </row>
    <row r="627" spans="1:8" x14ac:dyDescent="0.25">
      <c r="A627" s="5" t="s">
        <v>3471</v>
      </c>
      <c r="B627" s="12" t="str">
        <f t="shared" si="22"/>
        <v>04/05.09.44.</v>
      </c>
      <c r="C627" t="s">
        <v>3472</v>
      </c>
      <c r="D627">
        <v>57</v>
      </c>
      <c r="E627">
        <v>0</v>
      </c>
      <c r="F627">
        <v>626</v>
      </c>
      <c r="G627" t="str">
        <f t="shared" si="20"/>
        <v>09.44.</v>
      </c>
      <c r="H627" t="str">
        <f t="shared" si="21"/>
        <v>44-09</v>
      </c>
    </row>
    <row r="628" spans="1:8" x14ac:dyDescent="0.25">
      <c r="A628" s="5">
        <v>16320</v>
      </c>
      <c r="B628" s="12" t="str">
        <f t="shared" si="22"/>
        <v>05.09.44.</v>
      </c>
      <c r="C628" t="s">
        <v>3287</v>
      </c>
      <c r="D628">
        <v>30</v>
      </c>
      <c r="E628">
        <v>0</v>
      </c>
      <c r="F628">
        <v>627</v>
      </c>
      <c r="G628" t="str">
        <f t="shared" si="20"/>
        <v>09.44.</v>
      </c>
      <c r="H628" t="str">
        <f t="shared" si="21"/>
        <v>44-09</v>
      </c>
    </row>
    <row r="629" spans="1:8" x14ac:dyDescent="0.25">
      <c r="A629" s="5" t="s">
        <v>3473</v>
      </c>
      <c r="B629" s="12" t="str">
        <f t="shared" si="22"/>
        <v>05/06.09.44.</v>
      </c>
      <c r="C629" t="s">
        <v>3474</v>
      </c>
      <c r="D629">
        <v>43</v>
      </c>
      <c r="E629">
        <v>0</v>
      </c>
      <c r="F629">
        <v>628</v>
      </c>
      <c r="G629" t="str">
        <f t="shared" si="20"/>
        <v>09.44.</v>
      </c>
      <c r="H629" t="str">
        <f t="shared" si="21"/>
        <v>44-09</v>
      </c>
    </row>
    <row r="630" spans="1:8" x14ac:dyDescent="0.25">
      <c r="A630" s="5">
        <v>16321</v>
      </c>
      <c r="B630" s="12" t="str">
        <f t="shared" si="22"/>
        <v>06.09.44.</v>
      </c>
      <c r="C630" t="s">
        <v>3287</v>
      </c>
      <c r="D630">
        <v>30</v>
      </c>
      <c r="E630">
        <v>0</v>
      </c>
      <c r="F630">
        <v>629</v>
      </c>
      <c r="G630" t="str">
        <f t="shared" si="20"/>
        <v>09.44.</v>
      </c>
      <c r="H630" t="str">
        <f t="shared" si="21"/>
        <v>44-09</v>
      </c>
    </row>
    <row r="631" spans="1:8" x14ac:dyDescent="0.25">
      <c r="A631" s="5" t="s">
        <v>3475</v>
      </c>
      <c r="B631" s="12" t="str">
        <f t="shared" si="22"/>
        <v>06/07.09.44.</v>
      </c>
      <c r="C631" t="s">
        <v>3476</v>
      </c>
      <c r="D631">
        <v>38</v>
      </c>
      <c r="E631">
        <v>0</v>
      </c>
      <c r="F631">
        <v>630</v>
      </c>
      <c r="G631" t="str">
        <f t="shared" si="20"/>
        <v>09.44.</v>
      </c>
      <c r="H631" t="str">
        <f t="shared" si="21"/>
        <v>44-09</v>
      </c>
    </row>
    <row r="632" spans="1:8" x14ac:dyDescent="0.25">
      <c r="A632" s="5" t="s">
        <v>3477</v>
      </c>
      <c r="B632" s="12" t="str">
        <f t="shared" si="22"/>
        <v>07/08.09.44.</v>
      </c>
      <c r="C632" t="s">
        <v>3478</v>
      </c>
      <c r="D632">
        <v>59</v>
      </c>
      <c r="E632">
        <v>0</v>
      </c>
      <c r="F632">
        <v>631</v>
      </c>
      <c r="G632" t="str">
        <f t="shared" si="20"/>
        <v>09.44.</v>
      </c>
      <c r="H632" t="str">
        <f t="shared" si="21"/>
        <v>44-09</v>
      </c>
    </row>
    <row r="633" spans="1:8" x14ac:dyDescent="0.25">
      <c r="A633" s="5">
        <v>16323</v>
      </c>
      <c r="B633" s="12" t="str">
        <f t="shared" si="22"/>
        <v>08.09.44.</v>
      </c>
      <c r="C633" t="s">
        <v>3287</v>
      </c>
      <c r="D633">
        <v>25</v>
      </c>
      <c r="E633">
        <v>0</v>
      </c>
      <c r="F633">
        <v>632</v>
      </c>
      <c r="G633" t="str">
        <f t="shared" si="20"/>
        <v>09.44.</v>
      </c>
      <c r="H633" t="str">
        <f t="shared" si="21"/>
        <v>44-09</v>
      </c>
    </row>
    <row r="634" spans="1:8" x14ac:dyDescent="0.25">
      <c r="A634" s="5" t="s">
        <v>3479</v>
      </c>
      <c r="B634" s="12" t="str">
        <f t="shared" si="22"/>
        <v>08/09.09.44.</v>
      </c>
      <c r="C634" t="s">
        <v>3480</v>
      </c>
      <c r="D634">
        <v>54</v>
      </c>
      <c r="E634">
        <v>0</v>
      </c>
      <c r="F634">
        <v>633</v>
      </c>
      <c r="G634" t="str">
        <f t="shared" si="20"/>
        <v>09.44.</v>
      </c>
      <c r="H634" t="str">
        <f t="shared" si="21"/>
        <v>44-09</v>
      </c>
    </row>
    <row r="635" spans="1:8" x14ac:dyDescent="0.25">
      <c r="A635" s="5">
        <v>16324</v>
      </c>
      <c r="B635" s="12" t="str">
        <f t="shared" si="22"/>
        <v>09.09.44.</v>
      </c>
      <c r="C635" t="s">
        <v>3287</v>
      </c>
      <c r="D635">
        <v>20</v>
      </c>
      <c r="E635">
        <v>0</v>
      </c>
      <c r="F635">
        <v>634</v>
      </c>
      <c r="G635" t="str">
        <f t="shared" si="20"/>
        <v>09.44.</v>
      </c>
      <c r="H635" t="str">
        <f t="shared" si="21"/>
        <v>44-09</v>
      </c>
    </row>
    <row r="636" spans="1:8" x14ac:dyDescent="0.25">
      <c r="A636" s="5" t="s">
        <v>3481</v>
      </c>
      <c r="B636" s="12" t="str">
        <f t="shared" si="22"/>
        <v>09/10.09.44.</v>
      </c>
      <c r="C636" t="s">
        <v>3482</v>
      </c>
      <c r="D636">
        <v>11</v>
      </c>
      <c r="E636">
        <v>0</v>
      </c>
      <c r="F636">
        <v>635</v>
      </c>
      <c r="G636" t="str">
        <f t="shared" si="20"/>
        <v>09.44.</v>
      </c>
      <c r="H636" t="str">
        <f t="shared" si="21"/>
        <v>44-09</v>
      </c>
    </row>
    <row r="637" spans="1:8" x14ac:dyDescent="0.25">
      <c r="A637" s="5" t="s">
        <v>3481</v>
      </c>
      <c r="B637" s="12" t="str">
        <f t="shared" si="22"/>
        <v>09/10.09.44.</v>
      </c>
      <c r="C637" t="s">
        <v>3483</v>
      </c>
      <c r="D637">
        <v>45</v>
      </c>
      <c r="E637">
        <v>0</v>
      </c>
      <c r="F637">
        <v>636</v>
      </c>
      <c r="G637" t="str">
        <f t="shared" si="20"/>
        <v>09.44.</v>
      </c>
      <c r="H637" t="str">
        <f t="shared" si="21"/>
        <v>44-09</v>
      </c>
    </row>
    <row r="638" spans="1:8" x14ac:dyDescent="0.25">
      <c r="A638" s="5">
        <v>16325</v>
      </c>
      <c r="B638" s="12" t="str">
        <f t="shared" si="22"/>
        <v>10.09.44.</v>
      </c>
      <c r="C638" t="s">
        <v>3287</v>
      </c>
      <c r="D638">
        <v>45</v>
      </c>
      <c r="E638">
        <v>0</v>
      </c>
      <c r="F638">
        <v>637</v>
      </c>
      <c r="G638" t="str">
        <f t="shared" si="20"/>
        <v>09.44.</v>
      </c>
      <c r="H638" t="str">
        <f t="shared" si="21"/>
        <v>44-09</v>
      </c>
    </row>
    <row r="639" spans="1:8" x14ac:dyDescent="0.25">
      <c r="A639" s="5" t="s">
        <v>3484</v>
      </c>
      <c r="B639" s="12" t="str">
        <f t="shared" si="22"/>
        <v>10/11.09.44.</v>
      </c>
      <c r="C639" t="s">
        <v>4954</v>
      </c>
      <c r="D639">
        <v>47</v>
      </c>
      <c r="E639">
        <v>0</v>
      </c>
      <c r="F639">
        <v>638</v>
      </c>
      <c r="G639" t="str">
        <f t="shared" si="20"/>
        <v>09.44.</v>
      </c>
      <c r="H639" t="str">
        <f t="shared" si="21"/>
        <v>44-09</v>
      </c>
    </row>
    <row r="640" spans="1:8" x14ac:dyDescent="0.25">
      <c r="A640" s="5">
        <v>16326</v>
      </c>
      <c r="B640" s="12" t="str">
        <f t="shared" si="22"/>
        <v>11.09.44.</v>
      </c>
      <c r="C640" t="s">
        <v>3287</v>
      </c>
      <c r="D640">
        <v>10</v>
      </c>
      <c r="E640">
        <v>0</v>
      </c>
      <c r="F640">
        <v>639</v>
      </c>
      <c r="G640" t="str">
        <f t="shared" si="20"/>
        <v>09.44.</v>
      </c>
      <c r="H640" t="str">
        <f t="shared" si="21"/>
        <v>44-09</v>
      </c>
    </row>
    <row r="641" spans="1:8" x14ac:dyDescent="0.25">
      <c r="A641" s="5">
        <v>16326</v>
      </c>
      <c r="B641" s="12" t="str">
        <f t="shared" si="22"/>
        <v>11.09.44.</v>
      </c>
      <c r="C641" t="s">
        <v>3485</v>
      </c>
      <c r="D641">
        <v>20</v>
      </c>
      <c r="E641">
        <v>0</v>
      </c>
      <c r="F641">
        <v>640</v>
      </c>
      <c r="G641" t="str">
        <f t="shared" si="20"/>
        <v>09.44.</v>
      </c>
      <c r="H641" t="str">
        <f t="shared" si="21"/>
        <v>44-09</v>
      </c>
    </row>
    <row r="642" spans="1:8" x14ac:dyDescent="0.25">
      <c r="A642" s="5" t="s">
        <v>3486</v>
      </c>
      <c r="B642" s="12" t="str">
        <f t="shared" si="22"/>
        <v>11/12.09.44.</v>
      </c>
      <c r="C642" t="s">
        <v>3487</v>
      </c>
      <c r="D642">
        <v>54</v>
      </c>
      <c r="E642">
        <v>1</v>
      </c>
      <c r="F642">
        <v>641</v>
      </c>
      <c r="G642" t="str">
        <f t="shared" si="20"/>
        <v>09.44.</v>
      </c>
      <c r="H642" t="str">
        <f t="shared" si="21"/>
        <v>44-09</v>
      </c>
    </row>
    <row r="643" spans="1:8" x14ac:dyDescent="0.25">
      <c r="A643" s="5">
        <v>16327</v>
      </c>
      <c r="B643" s="12" t="str">
        <f t="shared" si="22"/>
        <v>12.09.44.</v>
      </c>
      <c r="C643" t="s">
        <v>3488</v>
      </c>
      <c r="D643">
        <v>22</v>
      </c>
      <c r="E643">
        <v>0</v>
      </c>
      <c r="F643">
        <v>642</v>
      </c>
      <c r="G643" t="str">
        <f t="shared" ref="G643:G706" si="23">RIGHT(B643,6)</f>
        <v>09.44.</v>
      </c>
      <c r="H643" t="str">
        <f t="shared" ref="H643:H706" si="24">MID(G643,4,2)&amp;"-"&amp;LEFT(G643,2)</f>
        <v>44-09</v>
      </c>
    </row>
    <row r="644" spans="1:8" x14ac:dyDescent="0.25">
      <c r="A644" s="5" t="s">
        <v>3489</v>
      </c>
      <c r="B644" s="12" t="str">
        <f t="shared" si="22"/>
        <v>12/13.09.44.</v>
      </c>
      <c r="C644" t="s">
        <v>4930</v>
      </c>
      <c r="D644">
        <v>9</v>
      </c>
      <c r="E644">
        <v>0</v>
      </c>
      <c r="F644">
        <v>643</v>
      </c>
      <c r="G644" t="str">
        <f t="shared" si="23"/>
        <v>09.44.</v>
      </c>
      <c r="H644" t="str">
        <f t="shared" si="24"/>
        <v>44-09</v>
      </c>
    </row>
    <row r="645" spans="1:8" x14ac:dyDescent="0.25">
      <c r="A645" s="5" t="s">
        <v>3489</v>
      </c>
      <c r="B645" s="12" t="str">
        <f t="shared" si="22"/>
        <v>12/13.09.44.</v>
      </c>
      <c r="C645" t="s">
        <v>3487</v>
      </c>
      <c r="D645">
        <v>35</v>
      </c>
      <c r="E645">
        <v>0</v>
      </c>
      <c r="F645">
        <v>644</v>
      </c>
      <c r="G645" t="str">
        <f t="shared" si="23"/>
        <v>09.44.</v>
      </c>
      <c r="H645" t="str">
        <f t="shared" si="24"/>
        <v>44-09</v>
      </c>
    </row>
    <row r="646" spans="1:8" x14ac:dyDescent="0.25">
      <c r="A646" s="5">
        <v>16328</v>
      </c>
      <c r="B646" s="12" t="str">
        <f t="shared" si="22"/>
        <v>13.09.44.</v>
      </c>
      <c r="C646" t="s">
        <v>1975</v>
      </c>
      <c r="D646">
        <v>10</v>
      </c>
      <c r="E646">
        <v>0</v>
      </c>
      <c r="F646">
        <v>645</v>
      </c>
      <c r="G646" t="str">
        <f t="shared" si="23"/>
        <v>09.44.</v>
      </c>
      <c r="H646" t="str">
        <f t="shared" si="24"/>
        <v>44-09</v>
      </c>
    </row>
    <row r="647" spans="1:8" x14ac:dyDescent="0.25">
      <c r="A647" s="5" t="s">
        <v>3490</v>
      </c>
      <c r="B647" s="12" t="str">
        <f t="shared" si="22"/>
        <v>13/14.09.44.</v>
      </c>
      <c r="C647" t="s">
        <v>3491</v>
      </c>
      <c r="D647">
        <v>39</v>
      </c>
      <c r="E647">
        <v>2</v>
      </c>
      <c r="F647">
        <v>646</v>
      </c>
      <c r="G647" t="str">
        <f t="shared" si="23"/>
        <v>09.44.</v>
      </c>
      <c r="H647" t="str">
        <f t="shared" si="24"/>
        <v>44-09</v>
      </c>
    </row>
    <row r="648" spans="1:8" x14ac:dyDescent="0.25">
      <c r="A648" s="5">
        <v>16329</v>
      </c>
      <c r="B648" s="12" t="str">
        <f t="shared" si="22"/>
        <v>14.09.44.</v>
      </c>
      <c r="C648" t="s">
        <v>3492</v>
      </c>
      <c r="D648">
        <v>10</v>
      </c>
      <c r="E648">
        <v>0</v>
      </c>
      <c r="F648">
        <v>647</v>
      </c>
      <c r="G648" t="str">
        <f t="shared" si="23"/>
        <v>09.44.</v>
      </c>
      <c r="H648" t="str">
        <f t="shared" si="24"/>
        <v>44-09</v>
      </c>
    </row>
    <row r="649" spans="1:8" x14ac:dyDescent="0.25">
      <c r="A649" s="5" t="s">
        <v>3493</v>
      </c>
      <c r="B649" s="12" t="str">
        <f t="shared" si="22"/>
        <v>15/16.09.44.</v>
      </c>
      <c r="C649" t="s">
        <v>4924</v>
      </c>
      <c r="D649">
        <v>7</v>
      </c>
      <c r="E649">
        <v>0</v>
      </c>
      <c r="F649">
        <v>648</v>
      </c>
      <c r="G649" t="str">
        <f t="shared" si="23"/>
        <v>09.44.</v>
      </c>
      <c r="H649" t="str">
        <f t="shared" si="24"/>
        <v>44-09</v>
      </c>
    </row>
    <row r="650" spans="1:8" x14ac:dyDescent="0.25">
      <c r="A650" s="5" t="s">
        <v>3493</v>
      </c>
      <c r="B650" s="12" t="str">
        <f t="shared" si="22"/>
        <v>15/16.09.44.</v>
      </c>
      <c r="C650" t="s">
        <v>3494</v>
      </c>
      <c r="D650">
        <v>44</v>
      </c>
      <c r="E650">
        <v>1</v>
      </c>
      <c r="F650">
        <v>649</v>
      </c>
      <c r="G650" t="str">
        <f t="shared" si="23"/>
        <v>09.44.</v>
      </c>
      <c r="H650" t="str">
        <f t="shared" si="24"/>
        <v>44-09</v>
      </c>
    </row>
    <row r="651" spans="1:8" x14ac:dyDescent="0.25">
      <c r="A651" s="5" t="s">
        <v>3495</v>
      </c>
      <c r="B651" s="12" t="str">
        <f t="shared" si="22"/>
        <v>16/17.09.44.</v>
      </c>
      <c r="C651" t="s">
        <v>3496</v>
      </c>
      <c r="D651">
        <v>28</v>
      </c>
      <c r="E651">
        <v>0</v>
      </c>
      <c r="F651">
        <v>650</v>
      </c>
      <c r="G651" t="str">
        <f t="shared" si="23"/>
        <v>09.44.</v>
      </c>
      <c r="H651" t="str">
        <f t="shared" si="24"/>
        <v>44-09</v>
      </c>
    </row>
    <row r="652" spans="1:8" x14ac:dyDescent="0.25">
      <c r="A652" s="5" t="s">
        <v>3495</v>
      </c>
      <c r="B652" s="12" t="str">
        <f t="shared" si="22"/>
        <v>16/17.09.44.</v>
      </c>
      <c r="C652" t="s">
        <v>3497</v>
      </c>
      <c r="D652">
        <v>33</v>
      </c>
      <c r="E652">
        <v>1</v>
      </c>
      <c r="F652">
        <v>651</v>
      </c>
      <c r="G652" t="str">
        <f t="shared" si="23"/>
        <v>09.44.</v>
      </c>
      <c r="H652" t="str">
        <f t="shared" si="24"/>
        <v>44-09</v>
      </c>
    </row>
    <row r="653" spans="1:8" x14ac:dyDescent="0.25">
      <c r="A653" s="5">
        <v>16332</v>
      </c>
      <c r="B653" s="12" t="str">
        <f t="shared" si="22"/>
        <v>17.09.44.</v>
      </c>
      <c r="C653" t="s">
        <v>2038</v>
      </c>
      <c r="D653">
        <v>41</v>
      </c>
      <c r="E653">
        <v>0</v>
      </c>
      <c r="F653">
        <v>652</v>
      </c>
      <c r="G653" t="str">
        <f t="shared" si="23"/>
        <v>09.44.</v>
      </c>
      <c r="H653" t="str">
        <f t="shared" si="24"/>
        <v>44-09</v>
      </c>
    </row>
    <row r="654" spans="1:8" x14ac:dyDescent="0.25">
      <c r="A654" s="5">
        <v>16332</v>
      </c>
      <c r="B654" s="12" t="str">
        <f t="shared" si="22"/>
        <v>17.09.44.</v>
      </c>
      <c r="C654" t="s">
        <v>3498</v>
      </c>
      <c r="D654">
        <v>25</v>
      </c>
      <c r="E654">
        <v>0</v>
      </c>
      <c r="F654">
        <v>653</v>
      </c>
      <c r="G654" t="str">
        <f t="shared" si="23"/>
        <v>09.44.</v>
      </c>
      <c r="H654" t="str">
        <f t="shared" si="24"/>
        <v>44-09</v>
      </c>
    </row>
    <row r="655" spans="1:8" x14ac:dyDescent="0.25">
      <c r="A655" s="5" t="s">
        <v>3499</v>
      </c>
      <c r="B655" s="12" t="str">
        <f t="shared" si="22"/>
        <v>17/18.09.44.</v>
      </c>
      <c r="C655" t="s">
        <v>3500</v>
      </c>
      <c r="D655">
        <v>48</v>
      </c>
      <c r="E655">
        <v>0</v>
      </c>
      <c r="F655">
        <v>654</v>
      </c>
      <c r="G655" t="str">
        <f t="shared" si="23"/>
        <v>09.44.</v>
      </c>
      <c r="H655" t="str">
        <f t="shared" si="24"/>
        <v>44-09</v>
      </c>
    </row>
    <row r="656" spans="1:8" x14ac:dyDescent="0.25">
      <c r="A656" s="5">
        <v>16333</v>
      </c>
      <c r="B656" s="12" t="str">
        <f t="shared" si="22"/>
        <v>18.09.44.</v>
      </c>
      <c r="C656" t="s">
        <v>3501</v>
      </c>
      <c r="D656">
        <v>10</v>
      </c>
      <c r="E656">
        <v>0</v>
      </c>
      <c r="F656">
        <v>655</v>
      </c>
      <c r="G656" t="str">
        <f t="shared" si="23"/>
        <v>09.44.</v>
      </c>
      <c r="H656" t="str">
        <f t="shared" si="24"/>
        <v>44-09</v>
      </c>
    </row>
    <row r="657" spans="1:8" x14ac:dyDescent="0.25">
      <c r="A657" s="5" t="s">
        <v>3502</v>
      </c>
      <c r="B657" s="12" t="str">
        <f t="shared" si="22"/>
        <v>18/19.09.44.</v>
      </c>
      <c r="C657" t="s">
        <v>3503</v>
      </c>
      <c r="D657">
        <v>39</v>
      </c>
      <c r="E657">
        <v>0</v>
      </c>
      <c r="F657">
        <v>656</v>
      </c>
      <c r="G657" t="str">
        <f t="shared" si="23"/>
        <v>09.44.</v>
      </c>
      <c r="H657" t="str">
        <f t="shared" si="24"/>
        <v>44-09</v>
      </c>
    </row>
    <row r="658" spans="1:8" x14ac:dyDescent="0.25">
      <c r="A658" s="5">
        <v>16334</v>
      </c>
      <c r="B658" s="12" t="str">
        <f t="shared" si="22"/>
        <v>19.09.44.</v>
      </c>
      <c r="C658" t="s">
        <v>3501</v>
      </c>
      <c r="D658">
        <v>1</v>
      </c>
      <c r="E658">
        <v>0</v>
      </c>
      <c r="F658">
        <v>657</v>
      </c>
      <c r="G658" t="str">
        <f t="shared" si="23"/>
        <v>09.44.</v>
      </c>
      <c r="H658" t="str">
        <f t="shared" si="24"/>
        <v>44-09</v>
      </c>
    </row>
    <row r="659" spans="1:8" x14ac:dyDescent="0.25">
      <c r="A659" s="5">
        <v>16335</v>
      </c>
      <c r="B659" s="12" t="str">
        <f t="shared" si="22"/>
        <v>20.09.44.</v>
      </c>
      <c r="C659" t="s">
        <v>3504</v>
      </c>
      <c r="D659">
        <v>40</v>
      </c>
      <c r="E659">
        <v>0</v>
      </c>
      <c r="F659">
        <v>658</v>
      </c>
      <c r="G659" t="str">
        <f t="shared" si="23"/>
        <v>09.44.</v>
      </c>
      <c r="H659" t="str">
        <f t="shared" si="24"/>
        <v>44-09</v>
      </c>
    </row>
    <row r="660" spans="1:8" x14ac:dyDescent="0.25">
      <c r="A660" s="5">
        <v>16338</v>
      </c>
      <c r="B660" s="12" t="str">
        <f t="shared" si="22"/>
        <v>23.09.44.</v>
      </c>
      <c r="C660" t="s">
        <v>3501</v>
      </c>
      <c r="D660">
        <v>10</v>
      </c>
      <c r="E660">
        <v>0</v>
      </c>
      <c r="F660">
        <v>659</v>
      </c>
      <c r="G660" t="str">
        <f t="shared" si="23"/>
        <v>09.44.</v>
      </c>
      <c r="H660" t="str">
        <f t="shared" si="24"/>
        <v>44-09</v>
      </c>
    </row>
    <row r="661" spans="1:8" x14ac:dyDescent="0.25">
      <c r="A661" s="5" t="s">
        <v>3505</v>
      </c>
      <c r="B661" s="12" t="str">
        <f t="shared" si="22"/>
        <v>23/24.09.44.</v>
      </c>
      <c r="C661" t="s">
        <v>3506</v>
      </c>
      <c r="D661">
        <v>17</v>
      </c>
      <c r="E661">
        <v>0</v>
      </c>
      <c r="F661">
        <v>660</v>
      </c>
      <c r="G661" t="str">
        <f t="shared" si="23"/>
        <v>09.44.</v>
      </c>
      <c r="H661" t="str">
        <f t="shared" si="24"/>
        <v>44-09</v>
      </c>
    </row>
    <row r="662" spans="1:8" x14ac:dyDescent="0.25">
      <c r="A662" s="5" t="s">
        <v>3505</v>
      </c>
      <c r="B662" s="12" t="str">
        <f t="shared" si="22"/>
        <v>23/24.09.44.</v>
      </c>
      <c r="C662" t="s">
        <v>3507</v>
      </c>
      <c r="D662">
        <v>44</v>
      </c>
      <c r="E662">
        <v>0</v>
      </c>
      <c r="F662">
        <v>661</v>
      </c>
      <c r="G662" t="str">
        <f t="shared" si="23"/>
        <v>09.44.</v>
      </c>
      <c r="H662" t="str">
        <f t="shared" si="24"/>
        <v>44-09</v>
      </c>
    </row>
    <row r="663" spans="1:8" x14ac:dyDescent="0.25">
      <c r="A663" s="5">
        <v>16339</v>
      </c>
      <c r="B663" s="12" t="str">
        <f t="shared" si="22"/>
        <v>24.09.44.</v>
      </c>
      <c r="C663" t="s">
        <v>3504</v>
      </c>
      <c r="D663">
        <v>25</v>
      </c>
      <c r="E663">
        <v>0</v>
      </c>
      <c r="F663">
        <v>662</v>
      </c>
      <c r="G663" t="str">
        <f t="shared" si="23"/>
        <v>09.44.</v>
      </c>
      <c r="H663" t="str">
        <f t="shared" si="24"/>
        <v>44-09</v>
      </c>
    </row>
    <row r="664" spans="1:8" x14ac:dyDescent="0.25">
      <c r="A664" s="5">
        <v>16340</v>
      </c>
      <c r="B664" s="12" t="str">
        <f t="shared" si="22"/>
        <v>25.09.44.</v>
      </c>
      <c r="C664" t="s">
        <v>3504</v>
      </c>
      <c r="D664">
        <v>45</v>
      </c>
      <c r="E664">
        <v>0</v>
      </c>
      <c r="F664">
        <v>663</v>
      </c>
      <c r="G664" t="str">
        <f t="shared" si="23"/>
        <v>09.44.</v>
      </c>
      <c r="H664" t="str">
        <f t="shared" si="24"/>
        <v>44-09</v>
      </c>
    </row>
    <row r="665" spans="1:8" x14ac:dyDescent="0.25">
      <c r="A665" s="5" t="s">
        <v>3508</v>
      </c>
      <c r="B665" s="12" t="str">
        <f t="shared" si="22"/>
        <v>25/26.09.44.</v>
      </c>
      <c r="C665" t="s">
        <v>3509</v>
      </c>
      <c r="D665">
        <v>52</v>
      </c>
      <c r="E665">
        <v>1</v>
      </c>
      <c r="F665">
        <v>664</v>
      </c>
      <c r="G665" t="str">
        <f t="shared" si="23"/>
        <v>09.44.</v>
      </c>
      <c r="H665" t="str">
        <f t="shared" si="24"/>
        <v>44-09</v>
      </c>
    </row>
    <row r="666" spans="1:8" x14ac:dyDescent="0.25">
      <c r="A666" s="5">
        <v>16341</v>
      </c>
      <c r="B666" s="12" t="str">
        <f t="shared" si="22"/>
        <v>26.09.44.</v>
      </c>
      <c r="C666" t="s">
        <v>3504</v>
      </c>
      <c r="D666">
        <v>45</v>
      </c>
      <c r="E666">
        <v>0</v>
      </c>
      <c r="F666">
        <v>665</v>
      </c>
      <c r="G666" t="str">
        <f t="shared" si="23"/>
        <v>09.44.</v>
      </c>
      <c r="H666" t="str">
        <f t="shared" si="24"/>
        <v>44-09</v>
      </c>
    </row>
    <row r="667" spans="1:8" x14ac:dyDescent="0.25">
      <c r="A667" s="5" t="s">
        <v>3510</v>
      </c>
      <c r="B667" s="12" t="str">
        <f t="shared" si="22"/>
        <v>26/27.09.44.</v>
      </c>
      <c r="C667" t="s">
        <v>3511</v>
      </c>
      <c r="D667">
        <v>56</v>
      </c>
      <c r="E667">
        <v>0</v>
      </c>
      <c r="F667">
        <v>666</v>
      </c>
      <c r="G667" t="str">
        <f t="shared" si="23"/>
        <v>09.44.</v>
      </c>
      <c r="H667" t="str">
        <f t="shared" si="24"/>
        <v>44-09</v>
      </c>
    </row>
    <row r="668" spans="1:8" x14ac:dyDescent="0.25">
      <c r="A668" s="5">
        <v>16342</v>
      </c>
      <c r="B668" s="12" t="str">
        <f t="shared" si="22"/>
        <v>27.09.44.</v>
      </c>
      <c r="C668" t="s">
        <v>3504</v>
      </c>
      <c r="D668">
        <v>35</v>
      </c>
      <c r="E668">
        <v>0</v>
      </c>
      <c r="F668">
        <v>667</v>
      </c>
      <c r="G668" t="str">
        <f t="shared" si="23"/>
        <v>09.44.</v>
      </c>
      <c r="H668" t="str">
        <f t="shared" si="24"/>
        <v>44-09</v>
      </c>
    </row>
    <row r="669" spans="1:8" x14ac:dyDescent="0.25">
      <c r="A669" s="5">
        <v>16342</v>
      </c>
      <c r="B669" s="12" t="str">
        <f t="shared" si="22"/>
        <v>27.09.44.</v>
      </c>
      <c r="C669" t="s">
        <v>3512</v>
      </c>
      <c r="D669">
        <v>15</v>
      </c>
      <c r="E669">
        <v>0</v>
      </c>
      <c r="F669">
        <v>668</v>
      </c>
      <c r="G669" t="str">
        <f t="shared" si="23"/>
        <v>09.44.</v>
      </c>
      <c r="H669" t="str">
        <f t="shared" si="24"/>
        <v>44-09</v>
      </c>
    </row>
    <row r="670" spans="1:8" x14ac:dyDescent="0.25">
      <c r="A670" s="5" t="s">
        <v>3513</v>
      </c>
      <c r="B670" s="12" t="str">
        <f t="shared" si="22"/>
        <v>27/28.09.44.</v>
      </c>
      <c r="C670" t="s">
        <v>3514</v>
      </c>
      <c r="D670">
        <v>58</v>
      </c>
      <c r="E670">
        <v>0</v>
      </c>
      <c r="F670">
        <v>669</v>
      </c>
      <c r="G670" t="str">
        <f t="shared" si="23"/>
        <v>09.44.</v>
      </c>
      <c r="H670" t="str">
        <f t="shared" si="24"/>
        <v>44-09</v>
      </c>
    </row>
    <row r="671" spans="1:8" x14ac:dyDescent="0.25">
      <c r="A671" s="5">
        <v>16343</v>
      </c>
      <c r="B671" s="12" t="str">
        <f t="shared" si="22"/>
        <v>28.09.44.</v>
      </c>
      <c r="C671" t="s">
        <v>3504</v>
      </c>
      <c r="D671">
        <v>50</v>
      </c>
      <c r="E671">
        <v>0</v>
      </c>
      <c r="F671">
        <v>670</v>
      </c>
      <c r="G671" t="str">
        <f t="shared" si="23"/>
        <v>09.44.</v>
      </c>
      <c r="H671" t="str">
        <f t="shared" si="24"/>
        <v>44-09</v>
      </c>
    </row>
    <row r="672" spans="1:8" x14ac:dyDescent="0.25">
      <c r="A672" s="5" t="s">
        <v>3515</v>
      </c>
      <c r="B672" s="12" t="str">
        <f t="shared" si="22"/>
        <v>28/29.09.44.</v>
      </c>
      <c r="C672" t="s">
        <v>3516</v>
      </c>
      <c r="D672">
        <v>53</v>
      </c>
      <c r="E672">
        <v>0</v>
      </c>
      <c r="F672">
        <v>671</v>
      </c>
      <c r="G672" t="str">
        <f t="shared" si="23"/>
        <v>09.44.</v>
      </c>
      <c r="H672" t="str">
        <f t="shared" si="24"/>
        <v>44-09</v>
      </c>
    </row>
    <row r="673" spans="1:8" x14ac:dyDescent="0.25">
      <c r="A673" s="5" t="s">
        <v>3517</v>
      </c>
      <c r="B673" s="12" t="str">
        <f t="shared" si="22"/>
        <v>29/30.09.44.</v>
      </c>
      <c r="C673" t="s">
        <v>3518</v>
      </c>
      <c r="D673">
        <v>40</v>
      </c>
      <c r="E673">
        <v>0</v>
      </c>
      <c r="F673">
        <v>672</v>
      </c>
      <c r="G673" t="str">
        <f t="shared" si="23"/>
        <v>09.44.</v>
      </c>
      <c r="H673" t="str">
        <f t="shared" si="24"/>
        <v>44-09</v>
      </c>
    </row>
    <row r="674" spans="1:8" x14ac:dyDescent="0.25">
      <c r="A674" s="5">
        <v>16345</v>
      </c>
      <c r="B674" s="12" t="str">
        <f t="shared" si="22"/>
        <v>30.09.44.</v>
      </c>
      <c r="C674" t="s">
        <v>3519</v>
      </c>
      <c r="D674">
        <v>20</v>
      </c>
      <c r="E674">
        <v>0</v>
      </c>
      <c r="F674">
        <v>673</v>
      </c>
      <c r="G674" t="str">
        <f t="shared" si="23"/>
        <v>09.44.</v>
      </c>
      <c r="H674" t="str">
        <f t="shared" si="24"/>
        <v>44-09</v>
      </c>
    </row>
    <row r="675" spans="1:8" x14ac:dyDescent="0.25">
      <c r="A675" s="5" t="s">
        <v>3520</v>
      </c>
      <c r="B675" s="12" t="str">
        <f t="shared" si="22"/>
        <v>30/01.10.44.</v>
      </c>
      <c r="C675" t="s">
        <v>3521</v>
      </c>
      <c r="D675">
        <v>63</v>
      </c>
      <c r="E675">
        <v>0</v>
      </c>
      <c r="F675">
        <v>674</v>
      </c>
      <c r="G675" t="str">
        <f t="shared" si="23"/>
        <v>10.44.</v>
      </c>
      <c r="H675" t="str">
        <f t="shared" si="24"/>
        <v>44-10</v>
      </c>
    </row>
    <row r="676" spans="1:8" x14ac:dyDescent="0.25">
      <c r="A676" s="5" t="s">
        <v>3522</v>
      </c>
      <c r="B676" s="12" t="str">
        <f t="shared" si="22"/>
        <v>01/02.10.44.</v>
      </c>
      <c r="C676" t="s">
        <v>3523</v>
      </c>
      <c r="D676">
        <v>76</v>
      </c>
      <c r="E676">
        <v>0</v>
      </c>
      <c r="F676">
        <v>675</v>
      </c>
      <c r="G676" t="str">
        <f t="shared" si="23"/>
        <v>10.44.</v>
      </c>
      <c r="H676" t="str">
        <f t="shared" si="24"/>
        <v>44-10</v>
      </c>
    </row>
    <row r="677" spans="1:8" x14ac:dyDescent="0.25">
      <c r="A677" s="5" t="s">
        <v>3524</v>
      </c>
      <c r="B677" s="12" t="str">
        <f t="shared" ref="B677:B740" si="25">TEXT(A677,"dd.mm.yy.")</f>
        <v>02/03.10.44.</v>
      </c>
      <c r="C677" t="s">
        <v>3525</v>
      </c>
      <c r="D677">
        <v>49</v>
      </c>
      <c r="E677">
        <v>0</v>
      </c>
      <c r="F677">
        <v>676</v>
      </c>
      <c r="G677" t="str">
        <f t="shared" si="23"/>
        <v>10.44.</v>
      </c>
      <c r="H677" t="str">
        <f t="shared" si="24"/>
        <v>44-10</v>
      </c>
    </row>
    <row r="678" spans="1:8" x14ac:dyDescent="0.25">
      <c r="A678" s="5">
        <v>16348</v>
      </c>
      <c r="B678" s="12" t="str">
        <f t="shared" si="25"/>
        <v>03.10.44.</v>
      </c>
      <c r="C678" t="s">
        <v>3501</v>
      </c>
      <c r="D678">
        <v>7</v>
      </c>
      <c r="E678">
        <v>0</v>
      </c>
      <c r="F678">
        <v>677</v>
      </c>
      <c r="G678" t="str">
        <f t="shared" si="23"/>
        <v>10.44.</v>
      </c>
      <c r="H678" t="str">
        <f t="shared" si="24"/>
        <v>44-10</v>
      </c>
    </row>
    <row r="679" spans="1:8" x14ac:dyDescent="0.25">
      <c r="A679" s="5" t="s">
        <v>3526</v>
      </c>
      <c r="B679" s="12" t="str">
        <f t="shared" si="25"/>
        <v>03/04.10.44.</v>
      </c>
      <c r="C679" t="s">
        <v>3527</v>
      </c>
      <c r="D679">
        <v>58</v>
      </c>
      <c r="E679">
        <v>0</v>
      </c>
      <c r="F679">
        <v>678</v>
      </c>
      <c r="G679" t="str">
        <f t="shared" si="23"/>
        <v>10.44.</v>
      </c>
      <c r="H679" t="str">
        <f t="shared" si="24"/>
        <v>44-10</v>
      </c>
    </row>
    <row r="680" spans="1:8" x14ac:dyDescent="0.25">
      <c r="A680" s="5" t="s">
        <v>3528</v>
      </c>
      <c r="B680" s="12" t="str">
        <f t="shared" si="25"/>
        <v>04/05.10.44.</v>
      </c>
      <c r="C680" t="s">
        <v>3529</v>
      </c>
      <c r="D680">
        <v>11</v>
      </c>
      <c r="E680">
        <v>1</v>
      </c>
      <c r="F680">
        <v>679</v>
      </c>
      <c r="G680" t="str">
        <f t="shared" si="23"/>
        <v>10.44.</v>
      </c>
      <c r="H680" t="str">
        <f t="shared" si="24"/>
        <v>44-10</v>
      </c>
    </row>
    <row r="681" spans="1:8" x14ac:dyDescent="0.25">
      <c r="A681" s="5" t="s">
        <v>3530</v>
      </c>
      <c r="B681" s="12" t="str">
        <f t="shared" si="25"/>
        <v>05/06.10.44.</v>
      </c>
      <c r="C681" t="s">
        <v>3531</v>
      </c>
      <c r="D681">
        <v>20</v>
      </c>
      <c r="E681">
        <v>0</v>
      </c>
      <c r="F681">
        <v>680</v>
      </c>
      <c r="G681" t="str">
        <f t="shared" si="23"/>
        <v>10.44.</v>
      </c>
      <c r="H681" t="str">
        <f t="shared" si="24"/>
        <v>44-10</v>
      </c>
    </row>
    <row r="682" spans="1:8" x14ac:dyDescent="0.25">
      <c r="A682" s="5" t="s">
        <v>3530</v>
      </c>
      <c r="B682" s="12" t="str">
        <f t="shared" si="25"/>
        <v>05/06.10.44.</v>
      </c>
      <c r="C682" t="s">
        <v>2165</v>
      </c>
      <c r="D682">
        <v>46</v>
      </c>
      <c r="E682">
        <v>0</v>
      </c>
      <c r="F682">
        <v>681</v>
      </c>
      <c r="G682" t="str">
        <f t="shared" si="23"/>
        <v>10.44.</v>
      </c>
      <c r="H682" t="str">
        <f t="shared" si="24"/>
        <v>44-10</v>
      </c>
    </row>
    <row r="683" spans="1:8" x14ac:dyDescent="0.25">
      <c r="A683" s="5">
        <v>16351</v>
      </c>
      <c r="B683" s="12" t="str">
        <f t="shared" si="25"/>
        <v>06.10.44.</v>
      </c>
      <c r="C683" t="s">
        <v>3532</v>
      </c>
      <c r="D683">
        <v>20</v>
      </c>
      <c r="E683">
        <v>0</v>
      </c>
      <c r="F683">
        <v>682</v>
      </c>
      <c r="G683" t="str">
        <f t="shared" si="23"/>
        <v>10.44.</v>
      </c>
      <c r="H683" t="str">
        <f t="shared" si="24"/>
        <v>44-10</v>
      </c>
    </row>
    <row r="684" spans="1:8" x14ac:dyDescent="0.25">
      <c r="A684" s="5" t="s">
        <v>3533</v>
      </c>
      <c r="B684" s="12" t="str">
        <f t="shared" si="25"/>
        <v>06/07.10.44.</v>
      </c>
      <c r="C684" t="s">
        <v>5096</v>
      </c>
      <c r="D684">
        <v>28</v>
      </c>
      <c r="E684">
        <v>1</v>
      </c>
      <c r="F684">
        <v>683</v>
      </c>
      <c r="G684" t="str">
        <f t="shared" si="23"/>
        <v>10.44.</v>
      </c>
      <c r="H684" t="str">
        <f t="shared" si="24"/>
        <v>44-10</v>
      </c>
    </row>
    <row r="685" spans="1:8" x14ac:dyDescent="0.25">
      <c r="A685" s="5" t="s">
        <v>3533</v>
      </c>
      <c r="B685" s="12" t="str">
        <f t="shared" si="25"/>
        <v>06/07.10.44.</v>
      </c>
      <c r="C685" t="s">
        <v>3534</v>
      </c>
      <c r="D685">
        <v>35</v>
      </c>
      <c r="E685">
        <v>1</v>
      </c>
      <c r="F685">
        <v>684</v>
      </c>
      <c r="G685" t="str">
        <f t="shared" si="23"/>
        <v>10.44.</v>
      </c>
      <c r="H685" t="str">
        <f t="shared" si="24"/>
        <v>44-10</v>
      </c>
    </row>
    <row r="686" spans="1:8" x14ac:dyDescent="0.25">
      <c r="A686" s="5">
        <v>16352</v>
      </c>
      <c r="B686" s="12" t="str">
        <f t="shared" si="25"/>
        <v>07.10.44.</v>
      </c>
      <c r="C686" t="s">
        <v>3535</v>
      </c>
      <c r="D686">
        <v>20</v>
      </c>
      <c r="E686">
        <v>0</v>
      </c>
      <c r="F686">
        <v>685</v>
      </c>
      <c r="G686" t="str">
        <f t="shared" si="23"/>
        <v>10.44.</v>
      </c>
      <c r="H686" t="str">
        <f t="shared" si="24"/>
        <v>44-10</v>
      </c>
    </row>
    <row r="687" spans="1:8" x14ac:dyDescent="0.25">
      <c r="A687" s="5" t="s">
        <v>3536</v>
      </c>
      <c r="B687" s="12" t="str">
        <f t="shared" si="25"/>
        <v>09/10.10.44.</v>
      </c>
      <c r="C687" t="s">
        <v>1945</v>
      </c>
      <c r="D687">
        <v>20</v>
      </c>
      <c r="E687">
        <v>0</v>
      </c>
      <c r="F687">
        <v>686</v>
      </c>
      <c r="G687" t="str">
        <f t="shared" si="23"/>
        <v>10.44.</v>
      </c>
      <c r="H687" t="str">
        <f t="shared" si="24"/>
        <v>44-10</v>
      </c>
    </row>
    <row r="688" spans="1:8" x14ac:dyDescent="0.25">
      <c r="A688" s="5" t="s">
        <v>3536</v>
      </c>
      <c r="B688" s="12" t="str">
        <f t="shared" si="25"/>
        <v>09/10.10.44.</v>
      </c>
      <c r="C688" t="s">
        <v>3537</v>
      </c>
      <c r="D688">
        <v>59</v>
      </c>
      <c r="E688">
        <v>0</v>
      </c>
      <c r="F688">
        <v>687</v>
      </c>
      <c r="G688" t="str">
        <f t="shared" si="23"/>
        <v>10.44.</v>
      </c>
      <c r="H688" t="str">
        <f t="shared" si="24"/>
        <v>44-10</v>
      </c>
    </row>
    <row r="689" spans="1:8" x14ac:dyDescent="0.25">
      <c r="A689" s="5" t="s">
        <v>3538</v>
      </c>
      <c r="B689" s="12" t="str">
        <f t="shared" si="25"/>
        <v>10/11.10.44.</v>
      </c>
      <c r="C689" t="s">
        <v>3539</v>
      </c>
      <c r="D689">
        <v>68</v>
      </c>
      <c r="E689">
        <v>0</v>
      </c>
      <c r="F689">
        <v>688</v>
      </c>
      <c r="G689" t="str">
        <f t="shared" si="23"/>
        <v>10.44.</v>
      </c>
      <c r="H689" t="str">
        <f t="shared" si="24"/>
        <v>44-10</v>
      </c>
    </row>
    <row r="690" spans="1:8" x14ac:dyDescent="0.25">
      <c r="A690" s="5">
        <v>16356</v>
      </c>
      <c r="B690" s="12" t="str">
        <f t="shared" si="25"/>
        <v>11.10.44.</v>
      </c>
      <c r="C690" t="s">
        <v>3540</v>
      </c>
      <c r="D690">
        <v>20</v>
      </c>
      <c r="E690">
        <v>0</v>
      </c>
      <c r="F690">
        <v>689</v>
      </c>
      <c r="G690" t="str">
        <f t="shared" si="23"/>
        <v>10.44.</v>
      </c>
      <c r="H690" t="str">
        <f t="shared" si="24"/>
        <v>44-10</v>
      </c>
    </row>
    <row r="691" spans="1:8" x14ac:dyDescent="0.25">
      <c r="A691" s="5" t="s">
        <v>3541</v>
      </c>
      <c r="B691" s="12" t="str">
        <f t="shared" si="25"/>
        <v>11/12.10.44.</v>
      </c>
      <c r="C691" t="s">
        <v>3542</v>
      </c>
      <c r="D691">
        <v>58</v>
      </c>
      <c r="E691">
        <v>1</v>
      </c>
      <c r="F691">
        <v>690</v>
      </c>
      <c r="G691" t="str">
        <f t="shared" si="23"/>
        <v>10.44.</v>
      </c>
      <c r="H691" t="str">
        <f t="shared" si="24"/>
        <v>44-10</v>
      </c>
    </row>
    <row r="692" spans="1:8" x14ac:dyDescent="0.25">
      <c r="A692" s="5">
        <v>16357</v>
      </c>
      <c r="B692" s="12" t="str">
        <f t="shared" si="25"/>
        <v>12.10.44.</v>
      </c>
      <c r="C692" t="s">
        <v>3540</v>
      </c>
      <c r="D692">
        <v>10</v>
      </c>
      <c r="E692">
        <v>0</v>
      </c>
      <c r="F692">
        <v>691</v>
      </c>
      <c r="G692" t="str">
        <f t="shared" si="23"/>
        <v>10.44.</v>
      </c>
      <c r="H692" t="str">
        <f t="shared" si="24"/>
        <v>44-10</v>
      </c>
    </row>
    <row r="693" spans="1:8" x14ac:dyDescent="0.25">
      <c r="A693" s="5" t="s">
        <v>3543</v>
      </c>
      <c r="B693" s="12" t="str">
        <f t="shared" si="25"/>
        <v>12/13.10.44.</v>
      </c>
      <c r="C693" t="s">
        <v>3544</v>
      </c>
      <c r="D693">
        <v>70</v>
      </c>
      <c r="E693">
        <v>1</v>
      </c>
      <c r="F693">
        <v>692</v>
      </c>
      <c r="G693" t="str">
        <f t="shared" si="23"/>
        <v>10.44.</v>
      </c>
      <c r="H693" t="str">
        <f t="shared" si="24"/>
        <v>44-10</v>
      </c>
    </row>
    <row r="694" spans="1:8" x14ac:dyDescent="0.25">
      <c r="A694" s="5" t="s">
        <v>3545</v>
      </c>
      <c r="B694" s="12" t="str">
        <f t="shared" si="25"/>
        <v>13/14.10.44.</v>
      </c>
      <c r="C694" t="s">
        <v>3546</v>
      </c>
      <c r="D694">
        <v>61</v>
      </c>
      <c r="E694">
        <v>0</v>
      </c>
      <c r="F694">
        <v>693</v>
      </c>
      <c r="G694" t="str">
        <f t="shared" si="23"/>
        <v>10.44.</v>
      </c>
      <c r="H694" t="str">
        <f t="shared" si="24"/>
        <v>44-10</v>
      </c>
    </row>
    <row r="695" spans="1:8" x14ac:dyDescent="0.25">
      <c r="A695" s="5">
        <v>16359</v>
      </c>
      <c r="B695" s="12" t="str">
        <f t="shared" si="25"/>
        <v>14.10.44.</v>
      </c>
      <c r="C695" t="s">
        <v>4932</v>
      </c>
      <c r="D695">
        <v>20</v>
      </c>
      <c r="E695">
        <v>0</v>
      </c>
      <c r="F695">
        <v>694</v>
      </c>
      <c r="G695" t="str">
        <f t="shared" si="23"/>
        <v>10.44.</v>
      </c>
      <c r="H695" t="str">
        <f t="shared" si="24"/>
        <v>44-10</v>
      </c>
    </row>
    <row r="696" spans="1:8" x14ac:dyDescent="0.25">
      <c r="A696" s="5" t="s">
        <v>3547</v>
      </c>
      <c r="B696" s="12" t="str">
        <f t="shared" si="25"/>
        <v>14/15.10.44.</v>
      </c>
      <c r="C696" t="s">
        <v>4932</v>
      </c>
      <c r="D696">
        <v>39</v>
      </c>
      <c r="E696">
        <v>0</v>
      </c>
      <c r="F696">
        <v>695</v>
      </c>
      <c r="G696" t="str">
        <f t="shared" si="23"/>
        <v>10.44.</v>
      </c>
      <c r="H696" t="str">
        <f t="shared" si="24"/>
        <v>44-10</v>
      </c>
    </row>
    <row r="697" spans="1:8" x14ac:dyDescent="0.25">
      <c r="A697" s="5" t="s">
        <v>3547</v>
      </c>
      <c r="B697" s="12" t="str">
        <f t="shared" si="25"/>
        <v>14/15.10.44.</v>
      </c>
      <c r="C697" t="s">
        <v>3548</v>
      </c>
      <c r="D697">
        <v>46</v>
      </c>
      <c r="E697">
        <v>1</v>
      </c>
      <c r="F697">
        <v>696</v>
      </c>
      <c r="G697" t="str">
        <f t="shared" si="23"/>
        <v>10.44.</v>
      </c>
      <c r="H697" t="str">
        <f t="shared" si="24"/>
        <v>44-10</v>
      </c>
    </row>
    <row r="698" spans="1:8" x14ac:dyDescent="0.25">
      <c r="A698" s="5" t="s">
        <v>3549</v>
      </c>
      <c r="B698" s="12" t="str">
        <f t="shared" si="25"/>
        <v>15/16.10.44.</v>
      </c>
      <c r="C698" t="s">
        <v>4919</v>
      </c>
      <c r="D698">
        <v>8</v>
      </c>
      <c r="E698">
        <v>0</v>
      </c>
      <c r="F698">
        <v>697</v>
      </c>
      <c r="G698" t="str">
        <f t="shared" si="23"/>
        <v>10.44.</v>
      </c>
      <c r="H698" t="str">
        <f t="shared" si="24"/>
        <v>44-10</v>
      </c>
    </row>
    <row r="699" spans="1:8" x14ac:dyDescent="0.25">
      <c r="A699" s="5" t="s">
        <v>3549</v>
      </c>
      <c r="B699" s="12" t="str">
        <f t="shared" si="25"/>
        <v>15/16.10.44.</v>
      </c>
      <c r="C699" t="s">
        <v>3550</v>
      </c>
      <c r="D699">
        <v>54</v>
      </c>
      <c r="E699">
        <v>0</v>
      </c>
      <c r="F699">
        <v>698</v>
      </c>
      <c r="G699" t="str">
        <f t="shared" si="23"/>
        <v>10.44.</v>
      </c>
      <c r="H699" t="str">
        <f t="shared" si="24"/>
        <v>44-10</v>
      </c>
    </row>
    <row r="700" spans="1:8" x14ac:dyDescent="0.25">
      <c r="A700" s="5" t="s">
        <v>3551</v>
      </c>
      <c r="B700" s="12" t="str">
        <f t="shared" si="25"/>
        <v>16/17.10.44.</v>
      </c>
      <c r="C700" t="s">
        <v>4913</v>
      </c>
      <c r="D700">
        <v>39</v>
      </c>
      <c r="E700">
        <v>0</v>
      </c>
      <c r="F700">
        <v>699</v>
      </c>
      <c r="G700" t="str">
        <f t="shared" si="23"/>
        <v>10.44.</v>
      </c>
      <c r="H700" t="str">
        <f t="shared" si="24"/>
        <v>44-10</v>
      </c>
    </row>
    <row r="701" spans="1:8" x14ac:dyDescent="0.25">
      <c r="A701" s="5" t="s">
        <v>3552</v>
      </c>
      <c r="B701" s="12" t="str">
        <f t="shared" si="25"/>
        <v>18/19.10.44.</v>
      </c>
      <c r="C701" t="s">
        <v>3553</v>
      </c>
      <c r="D701">
        <v>54</v>
      </c>
      <c r="E701">
        <v>1</v>
      </c>
      <c r="F701">
        <v>700</v>
      </c>
      <c r="G701" t="str">
        <f t="shared" si="23"/>
        <v>10.44.</v>
      </c>
      <c r="H701" t="str">
        <f t="shared" si="24"/>
        <v>44-10</v>
      </c>
    </row>
    <row r="702" spans="1:8" x14ac:dyDescent="0.25">
      <c r="A702" s="5" t="s">
        <v>3554</v>
      </c>
      <c r="B702" s="12" t="str">
        <f t="shared" si="25"/>
        <v>19/20.10.44.</v>
      </c>
      <c r="C702" t="s">
        <v>3088</v>
      </c>
      <c r="D702">
        <v>18</v>
      </c>
      <c r="E702">
        <v>0</v>
      </c>
      <c r="F702">
        <v>701</v>
      </c>
      <c r="G702" t="str">
        <f t="shared" si="23"/>
        <v>10.44.</v>
      </c>
      <c r="H702" t="str">
        <f t="shared" si="24"/>
        <v>44-10</v>
      </c>
    </row>
    <row r="703" spans="1:8" x14ac:dyDescent="0.25">
      <c r="A703" s="5" t="s">
        <v>3554</v>
      </c>
      <c r="B703" s="12" t="str">
        <f t="shared" si="25"/>
        <v>19/20.10.44.</v>
      </c>
      <c r="C703" t="s">
        <v>3555</v>
      </c>
      <c r="D703">
        <v>54</v>
      </c>
      <c r="E703">
        <v>0</v>
      </c>
      <c r="F703">
        <v>702</v>
      </c>
      <c r="G703" t="str">
        <f t="shared" si="23"/>
        <v>10.44.</v>
      </c>
      <c r="H703" t="str">
        <f t="shared" si="24"/>
        <v>44-10</v>
      </c>
    </row>
    <row r="704" spans="1:8" x14ac:dyDescent="0.25">
      <c r="A704" s="5" t="s">
        <v>3556</v>
      </c>
      <c r="B704" s="12" t="str">
        <f t="shared" si="25"/>
        <v>21/22.10.44.</v>
      </c>
      <c r="C704" t="s">
        <v>3557</v>
      </c>
      <c r="D704">
        <v>8</v>
      </c>
      <c r="E704">
        <v>0</v>
      </c>
      <c r="F704">
        <v>703</v>
      </c>
      <c r="G704" t="str">
        <f t="shared" si="23"/>
        <v>10.44.</v>
      </c>
      <c r="H704" t="str">
        <f t="shared" si="24"/>
        <v>44-10</v>
      </c>
    </row>
    <row r="705" spans="1:8" x14ac:dyDescent="0.25">
      <c r="A705" s="5" t="s">
        <v>3558</v>
      </c>
      <c r="B705" s="12" t="str">
        <f t="shared" si="25"/>
        <v>22/23.10.44.</v>
      </c>
      <c r="C705" t="s">
        <v>3559</v>
      </c>
      <c r="D705">
        <v>54</v>
      </c>
      <c r="E705">
        <v>0</v>
      </c>
      <c r="F705">
        <v>704</v>
      </c>
      <c r="G705" t="str">
        <f t="shared" si="23"/>
        <v>10.44.</v>
      </c>
      <c r="H705" t="str">
        <f t="shared" si="24"/>
        <v>44-10</v>
      </c>
    </row>
    <row r="706" spans="1:8" x14ac:dyDescent="0.25">
      <c r="A706" s="5" t="s">
        <v>3560</v>
      </c>
      <c r="B706" s="12" t="str">
        <f t="shared" si="25"/>
        <v>23/24.10.44.</v>
      </c>
      <c r="C706" t="s">
        <v>4916</v>
      </c>
      <c r="D706">
        <v>31</v>
      </c>
      <c r="E706">
        <v>0</v>
      </c>
      <c r="F706">
        <v>705</v>
      </c>
      <c r="G706" t="str">
        <f t="shared" si="23"/>
        <v>10.44.</v>
      </c>
      <c r="H706" t="str">
        <f t="shared" si="24"/>
        <v>44-10</v>
      </c>
    </row>
    <row r="707" spans="1:8" x14ac:dyDescent="0.25">
      <c r="A707" s="5" t="s">
        <v>3560</v>
      </c>
      <c r="B707" s="12" t="str">
        <f t="shared" si="25"/>
        <v>23/24.10.44.</v>
      </c>
      <c r="C707" t="s">
        <v>3561</v>
      </c>
      <c r="D707">
        <v>50</v>
      </c>
      <c r="E707">
        <v>0</v>
      </c>
      <c r="F707">
        <v>706</v>
      </c>
      <c r="G707" t="str">
        <f t="shared" ref="G707:G770" si="26">RIGHT(B707,6)</f>
        <v>10.44.</v>
      </c>
      <c r="H707" t="str">
        <f t="shared" ref="H707:H770" si="27">MID(G707,4,2)&amp;"-"&amp;LEFT(G707,2)</f>
        <v>44-10</v>
      </c>
    </row>
    <row r="708" spans="1:8" x14ac:dyDescent="0.25">
      <c r="A708" s="5" t="s">
        <v>3562</v>
      </c>
      <c r="B708" s="12" t="str">
        <f t="shared" si="25"/>
        <v>24/25.10.44.</v>
      </c>
      <c r="C708" t="s">
        <v>3563</v>
      </c>
      <c r="D708">
        <v>67</v>
      </c>
      <c r="E708">
        <v>0</v>
      </c>
      <c r="F708">
        <v>707</v>
      </c>
      <c r="G708" t="str">
        <f t="shared" si="26"/>
        <v>10.44.</v>
      </c>
      <c r="H708" t="str">
        <f t="shared" si="27"/>
        <v>44-10</v>
      </c>
    </row>
    <row r="709" spans="1:8" x14ac:dyDescent="0.25">
      <c r="A709" s="5">
        <v>16370</v>
      </c>
      <c r="B709" s="12" t="str">
        <f t="shared" si="25"/>
        <v>25.10.44.</v>
      </c>
      <c r="C709" t="s">
        <v>4916</v>
      </c>
      <c r="D709">
        <v>12</v>
      </c>
      <c r="E709">
        <v>0</v>
      </c>
      <c r="F709">
        <v>708</v>
      </c>
      <c r="G709" t="str">
        <f t="shared" si="26"/>
        <v>10.44.</v>
      </c>
      <c r="H709" t="str">
        <f t="shared" si="27"/>
        <v>44-10</v>
      </c>
    </row>
    <row r="710" spans="1:8" x14ac:dyDescent="0.25">
      <c r="A710" s="5">
        <v>16370</v>
      </c>
      <c r="B710" s="12" t="str">
        <f t="shared" si="25"/>
        <v>25.10.44.</v>
      </c>
      <c r="C710" t="s">
        <v>3313</v>
      </c>
      <c r="D710">
        <v>12</v>
      </c>
      <c r="E710">
        <v>0</v>
      </c>
      <c r="F710">
        <v>709</v>
      </c>
      <c r="G710" t="str">
        <f t="shared" si="26"/>
        <v>10.44.</v>
      </c>
      <c r="H710" t="str">
        <f t="shared" si="27"/>
        <v>44-10</v>
      </c>
    </row>
    <row r="711" spans="1:8" x14ac:dyDescent="0.25">
      <c r="A711" s="5" t="s">
        <v>3564</v>
      </c>
      <c r="B711" s="12" t="str">
        <f t="shared" si="25"/>
        <v>27/28.10.44.</v>
      </c>
      <c r="C711" t="s">
        <v>2165</v>
      </c>
      <c r="D711">
        <v>81</v>
      </c>
      <c r="E711">
        <v>0</v>
      </c>
      <c r="F711">
        <v>710</v>
      </c>
      <c r="G711" t="str">
        <f t="shared" si="26"/>
        <v>10.44.</v>
      </c>
      <c r="H711" t="str">
        <f t="shared" si="27"/>
        <v>44-10</v>
      </c>
    </row>
    <row r="712" spans="1:8" x14ac:dyDescent="0.25">
      <c r="A712" s="5">
        <v>16373</v>
      </c>
      <c r="B712" s="12" t="str">
        <f t="shared" si="25"/>
        <v>28.10.44.</v>
      </c>
      <c r="C712" t="s">
        <v>4913</v>
      </c>
      <c r="D712">
        <v>19</v>
      </c>
      <c r="E712">
        <v>0</v>
      </c>
      <c r="F712">
        <v>711</v>
      </c>
      <c r="G712" t="str">
        <f t="shared" si="26"/>
        <v>10.44.</v>
      </c>
      <c r="H712" t="str">
        <f t="shared" si="27"/>
        <v>44-10</v>
      </c>
    </row>
    <row r="713" spans="1:8" x14ac:dyDescent="0.25">
      <c r="A713" s="5">
        <v>16373</v>
      </c>
      <c r="B713" s="12" t="str">
        <f t="shared" si="25"/>
        <v>28.10.44.</v>
      </c>
      <c r="C713" t="s">
        <v>3501</v>
      </c>
      <c r="D713">
        <v>36</v>
      </c>
      <c r="E713">
        <v>0</v>
      </c>
      <c r="F713">
        <v>712</v>
      </c>
      <c r="G713" t="str">
        <f t="shared" si="26"/>
        <v>10.44.</v>
      </c>
      <c r="H713" t="str">
        <f t="shared" si="27"/>
        <v>44-10</v>
      </c>
    </row>
    <row r="714" spans="1:8" x14ac:dyDescent="0.25">
      <c r="A714" s="5" t="s">
        <v>3565</v>
      </c>
      <c r="B714" s="12" t="str">
        <f t="shared" si="25"/>
        <v>28/29.10.44.</v>
      </c>
      <c r="C714" t="s">
        <v>3566</v>
      </c>
      <c r="D714">
        <v>37</v>
      </c>
      <c r="E714">
        <v>0</v>
      </c>
      <c r="F714">
        <v>713</v>
      </c>
      <c r="G714" t="str">
        <f t="shared" si="26"/>
        <v>10.44.</v>
      </c>
      <c r="H714" t="str">
        <f t="shared" si="27"/>
        <v>44-10</v>
      </c>
    </row>
    <row r="715" spans="1:8" x14ac:dyDescent="0.25">
      <c r="A715" s="5">
        <v>16374</v>
      </c>
      <c r="B715" s="12" t="str">
        <f t="shared" si="25"/>
        <v>29.10.44.</v>
      </c>
      <c r="C715" t="s">
        <v>3501</v>
      </c>
      <c r="D715">
        <v>36</v>
      </c>
      <c r="E715">
        <v>0</v>
      </c>
      <c r="F715">
        <v>714</v>
      </c>
      <c r="G715" t="str">
        <f t="shared" si="26"/>
        <v>10.44.</v>
      </c>
      <c r="H715" t="str">
        <f t="shared" si="27"/>
        <v>44-10</v>
      </c>
    </row>
    <row r="716" spans="1:8" x14ac:dyDescent="0.25">
      <c r="A716" s="5" t="s">
        <v>3567</v>
      </c>
      <c r="B716" s="12" t="str">
        <f t="shared" si="25"/>
        <v>29/30.10.44.</v>
      </c>
      <c r="C716" t="s">
        <v>3568</v>
      </c>
      <c r="D716">
        <v>65</v>
      </c>
      <c r="E716">
        <v>0</v>
      </c>
      <c r="F716">
        <v>715</v>
      </c>
      <c r="G716" t="str">
        <f t="shared" si="26"/>
        <v>10.44.</v>
      </c>
      <c r="H716" t="str">
        <f t="shared" si="27"/>
        <v>44-10</v>
      </c>
    </row>
    <row r="717" spans="1:8" x14ac:dyDescent="0.25">
      <c r="A717" s="5" t="s">
        <v>3569</v>
      </c>
      <c r="B717" s="12" t="str">
        <f t="shared" si="25"/>
        <v>30/31.10.44.</v>
      </c>
      <c r="C717" t="s">
        <v>4913</v>
      </c>
      <c r="D717">
        <v>32</v>
      </c>
      <c r="E717">
        <v>0</v>
      </c>
      <c r="F717">
        <v>716</v>
      </c>
      <c r="G717" t="str">
        <f t="shared" si="26"/>
        <v>10.44.</v>
      </c>
      <c r="H717" t="str">
        <f t="shared" si="27"/>
        <v>44-10</v>
      </c>
    </row>
    <row r="718" spans="1:8" x14ac:dyDescent="0.25">
      <c r="A718" s="5" t="s">
        <v>3569</v>
      </c>
      <c r="B718" s="12" t="str">
        <f t="shared" si="25"/>
        <v>30/31.10.44.</v>
      </c>
      <c r="C718" t="s">
        <v>3570</v>
      </c>
      <c r="D718">
        <v>68</v>
      </c>
      <c r="E718">
        <v>1</v>
      </c>
      <c r="F718">
        <v>717</v>
      </c>
      <c r="G718" t="str">
        <f t="shared" si="26"/>
        <v>10.44.</v>
      </c>
      <c r="H718" t="str">
        <f t="shared" si="27"/>
        <v>44-10</v>
      </c>
    </row>
    <row r="719" spans="1:8" x14ac:dyDescent="0.25">
      <c r="A719" s="5" t="s">
        <v>3571</v>
      </c>
      <c r="B719" s="12" t="str">
        <f t="shared" si="25"/>
        <v>31/01.11.44.</v>
      </c>
      <c r="C719" t="s">
        <v>4913</v>
      </c>
      <c r="D719">
        <v>18</v>
      </c>
      <c r="E719">
        <v>0</v>
      </c>
      <c r="F719">
        <v>718</v>
      </c>
      <c r="G719" t="str">
        <f t="shared" si="26"/>
        <v>11.44.</v>
      </c>
      <c r="H719" t="str">
        <f t="shared" si="27"/>
        <v>44-11</v>
      </c>
    </row>
    <row r="720" spans="1:8" x14ac:dyDescent="0.25">
      <c r="A720" s="5" t="s">
        <v>3571</v>
      </c>
      <c r="B720" s="12" t="str">
        <f t="shared" si="25"/>
        <v>31/01.11.44.</v>
      </c>
      <c r="C720" t="s">
        <v>3572</v>
      </c>
      <c r="D720">
        <v>55</v>
      </c>
      <c r="E720">
        <v>0</v>
      </c>
      <c r="F720">
        <v>719</v>
      </c>
      <c r="G720" t="str">
        <f t="shared" si="26"/>
        <v>11.44.</v>
      </c>
      <c r="H720" t="str">
        <f t="shared" si="27"/>
        <v>44-11</v>
      </c>
    </row>
    <row r="721" spans="1:8" x14ac:dyDescent="0.25">
      <c r="A721" s="5">
        <v>16377</v>
      </c>
      <c r="B721" s="12" t="str">
        <f t="shared" si="25"/>
        <v>01.11.44.</v>
      </c>
      <c r="C721" t="s">
        <v>3313</v>
      </c>
      <c r="D721">
        <v>14</v>
      </c>
      <c r="E721">
        <v>0</v>
      </c>
      <c r="F721">
        <v>720</v>
      </c>
      <c r="G721" t="str">
        <f t="shared" si="26"/>
        <v>11.44.</v>
      </c>
      <c r="H721" t="str">
        <f t="shared" si="27"/>
        <v>44-11</v>
      </c>
    </row>
    <row r="722" spans="1:8" x14ac:dyDescent="0.25">
      <c r="A722" s="5" t="s">
        <v>3573</v>
      </c>
      <c r="B722" s="12" t="str">
        <f t="shared" si="25"/>
        <v>01/02.11.44.</v>
      </c>
      <c r="C722" t="s">
        <v>3358</v>
      </c>
      <c r="D722">
        <v>12</v>
      </c>
      <c r="E722">
        <v>0</v>
      </c>
      <c r="F722">
        <v>721</v>
      </c>
      <c r="G722" t="str">
        <f t="shared" si="26"/>
        <v>11.44.</v>
      </c>
      <c r="H722" t="str">
        <f t="shared" si="27"/>
        <v>44-11</v>
      </c>
    </row>
    <row r="723" spans="1:8" x14ac:dyDescent="0.25">
      <c r="A723" s="5" t="s">
        <v>3573</v>
      </c>
      <c r="B723" s="12" t="str">
        <f t="shared" si="25"/>
        <v>01/02.11.44.</v>
      </c>
      <c r="C723" t="s">
        <v>3574</v>
      </c>
      <c r="D723">
        <v>69</v>
      </c>
      <c r="E723">
        <v>0</v>
      </c>
      <c r="F723">
        <v>722</v>
      </c>
      <c r="G723" t="str">
        <f t="shared" si="26"/>
        <v>11.44.</v>
      </c>
      <c r="H723" t="str">
        <f t="shared" si="27"/>
        <v>44-11</v>
      </c>
    </row>
    <row r="724" spans="1:8" x14ac:dyDescent="0.25">
      <c r="A724" s="5" t="s">
        <v>3575</v>
      </c>
      <c r="B724" s="12" t="str">
        <f t="shared" si="25"/>
        <v>02/03.11.44.</v>
      </c>
      <c r="C724" t="s">
        <v>5029</v>
      </c>
      <c r="D724">
        <v>31</v>
      </c>
      <c r="E724">
        <v>0</v>
      </c>
      <c r="F724">
        <v>723</v>
      </c>
      <c r="G724" t="str">
        <f t="shared" si="26"/>
        <v>11.44.</v>
      </c>
      <c r="H724" t="str">
        <f t="shared" si="27"/>
        <v>44-11</v>
      </c>
    </row>
    <row r="725" spans="1:8" x14ac:dyDescent="0.25">
      <c r="A725" s="5" t="s">
        <v>3575</v>
      </c>
      <c r="B725" s="12" t="str">
        <f t="shared" si="25"/>
        <v>02/03.11.44.</v>
      </c>
      <c r="C725" t="s">
        <v>3576</v>
      </c>
      <c r="D725">
        <v>51</v>
      </c>
      <c r="E725">
        <v>0</v>
      </c>
      <c r="F725">
        <v>724</v>
      </c>
      <c r="G725" t="str">
        <f t="shared" si="26"/>
        <v>11.44.</v>
      </c>
      <c r="H725" t="str">
        <f t="shared" si="27"/>
        <v>44-11</v>
      </c>
    </row>
    <row r="726" spans="1:8" x14ac:dyDescent="0.25">
      <c r="A726" s="5" t="s">
        <v>3577</v>
      </c>
      <c r="B726" s="12" t="str">
        <f t="shared" si="25"/>
        <v>03/04.11.44.</v>
      </c>
      <c r="C726" t="s">
        <v>3578</v>
      </c>
      <c r="D726">
        <v>64</v>
      </c>
      <c r="E726">
        <v>0</v>
      </c>
      <c r="F726">
        <v>725</v>
      </c>
      <c r="G726" t="str">
        <f t="shared" si="26"/>
        <v>11.44.</v>
      </c>
      <c r="H726" t="str">
        <f t="shared" si="27"/>
        <v>44-11</v>
      </c>
    </row>
    <row r="727" spans="1:8" x14ac:dyDescent="0.25">
      <c r="A727" s="5" t="s">
        <v>3579</v>
      </c>
      <c r="B727" s="12" t="str">
        <f t="shared" si="25"/>
        <v>04/05.11.44.</v>
      </c>
      <c r="C727" t="s">
        <v>1945</v>
      </c>
      <c r="D727">
        <v>29</v>
      </c>
      <c r="E727">
        <v>0</v>
      </c>
      <c r="F727">
        <v>726</v>
      </c>
      <c r="G727" t="str">
        <f t="shared" si="26"/>
        <v>11.44.</v>
      </c>
      <c r="H727" t="str">
        <f t="shared" si="27"/>
        <v>44-11</v>
      </c>
    </row>
    <row r="728" spans="1:8" x14ac:dyDescent="0.25">
      <c r="A728" s="5" t="s">
        <v>3579</v>
      </c>
      <c r="B728" s="12" t="str">
        <f t="shared" si="25"/>
        <v>04/05.11.44.</v>
      </c>
      <c r="C728" t="s">
        <v>3580</v>
      </c>
      <c r="D728">
        <v>49</v>
      </c>
      <c r="E728">
        <v>0</v>
      </c>
      <c r="F728">
        <v>727</v>
      </c>
      <c r="G728" t="str">
        <f t="shared" si="26"/>
        <v>11.44.</v>
      </c>
      <c r="H728" t="str">
        <f t="shared" si="27"/>
        <v>44-11</v>
      </c>
    </row>
    <row r="729" spans="1:8" x14ac:dyDescent="0.25">
      <c r="A729" s="5" t="s">
        <v>3581</v>
      </c>
      <c r="B729" s="12" t="str">
        <f t="shared" si="25"/>
        <v>05/06.11.44.</v>
      </c>
      <c r="C729" t="s">
        <v>3582</v>
      </c>
      <c r="D729">
        <v>71</v>
      </c>
      <c r="E729">
        <v>0</v>
      </c>
      <c r="F729">
        <v>728</v>
      </c>
      <c r="G729" t="str">
        <f t="shared" si="26"/>
        <v>11.44.</v>
      </c>
      <c r="H729" t="str">
        <f t="shared" si="27"/>
        <v>44-11</v>
      </c>
    </row>
    <row r="730" spans="1:8" x14ac:dyDescent="0.25">
      <c r="A730" s="5">
        <v>16382</v>
      </c>
      <c r="B730" s="12" t="str">
        <f t="shared" si="25"/>
        <v>06.11.44.</v>
      </c>
      <c r="C730" t="s">
        <v>1975</v>
      </c>
      <c r="D730">
        <v>31</v>
      </c>
      <c r="E730">
        <v>0</v>
      </c>
      <c r="F730">
        <v>729</v>
      </c>
      <c r="G730" t="str">
        <f t="shared" si="26"/>
        <v>11.44.</v>
      </c>
      <c r="H730" t="str">
        <f t="shared" si="27"/>
        <v>44-11</v>
      </c>
    </row>
    <row r="731" spans="1:8" x14ac:dyDescent="0.25">
      <c r="A731" s="5" t="s">
        <v>3583</v>
      </c>
      <c r="B731" s="12" t="str">
        <f t="shared" si="25"/>
        <v>06/07.11.44.</v>
      </c>
      <c r="C731" t="s">
        <v>3584</v>
      </c>
      <c r="D731">
        <v>85</v>
      </c>
      <c r="E731">
        <v>1</v>
      </c>
      <c r="F731">
        <v>730</v>
      </c>
      <c r="G731" t="str">
        <f t="shared" si="26"/>
        <v>11.44.</v>
      </c>
      <c r="H731" t="str">
        <f t="shared" si="27"/>
        <v>44-11</v>
      </c>
    </row>
    <row r="732" spans="1:8" x14ac:dyDescent="0.25">
      <c r="A732" s="5" t="s">
        <v>3585</v>
      </c>
      <c r="B732" s="12" t="str">
        <f t="shared" si="25"/>
        <v>08/09.11.44.</v>
      </c>
      <c r="C732" t="s">
        <v>3586</v>
      </c>
      <c r="D732">
        <v>109</v>
      </c>
      <c r="E732">
        <v>0</v>
      </c>
      <c r="F732">
        <v>731</v>
      </c>
      <c r="G732" t="str">
        <f t="shared" si="26"/>
        <v>11.44.</v>
      </c>
      <c r="H732" t="str">
        <f t="shared" si="27"/>
        <v>44-11</v>
      </c>
    </row>
    <row r="733" spans="1:8" x14ac:dyDescent="0.25">
      <c r="A733" s="5">
        <v>16385</v>
      </c>
      <c r="B733" s="12" t="str">
        <f t="shared" si="25"/>
        <v>09.11.44.</v>
      </c>
      <c r="C733" t="s">
        <v>3406</v>
      </c>
      <c r="D733">
        <v>21</v>
      </c>
      <c r="E733">
        <v>0</v>
      </c>
      <c r="F733">
        <v>732</v>
      </c>
      <c r="G733" t="str">
        <f t="shared" si="26"/>
        <v>11.44.</v>
      </c>
      <c r="H733" t="str">
        <f t="shared" si="27"/>
        <v>44-11</v>
      </c>
    </row>
    <row r="734" spans="1:8" x14ac:dyDescent="0.25">
      <c r="A734" s="5" t="s">
        <v>3587</v>
      </c>
      <c r="B734" s="12" t="str">
        <f t="shared" si="25"/>
        <v>09/10.11.44.</v>
      </c>
      <c r="C734" t="s">
        <v>3588</v>
      </c>
      <c r="D734">
        <v>19</v>
      </c>
      <c r="E734">
        <v>0</v>
      </c>
      <c r="F734">
        <v>733</v>
      </c>
      <c r="G734" t="str">
        <f t="shared" si="26"/>
        <v>11.44.</v>
      </c>
      <c r="H734" t="str">
        <f t="shared" si="27"/>
        <v>44-11</v>
      </c>
    </row>
    <row r="735" spans="1:8" x14ac:dyDescent="0.25">
      <c r="A735" s="5" t="s">
        <v>3589</v>
      </c>
      <c r="B735" s="12" t="str">
        <f t="shared" si="25"/>
        <v>10/11.11.44.</v>
      </c>
      <c r="C735" t="s">
        <v>3590</v>
      </c>
      <c r="D735">
        <v>67</v>
      </c>
      <c r="E735">
        <v>1</v>
      </c>
      <c r="F735">
        <v>734</v>
      </c>
      <c r="G735" t="str">
        <f t="shared" si="26"/>
        <v>11.44.</v>
      </c>
      <c r="H735" t="str">
        <f t="shared" si="27"/>
        <v>44-11</v>
      </c>
    </row>
    <row r="736" spans="1:8" x14ac:dyDescent="0.25">
      <c r="A736" s="5" t="s">
        <v>3591</v>
      </c>
      <c r="B736" s="12" t="str">
        <f t="shared" si="25"/>
        <v>11/12.11.44.</v>
      </c>
      <c r="C736" t="s">
        <v>5096</v>
      </c>
      <c r="D736">
        <v>19</v>
      </c>
      <c r="E736">
        <v>0</v>
      </c>
      <c r="F736">
        <v>735</v>
      </c>
      <c r="G736" t="str">
        <f t="shared" si="26"/>
        <v>11.44.</v>
      </c>
      <c r="H736" t="str">
        <f t="shared" si="27"/>
        <v>44-11</v>
      </c>
    </row>
    <row r="737" spans="1:8" x14ac:dyDescent="0.25">
      <c r="A737" s="5" t="s">
        <v>3591</v>
      </c>
      <c r="B737" s="12" t="str">
        <f t="shared" si="25"/>
        <v>11/12.11.44.</v>
      </c>
      <c r="C737" t="s">
        <v>3592</v>
      </c>
      <c r="D737">
        <v>71</v>
      </c>
      <c r="E737">
        <v>0</v>
      </c>
      <c r="F737">
        <v>736</v>
      </c>
      <c r="G737" t="str">
        <f t="shared" si="26"/>
        <v>11.44.</v>
      </c>
      <c r="H737" t="str">
        <f t="shared" si="27"/>
        <v>44-11</v>
      </c>
    </row>
    <row r="738" spans="1:8" x14ac:dyDescent="0.25">
      <c r="A738" s="5" t="s">
        <v>3593</v>
      </c>
      <c r="B738" s="12" t="str">
        <f t="shared" si="25"/>
        <v>15/16.11.44.</v>
      </c>
      <c r="C738" t="s">
        <v>3594</v>
      </c>
      <c r="D738">
        <v>57</v>
      </c>
      <c r="E738">
        <v>1</v>
      </c>
      <c r="F738">
        <v>737</v>
      </c>
      <c r="G738" t="str">
        <f t="shared" si="26"/>
        <v>11.44.</v>
      </c>
      <c r="H738" t="str">
        <f t="shared" si="27"/>
        <v>44-11</v>
      </c>
    </row>
    <row r="739" spans="1:8" x14ac:dyDescent="0.25">
      <c r="A739" s="5">
        <v>16392</v>
      </c>
      <c r="B739" s="12" t="str">
        <f t="shared" si="25"/>
        <v>16.11.44.</v>
      </c>
      <c r="C739" t="s">
        <v>3595</v>
      </c>
      <c r="D739">
        <v>30</v>
      </c>
      <c r="E739">
        <v>0</v>
      </c>
      <c r="F739">
        <v>738</v>
      </c>
      <c r="G739" t="str">
        <f t="shared" si="26"/>
        <v>11.44.</v>
      </c>
      <c r="H739" t="str">
        <f t="shared" si="27"/>
        <v>44-11</v>
      </c>
    </row>
    <row r="740" spans="1:8" x14ac:dyDescent="0.25">
      <c r="A740" s="5">
        <v>16394</v>
      </c>
      <c r="B740" s="12" t="str">
        <f t="shared" si="25"/>
        <v>18.11.44.</v>
      </c>
      <c r="C740" t="s">
        <v>3596</v>
      </c>
      <c r="D740">
        <v>18</v>
      </c>
      <c r="E740">
        <v>0</v>
      </c>
      <c r="F740">
        <v>739</v>
      </c>
      <c r="G740" t="str">
        <f t="shared" si="26"/>
        <v>11.44.</v>
      </c>
      <c r="H740" t="str">
        <f t="shared" si="27"/>
        <v>44-11</v>
      </c>
    </row>
    <row r="741" spans="1:8" x14ac:dyDescent="0.25">
      <c r="A741" s="5" t="s">
        <v>3597</v>
      </c>
      <c r="B741" s="12" t="str">
        <f t="shared" ref="B741:B804" si="28">TEXT(A741,"dd.mm.yy.")</f>
        <v>18/19.11.44.</v>
      </c>
      <c r="C741" t="s">
        <v>3406</v>
      </c>
      <c r="D741">
        <v>24</v>
      </c>
      <c r="E741">
        <v>0</v>
      </c>
      <c r="F741">
        <v>740</v>
      </c>
      <c r="G741" t="str">
        <f t="shared" si="26"/>
        <v>11.44.</v>
      </c>
      <c r="H741" t="str">
        <f t="shared" si="27"/>
        <v>44-11</v>
      </c>
    </row>
    <row r="742" spans="1:8" x14ac:dyDescent="0.25">
      <c r="A742" s="5" t="s">
        <v>3597</v>
      </c>
      <c r="B742" s="12" t="str">
        <f t="shared" si="28"/>
        <v>18/19.11.44.</v>
      </c>
      <c r="C742" t="s">
        <v>3598</v>
      </c>
      <c r="D742">
        <v>58</v>
      </c>
      <c r="E742">
        <v>0</v>
      </c>
      <c r="F742">
        <v>741</v>
      </c>
      <c r="G742" t="str">
        <f t="shared" si="26"/>
        <v>11.44.</v>
      </c>
      <c r="H742" t="str">
        <f t="shared" si="27"/>
        <v>44-11</v>
      </c>
    </row>
    <row r="743" spans="1:8" x14ac:dyDescent="0.25">
      <c r="A743" s="5" t="s">
        <v>3599</v>
      </c>
      <c r="B743" s="12" t="str">
        <f t="shared" si="28"/>
        <v>20/21.11.44.</v>
      </c>
      <c r="C743" t="s">
        <v>3600</v>
      </c>
      <c r="D743">
        <v>100</v>
      </c>
      <c r="E743">
        <v>0</v>
      </c>
      <c r="F743">
        <v>742</v>
      </c>
      <c r="G743" t="str">
        <f t="shared" si="26"/>
        <v>11.44.</v>
      </c>
      <c r="H743" t="str">
        <f t="shared" si="27"/>
        <v>44-11</v>
      </c>
    </row>
    <row r="744" spans="1:8" x14ac:dyDescent="0.25">
      <c r="A744" s="5" t="s">
        <v>3601</v>
      </c>
      <c r="B744" s="12" t="str">
        <f t="shared" si="28"/>
        <v>21/22.11.44.</v>
      </c>
      <c r="C744" t="s">
        <v>3602</v>
      </c>
      <c r="D744">
        <v>9</v>
      </c>
      <c r="E744">
        <v>0</v>
      </c>
      <c r="F744">
        <v>743</v>
      </c>
      <c r="G744" t="str">
        <f t="shared" si="26"/>
        <v>11.44.</v>
      </c>
      <c r="H744" t="str">
        <f t="shared" si="27"/>
        <v>44-11</v>
      </c>
    </row>
    <row r="745" spans="1:8" x14ac:dyDescent="0.25">
      <c r="A745" s="5" t="s">
        <v>3601</v>
      </c>
      <c r="B745" s="12" t="str">
        <f t="shared" si="28"/>
        <v>21/22.11.44.</v>
      </c>
      <c r="C745" t="s">
        <v>3603</v>
      </c>
      <c r="D745">
        <v>38</v>
      </c>
      <c r="E745">
        <v>0</v>
      </c>
      <c r="F745">
        <v>744</v>
      </c>
      <c r="G745" t="str">
        <f t="shared" si="26"/>
        <v>11.44.</v>
      </c>
      <c r="H745" t="str">
        <f t="shared" si="27"/>
        <v>44-11</v>
      </c>
    </row>
    <row r="746" spans="1:8" x14ac:dyDescent="0.25">
      <c r="A746" s="5" t="s">
        <v>3601</v>
      </c>
      <c r="B746" s="12" t="str">
        <f t="shared" si="28"/>
        <v>21/22.11.44.</v>
      </c>
      <c r="C746" t="s">
        <v>3604</v>
      </c>
      <c r="D746">
        <v>78</v>
      </c>
      <c r="E746">
        <v>0</v>
      </c>
      <c r="F746">
        <v>745</v>
      </c>
      <c r="G746" t="str">
        <f t="shared" si="26"/>
        <v>11.44.</v>
      </c>
      <c r="H746" t="str">
        <f t="shared" si="27"/>
        <v>44-11</v>
      </c>
    </row>
    <row r="747" spans="1:8" x14ac:dyDescent="0.25">
      <c r="A747" s="5" t="s">
        <v>3605</v>
      </c>
      <c r="B747" s="12" t="str">
        <f t="shared" si="28"/>
        <v>23/24.11.44.</v>
      </c>
      <c r="C747" t="s">
        <v>3606</v>
      </c>
      <c r="D747">
        <v>82</v>
      </c>
      <c r="E747">
        <v>1</v>
      </c>
      <c r="F747">
        <v>746</v>
      </c>
      <c r="G747" t="str">
        <f t="shared" si="26"/>
        <v>11.44.</v>
      </c>
      <c r="H747" t="str">
        <f t="shared" si="27"/>
        <v>44-11</v>
      </c>
    </row>
    <row r="748" spans="1:8" x14ac:dyDescent="0.25">
      <c r="A748" s="5" t="s">
        <v>3607</v>
      </c>
      <c r="B748" s="12" t="str">
        <f t="shared" si="28"/>
        <v>24/25.11.44.</v>
      </c>
      <c r="C748" t="s">
        <v>3608</v>
      </c>
      <c r="D748">
        <v>64</v>
      </c>
      <c r="E748">
        <v>0</v>
      </c>
      <c r="F748">
        <v>747</v>
      </c>
      <c r="G748" t="str">
        <f t="shared" si="26"/>
        <v>11.44.</v>
      </c>
      <c r="H748" t="str">
        <f t="shared" si="27"/>
        <v>44-11</v>
      </c>
    </row>
    <row r="749" spans="1:8" x14ac:dyDescent="0.25">
      <c r="A749" s="5" t="s">
        <v>3609</v>
      </c>
      <c r="B749" s="12" t="str">
        <f t="shared" si="28"/>
        <v>25/26.11.44.</v>
      </c>
      <c r="C749" t="s">
        <v>3610</v>
      </c>
      <c r="D749">
        <v>87</v>
      </c>
      <c r="E749">
        <v>1</v>
      </c>
      <c r="F749">
        <v>748</v>
      </c>
      <c r="G749" t="str">
        <f t="shared" si="26"/>
        <v>11.44.</v>
      </c>
      <c r="H749" t="str">
        <f t="shared" si="27"/>
        <v>44-11</v>
      </c>
    </row>
    <row r="750" spans="1:8" x14ac:dyDescent="0.25">
      <c r="A750" s="5" t="s">
        <v>3611</v>
      </c>
      <c r="B750" s="12" t="str">
        <f t="shared" si="28"/>
        <v>26/27.11.44.</v>
      </c>
      <c r="C750" t="s">
        <v>3612</v>
      </c>
      <c r="D750">
        <v>13</v>
      </c>
      <c r="E750">
        <v>0</v>
      </c>
      <c r="F750">
        <v>749</v>
      </c>
      <c r="G750" t="str">
        <f t="shared" si="26"/>
        <v>11.44.</v>
      </c>
      <c r="H750" t="str">
        <f t="shared" si="27"/>
        <v>44-11</v>
      </c>
    </row>
    <row r="751" spans="1:8" x14ac:dyDescent="0.25">
      <c r="A751" s="5" t="s">
        <v>3613</v>
      </c>
      <c r="B751" s="12" t="str">
        <f t="shared" si="28"/>
        <v>27/28.11.44.</v>
      </c>
      <c r="C751" t="s">
        <v>3614</v>
      </c>
      <c r="D751">
        <v>10</v>
      </c>
      <c r="E751">
        <v>0</v>
      </c>
      <c r="F751">
        <v>750</v>
      </c>
      <c r="G751" t="str">
        <f t="shared" si="26"/>
        <v>11.44.</v>
      </c>
      <c r="H751" t="str">
        <f t="shared" si="27"/>
        <v>44-11</v>
      </c>
    </row>
    <row r="752" spans="1:8" x14ac:dyDescent="0.25">
      <c r="A752" s="5" t="s">
        <v>3613</v>
      </c>
      <c r="B752" s="12" t="str">
        <f t="shared" si="28"/>
        <v>27/28.11.44.</v>
      </c>
      <c r="C752" t="s">
        <v>3506</v>
      </c>
      <c r="D752">
        <v>15</v>
      </c>
      <c r="E752">
        <v>1</v>
      </c>
      <c r="F752">
        <v>751</v>
      </c>
      <c r="G752" t="str">
        <f t="shared" si="26"/>
        <v>11.44.</v>
      </c>
      <c r="H752" t="str">
        <f t="shared" si="27"/>
        <v>44-11</v>
      </c>
    </row>
    <row r="753" spans="1:8" x14ac:dyDescent="0.25">
      <c r="A753" s="5" t="s">
        <v>3613</v>
      </c>
      <c r="B753" s="12" t="str">
        <f t="shared" si="28"/>
        <v>27/28.11.44.</v>
      </c>
      <c r="C753" t="s">
        <v>3615</v>
      </c>
      <c r="D753">
        <v>86</v>
      </c>
      <c r="E753">
        <v>0</v>
      </c>
      <c r="F753">
        <v>752</v>
      </c>
      <c r="G753" t="str">
        <f t="shared" si="26"/>
        <v>11.44.</v>
      </c>
      <c r="H753" t="str">
        <f t="shared" si="27"/>
        <v>44-11</v>
      </c>
    </row>
    <row r="754" spans="1:8" x14ac:dyDescent="0.25">
      <c r="A754" s="5" t="s">
        <v>3616</v>
      </c>
      <c r="B754" s="12" t="str">
        <f t="shared" si="28"/>
        <v>28/29.11.44.</v>
      </c>
      <c r="C754" t="s">
        <v>4916</v>
      </c>
      <c r="D754">
        <v>14</v>
      </c>
      <c r="E754">
        <v>0</v>
      </c>
      <c r="F754">
        <v>753</v>
      </c>
      <c r="G754" t="str">
        <f t="shared" si="26"/>
        <v>11.44.</v>
      </c>
      <c r="H754" t="str">
        <f t="shared" si="27"/>
        <v>44-11</v>
      </c>
    </row>
    <row r="755" spans="1:8" x14ac:dyDescent="0.25">
      <c r="A755" s="5" t="s">
        <v>3616</v>
      </c>
      <c r="B755" s="12" t="str">
        <f t="shared" si="28"/>
        <v>28/29.11.44.</v>
      </c>
      <c r="C755" t="s">
        <v>3617</v>
      </c>
      <c r="D755">
        <v>84</v>
      </c>
      <c r="E755">
        <v>1</v>
      </c>
      <c r="F755">
        <v>754</v>
      </c>
      <c r="G755" t="str">
        <f t="shared" si="26"/>
        <v>11.44.</v>
      </c>
      <c r="H755" t="str">
        <f t="shared" si="27"/>
        <v>44-11</v>
      </c>
    </row>
    <row r="756" spans="1:8" x14ac:dyDescent="0.25">
      <c r="A756" s="5">
        <v>16405</v>
      </c>
      <c r="B756" s="12" t="str">
        <f t="shared" si="28"/>
        <v>29.11.44.</v>
      </c>
      <c r="C756" t="s">
        <v>5096</v>
      </c>
      <c r="D756">
        <v>17</v>
      </c>
      <c r="E756">
        <v>0</v>
      </c>
      <c r="F756">
        <v>755</v>
      </c>
      <c r="G756" t="str">
        <f t="shared" si="26"/>
        <v>11.44.</v>
      </c>
      <c r="H756" t="str">
        <f t="shared" si="27"/>
        <v>44-11</v>
      </c>
    </row>
    <row r="757" spans="1:8" x14ac:dyDescent="0.25">
      <c r="A757" s="5">
        <v>16405</v>
      </c>
      <c r="B757" s="12" t="str">
        <f t="shared" si="28"/>
        <v>29.11.44.</v>
      </c>
      <c r="C757" t="s">
        <v>4932</v>
      </c>
      <c r="D757">
        <v>30</v>
      </c>
      <c r="E757">
        <v>0</v>
      </c>
      <c r="F757">
        <v>756</v>
      </c>
      <c r="G757" t="str">
        <f t="shared" si="26"/>
        <v>11.44.</v>
      </c>
      <c r="H757" t="str">
        <f t="shared" si="27"/>
        <v>44-11</v>
      </c>
    </row>
    <row r="758" spans="1:8" x14ac:dyDescent="0.25">
      <c r="A758" s="5" t="s">
        <v>3618</v>
      </c>
      <c r="B758" s="12" t="str">
        <f t="shared" si="28"/>
        <v>29/30.11.44.</v>
      </c>
      <c r="C758" t="s">
        <v>3619</v>
      </c>
      <c r="D758">
        <v>71</v>
      </c>
      <c r="E758">
        <v>0</v>
      </c>
      <c r="F758">
        <v>757</v>
      </c>
      <c r="G758" t="str">
        <f t="shared" si="26"/>
        <v>11.44.</v>
      </c>
      <c r="H758" t="str">
        <f t="shared" si="27"/>
        <v>44-11</v>
      </c>
    </row>
    <row r="759" spans="1:8" x14ac:dyDescent="0.25">
      <c r="A759" s="5">
        <v>16406</v>
      </c>
      <c r="B759" s="12" t="str">
        <f t="shared" si="28"/>
        <v>30.11.44.</v>
      </c>
      <c r="C759" t="s">
        <v>4932</v>
      </c>
      <c r="D759">
        <v>39</v>
      </c>
      <c r="E759">
        <v>0</v>
      </c>
      <c r="F759">
        <v>758</v>
      </c>
      <c r="G759" t="str">
        <f t="shared" si="26"/>
        <v>11.44.</v>
      </c>
      <c r="H759" t="str">
        <f t="shared" si="27"/>
        <v>44-11</v>
      </c>
    </row>
    <row r="760" spans="1:8" x14ac:dyDescent="0.25">
      <c r="A760" s="5" t="s">
        <v>3620</v>
      </c>
      <c r="B760" s="12" t="str">
        <f t="shared" si="28"/>
        <v>30/01.12.44.</v>
      </c>
      <c r="C760" t="s">
        <v>4932</v>
      </c>
      <c r="D760">
        <v>25</v>
      </c>
      <c r="E760">
        <v>0</v>
      </c>
      <c r="F760">
        <v>759</v>
      </c>
      <c r="G760" t="str">
        <f t="shared" si="26"/>
        <v>12.44.</v>
      </c>
      <c r="H760" t="str">
        <f t="shared" si="27"/>
        <v>44-12</v>
      </c>
    </row>
    <row r="761" spans="1:8" x14ac:dyDescent="0.25">
      <c r="A761" s="5" t="s">
        <v>3620</v>
      </c>
      <c r="B761" s="12" t="str">
        <f t="shared" si="28"/>
        <v>30/01.12.44.</v>
      </c>
      <c r="C761" t="s">
        <v>3621</v>
      </c>
      <c r="D761">
        <v>60</v>
      </c>
      <c r="E761">
        <v>0</v>
      </c>
      <c r="F761">
        <v>760</v>
      </c>
      <c r="G761" t="str">
        <f t="shared" si="26"/>
        <v>12.44.</v>
      </c>
      <c r="H761" t="str">
        <f t="shared" si="27"/>
        <v>44-12</v>
      </c>
    </row>
    <row r="762" spans="1:8" x14ac:dyDescent="0.25">
      <c r="A762" s="5" t="s">
        <v>3622</v>
      </c>
      <c r="B762" s="12" t="str">
        <f t="shared" si="28"/>
        <v>01/02.12.44.</v>
      </c>
      <c r="C762" t="s">
        <v>3623</v>
      </c>
      <c r="D762">
        <v>81</v>
      </c>
      <c r="E762">
        <v>0</v>
      </c>
      <c r="F762">
        <v>761</v>
      </c>
      <c r="G762" t="str">
        <f t="shared" si="26"/>
        <v>12.44.</v>
      </c>
      <c r="H762" t="str">
        <f t="shared" si="27"/>
        <v>44-12</v>
      </c>
    </row>
    <row r="763" spans="1:8" x14ac:dyDescent="0.25">
      <c r="A763" s="5" t="s">
        <v>3624</v>
      </c>
      <c r="B763" s="12" t="str">
        <f t="shared" si="28"/>
        <v>02/03.12.44.</v>
      </c>
      <c r="C763" t="s">
        <v>4941</v>
      </c>
      <c r="D763">
        <v>23</v>
      </c>
      <c r="E763">
        <v>0</v>
      </c>
      <c r="F763">
        <v>762</v>
      </c>
      <c r="G763" t="str">
        <f t="shared" si="26"/>
        <v>12.44.</v>
      </c>
      <c r="H763" t="str">
        <f t="shared" si="27"/>
        <v>44-12</v>
      </c>
    </row>
    <row r="764" spans="1:8" x14ac:dyDescent="0.25">
      <c r="A764" s="5" t="s">
        <v>3624</v>
      </c>
      <c r="B764" s="12" t="str">
        <f t="shared" si="28"/>
        <v>02/03.12.44.</v>
      </c>
      <c r="C764" t="s">
        <v>3625</v>
      </c>
      <c r="D764">
        <v>66</v>
      </c>
      <c r="E764">
        <v>0</v>
      </c>
      <c r="F764">
        <v>763</v>
      </c>
      <c r="G764" t="str">
        <f t="shared" si="26"/>
        <v>12.44.</v>
      </c>
      <c r="H764" t="str">
        <f t="shared" si="27"/>
        <v>44-12</v>
      </c>
    </row>
    <row r="765" spans="1:8" x14ac:dyDescent="0.25">
      <c r="A765" s="5">
        <v>16409</v>
      </c>
      <c r="B765" s="12" t="str">
        <f t="shared" si="28"/>
        <v>03.12.44.</v>
      </c>
      <c r="C765" t="s">
        <v>3626</v>
      </c>
      <c r="D765">
        <v>4</v>
      </c>
      <c r="E765">
        <v>0</v>
      </c>
      <c r="F765">
        <v>764</v>
      </c>
      <c r="G765" t="str">
        <f t="shared" si="26"/>
        <v>12.44.</v>
      </c>
      <c r="H765" t="str">
        <f t="shared" si="27"/>
        <v>44-12</v>
      </c>
    </row>
    <row r="766" spans="1:8" x14ac:dyDescent="0.25">
      <c r="A766" s="5" t="s">
        <v>3627</v>
      </c>
      <c r="B766" s="12" t="str">
        <f t="shared" si="28"/>
        <v>03/04.12.44.</v>
      </c>
      <c r="C766" t="s">
        <v>3628</v>
      </c>
      <c r="D766">
        <v>11</v>
      </c>
      <c r="E766">
        <v>0</v>
      </c>
      <c r="F766">
        <v>765</v>
      </c>
      <c r="G766" t="str">
        <f t="shared" si="26"/>
        <v>12.44.</v>
      </c>
      <c r="H766" t="str">
        <f t="shared" si="27"/>
        <v>44-12</v>
      </c>
    </row>
    <row r="767" spans="1:8" x14ac:dyDescent="0.25">
      <c r="A767" s="5">
        <v>16410</v>
      </c>
      <c r="B767" s="12" t="str">
        <f t="shared" si="28"/>
        <v>04.12.44.</v>
      </c>
      <c r="C767" t="s">
        <v>3629</v>
      </c>
      <c r="D767">
        <v>3</v>
      </c>
      <c r="E767">
        <v>0</v>
      </c>
      <c r="F767">
        <v>766</v>
      </c>
      <c r="G767" t="str">
        <f t="shared" si="26"/>
        <v>12.44.</v>
      </c>
      <c r="H767" t="str">
        <f t="shared" si="27"/>
        <v>44-12</v>
      </c>
    </row>
    <row r="768" spans="1:8" x14ac:dyDescent="0.25">
      <c r="A768" s="5" t="s">
        <v>3630</v>
      </c>
      <c r="B768" s="12" t="str">
        <f t="shared" si="28"/>
        <v>04/05.12.44.</v>
      </c>
      <c r="C768" t="s">
        <v>3518</v>
      </c>
      <c r="D768">
        <v>12</v>
      </c>
      <c r="E768">
        <v>1</v>
      </c>
      <c r="F768">
        <v>767</v>
      </c>
      <c r="G768" t="str">
        <f t="shared" si="26"/>
        <v>12.44.</v>
      </c>
      <c r="H768" t="str">
        <f t="shared" si="27"/>
        <v>44-12</v>
      </c>
    </row>
    <row r="769" spans="1:8" x14ac:dyDescent="0.25">
      <c r="A769" s="5" t="s">
        <v>3630</v>
      </c>
      <c r="B769" s="12" t="str">
        <f t="shared" si="28"/>
        <v>04/05.12.44.</v>
      </c>
      <c r="C769" t="s">
        <v>3631</v>
      </c>
      <c r="D769">
        <v>66</v>
      </c>
      <c r="E769">
        <v>0</v>
      </c>
      <c r="F769">
        <v>768</v>
      </c>
      <c r="G769" t="str">
        <f t="shared" si="26"/>
        <v>12.44.</v>
      </c>
      <c r="H769" t="str">
        <f t="shared" si="27"/>
        <v>44-12</v>
      </c>
    </row>
    <row r="770" spans="1:8" x14ac:dyDescent="0.25">
      <c r="A770" s="5" t="s">
        <v>3632</v>
      </c>
      <c r="B770" s="12" t="str">
        <f t="shared" si="28"/>
        <v>05/06.12.44.</v>
      </c>
      <c r="C770" t="s">
        <v>3633</v>
      </c>
      <c r="D770">
        <v>12</v>
      </c>
      <c r="E770">
        <v>0</v>
      </c>
      <c r="F770">
        <v>769</v>
      </c>
      <c r="G770" t="str">
        <f t="shared" si="26"/>
        <v>12.44.</v>
      </c>
      <c r="H770" t="str">
        <f t="shared" si="27"/>
        <v>44-12</v>
      </c>
    </row>
    <row r="771" spans="1:8" x14ac:dyDescent="0.25">
      <c r="A771" s="5" t="s">
        <v>3632</v>
      </c>
      <c r="B771" s="12" t="str">
        <f t="shared" si="28"/>
        <v>05/06.12.44.</v>
      </c>
      <c r="C771" t="s">
        <v>3634</v>
      </c>
      <c r="D771">
        <v>89</v>
      </c>
      <c r="E771">
        <v>0</v>
      </c>
      <c r="F771">
        <v>770</v>
      </c>
      <c r="G771" t="str">
        <f t="shared" ref="G771:G834" si="29">RIGHT(B771,6)</f>
        <v>12.44.</v>
      </c>
      <c r="H771" t="str">
        <f t="shared" ref="H771:H834" si="30">MID(G771,4,2)&amp;"-"&amp;LEFT(G771,2)</f>
        <v>44-12</v>
      </c>
    </row>
    <row r="772" spans="1:8" x14ac:dyDescent="0.25">
      <c r="A772" s="5" t="s">
        <v>3635</v>
      </c>
      <c r="B772" s="12" t="str">
        <f t="shared" si="28"/>
        <v>06/07.12.44.</v>
      </c>
      <c r="C772" t="s">
        <v>3636</v>
      </c>
      <c r="D772">
        <v>12</v>
      </c>
      <c r="E772">
        <v>0</v>
      </c>
      <c r="F772">
        <v>771</v>
      </c>
      <c r="G772" t="str">
        <f t="shared" si="29"/>
        <v>12.44.</v>
      </c>
      <c r="H772" t="str">
        <f t="shared" si="30"/>
        <v>44-12</v>
      </c>
    </row>
    <row r="773" spans="1:8" x14ac:dyDescent="0.25">
      <c r="A773" s="5" t="s">
        <v>3635</v>
      </c>
      <c r="B773" s="12" t="str">
        <f t="shared" si="28"/>
        <v>06/07.12.44.</v>
      </c>
      <c r="C773" t="s">
        <v>3175</v>
      </c>
      <c r="D773">
        <v>18</v>
      </c>
      <c r="E773">
        <v>0</v>
      </c>
      <c r="F773">
        <v>772</v>
      </c>
      <c r="G773" t="str">
        <f t="shared" si="29"/>
        <v>12.44.</v>
      </c>
      <c r="H773" t="str">
        <f t="shared" si="30"/>
        <v>44-12</v>
      </c>
    </row>
    <row r="774" spans="1:8" x14ac:dyDescent="0.25">
      <c r="A774" s="5" t="s">
        <v>3635</v>
      </c>
      <c r="B774" s="12" t="str">
        <f t="shared" si="28"/>
        <v>06/07.12.44.</v>
      </c>
      <c r="C774" t="s">
        <v>3637</v>
      </c>
      <c r="D774">
        <v>54</v>
      </c>
      <c r="E774">
        <v>1</v>
      </c>
      <c r="F774">
        <v>773</v>
      </c>
      <c r="G774" t="str">
        <f t="shared" si="29"/>
        <v>12.44.</v>
      </c>
      <c r="H774" t="str">
        <f t="shared" si="30"/>
        <v>44-12</v>
      </c>
    </row>
    <row r="775" spans="1:8" x14ac:dyDescent="0.25">
      <c r="A775" s="5" t="s">
        <v>3638</v>
      </c>
      <c r="B775" s="12" t="str">
        <f t="shared" si="28"/>
        <v>07/08.12.44.</v>
      </c>
      <c r="C775" t="s">
        <v>3639</v>
      </c>
      <c r="D775">
        <v>60</v>
      </c>
      <c r="E775">
        <v>0</v>
      </c>
      <c r="F775">
        <v>774</v>
      </c>
      <c r="G775" t="str">
        <f t="shared" si="29"/>
        <v>12.44.</v>
      </c>
      <c r="H775" t="str">
        <f t="shared" si="30"/>
        <v>44-12</v>
      </c>
    </row>
    <row r="776" spans="1:8" x14ac:dyDescent="0.25">
      <c r="A776" s="5" t="s">
        <v>3640</v>
      </c>
      <c r="B776" s="12" t="str">
        <f t="shared" si="28"/>
        <v>09/10.12.44.</v>
      </c>
      <c r="C776" t="s">
        <v>3641</v>
      </c>
      <c r="D776">
        <v>72</v>
      </c>
      <c r="E776">
        <v>0</v>
      </c>
      <c r="F776">
        <v>775</v>
      </c>
      <c r="G776" t="str">
        <f t="shared" si="29"/>
        <v>12.44.</v>
      </c>
      <c r="H776" t="str">
        <f t="shared" si="30"/>
        <v>44-12</v>
      </c>
    </row>
    <row r="777" spans="1:8" x14ac:dyDescent="0.25">
      <c r="A777" s="5">
        <v>16417</v>
      </c>
      <c r="B777" s="12" t="str">
        <f t="shared" si="28"/>
        <v>11.12.44.</v>
      </c>
      <c r="C777" t="s">
        <v>3629</v>
      </c>
      <c r="D777">
        <v>5</v>
      </c>
      <c r="E777">
        <v>0</v>
      </c>
      <c r="F777">
        <v>776</v>
      </c>
      <c r="G777" t="str">
        <f t="shared" si="29"/>
        <v>12.44.</v>
      </c>
      <c r="H777" t="str">
        <f t="shared" si="30"/>
        <v>44-12</v>
      </c>
    </row>
    <row r="778" spans="1:8" x14ac:dyDescent="0.25">
      <c r="A778" s="5">
        <v>16417</v>
      </c>
      <c r="B778" s="12" t="str">
        <f t="shared" si="28"/>
        <v>11.12.44.</v>
      </c>
      <c r="C778" t="s">
        <v>4932</v>
      </c>
      <c r="D778">
        <v>80</v>
      </c>
      <c r="E778">
        <v>0</v>
      </c>
      <c r="F778">
        <v>777</v>
      </c>
      <c r="G778" t="str">
        <f t="shared" si="29"/>
        <v>12.44.</v>
      </c>
      <c r="H778" t="str">
        <f t="shared" si="30"/>
        <v>44-12</v>
      </c>
    </row>
    <row r="779" spans="1:8" x14ac:dyDescent="0.25">
      <c r="A779" s="5" t="s">
        <v>3642</v>
      </c>
      <c r="B779" s="12" t="str">
        <f t="shared" si="28"/>
        <v>11/12.12.44.</v>
      </c>
      <c r="C779" t="s">
        <v>3643</v>
      </c>
      <c r="D779">
        <v>89</v>
      </c>
      <c r="E779">
        <v>1</v>
      </c>
      <c r="F779">
        <v>778</v>
      </c>
      <c r="G779" t="str">
        <f t="shared" si="29"/>
        <v>12.44.</v>
      </c>
      <c r="H779" t="str">
        <f t="shared" si="30"/>
        <v>44-12</v>
      </c>
    </row>
    <row r="780" spans="1:8" x14ac:dyDescent="0.25">
      <c r="A780" s="5" t="s">
        <v>3644</v>
      </c>
      <c r="B780" s="12" t="str">
        <f t="shared" si="28"/>
        <v>12/13.12.44.</v>
      </c>
      <c r="C780" t="s">
        <v>4916</v>
      </c>
      <c r="D780">
        <v>28</v>
      </c>
      <c r="E780">
        <v>0</v>
      </c>
      <c r="F780">
        <v>779</v>
      </c>
      <c r="G780" t="str">
        <f t="shared" si="29"/>
        <v>12.44.</v>
      </c>
      <c r="H780" t="str">
        <f t="shared" si="30"/>
        <v>44-12</v>
      </c>
    </row>
    <row r="781" spans="1:8" x14ac:dyDescent="0.25">
      <c r="A781" s="5" t="s">
        <v>3644</v>
      </c>
      <c r="B781" s="12" t="str">
        <f t="shared" si="28"/>
        <v>12/13.12.44.</v>
      </c>
      <c r="C781" t="s">
        <v>3175</v>
      </c>
      <c r="D781">
        <v>49</v>
      </c>
      <c r="E781">
        <v>0</v>
      </c>
      <c r="F781">
        <v>780</v>
      </c>
      <c r="G781" t="str">
        <f t="shared" si="29"/>
        <v>12.44.</v>
      </c>
      <c r="H781" t="str">
        <f t="shared" si="30"/>
        <v>44-12</v>
      </c>
    </row>
    <row r="782" spans="1:8" x14ac:dyDescent="0.25">
      <c r="A782" s="5" t="s">
        <v>3645</v>
      </c>
      <c r="B782" s="12" t="str">
        <f t="shared" si="28"/>
        <v>15/16.12.44.</v>
      </c>
      <c r="C782" t="s">
        <v>3276</v>
      </c>
      <c r="D782">
        <v>14</v>
      </c>
      <c r="E782">
        <v>0</v>
      </c>
      <c r="F782">
        <v>781</v>
      </c>
      <c r="G782" t="str">
        <f t="shared" si="29"/>
        <v>12.44.</v>
      </c>
      <c r="H782" t="str">
        <f t="shared" si="30"/>
        <v>44-12</v>
      </c>
    </row>
    <row r="783" spans="1:8" x14ac:dyDescent="0.25">
      <c r="A783" s="5" t="s">
        <v>3645</v>
      </c>
      <c r="B783" s="12" t="str">
        <f t="shared" si="28"/>
        <v>15/16.12.44.</v>
      </c>
      <c r="C783" t="s">
        <v>3646</v>
      </c>
      <c r="D783">
        <v>76</v>
      </c>
      <c r="E783">
        <v>0</v>
      </c>
      <c r="F783">
        <v>782</v>
      </c>
      <c r="G783" t="str">
        <f t="shared" si="29"/>
        <v>12.44.</v>
      </c>
      <c r="H783" t="str">
        <f t="shared" si="30"/>
        <v>44-12</v>
      </c>
    </row>
    <row r="784" spans="1:8" x14ac:dyDescent="0.25">
      <c r="A784" s="5" t="s">
        <v>773</v>
      </c>
      <c r="B784" s="12" t="str">
        <f t="shared" si="28"/>
        <v>16/17.12.44.</v>
      </c>
      <c r="C784" t="s">
        <v>4944</v>
      </c>
      <c r="D784">
        <v>1</v>
      </c>
      <c r="E784">
        <v>0</v>
      </c>
      <c r="F784">
        <v>783</v>
      </c>
      <c r="G784" t="str">
        <f t="shared" si="29"/>
        <v>12.44.</v>
      </c>
      <c r="H784" t="str">
        <f t="shared" si="30"/>
        <v>44-12</v>
      </c>
    </row>
    <row r="785" spans="1:8" x14ac:dyDescent="0.25">
      <c r="A785" s="5" t="s">
        <v>774</v>
      </c>
      <c r="B785" s="12" t="str">
        <f t="shared" si="28"/>
        <v>17/18.12.44.</v>
      </c>
      <c r="C785" t="s">
        <v>4932</v>
      </c>
      <c r="D785">
        <v>24</v>
      </c>
      <c r="E785">
        <v>0</v>
      </c>
      <c r="F785">
        <v>784</v>
      </c>
      <c r="G785" t="str">
        <f t="shared" si="29"/>
        <v>12.44.</v>
      </c>
      <c r="H785" t="str">
        <f t="shared" si="30"/>
        <v>44-12</v>
      </c>
    </row>
    <row r="786" spans="1:8" x14ac:dyDescent="0.25">
      <c r="A786" s="5" t="s">
        <v>774</v>
      </c>
      <c r="B786" s="12" t="str">
        <f t="shared" si="28"/>
        <v>17/18.12.44.</v>
      </c>
      <c r="C786" t="s">
        <v>775</v>
      </c>
      <c r="D786">
        <v>13</v>
      </c>
      <c r="E786">
        <v>0</v>
      </c>
      <c r="F786">
        <v>785</v>
      </c>
      <c r="G786" t="str">
        <f t="shared" si="29"/>
        <v>12.44.</v>
      </c>
      <c r="H786" t="str">
        <f t="shared" si="30"/>
        <v>44-12</v>
      </c>
    </row>
    <row r="787" spans="1:8" x14ac:dyDescent="0.25">
      <c r="A787" s="5" t="s">
        <v>774</v>
      </c>
      <c r="B787" s="12" t="str">
        <f t="shared" si="28"/>
        <v>17/18.12.44.</v>
      </c>
      <c r="C787" t="s">
        <v>776</v>
      </c>
      <c r="D787">
        <v>75</v>
      </c>
      <c r="E787">
        <v>0</v>
      </c>
      <c r="F787">
        <v>786</v>
      </c>
      <c r="G787" t="str">
        <f t="shared" si="29"/>
        <v>12.44.</v>
      </c>
      <c r="H787" t="str">
        <f t="shared" si="30"/>
        <v>44-12</v>
      </c>
    </row>
    <row r="788" spans="1:8" x14ac:dyDescent="0.25">
      <c r="A788" s="5" t="s">
        <v>777</v>
      </c>
      <c r="B788" s="12" t="str">
        <f t="shared" si="28"/>
        <v>18/19.12.44.</v>
      </c>
      <c r="C788" t="s">
        <v>778</v>
      </c>
      <c r="D788">
        <v>56</v>
      </c>
      <c r="E788">
        <v>0</v>
      </c>
      <c r="F788">
        <v>787</v>
      </c>
      <c r="G788" t="str">
        <f t="shared" si="29"/>
        <v>12.44.</v>
      </c>
      <c r="H788" t="str">
        <f t="shared" si="30"/>
        <v>44-12</v>
      </c>
    </row>
    <row r="789" spans="1:8" x14ac:dyDescent="0.25">
      <c r="A789" s="5" t="s">
        <v>779</v>
      </c>
      <c r="B789" s="12" t="str">
        <f t="shared" si="28"/>
        <v>21/22.12.44.</v>
      </c>
      <c r="C789" t="s">
        <v>780</v>
      </c>
      <c r="D789">
        <v>32</v>
      </c>
      <c r="E789">
        <v>0</v>
      </c>
      <c r="F789">
        <v>788</v>
      </c>
      <c r="G789" t="str">
        <f t="shared" si="29"/>
        <v>12.44.</v>
      </c>
      <c r="H789" t="str">
        <f t="shared" si="30"/>
        <v>44-12</v>
      </c>
    </row>
    <row r="790" spans="1:8" x14ac:dyDescent="0.25">
      <c r="A790" s="5" t="s">
        <v>781</v>
      </c>
      <c r="B790" s="12" t="str">
        <f t="shared" si="28"/>
        <v>22/23.12.44.</v>
      </c>
      <c r="C790" t="s">
        <v>782</v>
      </c>
      <c r="D790">
        <v>4</v>
      </c>
      <c r="E790">
        <v>0</v>
      </c>
      <c r="F790">
        <v>789</v>
      </c>
      <c r="G790" t="str">
        <f t="shared" si="29"/>
        <v>12.44.</v>
      </c>
      <c r="H790" t="str">
        <f t="shared" si="30"/>
        <v>44-12</v>
      </c>
    </row>
    <row r="791" spans="1:8" x14ac:dyDescent="0.25">
      <c r="A791" s="5">
        <v>16429</v>
      </c>
      <c r="B791" s="12" t="str">
        <f t="shared" si="28"/>
        <v>23.12.44.</v>
      </c>
      <c r="C791" t="s">
        <v>4913</v>
      </c>
      <c r="D791">
        <v>3</v>
      </c>
      <c r="E791">
        <v>1</v>
      </c>
      <c r="F791">
        <v>790</v>
      </c>
      <c r="G791" t="str">
        <f t="shared" si="29"/>
        <v>12.44.</v>
      </c>
      <c r="H791" t="str">
        <f t="shared" si="30"/>
        <v>44-12</v>
      </c>
    </row>
    <row r="792" spans="1:8" x14ac:dyDescent="0.25">
      <c r="A792" s="5" t="s">
        <v>783</v>
      </c>
      <c r="B792" s="12" t="str">
        <f t="shared" si="28"/>
        <v>23/24.12.44.</v>
      </c>
      <c r="C792" t="s">
        <v>784</v>
      </c>
      <c r="D792">
        <v>92</v>
      </c>
      <c r="E792">
        <v>0</v>
      </c>
      <c r="F792">
        <v>791</v>
      </c>
      <c r="G792" t="str">
        <f t="shared" si="29"/>
        <v>12.44.</v>
      </c>
      <c r="H792" t="str">
        <f t="shared" si="30"/>
        <v>44-12</v>
      </c>
    </row>
    <row r="793" spans="1:8" x14ac:dyDescent="0.25">
      <c r="A793" s="5" t="s">
        <v>783</v>
      </c>
      <c r="B793" s="12" t="str">
        <f t="shared" si="28"/>
        <v>23/24.12.44.</v>
      </c>
      <c r="C793" t="s">
        <v>785</v>
      </c>
      <c r="D793">
        <v>7</v>
      </c>
      <c r="E793">
        <v>0</v>
      </c>
      <c r="F793">
        <v>792</v>
      </c>
      <c r="G793" t="str">
        <f t="shared" si="29"/>
        <v>12.44.</v>
      </c>
      <c r="H793" t="str">
        <f t="shared" si="30"/>
        <v>44-12</v>
      </c>
    </row>
    <row r="794" spans="1:8" x14ac:dyDescent="0.25">
      <c r="A794" s="5">
        <v>16430</v>
      </c>
      <c r="B794" s="12" t="str">
        <f t="shared" si="28"/>
        <v>24.12.44.</v>
      </c>
      <c r="C794" t="s">
        <v>3084</v>
      </c>
      <c r="D794">
        <v>11</v>
      </c>
      <c r="E794">
        <v>0</v>
      </c>
      <c r="F794">
        <v>793</v>
      </c>
      <c r="G794" t="str">
        <f t="shared" si="29"/>
        <v>12.44.</v>
      </c>
      <c r="H794" t="str">
        <f t="shared" si="30"/>
        <v>44-12</v>
      </c>
    </row>
    <row r="795" spans="1:8" x14ac:dyDescent="0.25">
      <c r="A795" s="5" t="s">
        <v>786</v>
      </c>
      <c r="B795" s="12" t="str">
        <f t="shared" si="28"/>
        <v>24/25.12.44.</v>
      </c>
      <c r="C795" t="s">
        <v>4913</v>
      </c>
      <c r="D795">
        <v>5</v>
      </c>
      <c r="E795">
        <v>0</v>
      </c>
      <c r="F795">
        <v>794</v>
      </c>
      <c r="G795" t="str">
        <f t="shared" si="29"/>
        <v>12.44.</v>
      </c>
      <c r="H795" t="str">
        <f t="shared" si="30"/>
        <v>44-12</v>
      </c>
    </row>
    <row r="796" spans="1:8" x14ac:dyDescent="0.25">
      <c r="A796" s="5" t="s">
        <v>786</v>
      </c>
      <c r="B796" s="12" t="str">
        <f t="shared" si="28"/>
        <v>24/25.12.44.</v>
      </c>
      <c r="C796" t="s">
        <v>3596</v>
      </c>
      <c r="D796">
        <v>2</v>
      </c>
      <c r="E796">
        <v>0</v>
      </c>
      <c r="F796">
        <v>795</v>
      </c>
      <c r="G796" t="str">
        <f t="shared" si="29"/>
        <v>12.44.</v>
      </c>
      <c r="H796" t="str">
        <f t="shared" si="30"/>
        <v>44-12</v>
      </c>
    </row>
    <row r="797" spans="1:8" x14ac:dyDescent="0.25">
      <c r="A797" s="5">
        <v>16432</v>
      </c>
      <c r="B797" s="12" t="str">
        <f t="shared" si="28"/>
        <v>26.12.44.</v>
      </c>
      <c r="C797" t="s">
        <v>787</v>
      </c>
      <c r="D797">
        <v>12</v>
      </c>
      <c r="E797">
        <v>0</v>
      </c>
      <c r="F797">
        <v>796</v>
      </c>
      <c r="G797" t="str">
        <f t="shared" si="29"/>
        <v>12.44.</v>
      </c>
      <c r="H797" t="str">
        <f t="shared" si="30"/>
        <v>44-12</v>
      </c>
    </row>
    <row r="798" spans="1:8" x14ac:dyDescent="0.25">
      <c r="A798" s="5">
        <v>16433</v>
      </c>
      <c r="B798" s="12" t="str">
        <f t="shared" si="28"/>
        <v>27.12.44.</v>
      </c>
      <c r="C798" t="s">
        <v>788</v>
      </c>
      <c r="D798">
        <v>11</v>
      </c>
      <c r="E798">
        <v>1</v>
      </c>
      <c r="F798">
        <v>797</v>
      </c>
      <c r="G798" t="str">
        <f t="shared" si="29"/>
        <v>12.44.</v>
      </c>
      <c r="H798" t="str">
        <f t="shared" si="30"/>
        <v>44-12</v>
      </c>
    </row>
    <row r="799" spans="1:8" x14ac:dyDescent="0.25">
      <c r="A799" s="5" t="s">
        <v>789</v>
      </c>
      <c r="B799" s="12" t="str">
        <f t="shared" si="28"/>
        <v>27/28.12.44.</v>
      </c>
      <c r="C799" t="s">
        <v>790</v>
      </c>
      <c r="D799">
        <v>35</v>
      </c>
      <c r="E799">
        <v>0</v>
      </c>
      <c r="F799">
        <v>798</v>
      </c>
      <c r="G799" t="str">
        <f t="shared" si="29"/>
        <v>12.44.</v>
      </c>
      <c r="H799" t="str">
        <f t="shared" si="30"/>
        <v>44-12</v>
      </c>
    </row>
    <row r="800" spans="1:8" x14ac:dyDescent="0.25">
      <c r="A800" s="5" t="s">
        <v>789</v>
      </c>
      <c r="B800" s="12" t="str">
        <f t="shared" si="28"/>
        <v>27/28.12.44.</v>
      </c>
      <c r="C800" t="s">
        <v>3762</v>
      </c>
      <c r="D800">
        <v>14</v>
      </c>
      <c r="E800">
        <v>0</v>
      </c>
      <c r="F800">
        <v>799</v>
      </c>
      <c r="G800" t="str">
        <f t="shared" si="29"/>
        <v>12.44.</v>
      </c>
      <c r="H800" t="str">
        <f t="shared" si="30"/>
        <v>44-12</v>
      </c>
    </row>
    <row r="801" spans="1:8" x14ac:dyDescent="0.25">
      <c r="A801" s="5" t="s">
        <v>791</v>
      </c>
      <c r="B801" s="12" t="str">
        <f t="shared" si="28"/>
        <v>28/29.12.44.</v>
      </c>
      <c r="C801" t="s">
        <v>792</v>
      </c>
      <c r="D801">
        <v>27</v>
      </c>
      <c r="E801">
        <v>0</v>
      </c>
      <c r="F801">
        <v>800</v>
      </c>
      <c r="G801" t="str">
        <f t="shared" si="29"/>
        <v>12.44.</v>
      </c>
      <c r="H801" t="str">
        <f t="shared" si="30"/>
        <v>44-12</v>
      </c>
    </row>
    <row r="802" spans="1:8" x14ac:dyDescent="0.25">
      <c r="A802" s="5" t="s">
        <v>791</v>
      </c>
      <c r="B802" s="12" t="str">
        <f t="shared" si="28"/>
        <v>28/29.12.44.</v>
      </c>
      <c r="C802" t="s">
        <v>4930</v>
      </c>
      <c r="D802">
        <v>87</v>
      </c>
      <c r="E802">
        <v>1</v>
      </c>
      <c r="F802">
        <v>801</v>
      </c>
      <c r="G802" t="str">
        <f t="shared" si="29"/>
        <v>12.44.</v>
      </c>
      <c r="H802" t="str">
        <f t="shared" si="30"/>
        <v>44-12</v>
      </c>
    </row>
    <row r="803" spans="1:8" x14ac:dyDescent="0.25">
      <c r="A803" s="5">
        <v>16435</v>
      </c>
      <c r="B803" s="12" t="str">
        <f t="shared" si="28"/>
        <v>29.12.44.</v>
      </c>
      <c r="C803" t="s">
        <v>4963</v>
      </c>
      <c r="D803">
        <v>8</v>
      </c>
      <c r="E803">
        <v>0</v>
      </c>
      <c r="F803">
        <v>802</v>
      </c>
      <c r="G803" t="str">
        <f t="shared" si="29"/>
        <v>12.44.</v>
      </c>
      <c r="H803" t="str">
        <f t="shared" si="30"/>
        <v>44-12</v>
      </c>
    </row>
    <row r="804" spans="1:8" x14ac:dyDescent="0.25">
      <c r="A804" s="5" t="s">
        <v>793</v>
      </c>
      <c r="B804" s="12" t="str">
        <f t="shared" si="28"/>
        <v>29/30.12.44.</v>
      </c>
      <c r="C804" t="s">
        <v>794</v>
      </c>
      <c r="D804">
        <v>22</v>
      </c>
      <c r="E804">
        <v>0</v>
      </c>
      <c r="F804">
        <v>803</v>
      </c>
      <c r="G804" t="str">
        <f t="shared" si="29"/>
        <v>12.44.</v>
      </c>
      <c r="H804" t="str">
        <f t="shared" si="30"/>
        <v>44-12</v>
      </c>
    </row>
    <row r="805" spans="1:8" x14ac:dyDescent="0.25">
      <c r="A805" s="5" t="s">
        <v>793</v>
      </c>
      <c r="B805" s="12" t="str">
        <f t="shared" ref="B805:B868" si="31">TEXT(A805,"dd.mm.yy.")</f>
        <v>29/30.12.44.</v>
      </c>
      <c r="C805" t="s">
        <v>795</v>
      </c>
      <c r="D805">
        <v>14</v>
      </c>
      <c r="E805">
        <v>0</v>
      </c>
      <c r="F805">
        <v>804</v>
      </c>
      <c r="G805" t="str">
        <f t="shared" si="29"/>
        <v>12.44.</v>
      </c>
      <c r="H805" t="str">
        <f t="shared" si="30"/>
        <v>44-12</v>
      </c>
    </row>
    <row r="806" spans="1:8" x14ac:dyDescent="0.25">
      <c r="A806" s="5" t="s">
        <v>796</v>
      </c>
      <c r="B806" s="12" t="str">
        <f t="shared" si="31"/>
        <v>30/31.12.44.</v>
      </c>
      <c r="C806" t="s">
        <v>4913</v>
      </c>
      <c r="D806">
        <v>21</v>
      </c>
      <c r="E806">
        <v>0</v>
      </c>
      <c r="F806">
        <v>805</v>
      </c>
      <c r="G806" t="str">
        <f t="shared" si="29"/>
        <v>12.44.</v>
      </c>
      <c r="H806" t="str">
        <f t="shared" si="30"/>
        <v>44-12</v>
      </c>
    </row>
    <row r="807" spans="1:8" x14ac:dyDescent="0.25">
      <c r="A807" s="5" t="s">
        <v>796</v>
      </c>
      <c r="B807" s="12" t="str">
        <f t="shared" si="31"/>
        <v>30/31.12.44.</v>
      </c>
      <c r="C807" t="s">
        <v>797</v>
      </c>
      <c r="D807">
        <v>85</v>
      </c>
      <c r="E807">
        <v>0</v>
      </c>
      <c r="F807">
        <v>806</v>
      </c>
      <c r="G807" t="str">
        <f t="shared" si="29"/>
        <v>12.44.</v>
      </c>
      <c r="H807" t="str">
        <f t="shared" si="30"/>
        <v>44-12</v>
      </c>
    </row>
    <row r="808" spans="1:8" x14ac:dyDescent="0.25">
      <c r="A808" s="5" t="s">
        <v>5016</v>
      </c>
      <c r="B808" s="12" t="str">
        <f t="shared" si="31"/>
        <v>31/01.01.45.</v>
      </c>
      <c r="C808" t="s">
        <v>798</v>
      </c>
      <c r="D808">
        <v>17</v>
      </c>
      <c r="E808">
        <v>0</v>
      </c>
      <c r="F808">
        <v>807</v>
      </c>
      <c r="G808" t="str">
        <f t="shared" si="29"/>
        <v>01.45.</v>
      </c>
      <c r="H808" t="str">
        <f t="shared" si="30"/>
        <v>45-01</v>
      </c>
    </row>
    <row r="809" spans="1:8" x14ac:dyDescent="0.25">
      <c r="A809" s="5" t="s">
        <v>5016</v>
      </c>
      <c r="B809" s="12" t="str">
        <f t="shared" si="31"/>
        <v>31/01.01.45.</v>
      </c>
      <c r="C809" t="s">
        <v>799</v>
      </c>
      <c r="D809">
        <v>89</v>
      </c>
      <c r="E809">
        <v>0</v>
      </c>
      <c r="F809">
        <v>808</v>
      </c>
      <c r="G809" t="str">
        <f t="shared" si="29"/>
        <v>01.45.</v>
      </c>
      <c r="H809" t="str">
        <f t="shared" si="30"/>
        <v>45-01</v>
      </c>
    </row>
    <row r="810" spans="1:8" x14ac:dyDescent="0.25">
      <c r="A810" s="5">
        <v>16438</v>
      </c>
      <c r="B810" s="12" t="str">
        <f t="shared" si="31"/>
        <v>01.01.45.</v>
      </c>
      <c r="C810" t="s">
        <v>800</v>
      </c>
      <c r="D810">
        <v>17</v>
      </c>
      <c r="E810">
        <v>1</v>
      </c>
      <c r="F810">
        <v>809</v>
      </c>
      <c r="G810" t="str">
        <f t="shared" si="29"/>
        <v>01.45.</v>
      </c>
      <c r="H810" t="str">
        <f t="shared" si="30"/>
        <v>45-01</v>
      </c>
    </row>
    <row r="811" spans="1:8" x14ac:dyDescent="0.25">
      <c r="A811" s="5" t="s">
        <v>801</v>
      </c>
      <c r="B811" s="12" t="str">
        <f t="shared" si="31"/>
        <v>01/02.01.45.</v>
      </c>
      <c r="C811" t="s">
        <v>5096</v>
      </c>
      <c r="D811">
        <v>16</v>
      </c>
      <c r="E811">
        <v>0</v>
      </c>
      <c r="F811">
        <v>810</v>
      </c>
      <c r="G811" t="str">
        <f t="shared" si="29"/>
        <v>01.45.</v>
      </c>
      <c r="H811" t="str">
        <f t="shared" si="30"/>
        <v>45-01</v>
      </c>
    </row>
    <row r="812" spans="1:8" x14ac:dyDescent="0.25">
      <c r="A812" s="5" t="s">
        <v>801</v>
      </c>
      <c r="B812" s="12" t="str">
        <f t="shared" si="31"/>
        <v>01/02.01.45.</v>
      </c>
      <c r="C812" t="s">
        <v>802</v>
      </c>
      <c r="D812">
        <v>55</v>
      </c>
      <c r="E812">
        <v>0</v>
      </c>
      <c r="F812">
        <v>811</v>
      </c>
      <c r="G812" t="str">
        <f t="shared" si="29"/>
        <v>01.45.</v>
      </c>
      <c r="H812" t="str">
        <f t="shared" si="30"/>
        <v>45-01</v>
      </c>
    </row>
    <row r="813" spans="1:8" x14ac:dyDescent="0.25">
      <c r="A813" s="5" t="s">
        <v>803</v>
      </c>
      <c r="B813" s="12" t="str">
        <f t="shared" si="31"/>
        <v>02/03.01.45.</v>
      </c>
      <c r="C813" t="s">
        <v>3155</v>
      </c>
      <c r="D813">
        <v>7</v>
      </c>
      <c r="E813">
        <v>0</v>
      </c>
      <c r="F813">
        <v>812</v>
      </c>
      <c r="G813" t="str">
        <f t="shared" si="29"/>
        <v>01.45.</v>
      </c>
      <c r="H813" t="str">
        <f t="shared" si="30"/>
        <v>45-01</v>
      </c>
    </row>
    <row r="814" spans="1:8" x14ac:dyDescent="0.25">
      <c r="A814" s="5" t="s">
        <v>803</v>
      </c>
      <c r="B814" s="12" t="str">
        <f t="shared" si="31"/>
        <v>02/03.01.45.</v>
      </c>
      <c r="C814" t="s">
        <v>3276</v>
      </c>
      <c r="D814">
        <v>16</v>
      </c>
      <c r="E814">
        <v>0</v>
      </c>
      <c r="F814">
        <v>813</v>
      </c>
      <c r="G814" t="str">
        <f t="shared" si="29"/>
        <v>01.45.</v>
      </c>
      <c r="H814" t="str">
        <f t="shared" si="30"/>
        <v>45-01</v>
      </c>
    </row>
    <row r="815" spans="1:8" x14ac:dyDescent="0.25">
      <c r="A815" s="5" t="s">
        <v>803</v>
      </c>
      <c r="B815" s="12" t="str">
        <f t="shared" si="31"/>
        <v>02/03.01.45.</v>
      </c>
      <c r="C815" t="s">
        <v>804</v>
      </c>
      <c r="D815">
        <v>69</v>
      </c>
      <c r="E815">
        <v>2</v>
      </c>
      <c r="F815">
        <v>814</v>
      </c>
      <c r="G815" t="str">
        <f t="shared" si="29"/>
        <v>01.45.</v>
      </c>
      <c r="H815" t="str">
        <f t="shared" si="30"/>
        <v>45-01</v>
      </c>
    </row>
    <row r="816" spans="1:8" x14ac:dyDescent="0.25">
      <c r="A816" s="5" t="s">
        <v>805</v>
      </c>
      <c r="B816" s="12" t="str">
        <f t="shared" si="31"/>
        <v>03/04.01.45.</v>
      </c>
      <c r="C816" t="s">
        <v>806</v>
      </c>
      <c r="D816">
        <v>6</v>
      </c>
      <c r="E816">
        <v>0</v>
      </c>
      <c r="F816">
        <v>815</v>
      </c>
      <c r="G816" t="str">
        <f t="shared" si="29"/>
        <v>01.45.</v>
      </c>
      <c r="H816" t="str">
        <f t="shared" si="30"/>
        <v>45-01</v>
      </c>
    </row>
    <row r="817" spans="1:8" x14ac:dyDescent="0.25">
      <c r="A817" s="5" t="s">
        <v>807</v>
      </c>
      <c r="B817" s="12" t="str">
        <f t="shared" si="31"/>
        <v>04/05.01.45.</v>
      </c>
      <c r="C817" t="s">
        <v>808</v>
      </c>
      <c r="D817">
        <v>1</v>
      </c>
      <c r="E817">
        <v>0</v>
      </c>
      <c r="F817">
        <v>816</v>
      </c>
      <c r="G817" t="str">
        <f t="shared" si="29"/>
        <v>01.45.</v>
      </c>
      <c r="H817" t="str">
        <f t="shared" si="30"/>
        <v>45-01</v>
      </c>
    </row>
    <row r="818" spans="1:8" x14ac:dyDescent="0.25">
      <c r="A818" s="5" t="s">
        <v>807</v>
      </c>
      <c r="B818" s="12" t="str">
        <f t="shared" si="31"/>
        <v>04/05.01.45.</v>
      </c>
      <c r="C818" t="s">
        <v>809</v>
      </c>
      <c r="D818">
        <v>73</v>
      </c>
      <c r="E818">
        <v>0</v>
      </c>
      <c r="F818">
        <v>817</v>
      </c>
      <c r="G818" t="str">
        <f t="shared" si="29"/>
        <v>01.45.</v>
      </c>
      <c r="H818" t="str">
        <f t="shared" si="30"/>
        <v>45-01</v>
      </c>
    </row>
    <row r="819" spans="1:8" x14ac:dyDescent="0.25">
      <c r="A819" s="5" t="s">
        <v>810</v>
      </c>
      <c r="B819" s="12" t="str">
        <f t="shared" si="31"/>
        <v>05/06.01.45.</v>
      </c>
      <c r="C819" t="s">
        <v>2188</v>
      </c>
      <c r="D819">
        <v>14</v>
      </c>
      <c r="E819">
        <v>0</v>
      </c>
      <c r="F819">
        <v>818</v>
      </c>
      <c r="G819" t="str">
        <f t="shared" si="29"/>
        <v>01.45.</v>
      </c>
      <c r="H819" t="str">
        <f t="shared" si="30"/>
        <v>45-01</v>
      </c>
    </row>
    <row r="820" spans="1:8" x14ac:dyDescent="0.25">
      <c r="A820" s="5" t="s">
        <v>810</v>
      </c>
      <c r="B820" s="12" t="str">
        <f t="shared" si="31"/>
        <v>05/06.01.45.</v>
      </c>
      <c r="C820" t="s">
        <v>811</v>
      </c>
      <c r="D820">
        <v>83</v>
      </c>
      <c r="E820">
        <v>2</v>
      </c>
      <c r="F820">
        <v>819</v>
      </c>
      <c r="G820" t="str">
        <f t="shared" si="29"/>
        <v>01.45.</v>
      </c>
      <c r="H820" t="str">
        <f t="shared" si="30"/>
        <v>45-01</v>
      </c>
    </row>
    <row r="821" spans="1:8" x14ac:dyDescent="0.25">
      <c r="A821" s="5" t="s">
        <v>812</v>
      </c>
      <c r="B821" s="12" t="str">
        <f t="shared" si="31"/>
        <v>06/07.01.45.</v>
      </c>
      <c r="C821" t="s">
        <v>813</v>
      </c>
      <c r="D821">
        <v>14</v>
      </c>
      <c r="E821">
        <v>0</v>
      </c>
      <c r="F821">
        <v>820</v>
      </c>
      <c r="G821" t="str">
        <f t="shared" si="29"/>
        <v>01.45.</v>
      </c>
      <c r="H821" t="str">
        <f t="shared" si="30"/>
        <v>45-01</v>
      </c>
    </row>
    <row r="822" spans="1:8" x14ac:dyDescent="0.25">
      <c r="A822" s="5" t="s">
        <v>812</v>
      </c>
      <c r="B822" s="12" t="str">
        <f t="shared" si="31"/>
        <v>06/07.01.45.</v>
      </c>
      <c r="C822" t="s">
        <v>814</v>
      </c>
      <c r="D822">
        <v>26</v>
      </c>
      <c r="E822">
        <v>0</v>
      </c>
      <c r="F822">
        <v>821</v>
      </c>
      <c r="G822" t="str">
        <f t="shared" si="29"/>
        <v>01.45.</v>
      </c>
      <c r="H822" t="str">
        <f t="shared" si="30"/>
        <v>45-01</v>
      </c>
    </row>
    <row r="823" spans="1:8" x14ac:dyDescent="0.25">
      <c r="A823" s="5" t="s">
        <v>815</v>
      </c>
      <c r="B823" s="12" t="str">
        <f t="shared" si="31"/>
        <v>07/08.01.45.</v>
      </c>
      <c r="C823" t="s">
        <v>1994</v>
      </c>
      <c r="D823">
        <v>7</v>
      </c>
      <c r="E823">
        <v>0</v>
      </c>
      <c r="F823">
        <v>822</v>
      </c>
      <c r="G823" t="str">
        <f t="shared" si="29"/>
        <v>01.45.</v>
      </c>
      <c r="H823" t="str">
        <f t="shared" si="30"/>
        <v>45-01</v>
      </c>
    </row>
    <row r="824" spans="1:8" x14ac:dyDescent="0.25">
      <c r="A824" s="5" t="s">
        <v>815</v>
      </c>
      <c r="B824" s="12" t="str">
        <f t="shared" si="31"/>
        <v>07/08.01.45.</v>
      </c>
      <c r="C824" t="s">
        <v>816</v>
      </c>
      <c r="D824">
        <v>84</v>
      </c>
      <c r="E824">
        <v>1</v>
      </c>
      <c r="F824">
        <v>823</v>
      </c>
      <c r="G824" t="str">
        <f t="shared" si="29"/>
        <v>01.45.</v>
      </c>
      <c r="H824" t="str">
        <f t="shared" si="30"/>
        <v>45-01</v>
      </c>
    </row>
    <row r="825" spans="1:8" x14ac:dyDescent="0.25">
      <c r="A825" s="5" t="s">
        <v>817</v>
      </c>
      <c r="B825" s="12" t="str">
        <f t="shared" si="31"/>
        <v>10/11.01.45.</v>
      </c>
      <c r="C825" t="s">
        <v>818</v>
      </c>
      <c r="D825">
        <v>62</v>
      </c>
      <c r="E825">
        <v>0</v>
      </c>
      <c r="F825">
        <v>824</v>
      </c>
      <c r="G825" t="str">
        <f t="shared" si="29"/>
        <v>01.45.</v>
      </c>
      <c r="H825" t="str">
        <f t="shared" si="30"/>
        <v>45-01</v>
      </c>
    </row>
    <row r="826" spans="1:8" x14ac:dyDescent="0.25">
      <c r="A826" s="5" t="s">
        <v>819</v>
      </c>
      <c r="B826" s="12" t="str">
        <f t="shared" si="31"/>
        <v>12/13.01.45.</v>
      </c>
      <c r="C826" t="s">
        <v>820</v>
      </c>
      <c r="D826">
        <v>20</v>
      </c>
      <c r="E826">
        <v>0</v>
      </c>
      <c r="F826">
        <v>825</v>
      </c>
      <c r="G826" t="str">
        <f t="shared" si="29"/>
        <v>01.45.</v>
      </c>
      <c r="H826" t="str">
        <f t="shared" si="30"/>
        <v>45-01</v>
      </c>
    </row>
    <row r="827" spans="1:8" x14ac:dyDescent="0.25">
      <c r="A827" s="5" t="s">
        <v>821</v>
      </c>
      <c r="B827" s="12" t="str">
        <f t="shared" si="31"/>
        <v>13/14.01.45.</v>
      </c>
      <c r="C827" t="s">
        <v>3531</v>
      </c>
      <c r="D827">
        <v>12</v>
      </c>
      <c r="E827">
        <v>0</v>
      </c>
      <c r="F827">
        <v>826</v>
      </c>
      <c r="G827" t="str">
        <f t="shared" si="29"/>
        <v>01.45.</v>
      </c>
      <c r="H827" t="str">
        <f t="shared" si="30"/>
        <v>45-01</v>
      </c>
    </row>
    <row r="828" spans="1:8" x14ac:dyDescent="0.25">
      <c r="A828" s="5" t="s">
        <v>822</v>
      </c>
      <c r="B828" s="12" t="str">
        <f t="shared" si="31"/>
        <v>14/15.01.45.</v>
      </c>
      <c r="C828" t="s">
        <v>3636</v>
      </c>
      <c r="D828">
        <v>9</v>
      </c>
      <c r="E828">
        <v>0</v>
      </c>
      <c r="F828">
        <v>827</v>
      </c>
      <c r="G828" t="str">
        <f t="shared" si="29"/>
        <v>01.45.</v>
      </c>
      <c r="H828" t="str">
        <f t="shared" si="30"/>
        <v>45-01</v>
      </c>
    </row>
    <row r="829" spans="1:8" x14ac:dyDescent="0.25">
      <c r="A829" s="5" t="s">
        <v>822</v>
      </c>
      <c r="B829" s="12" t="str">
        <f t="shared" si="31"/>
        <v>14/15.01.45.</v>
      </c>
      <c r="C829" t="s">
        <v>823</v>
      </c>
      <c r="D829">
        <v>12</v>
      </c>
      <c r="E829">
        <v>0</v>
      </c>
      <c r="F829">
        <v>828</v>
      </c>
      <c r="G829" t="str">
        <f t="shared" si="29"/>
        <v>01.45.</v>
      </c>
      <c r="H829" t="str">
        <f t="shared" si="30"/>
        <v>45-01</v>
      </c>
    </row>
    <row r="830" spans="1:8" x14ac:dyDescent="0.25">
      <c r="A830" s="5" t="s">
        <v>822</v>
      </c>
      <c r="B830" s="12" t="str">
        <f t="shared" si="31"/>
        <v>14/15.01.45.</v>
      </c>
      <c r="C830" t="s">
        <v>824</v>
      </c>
      <c r="D830">
        <v>12</v>
      </c>
      <c r="E830">
        <v>0</v>
      </c>
      <c r="F830">
        <v>829</v>
      </c>
      <c r="G830" t="str">
        <f t="shared" si="29"/>
        <v>01.45.</v>
      </c>
      <c r="H830" t="str">
        <f t="shared" si="30"/>
        <v>45-01</v>
      </c>
    </row>
    <row r="831" spans="1:8" x14ac:dyDescent="0.25">
      <c r="A831" s="5" t="s">
        <v>822</v>
      </c>
      <c r="B831" s="12" t="str">
        <f t="shared" si="31"/>
        <v>14/15.01.45.</v>
      </c>
      <c r="C831" t="s">
        <v>825</v>
      </c>
      <c r="D831">
        <v>92</v>
      </c>
      <c r="E831">
        <v>3</v>
      </c>
      <c r="F831">
        <v>830</v>
      </c>
      <c r="G831" t="str">
        <f t="shared" si="29"/>
        <v>01.45.</v>
      </c>
      <c r="H831" t="str">
        <f t="shared" si="30"/>
        <v>45-01</v>
      </c>
    </row>
    <row r="832" spans="1:8" x14ac:dyDescent="0.25">
      <c r="A832" s="5" t="s">
        <v>826</v>
      </c>
      <c r="B832" s="12" t="str">
        <f t="shared" si="31"/>
        <v>16/17.01.45.</v>
      </c>
      <c r="C832" t="s">
        <v>2180</v>
      </c>
      <c r="D832">
        <v>7</v>
      </c>
      <c r="E832">
        <v>0</v>
      </c>
      <c r="F832">
        <v>831</v>
      </c>
      <c r="G832" t="str">
        <f t="shared" si="29"/>
        <v>01.45.</v>
      </c>
      <c r="H832" t="str">
        <f t="shared" si="30"/>
        <v>45-01</v>
      </c>
    </row>
    <row r="833" spans="1:8" x14ac:dyDescent="0.25">
      <c r="A833" s="5" t="s">
        <v>826</v>
      </c>
      <c r="B833" s="12" t="str">
        <f t="shared" si="31"/>
        <v>16/17.01.45.</v>
      </c>
      <c r="C833" t="s">
        <v>827</v>
      </c>
      <c r="D833">
        <v>26</v>
      </c>
      <c r="E833">
        <v>0</v>
      </c>
      <c r="F833">
        <v>832</v>
      </c>
      <c r="G833" t="str">
        <f t="shared" si="29"/>
        <v>01.45.</v>
      </c>
      <c r="H833" t="str">
        <f t="shared" si="30"/>
        <v>45-01</v>
      </c>
    </row>
    <row r="834" spans="1:8" x14ac:dyDescent="0.25">
      <c r="A834" s="5" t="s">
        <v>828</v>
      </c>
      <c r="B834" s="12" t="str">
        <f t="shared" si="31"/>
        <v>17/18.01.45.</v>
      </c>
      <c r="C834" t="s">
        <v>829</v>
      </c>
      <c r="D834">
        <v>92</v>
      </c>
      <c r="E834">
        <v>0</v>
      </c>
      <c r="F834">
        <v>833</v>
      </c>
      <c r="G834" t="str">
        <f t="shared" si="29"/>
        <v>01.45.</v>
      </c>
      <c r="H834" t="str">
        <f t="shared" si="30"/>
        <v>45-01</v>
      </c>
    </row>
    <row r="835" spans="1:8" x14ac:dyDescent="0.25">
      <c r="A835" s="5" t="s">
        <v>830</v>
      </c>
      <c r="B835" s="12" t="str">
        <f t="shared" si="31"/>
        <v>18/19.01.45.</v>
      </c>
      <c r="C835" t="s">
        <v>831</v>
      </c>
      <c r="D835">
        <v>99</v>
      </c>
      <c r="E835">
        <v>1</v>
      </c>
      <c r="F835">
        <v>834</v>
      </c>
      <c r="G835" t="str">
        <f t="shared" ref="G835:G898" si="32">RIGHT(B835,6)</f>
        <v>01.45.</v>
      </c>
      <c r="H835" t="str">
        <f t="shared" ref="H835:H898" si="33">MID(G835,4,2)&amp;"-"&amp;LEFT(G835,2)</f>
        <v>45-01</v>
      </c>
    </row>
    <row r="836" spans="1:8" x14ac:dyDescent="0.25">
      <c r="A836" s="5" t="s">
        <v>832</v>
      </c>
      <c r="B836" s="12" t="str">
        <f t="shared" si="31"/>
        <v>21/22.01.45.</v>
      </c>
      <c r="C836" t="s">
        <v>833</v>
      </c>
      <c r="D836">
        <v>80</v>
      </c>
      <c r="E836">
        <v>1</v>
      </c>
      <c r="F836">
        <v>835</v>
      </c>
      <c r="G836" t="str">
        <f t="shared" si="32"/>
        <v>01.45.</v>
      </c>
      <c r="H836" t="str">
        <f t="shared" si="33"/>
        <v>45-01</v>
      </c>
    </row>
    <row r="837" spans="1:8" x14ac:dyDescent="0.25">
      <c r="A837" s="5" t="s">
        <v>834</v>
      </c>
      <c r="B837" s="12" t="str">
        <f t="shared" si="31"/>
        <v>22/23.01.45.</v>
      </c>
      <c r="C837" t="s">
        <v>4932</v>
      </c>
      <c r="D837">
        <v>16</v>
      </c>
      <c r="E837">
        <v>0</v>
      </c>
      <c r="F837">
        <v>836</v>
      </c>
      <c r="G837" t="str">
        <f t="shared" si="32"/>
        <v>01.45.</v>
      </c>
      <c r="H837" t="str">
        <f t="shared" si="33"/>
        <v>45-01</v>
      </c>
    </row>
    <row r="838" spans="1:8" x14ac:dyDescent="0.25">
      <c r="A838" s="5" t="s">
        <v>834</v>
      </c>
      <c r="B838" s="12" t="str">
        <f t="shared" si="31"/>
        <v>22/23.01.45.</v>
      </c>
      <c r="C838" t="s">
        <v>1975</v>
      </c>
      <c r="D838">
        <v>16</v>
      </c>
      <c r="E838">
        <v>0</v>
      </c>
      <c r="F838">
        <v>837</v>
      </c>
      <c r="G838" t="str">
        <f t="shared" si="32"/>
        <v>01.45.</v>
      </c>
      <c r="H838" t="str">
        <f t="shared" si="33"/>
        <v>45-01</v>
      </c>
    </row>
    <row r="839" spans="1:8" x14ac:dyDescent="0.25">
      <c r="A839" s="5" t="s">
        <v>834</v>
      </c>
      <c r="B839" s="12" t="str">
        <f t="shared" si="31"/>
        <v>22/23.01.45.</v>
      </c>
      <c r="C839" t="s">
        <v>835</v>
      </c>
      <c r="D839">
        <v>54</v>
      </c>
      <c r="E839">
        <v>0</v>
      </c>
      <c r="F839">
        <v>838</v>
      </c>
      <c r="G839" t="str">
        <f t="shared" si="32"/>
        <v>01.45.</v>
      </c>
      <c r="H839" t="str">
        <f t="shared" si="33"/>
        <v>45-01</v>
      </c>
    </row>
    <row r="840" spans="1:8" x14ac:dyDescent="0.25">
      <c r="A840" s="5" t="s">
        <v>836</v>
      </c>
      <c r="B840" s="12" t="str">
        <f t="shared" si="31"/>
        <v>26/27.01.45.</v>
      </c>
      <c r="C840" t="s">
        <v>3421</v>
      </c>
      <c r="D840">
        <v>8</v>
      </c>
      <c r="E840">
        <v>0</v>
      </c>
      <c r="F840">
        <v>839</v>
      </c>
      <c r="G840" t="str">
        <f t="shared" si="32"/>
        <v>01.45.</v>
      </c>
      <c r="H840" t="str">
        <f t="shared" si="33"/>
        <v>45-01</v>
      </c>
    </row>
    <row r="841" spans="1:8" x14ac:dyDescent="0.25">
      <c r="A841" s="5" t="s">
        <v>837</v>
      </c>
      <c r="B841" s="12" t="str">
        <f t="shared" si="31"/>
        <v>27/28.01.45.</v>
      </c>
      <c r="C841" t="s">
        <v>4954</v>
      </c>
      <c r="D841">
        <v>12</v>
      </c>
      <c r="E841">
        <v>0</v>
      </c>
      <c r="F841">
        <v>840</v>
      </c>
      <c r="G841" t="str">
        <f t="shared" si="32"/>
        <v>01.45.</v>
      </c>
      <c r="H841" t="str">
        <f t="shared" si="33"/>
        <v>45-01</v>
      </c>
    </row>
    <row r="842" spans="1:8" x14ac:dyDescent="0.25">
      <c r="A842" s="5" t="s">
        <v>838</v>
      </c>
      <c r="B842" s="12" t="str">
        <f t="shared" si="31"/>
        <v>28/29.01.45.</v>
      </c>
      <c r="C842" t="s">
        <v>3088</v>
      </c>
      <c r="D842">
        <v>28</v>
      </c>
      <c r="E842">
        <v>1</v>
      </c>
      <c r="F842">
        <v>841</v>
      </c>
      <c r="G842" t="str">
        <f t="shared" si="32"/>
        <v>01.45.</v>
      </c>
      <c r="H842" t="str">
        <f t="shared" si="33"/>
        <v>45-01</v>
      </c>
    </row>
    <row r="843" spans="1:8" x14ac:dyDescent="0.25">
      <c r="A843" s="5" t="s">
        <v>838</v>
      </c>
      <c r="B843" s="12" t="str">
        <f t="shared" si="31"/>
        <v>28/29.01.45.</v>
      </c>
      <c r="C843" t="s">
        <v>839</v>
      </c>
      <c r="D843">
        <v>75</v>
      </c>
      <c r="E843">
        <v>0</v>
      </c>
      <c r="F843">
        <v>842</v>
      </c>
      <c r="G843" t="str">
        <f t="shared" si="32"/>
        <v>01.45.</v>
      </c>
      <c r="H843" t="str">
        <f t="shared" si="33"/>
        <v>45-01</v>
      </c>
    </row>
    <row r="844" spans="1:8" x14ac:dyDescent="0.25">
      <c r="A844" s="5" t="s">
        <v>840</v>
      </c>
      <c r="B844" s="12" t="str">
        <f t="shared" si="31"/>
        <v>29/30.01.45.</v>
      </c>
      <c r="C844" t="s">
        <v>4954</v>
      </c>
      <c r="D844">
        <v>50</v>
      </c>
      <c r="E844">
        <v>0</v>
      </c>
      <c r="F844">
        <v>843</v>
      </c>
      <c r="G844" t="str">
        <f t="shared" si="32"/>
        <v>01.45.</v>
      </c>
      <c r="H844" t="str">
        <f t="shared" si="33"/>
        <v>45-01</v>
      </c>
    </row>
    <row r="845" spans="1:8" x14ac:dyDescent="0.25">
      <c r="A845" s="5" t="s">
        <v>841</v>
      </c>
      <c r="B845" s="12" t="str">
        <f t="shared" si="31"/>
        <v>31/01.02.45.</v>
      </c>
      <c r="C845" t="s">
        <v>842</v>
      </c>
      <c r="D845">
        <v>14</v>
      </c>
      <c r="E845">
        <v>1</v>
      </c>
      <c r="F845">
        <v>844</v>
      </c>
      <c r="G845" t="str">
        <f t="shared" si="32"/>
        <v>02.45.</v>
      </c>
      <c r="H845" t="str">
        <f t="shared" si="33"/>
        <v>45-02</v>
      </c>
    </row>
    <row r="846" spans="1:8" x14ac:dyDescent="0.25">
      <c r="A846" s="5" t="s">
        <v>843</v>
      </c>
      <c r="B846" s="12" t="str">
        <f t="shared" si="31"/>
        <v>01/02.02.45.</v>
      </c>
      <c r="C846" t="s">
        <v>3276</v>
      </c>
      <c r="D846">
        <v>14</v>
      </c>
      <c r="E846">
        <v>0</v>
      </c>
      <c r="F846">
        <v>845</v>
      </c>
      <c r="G846" t="str">
        <f t="shared" si="32"/>
        <v>02.45.</v>
      </c>
      <c r="H846" t="str">
        <f t="shared" si="33"/>
        <v>45-02</v>
      </c>
    </row>
    <row r="847" spans="1:8" x14ac:dyDescent="0.25">
      <c r="A847" s="5" t="s">
        <v>843</v>
      </c>
      <c r="B847" s="12" t="str">
        <f t="shared" si="31"/>
        <v>01/02.02.45.</v>
      </c>
      <c r="C847" t="s">
        <v>4945</v>
      </c>
      <c r="D847">
        <v>8</v>
      </c>
      <c r="E847">
        <v>0</v>
      </c>
      <c r="F847">
        <v>846</v>
      </c>
      <c r="G847" t="str">
        <f t="shared" si="32"/>
        <v>02.45.</v>
      </c>
      <c r="H847" t="str">
        <f t="shared" si="33"/>
        <v>45-02</v>
      </c>
    </row>
    <row r="848" spans="1:8" x14ac:dyDescent="0.25">
      <c r="A848" s="5" t="s">
        <v>843</v>
      </c>
      <c r="B848" s="12" t="str">
        <f t="shared" si="31"/>
        <v>01/02.02.45.</v>
      </c>
      <c r="C848" t="s">
        <v>844</v>
      </c>
      <c r="D848">
        <v>144</v>
      </c>
      <c r="E848">
        <v>0</v>
      </c>
      <c r="F848">
        <v>847</v>
      </c>
      <c r="G848" t="str">
        <f t="shared" si="32"/>
        <v>02.45.</v>
      </c>
      <c r="H848" t="str">
        <f t="shared" si="33"/>
        <v>45-02</v>
      </c>
    </row>
    <row r="849" spans="1:8" x14ac:dyDescent="0.25">
      <c r="A849" s="5" t="s">
        <v>845</v>
      </c>
      <c r="B849" s="12" t="str">
        <f t="shared" si="31"/>
        <v>02/03.02.45.</v>
      </c>
      <c r="C849" t="s">
        <v>4944</v>
      </c>
      <c r="D849">
        <v>12</v>
      </c>
      <c r="E849">
        <v>0</v>
      </c>
      <c r="F849">
        <v>848</v>
      </c>
      <c r="G849" t="str">
        <f t="shared" si="32"/>
        <v>02.45.</v>
      </c>
      <c r="H849" t="str">
        <f t="shared" si="33"/>
        <v>45-02</v>
      </c>
    </row>
    <row r="850" spans="1:8" x14ac:dyDescent="0.25">
      <c r="A850" s="5" t="s">
        <v>845</v>
      </c>
      <c r="B850" s="12" t="str">
        <f t="shared" si="31"/>
        <v>02/03.02.45.</v>
      </c>
      <c r="C850" t="s">
        <v>3406</v>
      </c>
      <c r="D850">
        <v>19</v>
      </c>
      <c r="E850">
        <v>0</v>
      </c>
      <c r="F850">
        <v>849</v>
      </c>
      <c r="G850" t="str">
        <f t="shared" si="32"/>
        <v>02.45.</v>
      </c>
      <c r="H850" t="str">
        <f t="shared" si="33"/>
        <v>45-02</v>
      </c>
    </row>
    <row r="851" spans="1:8" x14ac:dyDescent="0.25">
      <c r="A851" s="5" t="s">
        <v>845</v>
      </c>
      <c r="B851" s="12" t="str">
        <f t="shared" si="31"/>
        <v>02/03.02.45.</v>
      </c>
      <c r="C851" t="s">
        <v>846</v>
      </c>
      <c r="D851">
        <v>63</v>
      </c>
      <c r="E851">
        <v>0</v>
      </c>
      <c r="F851">
        <v>850</v>
      </c>
      <c r="G851" t="str">
        <f t="shared" si="32"/>
        <v>02.45.</v>
      </c>
      <c r="H851" t="str">
        <f t="shared" si="33"/>
        <v>45-02</v>
      </c>
    </row>
    <row r="852" spans="1:8" x14ac:dyDescent="0.25">
      <c r="A852" s="5" t="s">
        <v>847</v>
      </c>
      <c r="B852" s="12" t="str">
        <f t="shared" si="31"/>
        <v>03/04.02.45.</v>
      </c>
      <c r="C852" t="s">
        <v>848</v>
      </c>
      <c r="D852">
        <v>18</v>
      </c>
      <c r="E852">
        <v>0</v>
      </c>
      <c r="F852">
        <v>851</v>
      </c>
      <c r="G852" t="str">
        <f t="shared" si="32"/>
        <v>02.45.</v>
      </c>
      <c r="H852" t="str">
        <f t="shared" si="33"/>
        <v>45-02</v>
      </c>
    </row>
    <row r="853" spans="1:8" x14ac:dyDescent="0.25">
      <c r="A853" s="5" t="s">
        <v>847</v>
      </c>
      <c r="B853" s="12" t="str">
        <f t="shared" si="31"/>
        <v>03/04.02.45.</v>
      </c>
      <c r="C853" t="s">
        <v>849</v>
      </c>
      <c r="D853">
        <v>62</v>
      </c>
      <c r="E853">
        <v>0</v>
      </c>
      <c r="F853">
        <v>852</v>
      </c>
      <c r="G853" t="str">
        <f t="shared" si="32"/>
        <v>02.45.</v>
      </c>
      <c r="H853" t="str">
        <f t="shared" si="33"/>
        <v>45-02</v>
      </c>
    </row>
    <row r="854" spans="1:8" x14ac:dyDescent="0.25">
      <c r="A854" s="5" t="s">
        <v>850</v>
      </c>
      <c r="B854" s="12" t="str">
        <f t="shared" si="31"/>
        <v>04/05.02.45.</v>
      </c>
      <c r="C854" t="s">
        <v>851</v>
      </c>
      <c r="D854">
        <v>16</v>
      </c>
      <c r="E854">
        <v>0</v>
      </c>
      <c r="F854">
        <v>853</v>
      </c>
      <c r="G854" t="str">
        <f t="shared" si="32"/>
        <v>02.45.</v>
      </c>
      <c r="H854" t="str">
        <f t="shared" si="33"/>
        <v>45-02</v>
      </c>
    </row>
    <row r="855" spans="1:8" x14ac:dyDescent="0.25">
      <c r="A855" s="5" t="s">
        <v>850</v>
      </c>
      <c r="B855" s="12" t="str">
        <f t="shared" si="31"/>
        <v>04/05.02.45.</v>
      </c>
      <c r="C855" t="s">
        <v>798</v>
      </c>
      <c r="D855">
        <v>12</v>
      </c>
      <c r="E855">
        <v>0</v>
      </c>
      <c r="F855">
        <v>854</v>
      </c>
      <c r="G855" t="str">
        <f t="shared" si="32"/>
        <v>02.45.</v>
      </c>
      <c r="H855" t="str">
        <f t="shared" si="33"/>
        <v>45-02</v>
      </c>
    </row>
    <row r="856" spans="1:8" x14ac:dyDescent="0.25">
      <c r="A856" s="5" t="s">
        <v>850</v>
      </c>
      <c r="B856" s="12" t="str">
        <f t="shared" si="31"/>
        <v>04/05.02.45.</v>
      </c>
      <c r="C856" t="s">
        <v>1975</v>
      </c>
      <c r="D856">
        <v>12</v>
      </c>
      <c r="E856">
        <v>0</v>
      </c>
      <c r="F856">
        <v>855</v>
      </c>
      <c r="G856" t="str">
        <f t="shared" si="32"/>
        <v>02.45.</v>
      </c>
      <c r="H856" t="str">
        <f t="shared" si="33"/>
        <v>45-02</v>
      </c>
    </row>
    <row r="857" spans="1:8" x14ac:dyDescent="0.25">
      <c r="A857" s="5" t="s">
        <v>850</v>
      </c>
      <c r="B857" s="12" t="str">
        <f t="shared" si="31"/>
        <v>04/05.02.45.</v>
      </c>
      <c r="C857" t="s">
        <v>852</v>
      </c>
      <c r="D857">
        <v>69</v>
      </c>
      <c r="E857">
        <v>2</v>
      </c>
      <c r="F857">
        <v>856</v>
      </c>
      <c r="G857" t="str">
        <f t="shared" si="32"/>
        <v>02.45.</v>
      </c>
      <c r="H857" t="str">
        <f t="shared" si="33"/>
        <v>45-02</v>
      </c>
    </row>
    <row r="858" spans="1:8" x14ac:dyDescent="0.25">
      <c r="A858" s="5" t="s">
        <v>853</v>
      </c>
      <c r="B858" s="12" t="str">
        <f t="shared" si="31"/>
        <v>05/06.02.45.</v>
      </c>
      <c r="C858" t="s">
        <v>854</v>
      </c>
      <c r="D858">
        <v>76</v>
      </c>
      <c r="E858">
        <v>1</v>
      </c>
      <c r="F858">
        <v>857</v>
      </c>
      <c r="G858" t="str">
        <f t="shared" si="32"/>
        <v>02.45.</v>
      </c>
      <c r="H858" t="str">
        <f t="shared" si="33"/>
        <v>45-02</v>
      </c>
    </row>
    <row r="859" spans="1:8" x14ac:dyDescent="0.25">
      <c r="A859" s="5" t="s">
        <v>855</v>
      </c>
      <c r="B859" s="12" t="str">
        <f t="shared" si="31"/>
        <v>07/08.02.45.</v>
      </c>
      <c r="C859" t="s">
        <v>856</v>
      </c>
      <c r="D859">
        <v>26</v>
      </c>
      <c r="E859">
        <v>0</v>
      </c>
      <c r="F859">
        <v>858</v>
      </c>
      <c r="G859" t="str">
        <f t="shared" si="32"/>
        <v>02.45.</v>
      </c>
      <c r="H859" t="str">
        <f t="shared" si="33"/>
        <v>45-02</v>
      </c>
    </row>
    <row r="860" spans="1:8" x14ac:dyDescent="0.25">
      <c r="A860" s="5" t="s">
        <v>855</v>
      </c>
      <c r="B860" s="12" t="str">
        <f t="shared" si="31"/>
        <v>07/08.02.45.</v>
      </c>
      <c r="C860" t="s">
        <v>857</v>
      </c>
      <c r="D860">
        <v>95</v>
      </c>
      <c r="E860">
        <v>1</v>
      </c>
      <c r="F860">
        <v>859</v>
      </c>
      <c r="G860" t="str">
        <f t="shared" si="32"/>
        <v>02.45.</v>
      </c>
      <c r="H860" t="str">
        <f t="shared" si="33"/>
        <v>45-02</v>
      </c>
    </row>
    <row r="861" spans="1:8" x14ac:dyDescent="0.25">
      <c r="A861" s="5" t="s">
        <v>858</v>
      </c>
      <c r="B861" s="12" t="str">
        <f t="shared" si="31"/>
        <v>08/09.02.45.</v>
      </c>
      <c r="C861" t="s">
        <v>859</v>
      </c>
      <c r="D861">
        <v>1</v>
      </c>
      <c r="E861">
        <v>0</v>
      </c>
      <c r="F861">
        <v>860</v>
      </c>
      <c r="G861" t="str">
        <f t="shared" si="32"/>
        <v>02.45.</v>
      </c>
      <c r="H861" t="str">
        <f t="shared" si="33"/>
        <v>45-02</v>
      </c>
    </row>
    <row r="862" spans="1:8" x14ac:dyDescent="0.25">
      <c r="A862" s="5" t="s">
        <v>858</v>
      </c>
      <c r="B862" s="12" t="str">
        <f t="shared" si="31"/>
        <v>08/09.02.45.</v>
      </c>
      <c r="C862" t="s">
        <v>3406</v>
      </c>
      <c r="D862">
        <v>20</v>
      </c>
      <c r="E862">
        <v>0</v>
      </c>
      <c r="F862">
        <v>861</v>
      </c>
      <c r="G862" t="str">
        <f t="shared" si="32"/>
        <v>02.45.</v>
      </c>
      <c r="H862" t="str">
        <f t="shared" si="33"/>
        <v>45-02</v>
      </c>
    </row>
    <row r="863" spans="1:8" x14ac:dyDescent="0.25">
      <c r="A863" s="5" t="s">
        <v>858</v>
      </c>
      <c r="B863" s="12" t="str">
        <f t="shared" si="31"/>
        <v>08/09.02.45.</v>
      </c>
      <c r="C863" t="s">
        <v>860</v>
      </c>
      <c r="D863">
        <v>60</v>
      </c>
      <c r="E863">
        <v>0</v>
      </c>
      <c r="F863">
        <v>862</v>
      </c>
      <c r="G863" t="str">
        <f t="shared" si="32"/>
        <v>02.45.</v>
      </c>
      <c r="H863" t="str">
        <f t="shared" si="33"/>
        <v>45-02</v>
      </c>
    </row>
    <row r="864" spans="1:8" x14ac:dyDescent="0.25">
      <c r="A864" s="5" t="s">
        <v>861</v>
      </c>
      <c r="B864" s="12" t="str">
        <f t="shared" si="31"/>
        <v>10/11.02.45.</v>
      </c>
      <c r="C864" t="s">
        <v>862</v>
      </c>
      <c r="D864">
        <v>93</v>
      </c>
      <c r="E864">
        <v>0</v>
      </c>
      <c r="F864">
        <v>863</v>
      </c>
      <c r="G864" t="str">
        <f t="shared" si="32"/>
        <v>02.45.</v>
      </c>
      <c r="H864" t="str">
        <f t="shared" si="33"/>
        <v>45-02</v>
      </c>
    </row>
    <row r="865" spans="1:8" x14ac:dyDescent="0.25">
      <c r="A865" s="5" t="s">
        <v>863</v>
      </c>
      <c r="B865" s="12" t="str">
        <f t="shared" si="31"/>
        <v>12/13.02.45.</v>
      </c>
      <c r="C865" t="s">
        <v>864</v>
      </c>
      <c r="D865">
        <v>99</v>
      </c>
      <c r="E865">
        <v>0</v>
      </c>
      <c r="F865">
        <v>864</v>
      </c>
      <c r="G865" t="str">
        <f t="shared" si="32"/>
        <v>02.45.</v>
      </c>
      <c r="H865" t="str">
        <f t="shared" si="33"/>
        <v>45-02</v>
      </c>
    </row>
    <row r="866" spans="1:8" x14ac:dyDescent="0.25">
      <c r="A866" s="5" t="s">
        <v>865</v>
      </c>
      <c r="B866" s="12" t="str">
        <f t="shared" si="31"/>
        <v>13/14.02.45.</v>
      </c>
      <c r="C866" t="s">
        <v>3782</v>
      </c>
      <c r="D866">
        <v>8</v>
      </c>
      <c r="E866">
        <v>0</v>
      </c>
      <c r="F866">
        <v>865</v>
      </c>
      <c r="G866" t="str">
        <f t="shared" si="32"/>
        <v>02.45.</v>
      </c>
      <c r="H866" t="str">
        <f t="shared" si="33"/>
        <v>45-02</v>
      </c>
    </row>
    <row r="867" spans="1:8" x14ac:dyDescent="0.25">
      <c r="A867" s="5" t="s">
        <v>865</v>
      </c>
      <c r="B867" s="12" t="str">
        <f t="shared" si="31"/>
        <v>13/14.02.45.</v>
      </c>
      <c r="C867" t="s">
        <v>867</v>
      </c>
      <c r="D867">
        <v>109</v>
      </c>
      <c r="E867">
        <v>0</v>
      </c>
      <c r="F867">
        <v>866</v>
      </c>
      <c r="G867" t="str">
        <f t="shared" si="32"/>
        <v>02.45.</v>
      </c>
      <c r="H867" t="str">
        <f t="shared" si="33"/>
        <v>45-02</v>
      </c>
    </row>
    <row r="868" spans="1:8" x14ac:dyDescent="0.25">
      <c r="A868" s="5" t="s">
        <v>868</v>
      </c>
      <c r="B868" s="12" t="str">
        <f t="shared" si="31"/>
        <v>14/15.02.45.</v>
      </c>
      <c r="C868" t="s">
        <v>869</v>
      </c>
      <c r="D868">
        <v>110</v>
      </c>
      <c r="E868">
        <v>0</v>
      </c>
      <c r="F868">
        <v>867</v>
      </c>
      <c r="G868" t="str">
        <f t="shared" si="32"/>
        <v>02.45.</v>
      </c>
      <c r="H868" t="str">
        <f t="shared" si="33"/>
        <v>45-02</v>
      </c>
    </row>
    <row r="869" spans="1:8" x14ac:dyDescent="0.25">
      <c r="A869" s="5">
        <v>16484</v>
      </c>
      <c r="B869" s="12" t="str">
        <f t="shared" ref="B869:B932" si="34">TEXT(A869,"dd.mm.yy.")</f>
        <v>16.02.45.</v>
      </c>
      <c r="C869" t="s">
        <v>870</v>
      </c>
      <c r="D869">
        <v>1</v>
      </c>
      <c r="E869">
        <v>0</v>
      </c>
      <c r="F869">
        <v>868</v>
      </c>
      <c r="G869" t="str">
        <f t="shared" si="32"/>
        <v>02.45.</v>
      </c>
      <c r="H869" t="str">
        <f t="shared" si="33"/>
        <v>45-02</v>
      </c>
    </row>
    <row r="870" spans="1:8" x14ac:dyDescent="0.25">
      <c r="A870" s="5">
        <v>16485</v>
      </c>
      <c r="B870" s="12" t="str">
        <f t="shared" si="34"/>
        <v>17.02.45.</v>
      </c>
      <c r="C870" t="s">
        <v>870</v>
      </c>
      <c r="D870">
        <v>24</v>
      </c>
      <c r="E870">
        <v>0</v>
      </c>
      <c r="F870">
        <v>869</v>
      </c>
      <c r="G870" t="str">
        <f t="shared" si="32"/>
        <v>02.45.</v>
      </c>
      <c r="H870" t="str">
        <f t="shared" si="33"/>
        <v>45-02</v>
      </c>
    </row>
    <row r="871" spans="1:8" x14ac:dyDescent="0.25">
      <c r="A871" s="5" t="s">
        <v>871</v>
      </c>
      <c r="B871" s="12" t="str">
        <f t="shared" si="34"/>
        <v>17/18.02.45.</v>
      </c>
      <c r="C871" t="s">
        <v>4921</v>
      </c>
      <c r="D871">
        <v>6</v>
      </c>
      <c r="E871">
        <v>0</v>
      </c>
      <c r="F871">
        <v>870</v>
      </c>
      <c r="G871" t="str">
        <f t="shared" si="32"/>
        <v>02.45.</v>
      </c>
      <c r="H871" t="str">
        <f t="shared" si="33"/>
        <v>45-02</v>
      </c>
    </row>
    <row r="872" spans="1:8" x14ac:dyDescent="0.25">
      <c r="A872" s="5" t="s">
        <v>872</v>
      </c>
      <c r="B872" s="12" t="str">
        <f t="shared" si="34"/>
        <v>18/19.02.45.</v>
      </c>
      <c r="C872" t="s">
        <v>873</v>
      </c>
      <c r="D872">
        <v>47</v>
      </c>
      <c r="E872">
        <v>0</v>
      </c>
      <c r="F872">
        <v>871</v>
      </c>
      <c r="G872" t="str">
        <f t="shared" si="32"/>
        <v>02.45.</v>
      </c>
      <c r="H872" t="str">
        <f t="shared" si="33"/>
        <v>45-02</v>
      </c>
    </row>
    <row r="873" spans="1:8" x14ac:dyDescent="0.25">
      <c r="A873" s="5" t="s">
        <v>874</v>
      </c>
      <c r="B873" s="12" t="str">
        <f t="shared" si="34"/>
        <v>19/20.02.45.</v>
      </c>
      <c r="C873" t="s">
        <v>875</v>
      </c>
      <c r="D873">
        <v>106</v>
      </c>
      <c r="E873">
        <v>0</v>
      </c>
      <c r="F873">
        <v>872</v>
      </c>
      <c r="G873" t="str">
        <f t="shared" si="32"/>
        <v>02.45.</v>
      </c>
      <c r="H873" t="str">
        <f t="shared" si="33"/>
        <v>45-02</v>
      </c>
    </row>
    <row r="874" spans="1:8" x14ac:dyDescent="0.25">
      <c r="A874" s="5" t="s">
        <v>876</v>
      </c>
      <c r="B874" s="12" t="str">
        <f t="shared" si="34"/>
        <v>20/21.02.45.</v>
      </c>
      <c r="C874" t="s">
        <v>5096</v>
      </c>
      <c r="D874">
        <v>14</v>
      </c>
      <c r="E874">
        <v>0</v>
      </c>
      <c r="F874">
        <v>873</v>
      </c>
      <c r="G874" t="str">
        <f t="shared" si="32"/>
        <v>02.45.</v>
      </c>
      <c r="H874" t="str">
        <f t="shared" si="33"/>
        <v>45-02</v>
      </c>
    </row>
    <row r="875" spans="1:8" x14ac:dyDescent="0.25">
      <c r="A875" s="5" t="s">
        <v>876</v>
      </c>
      <c r="B875" s="12" t="str">
        <f t="shared" si="34"/>
        <v>20/21.02.45.</v>
      </c>
      <c r="C875" t="s">
        <v>5029</v>
      </c>
      <c r="D875">
        <v>11</v>
      </c>
      <c r="E875">
        <v>0</v>
      </c>
      <c r="F875">
        <v>874</v>
      </c>
      <c r="G875" t="str">
        <f t="shared" si="32"/>
        <v>02.45.</v>
      </c>
      <c r="H875" t="str">
        <f t="shared" si="33"/>
        <v>45-02</v>
      </c>
    </row>
    <row r="876" spans="1:8" x14ac:dyDescent="0.25">
      <c r="A876" s="5" t="s">
        <v>876</v>
      </c>
      <c r="B876" s="12" t="str">
        <f t="shared" si="34"/>
        <v>20/21.02.45.</v>
      </c>
      <c r="C876" t="s">
        <v>877</v>
      </c>
      <c r="D876">
        <v>10</v>
      </c>
      <c r="E876">
        <v>0</v>
      </c>
      <c r="F876">
        <v>875</v>
      </c>
      <c r="G876" t="str">
        <f t="shared" si="32"/>
        <v>02.45.</v>
      </c>
      <c r="H876" t="str">
        <f t="shared" si="33"/>
        <v>45-02</v>
      </c>
    </row>
    <row r="877" spans="1:8" x14ac:dyDescent="0.25">
      <c r="A877" s="5" t="s">
        <v>876</v>
      </c>
      <c r="B877" s="12" t="str">
        <f t="shared" si="34"/>
        <v>20/21.02.45.</v>
      </c>
      <c r="C877" t="s">
        <v>825</v>
      </c>
      <c r="D877">
        <v>82</v>
      </c>
      <c r="E877">
        <v>0</v>
      </c>
      <c r="F877">
        <v>876</v>
      </c>
      <c r="G877" t="str">
        <f t="shared" si="32"/>
        <v>02.45.</v>
      </c>
      <c r="H877" t="str">
        <f t="shared" si="33"/>
        <v>45-02</v>
      </c>
    </row>
    <row r="878" spans="1:8" x14ac:dyDescent="0.25">
      <c r="A878" s="5" t="s">
        <v>878</v>
      </c>
      <c r="B878" s="12" t="str">
        <f t="shared" si="34"/>
        <v>21/22.02.45.</v>
      </c>
      <c r="C878" t="s">
        <v>4932</v>
      </c>
      <c r="D878">
        <v>11</v>
      </c>
      <c r="E878">
        <v>0</v>
      </c>
      <c r="F878">
        <v>877</v>
      </c>
      <c r="G878" t="str">
        <f t="shared" si="32"/>
        <v>02.45.</v>
      </c>
      <c r="H878" t="str">
        <f t="shared" si="33"/>
        <v>45-02</v>
      </c>
    </row>
    <row r="879" spans="1:8" x14ac:dyDescent="0.25">
      <c r="A879" s="5" t="s">
        <v>878</v>
      </c>
      <c r="B879" s="12" t="str">
        <f t="shared" si="34"/>
        <v>21/22.02.45.</v>
      </c>
      <c r="C879" t="s">
        <v>879</v>
      </c>
      <c r="D879">
        <v>25</v>
      </c>
      <c r="E879">
        <v>0</v>
      </c>
      <c r="F879">
        <v>878</v>
      </c>
      <c r="G879" t="str">
        <f t="shared" si="32"/>
        <v>02.45.</v>
      </c>
      <c r="H879" t="str">
        <f t="shared" si="33"/>
        <v>45-02</v>
      </c>
    </row>
    <row r="880" spans="1:8" x14ac:dyDescent="0.25">
      <c r="A880" s="5" t="s">
        <v>878</v>
      </c>
      <c r="B880" s="12" t="str">
        <f t="shared" si="34"/>
        <v>21/22.02.45.</v>
      </c>
      <c r="C880" t="s">
        <v>880</v>
      </c>
      <c r="D880">
        <v>82</v>
      </c>
      <c r="E880">
        <v>0</v>
      </c>
      <c r="F880">
        <v>879</v>
      </c>
      <c r="G880" t="str">
        <f t="shared" si="32"/>
        <v>02.45.</v>
      </c>
      <c r="H880" t="str">
        <f t="shared" si="33"/>
        <v>45-02</v>
      </c>
    </row>
    <row r="881" spans="1:8" x14ac:dyDescent="0.25">
      <c r="A881" s="5" t="s">
        <v>881</v>
      </c>
      <c r="B881" s="12" t="str">
        <f t="shared" si="34"/>
        <v>22/23.02.45.</v>
      </c>
      <c r="C881" t="s">
        <v>882</v>
      </c>
      <c r="D881">
        <v>86</v>
      </c>
      <c r="E881">
        <v>1</v>
      </c>
      <c r="F881">
        <v>880</v>
      </c>
      <c r="G881" t="str">
        <f t="shared" si="32"/>
        <v>02.45.</v>
      </c>
      <c r="H881" t="str">
        <f t="shared" si="33"/>
        <v>45-02</v>
      </c>
    </row>
    <row r="882" spans="1:8" x14ac:dyDescent="0.25">
      <c r="A882" s="5">
        <v>16491</v>
      </c>
      <c r="B882" s="12" t="str">
        <f t="shared" si="34"/>
        <v>23.02.45.</v>
      </c>
      <c r="C882" t="s">
        <v>4916</v>
      </c>
      <c r="D882">
        <v>18</v>
      </c>
      <c r="E882">
        <v>0</v>
      </c>
      <c r="F882">
        <v>881</v>
      </c>
      <c r="G882" t="str">
        <f t="shared" si="32"/>
        <v>02.45.</v>
      </c>
      <c r="H882" t="str">
        <f t="shared" si="33"/>
        <v>45-02</v>
      </c>
    </row>
    <row r="883" spans="1:8" x14ac:dyDescent="0.25">
      <c r="A883" s="5" t="s">
        <v>883</v>
      </c>
      <c r="B883" s="12" t="str">
        <f t="shared" si="34"/>
        <v>23/24.02.45.</v>
      </c>
      <c r="C883" t="s">
        <v>884</v>
      </c>
      <c r="D883">
        <v>13</v>
      </c>
      <c r="E883">
        <v>0</v>
      </c>
      <c r="F883">
        <v>882</v>
      </c>
      <c r="G883" t="str">
        <f t="shared" si="32"/>
        <v>02.45.</v>
      </c>
      <c r="H883" t="str">
        <f t="shared" si="33"/>
        <v>45-02</v>
      </c>
    </row>
    <row r="884" spans="1:8" x14ac:dyDescent="0.25">
      <c r="A884" s="5" t="s">
        <v>883</v>
      </c>
      <c r="B884" s="12" t="str">
        <f t="shared" si="34"/>
        <v>23/24.02.45.</v>
      </c>
      <c r="C884" t="s">
        <v>885</v>
      </c>
      <c r="D884">
        <v>1</v>
      </c>
      <c r="E884">
        <v>0</v>
      </c>
      <c r="F884">
        <v>883</v>
      </c>
      <c r="G884" t="str">
        <f t="shared" si="32"/>
        <v>02.45.</v>
      </c>
      <c r="H884" t="str">
        <f t="shared" si="33"/>
        <v>45-02</v>
      </c>
    </row>
    <row r="885" spans="1:8" x14ac:dyDescent="0.25">
      <c r="A885" s="5" t="s">
        <v>883</v>
      </c>
      <c r="B885" s="12" t="str">
        <f t="shared" si="34"/>
        <v>23/24.02.45.</v>
      </c>
      <c r="C885" t="s">
        <v>886</v>
      </c>
      <c r="D885">
        <v>88</v>
      </c>
      <c r="E885">
        <v>1</v>
      </c>
      <c r="F885">
        <v>884</v>
      </c>
      <c r="G885" t="str">
        <f t="shared" si="32"/>
        <v>02.45.</v>
      </c>
      <c r="H885" t="str">
        <f t="shared" si="33"/>
        <v>45-02</v>
      </c>
    </row>
    <row r="886" spans="1:8" x14ac:dyDescent="0.25">
      <c r="A886" s="5">
        <v>16492</v>
      </c>
      <c r="B886" s="12" t="str">
        <f t="shared" si="34"/>
        <v>24.02.45.</v>
      </c>
      <c r="C886" t="s">
        <v>887</v>
      </c>
      <c r="D886">
        <v>24</v>
      </c>
      <c r="E886">
        <v>0</v>
      </c>
      <c r="F886">
        <v>885</v>
      </c>
      <c r="G886" t="str">
        <f t="shared" si="32"/>
        <v>02.45.</v>
      </c>
      <c r="H886" t="str">
        <f t="shared" si="33"/>
        <v>45-02</v>
      </c>
    </row>
    <row r="887" spans="1:8" x14ac:dyDescent="0.25">
      <c r="A887" s="5">
        <v>16492</v>
      </c>
      <c r="B887" s="12" t="str">
        <f t="shared" si="34"/>
        <v>24.02.45.</v>
      </c>
      <c r="C887" t="s">
        <v>888</v>
      </c>
      <c r="D887">
        <v>84</v>
      </c>
      <c r="E887">
        <v>0</v>
      </c>
      <c r="F887">
        <v>886</v>
      </c>
      <c r="G887" t="str">
        <f t="shared" si="32"/>
        <v>02.45.</v>
      </c>
      <c r="H887" t="str">
        <f t="shared" si="33"/>
        <v>45-02</v>
      </c>
    </row>
    <row r="888" spans="1:8" x14ac:dyDescent="0.25">
      <c r="A888" s="5" t="s">
        <v>889</v>
      </c>
      <c r="B888" s="12" t="str">
        <f t="shared" si="34"/>
        <v>25/26.02.45.</v>
      </c>
      <c r="C888" t="s">
        <v>890</v>
      </c>
      <c r="D888">
        <v>89</v>
      </c>
      <c r="E888">
        <v>0</v>
      </c>
      <c r="F888">
        <v>887</v>
      </c>
      <c r="G888" t="str">
        <f t="shared" si="32"/>
        <v>02.45.</v>
      </c>
      <c r="H888" t="str">
        <f t="shared" si="33"/>
        <v>45-02</v>
      </c>
    </row>
    <row r="889" spans="1:8" x14ac:dyDescent="0.25">
      <c r="A889" s="5" t="s">
        <v>891</v>
      </c>
      <c r="B889" s="12" t="str">
        <f t="shared" si="34"/>
        <v>26/27.02.45.</v>
      </c>
      <c r="C889" t="s">
        <v>892</v>
      </c>
      <c r="D889">
        <v>79</v>
      </c>
      <c r="E889">
        <v>0</v>
      </c>
      <c r="F889">
        <v>888</v>
      </c>
      <c r="G889" t="str">
        <f t="shared" si="32"/>
        <v>02.45.</v>
      </c>
      <c r="H889" t="str">
        <f t="shared" si="33"/>
        <v>45-02</v>
      </c>
    </row>
    <row r="890" spans="1:8" x14ac:dyDescent="0.25">
      <c r="A890" s="5">
        <v>16495</v>
      </c>
      <c r="B890" s="12" t="str">
        <f t="shared" si="34"/>
        <v>27.02.45.</v>
      </c>
      <c r="C890" t="s">
        <v>4945</v>
      </c>
      <c r="D890">
        <v>16</v>
      </c>
      <c r="E890">
        <v>1</v>
      </c>
      <c r="F890">
        <v>889</v>
      </c>
      <c r="G890" t="str">
        <f t="shared" si="32"/>
        <v>02.45.</v>
      </c>
      <c r="H890" t="str">
        <f t="shared" si="33"/>
        <v>45-02</v>
      </c>
    </row>
    <row r="891" spans="1:8" x14ac:dyDescent="0.25">
      <c r="A891" s="5" t="s">
        <v>893</v>
      </c>
      <c r="B891" s="12" t="str">
        <f t="shared" si="34"/>
        <v>27/28.02.45.</v>
      </c>
      <c r="C891" t="s">
        <v>880</v>
      </c>
      <c r="D891">
        <v>102</v>
      </c>
      <c r="E891">
        <v>0</v>
      </c>
      <c r="F891">
        <v>890</v>
      </c>
      <c r="G891" t="str">
        <f t="shared" si="32"/>
        <v>02.45.</v>
      </c>
      <c r="H891" t="str">
        <f t="shared" si="33"/>
        <v>45-02</v>
      </c>
    </row>
    <row r="892" spans="1:8" x14ac:dyDescent="0.25">
      <c r="A892" s="5" t="s">
        <v>894</v>
      </c>
      <c r="B892" s="12" t="str">
        <f t="shared" si="34"/>
        <v>28/01.03.45.</v>
      </c>
      <c r="C892" t="s">
        <v>895</v>
      </c>
      <c r="D892">
        <v>86</v>
      </c>
      <c r="E892">
        <v>1</v>
      </c>
      <c r="F892">
        <v>891</v>
      </c>
      <c r="G892" t="str">
        <f t="shared" si="32"/>
        <v>03.45.</v>
      </c>
      <c r="H892" t="str">
        <f t="shared" si="33"/>
        <v>45-03</v>
      </c>
    </row>
    <row r="893" spans="1:8" x14ac:dyDescent="0.25">
      <c r="A893" s="5">
        <v>16497</v>
      </c>
      <c r="B893" s="12" t="str">
        <f t="shared" si="34"/>
        <v>01.03.45.</v>
      </c>
      <c r="C893" t="s">
        <v>4931</v>
      </c>
      <c r="D893">
        <v>16</v>
      </c>
      <c r="E893">
        <v>0</v>
      </c>
      <c r="F893">
        <v>892</v>
      </c>
      <c r="G893" t="str">
        <f t="shared" si="32"/>
        <v>03.45.</v>
      </c>
      <c r="H893" t="str">
        <f t="shared" si="33"/>
        <v>45-03</v>
      </c>
    </row>
    <row r="894" spans="1:8" x14ac:dyDescent="0.25">
      <c r="A894" s="5" t="s">
        <v>896</v>
      </c>
      <c r="B894" s="12" t="str">
        <f t="shared" si="34"/>
        <v>01/02.03.45.</v>
      </c>
      <c r="C894" t="s">
        <v>897</v>
      </c>
      <c r="D894">
        <v>98</v>
      </c>
      <c r="E894">
        <v>0</v>
      </c>
      <c r="F894">
        <v>893</v>
      </c>
      <c r="G894" t="str">
        <f t="shared" si="32"/>
        <v>03.45.</v>
      </c>
      <c r="H894" t="str">
        <f t="shared" si="33"/>
        <v>45-03</v>
      </c>
    </row>
    <row r="895" spans="1:8" x14ac:dyDescent="0.25">
      <c r="A895" s="5">
        <v>16498</v>
      </c>
      <c r="B895" s="12" t="str">
        <f t="shared" si="34"/>
        <v>02.03.45.</v>
      </c>
      <c r="C895" t="s">
        <v>4913</v>
      </c>
      <c r="D895">
        <v>24</v>
      </c>
      <c r="E895">
        <v>0</v>
      </c>
      <c r="F895">
        <v>894</v>
      </c>
      <c r="G895" t="str">
        <f t="shared" si="32"/>
        <v>03.45.</v>
      </c>
      <c r="H895" t="str">
        <f t="shared" si="33"/>
        <v>45-03</v>
      </c>
    </row>
    <row r="896" spans="1:8" x14ac:dyDescent="0.25">
      <c r="A896" s="5" t="s">
        <v>898</v>
      </c>
      <c r="B896" s="12" t="str">
        <f t="shared" si="34"/>
        <v>02/03.03.45.</v>
      </c>
      <c r="C896" t="s">
        <v>899</v>
      </c>
      <c r="D896">
        <v>70</v>
      </c>
      <c r="E896">
        <v>0</v>
      </c>
      <c r="F896">
        <v>895</v>
      </c>
      <c r="G896" t="str">
        <f t="shared" si="32"/>
        <v>03.45.</v>
      </c>
      <c r="H896" t="str">
        <f t="shared" si="33"/>
        <v>45-03</v>
      </c>
    </row>
    <row r="897" spans="1:8" x14ac:dyDescent="0.25">
      <c r="A897" s="5" t="s">
        <v>900</v>
      </c>
      <c r="B897" s="12" t="str">
        <f t="shared" si="34"/>
        <v>03/04.03.45.</v>
      </c>
      <c r="C897" t="s">
        <v>887</v>
      </c>
      <c r="D897">
        <v>12</v>
      </c>
      <c r="E897">
        <v>0</v>
      </c>
      <c r="F897">
        <v>896</v>
      </c>
      <c r="G897" t="str">
        <f t="shared" si="32"/>
        <v>03.45.</v>
      </c>
      <c r="H897" t="str">
        <f t="shared" si="33"/>
        <v>45-03</v>
      </c>
    </row>
    <row r="898" spans="1:8" x14ac:dyDescent="0.25">
      <c r="A898" s="5" t="s">
        <v>900</v>
      </c>
      <c r="B898" s="12" t="str">
        <f t="shared" si="34"/>
        <v>03/04.03.45.</v>
      </c>
      <c r="C898" t="s">
        <v>901</v>
      </c>
      <c r="D898">
        <v>96</v>
      </c>
      <c r="E898">
        <v>0</v>
      </c>
      <c r="F898">
        <v>897</v>
      </c>
      <c r="G898" t="str">
        <f t="shared" si="32"/>
        <v>03.45.</v>
      </c>
      <c r="H898" t="str">
        <f t="shared" si="33"/>
        <v>45-03</v>
      </c>
    </row>
    <row r="899" spans="1:8" x14ac:dyDescent="0.25">
      <c r="A899" s="5" t="s">
        <v>902</v>
      </c>
      <c r="B899" s="12" t="str">
        <f t="shared" si="34"/>
        <v>04/05.03.45.</v>
      </c>
      <c r="C899" t="s">
        <v>903</v>
      </c>
      <c r="D899">
        <v>83</v>
      </c>
      <c r="E899">
        <v>0</v>
      </c>
      <c r="F899">
        <v>898</v>
      </c>
      <c r="G899" t="str">
        <f t="shared" ref="G899:G962" si="35">RIGHT(B899,6)</f>
        <v>03.45.</v>
      </c>
      <c r="H899" t="str">
        <f t="shared" ref="H899:H962" si="36">MID(G899,4,2)&amp;"-"&amp;LEFT(G899,2)</f>
        <v>45-03</v>
      </c>
    </row>
    <row r="900" spans="1:8" x14ac:dyDescent="0.25">
      <c r="A900" s="5" t="s">
        <v>904</v>
      </c>
      <c r="B900" s="12" t="str">
        <f t="shared" si="34"/>
        <v>05/06.03.45.</v>
      </c>
      <c r="C900" t="s">
        <v>905</v>
      </c>
      <c r="D900">
        <v>6</v>
      </c>
      <c r="E900">
        <v>0</v>
      </c>
      <c r="F900">
        <v>899</v>
      </c>
      <c r="G900" t="str">
        <f t="shared" si="35"/>
        <v>03.45.</v>
      </c>
      <c r="H900" t="str">
        <f t="shared" si="36"/>
        <v>45-03</v>
      </c>
    </row>
    <row r="901" spans="1:8" x14ac:dyDescent="0.25">
      <c r="A901" s="5" t="s">
        <v>904</v>
      </c>
      <c r="B901" s="12" t="str">
        <f t="shared" si="34"/>
        <v>05/06.03.45.</v>
      </c>
      <c r="C901" t="s">
        <v>906</v>
      </c>
      <c r="D901">
        <v>126</v>
      </c>
      <c r="E901">
        <v>3</v>
      </c>
      <c r="F901">
        <v>900</v>
      </c>
      <c r="G901" t="str">
        <f t="shared" si="35"/>
        <v>03.45.</v>
      </c>
      <c r="H901" t="str">
        <f t="shared" si="36"/>
        <v>45-03</v>
      </c>
    </row>
    <row r="902" spans="1:8" x14ac:dyDescent="0.25">
      <c r="A902" s="5">
        <v>16502</v>
      </c>
      <c r="B902" s="12" t="str">
        <f t="shared" si="34"/>
        <v>06.03.45.</v>
      </c>
      <c r="C902" t="s">
        <v>870</v>
      </c>
      <c r="D902">
        <v>48</v>
      </c>
      <c r="E902">
        <v>1</v>
      </c>
      <c r="F902">
        <v>901</v>
      </c>
      <c r="G902" t="str">
        <f t="shared" si="35"/>
        <v>03.45.</v>
      </c>
      <c r="H902" t="str">
        <f t="shared" si="36"/>
        <v>45-03</v>
      </c>
    </row>
    <row r="903" spans="1:8" x14ac:dyDescent="0.25">
      <c r="A903" s="5" t="s">
        <v>907</v>
      </c>
      <c r="B903" s="12" t="str">
        <f t="shared" si="34"/>
        <v>06/07.03.45.</v>
      </c>
      <c r="C903" t="s">
        <v>870</v>
      </c>
      <c r="D903">
        <v>51</v>
      </c>
      <c r="E903">
        <v>0</v>
      </c>
      <c r="F903">
        <v>902</v>
      </c>
      <c r="G903" t="str">
        <f t="shared" si="35"/>
        <v>03.45.</v>
      </c>
      <c r="H903" t="str">
        <f t="shared" si="36"/>
        <v>45-03</v>
      </c>
    </row>
    <row r="904" spans="1:8" x14ac:dyDescent="0.25">
      <c r="A904" s="5" t="s">
        <v>908</v>
      </c>
      <c r="B904" s="12" t="str">
        <f t="shared" si="34"/>
        <v>07/08.03.45.</v>
      </c>
      <c r="C904" t="s">
        <v>909</v>
      </c>
      <c r="D904">
        <v>5</v>
      </c>
      <c r="E904">
        <v>0</v>
      </c>
      <c r="F904">
        <v>903</v>
      </c>
      <c r="G904" t="str">
        <f t="shared" si="35"/>
        <v>03.45.</v>
      </c>
      <c r="H904" t="str">
        <f t="shared" si="36"/>
        <v>45-03</v>
      </c>
    </row>
    <row r="905" spans="1:8" x14ac:dyDescent="0.25">
      <c r="A905" s="5" t="s">
        <v>908</v>
      </c>
      <c r="B905" s="12" t="str">
        <f t="shared" si="34"/>
        <v>07/08.03.45.</v>
      </c>
      <c r="C905" t="s">
        <v>910</v>
      </c>
      <c r="D905">
        <v>104</v>
      </c>
      <c r="E905">
        <v>1</v>
      </c>
      <c r="F905">
        <v>904</v>
      </c>
      <c r="G905" t="str">
        <f t="shared" si="35"/>
        <v>03.45.</v>
      </c>
      <c r="H905" t="str">
        <f t="shared" si="36"/>
        <v>45-03</v>
      </c>
    </row>
    <row r="906" spans="1:8" x14ac:dyDescent="0.25">
      <c r="A906" s="5" t="s">
        <v>911</v>
      </c>
      <c r="B906" s="12" t="str">
        <f t="shared" si="34"/>
        <v>08/09.03.45.</v>
      </c>
      <c r="C906" t="s">
        <v>4946</v>
      </c>
      <c r="D906">
        <v>9</v>
      </c>
      <c r="E906">
        <v>0</v>
      </c>
      <c r="F906">
        <v>905</v>
      </c>
      <c r="G906" t="str">
        <f t="shared" si="35"/>
        <v>03.45.</v>
      </c>
      <c r="H906" t="str">
        <f t="shared" si="36"/>
        <v>45-03</v>
      </c>
    </row>
    <row r="907" spans="1:8" x14ac:dyDescent="0.25">
      <c r="A907" s="5" t="s">
        <v>911</v>
      </c>
      <c r="B907" s="12" t="str">
        <f t="shared" si="34"/>
        <v>08/09.03.45.</v>
      </c>
      <c r="C907" t="s">
        <v>912</v>
      </c>
      <c r="D907">
        <v>14</v>
      </c>
      <c r="E907">
        <v>1</v>
      </c>
      <c r="F907">
        <v>906</v>
      </c>
      <c r="G907" t="str">
        <f t="shared" si="35"/>
        <v>03.45.</v>
      </c>
      <c r="H907" t="str">
        <f t="shared" si="36"/>
        <v>45-03</v>
      </c>
    </row>
    <row r="908" spans="1:8" x14ac:dyDescent="0.25">
      <c r="A908" s="5" t="s">
        <v>911</v>
      </c>
      <c r="B908" s="12" t="str">
        <f t="shared" si="34"/>
        <v>08/09.03.45.</v>
      </c>
      <c r="C908" t="s">
        <v>913</v>
      </c>
      <c r="D908">
        <v>89</v>
      </c>
      <c r="E908">
        <v>0</v>
      </c>
      <c r="F908">
        <v>907</v>
      </c>
      <c r="G908" t="str">
        <f t="shared" si="35"/>
        <v>03.45.</v>
      </c>
      <c r="H908" t="str">
        <f t="shared" si="36"/>
        <v>45-03</v>
      </c>
    </row>
    <row r="909" spans="1:8" x14ac:dyDescent="0.25">
      <c r="A909" s="5" t="s">
        <v>914</v>
      </c>
      <c r="B909" s="12" t="str">
        <f t="shared" si="34"/>
        <v>09/10.03.45.</v>
      </c>
      <c r="C909" t="s">
        <v>915</v>
      </c>
      <c r="D909">
        <v>108</v>
      </c>
      <c r="E909">
        <v>0</v>
      </c>
      <c r="F909">
        <v>908</v>
      </c>
      <c r="G909" t="str">
        <f t="shared" si="35"/>
        <v>03.45.</v>
      </c>
      <c r="H909" t="str">
        <f t="shared" si="36"/>
        <v>45-03</v>
      </c>
    </row>
    <row r="910" spans="1:8" x14ac:dyDescent="0.25">
      <c r="A910" s="5" t="s">
        <v>916</v>
      </c>
      <c r="B910" s="12" t="str">
        <f t="shared" si="34"/>
        <v>10/11.03.45.</v>
      </c>
      <c r="C910" t="s">
        <v>917</v>
      </c>
      <c r="D910">
        <v>72</v>
      </c>
      <c r="E910">
        <v>0</v>
      </c>
      <c r="F910">
        <v>909</v>
      </c>
      <c r="G910" t="str">
        <f t="shared" si="35"/>
        <v>03.45.</v>
      </c>
      <c r="H910" t="str">
        <f t="shared" si="36"/>
        <v>45-03</v>
      </c>
    </row>
    <row r="911" spans="1:8" x14ac:dyDescent="0.25">
      <c r="A911" s="5">
        <v>16507</v>
      </c>
      <c r="B911" s="12" t="str">
        <f t="shared" si="34"/>
        <v>11.03.45.</v>
      </c>
      <c r="C911" t="s">
        <v>4916</v>
      </c>
      <c r="D911">
        <v>36</v>
      </c>
      <c r="E911">
        <v>0</v>
      </c>
      <c r="F911">
        <v>910</v>
      </c>
      <c r="G911" t="str">
        <f t="shared" si="35"/>
        <v>03.45.</v>
      </c>
      <c r="H911" t="str">
        <f t="shared" si="36"/>
        <v>45-03</v>
      </c>
    </row>
    <row r="912" spans="1:8" x14ac:dyDescent="0.25">
      <c r="A912" s="5" t="s">
        <v>918</v>
      </c>
      <c r="B912" s="12" t="str">
        <f t="shared" si="34"/>
        <v>11/12.03.45.</v>
      </c>
      <c r="C912" t="s">
        <v>919</v>
      </c>
      <c r="D912">
        <v>108</v>
      </c>
      <c r="E912">
        <v>0</v>
      </c>
      <c r="F912">
        <v>911</v>
      </c>
      <c r="G912" t="str">
        <f t="shared" si="35"/>
        <v>03.45.</v>
      </c>
      <c r="H912" t="str">
        <f t="shared" si="36"/>
        <v>45-03</v>
      </c>
    </row>
    <row r="913" spans="1:8" x14ac:dyDescent="0.25">
      <c r="A913" s="5">
        <v>16508</v>
      </c>
      <c r="B913" s="12" t="str">
        <f t="shared" si="34"/>
        <v>12.03.45.</v>
      </c>
      <c r="C913" t="s">
        <v>5096</v>
      </c>
      <c r="D913">
        <v>68</v>
      </c>
      <c r="E913">
        <v>0</v>
      </c>
      <c r="F913">
        <v>912</v>
      </c>
      <c r="G913" t="str">
        <f t="shared" si="35"/>
        <v>03.45.</v>
      </c>
      <c r="H913" t="str">
        <f t="shared" si="36"/>
        <v>45-03</v>
      </c>
    </row>
    <row r="914" spans="1:8" x14ac:dyDescent="0.25">
      <c r="A914" s="5" t="s">
        <v>920</v>
      </c>
      <c r="B914" s="12" t="str">
        <f t="shared" si="34"/>
        <v>12/13.03.45.</v>
      </c>
      <c r="C914" t="s">
        <v>921</v>
      </c>
      <c r="D914">
        <v>90</v>
      </c>
      <c r="E914">
        <v>0</v>
      </c>
      <c r="F914">
        <v>913</v>
      </c>
      <c r="G914" t="str">
        <f t="shared" si="35"/>
        <v>03.45.</v>
      </c>
      <c r="H914" t="str">
        <f t="shared" si="36"/>
        <v>45-03</v>
      </c>
    </row>
    <row r="915" spans="1:8" x14ac:dyDescent="0.25">
      <c r="A915" s="5">
        <v>16509</v>
      </c>
      <c r="B915" s="12" t="str">
        <f t="shared" si="34"/>
        <v>13.03.45.</v>
      </c>
      <c r="C915" t="s">
        <v>1950</v>
      </c>
      <c r="D915">
        <v>20</v>
      </c>
      <c r="E915">
        <v>0</v>
      </c>
      <c r="F915">
        <v>914</v>
      </c>
      <c r="G915" t="str">
        <f t="shared" si="35"/>
        <v>03.45.</v>
      </c>
      <c r="H915" t="str">
        <f t="shared" si="36"/>
        <v>45-03</v>
      </c>
    </row>
    <row r="916" spans="1:8" x14ac:dyDescent="0.25">
      <c r="A916" s="5" t="s">
        <v>922</v>
      </c>
      <c r="B916" s="12" t="str">
        <f t="shared" si="34"/>
        <v>13/14.03.45.</v>
      </c>
      <c r="C916" t="s">
        <v>923</v>
      </c>
      <c r="D916">
        <v>32</v>
      </c>
      <c r="E916">
        <v>0</v>
      </c>
      <c r="F916">
        <v>915</v>
      </c>
      <c r="G916" t="str">
        <f t="shared" si="35"/>
        <v>03.45.</v>
      </c>
      <c r="H916" t="str">
        <f t="shared" si="36"/>
        <v>45-03</v>
      </c>
    </row>
    <row r="917" spans="1:8" x14ac:dyDescent="0.25">
      <c r="A917" s="11" t="s">
        <v>922</v>
      </c>
      <c r="B917" s="12" t="str">
        <f t="shared" si="34"/>
        <v>13/14.03.45.</v>
      </c>
      <c r="C917" t="s">
        <v>924</v>
      </c>
      <c r="D917">
        <v>82</v>
      </c>
      <c r="E917">
        <v>1</v>
      </c>
      <c r="F917">
        <v>916</v>
      </c>
      <c r="G917" t="str">
        <f t="shared" si="35"/>
        <v>03.45.</v>
      </c>
      <c r="H917" t="str">
        <f t="shared" si="36"/>
        <v>45-03</v>
      </c>
    </row>
    <row r="918" spans="1:8" x14ac:dyDescent="0.25">
      <c r="A918" s="5">
        <v>16510</v>
      </c>
      <c r="B918" s="12" t="str">
        <f t="shared" si="34"/>
        <v>14.03.45.</v>
      </c>
      <c r="C918" t="s">
        <v>925</v>
      </c>
      <c r="D918">
        <v>4</v>
      </c>
      <c r="E918">
        <v>0</v>
      </c>
      <c r="F918">
        <v>917</v>
      </c>
      <c r="G918" t="str">
        <f t="shared" si="35"/>
        <v>03.45.</v>
      </c>
      <c r="H918" t="str">
        <f t="shared" si="36"/>
        <v>45-03</v>
      </c>
    </row>
    <row r="919" spans="1:8" x14ac:dyDescent="0.25">
      <c r="A919" s="5" t="s">
        <v>926</v>
      </c>
      <c r="B919" s="12" t="str">
        <f t="shared" si="34"/>
        <v>14/15.03.45.</v>
      </c>
      <c r="C919" t="s">
        <v>927</v>
      </c>
      <c r="D919">
        <v>11</v>
      </c>
      <c r="E919">
        <v>0</v>
      </c>
      <c r="F919">
        <v>918</v>
      </c>
      <c r="G919" t="str">
        <f t="shared" si="35"/>
        <v>03.45.</v>
      </c>
      <c r="H919" t="str">
        <f t="shared" si="36"/>
        <v>45-03</v>
      </c>
    </row>
    <row r="920" spans="1:8" x14ac:dyDescent="0.25">
      <c r="A920" s="5" t="s">
        <v>922</v>
      </c>
      <c r="B920" s="12" t="str">
        <f t="shared" si="34"/>
        <v>13/14.03.45.</v>
      </c>
      <c r="C920" t="s">
        <v>3313</v>
      </c>
      <c r="D920">
        <v>11</v>
      </c>
      <c r="E920">
        <v>0</v>
      </c>
      <c r="F920">
        <v>919</v>
      </c>
      <c r="G920" t="str">
        <f t="shared" si="35"/>
        <v>03.45.</v>
      </c>
      <c r="H920" t="str">
        <f t="shared" si="36"/>
        <v>45-03</v>
      </c>
    </row>
    <row r="921" spans="1:8" x14ac:dyDescent="0.25">
      <c r="A921" s="5" t="s">
        <v>922</v>
      </c>
      <c r="B921" s="12" t="str">
        <f t="shared" si="34"/>
        <v>13/14.03.45.</v>
      </c>
      <c r="C921" t="s">
        <v>928</v>
      </c>
      <c r="D921">
        <v>87</v>
      </c>
      <c r="E921">
        <v>0</v>
      </c>
      <c r="F921">
        <v>920</v>
      </c>
      <c r="G921" t="str">
        <f t="shared" si="35"/>
        <v>03.45.</v>
      </c>
      <c r="H921" t="str">
        <f t="shared" si="36"/>
        <v>45-03</v>
      </c>
    </row>
    <row r="922" spans="1:8" x14ac:dyDescent="0.25">
      <c r="A922" s="5">
        <v>16511</v>
      </c>
      <c r="B922" s="12" t="str">
        <f t="shared" si="34"/>
        <v>15.03.45.</v>
      </c>
      <c r="C922" t="s">
        <v>929</v>
      </c>
      <c r="D922">
        <v>24</v>
      </c>
      <c r="E922">
        <v>0</v>
      </c>
      <c r="F922">
        <v>921</v>
      </c>
      <c r="G922" t="str">
        <f t="shared" si="35"/>
        <v>03.45.</v>
      </c>
      <c r="H922" t="str">
        <f t="shared" si="36"/>
        <v>45-03</v>
      </c>
    </row>
    <row r="923" spans="1:8" x14ac:dyDescent="0.25">
      <c r="A923" s="5" t="s">
        <v>930</v>
      </c>
      <c r="B923" s="12" t="str">
        <f t="shared" si="34"/>
        <v>15/16.03.45.</v>
      </c>
      <c r="C923" t="s">
        <v>4941</v>
      </c>
      <c r="D923">
        <v>11</v>
      </c>
      <c r="E923">
        <v>0</v>
      </c>
      <c r="F923">
        <v>922</v>
      </c>
      <c r="G923" t="str">
        <f t="shared" si="35"/>
        <v>03.45.</v>
      </c>
      <c r="H923" t="str">
        <f t="shared" si="36"/>
        <v>45-03</v>
      </c>
    </row>
    <row r="924" spans="1:8" x14ac:dyDescent="0.25">
      <c r="A924" s="5" t="s">
        <v>930</v>
      </c>
      <c r="B924" s="12" t="str">
        <f t="shared" si="34"/>
        <v>15/16.03.45.</v>
      </c>
      <c r="C924" t="s">
        <v>931</v>
      </c>
      <c r="D924">
        <v>8</v>
      </c>
      <c r="E924">
        <v>0</v>
      </c>
      <c r="F924">
        <v>923</v>
      </c>
      <c r="G924" t="str">
        <f t="shared" si="35"/>
        <v>03.45.</v>
      </c>
      <c r="H924" t="str">
        <f t="shared" si="36"/>
        <v>45-03</v>
      </c>
    </row>
    <row r="925" spans="1:8" x14ac:dyDescent="0.25">
      <c r="A925" s="5" t="s">
        <v>930</v>
      </c>
      <c r="B925" s="12" t="str">
        <f t="shared" si="34"/>
        <v>15/16.03.45.</v>
      </c>
      <c r="C925" t="s">
        <v>932</v>
      </c>
      <c r="D925">
        <v>107</v>
      </c>
      <c r="E925">
        <v>0</v>
      </c>
      <c r="F925">
        <v>924</v>
      </c>
      <c r="G925" t="str">
        <f t="shared" si="35"/>
        <v>03.45.</v>
      </c>
      <c r="H925" t="str">
        <f t="shared" si="36"/>
        <v>45-03</v>
      </c>
    </row>
    <row r="926" spans="1:8" x14ac:dyDescent="0.25">
      <c r="A926" s="5" t="s">
        <v>933</v>
      </c>
      <c r="B926" s="12" t="str">
        <f t="shared" si="34"/>
        <v>16/17.03.45.</v>
      </c>
      <c r="C926" t="s">
        <v>3155</v>
      </c>
      <c r="D926">
        <v>16</v>
      </c>
      <c r="E926">
        <v>0</v>
      </c>
      <c r="F926">
        <v>925</v>
      </c>
      <c r="G926" t="str">
        <f t="shared" si="35"/>
        <v>03.45.</v>
      </c>
      <c r="H926" t="str">
        <f t="shared" si="36"/>
        <v>45-03</v>
      </c>
    </row>
    <row r="927" spans="1:8" x14ac:dyDescent="0.25">
      <c r="A927" s="5" t="s">
        <v>933</v>
      </c>
      <c r="B927" s="12" t="str">
        <f t="shared" si="34"/>
        <v>16/17.03.45.</v>
      </c>
      <c r="C927" t="s">
        <v>934</v>
      </c>
      <c r="D927">
        <v>92</v>
      </c>
      <c r="E927">
        <v>0</v>
      </c>
      <c r="F927">
        <v>926</v>
      </c>
      <c r="G927" t="str">
        <f t="shared" si="35"/>
        <v>03.45.</v>
      </c>
      <c r="H927" t="str">
        <f t="shared" si="36"/>
        <v>45-03</v>
      </c>
    </row>
    <row r="928" spans="1:8" x14ac:dyDescent="0.25">
      <c r="A928" s="5" t="s">
        <v>935</v>
      </c>
      <c r="B928" s="12" t="str">
        <f t="shared" si="34"/>
        <v>17/18.03.45.</v>
      </c>
      <c r="C928" t="s">
        <v>936</v>
      </c>
      <c r="D928">
        <v>81</v>
      </c>
      <c r="E928">
        <v>0</v>
      </c>
      <c r="F928">
        <v>927</v>
      </c>
      <c r="G928" t="str">
        <f t="shared" si="35"/>
        <v>03.45.</v>
      </c>
      <c r="H928" t="str">
        <f t="shared" si="36"/>
        <v>45-03</v>
      </c>
    </row>
    <row r="929" spans="1:8" x14ac:dyDescent="0.25">
      <c r="A929" s="5" t="s">
        <v>937</v>
      </c>
      <c r="B929" s="12" t="str">
        <f t="shared" si="34"/>
        <v>18/19.03.45.</v>
      </c>
      <c r="C929" t="s">
        <v>938</v>
      </c>
      <c r="D929">
        <v>20</v>
      </c>
      <c r="E929">
        <v>1</v>
      </c>
      <c r="F929">
        <v>928</v>
      </c>
      <c r="G929" t="str">
        <f t="shared" si="35"/>
        <v>03.45.</v>
      </c>
      <c r="H929" t="str">
        <f t="shared" si="36"/>
        <v>45-03</v>
      </c>
    </row>
    <row r="930" spans="1:8" x14ac:dyDescent="0.25">
      <c r="A930" s="5" t="s">
        <v>937</v>
      </c>
      <c r="B930" s="12" t="str">
        <f t="shared" si="34"/>
        <v>18/19.03.45.</v>
      </c>
      <c r="C930" t="s">
        <v>813</v>
      </c>
      <c r="D930">
        <v>8</v>
      </c>
      <c r="E930">
        <v>0</v>
      </c>
      <c r="F930">
        <v>929</v>
      </c>
      <c r="G930" t="str">
        <f t="shared" si="35"/>
        <v>03.45.</v>
      </c>
      <c r="H930" t="str">
        <f t="shared" si="36"/>
        <v>45-03</v>
      </c>
    </row>
    <row r="931" spans="1:8" x14ac:dyDescent="0.25">
      <c r="A931" s="5" t="s">
        <v>937</v>
      </c>
      <c r="B931" s="12" t="str">
        <f t="shared" si="34"/>
        <v>18/19.03.45.</v>
      </c>
      <c r="C931" t="s">
        <v>939</v>
      </c>
      <c r="D931">
        <v>72</v>
      </c>
      <c r="E931">
        <v>0</v>
      </c>
      <c r="F931">
        <v>930</v>
      </c>
      <c r="G931" t="str">
        <f t="shared" si="35"/>
        <v>03.45.</v>
      </c>
      <c r="H931" t="str">
        <f t="shared" si="36"/>
        <v>45-03</v>
      </c>
    </row>
    <row r="932" spans="1:8" x14ac:dyDescent="0.25">
      <c r="A932" s="5" t="s">
        <v>940</v>
      </c>
      <c r="B932" s="12" t="str">
        <f t="shared" si="34"/>
        <v>19/20.03.45.</v>
      </c>
      <c r="C932" t="s">
        <v>4954</v>
      </c>
      <c r="D932">
        <v>34</v>
      </c>
      <c r="E932">
        <v>0</v>
      </c>
      <c r="F932">
        <v>931</v>
      </c>
      <c r="G932" t="str">
        <f t="shared" si="35"/>
        <v>03.45.</v>
      </c>
      <c r="H932" t="str">
        <f t="shared" si="36"/>
        <v>45-03</v>
      </c>
    </row>
    <row r="933" spans="1:8" x14ac:dyDescent="0.25">
      <c r="A933" s="5">
        <v>16516</v>
      </c>
      <c r="B933" s="12" t="str">
        <f t="shared" ref="B933:B996" si="37">TEXT(A933,"dd.mm.yy.")</f>
        <v>20.03.45.</v>
      </c>
      <c r="C933" t="s">
        <v>941</v>
      </c>
      <c r="D933">
        <v>12</v>
      </c>
      <c r="E933">
        <v>0</v>
      </c>
      <c r="F933">
        <v>932</v>
      </c>
      <c r="G933" t="str">
        <f t="shared" si="35"/>
        <v>03.45.</v>
      </c>
      <c r="H933" t="str">
        <f t="shared" si="36"/>
        <v>45-03</v>
      </c>
    </row>
    <row r="934" spans="1:8" x14ac:dyDescent="0.25">
      <c r="A934" s="5" t="s">
        <v>942</v>
      </c>
      <c r="B934" s="12" t="str">
        <f t="shared" si="37"/>
        <v>20/21.03.45.</v>
      </c>
      <c r="C934" t="s">
        <v>943</v>
      </c>
      <c r="D934">
        <v>81</v>
      </c>
      <c r="E934">
        <v>0</v>
      </c>
      <c r="F934">
        <v>933</v>
      </c>
      <c r="G934" t="str">
        <f t="shared" si="35"/>
        <v>03.45.</v>
      </c>
      <c r="H934" t="str">
        <f t="shared" si="36"/>
        <v>45-03</v>
      </c>
    </row>
    <row r="935" spans="1:8" x14ac:dyDescent="0.25">
      <c r="A935" s="5">
        <v>16517</v>
      </c>
      <c r="B935" s="12" t="str">
        <f t="shared" si="37"/>
        <v>21.03.45.</v>
      </c>
      <c r="C935" t="s">
        <v>3338</v>
      </c>
      <c r="D935">
        <v>12</v>
      </c>
      <c r="E935">
        <v>0</v>
      </c>
      <c r="F935">
        <v>934</v>
      </c>
      <c r="G935" t="str">
        <f t="shared" si="35"/>
        <v>03.45.</v>
      </c>
      <c r="H935" t="str">
        <f t="shared" si="36"/>
        <v>45-03</v>
      </c>
    </row>
    <row r="936" spans="1:8" x14ac:dyDescent="0.25">
      <c r="A936" s="5">
        <v>16517</v>
      </c>
      <c r="B936" s="12" t="str">
        <f t="shared" si="37"/>
        <v>21.03.45.</v>
      </c>
      <c r="C936" t="s">
        <v>4921</v>
      </c>
      <c r="D936">
        <v>6</v>
      </c>
      <c r="E936">
        <v>0</v>
      </c>
      <c r="F936">
        <v>935</v>
      </c>
      <c r="G936" t="str">
        <f t="shared" si="35"/>
        <v>03.45.</v>
      </c>
      <c r="H936" t="str">
        <f t="shared" si="36"/>
        <v>45-03</v>
      </c>
    </row>
    <row r="937" spans="1:8" x14ac:dyDescent="0.25">
      <c r="A937" s="5" t="s">
        <v>944</v>
      </c>
      <c r="B937" s="12" t="str">
        <f t="shared" si="37"/>
        <v>21/22.03.45.</v>
      </c>
      <c r="C937" t="s">
        <v>1945</v>
      </c>
      <c r="D937">
        <v>12</v>
      </c>
      <c r="E937">
        <v>0</v>
      </c>
      <c r="F937">
        <v>936</v>
      </c>
      <c r="G937" t="str">
        <f t="shared" si="35"/>
        <v>03.45.</v>
      </c>
      <c r="H937" t="str">
        <f t="shared" si="36"/>
        <v>45-03</v>
      </c>
    </row>
    <row r="938" spans="1:8" x14ac:dyDescent="0.25">
      <c r="A938" s="5" t="s">
        <v>944</v>
      </c>
      <c r="B938" s="12" t="str">
        <f t="shared" si="37"/>
        <v>21/22.03.45.</v>
      </c>
      <c r="C938" t="s">
        <v>4954</v>
      </c>
      <c r="D938">
        <v>124</v>
      </c>
      <c r="E938">
        <v>1</v>
      </c>
      <c r="F938">
        <v>937</v>
      </c>
      <c r="G938" t="str">
        <f t="shared" si="35"/>
        <v>03.45.</v>
      </c>
      <c r="H938" t="str">
        <f t="shared" si="36"/>
        <v>45-03</v>
      </c>
    </row>
    <row r="939" spans="1:8" x14ac:dyDescent="0.25">
      <c r="A939" s="5" t="s">
        <v>944</v>
      </c>
      <c r="B939" s="12" t="str">
        <f t="shared" si="37"/>
        <v>21/22.03.45.</v>
      </c>
      <c r="C939" t="s">
        <v>4921</v>
      </c>
      <c r="D939">
        <v>3</v>
      </c>
      <c r="E939">
        <v>0</v>
      </c>
      <c r="F939">
        <v>938</v>
      </c>
      <c r="G939" t="str">
        <f t="shared" si="35"/>
        <v>03.45.</v>
      </c>
      <c r="H939" t="str">
        <f t="shared" si="36"/>
        <v>45-03</v>
      </c>
    </row>
    <row r="940" spans="1:8" x14ac:dyDescent="0.25">
      <c r="A940" s="5">
        <v>16518</v>
      </c>
      <c r="B940" s="12" t="str">
        <f t="shared" si="37"/>
        <v>22.03.45.</v>
      </c>
      <c r="C940" t="s">
        <v>945</v>
      </c>
      <c r="D940">
        <v>8</v>
      </c>
      <c r="E940">
        <v>0</v>
      </c>
      <c r="F940">
        <v>939</v>
      </c>
      <c r="G940" t="str">
        <f t="shared" si="35"/>
        <v>03.45.</v>
      </c>
      <c r="H940" t="str">
        <f t="shared" si="36"/>
        <v>45-03</v>
      </c>
    </row>
    <row r="941" spans="1:8" x14ac:dyDescent="0.25">
      <c r="A941" s="5">
        <v>16518</v>
      </c>
      <c r="B941" s="12" t="str">
        <f t="shared" si="37"/>
        <v>22.03.45.</v>
      </c>
      <c r="C941" t="s">
        <v>824</v>
      </c>
      <c r="D941">
        <v>12</v>
      </c>
      <c r="E941">
        <v>0</v>
      </c>
      <c r="F941">
        <v>940</v>
      </c>
      <c r="G941" t="str">
        <f t="shared" si="35"/>
        <v>03.45.</v>
      </c>
      <c r="H941" t="str">
        <f t="shared" si="36"/>
        <v>45-03</v>
      </c>
    </row>
    <row r="942" spans="1:8" x14ac:dyDescent="0.25">
      <c r="A942" s="5">
        <v>16518</v>
      </c>
      <c r="B942" s="12" t="str">
        <f t="shared" si="37"/>
        <v>22.03.45.</v>
      </c>
      <c r="C942" t="s">
        <v>946</v>
      </c>
      <c r="D942">
        <v>12</v>
      </c>
      <c r="E942">
        <v>0</v>
      </c>
      <c r="F942">
        <v>941</v>
      </c>
      <c r="G942" t="str">
        <f t="shared" si="35"/>
        <v>03.45.</v>
      </c>
      <c r="H942" t="str">
        <f t="shared" si="36"/>
        <v>45-03</v>
      </c>
    </row>
    <row r="943" spans="1:8" x14ac:dyDescent="0.25">
      <c r="A943" s="5" t="s">
        <v>947</v>
      </c>
      <c r="B943" s="12" t="str">
        <f t="shared" si="37"/>
        <v>22/23.03.45.</v>
      </c>
      <c r="C943" t="s">
        <v>948</v>
      </c>
      <c r="D943">
        <v>70</v>
      </c>
      <c r="E943">
        <v>0</v>
      </c>
      <c r="F943">
        <v>942</v>
      </c>
      <c r="G943" t="str">
        <f t="shared" si="35"/>
        <v>03.45.</v>
      </c>
      <c r="H943" t="str">
        <f t="shared" si="36"/>
        <v>45-03</v>
      </c>
    </row>
    <row r="944" spans="1:8" x14ac:dyDescent="0.25">
      <c r="A944" s="5" t="s">
        <v>949</v>
      </c>
      <c r="B944" s="12" t="str">
        <f t="shared" si="37"/>
        <v>23/24.03.45.</v>
      </c>
      <c r="C944" t="s">
        <v>870</v>
      </c>
      <c r="D944">
        <v>19</v>
      </c>
      <c r="E944">
        <v>0</v>
      </c>
      <c r="F944">
        <v>943</v>
      </c>
      <c r="G944" t="str">
        <f t="shared" si="35"/>
        <v>03.45.</v>
      </c>
      <c r="H944" t="str">
        <f t="shared" si="36"/>
        <v>45-03</v>
      </c>
    </row>
    <row r="945" spans="1:8" x14ac:dyDescent="0.25">
      <c r="A945" s="5" t="s">
        <v>949</v>
      </c>
      <c r="B945" s="12" t="str">
        <f t="shared" si="37"/>
        <v>23/24.03.45.</v>
      </c>
      <c r="C945" t="s">
        <v>950</v>
      </c>
      <c r="D945">
        <v>88</v>
      </c>
      <c r="E945">
        <v>2</v>
      </c>
      <c r="F945">
        <v>944</v>
      </c>
      <c r="G945" t="str">
        <f t="shared" si="35"/>
        <v>03.45.</v>
      </c>
      <c r="H945" t="str">
        <f t="shared" si="36"/>
        <v>45-03</v>
      </c>
    </row>
    <row r="946" spans="1:8" x14ac:dyDescent="0.25">
      <c r="A946" s="5">
        <v>16520</v>
      </c>
      <c r="B946" s="12" t="str">
        <f t="shared" si="37"/>
        <v>24.03.45.</v>
      </c>
      <c r="C946" t="s">
        <v>3296</v>
      </c>
      <c r="D946">
        <v>6</v>
      </c>
      <c r="E946">
        <v>0</v>
      </c>
      <c r="F946">
        <v>945</v>
      </c>
      <c r="G946" t="str">
        <f t="shared" si="35"/>
        <v>03.45.</v>
      </c>
      <c r="H946" t="str">
        <f t="shared" si="36"/>
        <v>45-03</v>
      </c>
    </row>
    <row r="947" spans="1:8" x14ac:dyDescent="0.25">
      <c r="A947" s="5">
        <v>16520</v>
      </c>
      <c r="B947" s="12" t="str">
        <f t="shared" si="37"/>
        <v>24.03.45.</v>
      </c>
      <c r="C947" t="s">
        <v>951</v>
      </c>
      <c r="D947">
        <v>6</v>
      </c>
      <c r="E947">
        <v>0</v>
      </c>
      <c r="F947">
        <v>946</v>
      </c>
      <c r="G947" t="str">
        <f t="shared" si="35"/>
        <v>03.45.</v>
      </c>
      <c r="H947" t="str">
        <f t="shared" si="36"/>
        <v>45-03</v>
      </c>
    </row>
    <row r="948" spans="1:8" x14ac:dyDescent="0.25">
      <c r="A948" s="5">
        <v>16520</v>
      </c>
      <c r="B948" s="12" t="str">
        <f t="shared" si="37"/>
        <v>24.03.45.</v>
      </c>
      <c r="C948" t="s">
        <v>952</v>
      </c>
      <c r="D948">
        <v>12</v>
      </c>
      <c r="E948">
        <v>0</v>
      </c>
      <c r="F948">
        <v>947</v>
      </c>
      <c r="G948" t="str">
        <f t="shared" si="35"/>
        <v>03.45.</v>
      </c>
      <c r="H948" t="str">
        <f t="shared" si="36"/>
        <v>45-03</v>
      </c>
    </row>
    <row r="949" spans="1:8" x14ac:dyDescent="0.25">
      <c r="A949" s="5" t="s">
        <v>953</v>
      </c>
      <c r="B949" s="12" t="str">
        <f t="shared" si="37"/>
        <v>24/25.03.45.</v>
      </c>
      <c r="C949" t="s">
        <v>954</v>
      </c>
      <c r="D949">
        <v>77</v>
      </c>
      <c r="E949">
        <v>0</v>
      </c>
      <c r="F949">
        <v>948</v>
      </c>
      <c r="G949" t="str">
        <f t="shared" si="35"/>
        <v>03.45.</v>
      </c>
      <c r="H949" t="str">
        <f t="shared" si="36"/>
        <v>45-03</v>
      </c>
    </row>
    <row r="950" spans="1:8" x14ac:dyDescent="0.25">
      <c r="A950" s="5">
        <v>16521</v>
      </c>
      <c r="B950" s="12" t="str">
        <f t="shared" si="37"/>
        <v>25.03.45.</v>
      </c>
      <c r="C950" t="s">
        <v>2188</v>
      </c>
      <c r="D950">
        <v>8</v>
      </c>
      <c r="E950">
        <v>0</v>
      </c>
      <c r="F950">
        <v>949</v>
      </c>
      <c r="G950" t="str">
        <f t="shared" si="35"/>
        <v>03.45.</v>
      </c>
      <c r="H950" t="str">
        <f t="shared" si="36"/>
        <v>45-03</v>
      </c>
    </row>
    <row r="951" spans="1:8" x14ac:dyDescent="0.25">
      <c r="A951" s="5">
        <v>16521</v>
      </c>
      <c r="B951" s="12" t="str">
        <f t="shared" si="37"/>
        <v>25.03.45.</v>
      </c>
      <c r="C951" t="s">
        <v>3596</v>
      </c>
      <c r="D951">
        <v>10</v>
      </c>
      <c r="E951">
        <v>0</v>
      </c>
      <c r="F951">
        <v>950</v>
      </c>
      <c r="G951" t="str">
        <f t="shared" si="35"/>
        <v>03.45.</v>
      </c>
      <c r="H951" t="str">
        <f t="shared" si="36"/>
        <v>45-03</v>
      </c>
    </row>
    <row r="952" spans="1:8" x14ac:dyDescent="0.25">
      <c r="A952" s="5">
        <v>16521</v>
      </c>
      <c r="B952" s="12" t="str">
        <f t="shared" si="37"/>
        <v>25.03.45.</v>
      </c>
      <c r="C952" t="s">
        <v>3175</v>
      </c>
      <c r="D952">
        <v>10</v>
      </c>
      <c r="E952">
        <v>0</v>
      </c>
      <c r="F952">
        <v>951</v>
      </c>
      <c r="G952" t="str">
        <f t="shared" si="35"/>
        <v>03.45.</v>
      </c>
      <c r="H952" t="str">
        <f t="shared" si="36"/>
        <v>45-03</v>
      </c>
    </row>
    <row r="953" spans="1:8" x14ac:dyDescent="0.25">
      <c r="A953" s="5" t="s">
        <v>955</v>
      </c>
      <c r="B953" s="12" t="str">
        <f t="shared" si="37"/>
        <v>25/26.03.45.</v>
      </c>
      <c r="C953" t="s">
        <v>4954</v>
      </c>
      <c r="D953">
        <v>8</v>
      </c>
      <c r="E953">
        <v>0</v>
      </c>
      <c r="F953">
        <v>952</v>
      </c>
      <c r="G953" t="str">
        <f t="shared" si="35"/>
        <v>03.45.</v>
      </c>
      <c r="H953" t="str">
        <f t="shared" si="36"/>
        <v>45-03</v>
      </c>
    </row>
    <row r="954" spans="1:8" x14ac:dyDescent="0.25">
      <c r="A954" s="5" t="s">
        <v>956</v>
      </c>
      <c r="B954" s="12" t="str">
        <f t="shared" si="37"/>
        <v>26/27.03.45.</v>
      </c>
      <c r="C954" t="s">
        <v>957</v>
      </c>
      <c r="D954">
        <v>92</v>
      </c>
      <c r="E954">
        <v>0</v>
      </c>
      <c r="F954">
        <v>953</v>
      </c>
      <c r="G954" t="str">
        <f t="shared" si="35"/>
        <v>03.45.</v>
      </c>
      <c r="H954" t="str">
        <f t="shared" si="36"/>
        <v>45-03</v>
      </c>
    </row>
    <row r="955" spans="1:8" x14ac:dyDescent="0.25">
      <c r="A955" s="5">
        <v>16523</v>
      </c>
      <c r="B955" s="12" t="str">
        <f t="shared" si="37"/>
        <v>27.03.45.</v>
      </c>
      <c r="C955" t="s">
        <v>3345</v>
      </c>
      <c r="D955">
        <v>8</v>
      </c>
      <c r="E955">
        <v>0</v>
      </c>
      <c r="F955">
        <v>954</v>
      </c>
      <c r="G955" t="str">
        <f t="shared" si="35"/>
        <v>03.45.</v>
      </c>
      <c r="H955" t="str">
        <f t="shared" si="36"/>
        <v>45-03</v>
      </c>
    </row>
    <row r="956" spans="1:8" x14ac:dyDescent="0.25">
      <c r="A956" s="5" t="s">
        <v>958</v>
      </c>
      <c r="B956" s="12" t="str">
        <f t="shared" si="37"/>
        <v>27/28.03.45.</v>
      </c>
      <c r="C956" t="s">
        <v>959</v>
      </c>
      <c r="D956">
        <v>99</v>
      </c>
      <c r="E956">
        <v>3</v>
      </c>
      <c r="F956">
        <v>955</v>
      </c>
      <c r="G956" t="str">
        <f t="shared" si="35"/>
        <v>03.45.</v>
      </c>
      <c r="H956" t="str">
        <f t="shared" si="36"/>
        <v>45-03</v>
      </c>
    </row>
    <row r="957" spans="1:8" x14ac:dyDescent="0.25">
      <c r="A957" s="5" t="s">
        <v>960</v>
      </c>
      <c r="B957" s="12" t="str">
        <f t="shared" si="37"/>
        <v>29/30.03.45.</v>
      </c>
      <c r="C957" t="s">
        <v>961</v>
      </c>
      <c r="D957">
        <v>61</v>
      </c>
      <c r="E957">
        <v>0</v>
      </c>
      <c r="F957">
        <v>956</v>
      </c>
      <c r="G957" t="str">
        <f t="shared" si="35"/>
        <v>03.45.</v>
      </c>
      <c r="H957" t="str">
        <f t="shared" si="36"/>
        <v>45-03</v>
      </c>
    </row>
    <row r="958" spans="1:8" x14ac:dyDescent="0.25">
      <c r="A958" s="5" t="s">
        <v>962</v>
      </c>
      <c r="B958" s="12" t="str">
        <f t="shared" si="37"/>
        <v>30/31.03.45.</v>
      </c>
      <c r="C958" t="s">
        <v>963</v>
      </c>
      <c r="D958">
        <v>96</v>
      </c>
      <c r="E958">
        <v>1</v>
      </c>
      <c r="F958">
        <v>957</v>
      </c>
      <c r="G958" t="str">
        <f t="shared" si="35"/>
        <v>03.45.</v>
      </c>
      <c r="H958" t="str">
        <f t="shared" si="36"/>
        <v>45-03</v>
      </c>
    </row>
    <row r="959" spans="1:8" x14ac:dyDescent="0.25">
      <c r="A959" s="5">
        <v>16527</v>
      </c>
      <c r="B959" s="12" t="str">
        <f t="shared" si="37"/>
        <v>31.03.45.</v>
      </c>
      <c r="C959" t="s">
        <v>4946</v>
      </c>
      <c r="D959">
        <v>8</v>
      </c>
      <c r="E959">
        <v>0</v>
      </c>
      <c r="F959">
        <v>958</v>
      </c>
      <c r="G959" t="str">
        <f t="shared" si="35"/>
        <v>03.45.</v>
      </c>
      <c r="H959" t="str">
        <f t="shared" si="36"/>
        <v>45-03</v>
      </c>
    </row>
    <row r="960" spans="1:8" x14ac:dyDescent="0.25">
      <c r="A960" s="5" t="s">
        <v>964</v>
      </c>
      <c r="B960" s="12" t="str">
        <f t="shared" si="37"/>
        <v>02/03.04.45.</v>
      </c>
      <c r="C960" t="s">
        <v>965</v>
      </c>
      <c r="D960">
        <v>114</v>
      </c>
      <c r="E960">
        <v>1</v>
      </c>
      <c r="F960">
        <v>959</v>
      </c>
      <c r="G960" t="str">
        <f t="shared" si="35"/>
        <v>04.45.</v>
      </c>
      <c r="H960" t="str">
        <f t="shared" si="36"/>
        <v>45-04</v>
      </c>
    </row>
    <row r="961" spans="1:8" x14ac:dyDescent="0.25">
      <c r="A961" s="5">
        <v>16530</v>
      </c>
      <c r="B961" s="12" t="str">
        <f t="shared" si="37"/>
        <v>03.04.45.</v>
      </c>
      <c r="C961" t="s">
        <v>966</v>
      </c>
      <c r="D961">
        <v>8</v>
      </c>
      <c r="E961">
        <v>0</v>
      </c>
      <c r="F961">
        <v>960</v>
      </c>
      <c r="G961" t="str">
        <f t="shared" si="35"/>
        <v>04.45.</v>
      </c>
      <c r="H961" t="str">
        <f t="shared" si="36"/>
        <v>45-04</v>
      </c>
    </row>
    <row r="962" spans="1:8" x14ac:dyDescent="0.25">
      <c r="A962" s="5" t="s">
        <v>967</v>
      </c>
      <c r="B962" s="12" t="str">
        <f t="shared" si="37"/>
        <v>03/04.04.45.</v>
      </c>
      <c r="C962" t="s">
        <v>968</v>
      </c>
      <c r="D962">
        <v>108</v>
      </c>
      <c r="E962">
        <v>1</v>
      </c>
      <c r="F962">
        <v>961</v>
      </c>
      <c r="G962" t="str">
        <f t="shared" si="35"/>
        <v>04.45.</v>
      </c>
      <c r="H962" t="str">
        <f t="shared" si="36"/>
        <v>45-04</v>
      </c>
    </row>
    <row r="963" spans="1:8" x14ac:dyDescent="0.25">
      <c r="A963" s="5" t="s">
        <v>969</v>
      </c>
      <c r="B963" s="12" t="str">
        <f t="shared" si="37"/>
        <v>04/05.04.45.</v>
      </c>
      <c r="C963" t="s">
        <v>970</v>
      </c>
      <c r="D963">
        <v>42</v>
      </c>
      <c r="E963">
        <v>0</v>
      </c>
      <c r="F963">
        <v>962</v>
      </c>
      <c r="G963" t="str">
        <f t="shared" ref="G963:G998" si="38">RIGHT(B963,6)</f>
        <v>04.45.</v>
      </c>
      <c r="H963" t="str">
        <f t="shared" ref="H963:H998" si="39">MID(G963,4,2)&amp;"-"&amp;LEFT(G963,2)</f>
        <v>45-04</v>
      </c>
    </row>
    <row r="964" spans="1:8" x14ac:dyDescent="0.25">
      <c r="A964" s="5" t="s">
        <v>969</v>
      </c>
      <c r="B964" s="12" t="str">
        <f t="shared" si="37"/>
        <v>04/05.04.45.</v>
      </c>
      <c r="C964" t="s">
        <v>971</v>
      </c>
      <c r="D964">
        <v>66</v>
      </c>
      <c r="E964">
        <v>2</v>
      </c>
      <c r="F964">
        <v>963</v>
      </c>
      <c r="G964" t="str">
        <f t="shared" si="38"/>
        <v>04.45.</v>
      </c>
      <c r="H964" t="str">
        <f t="shared" si="39"/>
        <v>45-04</v>
      </c>
    </row>
    <row r="965" spans="1:8" x14ac:dyDescent="0.25">
      <c r="A965" s="5" t="s">
        <v>972</v>
      </c>
      <c r="B965" s="12" t="str">
        <f t="shared" si="37"/>
        <v>08/09.04.45.</v>
      </c>
      <c r="C965" t="s">
        <v>4946</v>
      </c>
      <c r="D965">
        <v>17</v>
      </c>
      <c r="E965">
        <v>0</v>
      </c>
      <c r="F965">
        <v>964</v>
      </c>
      <c r="G965" t="str">
        <f t="shared" si="38"/>
        <v>04.45.</v>
      </c>
      <c r="H965" t="str">
        <f t="shared" si="39"/>
        <v>45-04</v>
      </c>
    </row>
    <row r="966" spans="1:8" x14ac:dyDescent="0.25">
      <c r="A966" s="5" t="s">
        <v>972</v>
      </c>
      <c r="B966" s="12" t="str">
        <f t="shared" si="37"/>
        <v>08/09.04.45.</v>
      </c>
      <c r="C966" t="s">
        <v>973</v>
      </c>
      <c r="D966">
        <v>107</v>
      </c>
      <c r="E966">
        <v>0</v>
      </c>
      <c r="F966">
        <v>965</v>
      </c>
      <c r="G966" t="str">
        <f t="shared" si="38"/>
        <v>04.45.</v>
      </c>
      <c r="H966" t="str">
        <f t="shared" si="39"/>
        <v>45-04</v>
      </c>
    </row>
    <row r="967" spans="1:8" x14ac:dyDescent="0.25">
      <c r="A967" s="5" t="s">
        <v>974</v>
      </c>
      <c r="B967" s="12" t="str">
        <f t="shared" si="37"/>
        <v>09/10.04.45.</v>
      </c>
      <c r="C967" t="s">
        <v>4924</v>
      </c>
      <c r="D967">
        <v>8</v>
      </c>
      <c r="E967">
        <v>0</v>
      </c>
      <c r="F967">
        <v>966</v>
      </c>
      <c r="G967" t="str">
        <f t="shared" si="38"/>
        <v>04.45.</v>
      </c>
      <c r="H967" t="str">
        <f t="shared" si="39"/>
        <v>45-04</v>
      </c>
    </row>
    <row r="968" spans="1:8" x14ac:dyDescent="0.25">
      <c r="A968" s="5" t="s">
        <v>974</v>
      </c>
      <c r="B968" s="12" t="str">
        <f t="shared" si="37"/>
        <v>09/10.04.45.</v>
      </c>
      <c r="C968" t="s">
        <v>975</v>
      </c>
      <c r="D968">
        <v>105</v>
      </c>
      <c r="E968">
        <v>0</v>
      </c>
      <c r="F968">
        <v>967</v>
      </c>
      <c r="G968" t="str">
        <f t="shared" si="38"/>
        <v>04.45.</v>
      </c>
      <c r="H968" t="str">
        <f t="shared" si="39"/>
        <v>45-04</v>
      </c>
    </row>
    <row r="969" spans="1:8" x14ac:dyDescent="0.25">
      <c r="A969" s="5">
        <v>16537</v>
      </c>
      <c r="B969" s="12" t="str">
        <f t="shared" si="37"/>
        <v>10.04.45.</v>
      </c>
      <c r="C969" t="s">
        <v>3086</v>
      </c>
      <c r="D969">
        <v>6</v>
      </c>
      <c r="E969">
        <v>0</v>
      </c>
      <c r="F969">
        <v>968</v>
      </c>
      <c r="G969" t="str">
        <f t="shared" si="38"/>
        <v>04.45.</v>
      </c>
      <c r="H969" t="str">
        <f t="shared" si="39"/>
        <v>45-04</v>
      </c>
    </row>
    <row r="970" spans="1:8" x14ac:dyDescent="0.25">
      <c r="A970" s="5" t="s">
        <v>976</v>
      </c>
      <c r="B970" s="12" t="str">
        <f t="shared" si="37"/>
        <v>10/11.04.45.</v>
      </c>
      <c r="C970" t="s">
        <v>977</v>
      </c>
      <c r="D970">
        <v>8</v>
      </c>
      <c r="E970">
        <v>0</v>
      </c>
      <c r="F970">
        <v>969</v>
      </c>
      <c r="G970" t="str">
        <f t="shared" si="38"/>
        <v>04.45.</v>
      </c>
      <c r="H970" t="str">
        <f t="shared" si="39"/>
        <v>45-04</v>
      </c>
    </row>
    <row r="971" spans="1:8" x14ac:dyDescent="0.25">
      <c r="A971" s="5" t="s">
        <v>976</v>
      </c>
      <c r="B971" s="12" t="str">
        <f t="shared" si="37"/>
        <v>10/11.04.45.</v>
      </c>
      <c r="C971" t="s">
        <v>3086</v>
      </c>
      <c r="D971">
        <v>9</v>
      </c>
      <c r="E971">
        <v>0</v>
      </c>
      <c r="F971">
        <v>970</v>
      </c>
      <c r="G971" t="str">
        <f t="shared" si="38"/>
        <v>04.45.</v>
      </c>
      <c r="H971" t="str">
        <f t="shared" si="39"/>
        <v>45-04</v>
      </c>
    </row>
    <row r="972" spans="1:8" x14ac:dyDescent="0.25">
      <c r="A972" s="5" t="s">
        <v>976</v>
      </c>
      <c r="B972" s="12" t="str">
        <f t="shared" si="37"/>
        <v>10/11.04.45.</v>
      </c>
      <c r="C972" t="s">
        <v>978</v>
      </c>
      <c r="D972">
        <v>105</v>
      </c>
      <c r="E972">
        <v>1</v>
      </c>
      <c r="F972">
        <v>971</v>
      </c>
      <c r="G972" t="str">
        <f t="shared" si="38"/>
        <v>04.45.</v>
      </c>
      <c r="H972" t="str">
        <f t="shared" si="39"/>
        <v>45-04</v>
      </c>
    </row>
    <row r="973" spans="1:8" x14ac:dyDescent="0.25">
      <c r="A973" s="5">
        <v>16538</v>
      </c>
      <c r="B973" s="12" t="str">
        <f t="shared" si="37"/>
        <v>11.04.45.</v>
      </c>
      <c r="C973" t="s">
        <v>979</v>
      </c>
      <c r="D973">
        <v>8</v>
      </c>
      <c r="E973">
        <v>0</v>
      </c>
      <c r="F973">
        <v>972</v>
      </c>
      <c r="G973" t="str">
        <f t="shared" si="38"/>
        <v>04.45.</v>
      </c>
      <c r="H973" t="str">
        <f t="shared" si="39"/>
        <v>45-04</v>
      </c>
    </row>
    <row r="974" spans="1:8" x14ac:dyDescent="0.25">
      <c r="A974" s="5" t="s">
        <v>980</v>
      </c>
      <c r="B974" s="12" t="str">
        <f t="shared" si="37"/>
        <v>11/12.04.45.</v>
      </c>
      <c r="C974" t="s">
        <v>981</v>
      </c>
      <c r="D974">
        <v>115</v>
      </c>
      <c r="E974">
        <v>1</v>
      </c>
      <c r="F974">
        <v>973</v>
      </c>
      <c r="G974" t="str">
        <f t="shared" si="38"/>
        <v>04.45.</v>
      </c>
      <c r="H974" t="str">
        <f t="shared" si="39"/>
        <v>45-04</v>
      </c>
    </row>
    <row r="975" spans="1:8" x14ac:dyDescent="0.25">
      <c r="A975" s="5" t="s">
        <v>982</v>
      </c>
      <c r="B975" s="12" t="str">
        <f t="shared" si="37"/>
        <v>12/13.04.45.</v>
      </c>
      <c r="C975" t="s">
        <v>981</v>
      </c>
      <c r="D975">
        <v>107</v>
      </c>
      <c r="E975">
        <v>0</v>
      </c>
      <c r="F975">
        <v>974</v>
      </c>
      <c r="G975" t="str">
        <f t="shared" si="38"/>
        <v>04.45.</v>
      </c>
      <c r="H975" t="str">
        <f t="shared" si="39"/>
        <v>45-04</v>
      </c>
    </row>
    <row r="976" spans="1:8" x14ac:dyDescent="0.25">
      <c r="A976" s="5" t="s">
        <v>983</v>
      </c>
      <c r="B976" s="12" t="str">
        <f t="shared" si="37"/>
        <v>13/14.04.45.</v>
      </c>
      <c r="C976" t="s">
        <v>984</v>
      </c>
      <c r="D976">
        <v>8</v>
      </c>
      <c r="E976">
        <v>0</v>
      </c>
      <c r="F976">
        <v>975</v>
      </c>
      <c r="G976" t="str">
        <f t="shared" si="38"/>
        <v>04.45.</v>
      </c>
      <c r="H976" t="str">
        <f t="shared" si="39"/>
        <v>45-04</v>
      </c>
    </row>
    <row r="977" spans="1:8" x14ac:dyDescent="0.25">
      <c r="A977" s="5" t="s">
        <v>983</v>
      </c>
      <c r="B977" s="12" t="str">
        <f t="shared" si="37"/>
        <v>13/14.04.45.</v>
      </c>
      <c r="C977" t="s">
        <v>985</v>
      </c>
      <c r="D977">
        <v>119</v>
      </c>
      <c r="E977">
        <v>0</v>
      </c>
      <c r="F977">
        <v>976</v>
      </c>
      <c r="G977" t="str">
        <f t="shared" si="38"/>
        <v>04.45.</v>
      </c>
      <c r="H977" t="str">
        <f t="shared" si="39"/>
        <v>45-04</v>
      </c>
    </row>
    <row r="978" spans="1:8" x14ac:dyDescent="0.25">
      <c r="A978" s="5" t="s">
        <v>986</v>
      </c>
      <c r="B978" s="12" t="str">
        <f t="shared" si="37"/>
        <v>14/15.04.45.</v>
      </c>
      <c r="C978" t="s">
        <v>987</v>
      </c>
      <c r="D978">
        <v>12</v>
      </c>
      <c r="E978">
        <v>0</v>
      </c>
      <c r="F978">
        <v>977</v>
      </c>
      <c r="G978" t="str">
        <f t="shared" si="38"/>
        <v>04.45.</v>
      </c>
      <c r="H978" t="str">
        <f t="shared" si="39"/>
        <v>45-04</v>
      </c>
    </row>
    <row r="979" spans="1:8" x14ac:dyDescent="0.25">
      <c r="A979" s="5" t="s">
        <v>986</v>
      </c>
      <c r="B979" s="12" t="str">
        <f t="shared" si="37"/>
        <v>14/15.04.45.</v>
      </c>
      <c r="C979" t="s">
        <v>988</v>
      </c>
      <c r="D979">
        <v>76</v>
      </c>
      <c r="E979">
        <v>0</v>
      </c>
      <c r="F979">
        <v>978</v>
      </c>
      <c r="G979" t="str">
        <f t="shared" si="38"/>
        <v>04.45.</v>
      </c>
      <c r="H979" t="str">
        <f t="shared" si="39"/>
        <v>45-04</v>
      </c>
    </row>
    <row r="980" spans="1:8" x14ac:dyDescent="0.25">
      <c r="A980" s="5" t="s">
        <v>989</v>
      </c>
      <c r="B980" s="12" t="str">
        <f t="shared" si="37"/>
        <v>15/16.04.45.</v>
      </c>
      <c r="C980" t="s">
        <v>3733</v>
      </c>
      <c r="D980">
        <v>118</v>
      </c>
      <c r="E980">
        <v>0</v>
      </c>
      <c r="F980">
        <v>979</v>
      </c>
      <c r="G980" t="str">
        <f t="shared" si="38"/>
        <v>04.45.</v>
      </c>
      <c r="H980" t="str">
        <f t="shared" si="39"/>
        <v>45-04</v>
      </c>
    </row>
    <row r="981" spans="1:8" x14ac:dyDescent="0.25">
      <c r="A981" s="5" t="s">
        <v>3734</v>
      </c>
      <c r="B981" s="12" t="str">
        <f t="shared" si="37"/>
        <v>16/17.04.45.</v>
      </c>
      <c r="C981" t="s">
        <v>3735</v>
      </c>
      <c r="D981">
        <v>8</v>
      </c>
      <c r="E981">
        <v>0</v>
      </c>
      <c r="F981">
        <v>980</v>
      </c>
      <c r="G981" t="str">
        <f t="shared" si="38"/>
        <v>04.45.</v>
      </c>
      <c r="H981" t="str">
        <f t="shared" si="39"/>
        <v>45-04</v>
      </c>
    </row>
    <row r="982" spans="1:8" x14ac:dyDescent="0.25">
      <c r="A982" s="5" t="s">
        <v>3734</v>
      </c>
      <c r="B982" s="12" t="str">
        <f t="shared" si="37"/>
        <v>16/17.04.45.</v>
      </c>
      <c r="C982" t="s">
        <v>3736</v>
      </c>
      <c r="D982">
        <v>91</v>
      </c>
      <c r="E982">
        <v>0</v>
      </c>
      <c r="F982">
        <v>981</v>
      </c>
      <c r="G982" t="str">
        <f t="shared" si="38"/>
        <v>04.45.</v>
      </c>
      <c r="H982" t="str">
        <f t="shared" si="39"/>
        <v>45-04</v>
      </c>
    </row>
    <row r="983" spans="1:8" x14ac:dyDescent="0.25">
      <c r="A983" s="5" t="s">
        <v>3737</v>
      </c>
      <c r="B983" s="12" t="str">
        <f t="shared" si="37"/>
        <v>17/18.04.45.</v>
      </c>
      <c r="C983" t="s">
        <v>3738</v>
      </c>
      <c r="D983">
        <v>104</v>
      </c>
      <c r="E983">
        <v>2</v>
      </c>
      <c r="F983">
        <v>982</v>
      </c>
      <c r="G983" t="str">
        <f t="shared" si="38"/>
        <v>04.45.</v>
      </c>
      <c r="H983" t="str">
        <f t="shared" si="39"/>
        <v>45-04</v>
      </c>
    </row>
    <row r="984" spans="1:8" x14ac:dyDescent="0.25">
      <c r="A984" s="5">
        <v>16545</v>
      </c>
      <c r="B984" s="12" t="str">
        <f t="shared" si="37"/>
        <v>18.04.45.</v>
      </c>
      <c r="C984" t="s">
        <v>3739</v>
      </c>
      <c r="D984">
        <v>20</v>
      </c>
      <c r="E984">
        <v>0</v>
      </c>
      <c r="F984">
        <v>983</v>
      </c>
      <c r="G984" t="str">
        <f t="shared" si="38"/>
        <v>04.45.</v>
      </c>
      <c r="H984" t="str">
        <f t="shared" si="39"/>
        <v>45-04</v>
      </c>
    </row>
    <row r="985" spans="1:8" x14ac:dyDescent="0.25">
      <c r="A985" s="5" t="s">
        <v>3740</v>
      </c>
      <c r="B985" s="12" t="str">
        <f t="shared" si="37"/>
        <v>18/19.04.45.</v>
      </c>
      <c r="C985" t="s">
        <v>3741</v>
      </c>
      <c r="D985">
        <v>93</v>
      </c>
      <c r="E985">
        <v>0</v>
      </c>
      <c r="F985">
        <v>984</v>
      </c>
      <c r="G985" t="str">
        <f t="shared" si="38"/>
        <v>04.45.</v>
      </c>
      <c r="H985" t="str">
        <f t="shared" si="39"/>
        <v>45-04</v>
      </c>
    </row>
    <row r="986" spans="1:8" x14ac:dyDescent="0.25">
      <c r="A986" s="5" t="s">
        <v>3742</v>
      </c>
      <c r="B986" s="12" t="str">
        <f t="shared" si="37"/>
        <v>19/20.04.45.</v>
      </c>
      <c r="C986" t="s">
        <v>3743</v>
      </c>
      <c r="D986">
        <v>122</v>
      </c>
      <c r="E986">
        <v>0</v>
      </c>
      <c r="F986">
        <v>985</v>
      </c>
      <c r="G986" t="str">
        <f t="shared" si="38"/>
        <v>04.45.</v>
      </c>
      <c r="H986" t="str">
        <f t="shared" si="39"/>
        <v>45-04</v>
      </c>
    </row>
    <row r="987" spans="1:8" x14ac:dyDescent="0.25">
      <c r="A987" s="5" t="s">
        <v>3744</v>
      </c>
      <c r="B987" s="12" t="str">
        <f t="shared" si="37"/>
        <v>20/21.04.45.</v>
      </c>
      <c r="C987" t="s">
        <v>3741</v>
      </c>
      <c r="D987">
        <v>112</v>
      </c>
      <c r="E987">
        <v>0</v>
      </c>
      <c r="F987">
        <v>986</v>
      </c>
      <c r="G987" t="str">
        <f t="shared" si="38"/>
        <v>04.45.</v>
      </c>
      <c r="H987" t="str">
        <f t="shared" si="39"/>
        <v>45-04</v>
      </c>
    </row>
    <row r="988" spans="1:8" x14ac:dyDescent="0.25">
      <c r="A988" s="5" t="s">
        <v>3745</v>
      </c>
      <c r="B988" s="12" t="str">
        <f t="shared" si="37"/>
        <v>21/22.04.45.</v>
      </c>
      <c r="C988" t="s">
        <v>3746</v>
      </c>
      <c r="D988">
        <v>123</v>
      </c>
      <c r="E988">
        <v>2</v>
      </c>
      <c r="F988">
        <v>987</v>
      </c>
      <c r="G988" t="str">
        <f t="shared" si="38"/>
        <v>04.45.</v>
      </c>
      <c r="H988" t="str">
        <f t="shared" si="39"/>
        <v>45-04</v>
      </c>
    </row>
    <row r="989" spans="1:8" x14ac:dyDescent="0.25">
      <c r="A989" s="5">
        <v>16549</v>
      </c>
      <c r="B989" s="12" t="str">
        <f t="shared" si="37"/>
        <v>22.04.45.</v>
      </c>
      <c r="C989" t="s">
        <v>4921</v>
      </c>
      <c r="D989">
        <v>16</v>
      </c>
      <c r="E989">
        <v>0</v>
      </c>
      <c r="F989">
        <v>988</v>
      </c>
      <c r="G989" t="str">
        <f t="shared" si="38"/>
        <v>04.45.</v>
      </c>
      <c r="H989" t="str">
        <f t="shared" si="39"/>
        <v>45-04</v>
      </c>
    </row>
    <row r="990" spans="1:8" x14ac:dyDescent="0.25">
      <c r="A990" s="5" t="s">
        <v>3747</v>
      </c>
      <c r="B990" s="12" t="str">
        <f t="shared" si="37"/>
        <v>22/23.04.45.</v>
      </c>
      <c r="C990" t="s">
        <v>3748</v>
      </c>
      <c r="D990">
        <v>51</v>
      </c>
      <c r="E990">
        <v>0</v>
      </c>
      <c r="F990">
        <v>989</v>
      </c>
      <c r="G990" t="str">
        <f t="shared" si="38"/>
        <v>04.45.</v>
      </c>
      <c r="H990" t="str">
        <f t="shared" si="39"/>
        <v>45-04</v>
      </c>
    </row>
    <row r="991" spans="1:8" x14ac:dyDescent="0.25">
      <c r="A991" s="5" t="s">
        <v>3749</v>
      </c>
      <c r="B991" s="12" t="str">
        <f t="shared" si="37"/>
        <v>23/24.04.45.</v>
      </c>
      <c r="C991" t="s">
        <v>3750</v>
      </c>
      <c r="D991">
        <v>138</v>
      </c>
      <c r="E991">
        <v>0</v>
      </c>
      <c r="F991">
        <v>990</v>
      </c>
      <c r="G991" t="str">
        <f t="shared" si="38"/>
        <v>04.45.</v>
      </c>
      <c r="H991" t="str">
        <f t="shared" si="39"/>
        <v>45-04</v>
      </c>
    </row>
    <row r="992" spans="1:8" x14ac:dyDescent="0.25">
      <c r="A992" s="5" t="s">
        <v>3751</v>
      </c>
      <c r="B992" s="12" t="str">
        <f t="shared" si="37"/>
        <v>24/25.04.45.</v>
      </c>
      <c r="C992" t="s">
        <v>3752</v>
      </c>
      <c r="D992">
        <v>30</v>
      </c>
      <c r="E992">
        <v>0</v>
      </c>
      <c r="F992">
        <v>991</v>
      </c>
      <c r="G992" t="str">
        <f t="shared" si="38"/>
        <v>04.45.</v>
      </c>
      <c r="H992" t="str">
        <f t="shared" si="39"/>
        <v>45-04</v>
      </c>
    </row>
    <row r="993" spans="1:8" x14ac:dyDescent="0.25">
      <c r="A993" s="5" t="s">
        <v>3751</v>
      </c>
      <c r="B993" s="12" t="str">
        <f t="shared" si="37"/>
        <v>24/25.04.45.</v>
      </c>
      <c r="C993" t="s">
        <v>3753</v>
      </c>
      <c r="D993">
        <v>95</v>
      </c>
      <c r="E993">
        <v>1</v>
      </c>
      <c r="F993">
        <v>992</v>
      </c>
      <c r="G993" t="str">
        <f t="shared" si="38"/>
        <v>04.45.</v>
      </c>
      <c r="H993" t="str">
        <f t="shared" si="39"/>
        <v>45-04</v>
      </c>
    </row>
    <row r="994" spans="1:8" x14ac:dyDescent="0.25">
      <c r="A994" s="5">
        <v>16552</v>
      </c>
      <c r="B994" s="12" t="str">
        <f t="shared" si="37"/>
        <v>25.04.45.</v>
      </c>
      <c r="C994" t="s">
        <v>3754</v>
      </c>
      <c r="D994">
        <v>16</v>
      </c>
      <c r="E994">
        <v>0</v>
      </c>
      <c r="F994">
        <v>993</v>
      </c>
      <c r="G994" t="str">
        <f t="shared" si="38"/>
        <v>04.45.</v>
      </c>
      <c r="H994" t="str">
        <f t="shared" si="39"/>
        <v>45-04</v>
      </c>
    </row>
    <row r="995" spans="1:8" x14ac:dyDescent="0.25">
      <c r="A995" s="5">
        <v>16552</v>
      </c>
      <c r="B995" s="12" t="str">
        <f t="shared" si="37"/>
        <v>25.04.45.</v>
      </c>
      <c r="C995" t="s">
        <v>3755</v>
      </c>
      <c r="D995">
        <v>16</v>
      </c>
      <c r="E995">
        <v>0</v>
      </c>
      <c r="F995">
        <v>994</v>
      </c>
      <c r="G995" t="str">
        <f t="shared" si="38"/>
        <v>04.45.</v>
      </c>
      <c r="H995" t="str">
        <f t="shared" si="39"/>
        <v>45-04</v>
      </c>
    </row>
    <row r="996" spans="1:8" x14ac:dyDescent="0.25">
      <c r="A996" s="5" t="s">
        <v>3756</v>
      </c>
      <c r="B996" s="12" t="str">
        <f t="shared" si="37"/>
        <v>25/26.04.45.</v>
      </c>
      <c r="C996" t="s">
        <v>3757</v>
      </c>
      <c r="D996">
        <v>112</v>
      </c>
      <c r="E996">
        <v>0</v>
      </c>
      <c r="F996">
        <v>995</v>
      </c>
      <c r="G996" t="str">
        <f t="shared" si="38"/>
        <v>04.45.</v>
      </c>
      <c r="H996" t="str">
        <f t="shared" si="39"/>
        <v>45-04</v>
      </c>
    </row>
    <row r="997" spans="1:8" x14ac:dyDescent="0.25">
      <c r="A997" s="5" t="s">
        <v>3758</v>
      </c>
      <c r="B997" s="12" t="str">
        <f>TEXT(A997,"dd.mm.yy.")</f>
        <v>26/27.04.45.</v>
      </c>
      <c r="C997" t="s">
        <v>3759</v>
      </c>
      <c r="D997">
        <v>111</v>
      </c>
      <c r="E997">
        <v>0</v>
      </c>
      <c r="F997">
        <v>996</v>
      </c>
      <c r="G997" t="str">
        <f t="shared" si="38"/>
        <v>04.45.</v>
      </c>
      <c r="H997" t="str">
        <f t="shared" si="39"/>
        <v>45-04</v>
      </c>
    </row>
    <row r="998" spans="1:8" x14ac:dyDescent="0.25">
      <c r="A998" s="5" t="s">
        <v>3781</v>
      </c>
      <c r="B998" s="12" t="str">
        <f>TEXT(A998,"dd.mm.yy.")</f>
        <v>02/03.05.45.</v>
      </c>
      <c r="C998" t="s">
        <v>4924</v>
      </c>
      <c r="D998">
        <v>142</v>
      </c>
      <c r="E998">
        <v>0</v>
      </c>
      <c r="F998">
        <v>997</v>
      </c>
      <c r="G998" t="str">
        <f t="shared" si="38"/>
        <v>05.45.</v>
      </c>
      <c r="H998" t="str">
        <f t="shared" si="39"/>
        <v>45-05</v>
      </c>
    </row>
    <row r="999" spans="1:8" x14ac:dyDescent="0.25">
      <c r="B999" s="12"/>
      <c r="D999">
        <f>SUM(D2:D998)</f>
        <v>26837</v>
      </c>
    </row>
    <row r="1000" spans="1:8" x14ac:dyDescent="0.25">
      <c r="B1000" s="12"/>
    </row>
    <row r="1002" spans="1:8" x14ac:dyDescent="0.25">
      <c r="C1002" s="38" t="s">
        <v>1878</v>
      </c>
      <c r="D1002">
        <v>26837</v>
      </c>
    </row>
    <row r="1003" spans="1:8" x14ac:dyDescent="0.25">
      <c r="C1003" s="38" t="s">
        <v>1875</v>
      </c>
      <c r="D1003">
        <v>1058</v>
      </c>
    </row>
    <row r="1004" spans="1:8" x14ac:dyDescent="0.25">
      <c r="D1004">
        <f>D1002+D1003</f>
        <v>27895</v>
      </c>
    </row>
    <row r="1005" spans="1:8" x14ac:dyDescent="0.25">
      <c r="C1005" s="38" t="s">
        <v>1876</v>
      </c>
      <c r="D1005">
        <v>734</v>
      </c>
    </row>
    <row r="1006" spans="1:8" x14ac:dyDescent="0.25">
      <c r="C1006" s="38" t="s">
        <v>1877</v>
      </c>
      <c r="D1006">
        <v>67</v>
      </c>
    </row>
    <row r="1007" spans="1:8" x14ac:dyDescent="0.25">
      <c r="D1007">
        <f>D1006+D1005+D1004</f>
        <v>28696</v>
      </c>
    </row>
    <row r="1008" spans="1:8" x14ac:dyDescent="0.25">
      <c r="C1008" s="38" t="s">
        <v>1879</v>
      </c>
      <c r="D1008">
        <v>29033</v>
      </c>
    </row>
    <row r="1009" spans="4:5" x14ac:dyDescent="0.25">
      <c r="D1009">
        <f>D1008-D1007</f>
        <v>337</v>
      </c>
      <c r="E1009" s="39">
        <f>D1009/D1007</f>
        <v>1.1743797044884305E-2</v>
      </c>
    </row>
  </sheetData>
  <phoneticPr fontId="2"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99"/>
  <sheetViews>
    <sheetView topLeftCell="A981" workbookViewId="0">
      <selection activeCell="C1005" sqref="C1005"/>
    </sheetView>
  </sheetViews>
  <sheetFormatPr defaultRowHeight="15" x14ac:dyDescent="0.25"/>
  <cols>
    <col min="1" max="1" width="11.85546875" style="5" customWidth="1"/>
    <col min="2" max="2" width="52.7109375" customWidth="1"/>
    <col min="3" max="3" width="27.42578125" bestFit="1" customWidth="1"/>
    <col min="4" max="4" width="7.7109375" customWidth="1"/>
    <col min="5" max="5" width="5.7109375" bestFit="1" customWidth="1"/>
    <col min="6" max="6" width="2" customWidth="1"/>
  </cols>
  <sheetData>
    <row r="1" spans="1:5" x14ac:dyDescent="0.25">
      <c r="A1" s="5" t="s">
        <v>5017</v>
      </c>
      <c r="B1" t="s">
        <v>5018</v>
      </c>
      <c r="C1" t="s">
        <v>5019</v>
      </c>
      <c r="D1" t="s">
        <v>5020</v>
      </c>
      <c r="E1" t="s">
        <v>3334</v>
      </c>
    </row>
    <row r="2" spans="1:5" x14ac:dyDescent="0.25">
      <c r="A2" s="5" t="s">
        <v>5021</v>
      </c>
      <c r="B2" t="s">
        <v>4993</v>
      </c>
      <c r="C2">
        <v>6</v>
      </c>
      <c r="D2">
        <v>0</v>
      </c>
      <c r="E2">
        <v>1</v>
      </c>
    </row>
    <row r="3" spans="1:5" x14ac:dyDescent="0.25">
      <c r="A3" s="5" t="s">
        <v>5022</v>
      </c>
      <c r="B3" t="s">
        <v>5023</v>
      </c>
      <c r="C3">
        <v>4</v>
      </c>
      <c r="D3">
        <v>0</v>
      </c>
      <c r="E3">
        <v>2</v>
      </c>
    </row>
    <row r="4" spans="1:5" x14ac:dyDescent="0.25">
      <c r="A4" s="5" t="s">
        <v>5024</v>
      </c>
      <c r="B4" t="s">
        <v>5025</v>
      </c>
      <c r="C4">
        <v>5</v>
      </c>
      <c r="D4">
        <v>0</v>
      </c>
      <c r="E4">
        <v>3</v>
      </c>
    </row>
    <row r="5" spans="1:5" x14ac:dyDescent="0.25">
      <c r="A5" s="5" t="s">
        <v>5026</v>
      </c>
      <c r="B5" t="s">
        <v>5027</v>
      </c>
      <c r="C5">
        <v>3</v>
      </c>
      <c r="D5">
        <v>0</v>
      </c>
      <c r="E5">
        <v>4</v>
      </c>
    </row>
    <row r="6" spans="1:5" x14ac:dyDescent="0.25">
      <c r="A6" s="5" t="s">
        <v>5028</v>
      </c>
      <c r="B6" t="s">
        <v>5027</v>
      </c>
      <c r="C6">
        <v>3</v>
      </c>
      <c r="D6">
        <v>0</v>
      </c>
      <c r="E6">
        <v>5</v>
      </c>
    </row>
    <row r="7" spans="1:5" x14ac:dyDescent="0.25">
      <c r="A7" s="5" t="s">
        <v>5014</v>
      </c>
      <c r="B7" t="s">
        <v>5029</v>
      </c>
      <c r="C7">
        <v>2</v>
      </c>
      <c r="D7">
        <v>0</v>
      </c>
      <c r="E7">
        <v>6</v>
      </c>
    </row>
    <row r="8" spans="1:5" x14ac:dyDescent="0.25">
      <c r="A8" s="5" t="s">
        <v>5014</v>
      </c>
      <c r="B8" t="s">
        <v>5030</v>
      </c>
      <c r="C8">
        <v>3</v>
      </c>
      <c r="D8">
        <v>0</v>
      </c>
      <c r="E8">
        <v>7</v>
      </c>
    </row>
    <row r="9" spans="1:5" x14ac:dyDescent="0.25">
      <c r="A9" s="5" t="s">
        <v>5031</v>
      </c>
      <c r="B9" t="s">
        <v>4916</v>
      </c>
      <c r="C9">
        <v>3</v>
      </c>
      <c r="D9">
        <v>0</v>
      </c>
      <c r="E9">
        <v>8</v>
      </c>
    </row>
    <row r="10" spans="1:5" x14ac:dyDescent="0.25">
      <c r="A10" s="5" t="s">
        <v>5032</v>
      </c>
      <c r="B10" t="s">
        <v>4916</v>
      </c>
      <c r="C10">
        <v>4</v>
      </c>
      <c r="D10">
        <v>0</v>
      </c>
      <c r="E10">
        <v>9</v>
      </c>
    </row>
    <row r="11" spans="1:5" x14ac:dyDescent="0.25">
      <c r="A11" s="5" t="s">
        <v>5033</v>
      </c>
      <c r="B11" t="s">
        <v>4916</v>
      </c>
      <c r="C11">
        <v>3</v>
      </c>
      <c r="D11">
        <v>0</v>
      </c>
      <c r="E11">
        <v>10</v>
      </c>
    </row>
    <row r="12" spans="1:5" x14ac:dyDescent="0.25">
      <c r="A12" s="5" t="s">
        <v>5034</v>
      </c>
      <c r="B12" t="s">
        <v>4932</v>
      </c>
      <c r="C12">
        <v>3</v>
      </c>
      <c r="D12">
        <v>0</v>
      </c>
      <c r="E12">
        <v>11</v>
      </c>
    </row>
    <row r="13" spans="1:5" x14ac:dyDescent="0.25">
      <c r="A13" s="5" t="s">
        <v>5035</v>
      </c>
      <c r="B13" t="s">
        <v>4916</v>
      </c>
      <c r="C13">
        <v>2</v>
      </c>
      <c r="D13">
        <v>0</v>
      </c>
      <c r="E13">
        <v>12</v>
      </c>
    </row>
    <row r="14" spans="1:5" x14ac:dyDescent="0.25">
      <c r="A14" s="5" t="s">
        <v>5036</v>
      </c>
      <c r="B14" t="s">
        <v>4916</v>
      </c>
      <c r="C14">
        <v>4</v>
      </c>
      <c r="D14">
        <v>0</v>
      </c>
      <c r="E14">
        <v>13</v>
      </c>
    </row>
    <row r="15" spans="1:5" x14ac:dyDescent="0.25">
      <c r="A15" s="5" t="s">
        <v>5037</v>
      </c>
      <c r="B15" t="s">
        <v>4916</v>
      </c>
      <c r="C15">
        <v>4</v>
      </c>
      <c r="D15">
        <v>0</v>
      </c>
      <c r="E15">
        <v>14</v>
      </c>
    </row>
    <row r="16" spans="1:5" x14ac:dyDescent="0.25">
      <c r="A16" s="5" t="s">
        <v>5038</v>
      </c>
      <c r="B16" t="s">
        <v>4916</v>
      </c>
      <c r="C16">
        <v>3</v>
      </c>
      <c r="D16">
        <v>0</v>
      </c>
      <c r="E16">
        <v>15</v>
      </c>
    </row>
    <row r="17" spans="1:5" x14ac:dyDescent="0.25">
      <c r="A17" s="5" t="s">
        <v>5039</v>
      </c>
      <c r="B17" t="s">
        <v>5007</v>
      </c>
      <c r="C17">
        <v>2</v>
      </c>
      <c r="D17">
        <v>0</v>
      </c>
      <c r="E17">
        <v>16</v>
      </c>
    </row>
    <row r="18" spans="1:5" x14ac:dyDescent="0.25">
      <c r="A18" s="5" t="s">
        <v>5040</v>
      </c>
      <c r="B18" t="s">
        <v>5041</v>
      </c>
      <c r="C18">
        <v>2</v>
      </c>
      <c r="D18">
        <v>0</v>
      </c>
      <c r="E18">
        <v>17</v>
      </c>
    </row>
    <row r="19" spans="1:5" x14ac:dyDescent="0.25">
      <c r="A19" s="5" t="s">
        <v>5042</v>
      </c>
      <c r="B19" t="s">
        <v>4916</v>
      </c>
      <c r="C19">
        <v>3</v>
      </c>
      <c r="D19">
        <v>0</v>
      </c>
      <c r="E19">
        <v>18</v>
      </c>
    </row>
    <row r="20" spans="1:5" x14ac:dyDescent="0.25">
      <c r="A20" s="5" t="s">
        <v>5043</v>
      </c>
      <c r="B20" t="s">
        <v>4913</v>
      </c>
      <c r="C20">
        <v>2</v>
      </c>
      <c r="D20">
        <v>0</v>
      </c>
      <c r="E20">
        <v>19</v>
      </c>
    </row>
    <row r="21" spans="1:5" x14ac:dyDescent="0.25">
      <c r="A21" s="5" t="s">
        <v>5044</v>
      </c>
      <c r="B21" t="s">
        <v>5029</v>
      </c>
      <c r="C21">
        <v>3</v>
      </c>
      <c r="D21">
        <v>0</v>
      </c>
      <c r="E21">
        <v>20</v>
      </c>
    </row>
    <row r="22" spans="1:5" x14ac:dyDescent="0.25">
      <c r="A22" s="5" t="s">
        <v>5045</v>
      </c>
      <c r="B22" t="s">
        <v>5029</v>
      </c>
      <c r="C22">
        <v>5</v>
      </c>
      <c r="D22">
        <v>0</v>
      </c>
      <c r="E22">
        <v>21</v>
      </c>
    </row>
    <row r="23" spans="1:5" x14ac:dyDescent="0.25">
      <c r="A23" s="5" t="s">
        <v>5046</v>
      </c>
      <c r="B23" t="s">
        <v>4928</v>
      </c>
      <c r="C23">
        <v>4</v>
      </c>
      <c r="D23">
        <v>0</v>
      </c>
      <c r="E23">
        <v>22</v>
      </c>
    </row>
    <row r="24" spans="1:5" x14ac:dyDescent="0.25">
      <c r="A24" s="5" t="s">
        <v>5047</v>
      </c>
      <c r="B24" t="s">
        <v>4913</v>
      </c>
      <c r="C24">
        <v>2</v>
      </c>
      <c r="D24">
        <v>0</v>
      </c>
      <c r="E24">
        <v>23</v>
      </c>
    </row>
    <row r="25" spans="1:5" x14ac:dyDescent="0.25">
      <c r="A25" s="5" t="s">
        <v>5048</v>
      </c>
      <c r="B25" t="s">
        <v>5049</v>
      </c>
      <c r="C25">
        <v>2</v>
      </c>
      <c r="D25">
        <v>0</v>
      </c>
      <c r="E25">
        <v>24</v>
      </c>
    </row>
    <row r="26" spans="1:5" x14ac:dyDescent="0.25">
      <c r="A26" s="5" t="s">
        <v>5050</v>
      </c>
      <c r="B26" t="s">
        <v>5029</v>
      </c>
      <c r="C26">
        <v>2</v>
      </c>
      <c r="D26">
        <v>0</v>
      </c>
      <c r="E26">
        <v>25</v>
      </c>
    </row>
    <row r="27" spans="1:5" x14ac:dyDescent="0.25">
      <c r="A27" s="5" t="s">
        <v>5051</v>
      </c>
      <c r="B27" t="s">
        <v>5052</v>
      </c>
      <c r="C27">
        <v>2</v>
      </c>
      <c r="D27">
        <v>0</v>
      </c>
      <c r="E27">
        <v>26</v>
      </c>
    </row>
    <row r="28" spans="1:5" x14ac:dyDescent="0.25">
      <c r="A28" s="5" t="s">
        <v>5053</v>
      </c>
      <c r="B28" t="s">
        <v>5054</v>
      </c>
      <c r="C28">
        <v>2</v>
      </c>
      <c r="D28">
        <v>0</v>
      </c>
      <c r="E28">
        <v>27</v>
      </c>
    </row>
    <row r="29" spans="1:5" x14ac:dyDescent="0.25">
      <c r="A29" s="5" t="s">
        <v>5055</v>
      </c>
      <c r="B29" t="s">
        <v>5056</v>
      </c>
      <c r="C29">
        <v>2</v>
      </c>
      <c r="D29">
        <v>0</v>
      </c>
      <c r="E29">
        <v>28</v>
      </c>
    </row>
    <row r="30" spans="1:5" x14ac:dyDescent="0.25">
      <c r="A30" s="5" t="s">
        <v>5057</v>
      </c>
      <c r="B30" t="s">
        <v>5058</v>
      </c>
      <c r="C30">
        <v>2</v>
      </c>
      <c r="D30">
        <v>0</v>
      </c>
      <c r="E30">
        <v>29</v>
      </c>
    </row>
    <row r="31" spans="1:5" x14ac:dyDescent="0.25">
      <c r="A31" s="5" t="s">
        <v>5059</v>
      </c>
      <c r="B31" t="s">
        <v>5041</v>
      </c>
      <c r="C31">
        <v>2</v>
      </c>
      <c r="D31">
        <v>0</v>
      </c>
      <c r="E31">
        <v>30</v>
      </c>
    </row>
    <row r="32" spans="1:5" x14ac:dyDescent="0.25">
      <c r="A32" s="5" t="s">
        <v>5060</v>
      </c>
      <c r="B32" t="s">
        <v>5061</v>
      </c>
      <c r="C32">
        <v>6</v>
      </c>
      <c r="D32">
        <v>0</v>
      </c>
      <c r="E32">
        <v>31</v>
      </c>
    </row>
    <row r="33" spans="1:5" x14ac:dyDescent="0.25">
      <c r="A33" s="5" t="s">
        <v>5062</v>
      </c>
      <c r="B33" t="s">
        <v>5056</v>
      </c>
      <c r="C33">
        <v>2</v>
      </c>
      <c r="D33">
        <v>0</v>
      </c>
      <c r="E33">
        <v>32</v>
      </c>
    </row>
    <row r="34" spans="1:5" x14ac:dyDescent="0.25">
      <c r="A34" s="5" t="s">
        <v>5063</v>
      </c>
      <c r="B34" t="s">
        <v>5064</v>
      </c>
      <c r="C34">
        <v>2</v>
      </c>
      <c r="D34">
        <v>0</v>
      </c>
      <c r="E34">
        <v>33</v>
      </c>
    </row>
    <row r="35" spans="1:5" x14ac:dyDescent="0.25">
      <c r="A35" s="5" t="s">
        <v>5065</v>
      </c>
      <c r="B35" t="s">
        <v>5066</v>
      </c>
      <c r="C35">
        <v>4</v>
      </c>
      <c r="D35">
        <v>0</v>
      </c>
      <c r="E35">
        <v>34</v>
      </c>
    </row>
    <row r="36" spans="1:5" x14ac:dyDescent="0.25">
      <c r="A36" s="5" t="s">
        <v>5067</v>
      </c>
      <c r="B36" t="s">
        <v>5068</v>
      </c>
      <c r="C36">
        <v>6</v>
      </c>
      <c r="D36">
        <v>0</v>
      </c>
      <c r="E36">
        <v>35</v>
      </c>
    </row>
    <row r="37" spans="1:5" x14ac:dyDescent="0.25">
      <c r="A37" s="5" t="s">
        <v>5069</v>
      </c>
      <c r="B37" t="s">
        <v>5070</v>
      </c>
      <c r="C37">
        <v>6</v>
      </c>
      <c r="D37">
        <v>0</v>
      </c>
      <c r="E37">
        <v>36</v>
      </c>
    </row>
    <row r="38" spans="1:5" x14ac:dyDescent="0.25">
      <c r="A38" s="5" t="s">
        <v>5071</v>
      </c>
      <c r="B38" t="s">
        <v>4928</v>
      </c>
      <c r="C38">
        <v>6</v>
      </c>
      <c r="D38">
        <v>0</v>
      </c>
      <c r="E38">
        <v>37</v>
      </c>
    </row>
    <row r="39" spans="1:5" x14ac:dyDescent="0.25">
      <c r="A39" s="5" t="s">
        <v>5072</v>
      </c>
      <c r="B39" t="s">
        <v>5073</v>
      </c>
      <c r="C39">
        <v>4</v>
      </c>
      <c r="D39">
        <v>0</v>
      </c>
      <c r="E39">
        <v>38</v>
      </c>
    </row>
    <row r="40" spans="1:5" x14ac:dyDescent="0.25">
      <c r="A40" s="5" t="s">
        <v>5072</v>
      </c>
      <c r="B40" t="s">
        <v>4928</v>
      </c>
      <c r="C40">
        <v>3</v>
      </c>
      <c r="D40">
        <v>0</v>
      </c>
      <c r="E40">
        <v>39</v>
      </c>
    </row>
    <row r="41" spans="1:5" x14ac:dyDescent="0.25">
      <c r="A41" s="5" t="s">
        <v>5074</v>
      </c>
      <c r="B41" t="s">
        <v>4928</v>
      </c>
      <c r="C41">
        <v>6</v>
      </c>
      <c r="D41">
        <v>0</v>
      </c>
      <c r="E41">
        <v>40</v>
      </c>
    </row>
    <row r="42" spans="1:5" x14ac:dyDescent="0.25">
      <c r="A42" s="5" t="s">
        <v>5075</v>
      </c>
      <c r="B42" t="s">
        <v>5076</v>
      </c>
      <c r="C42">
        <v>6</v>
      </c>
      <c r="D42">
        <v>0</v>
      </c>
      <c r="E42">
        <v>41</v>
      </c>
    </row>
    <row r="43" spans="1:5" x14ac:dyDescent="0.25">
      <c r="A43" s="5" t="s">
        <v>5077</v>
      </c>
      <c r="B43" t="s">
        <v>5076</v>
      </c>
      <c r="C43">
        <v>5</v>
      </c>
      <c r="D43">
        <v>0</v>
      </c>
      <c r="E43">
        <v>42</v>
      </c>
    </row>
    <row r="44" spans="1:5" x14ac:dyDescent="0.25">
      <c r="A44" s="5" t="s">
        <v>5078</v>
      </c>
      <c r="B44" t="s">
        <v>4928</v>
      </c>
      <c r="C44">
        <v>6</v>
      </c>
      <c r="D44">
        <v>0</v>
      </c>
      <c r="E44">
        <v>43</v>
      </c>
    </row>
    <row r="45" spans="1:5" x14ac:dyDescent="0.25">
      <c r="A45" s="5" t="s">
        <v>5079</v>
      </c>
      <c r="B45" t="s">
        <v>4916</v>
      </c>
      <c r="C45">
        <v>8</v>
      </c>
      <c r="D45">
        <v>0</v>
      </c>
      <c r="E45">
        <v>44</v>
      </c>
    </row>
    <row r="46" spans="1:5" x14ac:dyDescent="0.25">
      <c r="A46" s="5" t="s">
        <v>5080</v>
      </c>
      <c r="B46" t="s">
        <v>4928</v>
      </c>
      <c r="C46">
        <v>4</v>
      </c>
      <c r="D46">
        <v>0</v>
      </c>
      <c r="E46">
        <v>45</v>
      </c>
    </row>
    <row r="47" spans="1:5" x14ac:dyDescent="0.25">
      <c r="A47" s="5" t="s">
        <v>5081</v>
      </c>
      <c r="B47" t="s">
        <v>4928</v>
      </c>
      <c r="C47">
        <v>8</v>
      </c>
      <c r="D47">
        <v>0</v>
      </c>
      <c r="E47">
        <v>46</v>
      </c>
    </row>
    <row r="48" spans="1:5" x14ac:dyDescent="0.25">
      <c r="A48" s="5" t="s">
        <v>5082</v>
      </c>
      <c r="B48" t="s">
        <v>5083</v>
      </c>
      <c r="C48">
        <v>2</v>
      </c>
      <c r="D48">
        <v>0</v>
      </c>
      <c r="E48">
        <v>47</v>
      </c>
    </row>
    <row r="49" spans="1:5" x14ac:dyDescent="0.25">
      <c r="A49" s="5" t="s">
        <v>5084</v>
      </c>
      <c r="B49" t="s">
        <v>4916</v>
      </c>
      <c r="C49">
        <v>10</v>
      </c>
      <c r="D49">
        <v>0</v>
      </c>
      <c r="E49">
        <v>48</v>
      </c>
    </row>
    <row r="50" spans="1:5" x14ac:dyDescent="0.25">
      <c r="A50" s="5" t="s">
        <v>5085</v>
      </c>
      <c r="B50" t="s">
        <v>5073</v>
      </c>
      <c r="C50">
        <v>6</v>
      </c>
      <c r="D50">
        <v>0</v>
      </c>
      <c r="E50">
        <v>49</v>
      </c>
    </row>
    <row r="51" spans="1:5" x14ac:dyDescent="0.25">
      <c r="A51" s="5" t="s">
        <v>5086</v>
      </c>
      <c r="B51" t="s">
        <v>4932</v>
      </c>
      <c r="C51">
        <v>9</v>
      </c>
      <c r="D51">
        <v>1</v>
      </c>
      <c r="E51">
        <v>50</v>
      </c>
    </row>
    <row r="52" spans="1:5" x14ac:dyDescent="0.25">
      <c r="A52" s="5" t="s">
        <v>5087</v>
      </c>
      <c r="B52" t="s">
        <v>5073</v>
      </c>
      <c r="C52">
        <v>7</v>
      </c>
      <c r="D52">
        <v>0</v>
      </c>
      <c r="E52">
        <v>51</v>
      </c>
    </row>
    <row r="53" spans="1:5" x14ac:dyDescent="0.25">
      <c r="A53" s="5" t="s">
        <v>5088</v>
      </c>
      <c r="B53" t="s">
        <v>5089</v>
      </c>
      <c r="C53">
        <v>9</v>
      </c>
      <c r="D53">
        <v>0</v>
      </c>
      <c r="E53">
        <v>52</v>
      </c>
    </row>
    <row r="54" spans="1:5" x14ac:dyDescent="0.25">
      <c r="A54" s="5" t="s">
        <v>5090</v>
      </c>
      <c r="B54" t="s">
        <v>4916</v>
      </c>
      <c r="C54">
        <v>10</v>
      </c>
      <c r="D54">
        <v>0</v>
      </c>
      <c r="E54">
        <v>53</v>
      </c>
    </row>
    <row r="55" spans="1:5" x14ac:dyDescent="0.25">
      <c r="A55" s="5" t="s">
        <v>5091</v>
      </c>
      <c r="B55" t="s">
        <v>4932</v>
      </c>
      <c r="C55">
        <v>10</v>
      </c>
      <c r="D55">
        <v>0</v>
      </c>
      <c r="E55">
        <v>54</v>
      </c>
    </row>
    <row r="56" spans="1:5" x14ac:dyDescent="0.25">
      <c r="A56" s="5" t="s">
        <v>5092</v>
      </c>
      <c r="B56" t="s">
        <v>4932</v>
      </c>
      <c r="C56">
        <v>5</v>
      </c>
      <c r="D56">
        <v>0</v>
      </c>
      <c r="E56">
        <v>55</v>
      </c>
    </row>
    <row r="57" spans="1:5" x14ac:dyDescent="0.25">
      <c r="A57" s="5" t="s">
        <v>5093</v>
      </c>
      <c r="B57" t="s">
        <v>4932</v>
      </c>
      <c r="C57">
        <v>10</v>
      </c>
      <c r="D57">
        <v>0</v>
      </c>
      <c r="E57">
        <v>56</v>
      </c>
    </row>
    <row r="58" spans="1:5" x14ac:dyDescent="0.25">
      <c r="A58" s="5" t="s">
        <v>5094</v>
      </c>
      <c r="B58" t="s">
        <v>4916</v>
      </c>
      <c r="C58">
        <v>10</v>
      </c>
      <c r="D58">
        <v>0</v>
      </c>
      <c r="E58">
        <v>57</v>
      </c>
    </row>
    <row r="59" spans="1:5" x14ac:dyDescent="0.25">
      <c r="A59" s="5" t="s">
        <v>5095</v>
      </c>
      <c r="B59" t="s">
        <v>5096</v>
      </c>
      <c r="C59">
        <v>10</v>
      </c>
      <c r="D59">
        <v>0</v>
      </c>
      <c r="E59">
        <v>58</v>
      </c>
    </row>
    <row r="60" spans="1:5" x14ac:dyDescent="0.25">
      <c r="A60" s="5" t="s">
        <v>5097</v>
      </c>
      <c r="B60" t="s">
        <v>4932</v>
      </c>
      <c r="C60">
        <v>10</v>
      </c>
      <c r="D60">
        <v>0</v>
      </c>
      <c r="E60">
        <v>59</v>
      </c>
    </row>
    <row r="61" spans="1:5" x14ac:dyDescent="0.25">
      <c r="A61" s="5" t="s">
        <v>1944</v>
      </c>
      <c r="B61" t="s">
        <v>1945</v>
      </c>
      <c r="C61">
        <v>10</v>
      </c>
      <c r="D61">
        <v>0</v>
      </c>
      <c r="E61">
        <v>60</v>
      </c>
    </row>
    <row r="62" spans="1:5" x14ac:dyDescent="0.25">
      <c r="A62" s="5" t="s">
        <v>1946</v>
      </c>
      <c r="B62" t="s">
        <v>5096</v>
      </c>
      <c r="C62">
        <v>13</v>
      </c>
      <c r="D62">
        <v>0</v>
      </c>
      <c r="E62">
        <v>61</v>
      </c>
    </row>
    <row r="63" spans="1:5" x14ac:dyDescent="0.25">
      <c r="A63" s="5" t="s">
        <v>1947</v>
      </c>
      <c r="B63" t="s">
        <v>5029</v>
      </c>
      <c r="C63">
        <v>12</v>
      </c>
      <c r="D63">
        <v>0</v>
      </c>
      <c r="E63">
        <v>62</v>
      </c>
    </row>
    <row r="64" spans="1:5" x14ac:dyDescent="0.25">
      <c r="A64" s="5" t="s">
        <v>1948</v>
      </c>
      <c r="B64" t="s">
        <v>4916</v>
      </c>
      <c r="C64">
        <v>12</v>
      </c>
      <c r="D64">
        <v>1</v>
      </c>
      <c r="E64">
        <v>63</v>
      </c>
    </row>
    <row r="65" spans="1:5" x14ac:dyDescent="0.25">
      <c r="A65" s="5" t="s">
        <v>1949</v>
      </c>
      <c r="B65" t="s">
        <v>1950</v>
      </c>
      <c r="C65">
        <v>11</v>
      </c>
      <c r="D65">
        <v>0</v>
      </c>
      <c r="E65">
        <v>64</v>
      </c>
    </row>
    <row r="66" spans="1:5" x14ac:dyDescent="0.25">
      <c r="A66" s="5" t="s">
        <v>1951</v>
      </c>
      <c r="B66" t="s">
        <v>1952</v>
      </c>
      <c r="C66">
        <v>18</v>
      </c>
      <c r="D66">
        <v>0</v>
      </c>
      <c r="E66">
        <v>65</v>
      </c>
    </row>
    <row r="67" spans="1:5" x14ac:dyDescent="0.25">
      <c r="A67" s="5" t="s">
        <v>1953</v>
      </c>
      <c r="B67" t="s">
        <v>1945</v>
      </c>
      <c r="C67">
        <v>11</v>
      </c>
      <c r="D67">
        <v>0</v>
      </c>
      <c r="E67">
        <v>66</v>
      </c>
    </row>
    <row r="68" spans="1:5" x14ac:dyDescent="0.25">
      <c r="A68" s="5" t="s">
        <v>1954</v>
      </c>
      <c r="B68" t="s">
        <v>1955</v>
      </c>
      <c r="C68">
        <v>13</v>
      </c>
      <c r="D68">
        <v>0</v>
      </c>
      <c r="E68">
        <v>67</v>
      </c>
    </row>
    <row r="69" spans="1:5" x14ac:dyDescent="0.25">
      <c r="A69" s="5" t="s">
        <v>1956</v>
      </c>
      <c r="B69" t="s">
        <v>1957</v>
      </c>
      <c r="C69">
        <v>8</v>
      </c>
      <c r="D69">
        <v>0</v>
      </c>
      <c r="E69">
        <v>68</v>
      </c>
    </row>
    <row r="70" spans="1:5" x14ac:dyDescent="0.25">
      <c r="A70" s="5" t="s">
        <v>1958</v>
      </c>
      <c r="B70" t="s">
        <v>4954</v>
      </c>
      <c r="C70">
        <v>6</v>
      </c>
      <c r="D70">
        <v>0</v>
      </c>
      <c r="E70">
        <v>69</v>
      </c>
    </row>
    <row r="71" spans="1:5" x14ac:dyDescent="0.25">
      <c r="A71" s="5" t="s">
        <v>1959</v>
      </c>
      <c r="B71" t="s">
        <v>4954</v>
      </c>
      <c r="C71">
        <v>3</v>
      </c>
      <c r="D71">
        <v>0</v>
      </c>
      <c r="E71">
        <v>70</v>
      </c>
    </row>
    <row r="72" spans="1:5" x14ac:dyDescent="0.25">
      <c r="A72" s="5" t="s">
        <v>1960</v>
      </c>
      <c r="B72" t="s">
        <v>1961</v>
      </c>
      <c r="C72">
        <v>7</v>
      </c>
      <c r="D72">
        <v>0</v>
      </c>
      <c r="E72">
        <v>71</v>
      </c>
    </row>
    <row r="73" spans="1:5" x14ac:dyDescent="0.25">
      <c r="A73" s="5" t="s">
        <v>1962</v>
      </c>
      <c r="B73" t="s">
        <v>1963</v>
      </c>
      <c r="C73">
        <v>6</v>
      </c>
      <c r="D73">
        <v>0</v>
      </c>
      <c r="E73">
        <v>72</v>
      </c>
    </row>
    <row r="74" spans="1:5" x14ac:dyDescent="0.25">
      <c r="A74" s="5" t="s">
        <v>1964</v>
      </c>
      <c r="B74" t="s">
        <v>1965</v>
      </c>
      <c r="C74">
        <v>5</v>
      </c>
      <c r="D74">
        <v>0</v>
      </c>
      <c r="E74">
        <v>73</v>
      </c>
    </row>
    <row r="75" spans="1:5" x14ac:dyDescent="0.25">
      <c r="A75" s="5" t="s">
        <v>1966</v>
      </c>
      <c r="B75" t="s">
        <v>1967</v>
      </c>
      <c r="C75">
        <v>13</v>
      </c>
      <c r="D75">
        <v>0</v>
      </c>
      <c r="E75">
        <v>74</v>
      </c>
    </row>
    <row r="76" spans="1:5" x14ac:dyDescent="0.25">
      <c r="A76" s="5" t="s">
        <v>1968</v>
      </c>
      <c r="B76" t="s">
        <v>1969</v>
      </c>
      <c r="C76">
        <v>20</v>
      </c>
      <c r="D76">
        <v>0</v>
      </c>
      <c r="E76">
        <v>75</v>
      </c>
    </row>
    <row r="77" spans="1:5" x14ac:dyDescent="0.25">
      <c r="A77" s="5" t="s">
        <v>1970</v>
      </c>
      <c r="B77" t="s">
        <v>1971</v>
      </c>
      <c r="C77">
        <v>6</v>
      </c>
      <c r="D77">
        <v>0</v>
      </c>
      <c r="E77">
        <v>76</v>
      </c>
    </row>
    <row r="78" spans="1:5" x14ac:dyDescent="0.25">
      <c r="A78" s="5" t="s">
        <v>1972</v>
      </c>
      <c r="B78" t="s">
        <v>1973</v>
      </c>
      <c r="C78">
        <v>13</v>
      </c>
      <c r="D78">
        <v>0</v>
      </c>
      <c r="E78">
        <v>77</v>
      </c>
    </row>
    <row r="79" spans="1:5" x14ac:dyDescent="0.25">
      <c r="A79" s="5" t="s">
        <v>1974</v>
      </c>
      <c r="B79" t="s">
        <v>1975</v>
      </c>
      <c r="C79">
        <v>12</v>
      </c>
      <c r="D79">
        <v>0</v>
      </c>
      <c r="E79">
        <v>78</v>
      </c>
    </row>
    <row r="80" spans="1:5" x14ac:dyDescent="0.25">
      <c r="A80" s="5" t="s">
        <v>1976</v>
      </c>
      <c r="B80" t="s">
        <v>1977</v>
      </c>
      <c r="C80">
        <v>5</v>
      </c>
      <c r="D80">
        <v>0</v>
      </c>
      <c r="E80">
        <v>79</v>
      </c>
    </row>
    <row r="81" spans="1:5" x14ac:dyDescent="0.25">
      <c r="A81" s="5" t="s">
        <v>1978</v>
      </c>
      <c r="B81" t="s">
        <v>1979</v>
      </c>
      <c r="C81">
        <v>16</v>
      </c>
      <c r="D81">
        <v>0</v>
      </c>
      <c r="E81">
        <v>80</v>
      </c>
    </row>
    <row r="82" spans="1:5" s="4" customFormat="1" x14ac:dyDescent="0.25">
      <c r="A82" s="15" t="s">
        <v>1980</v>
      </c>
      <c r="B82" s="4" t="s">
        <v>1971</v>
      </c>
      <c r="C82" s="4">
        <v>5</v>
      </c>
      <c r="D82" s="4">
        <v>0</v>
      </c>
      <c r="E82" s="4">
        <v>81</v>
      </c>
    </row>
    <row r="83" spans="1:5" x14ac:dyDescent="0.25">
      <c r="A83" s="5" t="s">
        <v>1981</v>
      </c>
      <c r="B83" t="s">
        <v>1982</v>
      </c>
      <c r="C83">
        <v>21</v>
      </c>
      <c r="D83">
        <v>0</v>
      </c>
      <c r="E83">
        <v>82</v>
      </c>
    </row>
    <row r="84" spans="1:5" x14ac:dyDescent="0.25">
      <c r="A84" s="5" t="s">
        <v>1983</v>
      </c>
      <c r="B84" t="s">
        <v>4932</v>
      </c>
      <c r="C84">
        <v>3</v>
      </c>
      <c r="D84">
        <v>0</v>
      </c>
      <c r="E84">
        <v>83</v>
      </c>
    </row>
    <row r="85" spans="1:5" x14ac:dyDescent="0.25">
      <c r="A85" s="5" t="s">
        <v>1984</v>
      </c>
      <c r="B85" t="s">
        <v>1979</v>
      </c>
      <c r="C85">
        <v>8</v>
      </c>
      <c r="D85">
        <v>0</v>
      </c>
      <c r="E85">
        <v>84</v>
      </c>
    </row>
    <row r="86" spans="1:5" x14ac:dyDescent="0.25">
      <c r="A86" s="5" t="s">
        <v>1985</v>
      </c>
      <c r="B86" t="s">
        <v>1986</v>
      </c>
      <c r="C86">
        <v>7</v>
      </c>
      <c r="D86">
        <v>0</v>
      </c>
      <c r="E86">
        <v>85</v>
      </c>
    </row>
    <row r="87" spans="1:5" x14ac:dyDescent="0.25">
      <c r="A87" s="5" t="s">
        <v>1987</v>
      </c>
      <c r="B87" t="s">
        <v>1986</v>
      </c>
      <c r="C87">
        <v>8</v>
      </c>
      <c r="D87">
        <v>0</v>
      </c>
      <c r="E87">
        <v>86</v>
      </c>
    </row>
    <row r="88" spans="1:5" x14ac:dyDescent="0.25">
      <c r="A88" s="5" t="s">
        <v>1988</v>
      </c>
      <c r="B88" t="s">
        <v>1971</v>
      </c>
      <c r="C88">
        <v>14</v>
      </c>
      <c r="D88">
        <v>0</v>
      </c>
      <c r="E88">
        <v>87</v>
      </c>
    </row>
    <row r="89" spans="1:5" x14ac:dyDescent="0.25">
      <c r="A89" s="5" t="s">
        <v>1989</v>
      </c>
      <c r="B89" t="s">
        <v>1975</v>
      </c>
      <c r="C89">
        <v>14</v>
      </c>
      <c r="D89">
        <v>0</v>
      </c>
      <c r="E89">
        <v>88</v>
      </c>
    </row>
    <row r="90" spans="1:5" x14ac:dyDescent="0.25">
      <c r="A90" s="5" t="s">
        <v>1990</v>
      </c>
      <c r="B90" t="s">
        <v>1991</v>
      </c>
      <c r="C90">
        <v>13</v>
      </c>
      <c r="D90">
        <v>0</v>
      </c>
      <c r="E90">
        <v>89</v>
      </c>
    </row>
    <row r="91" spans="1:5" x14ac:dyDescent="0.25">
      <c r="A91" s="5" t="s">
        <v>1992</v>
      </c>
      <c r="B91" t="s">
        <v>4954</v>
      </c>
      <c r="C91">
        <v>8</v>
      </c>
      <c r="D91">
        <v>1</v>
      </c>
      <c r="E91">
        <v>90</v>
      </c>
    </row>
    <row r="92" spans="1:5" x14ac:dyDescent="0.25">
      <c r="A92" s="5" t="s">
        <v>1993</v>
      </c>
      <c r="B92" t="s">
        <v>1994</v>
      </c>
      <c r="C92">
        <v>6</v>
      </c>
      <c r="D92">
        <v>0</v>
      </c>
      <c r="E92">
        <v>91</v>
      </c>
    </row>
    <row r="93" spans="1:5" x14ac:dyDescent="0.25">
      <c r="A93" s="5" t="s">
        <v>1995</v>
      </c>
      <c r="B93" t="s">
        <v>1994</v>
      </c>
      <c r="C93">
        <v>6</v>
      </c>
      <c r="D93">
        <v>0</v>
      </c>
      <c r="E93">
        <v>92</v>
      </c>
    </row>
    <row r="94" spans="1:5" x14ac:dyDescent="0.25">
      <c r="A94" s="5" t="s">
        <v>1996</v>
      </c>
      <c r="B94" t="s">
        <v>1997</v>
      </c>
      <c r="C94">
        <v>13</v>
      </c>
      <c r="D94">
        <v>0</v>
      </c>
      <c r="E94">
        <v>93</v>
      </c>
    </row>
    <row r="95" spans="1:5" x14ac:dyDescent="0.25">
      <c r="A95" s="5" t="s">
        <v>1998</v>
      </c>
      <c r="B95" t="s">
        <v>1999</v>
      </c>
      <c r="C95">
        <v>31</v>
      </c>
      <c r="D95">
        <v>0</v>
      </c>
      <c r="E95">
        <v>94</v>
      </c>
    </row>
    <row r="96" spans="1:5" x14ac:dyDescent="0.25">
      <c r="A96" s="5" t="s">
        <v>2000</v>
      </c>
      <c r="B96" t="s">
        <v>4946</v>
      </c>
      <c r="C96">
        <v>6</v>
      </c>
      <c r="D96">
        <v>0</v>
      </c>
      <c r="E96">
        <v>95</v>
      </c>
    </row>
    <row r="97" spans="1:5" x14ac:dyDescent="0.25">
      <c r="A97" s="5" t="s">
        <v>2001</v>
      </c>
      <c r="B97" t="s">
        <v>4932</v>
      </c>
      <c r="C97">
        <v>3</v>
      </c>
      <c r="D97">
        <v>1</v>
      </c>
      <c r="E97">
        <v>96</v>
      </c>
    </row>
    <row r="98" spans="1:5" x14ac:dyDescent="0.25">
      <c r="A98" s="5" t="s">
        <v>2002</v>
      </c>
      <c r="B98" t="s">
        <v>2003</v>
      </c>
      <c r="C98">
        <v>7</v>
      </c>
      <c r="D98">
        <v>0</v>
      </c>
      <c r="E98">
        <v>97</v>
      </c>
    </row>
    <row r="99" spans="1:5" x14ac:dyDescent="0.25">
      <c r="A99" s="5" t="s">
        <v>2004</v>
      </c>
      <c r="B99" t="s">
        <v>2003</v>
      </c>
      <c r="C99">
        <v>8</v>
      </c>
      <c r="D99">
        <v>0</v>
      </c>
      <c r="E99">
        <v>98</v>
      </c>
    </row>
    <row r="100" spans="1:5" x14ac:dyDescent="0.25">
      <c r="A100" s="5" t="s">
        <v>2005</v>
      </c>
      <c r="B100" t="s">
        <v>2006</v>
      </c>
      <c r="C100">
        <v>9</v>
      </c>
      <c r="D100">
        <v>0</v>
      </c>
      <c r="E100">
        <v>99</v>
      </c>
    </row>
    <row r="101" spans="1:5" x14ac:dyDescent="0.25">
      <c r="A101" s="5" t="s">
        <v>2007</v>
      </c>
      <c r="B101" t="s">
        <v>1977</v>
      </c>
      <c r="C101">
        <v>10</v>
      </c>
      <c r="D101">
        <v>0</v>
      </c>
      <c r="E101">
        <v>100</v>
      </c>
    </row>
    <row r="102" spans="1:5" x14ac:dyDescent="0.25">
      <c r="A102" s="5" t="s">
        <v>2008</v>
      </c>
      <c r="B102" t="s">
        <v>1971</v>
      </c>
      <c r="C102">
        <v>5</v>
      </c>
      <c r="D102">
        <v>0</v>
      </c>
      <c r="E102">
        <v>101</v>
      </c>
    </row>
    <row r="103" spans="1:5" x14ac:dyDescent="0.25">
      <c r="A103" s="5" t="s">
        <v>2009</v>
      </c>
      <c r="B103" t="s">
        <v>2010</v>
      </c>
      <c r="C103">
        <v>8</v>
      </c>
      <c r="D103">
        <v>0</v>
      </c>
      <c r="E103">
        <v>102</v>
      </c>
    </row>
    <row r="104" spans="1:5" x14ac:dyDescent="0.25">
      <c r="A104" s="5" t="s">
        <v>2011</v>
      </c>
      <c r="B104" t="s">
        <v>1971</v>
      </c>
      <c r="C104">
        <v>8</v>
      </c>
      <c r="D104">
        <v>0</v>
      </c>
      <c r="E104">
        <v>103</v>
      </c>
    </row>
    <row r="105" spans="1:5" x14ac:dyDescent="0.25">
      <c r="A105" s="5" t="s">
        <v>2012</v>
      </c>
      <c r="B105" t="s">
        <v>1986</v>
      </c>
      <c r="C105">
        <v>5</v>
      </c>
      <c r="D105">
        <v>0</v>
      </c>
      <c r="E105">
        <v>104</v>
      </c>
    </row>
    <row r="106" spans="1:5" x14ac:dyDescent="0.25">
      <c r="A106" s="5" t="s">
        <v>2013</v>
      </c>
      <c r="B106" t="s">
        <v>4932</v>
      </c>
      <c r="C106">
        <v>6</v>
      </c>
      <c r="D106">
        <v>0</v>
      </c>
      <c r="E106">
        <v>105</v>
      </c>
    </row>
    <row r="107" spans="1:5" x14ac:dyDescent="0.25">
      <c r="A107" s="5" t="s">
        <v>2014</v>
      </c>
      <c r="B107" t="s">
        <v>4928</v>
      </c>
      <c r="C107">
        <v>9</v>
      </c>
      <c r="D107">
        <v>0</v>
      </c>
      <c r="E107">
        <v>106</v>
      </c>
    </row>
    <row r="108" spans="1:5" x14ac:dyDescent="0.25">
      <c r="A108" s="5" t="s">
        <v>2015</v>
      </c>
      <c r="B108" t="s">
        <v>1971</v>
      </c>
      <c r="C108">
        <v>8</v>
      </c>
      <c r="D108">
        <v>0</v>
      </c>
      <c r="E108">
        <v>107</v>
      </c>
    </row>
    <row r="109" spans="1:5" x14ac:dyDescent="0.25">
      <c r="A109" s="5" t="s">
        <v>2016</v>
      </c>
      <c r="B109" t="s">
        <v>4954</v>
      </c>
      <c r="C109">
        <v>7</v>
      </c>
      <c r="D109">
        <v>1</v>
      </c>
      <c r="E109">
        <v>108</v>
      </c>
    </row>
    <row r="110" spans="1:5" x14ac:dyDescent="0.25">
      <c r="A110" s="5" t="s">
        <v>2017</v>
      </c>
      <c r="B110" t="s">
        <v>4954</v>
      </c>
      <c r="C110">
        <v>7</v>
      </c>
      <c r="D110">
        <v>0</v>
      </c>
      <c r="E110">
        <v>109</v>
      </c>
    </row>
    <row r="111" spans="1:5" x14ac:dyDescent="0.25">
      <c r="A111" s="5" t="s">
        <v>2018</v>
      </c>
      <c r="B111" t="s">
        <v>4954</v>
      </c>
      <c r="C111">
        <v>8</v>
      </c>
      <c r="D111">
        <v>0</v>
      </c>
      <c r="E111">
        <v>110</v>
      </c>
    </row>
    <row r="112" spans="1:5" x14ac:dyDescent="0.25">
      <c r="A112" s="5" t="s">
        <v>2019</v>
      </c>
      <c r="B112" t="s">
        <v>4954</v>
      </c>
      <c r="C112">
        <v>8</v>
      </c>
      <c r="D112">
        <v>1</v>
      </c>
      <c r="E112">
        <v>111</v>
      </c>
    </row>
    <row r="113" spans="1:5" x14ac:dyDescent="0.25">
      <c r="A113" s="5" t="s">
        <v>2020</v>
      </c>
      <c r="B113" t="s">
        <v>4954</v>
      </c>
      <c r="C113">
        <v>8</v>
      </c>
      <c r="D113">
        <v>1</v>
      </c>
      <c r="E113">
        <v>112</v>
      </c>
    </row>
    <row r="114" spans="1:5" x14ac:dyDescent="0.25">
      <c r="A114" s="5" t="s">
        <v>2021</v>
      </c>
      <c r="B114" t="s">
        <v>2022</v>
      </c>
      <c r="C114">
        <v>31</v>
      </c>
      <c r="D114">
        <v>0</v>
      </c>
      <c r="E114">
        <v>113</v>
      </c>
    </row>
    <row r="115" spans="1:5" x14ac:dyDescent="0.25">
      <c r="A115" s="5" t="s">
        <v>2023</v>
      </c>
      <c r="B115" t="s">
        <v>4954</v>
      </c>
      <c r="C115">
        <v>17</v>
      </c>
      <c r="D115">
        <v>0</v>
      </c>
      <c r="E115">
        <v>114</v>
      </c>
    </row>
    <row r="116" spans="1:5" x14ac:dyDescent="0.25">
      <c r="A116" s="5" t="s">
        <v>2024</v>
      </c>
      <c r="B116" t="s">
        <v>4954</v>
      </c>
      <c r="C116">
        <v>8</v>
      </c>
      <c r="D116">
        <v>0</v>
      </c>
      <c r="E116">
        <v>115</v>
      </c>
    </row>
    <row r="117" spans="1:5" x14ac:dyDescent="0.25">
      <c r="A117" s="5" t="s">
        <v>2025</v>
      </c>
      <c r="B117" t="s">
        <v>4954</v>
      </c>
      <c r="C117">
        <v>6</v>
      </c>
      <c r="D117">
        <v>0</v>
      </c>
      <c r="E117">
        <v>116</v>
      </c>
    </row>
    <row r="118" spans="1:5" x14ac:dyDescent="0.25">
      <c r="A118" s="5" t="s">
        <v>2026</v>
      </c>
      <c r="B118" t="s">
        <v>1971</v>
      </c>
      <c r="C118">
        <v>8</v>
      </c>
      <c r="D118">
        <v>1</v>
      </c>
      <c r="E118">
        <v>117</v>
      </c>
    </row>
    <row r="119" spans="1:5" x14ac:dyDescent="0.25">
      <c r="A119" s="5" t="s">
        <v>2027</v>
      </c>
      <c r="B119" t="s">
        <v>2028</v>
      </c>
      <c r="C119">
        <v>32</v>
      </c>
      <c r="D119">
        <v>1</v>
      </c>
      <c r="E119">
        <v>118</v>
      </c>
    </row>
    <row r="120" spans="1:5" x14ac:dyDescent="0.25">
      <c r="A120" s="5" t="s">
        <v>2029</v>
      </c>
      <c r="B120" t="s">
        <v>4954</v>
      </c>
      <c r="C120">
        <v>9</v>
      </c>
      <c r="D120">
        <v>0</v>
      </c>
      <c r="E120">
        <v>119</v>
      </c>
    </row>
    <row r="121" spans="1:5" x14ac:dyDescent="0.25">
      <c r="A121" s="5" t="s">
        <v>2029</v>
      </c>
      <c r="B121" t="s">
        <v>2030</v>
      </c>
      <c r="C121">
        <v>12</v>
      </c>
      <c r="D121">
        <v>0</v>
      </c>
      <c r="E121">
        <v>120</v>
      </c>
    </row>
    <row r="122" spans="1:5" x14ac:dyDescent="0.25">
      <c r="A122" s="5" t="s">
        <v>2031</v>
      </c>
      <c r="B122" t="s">
        <v>2032</v>
      </c>
      <c r="C122">
        <v>6</v>
      </c>
      <c r="D122">
        <v>0</v>
      </c>
      <c r="E122">
        <v>121</v>
      </c>
    </row>
    <row r="123" spans="1:5" x14ac:dyDescent="0.25">
      <c r="A123" s="5" t="s">
        <v>2031</v>
      </c>
      <c r="B123" t="s">
        <v>1971</v>
      </c>
      <c r="C123">
        <v>8</v>
      </c>
      <c r="D123">
        <v>0</v>
      </c>
      <c r="E123">
        <v>122</v>
      </c>
    </row>
    <row r="124" spans="1:5" x14ac:dyDescent="0.25">
      <c r="A124" s="5" t="s">
        <v>2033</v>
      </c>
      <c r="B124" t="s">
        <v>4954</v>
      </c>
      <c r="C124">
        <v>4</v>
      </c>
      <c r="D124">
        <v>0</v>
      </c>
      <c r="E124">
        <v>123</v>
      </c>
    </row>
    <row r="125" spans="1:5" x14ac:dyDescent="0.25">
      <c r="A125" s="5" t="s">
        <v>2033</v>
      </c>
      <c r="B125" t="s">
        <v>2034</v>
      </c>
      <c r="C125">
        <v>6</v>
      </c>
      <c r="D125">
        <v>0</v>
      </c>
      <c r="E125">
        <v>124</v>
      </c>
    </row>
    <row r="126" spans="1:5" x14ac:dyDescent="0.25">
      <c r="A126" s="5" t="s">
        <v>2033</v>
      </c>
      <c r="B126" t="s">
        <v>5029</v>
      </c>
      <c r="C126">
        <v>4</v>
      </c>
      <c r="D126">
        <v>0</v>
      </c>
      <c r="E126">
        <v>125</v>
      </c>
    </row>
    <row r="127" spans="1:5" x14ac:dyDescent="0.25">
      <c r="A127" s="5" t="s">
        <v>2035</v>
      </c>
      <c r="B127" t="s">
        <v>1971</v>
      </c>
      <c r="C127">
        <v>8</v>
      </c>
      <c r="D127">
        <v>0</v>
      </c>
      <c r="E127">
        <v>126</v>
      </c>
    </row>
    <row r="128" spans="1:5" x14ac:dyDescent="0.25">
      <c r="A128" s="5" t="s">
        <v>2036</v>
      </c>
      <c r="B128" t="s">
        <v>5029</v>
      </c>
      <c r="C128">
        <v>4</v>
      </c>
      <c r="D128">
        <v>0</v>
      </c>
      <c r="E128">
        <v>127</v>
      </c>
    </row>
    <row r="129" spans="1:5" x14ac:dyDescent="0.25">
      <c r="A129" s="5" t="s">
        <v>2037</v>
      </c>
      <c r="B129" t="s">
        <v>2038</v>
      </c>
      <c r="C129">
        <v>16</v>
      </c>
      <c r="D129">
        <v>0</v>
      </c>
      <c r="E129">
        <v>128</v>
      </c>
    </row>
    <row r="130" spans="1:5" x14ac:dyDescent="0.25">
      <c r="A130" s="5" t="s">
        <v>2039</v>
      </c>
      <c r="B130" t="s">
        <v>1971</v>
      </c>
      <c r="C130">
        <v>10</v>
      </c>
      <c r="D130">
        <v>0</v>
      </c>
      <c r="E130">
        <v>129</v>
      </c>
    </row>
    <row r="131" spans="1:5" x14ac:dyDescent="0.25">
      <c r="A131" s="5" t="s">
        <v>2040</v>
      </c>
      <c r="B131" t="s">
        <v>4954</v>
      </c>
      <c r="C131">
        <v>8</v>
      </c>
      <c r="D131">
        <v>1</v>
      </c>
      <c r="E131">
        <v>130</v>
      </c>
    </row>
    <row r="132" spans="1:5" x14ac:dyDescent="0.25">
      <c r="A132" s="5" t="s">
        <v>2041</v>
      </c>
      <c r="B132" t="s">
        <v>4954</v>
      </c>
      <c r="C132">
        <v>5</v>
      </c>
      <c r="D132">
        <v>0</v>
      </c>
      <c r="E132">
        <v>131</v>
      </c>
    </row>
    <row r="133" spans="1:5" x14ac:dyDescent="0.25">
      <c r="A133" s="5" t="s">
        <v>2042</v>
      </c>
      <c r="B133" t="s">
        <v>4954</v>
      </c>
      <c r="C133">
        <v>6</v>
      </c>
      <c r="D133">
        <v>0</v>
      </c>
      <c r="E133">
        <v>132</v>
      </c>
    </row>
    <row r="134" spans="1:5" x14ac:dyDescent="0.25">
      <c r="A134" s="5" t="s">
        <v>2043</v>
      </c>
      <c r="B134" t="s">
        <v>4913</v>
      </c>
      <c r="C134">
        <v>5</v>
      </c>
      <c r="D134">
        <v>0</v>
      </c>
      <c r="E134">
        <v>133</v>
      </c>
    </row>
    <row r="135" spans="1:5" x14ac:dyDescent="0.25">
      <c r="A135" s="5" t="s">
        <v>2044</v>
      </c>
      <c r="B135" t="s">
        <v>4954</v>
      </c>
      <c r="C135">
        <v>8</v>
      </c>
      <c r="D135">
        <v>0</v>
      </c>
      <c r="E135">
        <v>134</v>
      </c>
    </row>
    <row r="136" spans="1:5" x14ac:dyDescent="0.25">
      <c r="A136" s="5" t="s">
        <v>2045</v>
      </c>
      <c r="B136" t="s">
        <v>2046</v>
      </c>
      <c r="C136">
        <v>20</v>
      </c>
      <c r="D136">
        <v>0</v>
      </c>
      <c r="E136">
        <v>135</v>
      </c>
    </row>
    <row r="137" spans="1:5" x14ac:dyDescent="0.25">
      <c r="A137" s="5" t="s">
        <v>2047</v>
      </c>
      <c r="B137" t="s">
        <v>2048</v>
      </c>
      <c r="C137">
        <v>22</v>
      </c>
      <c r="D137">
        <v>0</v>
      </c>
      <c r="E137">
        <v>136</v>
      </c>
    </row>
    <row r="138" spans="1:5" x14ac:dyDescent="0.25">
      <c r="A138" s="5" t="s">
        <v>2049</v>
      </c>
      <c r="B138" t="s">
        <v>4932</v>
      </c>
      <c r="C138">
        <v>4</v>
      </c>
      <c r="D138">
        <v>0</v>
      </c>
      <c r="E138">
        <v>137</v>
      </c>
    </row>
    <row r="139" spans="1:5" x14ac:dyDescent="0.25">
      <c r="A139" s="5" t="s">
        <v>2050</v>
      </c>
      <c r="B139" t="s">
        <v>1986</v>
      </c>
      <c r="C139">
        <v>8</v>
      </c>
      <c r="D139">
        <v>0</v>
      </c>
      <c r="E139">
        <v>138</v>
      </c>
    </row>
    <row r="140" spans="1:5" x14ac:dyDescent="0.25">
      <c r="A140" s="5" t="s">
        <v>2051</v>
      </c>
      <c r="B140" t="s">
        <v>2052</v>
      </c>
      <c r="C140">
        <v>13</v>
      </c>
      <c r="D140">
        <v>0</v>
      </c>
      <c r="E140">
        <v>139</v>
      </c>
    </row>
    <row r="141" spans="1:5" x14ac:dyDescent="0.25">
      <c r="A141" s="5" t="s">
        <v>2053</v>
      </c>
      <c r="B141" t="s">
        <v>2054</v>
      </c>
      <c r="C141">
        <v>20</v>
      </c>
      <c r="D141">
        <v>0</v>
      </c>
      <c r="E141">
        <v>140</v>
      </c>
    </row>
    <row r="142" spans="1:5" x14ac:dyDescent="0.25">
      <c r="A142" s="5" t="s">
        <v>2055</v>
      </c>
      <c r="B142" t="s">
        <v>2056</v>
      </c>
      <c r="C142">
        <v>8</v>
      </c>
      <c r="D142">
        <v>0</v>
      </c>
      <c r="E142">
        <v>141</v>
      </c>
    </row>
    <row r="143" spans="1:5" x14ac:dyDescent="0.25">
      <c r="A143" s="5" t="s">
        <v>2057</v>
      </c>
      <c r="B143" t="s">
        <v>2058</v>
      </c>
      <c r="C143">
        <v>20</v>
      </c>
      <c r="D143">
        <v>0</v>
      </c>
      <c r="E143">
        <v>142</v>
      </c>
    </row>
    <row r="144" spans="1:5" x14ac:dyDescent="0.25">
      <c r="A144" s="5" t="s">
        <v>2059</v>
      </c>
      <c r="B144" t="s">
        <v>2060</v>
      </c>
      <c r="C144">
        <v>20</v>
      </c>
      <c r="D144">
        <v>0</v>
      </c>
      <c r="E144">
        <v>143</v>
      </c>
    </row>
    <row r="145" spans="1:5" x14ac:dyDescent="0.25">
      <c r="A145" s="5" t="s">
        <v>2061</v>
      </c>
      <c r="B145" t="s">
        <v>2056</v>
      </c>
      <c r="C145">
        <v>8</v>
      </c>
      <c r="D145">
        <v>0</v>
      </c>
      <c r="E145">
        <v>144</v>
      </c>
    </row>
    <row r="146" spans="1:5" x14ac:dyDescent="0.25">
      <c r="A146" s="5" t="s">
        <v>2062</v>
      </c>
      <c r="B146" t="s">
        <v>2063</v>
      </c>
      <c r="C146">
        <v>33</v>
      </c>
      <c r="D146">
        <v>0</v>
      </c>
      <c r="E146">
        <v>145</v>
      </c>
    </row>
    <row r="147" spans="1:5" x14ac:dyDescent="0.25">
      <c r="A147" s="5" t="s">
        <v>2064</v>
      </c>
      <c r="B147" t="s">
        <v>2065</v>
      </c>
      <c r="C147">
        <v>17</v>
      </c>
      <c r="D147">
        <v>0</v>
      </c>
      <c r="E147">
        <v>146</v>
      </c>
    </row>
    <row r="148" spans="1:5" x14ac:dyDescent="0.25">
      <c r="A148" s="5" t="s">
        <v>2066</v>
      </c>
      <c r="B148" t="s">
        <v>2067</v>
      </c>
      <c r="C148">
        <v>22</v>
      </c>
      <c r="D148">
        <v>0</v>
      </c>
      <c r="E148">
        <v>147</v>
      </c>
    </row>
    <row r="149" spans="1:5" x14ac:dyDescent="0.25">
      <c r="A149" s="5" t="s">
        <v>2068</v>
      </c>
      <c r="B149" t="s">
        <v>2069</v>
      </c>
      <c r="C149">
        <v>26</v>
      </c>
      <c r="D149">
        <v>0</v>
      </c>
      <c r="E149">
        <v>148</v>
      </c>
    </row>
    <row r="150" spans="1:5" x14ac:dyDescent="0.25">
      <c r="A150" s="5" t="s">
        <v>2070</v>
      </c>
      <c r="B150" t="s">
        <v>4954</v>
      </c>
      <c r="C150">
        <v>6</v>
      </c>
      <c r="D150">
        <v>0</v>
      </c>
      <c r="E150">
        <v>149</v>
      </c>
    </row>
    <row r="151" spans="1:5" x14ac:dyDescent="0.25">
      <c r="A151" s="5" t="s">
        <v>2071</v>
      </c>
      <c r="B151" t="s">
        <v>1971</v>
      </c>
      <c r="C151">
        <v>8</v>
      </c>
      <c r="D151">
        <v>0</v>
      </c>
      <c r="E151">
        <v>150</v>
      </c>
    </row>
    <row r="152" spans="1:5" x14ac:dyDescent="0.25">
      <c r="A152" s="5" t="s">
        <v>2072</v>
      </c>
      <c r="B152" t="s">
        <v>5096</v>
      </c>
      <c r="C152">
        <v>9</v>
      </c>
      <c r="D152">
        <v>0</v>
      </c>
      <c r="E152">
        <v>151</v>
      </c>
    </row>
    <row r="153" spans="1:5" x14ac:dyDescent="0.25">
      <c r="A153" s="5" t="s">
        <v>2073</v>
      </c>
      <c r="B153" t="s">
        <v>2074</v>
      </c>
      <c r="C153">
        <v>12</v>
      </c>
      <c r="D153">
        <v>0</v>
      </c>
      <c r="E153">
        <v>152</v>
      </c>
    </row>
    <row r="154" spans="1:5" x14ac:dyDescent="0.25">
      <c r="A154" s="5" t="s">
        <v>2075</v>
      </c>
      <c r="B154" t="s">
        <v>2076</v>
      </c>
      <c r="C154">
        <v>23</v>
      </c>
      <c r="D154">
        <v>0</v>
      </c>
      <c r="E154">
        <v>153</v>
      </c>
    </row>
    <row r="155" spans="1:5" x14ac:dyDescent="0.25">
      <c r="A155" s="5" t="s">
        <v>2077</v>
      </c>
      <c r="B155" t="s">
        <v>2078</v>
      </c>
      <c r="C155">
        <v>28</v>
      </c>
      <c r="D155">
        <v>2</v>
      </c>
      <c r="E155">
        <v>154</v>
      </c>
    </row>
    <row r="156" spans="1:5" x14ac:dyDescent="0.25">
      <c r="A156" s="5" t="s">
        <v>2079</v>
      </c>
      <c r="B156" t="s">
        <v>2080</v>
      </c>
      <c r="C156">
        <v>11</v>
      </c>
      <c r="D156">
        <v>0</v>
      </c>
      <c r="E156">
        <v>155</v>
      </c>
    </row>
    <row r="157" spans="1:5" x14ac:dyDescent="0.25">
      <c r="A157" s="5" t="s">
        <v>2081</v>
      </c>
      <c r="B157" t="s">
        <v>2082</v>
      </c>
      <c r="C157">
        <v>21</v>
      </c>
      <c r="D157">
        <v>1</v>
      </c>
      <c r="E157">
        <v>156</v>
      </c>
    </row>
    <row r="158" spans="1:5" x14ac:dyDescent="0.25">
      <c r="A158" s="5" t="s">
        <v>2083</v>
      </c>
      <c r="B158" t="s">
        <v>2084</v>
      </c>
      <c r="C158">
        <v>19</v>
      </c>
      <c r="D158">
        <v>0</v>
      </c>
      <c r="E158">
        <v>157</v>
      </c>
    </row>
    <row r="159" spans="1:5" x14ac:dyDescent="0.25">
      <c r="A159" s="5" t="s">
        <v>2085</v>
      </c>
      <c r="B159" t="s">
        <v>2084</v>
      </c>
      <c r="C159">
        <v>17</v>
      </c>
      <c r="D159">
        <v>1</v>
      </c>
      <c r="E159">
        <v>158</v>
      </c>
    </row>
    <row r="160" spans="1:5" x14ac:dyDescent="0.25">
      <c r="A160" s="5" t="s">
        <v>2086</v>
      </c>
      <c r="B160" t="s">
        <v>2087</v>
      </c>
      <c r="C160">
        <v>22</v>
      </c>
      <c r="D160">
        <v>0</v>
      </c>
      <c r="E160">
        <v>159</v>
      </c>
    </row>
    <row r="161" spans="1:5" x14ac:dyDescent="0.25">
      <c r="A161" s="5" t="s">
        <v>2088</v>
      </c>
      <c r="B161" t="s">
        <v>2089</v>
      </c>
      <c r="C161">
        <v>28</v>
      </c>
      <c r="D161">
        <v>0</v>
      </c>
      <c r="E161">
        <v>160</v>
      </c>
    </row>
    <row r="162" spans="1:5" x14ac:dyDescent="0.25">
      <c r="A162" s="5" t="s">
        <v>2090</v>
      </c>
      <c r="B162" t="s">
        <v>2091</v>
      </c>
      <c r="C162">
        <v>26</v>
      </c>
      <c r="D162">
        <v>0</v>
      </c>
      <c r="E162">
        <v>161</v>
      </c>
    </row>
    <row r="163" spans="1:5" x14ac:dyDescent="0.25">
      <c r="A163" s="5" t="s">
        <v>2092</v>
      </c>
      <c r="B163" t="s">
        <v>2093</v>
      </c>
      <c r="C163">
        <v>19</v>
      </c>
      <c r="D163">
        <v>0</v>
      </c>
      <c r="E163">
        <v>162</v>
      </c>
    </row>
    <row r="164" spans="1:5" x14ac:dyDescent="0.25">
      <c r="A164" s="5" t="s">
        <v>2094</v>
      </c>
      <c r="B164" t="s">
        <v>4916</v>
      </c>
      <c r="C164">
        <v>6</v>
      </c>
      <c r="D164">
        <v>0</v>
      </c>
      <c r="E164">
        <v>163</v>
      </c>
    </row>
    <row r="165" spans="1:5" x14ac:dyDescent="0.25">
      <c r="A165" s="5" t="s">
        <v>2095</v>
      </c>
      <c r="B165" t="s">
        <v>2096</v>
      </c>
      <c r="C165">
        <v>7</v>
      </c>
      <c r="D165">
        <v>0</v>
      </c>
      <c r="E165">
        <v>164</v>
      </c>
    </row>
    <row r="166" spans="1:5" x14ac:dyDescent="0.25">
      <c r="A166" s="5" t="s">
        <v>2097</v>
      </c>
      <c r="B166" t="s">
        <v>2098</v>
      </c>
      <c r="C166">
        <v>18</v>
      </c>
      <c r="D166">
        <v>0</v>
      </c>
      <c r="E166">
        <v>165</v>
      </c>
    </row>
    <row r="167" spans="1:5" x14ac:dyDescent="0.25">
      <c r="A167" s="5" t="s">
        <v>2099</v>
      </c>
      <c r="B167" t="s">
        <v>5096</v>
      </c>
      <c r="C167">
        <v>2</v>
      </c>
      <c r="D167">
        <v>0</v>
      </c>
      <c r="E167">
        <v>166</v>
      </c>
    </row>
    <row r="168" spans="1:5" x14ac:dyDescent="0.25">
      <c r="A168" s="5" t="s">
        <v>2100</v>
      </c>
      <c r="B168" t="s">
        <v>2101</v>
      </c>
      <c r="C168">
        <v>29</v>
      </c>
      <c r="D168">
        <v>0</v>
      </c>
      <c r="E168">
        <v>167</v>
      </c>
    </row>
    <row r="169" spans="1:5" x14ac:dyDescent="0.25">
      <c r="A169" s="5" t="s">
        <v>2102</v>
      </c>
      <c r="B169" t="s">
        <v>2103</v>
      </c>
      <c r="C169">
        <v>7</v>
      </c>
      <c r="D169">
        <v>0</v>
      </c>
      <c r="E169">
        <v>168</v>
      </c>
    </row>
    <row r="170" spans="1:5" x14ac:dyDescent="0.25">
      <c r="A170" s="5" t="s">
        <v>2104</v>
      </c>
      <c r="B170" t="s">
        <v>2105</v>
      </c>
      <c r="C170">
        <v>17</v>
      </c>
      <c r="D170">
        <v>0</v>
      </c>
      <c r="E170">
        <v>169</v>
      </c>
    </row>
    <row r="171" spans="1:5" x14ac:dyDescent="0.25">
      <c r="A171" s="5" t="s">
        <v>2106</v>
      </c>
      <c r="B171" t="s">
        <v>2107</v>
      </c>
      <c r="C171">
        <v>12</v>
      </c>
      <c r="D171">
        <v>2</v>
      </c>
      <c r="E171">
        <v>170</v>
      </c>
    </row>
    <row r="172" spans="1:5" x14ac:dyDescent="0.25">
      <c r="A172" s="5" t="s">
        <v>2108</v>
      </c>
      <c r="B172" t="s">
        <v>2109</v>
      </c>
      <c r="C172">
        <v>21</v>
      </c>
      <c r="D172">
        <v>0</v>
      </c>
      <c r="E172">
        <v>171</v>
      </c>
    </row>
    <row r="173" spans="1:5" x14ac:dyDescent="0.25">
      <c r="A173" s="5" t="s">
        <v>2110</v>
      </c>
      <c r="B173" t="s">
        <v>2111</v>
      </c>
      <c r="C173">
        <v>21</v>
      </c>
      <c r="D173">
        <v>0</v>
      </c>
      <c r="E173">
        <v>172</v>
      </c>
    </row>
    <row r="174" spans="1:5" x14ac:dyDescent="0.25">
      <c r="A174" s="5" t="s">
        <v>2112</v>
      </c>
      <c r="B174" t="s">
        <v>4954</v>
      </c>
      <c r="C174">
        <v>4</v>
      </c>
      <c r="D174">
        <v>0</v>
      </c>
      <c r="E174">
        <v>173</v>
      </c>
    </row>
    <row r="175" spans="1:5" x14ac:dyDescent="0.25">
      <c r="A175" s="5" t="s">
        <v>2112</v>
      </c>
      <c r="B175" t="s">
        <v>2113</v>
      </c>
      <c r="C175">
        <v>22</v>
      </c>
      <c r="D175">
        <v>0</v>
      </c>
      <c r="E175">
        <v>174</v>
      </c>
    </row>
    <row r="176" spans="1:5" x14ac:dyDescent="0.25">
      <c r="A176" s="5" t="s">
        <v>2114</v>
      </c>
      <c r="B176" t="s">
        <v>2115</v>
      </c>
      <c r="C176">
        <v>18</v>
      </c>
      <c r="D176">
        <v>0</v>
      </c>
      <c r="E176">
        <v>175</v>
      </c>
    </row>
    <row r="177" spans="1:5" x14ac:dyDescent="0.25">
      <c r="A177" s="5" t="s">
        <v>2116</v>
      </c>
      <c r="B177" t="s">
        <v>4954</v>
      </c>
      <c r="C177">
        <v>11</v>
      </c>
      <c r="D177">
        <v>0</v>
      </c>
      <c r="E177">
        <v>176</v>
      </c>
    </row>
    <row r="178" spans="1:5" x14ac:dyDescent="0.25">
      <c r="A178" s="5" t="s">
        <v>2116</v>
      </c>
      <c r="B178" t="s">
        <v>2117</v>
      </c>
      <c r="C178">
        <v>12</v>
      </c>
      <c r="D178">
        <v>0</v>
      </c>
      <c r="E178">
        <v>177</v>
      </c>
    </row>
    <row r="179" spans="1:5" x14ac:dyDescent="0.25">
      <c r="A179" s="5" t="s">
        <v>2118</v>
      </c>
      <c r="B179" t="s">
        <v>4954</v>
      </c>
      <c r="C179">
        <v>8</v>
      </c>
      <c r="D179">
        <v>0</v>
      </c>
      <c r="E179">
        <v>178</v>
      </c>
    </row>
    <row r="180" spans="1:5" x14ac:dyDescent="0.25">
      <c r="A180" s="5" t="s">
        <v>2118</v>
      </c>
      <c r="B180" t="s">
        <v>2119</v>
      </c>
      <c r="C180">
        <v>6</v>
      </c>
      <c r="D180">
        <v>0</v>
      </c>
      <c r="E180">
        <v>179</v>
      </c>
    </row>
    <row r="181" spans="1:5" x14ac:dyDescent="0.25">
      <c r="A181" s="5" t="s">
        <v>2120</v>
      </c>
      <c r="B181" t="s">
        <v>4954</v>
      </c>
      <c r="C181">
        <v>6</v>
      </c>
      <c r="D181">
        <v>1</v>
      </c>
      <c r="E181">
        <v>180</v>
      </c>
    </row>
    <row r="182" spans="1:5" x14ac:dyDescent="0.25">
      <c r="A182" s="5" t="s">
        <v>2121</v>
      </c>
      <c r="B182" t="s">
        <v>4954</v>
      </c>
      <c r="C182">
        <v>3</v>
      </c>
      <c r="D182">
        <v>0</v>
      </c>
      <c r="E182">
        <v>181</v>
      </c>
    </row>
    <row r="183" spans="1:5" x14ac:dyDescent="0.25">
      <c r="A183" s="5" t="s">
        <v>2122</v>
      </c>
      <c r="B183" t="s">
        <v>4954</v>
      </c>
      <c r="C183">
        <v>7</v>
      </c>
      <c r="D183">
        <v>0</v>
      </c>
      <c r="E183">
        <v>182</v>
      </c>
    </row>
    <row r="184" spans="1:5" x14ac:dyDescent="0.25">
      <c r="A184" s="5" t="s">
        <v>2123</v>
      </c>
      <c r="B184" t="s">
        <v>2124</v>
      </c>
      <c r="C184">
        <v>11</v>
      </c>
      <c r="D184">
        <v>0</v>
      </c>
      <c r="E184">
        <v>183</v>
      </c>
    </row>
    <row r="185" spans="1:5" x14ac:dyDescent="0.25">
      <c r="A185" s="5" t="s">
        <v>2125</v>
      </c>
      <c r="B185" t="s">
        <v>2126</v>
      </c>
      <c r="C185">
        <v>21</v>
      </c>
      <c r="D185">
        <v>0</v>
      </c>
      <c r="E185">
        <v>184</v>
      </c>
    </row>
    <row r="186" spans="1:5" x14ac:dyDescent="0.25">
      <c r="A186" s="5" t="s">
        <v>2127</v>
      </c>
      <c r="B186" t="s">
        <v>4916</v>
      </c>
      <c r="C186">
        <v>4</v>
      </c>
      <c r="D186">
        <v>0</v>
      </c>
      <c r="E186">
        <v>185</v>
      </c>
    </row>
    <row r="187" spans="1:5" x14ac:dyDescent="0.25">
      <c r="A187" s="5" t="s">
        <v>2128</v>
      </c>
      <c r="B187" t="s">
        <v>4954</v>
      </c>
      <c r="C187">
        <v>18</v>
      </c>
      <c r="D187">
        <v>1</v>
      </c>
      <c r="E187">
        <v>186</v>
      </c>
    </row>
    <row r="188" spans="1:5" x14ac:dyDescent="0.25">
      <c r="A188" s="5" t="s">
        <v>2128</v>
      </c>
      <c r="B188" t="s">
        <v>2129</v>
      </c>
      <c r="C188">
        <v>7</v>
      </c>
      <c r="D188">
        <v>1</v>
      </c>
      <c r="E188">
        <v>187</v>
      </c>
    </row>
    <row r="189" spans="1:5" x14ac:dyDescent="0.25">
      <c r="A189" s="5" t="s">
        <v>2130</v>
      </c>
      <c r="B189" t="s">
        <v>4954</v>
      </c>
      <c r="C189">
        <v>9</v>
      </c>
      <c r="D189">
        <v>0</v>
      </c>
      <c r="E189">
        <v>188</v>
      </c>
    </row>
    <row r="190" spans="1:5" x14ac:dyDescent="0.25">
      <c r="A190" s="5" t="s">
        <v>2131</v>
      </c>
      <c r="B190" t="s">
        <v>4932</v>
      </c>
      <c r="C190">
        <v>9</v>
      </c>
      <c r="D190">
        <v>0</v>
      </c>
      <c r="E190">
        <v>189</v>
      </c>
    </row>
    <row r="191" spans="1:5" x14ac:dyDescent="0.25">
      <c r="A191" s="5" t="s">
        <v>2132</v>
      </c>
      <c r="B191" t="s">
        <v>2133</v>
      </c>
      <c r="C191">
        <v>27</v>
      </c>
      <c r="D191">
        <v>0</v>
      </c>
      <c r="E191">
        <v>190</v>
      </c>
    </row>
    <row r="192" spans="1:5" x14ac:dyDescent="0.25">
      <c r="A192" s="5" t="s">
        <v>2134</v>
      </c>
      <c r="B192" t="s">
        <v>4932</v>
      </c>
      <c r="C192">
        <v>18</v>
      </c>
      <c r="D192">
        <v>0</v>
      </c>
      <c r="E192">
        <v>191</v>
      </c>
    </row>
    <row r="193" spans="1:5" x14ac:dyDescent="0.25">
      <c r="A193" s="5" t="s">
        <v>2135</v>
      </c>
      <c r="B193" t="s">
        <v>2136</v>
      </c>
      <c r="C193">
        <v>30</v>
      </c>
      <c r="D193">
        <v>1</v>
      </c>
      <c r="E193">
        <v>192</v>
      </c>
    </row>
    <row r="194" spans="1:5" x14ac:dyDescent="0.25">
      <c r="A194" s="5" t="s">
        <v>2137</v>
      </c>
      <c r="B194" t="s">
        <v>2107</v>
      </c>
      <c r="C194">
        <v>17</v>
      </c>
      <c r="D194">
        <v>0</v>
      </c>
      <c r="E194">
        <v>193</v>
      </c>
    </row>
    <row r="195" spans="1:5" x14ac:dyDescent="0.25">
      <c r="A195" s="5" t="s">
        <v>2138</v>
      </c>
      <c r="B195" t="s">
        <v>2139</v>
      </c>
      <c r="C195">
        <v>8</v>
      </c>
      <c r="D195">
        <v>0</v>
      </c>
      <c r="E195">
        <v>194</v>
      </c>
    </row>
    <row r="196" spans="1:5" x14ac:dyDescent="0.25">
      <c r="A196" s="5" t="s">
        <v>2140</v>
      </c>
      <c r="B196" t="s">
        <v>4954</v>
      </c>
      <c r="C196">
        <v>15</v>
      </c>
      <c r="D196">
        <v>0</v>
      </c>
      <c r="E196">
        <v>195</v>
      </c>
    </row>
    <row r="197" spans="1:5" x14ac:dyDescent="0.25">
      <c r="A197" s="5" t="s">
        <v>2140</v>
      </c>
      <c r="B197" t="s">
        <v>2141</v>
      </c>
      <c r="C197">
        <v>12</v>
      </c>
      <c r="D197">
        <v>0</v>
      </c>
      <c r="E197">
        <v>196</v>
      </c>
    </row>
    <row r="198" spans="1:5" x14ac:dyDescent="0.25">
      <c r="A198" s="5" t="s">
        <v>2140</v>
      </c>
      <c r="B198" t="s">
        <v>4932</v>
      </c>
      <c r="C198">
        <v>5</v>
      </c>
      <c r="D198">
        <v>0</v>
      </c>
      <c r="E198">
        <v>197</v>
      </c>
    </row>
    <row r="199" spans="1:5" x14ac:dyDescent="0.25">
      <c r="A199" s="5" t="s">
        <v>2142</v>
      </c>
      <c r="B199" t="s">
        <v>2143</v>
      </c>
      <c r="C199">
        <v>24</v>
      </c>
      <c r="D199">
        <v>0</v>
      </c>
      <c r="E199">
        <v>198</v>
      </c>
    </row>
    <row r="200" spans="1:5" x14ac:dyDescent="0.25">
      <c r="A200" s="5" t="s">
        <v>2142</v>
      </c>
      <c r="B200" t="s">
        <v>4958</v>
      </c>
      <c r="C200">
        <v>8</v>
      </c>
      <c r="D200">
        <v>0</v>
      </c>
      <c r="E200">
        <v>199</v>
      </c>
    </row>
    <row r="201" spans="1:5" x14ac:dyDescent="0.25">
      <c r="A201" s="5" t="s">
        <v>2144</v>
      </c>
      <c r="B201" t="s">
        <v>2145</v>
      </c>
      <c r="C201">
        <v>13</v>
      </c>
      <c r="D201">
        <v>0</v>
      </c>
      <c r="E201">
        <v>200</v>
      </c>
    </row>
    <row r="202" spans="1:5" x14ac:dyDescent="0.25">
      <c r="A202" s="5" t="s">
        <v>2146</v>
      </c>
      <c r="B202" t="s">
        <v>2141</v>
      </c>
      <c r="C202">
        <v>8</v>
      </c>
      <c r="D202">
        <v>0</v>
      </c>
      <c r="E202">
        <v>201</v>
      </c>
    </row>
    <row r="203" spans="1:5" x14ac:dyDescent="0.25">
      <c r="A203" s="5" t="s">
        <v>2146</v>
      </c>
      <c r="B203" t="s">
        <v>2147</v>
      </c>
      <c r="C203">
        <v>11</v>
      </c>
      <c r="D203">
        <v>0</v>
      </c>
      <c r="E203">
        <v>202</v>
      </c>
    </row>
    <row r="204" spans="1:5" x14ac:dyDescent="0.25">
      <c r="A204" s="5" t="s">
        <v>2148</v>
      </c>
      <c r="B204" t="s">
        <v>4954</v>
      </c>
      <c r="C204">
        <v>8</v>
      </c>
      <c r="D204">
        <v>0</v>
      </c>
      <c r="E204">
        <v>203</v>
      </c>
    </row>
    <row r="205" spans="1:5" x14ac:dyDescent="0.25">
      <c r="A205" s="5" t="s">
        <v>2148</v>
      </c>
      <c r="B205" t="s">
        <v>2149</v>
      </c>
      <c r="C205">
        <v>28</v>
      </c>
      <c r="D205">
        <v>0</v>
      </c>
      <c r="E205">
        <v>204</v>
      </c>
    </row>
    <row r="206" spans="1:5" x14ac:dyDescent="0.25">
      <c r="A206" s="5" t="s">
        <v>2150</v>
      </c>
      <c r="B206" t="s">
        <v>2151</v>
      </c>
      <c r="C206">
        <v>20</v>
      </c>
      <c r="D206">
        <v>0</v>
      </c>
      <c r="E206">
        <v>205</v>
      </c>
    </row>
    <row r="207" spans="1:5" x14ac:dyDescent="0.25">
      <c r="A207" s="5" t="s">
        <v>2152</v>
      </c>
      <c r="B207" t="s">
        <v>4954</v>
      </c>
      <c r="C207">
        <v>3</v>
      </c>
      <c r="D207">
        <v>0</v>
      </c>
      <c r="E207">
        <v>206</v>
      </c>
    </row>
    <row r="208" spans="1:5" x14ac:dyDescent="0.25">
      <c r="A208" s="5" t="s">
        <v>2152</v>
      </c>
      <c r="B208" t="s">
        <v>2153</v>
      </c>
      <c r="C208">
        <v>19</v>
      </c>
      <c r="D208">
        <v>0</v>
      </c>
      <c r="E208">
        <v>207</v>
      </c>
    </row>
    <row r="209" spans="1:5" x14ac:dyDescent="0.25">
      <c r="A209" s="5" t="s">
        <v>2152</v>
      </c>
      <c r="B209" t="s">
        <v>2141</v>
      </c>
      <c r="C209">
        <v>4</v>
      </c>
      <c r="D209">
        <v>0</v>
      </c>
      <c r="E209">
        <v>208</v>
      </c>
    </row>
    <row r="210" spans="1:5" x14ac:dyDescent="0.25">
      <c r="A210" s="5" t="s">
        <v>2154</v>
      </c>
      <c r="B210" t="s">
        <v>2141</v>
      </c>
      <c r="C210">
        <v>6</v>
      </c>
      <c r="D210">
        <v>0</v>
      </c>
      <c r="E210">
        <v>209</v>
      </c>
    </row>
    <row r="211" spans="1:5" x14ac:dyDescent="0.25">
      <c r="A211" s="5" t="s">
        <v>2154</v>
      </c>
      <c r="B211" t="s">
        <v>2155</v>
      </c>
      <c r="C211">
        <v>21</v>
      </c>
      <c r="D211">
        <v>0</v>
      </c>
      <c r="E211">
        <v>210</v>
      </c>
    </row>
    <row r="212" spans="1:5" x14ac:dyDescent="0.25">
      <c r="A212" s="5" t="s">
        <v>2156</v>
      </c>
      <c r="B212" t="s">
        <v>2157</v>
      </c>
      <c r="C212">
        <v>34</v>
      </c>
      <c r="D212">
        <v>0</v>
      </c>
      <c r="E212">
        <v>211</v>
      </c>
    </row>
    <row r="213" spans="1:5" x14ac:dyDescent="0.25">
      <c r="A213" s="5" t="s">
        <v>2156</v>
      </c>
      <c r="B213" t="s">
        <v>2158</v>
      </c>
      <c r="C213">
        <v>4</v>
      </c>
      <c r="D213">
        <v>0</v>
      </c>
      <c r="E213">
        <v>212</v>
      </c>
    </row>
    <row r="214" spans="1:5" x14ac:dyDescent="0.25">
      <c r="A214" s="5" t="s">
        <v>2159</v>
      </c>
      <c r="B214" t="s">
        <v>4954</v>
      </c>
      <c r="C214">
        <v>12</v>
      </c>
      <c r="D214">
        <v>0</v>
      </c>
      <c r="E214">
        <v>213</v>
      </c>
    </row>
    <row r="215" spans="1:5" x14ac:dyDescent="0.25">
      <c r="A215" s="5" t="s">
        <v>2159</v>
      </c>
      <c r="B215" t="s">
        <v>4932</v>
      </c>
      <c r="C215">
        <v>8</v>
      </c>
      <c r="D215">
        <v>0</v>
      </c>
      <c r="E215">
        <v>214</v>
      </c>
    </row>
    <row r="216" spans="1:5" x14ac:dyDescent="0.25">
      <c r="A216" s="5" t="s">
        <v>2159</v>
      </c>
      <c r="B216" t="s">
        <v>2158</v>
      </c>
      <c r="C216">
        <v>3</v>
      </c>
      <c r="D216">
        <v>0</v>
      </c>
      <c r="E216">
        <v>215</v>
      </c>
    </row>
    <row r="217" spans="1:5" x14ac:dyDescent="0.25">
      <c r="A217" s="5" t="s">
        <v>2160</v>
      </c>
      <c r="B217" t="s">
        <v>2161</v>
      </c>
      <c r="C217">
        <v>8</v>
      </c>
      <c r="D217">
        <v>0</v>
      </c>
      <c r="E217">
        <v>216</v>
      </c>
    </row>
    <row r="218" spans="1:5" x14ac:dyDescent="0.25">
      <c r="A218" s="5" t="s">
        <v>2162</v>
      </c>
      <c r="B218" t="s">
        <v>2141</v>
      </c>
      <c r="C218">
        <v>12</v>
      </c>
      <c r="D218">
        <v>0</v>
      </c>
      <c r="E218">
        <v>217</v>
      </c>
    </row>
    <row r="219" spans="1:5" x14ac:dyDescent="0.25">
      <c r="A219" s="5" t="s">
        <v>2162</v>
      </c>
      <c r="B219" t="s">
        <v>2163</v>
      </c>
      <c r="C219">
        <v>18</v>
      </c>
      <c r="D219">
        <v>0</v>
      </c>
      <c r="E219">
        <v>218</v>
      </c>
    </row>
    <row r="220" spans="1:5" x14ac:dyDescent="0.25">
      <c r="A220" s="5" t="s">
        <v>2164</v>
      </c>
      <c r="B220" t="s">
        <v>2165</v>
      </c>
      <c r="C220">
        <v>38</v>
      </c>
      <c r="D220">
        <v>0</v>
      </c>
      <c r="E220">
        <v>219</v>
      </c>
    </row>
    <row r="221" spans="1:5" x14ac:dyDescent="0.25">
      <c r="A221" s="5" t="s">
        <v>2166</v>
      </c>
      <c r="B221" t="s">
        <v>2167</v>
      </c>
      <c r="C221">
        <v>20</v>
      </c>
      <c r="D221">
        <v>0</v>
      </c>
      <c r="E221">
        <v>220</v>
      </c>
    </row>
    <row r="222" spans="1:5" x14ac:dyDescent="0.25">
      <c r="A222" s="5" t="s">
        <v>2168</v>
      </c>
      <c r="B222" t="s">
        <v>2169</v>
      </c>
      <c r="C222">
        <v>11</v>
      </c>
      <c r="D222">
        <v>0</v>
      </c>
      <c r="E222">
        <v>221</v>
      </c>
    </row>
    <row r="223" spans="1:5" x14ac:dyDescent="0.25">
      <c r="A223" s="5" t="s">
        <v>3766</v>
      </c>
      <c r="B223" t="s">
        <v>2170</v>
      </c>
      <c r="C223">
        <v>23</v>
      </c>
      <c r="D223">
        <v>2</v>
      </c>
      <c r="E223">
        <v>222</v>
      </c>
    </row>
    <row r="224" spans="1:5" x14ac:dyDescent="0.25">
      <c r="A224" s="5" t="s">
        <v>2171</v>
      </c>
      <c r="B224" t="s">
        <v>2172</v>
      </c>
      <c r="C224">
        <v>20</v>
      </c>
      <c r="D224">
        <v>0</v>
      </c>
      <c r="E224">
        <v>223</v>
      </c>
    </row>
    <row r="225" spans="1:5" x14ac:dyDescent="0.25">
      <c r="A225" s="5" t="s">
        <v>2173</v>
      </c>
      <c r="B225" t="s">
        <v>2174</v>
      </c>
      <c r="C225">
        <v>25</v>
      </c>
      <c r="D225">
        <v>1</v>
      </c>
      <c r="E225">
        <v>224</v>
      </c>
    </row>
    <row r="226" spans="1:5" x14ac:dyDescent="0.25">
      <c r="A226" s="5" t="s">
        <v>2175</v>
      </c>
      <c r="B226" t="s">
        <v>2141</v>
      </c>
      <c r="C226">
        <v>10</v>
      </c>
      <c r="D226">
        <v>0</v>
      </c>
      <c r="E226">
        <v>225</v>
      </c>
    </row>
    <row r="227" spans="1:5" x14ac:dyDescent="0.25">
      <c r="A227" s="5" t="s">
        <v>2175</v>
      </c>
      <c r="B227" t="s">
        <v>2176</v>
      </c>
      <c r="C227">
        <v>17</v>
      </c>
      <c r="D227">
        <v>0</v>
      </c>
      <c r="E227">
        <v>226</v>
      </c>
    </row>
    <row r="228" spans="1:5" x14ac:dyDescent="0.25">
      <c r="A228" s="5" t="s">
        <v>2177</v>
      </c>
      <c r="B228" t="s">
        <v>4954</v>
      </c>
      <c r="C228">
        <v>10</v>
      </c>
      <c r="D228">
        <v>0</v>
      </c>
      <c r="E228">
        <v>227</v>
      </c>
    </row>
    <row r="229" spans="1:5" x14ac:dyDescent="0.25">
      <c r="A229" s="5" t="s">
        <v>2177</v>
      </c>
      <c r="B229" t="s">
        <v>2178</v>
      </c>
      <c r="C229">
        <v>19</v>
      </c>
      <c r="D229">
        <v>0</v>
      </c>
      <c r="E229">
        <v>228</v>
      </c>
    </row>
    <row r="230" spans="1:5" x14ac:dyDescent="0.25">
      <c r="A230" s="5" t="s">
        <v>2179</v>
      </c>
      <c r="B230" t="s">
        <v>2180</v>
      </c>
      <c r="C230">
        <v>3</v>
      </c>
      <c r="D230">
        <v>0</v>
      </c>
      <c r="E230">
        <v>229</v>
      </c>
    </row>
    <row r="231" spans="1:5" x14ac:dyDescent="0.25">
      <c r="A231" s="5" t="s">
        <v>2179</v>
      </c>
      <c r="B231" t="s">
        <v>4954</v>
      </c>
      <c r="C231">
        <v>12</v>
      </c>
      <c r="D231">
        <v>0</v>
      </c>
      <c r="E231">
        <v>230</v>
      </c>
    </row>
    <row r="232" spans="1:5" x14ac:dyDescent="0.25">
      <c r="A232" s="5" t="s">
        <v>2179</v>
      </c>
      <c r="B232" t="s">
        <v>2141</v>
      </c>
      <c r="C232">
        <v>10</v>
      </c>
      <c r="D232">
        <v>0</v>
      </c>
      <c r="E232">
        <v>231</v>
      </c>
    </row>
    <row r="233" spans="1:5" x14ac:dyDescent="0.25">
      <c r="A233" s="5" t="s">
        <v>2179</v>
      </c>
      <c r="B233" t="s">
        <v>2181</v>
      </c>
      <c r="C233">
        <v>13</v>
      </c>
      <c r="D233">
        <v>0</v>
      </c>
      <c r="E233">
        <v>232</v>
      </c>
    </row>
    <row r="234" spans="1:5" x14ac:dyDescent="0.25">
      <c r="A234" s="5" t="s">
        <v>2182</v>
      </c>
      <c r="B234" t="s">
        <v>2183</v>
      </c>
      <c r="C234">
        <v>37</v>
      </c>
      <c r="D234">
        <v>0</v>
      </c>
      <c r="E234">
        <v>233</v>
      </c>
    </row>
    <row r="235" spans="1:5" x14ac:dyDescent="0.25">
      <c r="A235" s="5" t="s">
        <v>2184</v>
      </c>
      <c r="B235" t="s">
        <v>2141</v>
      </c>
      <c r="C235">
        <v>8</v>
      </c>
      <c r="D235">
        <v>0</v>
      </c>
      <c r="E235">
        <v>234</v>
      </c>
    </row>
    <row r="236" spans="1:5" x14ac:dyDescent="0.25">
      <c r="A236" s="5" t="s">
        <v>2184</v>
      </c>
      <c r="B236" t="s">
        <v>5007</v>
      </c>
      <c r="C236">
        <v>14</v>
      </c>
      <c r="D236">
        <v>0</v>
      </c>
      <c r="E236">
        <v>235</v>
      </c>
    </row>
    <row r="237" spans="1:5" x14ac:dyDescent="0.25">
      <c r="A237" s="5" t="s">
        <v>2185</v>
      </c>
      <c r="B237" t="s">
        <v>4954</v>
      </c>
      <c r="C237">
        <v>15</v>
      </c>
      <c r="D237">
        <v>0</v>
      </c>
      <c r="E237">
        <v>236</v>
      </c>
    </row>
    <row r="238" spans="1:5" x14ac:dyDescent="0.25">
      <c r="A238" s="5" t="s">
        <v>2185</v>
      </c>
      <c r="B238" t="s">
        <v>2186</v>
      </c>
      <c r="C238">
        <v>18</v>
      </c>
      <c r="D238">
        <v>0</v>
      </c>
      <c r="E238">
        <v>237</v>
      </c>
    </row>
    <row r="239" spans="1:5" x14ac:dyDescent="0.25">
      <c r="A239" s="5" t="s">
        <v>2185</v>
      </c>
      <c r="B239" t="s">
        <v>2141</v>
      </c>
      <c r="C239">
        <v>9</v>
      </c>
      <c r="D239">
        <v>0</v>
      </c>
      <c r="E239">
        <v>238</v>
      </c>
    </row>
    <row r="240" spans="1:5" x14ac:dyDescent="0.25">
      <c r="A240" s="5" t="s">
        <v>2187</v>
      </c>
      <c r="B240" t="s">
        <v>4954</v>
      </c>
      <c r="C240">
        <v>6</v>
      </c>
      <c r="D240">
        <v>0</v>
      </c>
      <c r="E240">
        <v>239</v>
      </c>
    </row>
    <row r="241" spans="1:5" x14ac:dyDescent="0.25">
      <c r="A241" s="5" t="s">
        <v>2187</v>
      </c>
      <c r="B241" t="s">
        <v>3765</v>
      </c>
      <c r="C241">
        <v>18</v>
      </c>
      <c r="D241">
        <v>0</v>
      </c>
      <c r="E241">
        <v>240</v>
      </c>
    </row>
    <row r="242" spans="1:5" x14ac:dyDescent="0.25">
      <c r="A242" s="5" t="s">
        <v>2187</v>
      </c>
      <c r="B242" t="s">
        <v>2188</v>
      </c>
      <c r="C242">
        <v>4</v>
      </c>
      <c r="D242">
        <v>0</v>
      </c>
      <c r="E242">
        <v>241</v>
      </c>
    </row>
    <row r="243" spans="1:5" x14ac:dyDescent="0.25">
      <c r="A243" s="5" t="s">
        <v>2189</v>
      </c>
      <c r="B243" t="s">
        <v>2190</v>
      </c>
      <c r="C243">
        <v>22</v>
      </c>
      <c r="D243">
        <v>0</v>
      </c>
      <c r="E243">
        <v>242</v>
      </c>
    </row>
    <row r="244" spans="1:5" x14ac:dyDescent="0.25">
      <c r="A244" s="5" t="s">
        <v>2191</v>
      </c>
      <c r="B244" t="s">
        <v>4954</v>
      </c>
      <c r="C244">
        <v>12</v>
      </c>
      <c r="D244">
        <v>0</v>
      </c>
      <c r="E244">
        <v>243</v>
      </c>
    </row>
    <row r="245" spans="1:5" x14ac:dyDescent="0.25">
      <c r="A245" s="5" t="s">
        <v>2191</v>
      </c>
      <c r="B245" t="s">
        <v>2192</v>
      </c>
      <c r="C245">
        <v>27</v>
      </c>
      <c r="D245">
        <v>0</v>
      </c>
      <c r="E245">
        <v>244</v>
      </c>
    </row>
    <row r="246" spans="1:5" x14ac:dyDescent="0.25">
      <c r="A246" s="5" t="s">
        <v>2193</v>
      </c>
      <c r="B246" t="s">
        <v>2194</v>
      </c>
      <c r="C246">
        <v>18</v>
      </c>
      <c r="D246">
        <v>1</v>
      </c>
      <c r="E246">
        <v>245</v>
      </c>
    </row>
    <row r="247" spans="1:5" x14ac:dyDescent="0.25">
      <c r="A247" s="5" t="s">
        <v>2195</v>
      </c>
      <c r="B247" t="s">
        <v>2196</v>
      </c>
      <c r="C247">
        <v>13</v>
      </c>
      <c r="D247">
        <v>0</v>
      </c>
      <c r="E247">
        <v>246</v>
      </c>
    </row>
    <row r="248" spans="1:5" x14ac:dyDescent="0.25">
      <c r="A248" s="5" t="s">
        <v>2197</v>
      </c>
      <c r="B248" t="s">
        <v>2198</v>
      </c>
      <c r="C248">
        <v>14</v>
      </c>
      <c r="D248">
        <v>0</v>
      </c>
      <c r="E248">
        <v>247</v>
      </c>
    </row>
    <row r="249" spans="1:5" x14ac:dyDescent="0.25">
      <c r="A249" s="5" t="s">
        <v>3067</v>
      </c>
      <c r="B249" t="s">
        <v>3068</v>
      </c>
      <c r="C249">
        <v>15</v>
      </c>
      <c r="D249">
        <v>0</v>
      </c>
      <c r="E249">
        <v>248</v>
      </c>
    </row>
    <row r="250" spans="1:5" x14ac:dyDescent="0.25">
      <c r="A250" s="5" t="s">
        <v>3069</v>
      </c>
      <c r="B250" t="s">
        <v>3070</v>
      </c>
      <c r="C250">
        <v>26</v>
      </c>
      <c r="D250">
        <v>0</v>
      </c>
      <c r="E250">
        <v>249</v>
      </c>
    </row>
    <row r="251" spans="1:5" x14ac:dyDescent="0.25">
      <c r="A251" s="5" t="s">
        <v>3071</v>
      </c>
      <c r="B251" t="s">
        <v>3072</v>
      </c>
      <c r="C251">
        <v>35</v>
      </c>
      <c r="D251">
        <v>0</v>
      </c>
      <c r="E251">
        <v>250</v>
      </c>
    </row>
    <row r="252" spans="1:5" x14ac:dyDescent="0.25">
      <c r="A252" s="5" t="s">
        <v>3073</v>
      </c>
      <c r="B252" t="s">
        <v>3074</v>
      </c>
      <c r="C252">
        <v>19</v>
      </c>
      <c r="D252">
        <v>0</v>
      </c>
      <c r="E252">
        <v>251</v>
      </c>
    </row>
    <row r="253" spans="1:5" x14ac:dyDescent="0.25">
      <c r="A253" s="5" t="s">
        <v>3075</v>
      </c>
      <c r="B253" t="s">
        <v>3076</v>
      </c>
      <c r="C253">
        <v>16</v>
      </c>
      <c r="D253">
        <v>1</v>
      </c>
      <c r="E253">
        <v>252</v>
      </c>
    </row>
    <row r="254" spans="1:5" x14ac:dyDescent="0.25">
      <c r="A254" s="5" t="s">
        <v>3077</v>
      </c>
      <c r="B254" t="s">
        <v>3078</v>
      </c>
      <c r="C254">
        <v>25</v>
      </c>
      <c r="D254">
        <v>0</v>
      </c>
      <c r="E254">
        <v>253</v>
      </c>
    </row>
    <row r="255" spans="1:5" x14ac:dyDescent="0.25">
      <c r="A255" s="5" t="s">
        <v>3079</v>
      </c>
      <c r="B255" t="s">
        <v>3080</v>
      </c>
      <c r="C255">
        <v>27</v>
      </c>
      <c r="D255">
        <v>0</v>
      </c>
      <c r="E255">
        <v>254</v>
      </c>
    </row>
    <row r="256" spans="1:5" x14ac:dyDescent="0.25">
      <c r="A256" s="5" t="s">
        <v>3081</v>
      </c>
      <c r="B256" t="s">
        <v>3082</v>
      </c>
      <c r="C256">
        <v>12</v>
      </c>
      <c r="D256">
        <v>0</v>
      </c>
      <c r="E256">
        <v>255</v>
      </c>
    </row>
    <row r="257" spans="1:5" x14ac:dyDescent="0.25">
      <c r="A257" s="5" t="s">
        <v>3083</v>
      </c>
      <c r="B257" t="s">
        <v>4954</v>
      </c>
      <c r="C257">
        <v>16</v>
      </c>
      <c r="D257">
        <v>0</v>
      </c>
      <c r="E257">
        <v>256</v>
      </c>
    </row>
    <row r="258" spans="1:5" x14ac:dyDescent="0.25">
      <c r="A258" s="5" t="s">
        <v>3083</v>
      </c>
      <c r="B258" t="s">
        <v>3084</v>
      </c>
      <c r="C258">
        <v>23</v>
      </c>
      <c r="D258">
        <v>0</v>
      </c>
      <c r="E258">
        <v>257</v>
      </c>
    </row>
    <row r="259" spans="1:5" x14ac:dyDescent="0.25">
      <c r="A259" s="5" t="s">
        <v>3083</v>
      </c>
      <c r="B259" t="s">
        <v>5007</v>
      </c>
      <c r="C259">
        <v>2</v>
      </c>
      <c r="D259">
        <v>0</v>
      </c>
      <c r="E259">
        <v>258</v>
      </c>
    </row>
    <row r="260" spans="1:5" x14ac:dyDescent="0.25">
      <c r="A260" s="5" t="s">
        <v>3085</v>
      </c>
      <c r="B260" t="s">
        <v>3086</v>
      </c>
      <c r="C260">
        <v>7</v>
      </c>
      <c r="D260">
        <v>0</v>
      </c>
      <c r="E260">
        <v>259</v>
      </c>
    </row>
    <row r="261" spans="1:5" x14ac:dyDescent="0.25">
      <c r="A261" s="5" t="s">
        <v>3085</v>
      </c>
      <c r="B261" t="s">
        <v>3084</v>
      </c>
      <c r="C261">
        <v>16</v>
      </c>
      <c r="D261">
        <v>0</v>
      </c>
      <c r="E261">
        <v>260</v>
      </c>
    </row>
    <row r="262" spans="1:5" x14ac:dyDescent="0.25">
      <c r="A262" s="5" t="s">
        <v>3085</v>
      </c>
      <c r="B262" t="s">
        <v>4954</v>
      </c>
      <c r="C262">
        <v>15</v>
      </c>
      <c r="D262">
        <v>1</v>
      </c>
      <c r="E262">
        <v>261</v>
      </c>
    </row>
    <row r="263" spans="1:5" x14ac:dyDescent="0.25">
      <c r="A263" s="5" t="s">
        <v>3087</v>
      </c>
      <c r="B263" t="s">
        <v>3088</v>
      </c>
      <c r="C263">
        <v>12</v>
      </c>
      <c r="D263">
        <v>0</v>
      </c>
      <c r="E263">
        <v>262</v>
      </c>
    </row>
    <row r="264" spans="1:5" x14ac:dyDescent="0.25">
      <c r="A264" s="5" t="s">
        <v>3087</v>
      </c>
      <c r="B264" t="s">
        <v>3084</v>
      </c>
      <c r="C264">
        <v>24</v>
      </c>
      <c r="D264">
        <v>0</v>
      </c>
      <c r="E264">
        <v>263</v>
      </c>
    </row>
    <row r="265" spans="1:5" x14ac:dyDescent="0.25">
      <c r="A265" s="5" t="s">
        <v>3087</v>
      </c>
      <c r="B265" t="s">
        <v>1994</v>
      </c>
      <c r="C265">
        <v>7</v>
      </c>
      <c r="D265">
        <v>0</v>
      </c>
      <c r="E265">
        <v>264</v>
      </c>
    </row>
    <row r="266" spans="1:5" x14ac:dyDescent="0.25">
      <c r="A266" s="5" t="s">
        <v>3089</v>
      </c>
      <c r="B266" t="s">
        <v>3090</v>
      </c>
      <c r="C266">
        <v>17</v>
      </c>
      <c r="D266">
        <v>0</v>
      </c>
      <c r="E266">
        <v>265</v>
      </c>
    </row>
    <row r="267" spans="1:5" x14ac:dyDescent="0.25">
      <c r="A267" s="5" t="s">
        <v>3091</v>
      </c>
      <c r="B267" t="s">
        <v>3092</v>
      </c>
      <c r="C267">
        <v>21</v>
      </c>
      <c r="D267">
        <v>0</v>
      </c>
      <c r="E267">
        <v>266</v>
      </c>
    </row>
    <row r="268" spans="1:5" x14ac:dyDescent="0.25">
      <c r="A268" s="5" t="s">
        <v>3093</v>
      </c>
      <c r="B268" t="s">
        <v>5029</v>
      </c>
      <c r="C268">
        <v>17</v>
      </c>
      <c r="D268">
        <v>0</v>
      </c>
      <c r="E268">
        <v>267</v>
      </c>
    </row>
    <row r="269" spans="1:5" x14ac:dyDescent="0.25">
      <c r="A269" s="5" t="s">
        <v>3094</v>
      </c>
      <c r="B269" t="s">
        <v>3095</v>
      </c>
      <c r="C269">
        <v>11</v>
      </c>
      <c r="D269">
        <v>0</v>
      </c>
      <c r="E269">
        <v>268</v>
      </c>
    </row>
    <row r="270" spans="1:5" x14ac:dyDescent="0.25">
      <c r="A270" s="5" t="s">
        <v>3094</v>
      </c>
      <c r="B270" t="s">
        <v>3084</v>
      </c>
      <c r="C270">
        <v>15</v>
      </c>
      <c r="D270">
        <v>0</v>
      </c>
      <c r="E270">
        <v>269</v>
      </c>
    </row>
    <row r="271" spans="1:5" x14ac:dyDescent="0.25">
      <c r="A271" s="5" t="s">
        <v>3094</v>
      </c>
      <c r="B271" t="s">
        <v>3096</v>
      </c>
      <c r="C271">
        <v>15</v>
      </c>
      <c r="D271">
        <v>0</v>
      </c>
      <c r="E271">
        <v>270</v>
      </c>
    </row>
    <row r="272" spans="1:5" x14ac:dyDescent="0.25">
      <c r="A272" s="5" t="s">
        <v>3097</v>
      </c>
      <c r="B272" t="s">
        <v>3098</v>
      </c>
      <c r="C272">
        <v>10</v>
      </c>
      <c r="D272">
        <v>0</v>
      </c>
      <c r="E272">
        <v>271</v>
      </c>
    </row>
    <row r="273" spans="1:5" x14ac:dyDescent="0.25">
      <c r="A273" s="5" t="s">
        <v>3097</v>
      </c>
      <c r="B273" t="s">
        <v>3099</v>
      </c>
      <c r="C273">
        <v>37</v>
      </c>
      <c r="D273">
        <v>0</v>
      </c>
      <c r="E273">
        <v>272</v>
      </c>
    </row>
    <row r="274" spans="1:5" x14ac:dyDescent="0.25">
      <c r="A274" s="5" t="s">
        <v>3100</v>
      </c>
      <c r="B274" t="s">
        <v>3101</v>
      </c>
      <c r="C274">
        <v>16</v>
      </c>
      <c r="D274">
        <v>0</v>
      </c>
      <c r="E274">
        <v>273</v>
      </c>
    </row>
    <row r="275" spans="1:5" x14ac:dyDescent="0.25">
      <c r="A275" s="5" t="s">
        <v>3102</v>
      </c>
      <c r="B275" t="s">
        <v>3088</v>
      </c>
      <c r="C275">
        <v>13</v>
      </c>
      <c r="D275">
        <v>0</v>
      </c>
      <c r="E275">
        <v>274</v>
      </c>
    </row>
    <row r="276" spans="1:5" x14ac:dyDescent="0.25">
      <c r="A276" s="5" t="s">
        <v>3102</v>
      </c>
      <c r="B276" t="s">
        <v>3084</v>
      </c>
      <c r="C276">
        <v>18</v>
      </c>
      <c r="D276">
        <v>0</v>
      </c>
      <c r="E276">
        <v>275</v>
      </c>
    </row>
    <row r="277" spans="1:5" x14ac:dyDescent="0.25">
      <c r="A277" s="5" t="s">
        <v>3102</v>
      </c>
      <c r="B277" t="s">
        <v>1994</v>
      </c>
      <c r="C277">
        <v>11</v>
      </c>
      <c r="D277">
        <v>0</v>
      </c>
      <c r="E277">
        <v>276</v>
      </c>
    </row>
    <row r="278" spans="1:5" x14ac:dyDescent="0.25">
      <c r="A278" s="5" t="s">
        <v>3103</v>
      </c>
      <c r="B278" t="s">
        <v>3104</v>
      </c>
      <c r="C278">
        <v>6</v>
      </c>
      <c r="D278">
        <v>0</v>
      </c>
      <c r="E278">
        <v>277</v>
      </c>
    </row>
    <row r="279" spans="1:5" x14ac:dyDescent="0.25">
      <c r="A279" s="5" t="s">
        <v>3103</v>
      </c>
      <c r="B279" t="s">
        <v>3105</v>
      </c>
      <c r="C279">
        <v>13</v>
      </c>
      <c r="D279">
        <v>0</v>
      </c>
      <c r="E279">
        <v>278</v>
      </c>
    </row>
    <row r="280" spans="1:5" x14ac:dyDescent="0.25">
      <c r="A280" s="5" t="s">
        <v>3106</v>
      </c>
      <c r="B280" t="s">
        <v>3107</v>
      </c>
      <c r="C280">
        <v>29</v>
      </c>
      <c r="D280">
        <v>0</v>
      </c>
      <c r="E280">
        <v>279</v>
      </c>
    </row>
    <row r="281" spans="1:5" x14ac:dyDescent="0.25">
      <c r="A281" s="5" t="s">
        <v>3108</v>
      </c>
      <c r="B281" t="s">
        <v>3109</v>
      </c>
      <c r="C281">
        <v>23</v>
      </c>
      <c r="D281">
        <v>0</v>
      </c>
      <c r="E281">
        <v>280</v>
      </c>
    </row>
    <row r="282" spans="1:5" x14ac:dyDescent="0.25">
      <c r="A282" s="5" t="s">
        <v>3110</v>
      </c>
      <c r="B282" t="s">
        <v>3111</v>
      </c>
      <c r="C282">
        <v>10</v>
      </c>
      <c r="D282">
        <v>0</v>
      </c>
      <c r="E282">
        <v>281</v>
      </c>
    </row>
    <row r="283" spans="1:5" x14ac:dyDescent="0.25">
      <c r="A283" s="5" t="s">
        <v>3112</v>
      </c>
      <c r="B283" t="s">
        <v>3113</v>
      </c>
      <c r="C283">
        <v>6</v>
      </c>
      <c r="D283">
        <v>0</v>
      </c>
      <c r="E283">
        <v>282</v>
      </c>
    </row>
    <row r="284" spans="1:5" x14ac:dyDescent="0.25">
      <c r="A284" s="5" t="s">
        <v>3112</v>
      </c>
      <c r="B284" t="s">
        <v>3114</v>
      </c>
      <c r="C284">
        <v>22</v>
      </c>
      <c r="D284">
        <v>0</v>
      </c>
      <c r="E284">
        <v>283</v>
      </c>
    </row>
    <row r="285" spans="1:5" x14ac:dyDescent="0.25">
      <c r="A285" s="5" t="s">
        <v>3115</v>
      </c>
      <c r="B285" t="s">
        <v>3116</v>
      </c>
      <c r="C285">
        <v>6</v>
      </c>
      <c r="D285">
        <v>0</v>
      </c>
      <c r="E285">
        <v>284</v>
      </c>
    </row>
    <row r="286" spans="1:5" x14ac:dyDescent="0.25">
      <c r="A286" s="5" t="s">
        <v>3115</v>
      </c>
      <c r="B286" t="s">
        <v>3105</v>
      </c>
      <c r="C286">
        <v>15</v>
      </c>
      <c r="D286">
        <v>0</v>
      </c>
      <c r="E286">
        <v>285</v>
      </c>
    </row>
    <row r="287" spans="1:5" x14ac:dyDescent="0.25">
      <c r="A287" s="5" t="s">
        <v>3117</v>
      </c>
      <c r="B287" t="s">
        <v>5029</v>
      </c>
      <c r="C287">
        <v>8</v>
      </c>
      <c r="D287">
        <v>0</v>
      </c>
      <c r="E287">
        <v>286</v>
      </c>
    </row>
    <row r="288" spans="1:5" x14ac:dyDescent="0.25">
      <c r="A288" s="5" t="s">
        <v>3118</v>
      </c>
      <c r="B288" t="s">
        <v>4932</v>
      </c>
      <c r="C288">
        <v>29</v>
      </c>
      <c r="D288">
        <v>0</v>
      </c>
      <c r="E288">
        <v>287</v>
      </c>
    </row>
    <row r="289" spans="1:5" x14ac:dyDescent="0.25">
      <c r="A289" s="5" t="s">
        <v>3119</v>
      </c>
      <c r="B289" t="s">
        <v>3120</v>
      </c>
      <c r="C289">
        <v>47</v>
      </c>
      <c r="D289">
        <v>0</v>
      </c>
      <c r="E289">
        <v>288</v>
      </c>
    </row>
    <row r="290" spans="1:5" x14ac:dyDescent="0.25">
      <c r="A290" s="5" t="s">
        <v>3121</v>
      </c>
      <c r="B290" t="s">
        <v>3122</v>
      </c>
      <c r="C290">
        <v>14</v>
      </c>
      <c r="D290">
        <v>0</v>
      </c>
      <c r="E290">
        <v>289</v>
      </c>
    </row>
    <row r="291" spans="1:5" x14ac:dyDescent="0.25">
      <c r="A291" s="5" t="s">
        <v>3123</v>
      </c>
      <c r="B291" t="s">
        <v>3116</v>
      </c>
      <c r="C291">
        <v>9</v>
      </c>
      <c r="D291">
        <v>0</v>
      </c>
      <c r="E291">
        <v>290</v>
      </c>
    </row>
    <row r="292" spans="1:5" x14ac:dyDescent="0.25">
      <c r="A292" s="5" t="s">
        <v>3123</v>
      </c>
      <c r="B292" t="s">
        <v>3124</v>
      </c>
      <c r="C292">
        <v>39</v>
      </c>
      <c r="D292">
        <v>0</v>
      </c>
      <c r="E292">
        <v>291</v>
      </c>
    </row>
    <row r="293" spans="1:5" x14ac:dyDescent="0.25">
      <c r="A293" s="5" t="s">
        <v>3125</v>
      </c>
      <c r="B293" t="s">
        <v>5029</v>
      </c>
      <c r="C293">
        <v>30</v>
      </c>
      <c r="D293">
        <v>0</v>
      </c>
      <c r="E293">
        <v>292</v>
      </c>
    </row>
    <row r="294" spans="1:5" x14ac:dyDescent="0.25">
      <c r="A294" s="5" t="s">
        <v>3126</v>
      </c>
      <c r="B294" t="s">
        <v>3088</v>
      </c>
      <c r="C294">
        <v>16</v>
      </c>
      <c r="D294">
        <v>0</v>
      </c>
      <c r="E294">
        <v>293</v>
      </c>
    </row>
    <row r="295" spans="1:5" x14ac:dyDescent="0.25">
      <c r="A295" s="5" t="s">
        <v>3126</v>
      </c>
      <c r="B295" t="s">
        <v>4997</v>
      </c>
      <c r="C295">
        <v>8</v>
      </c>
      <c r="D295">
        <v>0</v>
      </c>
      <c r="E295">
        <v>294</v>
      </c>
    </row>
    <row r="296" spans="1:5" x14ac:dyDescent="0.25">
      <c r="A296" s="5" t="s">
        <v>3126</v>
      </c>
      <c r="B296" t="s">
        <v>3127</v>
      </c>
      <c r="C296">
        <v>27</v>
      </c>
      <c r="D296">
        <v>0</v>
      </c>
      <c r="E296">
        <v>295</v>
      </c>
    </row>
    <row r="297" spans="1:5" x14ac:dyDescent="0.25">
      <c r="A297" s="5" t="s">
        <v>3128</v>
      </c>
      <c r="B297" t="s">
        <v>4997</v>
      </c>
      <c r="C297">
        <v>8</v>
      </c>
      <c r="D297">
        <v>0</v>
      </c>
      <c r="E297">
        <v>296</v>
      </c>
    </row>
    <row r="298" spans="1:5" x14ac:dyDescent="0.25">
      <c r="A298" s="5" t="s">
        <v>3128</v>
      </c>
      <c r="B298" t="s">
        <v>1971</v>
      </c>
      <c r="C298">
        <v>9</v>
      </c>
      <c r="D298">
        <v>0</v>
      </c>
      <c r="E298">
        <v>297</v>
      </c>
    </row>
    <row r="299" spans="1:5" x14ac:dyDescent="0.25">
      <c r="A299" s="5" t="s">
        <v>3129</v>
      </c>
      <c r="B299" t="s">
        <v>5070</v>
      </c>
      <c r="C299">
        <v>30</v>
      </c>
      <c r="D299">
        <v>0</v>
      </c>
      <c r="E299">
        <v>298</v>
      </c>
    </row>
    <row r="300" spans="1:5" x14ac:dyDescent="0.25">
      <c r="A300" s="5" t="s">
        <v>3130</v>
      </c>
      <c r="B300" t="s">
        <v>4930</v>
      </c>
      <c r="C300">
        <v>17</v>
      </c>
      <c r="D300">
        <v>0</v>
      </c>
      <c r="E300">
        <v>299</v>
      </c>
    </row>
    <row r="301" spans="1:5" x14ac:dyDescent="0.25">
      <c r="A301" s="5" t="s">
        <v>3130</v>
      </c>
      <c r="B301" t="s">
        <v>3084</v>
      </c>
      <c r="C301">
        <v>17</v>
      </c>
      <c r="D301">
        <v>0</v>
      </c>
      <c r="E301">
        <v>300</v>
      </c>
    </row>
    <row r="302" spans="1:5" x14ac:dyDescent="0.25">
      <c r="A302" s="5" t="s">
        <v>3130</v>
      </c>
      <c r="B302" t="s">
        <v>3131</v>
      </c>
      <c r="C302">
        <v>23</v>
      </c>
      <c r="D302">
        <v>0</v>
      </c>
      <c r="E302">
        <v>301</v>
      </c>
    </row>
    <row r="303" spans="1:5" x14ac:dyDescent="0.25">
      <c r="A303" s="5" t="s">
        <v>3132</v>
      </c>
      <c r="B303" t="s">
        <v>3133</v>
      </c>
      <c r="C303">
        <v>21</v>
      </c>
      <c r="D303">
        <v>0</v>
      </c>
      <c r="E303">
        <v>302</v>
      </c>
    </row>
    <row r="304" spans="1:5" x14ac:dyDescent="0.25">
      <c r="A304" s="5" t="s">
        <v>3134</v>
      </c>
      <c r="B304" t="s">
        <v>3135</v>
      </c>
      <c r="C304">
        <v>25</v>
      </c>
      <c r="D304">
        <v>0</v>
      </c>
      <c r="E304">
        <v>303</v>
      </c>
    </row>
    <row r="305" spans="1:5" x14ac:dyDescent="0.25">
      <c r="A305" s="5" t="s">
        <v>3136</v>
      </c>
      <c r="B305" t="s">
        <v>3137</v>
      </c>
      <c r="C305">
        <v>36</v>
      </c>
      <c r="D305">
        <v>0</v>
      </c>
      <c r="E305">
        <v>304</v>
      </c>
    </row>
    <row r="306" spans="1:5" x14ac:dyDescent="0.25">
      <c r="A306" s="5" t="s">
        <v>3138</v>
      </c>
      <c r="B306" t="s">
        <v>4930</v>
      </c>
      <c r="C306">
        <v>12</v>
      </c>
      <c r="D306">
        <v>0</v>
      </c>
      <c r="E306">
        <v>305</v>
      </c>
    </row>
    <row r="307" spans="1:5" x14ac:dyDescent="0.25">
      <c r="A307" s="5" t="s">
        <v>3138</v>
      </c>
      <c r="B307" t="s">
        <v>3084</v>
      </c>
      <c r="C307">
        <v>20</v>
      </c>
      <c r="D307">
        <v>0</v>
      </c>
      <c r="E307">
        <v>306</v>
      </c>
    </row>
    <row r="308" spans="1:5" x14ac:dyDescent="0.25">
      <c r="A308" s="5" t="s">
        <v>3138</v>
      </c>
      <c r="B308" t="s">
        <v>3139</v>
      </c>
      <c r="C308">
        <v>22</v>
      </c>
      <c r="D308">
        <v>0</v>
      </c>
      <c r="E308">
        <v>307</v>
      </c>
    </row>
    <row r="309" spans="1:5" x14ac:dyDescent="0.25">
      <c r="A309" s="5" t="s">
        <v>3140</v>
      </c>
      <c r="B309" t="s">
        <v>4991</v>
      </c>
      <c r="C309">
        <v>12</v>
      </c>
      <c r="D309">
        <v>0</v>
      </c>
      <c r="E309">
        <v>308</v>
      </c>
    </row>
    <row r="310" spans="1:5" x14ac:dyDescent="0.25">
      <c r="A310" s="5" t="s">
        <v>3140</v>
      </c>
      <c r="B310" t="s">
        <v>3141</v>
      </c>
      <c r="C310">
        <v>15</v>
      </c>
      <c r="D310">
        <v>0</v>
      </c>
      <c r="E310">
        <v>309</v>
      </c>
    </row>
    <row r="311" spans="1:5" x14ac:dyDescent="0.25">
      <c r="A311" s="5" t="s">
        <v>3142</v>
      </c>
      <c r="B311" t="s">
        <v>4954</v>
      </c>
      <c r="C311">
        <v>18</v>
      </c>
      <c r="D311">
        <v>0</v>
      </c>
      <c r="E311">
        <v>310</v>
      </c>
    </row>
    <row r="312" spans="1:5" x14ac:dyDescent="0.25">
      <c r="A312" s="5" t="s">
        <v>3142</v>
      </c>
      <c r="B312" t="s">
        <v>3084</v>
      </c>
      <c r="C312">
        <v>27</v>
      </c>
      <c r="D312">
        <v>0</v>
      </c>
      <c r="E312">
        <v>311</v>
      </c>
    </row>
    <row r="313" spans="1:5" x14ac:dyDescent="0.25">
      <c r="A313" s="5" t="s">
        <v>3142</v>
      </c>
      <c r="B313" t="s">
        <v>3143</v>
      </c>
      <c r="C313">
        <v>15</v>
      </c>
      <c r="D313">
        <v>0</v>
      </c>
      <c r="E313">
        <v>312</v>
      </c>
    </row>
    <row r="314" spans="1:5" x14ac:dyDescent="0.25">
      <c r="A314" s="5" t="s">
        <v>3144</v>
      </c>
      <c r="B314" t="s">
        <v>5006</v>
      </c>
      <c r="C314">
        <v>16</v>
      </c>
      <c r="D314">
        <v>0</v>
      </c>
      <c r="E314">
        <v>313</v>
      </c>
    </row>
    <row r="315" spans="1:5" x14ac:dyDescent="0.25">
      <c r="A315" s="5" t="s">
        <v>3144</v>
      </c>
      <c r="B315" t="s">
        <v>3145</v>
      </c>
      <c r="C315">
        <v>12</v>
      </c>
      <c r="D315">
        <v>0</v>
      </c>
      <c r="E315">
        <v>314</v>
      </c>
    </row>
    <row r="316" spans="1:5" x14ac:dyDescent="0.25">
      <c r="A316" s="5" t="s">
        <v>3146</v>
      </c>
      <c r="B316" t="s">
        <v>4916</v>
      </c>
      <c r="C316">
        <v>22</v>
      </c>
      <c r="D316">
        <v>0</v>
      </c>
      <c r="E316">
        <v>315</v>
      </c>
    </row>
    <row r="317" spans="1:5" x14ac:dyDescent="0.25">
      <c r="A317" s="5" t="s">
        <v>3146</v>
      </c>
      <c r="B317" t="s">
        <v>3147</v>
      </c>
      <c r="C317">
        <v>7</v>
      </c>
      <c r="D317">
        <v>0</v>
      </c>
      <c r="E317">
        <v>316</v>
      </c>
    </row>
    <row r="318" spans="1:5" x14ac:dyDescent="0.25">
      <c r="A318" s="5" t="s">
        <v>3146</v>
      </c>
      <c r="B318" t="s">
        <v>3148</v>
      </c>
      <c r="C318">
        <v>28</v>
      </c>
      <c r="D318">
        <v>0</v>
      </c>
      <c r="E318">
        <v>317</v>
      </c>
    </row>
    <row r="319" spans="1:5" x14ac:dyDescent="0.25">
      <c r="A319" s="5" t="s">
        <v>3149</v>
      </c>
      <c r="B319" t="s">
        <v>3150</v>
      </c>
      <c r="C319">
        <v>17</v>
      </c>
      <c r="D319">
        <v>0</v>
      </c>
      <c r="E319">
        <v>318</v>
      </c>
    </row>
    <row r="320" spans="1:5" x14ac:dyDescent="0.25">
      <c r="A320" s="5" t="s">
        <v>3151</v>
      </c>
      <c r="B320" t="s">
        <v>3152</v>
      </c>
      <c r="C320">
        <v>8</v>
      </c>
      <c r="D320">
        <v>0</v>
      </c>
      <c r="E320">
        <v>319</v>
      </c>
    </row>
    <row r="321" spans="1:5" x14ac:dyDescent="0.25">
      <c r="A321" s="5" t="s">
        <v>3151</v>
      </c>
      <c r="B321" t="s">
        <v>3153</v>
      </c>
      <c r="C321">
        <v>52</v>
      </c>
      <c r="D321">
        <v>0</v>
      </c>
      <c r="E321">
        <v>320</v>
      </c>
    </row>
    <row r="322" spans="1:5" x14ac:dyDescent="0.25">
      <c r="A322" s="5" t="s">
        <v>3154</v>
      </c>
      <c r="B322" t="s">
        <v>3155</v>
      </c>
      <c r="C322">
        <v>9</v>
      </c>
      <c r="D322">
        <v>0</v>
      </c>
      <c r="E322">
        <v>321</v>
      </c>
    </row>
    <row r="323" spans="1:5" x14ac:dyDescent="0.25">
      <c r="A323" s="5" t="s">
        <v>3154</v>
      </c>
      <c r="B323" t="s">
        <v>3084</v>
      </c>
      <c r="C323">
        <v>13</v>
      </c>
      <c r="D323">
        <v>0</v>
      </c>
      <c r="E323">
        <v>322</v>
      </c>
    </row>
    <row r="324" spans="1:5" x14ac:dyDescent="0.25">
      <c r="A324" s="5" t="s">
        <v>3154</v>
      </c>
      <c r="B324" t="s">
        <v>3156</v>
      </c>
      <c r="C324">
        <v>38</v>
      </c>
      <c r="D324">
        <v>0</v>
      </c>
      <c r="E324">
        <v>323</v>
      </c>
    </row>
    <row r="325" spans="1:5" x14ac:dyDescent="0.25">
      <c r="A325" s="5" t="s">
        <v>3157</v>
      </c>
      <c r="B325" t="s">
        <v>4916</v>
      </c>
      <c r="C325">
        <v>3</v>
      </c>
      <c r="D325">
        <v>0</v>
      </c>
      <c r="E325">
        <v>324</v>
      </c>
    </row>
    <row r="326" spans="1:5" x14ac:dyDescent="0.25">
      <c r="A326" s="5" t="s">
        <v>3158</v>
      </c>
      <c r="B326" t="s">
        <v>3159</v>
      </c>
      <c r="C326">
        <v>51</v>
      </c>
      <c r="D326">
        <v>0</v>
      </c>
      <c r="E326">
        <v>325</v>
      </c>
    </row>
    <row r="327" spans="1:5" x14ac:dyDescent="0.25">
      <c r="A327" s="5" t="s">
        <v>3160</v>
      </c>
      <c r="B327" t="s">
        <v>3161</v>
      </c>
      <c r="C327">
        <v>57</v>
      </c>
      <c r="D327">
        <v>0</v>
      </c>
      <c r="E327">
        <v>326</v>
      </c>
    </row>
    <row r="328" spans="1:5" x14ac:dyDescent="0.25">
      <c r="A328" s="5" t="s">
        <v>3162</v>
      </c>
      <c r="B328" t="s">
        <v>4946</v>
      </c>
      <c r="C328">
        <v>35</v>
      </c>
      <c r="D328">
        <v>1</v>
      </c>
      <c r="E328">
        <v>327</v>
      </c>
    </row>
    <row r="329" spans="1:5" x14ac:dyDescent="0.25">
      <c r="A329" s="5" t="s">
        <v>3162</v>
      </c>
      <c r="B329" t="s">
        <v>3163</v>
      </c>
      <c r="C329">
        <v>14</v>
      </c>
      <c r="D329">
        <v>0</v>
      </c>
      <c r="E329">
        <v>328</v>
      </c>
    </row>
    <row r="330" spans="1:5" x14ac:dyDescent="0.25">
      <c r="A330" s="5" t="s">
        <v>3164</v>
      </c>
      <c r="B330" t="s">
        <v>3165</v>
      </c>
      <c r="C330">
        <v>46</v>
      </c>
      <c r="D330">
        <v>0</v>
      </c>
      <c r="E330">
        <v>329</v>
      </c>
    </row>
    <row r="331" spans="1:5" x14ac:dyDescent="0.25">
      <c r="A331" s="5" t="s">
        <v>3166</v>
      </c>
      <c r="B331" t="s">
        <v>5001</v>
      </c>
      <c r="C331">
        <v>11</v>
      </c>
      <c r="D331">
        <v>0</v>
      </c>
      <c r="E331">
        <v>330</v>
      </c>
    </row>
    <row r="332" spans="1:5" x14ac:dyDescent="0.25">
      <c r="A332" s="5" t="s">
        <v>3166</v>
      </c>
      <c r="B332" t="s">
        <v>3167</v>
      </c>
      <c r="C332">
        <v>10</v>
      </c>
      <c r="D332">
        <v>0</v>
      </c>
      <c r="E332">
        <v>331</v>
      </c>
    </row>
    <row r="333" spans="1:5" x14ac:dyDescent="0.25">
      <c r="A333" s="5" t="s">
        <v>3166</v>
      </c>
      <c r="B333" t="s">
        <v>3168</v>
      </c>
      <c r="C333">
        <v>44</v>
      </c>
      <c r="D333">
        <v>0</v>
      </c>
      <c r="E333">
        <v>332</v>
      </c>
    </row>
    <row r="334" spans="1:5" x14ac:dyDescent="0.25">
      <c r="A334" s="5" t="s">
        <v>3169</v>
      </c>
      <c r="B334" t="s">
        <v>3170</v>
      </c>
      <c r="C334">
        <v>50</v>
      </c>
      <c r="D334">
        <v>0</v>
      </c>
      <c r="E334">
        <v>333</v>
      </c>
    </row>
    <row r="335" spans="1:5" x14ac:dyDescent="0.25">
      <c r="A335" s="5" t="s">
        <v>3169</v>
      </c>
      <c r="B335" t="s">
        <v>3171</v>
      </c>
      <c r="C335">
        <v>38</v>
      </c>
      <c r="D335">
        <v>0</v>
      </c>
      <c r="E335">
        <v>334</v>
      </c>
    </row>
    <row r="336" spans="1:5" x14ac:dyDescent="0.25">
      <c r="A336" s="5" t="s">
        <v>3172</v>
      </c>
      <c r="B336" t="s">
        <v>5007</v>
      </c>
      <c r="C336">
        <v>11</v>
      </c>
      <c r="D336">
        <v>0</v>
      </c>
      <c r="E336">
        <v>335</v>
      </c>
    </row>
    <row r="337" spans="1:5" x14ac:dyDescent="0.25">
      <c r="A337" s="5" t="s">
        <v>3172</v>
      </c>
      <c r="B337" t="s">
        <v>3084</v>
      </c>
      <c r="C337">
        <v>7</v>
      </c>
      <c r="D337">
        <v>0</v>
      </c>
      <c r="E337">
        <v>336</v>
      </c>
    </row>
    <row r="338" spans="1:5" x14ac:dyDescent="0.25">
      <c r="A338" s="5" t="s">
        <v>3172</v>
      </c>
      <c r="B338" t="s">
        <v>3173</v>
      </c>
      <c r="C338">
        <v>42</v>
      </c>
      <c r="D338">
        <v>0</v>
      </c>
      <c r="E338">
        <v>337</v>
      </c>
    </row>
    <row r="339" spans="1:5" x14ac:dyDescent="0.25">
      <c r="A339" s="5" t="s">
        <v>3174</v>
      </c>
      <c r="B339" t="s">
        <v>3175</v>
      </c>
      <c r="C339">
        <v>39</v>
      </c>
      <c r="D339">
        <v>0</v>
      </c>
      <c r="E339">
        <v>338</v>
      </c>
    </row>
    <row r="340" spans="1:5" x14ac:dyDescent="0.25">
      <c r="A340" s="5" t="s">
        <v>3176</v>
      </c>
      <c r="B340" t="s">
        <v>3177</v>
      </c>
      <c r="C340">
        <v>38</v>
      </c>
      <c r="D340">
        <v>0</v>
      </c>
      <c r="E340">
        <v>339</v>
      </c>
    </row>
    <row r="341" spans="1:5" x14ac:dyDescent="0.25">
      <c r="A341" s="5" t="s">
        <v>3178</v>
      </c>
      <c r="B341" t="s">
        <v>3179</v>
      </c>
      <c r="C341">
        <v>28</v>
      </c>
      <c r="D341">
        <v>0</v>
      </c>
      <c r="E341">
        <v>340</v>
      </c>
    </row>
    <row r="342" spans="1:5" x14ac:dyDescent="0.25">
      <c r="A342" s="5" t="s">
        <v>3180</v>
      </c>
      <c r="B342" t="s">
        <v>3181</v>
      </c>
      <c r="C342">
        <v>35</v>
      </c>
      <c r="D342">
        <v>0</v>
      </c>
      <c r="E342">
        <v>341</v>
      </c>
    </row>
    <row r="343" spans="1:5" x14ac:dyDescent="0.25">
      <c r="A343" s="5" t="s">
        <v>3180</v>
      </c>
      <c r="B343" t="s">
        <v>3182</v>
      </c>
      <c r="C343">
        <v>28</v>
      </c>
      <c r="D343">
        <v>0</v>
      </c>
      <c r="E343">
        <v>342</v>
      </c>
    </row>
    <row r="344" spans="1:5" x14ac:dyDescent="0.25">
      <c r="A344" s="5" t="s">
        <v>3183</v>
      </c>
      <c r="B344" t="s">
        <v>4913</v>
      </c>
      <c r="C344">
        <v>22</v>
      </c>
      <c r="D344">
        <v>0</v>
      </c>
      <c r="E344">
        <v>343</v>
      </c>
    </row>
    <row r="345" spans="1:5" x14ac:dyDescent="0.25">
      <c r="A345" s="5" t="s">
        <v>3183</v>
      </c>
      <c r="B345" t="s">
        <v>3184</v>
      </c>
      <c r="C345">
        <v>20</v>
      </c>
      <c r="D345">
        <v>0</v>
      </c>
      <c r="E345">
        <v>344</v>
      </c>
    </row>
    <row r="346" spans="1:5" x14ac:dyDescent="0.25">
      <c r="A346" s="5" t="s">
        <v>3183</v>
      </c>
      <c r="B346" t="s">
        <v>4954</v>
      </c>
      <c r="C346">
        <v>8</v>
      </c>
      <c r="D346">
        <v>0</v>
      </c>
      <c r="E346">
        <v>345</v>
      </c>
    </row>
    <row r="347" spans="1:5" x14ac:dyDescent="0.25">
      <c r="A347" s="5" t="s">
        <v>3185</v>
      </c>
      <c r="B347" t="s">
        <v>4913</v>
      </c>
      <c r="C347">
        <v>24</v>
      </c>
      <c r="D347">
        <v>0</v>
      </c>
      <c r="E347">
        <v>346</v>
      </c>
    </row>
    <row r="348" spans="1:5" x14ac:dyDescent="0.25">
      <c r="A348" s="5" t="s">
        <v>3186</v>
      </c>
      <c r="B348" t="s">
        <v>5029</v>
      </c>
      <c r="C348">
        <v>19</v>
      </c>
      <c r="D348">
        <v>0</v>
      </c>
      <c r="E348">
        <v>347</v>
      </c>
    </row>
    <row r="349" spans="1:5" x14ac:dyDescent="0.25">
      <c r="A349" s="5" t="s">
        <v>3186</v>
      </c>
      <c r="B349" t="s">
        <v>4991</v>
      </c>
      <c r="C349">
        <v>12</v>
      </c>
      <c r="D349">
        <v>0</v>
      </c>
      <c r="E349">
        <v>348</v>
      </c>
    </row>
    <row r="350" spans="1:5" x14ac:dyDescent="0.25">
      <c r="A350" s="5" t="s">
        <v>3186</v>
      </c>
      <c r="B350" t="s">
        <v>3168</v>
      </c>
      <c r="C350">
        <v>19</v>
      </c>
      <c r="D350">
        <v>0</v>
      </c>
      <c r="E350">
        <v>349</v>
      </c>
    </row>
    <row r="351" spans="1:5" x14ac:dyDescent="0.25">
      <c r="A351" s="5" t="s">
        <v>3187</v>
      </c>
      <c r="B351" t="s">
        <v>3188</v>
      </c>
      <c r="C351">
        <v>9</v>
      </c>
      <c r="D351">
        <v>0</v>
      </c>
      <c r="E351">
        <v>350</v>
      </c>
    </row>
    <row r="352" spans="1:5" x14ac:dyDescent="0.25">
      <c r="A352" s="5" t="s">
        <v>3187</v>
      </c>
      <c r="B352" t="s">
        <v>5029</v>
      </c>
      <c r="C352">
        <v>23</v>
      </c>
      <c r="D352">
        <v>0</v>
      </c>
      <c r="E352">
        <v>351</v>
      </c>
    </row>
    <row r="353" spans="1:5" x14ac:dyDescent="0.25">
      <c r="A353" s="5" t="s">
        <v>3189</v>
      </c>
      <c r="B353" t="s">
        <v>4913</v>
      </c>
      <c r="C353">
        <v>4</v>
      </c>
      <c r="D353">
        <v>0</v>
      </c>
      <c r="E353">
        <v>352</v>
      </c>
    </row>
    <row r="354" spans="1:5" x14ac:dyDescent="0.25">
      <c r="A354" s="5" t="s">
        <v>3190</v>
      </c>
      <c r="B354" t="s">
        <v>4916</v>
      </c>
      <c r="C354">
        <v>18</v>
      </c>
      <c r="D354">
        <v>0</v>
      </c>
      <c r="E354">
        <v>353</v>
      </c>
    </row>
    <row r="355" spans="1:5" x14ac:dyDescent="0.25">
      <c r="A355" s="5" t="s">
        <v>3190</v>
      </c>
      <c r="B355" t="s">
        <v>3191</v>
      </c>
      <c r="C355">
        <v>14</v>
      </c>
      <c r="D355">
        <v>0</v>
      </c>
      <c r="E355">
        <v>354</v>
      </c>
    </row>
    <row r="356" spans="1:5" x14ac:dyDescent="0.25">
      <c r="A356" s="5" t="s">
        <v>3190</v>
      </c>
      <c r="B356" t="s">
        <v>4946</v>
      </c>
      <c r="C356">
        <v>16</v>
      </c>
      <c r="D356">
        <v>0</v>
      </c>
      <c r="E356">
        <v>355</v>
      </c>
    </row>
    <row r="357" spans="1:5" x14ac:dyDescent="0.25">
      <c r="A357" s="5" t="s">
        <v>3192</v>
      </c>
      <c r="B357" t="s">
        <v>3193</v>
      </c>
      <c r="C357">
        <v>1</v>
      </c>
      <c r="D357">
        <v>0</v>
      </c>
      <c r="E357">
        <v>356</v>
      </c>
    </row>
    <row r="358" spans="1:5" x14ac:dyDescent="0.25">
      <c r="A358" s="5" t="s">
        <v>3192</v>
      </c>
      <c r="B358" t="s">
        <v>3194</v>
      </c>
      <c r="C358">
        <v>24</v>
      </c>
      <c r="D358">
        <v>0</v>
      </c>
      <c r="E358">
        <v>357</v>
      </c>
    </row>
    <row r="359" spans="1:5" x14ac:dyDescent="0.25">
      <c r="A359" s="5" t="s">
        <v>3192</v>
      </c>
      <c r="B359" t="s">
        <v>3088</v>
      </c>
      <c r="C359">
        <v>24</v>
      </c>
      <c r="D359">
        <v>0</v>
      </c>
      <c r="E359">
        <v>358</v>
      </c>
    </row>
    <row r="360" spans="1:5" x14ac:dyDescent="0.25">
      <c r="A360" s="5" t="s">
        <v>3195</v>
      </c>
      <c r="B360" t="s">
        <v>4946</v>
      </c>
      <c r="C360">
        <v>26</v>
      </c>
      <c r="D360">
        <v>0</v>
      </c>
      <c r="E360">
        <v>359</v>
      </c>
    </row>
    <row r="361" spans="1:5" x14ac:dyDescent="0.25">
      <c r="A361" s="5" t="s">
        <v>3196</v>
      </c>
      <c r="B361" t="s">
        <v>3197</v>
      </c>
      <c r="C361">
        <v>12</v>
      </c>
      <c r="D361">
        <v>0</v>
      </c>
      <c r="E361">
        <v>360</v>
      </c>
    </row>
    <row r="362" spans="1:5" x14ac:dyDescent="0.25">
      <c r="A362" s="5" t="s">
        <v>3198</v>
      </c>
      <c r="B362" t="s">
        <v>3199</v>
      </c>
      <c r="C362">
        <v>17</v>
      </c>
      <c r="D362">
        <v>0</v>
      </c>
      <c r="E362">
        <v>361</v>
      </c>
    </row>
    <row r="363" spans="1:5" x14ac:dyDescent="0.25">
      <c r="A363" s="5" t="s">
        <v>3198</v>
      </c>
      <c r="B363" t="s">
        <v>3200</v>
      </c>
      <c r="C363">
        <v>33</v>
      </c>
      <c r="D363">
        <v>0</v>
      </c>
      <c r="E363">
        <v>362</v>
      </c>
    </row>
    <row r="364" spans="1:5" x14ac:dyDescent="0.25">
      <c r="A364" s="5" t="s">
        <v>3201</v>
      </c>
      <c r="B364" t="s">
        <v>3202</v>
      </c>
      <c r="C364">
        <v>24</v>
      </c>
      <c r="D364">
        <v>0</v>
      </c>
      <c r="E364">
        <v>363</v>
      </c>
    </row>
    <row r="365" spans="1:5" x14ac:dyDescent="0.25">
      <c r="A365" s="5" t="s">
        <v>3201</v>
      </c>
      <c r="B365" t="s">
        <v>3203</v>
      </c>
      <c r="C365">
        <v>30</v>
      </c>
      <c r="D365">
        <v>0</v>
      </c>
      <c r="E365">
        <v>364</v>
      </c>
    </row>
    <row r="366" spans="1:5" x14ac:dyDescent="0.25">
      <c r="A366" s="5" t="s">
        <v>3204</v>
      </c>
      <c r="B366" t="s">
        <v>3205</v>
      </c>
      <c r="C366">
        <v>36</v>
      </c>
      <c r="D366">
        <v>0</v>
      </c>
      <c r="E366">
        <v>365</v>
      </c>
    </row>
    <row r="367" spans="1:5" x14ac:dyDescent="0.25">
      <c r="A367" s="5" t="s">
        <v>3206</v>
      </c>
      <c r="B367" t="s">
        <v>3207</v>
      </c>
      <c r="C367">
        <v>2</v>
      </c>
      <c r="D367">
        <v>0</v>
      </c>
      <c r="E367">
        <v>366</v>
      </c>
    </row>
    <row r="368" spans="1:5" x14ac:dyDescent="0.25">
      <c r="A368" s="5" t="s">
        <v>3206</v>
      </c>
      <c r="B368" t="s">
        <v>4988</v>
      </c>
      <c r="C368">
        <v>8</v>
      </c>
      <c r="D368">
        <v>0</v>
      </c>
      <c r="E368">
        <v>367</v>
      </c>
    </row>
    <row r="369" spans="1:5" x14ac:dyDescent="0.25">
      <c r="A369" s="5" t="s">
        <v>3206</v>
      </c>
      <c r="B369" t="s">
        <v>3208</v>
      </c>
      <c r="C369">
        <v>41</v>
      </c>
      <c r="D369">
        <v>0</v>
      </c>
      <c r="E369">
        <v>368</v>
      </c>
    </row>
    <row r="370" spans="1:5" x14ac:dyDescent="0.25">
      <c r="A370" s="5" t="s">
        <v>3209</v>
      </c>
      <c r="B370" t="s">
        <v>3210</v>
      </c>
      <c r="C370">
        <v>32</v>
      </c>
      <c r="D370">
        <v>0</v>
      </c>
      <c r="E370">
        <v>369</v>
      </c>
    </row>
    <row r="371" spans="1:5" x14ac:dyDescent="0.25">
      <c r="A371" s="5" t="s">
        <v>3211</v>
      </c>
      <c r="B371" t="s">
        <v>3212</v>
      </c>
      <c r="C371">
        <v>8</v>
      </c>
      <c r="D371">
        <v>0</v>
      </c>
      <c r="E371">
        <v>370</v>
      </c>
    </row>
    <row r="372" spans="1:5" x14ac:dyDescent="0.25">
      <c r="A372" s="5" t="s">
        <v>3211</v>
      </c>
      <c r="B372" t="s">
        <v>3213</v>
      </c>
      <c r="C372">
        <v>35</v>
      </c>
      <c r="D372">
        <v>1</v>
      </c>
      <c r="E372">
        <v>371</v>
      </c>
    </row>
    <row r="373" spans="1:5" x14ac:dyDescent="0.25">
      <c r="A373" s="5" t="s">
        <v>3214</v>
      </c>
      <c r="B373" t="s">
        <v>3215</v>
      </c>
      <c r="C373">
        <v>14</v>
      </c>
      <c r="D373">
        <v>0</v>
      </c>
      <c r="E373">
        <v>372</v>
      </c>
    </row>
    <row r="374" spans="1:5" x14ac:dyDescent="0.25">
      <c r="A374" s="5" t="s">
        <v>3214</v>
      </c>
      <c r="B374" t="s">
        <v>3216</v>
      </c>
      <c r="C374">
        <v>32</v>
      </c>
      <c r="D374">
        <v>0</v>
      </c>
      <c r="E374">
        <v>373</v>
      </c>
    </row>
    <row r="375" spans="1:5" x14ac:dyDescent="0.25">
      <c r="A375" s="5" t="s">
        <v>3217</v>
      </c>
      <c r="B375" t="s">
        <v>3218</v>
      </c>
      <c r="C375">
        <v>31</v>
      </c>
      <c r="D375">
        <v>0</v>
      </c>
      <c r="E375">
        <v>374</v>
      </c>
    </row>
    <row r="376" spans="1:5" x14ac:dyDescent="0.25">
      <c r="A376" s="5" t="s">
        <v>3217</v>
      </c>
      <c r="B376" t="s">
        <v>3219</v>
      </c>
      <c r="C376">
        <v>30</v>
      </c>
      <c r="D376">
        <v>0</v>
      </c>
      <c r="E376">
        <v>375</v>
      </c>
    </row>
    <row r="377" spans="1:5" x14ac:dyDescent="0.25">
      <c r="A377" s="5" t="s">
        <v>3220</v>
      </c>
      <c r="B377" t="s">
        <v>3221</v>
      </c>
      <c r="C377">
        <v>28</v>
      </c>
      <c r="D377">
        <v>0</v>
      </c>
      <c r="E377">
        <v>376</v>
      </c>
    </row>
    <row r="378" spans="1:5" x14ac:dyDescent="0.25">
      <c r="A378" s="5" t="s">
        <v>3220</v>
      </c>
      <c r="B378" t="s">
        <v>3222</v>
      </c>
      <c r="C378">
        <v>36</v>
      </c>
      <c r="D378">
        <v>0</v>
      </c>
      <c r="E378">
        <v>377</v>
      </c>
    </row>
    <row r="379" spans="1:5" x14ac:dyDescent="0.25">
      <c r="A379" s="5" t="s">
        <v>3223</v>
      </c>
      <c r="B379" t="s">
        <v>3224</v>
      </c>
      <c r="C379">
        <v>24</v>
      </c>
      <c r="D379">
        <v>0</v>
      </c>
      <c r="E379">
        <v>378</v>
      </c>
    </row>
    <row r="380" spans="1:5" x14ac:dyDescent="0.25">
      <c r="A380" s="5" t="s">
        <v>3223</v>
      </c>
      <c r="B380" t="s">
        <v>3208</v>
      </c>
      <c r="C380">
        <v>31</v>
      </c>
      <c r="D380">
        <v>0</v>
      </c>
      <c r="E380">
        <v>379</v>
      </c>
    </row>
    <row r="381" spans="1:5" x14ac:dyDescent="0.25">
      <c r="A381" s="5" t="s">
        <v>3225</v>
      </c>
      <c r="B381" t="s">
        <v>3226</v>
      </c>
      <c r="C381">
        <v>3</v>
      </c>
      <c r="D381">
        <v>0</v>
      </c>
      <c r="E381">
        <v>380</v>
      </c>
    </row>
    <row r="382" spans="1:5" x14ac:dyDescent="0.25">
      <c r="A382" s="5" t="s">
        <v>3225</v>
      </c>
      <c r="B382" t="s">
        <v>3227</v>
      </c>
      <c r="C382">
        <v>31</v>
      </c>
      <c r="D382">
        <v>0</v>
      </c>
      <c r="E382">
        <v>381</v>
      </c>
    </row>
    <row r="383" spans="1:5" x14ac:dyDescent="0.25">
      <c r="A383" s="5" t="s">
        <v>3228</v>
      </c>
      <c r="B383" t="s">
        <v>3229</v>
      </c>
      <c r="C383">
        <v>8</v>
      </c>
      <c r="D383">
        <v>0</v>
      </c>
      <c r="E383">
        <v>382</v>
      </c>
    </row>
    <row r="384" spans="1:5" x14ac:dyDescent="0.25">
      <c r="A384" s="5" t="s">
        <v>3228</v>
      </c>
      <c r="B384" t="s">
        <v>3230</v>
      </c>
      <c r="C384">
        <v>22</v>
      </c>
      <c r="D384">
        <v>1</v>
      </c>
      <c r="E384">
        <v>383</v>
      </c>
    </row>
    <row r="385" spans="1:5" x14ac:dyDescent="0.25">
      <c r="A385" s="5" t="s">
        <v>3228</v>
      </c>
      <c r="B385" t="s">
        <v>3231</v>
      </c>
      <c r="C385">
        <v>20</v>
      </c>
      <c r="D385">
        <v>0</v>
      </c>
      <c r="E385">
        <v>384</v>
      </c>
    </row>
    <row r="386" spans="1:5" x14ac:dyDescent="0.25">
      <c r="A386" s="5" t="s">
        <v>3232</v>
      </c>
      <c r="B386" t="s">
        <v>3233</v>
      </c>
      <c r="C386">
        <v>41</v>
      </c>
      <c r="D386">
        <v>0</v>
      </c>
      <c r="E386">
        <v>385</v>
      </c>
    </row>
    <row r="387" spans="1:5" x14ac:dyDescent="0.25">
      <c r="A387" s="5" t="s">
        <v>3234</v>
      </c>
      <c r="B387" t="s">
        <v>3235</v>
      </c>
      <c r="C387">
        <v>43</v>
      </c>
      <c r="D387">
        <v>0</v>
      </c>
      <c r="E387">
        <v>386</v>
      </c>
    </row>
    <row r="388" spans="1:5" x14ac:dyDescent="0.25">
      <c r="A388" s="5" t="s">
        <v>3236</v>
      </c>
      <c r="B388" t="s">
        <v>4954</v>
      </c>
      <c r="C388">
        <v>29</v>
      </c>
      <c r="D388">
        <v>0</v>
      </c>
      <c r="E388">
        <v>387</v>
      </c>
    </row>
    <row r="389" spans="1:5" x14ac:dyDescent="0.25">
      <c r="A389" s="5" t="s">
        <v>3237</v>
      </c>
      <c r="B389" t="s">
        <v>3238</v>
      </c>
      <c r="C389">
        <v>17</v>
      </c>
      <c r="D389">
        <v>0</v>
      </c>
      <c r="E389">
        <v>388</v>
      </c>
    </row>
    <row r="390" spans="1:5" x14ac:dyDescent="0.25">
      <c r="A390" s="5" t="s">
        <v>3239</v>
      </c>
      <c r="B390" t="s">
        <v>3240</v>
      </c>
      <c r="C390">
        <v>35</v>
      </c>
      <c r="D390">
        <v>0</v>
      </c>
      <c r="E390">
        <v>389</v>
      </c>
    </row>
    <row r="391" spans="1:5" x14ac:dyDescent="0.25">
      <c r="A391" s="5" t="s">
        <v>3239</v>
      </c>
      <c r="B391" t="s">
        <v>4913</v>
      </c>
      <c r="C391">
        <v>29</v>
      </c>
      <c r="D391">
        <v>0</v>
      </c>
      <c r="E391">
        <v>390</v>
      </c>
    </row>
    <row r="392" spans="1:5" x14ac:dyDescent="0.25">
      <c r="A392" s="5" t="s">
        <v>3241</v>
      </c>
      <c r="B392" t="s">
        <v>3242</v>
      </c>
      <c r="C392">
        <v>44</v>
      </c>
      <c r="D392">
        <v>0</v>
      </c>
      <c r="E392">
        <v>391</v>
      </c>
    </row>
    <row r="393" spans="1:5" x14ac:dyDescent="0.25">
      <c r="A393" s="5" t="s">
        <v>3243</v>
      </c>
      <c r="B393" t="s">
        <v>4932</v>
      </c>
      <c r="C393">
        <v>22</v>
      </c>
      <c r="D393">
        <v>0</v>
      </c>
      <c r="E393">
        <v>392</v>
      </c>
    </row>
    <row r="394" spans="1:5" x14ac:dyDescent="0.25">
      <c r="A394" s="5" t="s">
        <v>3243</v>
      </c>
      <c r="B394" t="s">
        <v>3244</v>
      </c>
      <c r="C394">
        <v>33</v>
      </c>
      <c r="D394">
        <v>0</v>
      </c>
      <c r="E394">
        <v>393</v>
      </c>
    </row>
    <row r="395" spans="1:5" x14ac:dyDescent="0.25">
      <c r="A395" s="5" t="s">
        <v>3245</v>
      </c>
      <c r="B395" t="s">
        <v>5096</v>
      </c>
      <c r="C395">
        <v>14</v>
      </c>
      <c r="D395">
        <v>0</v>
      </c>
      <c r="E395">
        <v>394</v>
      </c>
    </row>
    <row r="396" spans="1:5" x14ac:dyDescent="0.25">
      <c r="A396" s="5" t="s">
        <v>3245</v>
      </c>
      <c r="B396" t="s">
        <v>3246</v>
      </c>
      <c r="C396">
        <v>16</v>
      </c>
      <c r="D396">
        <v>0</v>
      </c>
      <c r="E396">
        <v>395</v>
      </c>
    </row>
    <row r="397" spans="1:5" x14ac:dyDescent="0.25">
      <c r="A397" s="5" t="s">
        <v>3245</v>
      </c>
      <c r="B397" t="s">
        <v>3247</v>
      </c>
      <c r="C397">
        <v>35</v>
      </c>
      <c r="D397">
        <v>0</v>
      </c>
      <c r="E397">
        <v>396</v>
      </c>
    </row>
    <row r="398" spans="1:5" x14ac:dyDescent="0.25">
      <c r="A398" s="5" t="s">
        <v>3248</v>
      </c>
      <c r="B398" t="s">
        <v>3249</v>
      </c>
      <c r="C398">
        <v>46</v>
      </c>
      <c r="D398">
        <v>0</v>
      </c>
      <c r="E398">
        <v>397</v>
      </c>
    </row>
    <row r="399" spans="1:5" x14ac:dyDescent="0.25">
      <c r="A399" s="5" t="s">
        <v>3250</v>
      </c>
      <c r="B399" t="s">
        <v>5007</v>
      </c>
      <c r="C399">
        <v>16</v>
      </c>
      <c r="D399">
        <v>0</v>
      </c>
      <c r="E399">
        <v>398</v>
      </c>
    </row>
    <row r="400" spans="1:5" x14ac:dyDescent="0.25">
      <c r="A400" s="5" t="s">
        <v>3250</v>
      </c>
      <c r="B400" t="s">
        <v>3221</v>
      </c>
      <c r="C400">
        <v>16</v>
      </c>
      <c r="D400">
        <v>0</v>
      </c>
      <c r="E400">
        <v>399</v>
      </c>
    </row>
    <row r="401" spans="1:5" x14ac:dyDescent="0.25">
      <c r="A401" s="5" t="s">
        <v>3250</v>
      </c>
      <c r="B401" t="s">
        <v>4972</v>
      </c>
      <c r="C401">
        <v>3</v>
      </c>
      <c r="D401">
        <v>0</v>
      </c>
      <c r="E401">
        <v>400</v>
      </c>
    </row>
    <row r="402" spans="1:5" x14ac:dyDescent="0.25">
      <c r="A402" s="5" t="s">
        <v>3250</v>
      </c>
      <c r="B402" t="s">
        <v>4954</v>
      </c>
      <c r="C402">
        <v>15</v>
      </c>
      <c r="D402">
        <v>0</v>
      </c>
      <c r="E402">
        <v>401</v>
      </c>
    </row>
    <row r="403" spans="1:5" x14ac:dyDescent="0.25">
      <c r="A403" s="5" t="s">
        <v>3251</v>
      </c>
      <c r="B403" t="s">
        <v>3252</v>
      </c>
      <c r="C403">
        <v>49</v>
      </c>
      <c r="D403">
        <v>2</v>
      </c>
      <c r="E403">
        <v>402</v>
      </c>
    </row>
    <row r="404" spans="1:5" x14ac:dyDescent="0.25">
      <c r="A404" s="5" t="s">
        <v>3253</v>
      </c>
      <c r="B404" t="s">
        <v>3226</v>
      </c>
      <c r="C404">
        <v>8</v>
      </c>
      <c r="D404">
        <v>0</v>
      </c>
      <c r="E404">
        <v>403</v>
      </c>
    </row>
    <row r="405" spans="1:5" x14ac:dyDescent="0.25">
      <c r="A405" s="5" t="s">
        <v>3253</v>
      </c>
      <c r="B405" t="s">
        <v>3254</v>
      </c>
      <c r="C405">
        <v>28</v>
      </c>
      <c r="D405">
        <v>1</v>
      </c>
      <c r="E405">
        <v>404</v>
      </c>
    </row>
    <row r="406" spans="1:5" x14ac:dyDescent="0.25">
      <c r="A406" s="5" t="s">
        <v>3253</v>
      </c>
      <c r="B406" t="s">
        <v>1965</v>
      </c>
      <c r="C406">
        <v>29</v>
      </c>
      <c r="D406">
        <v>0</v>
      </c>
      <c r="E406">
        <v>405</v>
      </c>
    </row>
    <row r="407" spans="1:5" x14ac:dyDescent="0.25">
      <c r="A407" s="5" t="s">
        <v>3255</v>
      </c>
      <c r="B407" t="s">
        <v>3256</v>
      </c>
      <c r="C407">
        <v>8</v>
      </c>
      <c r="D407">
        <v>0</v>
      </c>
      <c r="E407">
        <v>406</v>
      </c>
    </row>
    <row r="408" spans="1:5" x14ac:dyDescent="0.25">
      <c r="A408" s="5" t="s">
        <v>3255</v>
      </c>
      <c r="B408" t="s">
        <v>3221</v>
      </c>
      <c r="C408">
        <v>20</v>
      </c>
      <c r="D408">
        <v>0</v>
      </c>
      <c r="E408">
        <v>407</v>
      </c>
    </row>
    <row r="409" spans="1:5" x14ac:dyDescent="0.25">
      <c r="A409" s="5" t="s">
        <v>3255</v>
      </c>
      <c r="B409" t="s">
        <v>3257</v>
      </c>
      <c r="C409">
        <v>37</v>
      </c>
      <c r="D409">
        <v>0</v>
      </c>
      <c r="E409">
        <v>408</v>
      </c>
    </row>
    <row r="410" spans="1:5" x14ac:dyDescent="0.25">
      <c r="A410" s="5" t="s">
        <v>3258</v>
      </c>
      <c r="B410" t="s">
        <v>3259</v>
      </c>
      <c r="C410">
        <v>46</v>
      </c>
      <c r="D410">
        <v>0</v>
      </c>
      <c r="E410">
        <v>409</v>
      </c>
    </row>
    <row r="411" spans="1:5" x14ac:dyDescent="0.25">
      <c r="A411" s="5" t="s">
        <v>3260</v>
      </c>
      <c r="B411" t="s">
        <v>2038</v>
      </c>
      <c r="C411">
        <v>4</v>
      </c>
      <c r="D411">
        <v>0</v>
      </c>
      <c r="E411">
        <v>410</v>
      </c>
    </row>
    <row r="412" spans="1:5" x14ac:dyDescent="0.25">
      <c r="A412" s="5" t="s">
        <v>3260</v>
      </c>
      <c r="B412" t="s">
        <v>2117</v>
      </c>
      <c r="C412">
        <v>30</v>
      </c>
      <c r="D412">
        <v>0</v>
      </c>
      <c r="E412">
        <v>411</v>
      </c>
    </row>
    <row r="413" spans="1:5" x14ac:dyDescent="0.25">
      <c r="A413" s="5" t="s">
        <v>3261</v>
      </c>
      <c r="B413" t="s">
        <v>3262</v>
      </c>
      <c r="C413">
        <v>20</v>
      </c>
      <c r="D413">
        <v>0</v>
      </c>
      <c r="E413">
        <v>412</v>
      </c>
    </row>
    <row r="414" spans="1:5" x14ac:dyDescent="0.25">
      <c r="A414" s="5" t="s">
        <v>3263</v>
      </c>
      <c r="B414" t="s">
        <v>3264</v>
      </c>
      <c r="C414">
        <v>8</v>
      </c>
      <c r="D414">
        <v>0</v>
      </c>
      <c r="E414">
        <v>413</v>
      </c>
    </row>
    <row r="415" spans="1:5" x14ac:dyDescent="0.25">
      <c r="A415" s="5" t="s">
        <v>3263</v>
      </c>
      <c r="B415" t="s">
        <v>3265</v>
      </c>
      <c r="C415">
        <v>6</v>
      </c>
      <c r="D415">
        <v>0</v>
      </c>
      <c r="E415">
        <v>414</v>
      </c>
    </row>
    <row r="416" spans="1:5" x14ac:dyDescent="0.25">
      <c r="A416" s="5" t="s">
        <v>3266</v>
      </c>
      <c r="B416" t="s">
        <v>3267</v>
      </c>
      <c r="C416">
        <v>24</v>
      </c>
      <c r="D416">
        <v>0</v>
      </c>
      <c r="E416">
        <v>415</v>
      </c>
    </row>
    <row r="417" spans="1:5" x14ac:dyDescent="0.25">
      <c r="A417" s="5" t="s">
        <v>3266</v>
      </c>
      <c r="B417" t="s">
        <v>3268</v>
      </c>
      <c r="C417">
        <v>30</v>
      </c>
      <c r="D417">
        <v>0</v>
      </c>
      <c r="E417">
        <v>416</v>
      </c>
    </row>
    <row r="418" spans="1:5" x14ac:dyDescent="0.25">
      <c r="A418" s="5" t="s">
        <v>3269</v>
      </c>
      <c r="B418" t="s">
        <v>3264</v>
      </c>
      <c r="C418">
        <v>4</v>
      </c>
      <c r="D418">
        <v>0</v>
      </c>
      <c r="E418">
        <v>417</v>
      </c>
    </row>
    <row r="419" spans="1:5" x14ac:dyDescent="0.25">
      <c r="A419" s="5" t="s">
        <v>3269</v>
      </c>
      <c r="B419" t="s">
        <v>3221</v>
      </c>
      <c r="C419">
        <v>8</v>
      </c>
      <c r="D419">
        <v>0</v>
      </c>
      <c r="E419">
        <v>418</v>
      </c>
    </row>
    <row r="420" spans="1:5" x14ac:dyDescent="0.25">
      <c r="A420" s="5" t="s">
        <v>3269</v>
      </c>
      <c r="B420" t="s">
        <v>3270</v>
      </c>
      <c r="C420">
        <v>25</v>
      </c>
      <c r="D420">
        <v>0</v>
      </c>
      <c r="E420">
        <v>419</v>
      </c>
    </row>
    <row r="421" spans="1:5" x14ac:dyDescent="0.25">
      <c r="A421" s="5" t="s">
        <v>3271</v>
      </c>
      <c r="B421" t="s">
        <v>3221</v>
      </c>
      <c r="C421">
        <v>16</v>
      </c>
      <c r="D421">
        <v>0</v>
      </c>
      <c r="E421">
        <v>420</v>
      </c>
    </row>
    <row r="422" spans="1:5" x14ac:dyDescent="0.25">
      <c r="A422" s="5" t="s">
        <v>3271</v>
      </c>
      <c r="B422" t="s">
        <v>3272</v>
      </c>
      <c r="C422">
        <v>26</v>
      </c>
      <c r="D422">
        <v>0</v>
      </c>
      <c r="E422">
        <v>421</v>
      </c>
    </row>
    <row r="423" spans="1:5" x14ac:dyDescent="0.25">
      <c r="A423" s="5" t="s">
        <v>3273</v>
      </c>
      <c r="B423" t="s">
        <v>3221</v>
      </c>
      <c r="C423">
        <v>41</v>
      </c>
      <c r="D423">
        <v>0</v>
      </c>
      <c r="E423">
        <v>422</v>
      </c>
    </row>
    <row r="424" spans="1:5" x14ac:dyDescent="0.25">
      <c r="A424" s="5" t="s">
        <v>3273</v>
      </c>
      <c r="B424" t="s">
        <v>3175</v>
      </c>
      <c r="C424">
        <v>31</v>
      </c>
      <c r="D424">
        <v>0</v>
      </c>
      <c r="E424">
        <v>423</v>
      </c>
    </row>
    <row r="425" spans="1:5" x14ac:dyDescent="0.25">
      <c r="A425" s="5" t="s">
        <v>3274</v>
      </c>
      <c r="B425" t="s">
        <v>3275</v>
      </c>
      <c r="C425">
        <v>48</v>
      </c>
      <c r="D425">
        <v>0</v>
      </c>
      <c r="E425">
        <v>424</v>
      </c>
    </row>
    <row r="426" spans="1:5" x14ac:dyDescent="0.25">
      <c r="A426" s="5" t="s">
        <v>3274</v>
      </c>
      <c r="B426" t="s">
        <v>3276</v>
      </c>
      <c r="C426">
        <v>32</v>
      </c>
      <c r="D426">
        <v>0</v>
      </c>
      <c r="E426">
        <v>425</v>
      </c>
    </row>
    <row r="427" spans="1:5" x14ac:dyDescent="0.25">
      <c r="A427" s="5" t="s">
        <v>3277</v>
      </c>
      <c r="B427" t="s">
        <v>3275</v>
      </c>
      <c r="C427">
        <v>20</v>
      </c>
      <c r="D427">
        <v>0</v>
      </c>
      <c r="E427">
        <v>426</v>
      </c>
    </row>
    <row r="428" spans="1:5" x14ac:dyDescent="0.25">
      <c r="A428" s="5" t="s">
        <v>3277</v>
      </c>
      <c r="B428" t="s">
        <v>3278</v>
      </c>
      <c r="C428">
        <v>10</v>
      </c>
      <c r="D428">
        <v>0</v>
      </c>
      <c r="E428">
        <v>427</v>
      </c>
    </row>
    <row r="429" spans="1:5" x14ac:dyDescent="0.25">
      <c r="A429" s="5" t="s">
        <v>3277</v>
      </c>
      <c r="B429" t="s">
        <v>4913</v>
      </c>
      <c r="C429">
        <v>32</v>
      </c>
      <c r="D429">
        <v>0</v>
      </c>
      <c r="E429">
        <v>428</v>
      </c>
    </row>
    <row r="430" spans="1:5" x14ac:dyDescent="0.25">
      <c r="A430" s="5" t="s">
        <v>3279</v>
      </c>
      <c r="B430" t="s">
        <v>3275</v>
      </c>
      <c r="C430">
        <v>20</v>
      </c>
      <c r="D430">
        <v>0</v>
      </c>
      <c r="E430">
        <v>429</v>
      </c>
    </row>
    <row r="431" spans="1:5" x14ac:dyDescent="0.25">
      <c r="A431" s="5" t="s">
        <v>3280</v>
      </c>
      <c r="B431" t="s">
        <v>3084</v>
      </c>
      <c r="C431">
        <v>20</v>
      </c>
      <c r="D431">
        <v>0</v>
      </c>
      <c r="E431">
        <v>430</v>
      </c>
    </row>
    <row r="432" spans="1:5" x14ac:dyDescent="0.25">
      <c r="A432" s="5" t="s">
        <v>3280</v>
      </c>
      <c r="B432" t="s">
        <v>4954</v>
      </c>
      <c r="C432">
        <v>36</v>
      </c>
      <c r="D432">
        <v>0</v>
      </c>
      <c r="E432">
        <v>431</v>
      </c>
    </row>
    <row r="433" spans="1:5" x14ac:dyDescent="0.25">
      <c r="A433" s="5" t="s">
        <v>3281</v>
      </c>
      <c r="B433" t="s">
        <v>3282</v>
      </c>
      <c r="C433">
        <v>15</v>
      </c>
      <c r="D433">
        <v>0</v>
      </c>
      <c r="E433">
        <v>432</v>
      </c>
    </row>
    <row r="434" spans="1:5" x14ac:dyDescent="0.25">
      <c r="A434" s="5" t="s">
        <v>3281</v>
      </c>
      <c r="B434" t="s">
        <v>4954</v>
      </c>
      <c r="C434">
        <v>32</v>
      </c>
      <c r="D434">
        <v>2</v>
      </c>
      <c r="E434">
        <v>433</v>
      </c>
    </row>
    <row r="435" spans="1:5" x14ac:dyDescent="0.25">
      <c r="A435" s="5" t="s">
        <v>3283</v>
      </c>
      <c r="B435" t="s">
        <v>3282</v>
      </c>
      <c r="C435">
        <v>18</v>
      </c>
      <c r="D435">
        <v>0</v>
      </c>
      <c r="E435">
        <v>434</v>
      </c>
    </row>
    <row r="436" spans="1:5" x14ac:dyDescent="0.25">
      <c r="A436" s="5" t="s">
        <v>3283</v>
      </c>
      <c r="B436" t="s">
        <v>4954</v>
      </c>
      <c r="C436">
        <v>33</v>
      </c>
      <c r="D436">
        <v>2</v>
      </c>
      <c r="E436">
        <v>435</v>
      </c>
    </row>
    <row r="437" spans="1:5" x14ac:dyDescent="0.25">
      <c r="A437" s="5" t="s">
        <v>3284</v>
      </c>
      <c r="B437" t="s">
        <v>3275</v>
      </c>
      <c r="C437">
        <v>31</v>
      </c>
      <c r="D437">
        <v>0</v>
      </c>
      <c r="E437">
        <v>436</v>
      </c>
    </row>
    <row r="438" spans="1:5" x14ac:dyDescent="0.25">
      <c r="A438" s="5" t="s">
        <v>3284</v>
      </c>
      <c r="B438" t="s">
        <v>1975</v>
      </c>
      <c r="C438">
        <v>17</v>
      </c>
      <c r="D438">
        <v>0</v>
      </c>
      <c r="E438">
        <v>437</v>
      </c>
    </row>
    <row r="439" spans="1:5" x14ac:dyDescent="0.25">
      <c r="A439" s="5" t="s">
        <v>3284</v>
      </c>
      <c r="B439" t="s">
        <v>4913</v>
      </c>
      <c r="C439">
        <v>27</v>
      </c>
      <c r="D439">
        <v>0</v>
      </c>
      <c r="E439">
        <v>438</v>
      </c>
    </row>
    <row r="440" spans="1:5" x14ac:dyDescent="0.25">
      <c r="A440" s="5" t="s">
        <v>3285</v>
      </c>
      <c r="B440" t="s">
        <v>3286</v>
      </c>
      <c r="C440">
        <v>11</v>
      </c>
      <c r="D440">
        <v>0</v>
      </c>
      <c r="E440">
        <v>439</v>
      </c>
    </row>
    <row r="441" spans="1:5" s="4" customFormat="1" x14ac:dyDescent="0.25">
      <c r="A441" s="15">
        <v>16237</v>
      </c>
      <c r="B441" s="4" t="s">
        <v>3287</v>
      </c>
      <c r="C441" s="4">
        <v>10</v>
      </c>
      <c r="D441" s="4">
        <v>0</v>
      </c>
      <c r="E441" s="4">
        <v>440</v>
      </c>
    </row>
    <row r="442" spans="1:5" x14ac:dyDescent="0.25">
      <c r="A442" s="5" t="s">
        <v>3288</v>
      </c>
      <c r="B442" t="s">
        <v>3289</v>
      </c>
      <c r="C442">
        <v>10</v>
      </c>
      <c r="D442">
        <v>0</v>
      </c>
      <c r="E442">
        <v>441</v>
      </c>
    </row>
    <row r="443" spans="1:5" x14ac:dyDescent="0.25">
      <c r="A443" s="5" t="s">
        <v>3288</v>
      </c>
      <c r="B443" t="s">
        <v>3282</v>
      </c>
      <c r="C443">
        <v>14</v>
      </c>
      <c r="D443">
        <v>0</v>
      </c>
      <c r="E443">
        <v>442</v>
      </c>
    </row>
    <row r="444" spans="1:5" x14ac:dyDescent="0.25">
      <c r="A444" s="5" t="s">
        <v>3288</v>
      </c>
      <c r="B444" t="s">
        <v>3290</v>
      </c>
      <c r="C444">
        <v>35</v>
      </c>
      <c r="D444">
        <v>0</v>
      </c>
      <c r="E444">
        <v>443</v>
      </c>
    </row>
    <row r="445" spans="1:5" x14ac:dyDescent="0.25">
      <c r="A445" s="5">
        <v>16238</v>
      </c>
      <c r="B445" t="s">
        <v>2038</v>
      </c>
      <c r="C445">
        <v>12</v>
      </c>
      <c r="D445">
        <v>0</v>
      </c>
      <c r="E445">
        <v>444</v>
      </c>
    </row>
    <row r="446" spans="1:5" x14ac:dyDescent="0.25">
      <c r="A446" s="5" t="s">
        <v>3291</v>
      </c>
      <c r="B446" t="s">
        <v>3292</v>
      </c>
      <c r="C446">
        <v>9</v>
      </c>
      <c r="D446">
        <v>0</v>
      </c>
      <c r="E446">
        <v>445</v>
      </c>
    </row>
    <row r="447" spans="1:5" x14ac:dyDescent="0.25">
      <c r="A447" s="5" t="s">
        <v>3291</v>
      </c>
      <c r="B447" t="s">
        <v>3293</v>
      </c>
      <c r="C447">
        <v>10</v>
      </c>
      <c r="D447">
        <v>0</v>
      </c>
      <c r="E447">
        <v>446</v>
      </c>
    </row>
    <row r="448" spans="1:5" x14ac:dyDescent="0.25">
      <c r="A448" s="5" t="s">
        <v>3291</v>
      </c>
      <c r="B448" t="s">
        <v>1975</v>
      </c>
      <c r="C448">
        <v>31</v>
      </c>
      <c r="D448">
        <v>1</v>
      </c>
      <c r="E448">
        <v>447</v>
      </c>
    </row>
    <row r="449" spans="1:5" x14ac:dyDescent="0.25">
      <c r="A449" s="5" t="s">
        <v>3294</v>
      </c>
      <c r="B449" t="s">
        <v>3295</v>
      </c>
      <c r="C449">
        <v>20</v>
      </c>
      <c r="D449">
        <v>0</v>
      </c>
      <c r="E449">
        <v>448</v>
      </c>
    </row>
    <row r="450" spans="1:5" x14ac:dyDescent="0.25">
      <c r="A450" s="5" t="s">
        <v>3294</v>
      </c>
      <c r="B450" t="s">
        <v>3296</v>
      </c>
      <c r="C450">
        <v>12</v>
      </c>
      <c r="D450">
        <v>0</v>
      </c>
      <c r="E450">
        <v>449</v>
      </c>
    </row>
    <row r="451" spans="1:5" x14ac:dyDescent="0.25">
      <c r="A451" s="5" t="s">
        <v>3294</v>
      </c>
      <c r="B451" t="s">
        <v>4954</v>
      </c>
      <c r="C451">
        <v>25</v>
      </c>
      <c r="D451">
        <v>0</v>
      </c>
      <c r="E451">
        <v>450</v>
      </c>
    </row>
    <row r="452" spans="1:5" x14ac:dyDescent="0.25">
      <c r="A452" s="5" t="s">
        <v>3297</v>
      </c>
      <c r="B452" t="s">
        <v>3298</v>
      </c>
      <c r="C452">
        <v>19</v>
      </c>
      <c r="D452">
        <v>0</v>
      </c>
      <c r="E452">
        <v>451</v>
      </c>
    </row>
    <row r="453" spans="1:5" x14ac:dyDescent="0.25">
      <c r="A453" s="5" t="s">
        <v>3297</v>
      </c>
      <c r="B453" t="s">
        <v>3299</v>
      </c>
      <c r="C453">
        <v>5</v>
      </c>
      <c r="D453">
        <v>0</v>
      </c>
      <c r="E453">
        <v>452</v>
      </c>
    </row>
    <row r="454" spans="1:5" x14ac:dyDescent="0.25">
      <c r="A454" s="5" t="s">
        <v>3297</v>
      </c>
      <c r="B454" t="s">
        <v>3300</v>
      </c>
      <c r="C454">
        <v>34</v>
      </c>
      <c r="D454">
        <v>0</v>
      </c>
      <c r="E454">
        <v>453</v>
      </c>
    </row>
    <row r="455" spans="1:5" x14ac:dyDescent="0.25">
      <c r="A455" s="5" t="s">
        <v>3301</v>
      </c>
      <c r="B455" t="s">
        <v>3302</v>
      </c>
      <c r="C455">
        <v>10</v>
      </c>
      <c r="D455">
        <v>0</v>
      </c>
      <c r="E455">
        <v>454</v>
      </c>
    </row>
    <row r="456" spans="1:5" x14ac:dyDescent="0.25">
      <c r="A456" s="5">
        <v>16242</v>
      </c>
      <c r="B456" t="s">
        <v>3302</v>
      </c>
      <c r="C456">
        <v>9</v>
      </c>
      <c r="D456">
        <v>0</v>
      </c>
      <c r="E456">
        <v>455</v>
      </c>
    </row>
    <row r="457" spans="1:5" x14ac:dyDescent="0.25">
      <c r="A457" s="5">
        <v>16244</v>
      </c>
      <c r="B457" t="s">
        <v>3303</v>
      </c>
      <c r="C457">
        <v>15</v>
      </c>
      <c r="D457">
        <v>0</v>
      </c>
      <c r="E457">
        <v>456</v>
      </c>
    </row>
    <row r="458" spans="1:5" x14ac:dyDescent="0.25">
      <c r="A458" s="5" t="s">
        <v>3304</v>
      </c>
      <c r="B458" t="s">
        <v>3290</v>
      </c>
      <c r="C458">
        <v>5</v>
      </c>
      <c r="D458">
        <v>0</v>
      </c>
      <c r="E458">
        <v>457</v>
      </c>
    </row>
    <row r="459" spans="1:5" x14ac:dyDescent="0.25">
      <c r="A459" s="5" t="s">
        <v>3304</v>
      </c>
      <c r="B459" t="s">
        <v>4954</v>
      </c>
      <c r="C459">
        <v>32</v>
      </c>
      <c r="D459">
        <v>0</v>
      </c>
      <c r="E459">
        <v>458</v>
      </c>
    </row>
    <row r="460" spans="1:5" x14ac:dyDescent="0.25">
      <c r="A460" s="5">
        <v>16245</v>
      </c>
      <c r="B460" t="s">
        <v>3305</v>
      </c>
      <c r="C460">
        <v>13</v>
      </c>
      <c r="D460">
        <v>0</v>
      </c>
      <c r="E460">
        <v>459</v>
      </c>
    </row>
    <row r="461" spans="1:5" x14ac:dyDescent="0.25">
      <c r="A461" s="5" t="s">
        <v>3306</v>
      </c>
      <c r="B461" t="s">
        <v>3307</v>
      </c>
      <c r="C461">
        <v>10</v>
      </c>
      <c r="D461">
        <v>0</v>
      </c>
      <c r="E461">
        <v>460</v>
      </c>
    </row>
    <row r="462" spans="1:5" x14ac:dyDescent="0.25">
      <c r="A462" s="5" t="s">
        <v>3306</v>
      </c>
      <c r="B462" t="s">
        <v>3308</v>
      </c>
      <c r="C462">
        <v>37</v>
      </c>
      <c r="D462">
        <v>0</v>
      </c>
      <c r="E462">
        <v>461</v>
      </c>
    </row>
    <row r="463" spans="1:5" x14ac:dyDescent="0.25">
      <c r="A463" s="5" t="s">
        <v>3309</v>
      </c>
      <c r="B463" t="s">
        <v>3303</v>
      </c>
      <c r="C463">
        <v>22</v>
      </c>
      <c r="D463">
        <v>0</v>
      </c>
      <c r="E463">
        <v>462</v>
      </c>
    </row>
    <row r="464" spans="1:5" x14ac:dyDescent="0.25">
      <c r="A464" s="5" t="s">
        <v>3309</v>
      </c>
      <c r="B464" t="s">
        <v>3310</v>
      </c>
      <c r="C464">
        <v>42</v>
      </c>
      <c r="D464">
        <v>0</v>
      </c>
      <c r="E464">
        <v>463</v>
      </c>
    </row>
    <row r="465" spans="1:5" x14ac:dyDescent="0.25">
      <c r="A465" s="5">
        <v>16247</v>
      </c>
      <c r="B465" t="s">
        <v>3303</v>
      </c>
      <c r="C465">
        <v>15</v>
      </c>
      <c r="D465">
        <v>0</v>
      </c>
      <c r="E465">
        <v>464</v>
      </c>
    </row>
    <row r="466" spans="1:5" x14ac:dyDescent="0.25">
      <c r="A466" s="5" t="s">
        <v>3311</v>
      </c>
      <c r="B466" t="s">
        <v>3303</v>
      </c>
      <c r="C466">
        <v>31</v>
      </c>
      <c r="D466">
        <v>0</v>
      </c>
      <c r="E466">
        <v>465</v>
      </c>
    </row>
    <row r="467" spans="1:5" x14ac:dyDescent="0.25">
      <c r="A467" s="5" t="s">
        <v>3311</v>
      </c>
      <c r="B467" t="s">
        <v>4954</v>
      </c>
      <c r="C467">
        <v>27</v>
      </c>
      <c r="D467">
        <v>1</v>
      </c>
      <c r="E467">
        <v>466</v>
      </c>
    </row>
    <row r="468" spans="1:5" x14ac:dyDescent="0.25">
      <c r="A468" s="5">
        <v>16248</v>
      </c>
      <c r="B468" t="s">
        <v>3303</v>
      </c>
      <c r="C468">
        <v>15</v>
      </c>
      <c r="D468">
        <v>0</v>
      </c>
      <c r="E468">
        <v>467</v>
      </c>
    </row>
    <row r="469" spans="1:5" x14ac:dyDescent="0.25">
      <c r="A469" s="5" t="s">
        <v>3312</v>
      </c>
      <c r="B469" t="s">
        <v>3313</v>
      </c>
      <c r="C469">
        <v>42</v>
      </c>
      <c r="D469">
        <v>0</v>
      </c>
      <c r="E469">
        <v>468</v>
      </c>
    </row>
    <row r="470" spans="1:5" x14ac:dyDescent="0.25">
      <c r="A470" s="5" t="s">
        <v>3314</v>
      </c>
      <c r="B470" t="s">
        <v>3315</v>
      </c>
      <c r="C470">
        <v>35</v>
      </c>
      <c r="D470">
        <v>1</v>
      </c>
      <c r="E470">
        <v>469</v>
      </c>
    </row>
    <row r="471" spans="1:5" x14ac:dyDescent="0.25">
      <c r="A471" s="5">
        <v>16250</v>
      </c>
      <c r="B471" t="s">
        <v>3316</v>
      </c>
      <c r="C471">
        <v>5</v>
      </c>
      <c r="D471">
        <v>0</v>
      </c>
      <c r="E471">
        <v>470</v>
      </c>
    </row>
    <row r="472" spans="1:5" x14ac:dyDescent="0.25">
      <c r="A472" s="5" t="s">
        <v>3317</v>
      </c>
      <c r="B472" t="s">
        <v>3303</v>
      </c>
      <c r="C472">
        <v>37</v>
      </c>
      <c r="D472">
        <v>0</v>
      </c>
      <c r="E472">
        <v>471</v>
      </c>
    </row>
    <row r="473" spans="1:5" x14ac:dyDescent="0.25">
      <c r="A473" s="5" t="s">
        <v>3317</v>
      </c>
      <c r="B473" t="s">
        <v>3152</v>
      </c>
      <c r="C473">
        <v>9</v>
      </c>
      <c r="D473">
        <v>0</v>
      </c>
      <c r="E473">
        <v>472</v>
      </c>
    </row>
    <row r="474" spans="1:5" x14ac:dyDescent="0.25">
      <c r="A474" s="5">
        <v>16251</v>
      </c>
      <c r="B474" t="s">
        <v>3318</v>
      </c>
      <c r="C474">
        <v>5</v>
      </c>
      <c r="D474">
        <v>0</v>
      </c>
      <c r="E474">
        <v>473</v>
      </c>
    </row>
    <row r="475" spans="1:5" x14ac:dyDescent="0.25">
      <c r="A475" s="5" t="s">
        <v>3319</v>
      </c>
      <c r="B475" t="s">
        <v>3320</v>
      </c>
      <c r="C475">
        <v>43</v>
      </c>
      <c r="D475">
        <v>0</v>
      </c>
      <c r="E475">
        <v>474</v>
      </c>
    </row>
    <row r="476" spans="1:5" x14ac:dyDescent="0.25">
      <c r="A476" s="5">
        <v>16252</v>
      </c>
      <c r="B476" t="s">
        <v>3303</v>
      </c>
      <c r="C476">
        <v>15</v>
      </c>
      <c r="D476">
        <v>0</v>
      </c>
      <c r="E476">
        <v>475</v>
      </c>
    </row>
    <row r="477" spans="1:5" x14ac:dyDescent="0.25">
      <c r="A477" s="5">
        <v>16253</v>
      </c>
      <c r="B477" t="s">
        <v>3321</v>
      </c>
      <c r="C477">
        <v>10</v>
      </c>
      <c r="D477">
        <v>0</v>
      </c>
      <c r="E477">
        <v>476</v>
      </c>
    </row>
    <row r="478" spans="1:5" x14ac:dyDescent="0.25">
      <c r="A478" s="5">
        <v>16253</v>
      </c>
      <c r="B478" t="s">
        <v>3299</v>
      </c>
      <c r="C478">
        <v>5</v>
      </c>
      <c r="D478">
        <v>0</v>
      </c>
      <c r="E478">
        <v>477</v>
      </c>
    </row>
    <row r="479" spans="1:5" x14ac:dyDescent="0.25">
      <c r="A479" s="5" t="s">
        <v>3322</v>
      </c>
      <c r="B479" t="s">
        <v>3313</v>
      </c>
      <c r="C479">
        <v>40</v>
      </c>
      <c r="D479">
        <v>1</v>
      </c>
      <c r="E479">
        <v>478</v>
      </c>
    </row>
    <row r="480" spans="1:5" x14ac:dyDescent="0.25">
      <c r="A480" s="5">
        <v>16254</v>
      </c>
      <c r="B480" t="s">
        <v>3303</v>
      </c>
      <c r="C480">
        <v>15</v>
      </c>
      <c r="D480">
        <v>0</v>
      </c>
      <c r="E480">
        <v>479</v>
      </c>
    </row>
    <row r="481" spans="1:5" x14ac:dyDescent="0.25">
      <c r="A481" s="5" t="s">
        <v>3323</v>
      </c>
      <c r="B481" t="s">
        <v>3324</v>
      </c>
      <c r="C481">
        <v>10</v>
      </c>
      <c r="D481">
        <v>0</v>
      </c>
      <c r="E481">
        <v>480</v>
      </c>
    </row>
    <row r="482" spans="1:5" x14ac:dyDescent="0.25">
      <c r="A482" s="5">
        <v>16255</v>
      </c>
      <c r="B482" t="s">
        <v>3303</v>
      </c>
      <c r="C482">
        <v>10</v>
      </c>
      <c r="D482">
        <v>0</v>
      </c>
      <c r="E482">
        <v>481</v>
      </c>
    </row>
    <row r="483" spans="1:5" x14ac:dyDescent="0.25">
      <c r="A483" s="5" t="s">
        <v>3325</v>
      </c>
      <c r="B483" t="s">
        <v>3324</v>
      </c>
      <c r="C483">
        <v>10</v>
      </c>
      <c r="D483">
        <v>0</v>
      </c>
      <c r="E483">
        <v>482</v>
      </c>
    </row>
    <row r="484" spans="1:5" s="4" customFormat="1" x14ac:dyDescent="0.25">
      <c r="A484" s="5">
        <v>16257</v>
      </c>
      <c r="B484" s="4" t="s">
        <v>3303</v>
      </c>
      <c r="C484" s="4">
        <v>15</v>
      </c>
      <c r="D484" s="4">
        <v>0</v>
      </c>
      <c r="E484">
        <v>483</v>
      </c>
    </row>
    <row r="485" spans="1:5" x14ac:dyDescent="0.25">
      <c r="A485" s="5" t="s">
        <v>3360</v>
      </c>
      <c r="B485" t="s">
        <v>3361</v>
      </c>
      <c r="C485">
        <v>15</v>
      </c>
      <c r="D485">
        <v>0</v>
      </c>
      <c r="E485">
        <v>484</v>
      </c>
    </row>
    <row r="486" spans="1:5" x14ac:dyDescent="0.25">
      <c r="A486" s="5" t="s">
        <v>3360</v>
      </c>
      <c r="B486" t="s">
        <v>3362</v>
      </c>
      <c r="C486">
        <v>5</v>
      </c>
      <c r="D486">
        <v>0</v>
      </c>
      <c r="E486">
        <v>485</v>
      </c>
    </row>
    <row r="487" spans="1:5" x14ac:dyDescent="0.25">
      <c r="A487" s="5" t="s">
        <v>3360</v>
      </c>
      <c r="B487" t="s">
        <v>3290</v>
      </c>
      <c r="C487">
        <v>36</v>
      </c>
      <c r="D487">
        <v>0</v>
      </c>
      <c r="E487">
        <v>486</v>
      </c>
    </row>
    <row r="488" spans="1:5" x14ac:dyDescent="0.25">
      <c r="A488" s="5" t="s">
        <v>3363</v>
      </c>
      <c r="B488" t="s">
        <v>3303</v>
      </c>
      <c r="C488">
        <v>20</v>
      </c>
      <c r="D488">
        <v>0</v>
      </c>
      <c r="E488">
        <v>487</v>
      </c>
    </row>
    <row r="489" spans="1:5" x14ac:dyDescent="0.25">
      <c r="A489" s="5" t="s">
        <v>3363</v>
      </c>
      <c r="B489" t="s">
        <v>3364</v>
      </c>
      <c r="C489">
        <v>45</v>
      </c>
      <c r="D489">
        <v>1</v>
      </c>
      <c r="E489">
        <v>488</v>
      </c>
    </row>
    <row r="490" spans="1:5" x14ac:dyDescent="0.25">
      <c r="A490" s="5">
        <v>16259</v>
      </c>
      <c r="B490" t="s">
        <v>3365</v>
      </c>
      <c r="C490">
        <v>25</v>
      </c>
      <c r="D490">
        <v>0</v>
      </c>
      <c r="E490">
        <v>489</v>
      </c>
    </row>
    <row r="491" spans="1:5" x14ac:dyDescent="0.25">
      <c r="A491" s="5" t="s">
        <v>3366</v>
      </c>
      <c r="B491" t="s">
        <v>3367</v>
      </c>
      <c r="C491">
        <v>36</v>
      </c>
      <c r="D491">
        <v>0</v>
      </c>
      <c r="E491">
        <v>490</v>
      </c>
    </row>
    <row r="492" spans="1:5" x14ac:dyDescent="0.25">
      <c r="A492" s="5">
        <v>16260</v>
      </c>
      <c r="B492" t="s">
        <v>3289</v>
      </c>
      <c r="C492">
        <v>20</v>
      </c>
      <c r="D492">
        <v>1</v>
      </c>
      <c r="E492">
        <v>491</v>
      </c>
    </row>
    <row r="493" spans="1:5" x14ac:dyDescent="0.25">
      <c r="A493" s="5" t="s">
        <v>3368</v>
      </c>
      <c r="B493" t="s">
        <v>3361</v>
      </c>
      <c r="C493">
        <v>5</v>
      </c>
      <c r="D493">
        <v>0</v>
      </c>
      <c r="E493">
        <v>492</v>
      </c>
    </row>
    <row r="494" spans="1:5" x14ac:dyDescent="0.25">
      <c r="A494" s="5" t="s">
        <v>3368</v>
      </c>
      <c r="B494" t="s">
        <v>3152</v>
      </c>
      <c r="C494">
        <v>5</v>
      </c>
      <c r="D494">
        <v>0</v>
      </c>
      <c r="E494">
        <v>493</v>
      </c>
    </row>
    <row r="495" spans="1:5" x14ac:dyDescent="0.25">
      <c r="A495" s="5" t="s">
        <v>3368</v>
      </c>
      <c r="B495" t="s">
        <v>3300</v>
      </c>
      <c r="C495">
        <v>41</v>
      </c>
      <c r="D495">
        <v>2</v>
      </c>
      <c r="E495">
        <v>494</v>
      </c>
    </row>
    <row r="496" spans="1:5" x14ac:dyDescent="0.25">
      <c r="A496" s="5" t="s">
        <v>3369</v>
      </c>
      <c r="B496" t="s">
        <v>3290</v>
      </c>
      <c r="C496">
        <v>10</v>
      </c>
      <c r="D496">
        <v>0</v>
      </c>
      <c r="E496">
        <v>495</v>
      </c>
    </row>
    <row r="497" spans="1:5" x14ac:dyDescent="0.25">
      <c r="A497" s="5">
        <v>16262</v>
      </c>
      <c r="B497" t="s">
        <v>3303</v>
      </c>
      <c r="C497">
        <v>30</v>
      </c>
      <c r="D497">
        <v>0</v>
      </c>
      <c r="E497">
        <v>496</v>
      </c>
    </row>
    <row r="498" spans="1:5" x14ac:dyDescent="0.25">
      <c r="A498" s="5" t="s">
        <v>3370</v>
      </c>
      <c r="B498" t="s">
        <v>3290</v>
      </c>
      <c r="C498">
        <v>8</v>
      </c>
      <c r="D498">
        <v>0</v>
      </c>
      <c r="E498">
        <v>497</v>
      </c>
    </row>
    <row r="499" spans="1:5" x14ac:dyDescent="0.25">
      <c r="A499" s="5">
        <v>16263</v>
      </c>
      <c r="B499" t="s">
        <v>3371</v>
      </c>
      <c r="C499">
        <v>10</v>
      </c>
      <c r="D499">
        <v>0</v>
      </c>
      <c r="E499">
        <v>498</v>
      </c>
    </row>
    <row r="500" spans="1:5" x14ac:dyDescent="0.25">
      <c r="A500" s="5" t="s">
        <v>3372</v>
      </c>
      <c r="B500" t="s">
        <v>4954</v>
      </c>
      <c r="C500">
        <v>35</v>
      </c>
      <c r="D500">
        <v>1</v>
      </c>
      <c r="E500">
        <v>499</v>
      </c>
    </row>
    <row r="501" spans="1:5" x14ac:dyDescent="0.25">
      <c r="A501" s="5">
        <v>16264</v>
      </c>
      <c r="B501" t="s">
        <v>3373</v>
      </c>
      <c r="C501">
        <v>6</v>
      </c>
      <c r="D501">
        <v>0</v>
      </c>
      <c r="E501">
        <v>500</v>
      </c>
    </row>
    <row r="502" spans="1:5" x14ac:dyDescent="0.25">
      <c r="A502" s="5" t="s">
        <v>3374</v>
      </c>
      <c r="B502" t="s">
        <v>3313</v>
      </c>
      <c r="C502">
        <v>8</v>
      </c>
      <c r="D502">
        <v>0</v>
      </c>
      <c r="E502">
        <v>501</v>
      </c>
    </row>
    <row r="503" spans="1:5" x14ac:dyDescent="0.25">
      <c r="A503" s="5">
        <v>16265</v>
      </c>
      <c r="B503" t="s">
        <v>3375</v>
      </c>
      <c r="C503">
        <v>13</v>
      </c>
      <c r="D503">
        <v>0</v>
      </c>
      <c r="E503">
        <v>502</v>
      </c>
    </row>
    <row r="504" spans="1:5" x14ac:dyDescent="0.25">
      <c r="A504" s="5">
        <v>16265</v>
      </c>
      <c r="B504" t="s">
        <v>3152</v>
      </c>
      <c r="C504">
        <v>6</v>
      </c>
      <c r="D504">
        <v>0</v>
      </c>
      <c r="E504">
        <v>503</v>
      </c>
    </row>
    <row r="505" spans="1:5" x14ac:dyDescent="0.25">
      <c r="A505" s="5" t="s">
        <v>3376</v>
      </c>
      <c r="B505" t="s">
        <v>3377</v>
      </c>
      <c r="C505">
        <v>3</v>
      </c>
      <c r="D505">
        <v>0</v>
      </c>
      <c r="E505">
        <v>504</v>
      </c>
    </row>
    <row r="506" spans="1:5" x14ac:dyDescent="0.25">
      <c r="A506" s="5" t="s">
        <v>3376</v>
      </c>
      <c r="B506" t="s">
        <v>3303</v>
      </c>
      <c r="C506">
        <v>17</v>
      </c>
      <c r="D506">
        <v>0</v>
      </c>
      <c r="E506">
        <v>505</v>
      </c>
    </row>
    <row r="507" spans="1:5" x14ac:dyDescent="0.25">
      <c r="A507" s="5" t="s">
        <v>3376</v>
      </c>
      <c r="B507" t="s">
        <v>3313</v>
      </c>
      <c r="C507">
        <v>8</v>
      </c>
      <c r="D507">
        <v>0</v>
      </c>
      <c r="E507">
        <v>506</v>
      </c>
    </row>
    <row r="508" spans="1:5" x14ac:dyDescent="0.25">
      <c r="A508" s="5" t="s">
        <v>3378</v>
      </c>
      <c r="B508" t="s">
        <v>3379</v>
      </c>
      <c r="C508">
        <v>4</v>
      </c>
      <c r="D508">
        <v>0</v>
      </c>
      <c r="E508">
        <v>507</v>
      </c>
    </row>
    <row r="509" spans="1:5" x14ac:dyDescent="0.25">
      <c r="A509" s="5" t="s">
        <v>3380</v>
      </c>
      <c r="B509" t="s">
        <v>3381</v>
      </c>
      <c r="C509">
        <v>10</v>
      </c>
      <c r="D509">
        <v>0</v>
      </c>
      <c r="E509">
        <v>508</v>
      </c>
    </row>
    <row r="510" spans="1:5" x14ac:dyDescent="0.25">
      <c r="A510" s="5" t="s">
        <v>3380</v>
      </c>
      <c r="B510" t="s">
        <v>2188</v>
      </c>
      <c r="C510">
        <v>42</v>
      </c>
      <c r="D510">
        <v>0</v>
      </c>
      <c r="E510">
        <v>509</v>
      </c>
    </row>
    <row r="511" spans="1:5" x14ac:dyDescent="0.25">
      <c r="A511" s="5">
        <v>16268</v>
      </c>
      <c r="B511" t="s">
        <v>3371</v>
      </c>
      <c r="C511">
        <v>6</v>
      </c>
      <c r="D511">
        <v>0</v>
      </c>
      <c r="E511">
        <v>510</v>
      </c>
    </row>
    <row r="512" spans="1:5" x14ac:dyDescent="0.25">
      <c r="A512" s="5" t="s">
        <v>3382</v>
      </c>
      <c r="B512" t="s">
        <v>3383</v>
      </c>
      <c r="C512">
        <v>14</v>
      </c>
      <c r="D512">
        <v>0</v>
      </c>
      <c r="E512">
        <v>511</v>
      </c>
    </row>
    <row r="513" spans="1:5" x14ac:dyDescent="0.25">
      <c r="A513" s="5" t="s">
        <v>3382</v>
      </c>
      <c r="B513" t="s">
        <v>3384</v>
      </c>
      <c r="C513">
        <v>7</v>
      </c>
      <c r="D513">
        <v>0</v>
      </c>
      <c r="E513">
        <v>512</v>
      </c>
    </row>
    <row r="514" spans="1:5" x14ac:dyDescent="0.25">
      <c r="A514" s="5" t="s">
        <v>3382</v>
      </c>
      <c r="B514" t="s">
        <v>4954</v>
      </c>
      <c r="C514">
        <v>36</v>
      </c>
      <c r="D514">
        <v>0</v>
      </c>
      <c r="E514">
        <v>513</v>
      </c>
    </row>
    <row r="515" spans="1:5" x14ac:dyDescent="0.25">
      <c r="A515" s="5">
        <v>16269</v>
      </c>
      <c r="B515" t="s">
        <v>3385</v>
      </c>
      <c r="C515">
        <v>3</v>
      </c>
      <c r="D515">
        <v>0</v>
      </c>
      <c r="E515">
        <v>514</v>
      </c>
    </row>
    <row r="516" spans="1:5" x14ac:dyDescent="0.25">
      <c r="A516" s="5" t="s">
        <v>3386</v>
      </c>
      <c r="B516" t="s">
        <v>3313</v>
      </c>
      <c r="C516">
        <v>38</v>
      </c>
      <c r="D516">
        <v>0</v>
      </c>
      <c r="E516">
        <v>515</v>
      </c>
    </row>
    <row r="517" spans="1:5" x14ac:dyDescent="0.25">
      <c r="A517" s="5">
        <v>16270</v>
      </c>
      <c r="B517" t="s">
        <v>3303</v>
      </c>
      <c r="C517">
        <v>10</v>
      </c>
      <c r="D517">
        <v>0</v>
      </c>
      <c r="E517">
        <v>516</v>
      </c>
    </row>
    <row r="518" spans="1:5" x14ac:dyDescent="0.25">
      <c r="A518" s="5" t="s">
        <v>3387</v>
      </c>
      <c r="B518" t="s">
        <v>4954</v>
      </c>
      <c r="C518">
        <v>31</v>
      </c>
      <c r="D518">
        <v>0</v>
      </c>
      <c r="E518">
        <v>517</v>
      </c>
    </row>
    <row r="519" spans="1:5" x14ac:dyDescent="0.25">
      <c r="A519" s="5">
        <v>16271</v>
      </c>
      <c r="B519" t="s">
        <v>3388</v>
      </c>
      <c r="C519">
        <v>15</v>
      </c>
      <c r="D519">
        <v>0</v>
      </c>
      <c r="E519">
        <v>518</v>
      </c>
    </row>
    <row r="520" spans="1:5" x14ac:dyDescent="0.25">
      <c r="A520" s="5">
        <v>16271</v>
      </c>
      <c r="B520" t="s">
        <v>3152</v>
      </c>
      <c r="C520">
        <v>5</v>
      </c>
      <c r="D520">
        <v>0</v>
      </c>
      <c r="E520">
        <v>519</v>
      </c>
    </row>
    <row r="521" spans="1:5" x14ac:dyDescent="0.25">
      <c r="A521" s="5" t="s">
        <v>3389</v>
      </c>
      <c r="B521" t="s">
        <v>3390</v>
      </c>
      <c r="C521">
        <v>6</v>
      </c>
      <c r="D521">
        <v>0</v>
      </c>
      <c r="E521">
        <v>520</v>
      </c>
    </row>
    <row r="522" spans="1:5" x14ac:dyDescent="0.25">
      <c r="A522" s="5" t="s">
        <v>3389</v>
      </c>
      <c r="B522" t="s">
        <v>3290</v>
      </c>
      <c r="C522">
        <v>13</v>
      </c>
      <c r="D522">
        <v>0</v>
      </c>
      <c r="E522">
        <v>521</v>
      </c>
    </row>
    <row r="523" spans="1:5" x14ac:dyDescent="0.25">
      <c r="A523" s="5" t="s">
        <v>3389</v>
      </c>
      <c r="B523" t="s">
        <v>5006</v>
      </c>
      <c r="C523">
        <v>5</v>
      </c>
      <c r="D523">
        <v>0</v>
      </c>
      <c r="E523">
        <v>522</v>
      </c>
    </row>
    <row r="524" spans="1:5" x14ac:dyDescent="0.25">
      <c r="A524" s="5" t="s">
        <v>3389</v>
      </c>
      <c r="B524" t="s">
        <v>3391</v>
      </c>
      <c r="C524">
        <v>9</v>
      </c>
      <c r="D524">
        <v>0</v>
      </c>
      <c r="E524">
        <v>523</v>
      </c>
    </row>
    <row r="525" spans="1:5" x14ac:dyDescent="0.25">
      <c r="A525" s="5" t="s">
        <v>3389</v>
      </c>
      <c r="B525" t="s">
        <v>3392</v>
      </c>
      <c r="C525">
        <v>28</v>
      </c>
      <c r="D525">
        <v>1</v>
      </c>
      <c r="E525">
        <v>524</v>
      </c>
    </row>
    <row r="526" spans="1:5" x14ac:dyDescent="0.25">
      <c r="A526" s="5">
        <v>16272</v>
      </c>
      <c r="B526" t="s">
        <v>3303</v>
      </c>
      <c r="C526">
        <v>11</v>
      </c>
      <c r="D526">
        <v>0</v>
      </c>
      <c r="E526">
        <v>525</v>
      </c>
    </row>
    <row r="527" spans="1:5" x14ac:dyDescent="0.25">
      <c r="A527" s="5" t="s">
        <v>3393</v>
      </c>
      <c r="B527" t="s">
        <v>4921</v>
      </c>
      <c r="C527">
        <v>36</v>
      </c>
      <c r="D527">
        <v>0</v>
      </c>
      <c r="E527">
        <v>526</v>
      </c>
    </row>
    <row r="528" spans="1:5" x14ac:dyDescent="0.25">
      <c r="A528" s="5">
        <v>16273</v>
      </c>
      <c r="B528" t="s">
        <v>3365</v>
      </c>
      <c r="C528">
        <v>30</v>
      </c>
      <c r="D528">
        <v>0</v>
      </c>
      <c r="E528">
        <v>527</v>
      </c>
    </row>
    <row r="529" spans="1:5" x14ac:dyDescent="0.25">
      <c r="A529" s="5" t="s">
        <v>3394</v>
      </c>
      <c r="B529" t="s">
        <v>3395</v>
      </c>
      <c r="C529">
        <v>49</v>
      </c>
      <c r="D529">
        <v>0</v>
      </c>
      <c r="E529">
        <v>528</v>
      </c>
    </row>
    <row r="530" spans="1:5" x14ac:dyDescent="0.25">
      <c r="A530" s="5" t="s">
        <v>3394</v>
      </c>
      <c r="B530" t="s">
        <v>4946</v>
      </c>
      <c r="C530">
        <v>26</v>
      </c>
      <c r="D530">
        <v>1</v>
      </c>
      <c r="E530">
        <v>529</v>
      </c>
    </row>
    <row r="531" spans="1:5" x14ac:dyDescent="0.25">
      <c r="A531" s="5">
        <v>16274</v>
      </c>
      <c r="B531" t="s">
        <v>3396</v>
      </c>
      <c r="C531">
        <v>5</v>
      </c>
      <c r="D531">
        <v>0</v>
      </c>
      <c r="E531">
        <v>530</v>
      </c>
    </row>
    <row r="532" spans="1:5" x14ac:dyDescent="0.25">
      <c r="A532" s="5" t="s">
        <v>3397</v>
      </c>
      <c r="B532" t="s">
        <v>4954</v>
      </c>
      <c r="C532">
        <v>33</v>
      </c>
      <c r="D532">
        <v>0</v>
      </c>
      <c r="E532">
        <v>531</v>
      </c>
    </row>
    <row r="533" spans="1:5" x14ac:dyDescent="0.25">
      <c r="A533" s="5">
        <v>16275</v>
      </c>
      <c r="B533" t="s">
        <v>3303</v>
      </c>
      <c r="C533">
        <v>12</v>
      </c>
      <c r="D533">
        <v>0</v>
      </c>
      <c r="E533">
        <v>532</v>
      </c>
    </row>
    <row r="534" spans="1:5" x14ac:dyDescent="0.25">
      <c r="A534" s="5">
        <v>16276</v>
      </c>
      <c r="B534" t="s">
        <v>3303</v>
      </c>
      <c r="C534">
        <v>12</v>
      </c>
      <c r="D534">
        <v>0</v>
      </c>
      <c r="E534">
        <v>533</v>
      </c>
    </row>
    <row r="535" spans="1:5" x14ac:dyDescent="0.25">
      <c r="A535" s="5" t="s">
        <v>3398</v>
      </c>
      <c r="B535" t="s">
        <v>4924</v>
      </c>
      <c r="C535">
        <v>10</v>
      </c>
      <c r="D535">
        <v>0</v>
      </c>
      <c r="E535">
        <v>534</v>
      </c>
    </row>
    <row r="536" spans="1:5" x14ac:dyDescent="0.25">
      <c r="A536" s="5" t="s">
        <v>3398</v>
      </c>
      <c r="B536" t="s">
        <v>3399</v>
      </c>
      <c r="C536">
        <v>5</v>
      </c>
      <c r="D536">
        <v>0</v>
      </c>
      <c r="E536">
        <v>535</v>
      </c>
    </row>
    <row r="537" spans="1:5" x14ac:dyDescent="0.25">
      <c r="A537" s="5" t="s">
        <v>3398</v>
      </c>
      <c r="B537" t="s">
        <v>3303</v>
      </c>
      <c r="C537">
        <v>12</v>
      </c>
      <c r="D537">
        <v>0</v>
      </c>
      <c r="E537">
        <v>536</v>
      </c>
    </row>
    <row r="538" spans="1:5" x14ac:dyDescent="0.25">
      <c r="A538" s="5" t="s">
        <v>3398</v>
      </c>
      <c r="B538" t="s">
        <v>3400</v>
      </c>
      <c r="C538">
        <v>32</v>
      </c>
      <c r="D538">
        <v>0</v>
      </c>
      <c r="E538">
        <v>537</v>
      </c>
    </row>
    <row r="539" spans="1:5" x14ac:dyDescent="0.25">
      <c r="A539" s="5">
        <v>16277</v>
      </c>
      <c r="B539" t="s">
        <v>3401</v>
      </c>
      <c r="C539">
        <v>8</v>
      </c>
      <c r="D539">
        <v>0</v>
      </c>
      <c r="E539">
        <v>538</v>
      </c>
    </row>
    <row r="540" spans="1:5" x14ac:dyDescent="0.25">
      <c r="A540" s="5" t="s">
        <v>3402</v>
      </c>
      <c r="B540" t="s">
        <v>3403</v>
      </c>
      <c r="C540">
        <v>14</v>
      </c>
      <c r="D540">
        <v>0</v>
      </c>
      <c r="E540">
        <v>539</v>
      </c>
    </row>
    <row r="541" spans="1:5" x14ac:dyDescent="0.25">
      <c r="A541" s="5" t="s">
        <v>3402</v>
      </c>
      <c r="B541" t="s">
        <v>3404</v>
      </c>
      <c r="C541">
        <v>40</v>
      </c>
      <c r="D541">
        <v>0</v>
      </c>
      <c r="E541">
        <v>540</v>
      </c>
    </row>
    <row r="542" spans="1:5" x14ac:dyDescent="0.25">
      <c r="A542" s="5">
        <v>16278</v>
      </c>
      <c r="B542" t="s">
        <v>3303</v>
      </c>
      <c r="C542">
        <v>10</v>
      </c>
      <c r="D542">
        <v>0</v>
      </c>
      <c r="E542">
        <v>541</v>
      </c>
    </row>
    <row r="543" spans="1:5" x14ac:dyDescent="0.25">
      <c r="A543" s="5" t="s">
        <v>3405</v>
      </c>
      <c r="B543" t="s">
        <v>3406</v>
      </c>
      <c r="C543">
        <v>10</v>
      </c>
      <c r="D543">
        <v>0</v>
      </c>
      <c r="E543">
        <v>542</v>
      </c>
    </row>
    <row r="544" spans="1:5" x14ac:dyDescent="0.25">
      <c r="A544" s="5" t="s">
        <v>3405</v>
      </c>
      <c r="B544" t="s">
        <v>3303</v>
      </c>
      <c r="C544">
        <v>15</v>
      </c>
      <c r="D544">
        <v>0</v>
      </c>
      <c r="E544">
        <v>543</v>
      </c>
    </row>
    <row r="545" spans="1:5" x14ac:dyDescent="0.25">
      <c r="A545" s="5" t="s">
        <v>3405</v>
      </c>
      <c r="B545" t="s">
        <v>3407</v>
      </c>
      <c r="C545">
        <v>42</v>
      </c>
      <c r="D545">
        <v>0</v>
      </c>
      <c r="E545">
        <v>544</v>
      </c>
    </row>
    <row r="546" spans="1:5" x14ac:dyDescent="0.25">
      <c r="A546" s="5" t="s">
        <v>3408</v>
      </c>
      <c r="B546" t="s">
        <v>3409</v>
      </c>
      <c r="C546">
        <v>43</v>
      </c>
      <c r="D546">
        <v>1</v>
      </c>
      <c r="E546">
        <v>545</v>
      </c>
    </row>
    <row r="547" spans="1:5" x14ac:dyDescent="0.25">
      <c r="A547" s="5">
        <v>16280</v>
      </c>
      <c r="B547" t="s">
        <v>3303</v>
      </c>
      <c r="C547">
        <v>12</v>
      </c>
      <c r="D547">
        <v>0</v>
      </c>
      <c r="E547">
        <v>546</v>
      </c>
    </row>
    <row r="548" spans="1:5" x14ac:dyDescent="0.25">
      <c r="A548" s="5" t="s">
        <v>3410</v>
      </c>
      <c r="B548" t="s">
        <v>3088</v>
      </c>
      <c r="C548">
        <v>30</v>
      </c>
      <c r="D548">
        <v>0</v>
      </c>
      <c r="E548">
        <v>547</v>
      </c>
    </row>
    <row r="549" spans="1:5" x14ac:dyDescent="0.25">
      <c r="A549" s="5">
        <v>16281</v>
      </c>
      <c r="B549" t="s">
        <v>2141</v>
      </c>
      <c r="C549">
        <v>20</v>
      </c>
      <c r="D549">
        <v>0</v>
      </c>
      <c r="E549">
        <v>548</v>
      </c>
    </row>
    <row r="550" spans="1:5" x14ac:dyDescent="0.25">
      <c r="A550" s="5" t="s">
        <v>3411</v>
      </c>
      <c r="B550" t="s">
        <v>3088</v>
      </c>
      <c r="C550">
        <v>2</v>
      </c>
      <c r="D550">
        <v>0</v>
      </c>
      <c r="E550">
        <v>549</v>
      </c>
    </row>
    <row r="551" spans="1:5" x14ac:dyDescent="0.25">
      <c r="A551" s="5" t="s">
        <v>3411</v>
      </c>
      <c r="B551" t="s">
        <v>4946</v>
      </c>
      <c r="C551">
        <v>14</v>
      </c>
      <c r="D551">
        <v>0</v>
      </c>
      <c r="E551">
        <v>550</v>
      </c>
    </row>
    <row r="552" spans="1:5" x14ac:dyDescent="0.25">
      <c r="A552" s="5" t="s">
        <v>3411</v>
      </c>
      <c r="B552" t="s">
        <v>4930</v>
      </c>
      <c r="C552">
        <v>13</v>
      </c>
      <c r="D552">
        <v>0</v>
      </c>
      <c r="E552">
        <v>551</v>
      </c>
    </row>
    <row r="553" spans="1:5" x14ac:dyDescent="0.25">
      <c r="A553" s="5">
        <v>16282</v>
      </c>
      <c r="B553" t="s">
        <v>3412</v>
      </c>
      <c r="C553">
        <v>10</v>
      </c>
      <c r="D553">
        <v>0</v>
      </c>
      <c r="E553">
        <v>552</v>
      </c>
    </row>
    <row r="554" spans="1:5" x14ac:dyDescent="0.25">
      <c r="A554" s="5" t="s">
        <v>3413</v>
      </c>
      <c r="B554" t="s">
        <v>3414</v>
      </c>
      <c r="C554">
        <v>43</v>
      </c>
      <c r="D554">
        <v>0</v>
      </c>
      <c r="E554">
        <v>553</v>
      </c>
    </row>
    <row r="555" spans="1:5" x14ac:dyDescent="0.25">
      <c r="A555" s="5">
        <v>16283</v>
      </c>
      <c r="B555" t="s">
        <v>3415</v>
      </c>
      <c r="C555">
        <v>30</v>
      </c>
      <c r="D555">
        <v>0</v>
      </c>
      <c r="E555">
        <v>554</v>
      </c>
    </row>
    <row r="556" spans="1:5" x14ac:dyDescent="0.25">
      <c r="A556" s="5">
        <v>16284</v>
      </c>
      <c r="B556" t="s">
        <v>3416</v>
      </c>
      <c r="C556">
        <v>5</v>
      </c>
      <c r="D556">
        <v>0</v>
      </c>
      <c r="E556">
        <v>555</v>
      </c>
    </row>
    <row r="557" spans="1:5" x14ac:dyDescent="0.25">
      <c r="A557" s="5">
        <v>16284</v>
      </c>
      <c r="B557" t="s">
        <v>3287</v>
      </c>
      <c r="C557">
        <v>5</v>
      </c>
      <c r="D557">
        <v>0</v>
      </c>
      <c r="E557">
        <v>556</v>
      </c>
    </row>
    <row r="558" spans="1:5" x14ac:dyDescent="0.25">
      <c r="A558" s="5" t="s">
        <v>3417</v>
      </c>
      <c r="B558" t="s">
        <v>3303</v>
      </c>
      <c r="C558">
        <v>22</v>
      </c>
      <c r="D558">
        <v>0</v>
      </c>
      <c r="E558">
        <v>557</v>
      </c>
    </row>
    <row r="559" spans="1:5" x14ac:dyDescent="0.25">
      <c r="A559" s="5">
        <v>16285</v>
      </c>
      <c r="B559" t="s">
        <v>3303</v>
      </c>
      <c r="C559">
        <v>67</v>
      </c>
      <c r="D559">
        <v>0</v>
      </c>
      <c r="E559">
        <v>558</v>
      </c>
    </row>
    <row r="560" spans="1:5" x14ac:dyDescent="0.25">
      <c r="A560" s="5">
        <v>16286</v>
      </c>
      <c r="B560" t="s">
        <v>3303</v>
      </c>
      <c r="C560">
        <v>40</v>
      </c>
      <c r="D560">
        <v>0</v>
      </c>
      <c r="E560">
        <v>559</v>
      </c>
    </row>
    <row r="561" spans="1:5" x14ac:dyDescent="0.25">
      <c r="A561" s="5">
        <v>16287</v>
      </c>
      <c r="B561" t="s">
        <v>3303</v>
      </c>
      <c r="C561">
        <v>21</v>
      </c>
      <c r="D561">
        <v>0</v>
      </c>
      <c r="E561">
        <v>560</v>
      </c>
    </row>
    <row r="562" spans="1:5" x14ac:dyDescent="0.25">
      <c r="A562" s="5">
        <v>16288</v>
      </c>
      <c r="B562" t="s">
        <v>3303</v>
      </c>
      <c r="C562">
        <v>10</v>
      </c>
      <c r="D562">
        <v>0</v>
      </c>
      <c r="E562">
        <v>561</v>
      </c>
    </row>
    <row r="563" spans="1:5" x14ac:dyDescent="0.25">
      <c r="A563" s="5">
        <v>16288</v>
      </c>
      <c r="B563" t="s">
        <v>3412</v>
      </c>
      <c r="C563">
        <v>3</v>
      </c>
      <c r="D563">
        <v>0</v>
      </c>
      <c r="E563">
        <v>562</v>
      </c>
    </row>
    <row r="564" spans="1:5" x14ac:dyDescent="0.25">
      <c r="A564" s="5">
        <v>16289</v>
      </c>
      <c r="B564" t="s">
        <v>3303</v>
      </c>
      <c r="C564">
        <v>24</v>
      </c>
      <c r="D564">
        <v>0</v>
      </c>
      <c r="E564">
        <v>563</v>
      </c>
    </row>
    <row r="565" spans="1:5" x14ac:dyDescent="0.25">
      <c r="A565" s="5" t="s">
        <v>3418</v>
      </c>
      <c r="B565" t="s">
        <v>3406</v>
      </c>
      <c r="C565">
        <v>35</v>
      </c>
      <c r="D565">
        <v>0</v>
      </c>
      <c r="E565">
        <v>564</v>
      </c>
    </row>
    <row r="566" spans="1:5" x14ac:dyDescent="0.25">
      <c r="A566" s="5">
        <v>16290</v>
      </c>
      <c r="B566" t="s">
        <v>3303</v>
      </c>
      <c r="C566">
        <v>10</v>
      </c>
      <c r="D566">
        <v>0</v>
      </c>
      <c r="E566">
        <v>565</v>
      </c>
    </row>
    <row r="567" spans="1:5" x14ac:dyDescent="0.25">
      <c r="A567" s="5">
        <v>16290</v>
      </c>
      <c r="B567" t="s">
        <v>3419</v>
      </c>
      <c r="C567">
        <v>5</v>
      </c>
      <c r="D567">
        <v>0</v>
      </c>
      <c r="E567">
        <v>566</v>
      </c>
    </row>
    <row r="568" spans="1:5" x14ac:dyDescent="0.25">
      <c r="A568" s="5" t="s">
        <v>3420</v>
      </c>
      <c r="B568" t="s">
        <v>3421</v>
      </c>
      <c r="C568">
        <v>40</v>
      </c>
      <c r="D568">
        <v>1</v>
      </c>
      <c r="E568">
        <v>567</v>
      </c>
    </row>
    <row r="569" spans="1:5" x14ac:dyDescent="0.25">
      <c r="A569" s="5" t="s">
        <v>3420</v>
      </c>
      <c r="B569" t="s">
        <v>3422</v>
      </c>
      <c r="C569">
        <v>11</v>
      </c>
      <c r="D569">
        <v>0</v>
      </c>
      <c r="E569">
        <v>568</v>
      </c>
    </row>
    <row r="570" spans="1:5" x14ac:dyDescent="0.25">
      <c r="A570" s="5" t="s">
        <v>3423</v>
      </c>
      <c r="B570" t="s">
        <v>3424</v>
      </c>
      <c r="C570">
        <v>13</v>
      </c>
      <c r="D570">
        <v>0</v>
      </c>
      <c r="E570">
        <v>569</v>
      </c>
    </row>
    <row r="571" spans="1:5" x14ac:dyDescent="0.25">
      <c r="A571" s="5" t="s">
        <v>3423</v>
      </c>
      <c r="B571" t="s">
        <v>3425</v>
      </c>
      <c r="C571">
        <v>4</v>
      </c>
      <c r="D571">
        <v>0</v>
      </c>
      <c r="E571">
        <v>570</v>
      </c>
    </row>
    <row r="572" spans="1:5" x14ac:dyDescent="0.25">
      <c r="A572" s="5">
        <v>16292</v>
      </c>
      <c r="B572" t="s">
        <v>3426</v>
      </c>
      <c r="C572">
        <v>5</v>
      </c>
      <c r="D572">
        <v>0</v>
      </c>
      <c r="E572">
        <v>571</v>
      </c>
    </row>
    <row r="573" spans="1:5" x14ac:dyDescent="0.25">
      <c r="A573" s="5">
        <v>16292</v>
      </c>
      <c r="B573" t="s">
        <v>3303</v>
      </c>
      <c r="C573">
        <v>20</v>
      </c>
      <c r="D573">
        <v>0</v>
      </c>
      <c r="E573">
        <v>572</v>
      </c>
    </row>
    <row r="574" spans="1:5" x14ac:dyDescent="0.25">
      <c r="A574" s="5" t="s">
        <v>3427</v>
      </c>
      <c r="B574" t="s">
        <v>3760</v>
      </c>
      <c r="C574">
        <v>10</v>
      </c>
      <c r="D574">
        <v>0</v>
      </c>
      <c r="E574">
        <v>573</v>
      </c>
    </row>
    <row r="575" spans="1:5" x14ac:dyDescent="0.25">
      <c r="A575" s="5" t="s">
        <v>3427</v>
      </c>
      <c r="B575" t="s">
        <v>4913</v>
      </c>
      <c r="C575">
        <v>34</v>
      </c>
      <c r="D575">
        <v>0</v>
      </c>
      <c r="E575">
        <v>574</v>
      </c>
    </row>
    <row r="576" spans="1:5" x14ac:dyDescent="0.25">
      <c r="A576" s="5">
        <v>16293</v>
      </c>
      <c r="B576" t="s">
        <v>3303</v>
      </c>
      <c r="C576">
        <v>35</v>
      </c>
      <c r="D576">
        <v>0</v>
      </c>
      <c r="E576">
        <v>575</v>
      </c>
    </row>
    <row r="577" spans="1:5" x14ac:dyDescent="0.25">
      <c r="A577" s="5">
        <v>16293</v>
      </c>
      <c r="B577" t="s">
        <v>3428</v>
      </c>
      <c r="C577">
        <v>5</v>
      </c>
      <c r="D577">
        <v>0</v>
      </c>
      <c r="E577">
        <v>576</v>
      </c>
    </row>
    <row r="578" spans="1:5" x14ac:dyDescent="0.25">
      <c r="A578" s="5" t="s">
        <v>3429</v>
      </c>
      <c r="B578" t="s">
        <v>3303</v>
      </c>
      <c r="C578">
        <v>25</v>
      </c>
      <c r="D578">
        <v>0</v>
      </c>
      <c r="E578">
        <v>577</v>
      </c>
    </row>
    <row r="579" spans="1:5" x14ac:dyDescent="0.25">
      <c r="A579" s="5" t="s">
        <v>3429</v>
      </c>
      <c r="B579" t="s">
        <v>3175</v>
      </c>
      <c r="C579">
        <v>3</v>
      </c>
      <c r="D579">
        <v>0</v>
      </c>
      <c r="E579">
        <v>578</v>
      </c>
    </row>
    <row r="580" spans="1:5" x14ac:dyDescent="0.25">
      <c r="A580" s="5">
        <v>16294</v>
      </c>
      <c r="B580" t="s">
        <v>3430</v>
      </c>
      <c r="C580">
        <v>5</v>
      </c>
      <c r="D580">
        <v>0</v>
      </c>
      <c r="E580">
        <v>579</v>
      </c>
    </row>
    <row r="581" spans="1:5" x14ac:dyDescent="0.25">
      <c r="A581" s="5">
        <v>16294</v>
      </c>
      <c r="B581" t="s">
        <v>3431</v>
      </c>
      <c r="C581">
        <v>20</v>
      </c>
      <c r="D581">
        <v>0</v>
      </c>
      <c r="E581">
        <v>580</v>
      </c>
    </row>
    <row r="582" spans="1:5" x14ac:dyDescent="0.25">
      <c r="A582" s="5" t="s">
        <v>3432</v>
      </c>
      <c r="B582" t="s">
        <v>4954</v>
      </c>
      <c r="C582">
        <v>32</v>
      </c>
      <c r="D582">
        <v>0</v>
      </c>
      <c r="E582">
        <v>581</v>
      </c>
    </row>
    <row r="583" spans="1:5" x14ac:dyDescent="0.25">
      <c r="A583" s="5">
        <v>16295</v>
      </c>
      <c r="B583" t="s">
        <v>3433</v>
      </c>
      <c r="C583">
        <v>20</v>
      </c>
      <c r="D583">
        <v>0</v>
      </c>
      <c r="E583">
        <v>582</v>
      </c>
    </row>
    <row r="584" spans="1:5" x14ac:dyDescent="0.25">
      <c r="A584" s="5">
        <v>16295</v>
      </c>
      <c r="B584" t="s">
        <v>3303</v>
      </c>
      <c r="C584">
        <v>20</v>
      </c>
      <c r="D584">
        <v>0</v>
      </c>
      <c r="E584">
        <v>583</v>
      </c>
    </row>
    <row r="585" spans="1:5" x14ac:dyDescent="0.25">
      <c r="A585" s="5" t="s">
        <v>3434</v>
      </c>
      <c r="B585" t="s">
        <v>3435</v>
      </c>
      <c r="C585">
        <v>4</v>
      </c>
      <c r="D585">
        <v>0</v>
      </c>
      <c r="E585">
        <v>584</v>
      </c>
    </row>
    <row r="586" spans="1:5" x14ac:dyDescent="0.25">
      <c r="A586" s="5" t="s">
        <v>3434</v>
      </c>
      <c r="B586" t="s">
        <v>3436</v>
      </c>
      <c r="C586">
        <v>35</v>
      </c>
      <c r="D586">
        <v>1</v>
      </c>
      <c r="E586">
        <v>585</v>
      </c>
    </row>
    <row r="587" spans="1:5" x14ac:dyDescent="0.25">
      <c r="A587" s="5">
        <v>16296</v>
      </c>
      <c r="B587" t="s">
        <v>3437</v>
      </c>
      <c r="C587">
        <v>6</v>
      </c>
      <c r="D587">
        <v>0</v>
      </c>
      <c r="E587">
        <v>586</v>
      </c>
    </row>
    <row r="588" spans="1:5" x14ac:dyDescent="0.25">
      <c r="A588" s="5" t="s">
        <v>3438</v>
      </c>
      <c r="B588" t="s">
        <v>3439</v>
      </c>
      <c r="C588">
        <v>10</v>
      </c>
      <c r="D588">
        <v>0</v>
      </c>
      <c r="E588">
        <v>587</v>
      </c>
    </row>
    <row r="589" spans="1:5" x14ac:dyDescent="0.25">
      <c r="A589" s="5" t="s">
        <v>3438</v>
      </c>
      <c r="B589" t="s">
        <v>3440</v>
      </c>
      <c r="C589">
        <v>5</v>
      </c>
      <c r="D589">
        <v>0</v>
      </c>
      <c r="E589">
        <v>588</v>
      </c>
    </row>
    <row r="590" spans="1:5" x14ac:dyDescent="0.25">
      <c r="A590" s="5" t="s">
        <v>3438</v>
      </c>
      <c r="B590" t="s">
        <v>3303</v>
      </c>
      <c r="C590">
        <v>12</v>
      </c>
      <c r="D590">
        <v>0</v>
      </c>
      <c r="E590">
        <v>589</v>
      </c>
    </row>
    <row r="591" spans="1:5" x14ac:dyDescent="0.25">
      <c r="A591" s="5" t="s">
        <v>3438</v>
      </c>
      <c r="B591" t="s">
        <v>3441</v>
      </c>
      <c r="C591">
        <v>37</v>
      </c>
      <c r="D591">
        <v>1</v>
      </c>
      <c r="E591">
        <v>590</v>
      </c>
    </row>
    <row r="592" spans="1:5" x14ac:dyDescent="0.25">
      <c r="A592" s="5" t="s">
        <v>3442</v>
      </c>
      <c r="B592" t="s">
        <v>2188</v>
      </c>
      <c r="C592">
        <v>30</v>
      </c>
      <c r="D592">
        <v>0</v>
      </c>
      <c r="E592">
        <v>591</v>
      </c>
    </row>
    <row r="593" spans="1:5" x14ac:dyDescent="0.25">
      <c r="A593" s="5">
        <v>16298</v>
      </c>
      <c r="B593" t="s">
        <v>3424</v>
      </c>
      <c r="C593">
        <v>42</v>
      </c>
      <c r="D593">
        <v>0</v>
      </c>
      <c r="E593">
        <v>592</v>
      </c>
    </row>
    <row r="594" spans="1:5" x14ac:dyDescent="0.25">
      <c r="A594" s="5" t="s">
        <v>3443</v>
      </c>
      <c r="B594" t="s">
        <v>3444</v>
      </c>
      <c r="C594">
        <v>36</v>
      </c>
      <c r="D594">
        <v>0</v>
      </c>
      <c r="E594">
        <v>593</v>
      </c>
    </row>
    <row r="595" spans="1:5" x14ac:dyDescent="0.25">
      <c r="A595" s="5">
        <v>16299</v>
      </c>
      <c r="B595" t="s">
        <v>3084</v>
      </c>
      <c r="C595">
        <v>11</v>
      </c>
      <c r="D595">
        <v>0</v>
      </c>
      <c r="E595">
        <v>594</v>
      </c>
    </row>
    <row r="596" spans="1:5" x14ac:dyDescent="0.25">
      <c r="A596" s="5" t="s">
        <v>3445</v>
      </c>
      <c r="B596" t="s">
        <v>3446</v>
      </c>
      <c r="C596">
        <v>49</v>
      </c>
      <c r="D596">
        <v>0</v>
      </c>
      <c r="E596">
        <v>595</v>
      </c>
    </row>
    <row r="597" spans="1:5" x14ac:dyDescent="0.25">
      <c r="A597" s="5" t="s">
        <v>3447</v>
      </c>
      <c r="B597" t="s">
        <v>4924</v>
      </c>
      <c r="C597">
        <v>9</v>
      </c>
      <c r="D597">
        <v>0</v>
      </c>
      <c r="E597">
        <v>596</v>
      </c>
    </row>
    <row r="598" spans="1:5" x14ac:dyDescent="0.25">
      <c r="A598" s="5" t="s">
        <v>3447</v>
      </c>
      <c r="B598" t="s">
        <v>3448</v>
      </c>
      <c r="C598">
        <v>37</v>
      </c>
      <c r="D598">
        <v>0</v>
      </c>
      <c r="E598">
        <v>597</v>
      </c>
    </row>
    <row r="599" spans="1:5" x14ac:dyDescent="0.25">
      <c r="A599" s="5" t="s">
        <v>3449</v>
      </c>
      <c r="B599" t="s">
        <v>3450</v>
      </c>
      <c r="C599">
        <v>46</v>
      </c>
      <c r="D599">
        <v>0</v>
      </c>
      <c r="E599">
        <v>598</v>
      </c>
    </row>
    <row r="600" spans="1:5" x14ac:dyDescent="0.25">
      <c r="A600" s="5">
        <v>16302</v>
      </c>
      <c r="B600" t="s">
        <v>3451</v>
      </c>
      <c r="C600">
        <v>5</v>
      </c>
      <c r="D600">
        <v>0</v>
      </c>
      <c r="E600">
        <v>599</v>
      </c>
    </row>
    <row r="601" spans="1:5" x14ac:dyDescent="0.25">
      <c r="A601" s="5">
        <v>16302</v>
      </c>
      <c r="B601" t="s">
        <v>3452</v>
      </c>
      <c r="C601">
        <v>5</v>
      </c>
      <c r="D601">
        <v>0</v>
      </c>
      <c r="E601">
        <v>600</v>
      </c>
    </row>
    <row r="602" spans="1:5" x14ac:dyDescent="0.25">
      <c r="A602" s="5" t="s">
        <v>3453</v>
      </c>
      <c r="B602" t="s">
        <v>4921</v>
      </c>
      <c r="C602">
        <v>7</v>
      </c>
      <c r="D602">
        <v>0</v>
      </c>
      <c r="E602">
        <v>601</v>
      </c>
    </row>
    <row r="603" spans="1:5" x14ac:dyDescent="0.25">
      <c r="A603" s="5" t="s">
        <v>3453</v>
      </c>
      <c r="B603" t="s">
        <v>3296</v>
      </c>
      <c r="C603">
        <v>14</v>
      </c>
      <c r="D603">
        <v>0</v>
      </c>
      <c r="E603">
        <v>602</v>
      </c>
    </row>
    <row r="604" spans="1:5" x14ac:dyDescent="0.25">
      <c r="A604" s="5" t="s">
        <v>3453</v>
      </c>
      <c r="B604" t="s">
        <v>3454</v>
      </c>
      <c r="C604">
        <v>4</v>
      </c>
      <c r="D604">
        <v>0</v>
      </c>
      <c r="E604">
        <v>603</v>
      </c>
    </row>
    <row r="605" spans="1:5" x14ac:dyDescent="0.25">
      <c r="A605" s="5" t="s">
        <v>3453</v>
      </c>
      <c r="B605" t="s">
        <v>3455</v>
      </c>
      <c r="C605">
        <v>5</v>
      </c>
      <c r="D605">
        <v>0</v>
      </c>
      <c r="E605">
        <v>604</v>
      </c>
    </row>
    <row r="606" spans="1:5" x14ac:dyDescent="0.25">
      <c r="A606" s="5" t="s">
        <v>3453</v>
      </c>
      <c r="B606" t="s">
        <v>3456</v>
      </c>
      <c r="C606">
        <v>40</v>
      </c>
      <c r="D606">
        <v>1</v>
      </c>
      <c r="E606">
        <v>605</v>
      </c>
    </row>
    <row r="607" spans="1:5" x14ac:dyDescent="0.25">
      <c r="A607" s="5" t="s">
        <v>3457</v>
      </c>
      <c r="B607" t="s">
        <v>3763</v>
      </c>
      <c r="C607">
        <v>54</v>
      </c>
      <c r="D607">
        <v>0</v>
      </c>
      <c r="E607">
        <v>606</v>
      </c>
    </row>
    <row r="608" spans="1:5" x14ac:dyDescent="0.25">
      <c r="A608" s="5">
        <v>16309</v>
      </c>
      <c r="B608" t="s">
        <v>3303</v>
      </c>
      <c r="C608">
        <v>5</v>
      </c>
      <c r="D608">
        <v>0</v>
      </c>
      <c r="E608">
        <v>607</v>
      </c>
    </row>
    <row r="609" spans="1:5" x14ac:dyDescent="0.25">
      <c r="A609" s="5" t="s">
        <v>3458</v>
      </c>
      <c r="B609" t="s">
        <v>3764</v>
      </c>
      <c r="C609">
        <v>18</v>
      </c>
      <c r="D609">
        <v>0</v>
      </c>
      <c r="E609">
        <v>608</v>
      </c>
    </row>
    <row r="610" spans="1:5" x14ac:dyDescent="0.25">
      <c r="A610" s="5" t="s">
        <v>3458</v>
      </c>
      <c r="B610" t="s">
        <v>2165</v>
      </c>
      <c r="C610">
        <v>60</v>
      </c>
      <c r="D610">
        <v>0</v>
      </c>
      <c r="E610">
        <v>609</v>
      </c>
    </row>
    <row r="611" spans="1:5" x14ac:dyDescent="0.25">
      <c r="A611" s="5" t="s">
        <v>3459</v>
      </c>
      <c r="B611" t="s">
        <v>4924</v>
      </c>
      <c r="C611">
        <v>10</v>
      </c>
      <c r="D611">
        <v>0</v>
      </c>
      <c r="E611">
        <v>610</v>
      </c>
    </row>
    <row r="612" spans="1:5" x14ac:dyDescent="0.25">
      <c r="A612" s="5" t="s">
        <v>3459</v>
      </c>
      <c r="B612" t="s">
        <v>3460</v>
      </c>
      <c r="C612">
        <v>46</v>
      </c>
      <c r="D612">
        <v>0</v>
      </c>
      <c r="E612">
        <v>611</v>
      </c>
    </row>
    <row r="613" spans="1:5" x14ac:dyDescent="0.25">
      <c r="A613" s="5">
        <v>16311</v>
      </c>
      <c r="B613" t="s">
        <v>3313</v>
      </c>
      <c r="C613">
        <v>14</v>
      </c>
      <c r="D613">
        <v>0</v>
      </c>
      <c r="E613">
        <v>612</v>
      </c>
    </row>
    <row r="614" spans="1:5" x14ac:dyDescent="0.25">
      <c r="A614" s="5">
        <v>16311</v>
      </c>
      <c r="B614" t="s">
        <v>3316</v>
      </c>
      <c r="C614">
        <v>10</v>
      </c>
      <c r="D614">
        <v>0</v>
      </c>
      <c r="E614">
        <v>613</v>
      </c>
    </row>
    <row r="615" spans="1:5" x14ac:dyDescent="0.25">
      <c r="A615" s="5" t="s">
        <v>3461</v>
      </c>
      <c r="B615" t="s">
        <v>4931</v>
      </c>
      <c r="C615">
        <v>30</v>
      </c>
      <c r="D615">
        <v>2</v>
      </c>
      <c r="E615">
        <v>614</v>
      </c>
    </row>
    <row r="616" spans="1:5" x14ac:dyDescent="0.25">
      <c r="A616" s="5">
        <v>16312</v>
      </c>
      <c r="B616" t="s">
        <v>3303</v>
      </c>
      <c r="C616">
        <v>25</v>
      </c>
      <c r="D616">
        <v>0</v>
      </c>
      <c r="E616">
        <v>615</v>
      </c>
    </row>
    <row r="617" spans="1:5" x14ac:dyDescent="0.25">
      <c r="A617" s="5" t="s">
        <v>3462</v>
      </c>
      <c r="B617" t="s">
        <v>3463</v>
      </c>
      <c r="C617">
        <v>47</v>
      </c>
      <c r="D617">
        <v>0</v>
      </c>
      <c r="E617">
        <v>616</v>
      </c>
    </row>
    <row r="618" spans="1:5" x14ac:dyDescent="0.25">
      <c r="A618" s="5" t="s">
        <v>3464</v>
      </c>
      <c r="B618" t="s">
        <v>3465</v>
      </c>
      <c r="C618">
        <v>1</v>
      </c>
      <c r="D618">
        <v>0</v>
      </c>
      <c r="E618">
        <v>617</v>
      </c>
    </row>
    <row r="619" spans="1:5" x14ac:dyDescent="0.25">
      <c r="A619" s="5" t="s">
        <v>3464</v>
      </c>
      <c r="B619" t="s">
        <v>3460</v>
      </c>
      <c r="C619">
        <v>53</v>
      </c>
      <c r="D619">
        <v>0</v>
      </c>
      <c r="E619">
        <v>618</v>
      </c>
    </row>
    <row r="620" spans="1:5" x14ac:dyDescent="0.25">
      <c r="A620" s="5" t="s">
        <v>3466</v>
      </c>
      <c r="B620" t="s">
        <v>4930</v>
      </c>
      <c r="C620">
        <v>36</v>
      </c>
      <c r="D620">
        <v>0</v>
      </c>
      <c r="E620">
        <v>619</v>
      </c>
    </row>
    <row r="621" spans="1:5" x14ac:dyDescent="0.25">
      <c r="A621" s="5">
        <v>16315</v>
      </c>
      <c r="B621" t="s">
        <v>3467</v>
      </c>
      <c r="C621">
        <v>29</v>
      </c>
      <c r="D621">
        <v>0</v>
      </c>
      <c r="E621">
        <v>620</v>
      </c>
    </row>
    <row r="622" spans="1:5" x14ac:dyDescent="0.25">
      <c r="A622" s="5">
        <v>16315</v>
      </c>
      <c r="B622" t="s">
        <v>3468</v>
      </c>
      <c r="C622">
        <v>5</v>
      </c>
      <c r="D622">
        <v>0</v>
      </c>
      <c r="E622">
        <v>621</v>
      </c>
    </row>
    <row r="623" spans="1:5" x14ac:dyDescent="0.25">
      <c r="A623" s="5" t="s">
        <v>3761</v>
      </c>
      <c r="B623" t="s">
        <v>3469</v>
      </c>
      <c r="C623">
        <v>54</v>
      </c>
      <c r="D623">
        <v>2</v>
      </c>
      <c r="E623">
        <v>622</v>
      </c>
    </row>
    <row r="624" spans="1:5" x14ac:dyDescent="0.25">
      <c r="A624" s="5">
        <v>16316</v>
      </c>
      <c r="B624" t="s">
        <v>3467</v>
      </c>
      <c r="C624">
        <v>15</v>
      </c>
      <c r="D624">
        <v>0</v>
      </c>
      <c r="E624">
        <v>623</v>
      </c>
    </row>
    <row r="625" spans="1:5" x14ac:dyDescent="0.25">
      <c r="A625" s="5" t="s">
        <v>3470</v>
      </c>
      <c r="B625" t="s">
        <v>4921</v>
      </c>
      <c r="C625">
        <v>35</v>
      </c>
      <c r="D625">
        <v>0</v>
      </c>
      <c r="E625">
        <v>624</v>
      </c>
    </row>
    <row r="626" spans="1:5" x14ac:dyDescent="0.25">
      <c r="A626" s="5">
        <v>16318</v>
      </c>
      <c r="B626" t="s">
        <v>3084</v>
      </c>
      <c r="C626">
        <v>8</v>
      </c>
      <c r="D626">
        <v>0</v>
      </c>
      <c r="E626">
        <v>625</v>
      </c>
    </row>
    <row r="627" spans="1:5" x14ac:dyDescent="0.25">
      <c r="A627" s="5" t="s">
        <v>3471</v>
      </c>
      <c r="B627" t="s">
        <v>3472</v>
      </c>
      <c r="C627">
        <v>57</v>
      </c>
      <c r="D627">
        <v>0</v>
      </c>
      <c r="E627">
        <v>626</v>
      </c>
    </row>
    <row r="628" spans="1:5" x14ac:dyDescent="0.25">
      <c r="A628" s="5">
        <v>16320</v>
      </c>
      <c r="B628" t="s">
        <v>3287</v>
      </c>
      <c r="C628">
        <v>30</v>
      </c>
      <c r="D628">
        <v>0</v>
      </c>
      <c r="E628">
        <v>627</v>
      </c>
    </row>
    <row r="629" spans="1:5" x14ac:dyDescent="0.25">
      <c r="A629" s="5" t="s">
        <v>3473</v>
      </c>
      <c r="B629" t="s">
        <v>3474</v>
      </c>
      <c r="C629">
        <v>43</v>
      </c>
      <c r="D629">
        <v>0</v>
      </c>
      <c r="E629">
        <v>628</v>
      </c>
    </row>
    <row r="630" spans="1:5" x14ac:dyDescent="0.25">
      <c r="A630" s="5">
        <v>16321</v>
      </c>
      <c r="B630" t="s">
        <v>3287</v>
      </c>
      <c r="C630">
        <v>30</v>
      </c>
      <c r="D630">
        <v>0</v>
      </c>
      <c r="E630">
        <v>629</v>
      </c>
    </row>
    <row r="631" spans="1:5" x14ac:dyDescent="0.25">
      <c r="A631" s="5" t="s">
        <v>3475</v>
      </c>
      <c r="B631" t="s">
        <v>3476</v>
      </c>
      <c r="C631">
        <v>38</v>
      </c>
      <c r="D631">
        <v>0</v>
      </c>
      <c r="E631">
        <v>630</v>
      </c>
    </row>
    <row r="632" spans="1:5" x14ac:dyDescent="0.25">
      <c r="A632" s="5" t="s">
        <v>3477</v>
      </c>
      <c r="B632" t="s">
        <v>3478</v>
      </c>
      <c r="C632">
        <v>59</v>
      </c>
      <c r="D632">
        <v>0</v>
      </c>
      <c r="E632">
        <v>631</v>
      </c>
    </row>
    <row r="633" spans="1:5" x14ac:dyDescent="0.25">
      <c r="A633" s="5">
        <v>16323</v>
      </c>
      <c r="B633" t="s">
        <v>3287</v>
      </c>
      <c r="C633">
        <v>25</v>
      </c>
      <c r="D633">
        <v>0</v>
      </c>
      <c r="E633">
        <v>632</v>
      </c>
    </row>
    <row r="634" spans="1:5" x14ac:dyDescent="0.25">
      <c r="A634" s="5" t="s">
        <v>3479</v>
      </c>
      <c r="B634" t="s">
        <v>3480</v>
      </c>
      <c r="C634">
        <v>54</v>
      </c>
      <c r="D634">
        <v>0</v>
      </c>
      <c r="E634">
        <v>633</v>
      </c>
    </row>
    <row r="635" spans="1:5" x14ac:dyDescent="0.25">
      <c r="A635" s="5">
        <v>16324</v>
      </c>
      <c r="B635" t="s">
        <v>3287</v>
      </c>
      <c r="C635">
        <v>20</v>
      </c>
      <c r="D635">
        <v>0</v>
      </c>
      <c r="E635">
        <v>634</v>
      </c>
    </row>
    <row r="636" spans="1:5" x14ac:dyDescent="0.25">
      <c r="A636" s="5" t="s">
        <v>3481</v>
      </c>
      <c r="B636" t="s">
        <v>3482</v>
      </c>
      <c r="C636">
        <v>11</v>
      </c>
      <c r="D636">
        <v>0</v>
      </c>
      <c r="E636">
        <v>635</v>
      </c>
    </row>
    <row r="637" spans="1:5" x14ac:dyDescent="0.25">
      <c r="A637" s="5" t="s">
        <v>3481</v>
      </c>
      <c r="B637" t="s">
        <v>3483</v>
      </c>
      <c r="C637">
        <v>45</v>
      </c>
      <c r="D637">
        <v>0</v>
      </c>
      <c r="E637">
        <v>636</v>
      </c>
    </row>
    <row r="638" spans="1:5" x14ac:dyDescent="0.25">
      <c r="A638" s="5">
        <v>16325</v>
      </c>
      <c r="B638" t="s">
        <v>3287</v>
      </c>
      <c r="C638">
        <v>45</v>
      </c>
      <c r="D638">
        <v>0</v>
      </c>
      <c r="E638">
        <v>637</v>
      </c>
    </row>
    <row r="639" spans="1:5" x14ac:dyDescent="0.25">
      <c r="A639" s="5" t="s">
        <v>3484</v>
      </c>
      <c r="B639" t="s">
        <v>4954</v>
      </c>
      <c r="C639">
        <v>47</v>
      </c>
      <c r="D639">
        <v>0</v>
      </c>
      <c r="E639">
        <v>638</v>
      </c>
    </row>
    <row r="640" spans="1:5" x14ac:dyDescent="0.25">
      <c r="A640" s="5">
        <v>16326</v>
      </c>
      <c r="B640" t="s">
        <v>3287</v>
      </c>
      <c r="C640">
        <v>10</v>
      </c>
      <c r="D640">
        <v>0</v>
      </c>
      <c r="E640">
        <v>639</v>
      </c>
    </row>
    <row r="641" spans="1:5" x14ac:dyDescent="0.25">
      <c r="A641" s="5">
        <v>16326</v>
      </c>
      <c r="B641" t="s">
        <v>3485</v>
      </c>
      <c r="C641">
        <v>20</v>
      </c>
      <c r="D641">
        <v>0</v>
      </c>
      <c r="E641">
        <v>640</v>
      </c>
    </row>
    <row r="642" spans="1:5" x14ac:dyDescent="0.25">
      <c r="A642" s="5" t="s">
        <v>3486</v>
      </c>
      <c r="B642" t="s">
        <v>3487</v>
      </c>
      <c r="C642">
        <v>54</v>
      </c>
      <c r="D642">
        <v>1</v>
      </c>
      <c r="E642">
        <v>641</v>
      </c>
    </row>
    <row r="643" spans="1:5" x14ac:dyDescent="0.25">
      <c r="A643" s="5">
        <v>16327</v>
      </c>
      <c r="B643" t="s">
        <v>3488</v>
      </c>
      <c r="C643">
        <v>22</v>
      </c>
      <c r="D643">
        <v>0</v>
      </c>
      <c r="E643">
        <v>642</v>
      </c>
    </row>
    <row r="644" spans="1:5" x14ac:dyDescent="0.25">
      <c r="A644" s="5" t="s">
        <v>3489</v>
      </c>
      <c r="B644" t="s">
        <v>4930</v>
      </c>
      <c r="C644">
        <v>9</v>
      </c>
      <c r="D644">
        <v>0</v>
      </c>
      <c r="E644">
        <v>643</v>
      </c>
    </row>
    <row r="645" spans="1:5" x14ac:dyDescent="0.25">
      <c r="A645" s="5" t="s">
        <v>3489</v>
      </c>
      <c r="B645" t="s">
        <v>3487</v>
      </c>
      <c r="C645">
        <v>35</v>
      </c>
      <c r="D645">
        <v>0</v>
      </c>
      <c r="E645">
        <v>644</v>
      </c>
    </row>
    <row r="646" spans="1:5" x14ac:dyDescent="0.25">
      <c r="A646" s="5">
        <v>16328</v>
      </c>
      <c r="B646" t="s">
        <v>1975</v>
      </c>
      <c r="C646">
        <v>10</v>
      </c>
      <c r="D646">
        <v>0</v>
      </c>
      <c r="E646">
        <v>645</v>
      </c>
    </row>
    <row r="647" spans="1:5" x14ac:dyDescent="0.25">
      <c r="A647" s="5" t="s">
        <v>3490</v>
      </c>
      <c r="B647" t="s">
        <v>3491</v>
      </c>
      <c r="C647">
        <v>39</v>
      </c>
      <c r="D647">
        <v>2</v>
      </c>
      <c r="E647">
        <v>646</v>
      </c>
    </row>
    <row r="648" spans="1:5" x14ac:dyDescent="0.25">
      <c r="A648" s="5">
        <v>16329</v>
      </c>
      <c r="B648" t="s">
        <v>3492</v>
      </c>
      <c r="C648">
        <v>10</v>
      </c>
      <c r="D648">
        <v>0</v>
      </c>
      <c r="E648">
        <v>647</v>
      </c>
    </row>
    <row r="649" spans="1:5" x14ac:dyDescent="0.25">
      <c r="A649" s="5" t="s">
        <v>3493</v>
      </c>
      <c r="B649" t="s">
        <v>4924</v>
      </c>
      <c r="C649">
        <v>7</v>
      </c>
      <c r="D649">
        <v>0</v>
      </c>
      <c r="E649">
        <v>648</v>
      </c>
    </row>
    <row r="650" spans="1:5" x14ac:dyDescent="0.25">
      <c r="A650" s="5" t="s">
        <v>3493</v>
      </c>
      <c r="B650" t="s">
        <v>3494</v>
      </c>
      <c r="C650">
        <v>44</v>
      </c>
      <c r="D650">
        <v>1</v>
      </c>
      <c r="E650">
        <v>649</v>
      </c>
    </row>
    <row r="651" spans="1:5" x14ac:dyDescent="0.25">
      <c r="A651" s="5" t="s">
        <v>3495</v>
      </c>
      <c r="B651" t="s">
        <v>3496</v>
      </c>
      <c r="C651">
        <v>28</v>
      </c>
      <c r="D651">
        <v>0</v>
      </c>
      <c r="E651">
        <v>650</v>
      </c>
    </row>
    <row r="652" spans="1:5" x14ac:dyDescent="0.25">
      <c r="A652" s="5" t="s">
        <v>3495</v>
      </c>
      <c r="B652" t="s">
        <v>3497</v>
      </c>
      <c r="C652">
        <v>33</v>
      </c>
      <c r="D652">
        <v>1</v>
      </c>
      <c r="E652">
        <v>651</v>
      </c>
    </row>
    <row r="653" spans="1:5" x14ac:dyDescent="0.25">
      <c r="A653" s="5">
        <v>16332</v>
      </c>
      <c r="B653" t="s">
        <v>2038</v>
      </c>
      <c r="C653">
        <v>41</v>
      </c>
      <c r="D653">
        <v>0</v>
      </c>
      <c r="E653">
        <v>652</v>
      </c>
    </row>
    <row r="654" spans="1:5" x14ac:dyDescent="0.25">
      <c r="A654" s="5">
        <v>16332</v>
      </c>
      <c r="B654" t="s">
        <v>3498</v>
      </c>
      <c r="C654">
        <v>25</v>
      </c>
      <c r="D654">
        <v>0</v>
      </c>
      <c r="E654">
        <v>653</v>
      </c>
    </row>
    <row r="655" spans="1:5" x14ac:dyDescent="0.25">
      <c r="A655" s="5" t="s">
        <v>3499</v>
      </c>
      <c r="B655" t="s">
        <v>3500</v>
      </c>
      <c r="C655">
        <v>48</v>
      </c>
      <c r="D655">
        <v>0</v>
      </c>
      <c r="E655">
        <v>654</v>
      </c>
    </row>
    <row r="656" spans="1:5" x14ac:dyDescent="0.25">
      <c r="A656" s="5">
        <v>16333</v>
      </c>
      <c r="B656" t="s">
        <v>3501</v>
      </c>
      <c r="C656">
        <v>10</v>
      </c>
      <c r="D656">
        <v>0</v>
      </c>
      <c r="E656">
        <v>655</v>
      </c>
    </row>
    <row r="657" spans="1:5" x14ac:dyDescent="0.25">
      <c r="A657" s="5" t="s">
        <v>3502</v>
      </c>
      <c r="B657" t="s">
        <v>3503</v>
      </c>
      <c r="C657">
        <v>39</v>
      </c>
      <c r="D657">
        <v>0</v>
      </c>
      <c r="E657">
        <v>656</v>
      </c>
    </row>
    <row r="658" spans="1:5" x14ac:dyDescent="0.25">
      <c r="A658" s="5">
        <v>16334</v>
      </c>
      <c r="B658" t="s">
        <v>3501</v>
      </c>
      <c r="C658">
        <v>1</v>
      </c>
      <c r="D658">
        <v>0</v>
      </c>
      <c r="E658">
        <v>657</v>
      </c>
    </row>
    <row r="659" spans="1:5" x14ac:dyDescent="0.25">
      <c r="A659" s="5">
        <v>16335</v>
      </c>
      <c r="B659" t="s">
        <v>3504</v>
      </c>
      <c r="C659">
        <v>40</v>
      </c>
      <c r="D659">
        <v>0</v>
      </c>
      <c r="E659">
        <v>658</v>
      </c>
    </row>
    <row r="660" spans="1:5" x14ac:dyDescent="0.25">
      <c r="A660" s="5">
        <v>16338</v>
      </c>
      <c r="B660" t="s">
        <v>3501</v>
      </c>
      <c r="C660">
        <v>10</v>
      </c>
      <c r="D660">
        <v>0</v>
      </c>
      <c r="E660">
        <v>659</v>
      </c>
    </row>
    <row r="661" spans="1:5" x14ac:dyDescent="0.25">
      <c r="A661" s="5" t="s">
        <v>3505</v>
      </c>
      <c r="B661" t="s">
        <v>3506</v>
      </c>
      <c r="C661">
        <v>17</v>
      </c>
      <c r="D661">
        <v>0</v>
      </c>
      <c r="E661">
        <v>660</v>
      </c>
    </row>
    <row r="662" spans="1:5" x14ac:dyDescent="0.25">
      <c r="A662" s="5" t="s">
        <v>3505</v>
      </c>
      <c r="B662" t="s">
        <v>3507</v>
      </c>
      <c r="C662">
        <v>44</v>
      </c>
      <c r="D662">
        <v>0</v>
      </c>
      <c r="E662">
        <v>661</v>
      </c>
    </row>
    <row r="663" spans="1:5" x14ac:dyDescent="0.25">
      <c r="A663" s="5">
        <v>16339</v>
      </c>
      <c r="B663" t="s">
        <v>3504</v>
      </c>
      <c r="C663">
        <v>25</v>
      </c>
      <c r="D663">
        <v>0</v>
      </c>
      <c r="E663">
        <v>662</v>
      </c>
    </row>
    <row r="664" spans="1:5" x14ac:dyDescent="0.25">
      <c r="A664" s="5">
        <v>16340</v>
      </c>
      <c r="B664" t="s">
        <v>3504</v>
      </c>
      <c r="C664">
        <v>45</v>
      </c>
      <c r="D664">
        <v>0</v>
      </c>
      <c r="E664">
        <v>663</v>
      </c>
    </row>
    <row r="665" spans="1:5" x14ac:dyDescent="0.25">
      <c r="A665" s="5" t="s">
        <v>3508</v>
      </c>
      <c r="B665" t="s">
        <v>3509</v>
      </c>
      <c r="C665">
        <v>52</v>
      </c>
      <c r="D665">
        <v>1</v>
      </c>
      <c r="E665">
        <v>664</v>
      </c>
    </row>
    <row r="666" spans="1:5" x14ac:dyDescent="0.25">
      <c r="A666" s="5">
        <v>16341</v>
      </c>
      <c r="B666" t="s">
        <v>3504</v>
      </c>
      <c r="C666">
        <v>45</v>
      </c>
      <c r="D666">
        <v>0</v>
      </c>
      <c r="E666">
        <v>665</v>
      </c>
    </row>
    <row r="667" spans="1:5" x14ac:dyDescent="0.25">
      <c r="A667" s="5" t="s">
        <v>3510</v>
      </c>
      <c r="B667" t="s">
        <v>3511</v>
      </c>
      <c r="C667">
        <v>56</v>
      </c>
      <c r="D667">
        <v>0</v>
      </c>
      <c r="E667">
        <v>666</v>
      </c>
    </row>
    <row r="668" spans="1:5" x14ac:dyDescent="0.25">
      <c r="A668" s="5">
        <v>16342</v>
      </c>
      <c r="B668" t="s">
        <v>3504</v>
      </c>
      <c r="C668">
        <v>35</v>
      </c>
      <c r="D668">
        <v>0</v>
      </c>
      <c r="E668">
        <v>667</v>
      </c>
    </row>
    <row r="669" spans="1:5" x14ac:dyDescent="0.25">
      <c r="A669" s="5">
        <v>16342</v>
      </c>
      <c r="B669" t="s">
        <v>3512</v>
      </c>
      <c r="C669">
        <v>15</v>
      </c>
      <c r="D669">
        <v>0</v>
      </c>
      <c r="E669">
        <v>668</v>
      </c>
    </row>
    <row r="670" spans="1:5" x14ac:dyDescent="0.25">
      <c r="A670" s="5" t="s">
        <v>3513</v>
      </c>
      <c r="B670" t="s">
        <v>3514</v>
      </c>
      <c r="C670">
        <v>58</v>
      </c>
      <c r="D670">
        <v>0</v>
      </c>
      <c r="E670">
        <v>669</v>
      </c>
    </row>
    <row r="671" spans="1:5" x14ac:dyDescent="0.25">
      <c r="A671" s="5">
        <v>16343</v>
      </c>
      <c r="B671" t="s">
        <v>3504</v>
      </c>
      <c r="C671">
        <v>50</v>
      </c>
      <c r="D671">
        <v>0</v>
      </c>
      <c r="E671">
        <v>670</v>
      </c>
    </row>
    <row r="672" spans="1:5" x14ac:dyDescent="0.25">
      <c r="A672" s="5" t="s">
        <v>3515</v>
      </c>
      <c r="B672" t="s">
        <v>3516</v>
      </c>
      <c r="C672">
        <v>53</v>
      </c>
      <c r="D672">
        <v>0</v>
      </c>
      <c r="E672">
        <v>671</v>
      </c>
    </row>
    <row r="673" spans="1:5" x14ac:dyDescent="0.25">
      <c r="A673" s="5" t="s">
        <v>3517</v>
      </c>
      <c r="B673" t="s">
        <v>3518</v>
      </c>
      <c r="C673">
        <v>40</v>
      </c>
      <c r="D673">
        <v>0</v>
      </c>
      <c r="E673">
        <v>672</v>
      </c>
    </row>
    <row r="674" spans="1:5" x14ac:dyDescent="0.25">
      <c r="A674" s="5">
        <v>16345</v>
      </c>
      <c r="B674" t="s">
        <v>3519</v>
      </c>
      <c r="C674">
        <v>20</v>
      </c>
      <c r="D674">
        <v>0</v>
      </c>
      <c r="E674">
        <v>673</v>
      </c>
    </row>
    <row r="675" spans="1:5" x14ac:dyDescent="0.25">
      <c r="A675" s="5" t="s">
        <v>3520</v>
      </c>
      <c r="B675" t="s">
        <v>3521</v>
      </c>
      <c r="C675">
        <v>63</v>
      </c>
      <c r="D675">
        <v>0</v>
      </c>
      <c r="E675">
        <v>674</v>
      </c>
    </row>
    <row r="676" spans="1:5" x14ac:dyDescent="0.25">
      <c r="A676" s="5" t="s">
        <v>3522</v>
      </c>
      <c r="B676" t="s">
        <v>3523</v>
      </c>
      <c r="C676">
        <v>76</v>
      </c>
      <c r="D676">
        <v>0</v>
      </c>
      <c r="E676">
        <v>675</v>
      </c>
    </row>
    <row r="677" spans="1:5" x14ac:dyDescent="0.25">
      <c r="A677" s="5" t="s">
        <v>3524</v>
      </c>
      <c r="B677" t="s">
        <v>3525</v>
      </c>
      <c r="C677">
        <v>49</v>
      </c>
      <c r="D677">
        <v>0</v>
      </c>
      <c r="E677">
        <v>676</v>
      </c>
    </row>
    <row r="678" spans="1:5" x14ac:dyDescent="0.25">
      <c r="A678" s="5">
        <v>16348</v>
      </c>
      <c r="B678" t="s">
        <v>3501</v>
      </c>
      <c r="C678">
        <v>7</v>
      </c>
      <c r="D678">
        <v>0</v>
      </c>
      <c r="E678">
        <v>677</v>
      </c>
    </row>
    <row r="679" spans="1:5" x14ac:dyDescent="0.25">
      <c r="A679" s="5" t="s">
        <v>3526</v>
      </c>
      <c r="B679" t="s">
        <v>3527</v>
      </c>
      <c r="C679">
        <v>58</v>
      </c>
      <c r="D679">
        <v>0</v>
      </c>
      <c r="E679">
        <v>678</v>
      </c>
    </row>
    <row r="680" spans="1:5" x14ac:dyDescent="0.25">
      <c r="A680" s="5" t="s">
        <v>3528</v>
      </c>
      <c r="B680" t="s">
        <v>3529</v>
      </c>
      <c r="C680">
        <v>11</v>
      </c>
      <c r="D680">
        <v>1</v>
      </c>
      <c r="E680">
        <v>679</v>
      </c>
    </row>
    <row r="681" spans="1:5" x14ac:dyDescent="0.25">
      <c r="A681" s="5" t="s">
        <v>3530</v>
      </c>
      <c r="B681" t="s">
        <v>3531</v>
      </c>
      <c r="C681">
        <v>20</v>
      </c>
      <c r="D681">
        <v>0</v>
      </c>
      <c r="E681">
        <v>680</v>
      </c>
    </row>
    <row r="682" spans="1:5" x14ac:dyDescent="0.25">
      <c r="A682" s="5" t="s">
        <v>3530</v>
      </c>
      <c r="B682" t="s">
        <v>2165</v>
      </c>
      <c r="C682">
        <v>46</v>
      </c>
      <c r="D682">
        <v>0</v>
      </c>
      <c r="E682">
        <v>681</v>
      </c>
    </row>
    <row r="683" spans="1:5" x14ac:dyDescent="0.25">
      <c r="A683" s="5">
        <v>16351</v>
      </c>
      <c r="B683" t="s">
        <v>3532</v>
      </c>
      <c r="C683">
        <v>20</v>
      </c>
      <c r="D683">
        <v>0</v>
      </c>
      <c r="E683">
        <v>682</v>
      </c>
    </row>
    <row r="684" spans="1:5" x14ac:dyDescent="0.25">
      <c r="A684" s="5" t="s">
        <v>3533</v>
      </c>
      <c r="B684" t="s">
        <v>5096</v>
      </c>
      <c r="C684">
        <v>28</v>
      </c>
      <c r="D684">
        <v>1</v>
      </c>
      <c r="E684">
        <v>683</v>
      </c>
    </row>
    <row r="685" spans="1:5" x14ac:dyDescent="0.25">
      <c r="A685" s="5" t="s">
        <v>3533</v>
      </c>
      <c r="B685" t="s">
        <v>3534</v>
      </c>
      <c r="C685">
        <v>35</v>
      </c>
      <c r="D685">
        <v>1</v>
      </c>
      <c r="E685">
        <v>684</v>
      </c>
    </row>
    <row r="686" spans="1:5" x14ac:dyDescent="0.25">
      <c r="A686" s="5">
        <v>16352</v>
      </c>
      <c r="B686" t="s">
        <v>3535</v>
      </c>
      <c r="C686">
        <v>20</v>
      </c>
      <c r="D686">
        <v>0</v>
      </c>
      <c r="E686">
        <v>685</v>
      </c>
    </row>
    <row r="687" spans="1:5" x14ac:dyDescent="0.25">
      <c r="A687" s="5" t="s">
        <v>3536</v>
      </c>
      <c r="B687" t="s">
        <v>1945</v>
      </c>
      <c r="C687">
        <v>20</v>
      </c>
      <c r="D687">
        <v>0</v>
      </c>
      <c r="E687">
        <v>686</v>
      </c>
    </row>
    <row r="688" spans="1:5" x14ac:dyDescent="0.25">
      <c r="A688" s="5" t="s">
        <v>3536</v>
      </c>
      <c r="B688" t="s">
        <v>3537</v>
      </c>
      <c r="C688">
        <v>59</v>
      </c>
      <c r="D688">
        <v>0</v>
      </c>
      <c r="E688">
        <v>687</v>
      </c>
    </row>
    <row r="689" spans="1:5" x14ac:dyDescent="0.25">
      <c r="A689" s="5" t="s">
        <v>3538</v>
      </c>
      <c r="B689" t="s">
        <v>3539</v>
      </c>
      <c r="C689">
        <v>68</v>
      </c>
      <c r="D689">
        <v>0</v>
      </c>
      <c r="E689">
        <v>688</v>
      </c>
    </row>
    <row r="690" spans="1:5" x14ac:dyDescent="0.25">
      <c r="A690" s="5">
        <v>16346</v>
      </c>
      <c r="B690" t="s">
        <v>3540</v>
      </c>
      <c r="C690">
        <v>20</v>
      </c>
      <c r="D690">
        <v>0</v>
      </c>
      <c r="E690">
        <v>689</v>
      </c>
    </row>
    <row r="691" spans="1:5" x14ac:dyDescent="0.25">
      <c r="A691" s="5" t="s">
        <v>3541</v>
      </c>
      <c r="B691" t="s">
        <v>3542</v>
      </c>
      <c r="C691">
        <v>58</v>
      </c>
      <c r="D691">
        <v>1</v>
      </c>
      <c r="E691">
        <v>690</v>
      </c>
    </row>
    <row r="692" spans="1:5" x14ac:dyDescent="0.25">
      <c r="A692" s="5">
        <v>16357</v>
      </c>
      <c r="B692" t="s">
        <v>3540</v>
      </c>
      <c r="C692">
        <v>10</v>
      </c>
      <c r="D692">
        <v>0</v>
      </c>
      <c r="E692">
        <v>691</v>
      </c>
    </row>
    <row r="693" spans="1:5" x14ac:dyDescent="0.25">
      <c r="A693" s="5" t="s">
        <v>3543</v>
      </c>
      <c r="B693" t="s">
        <v>3544</v>
      </c>
      <c r="C693">
        <v>70</v>
      </c>
      <c r="D693">
        <v>1</v>
      </c>
      <c r="E693">
        <v>692</v>
      </c>
    </row>
    <row r="694" spans="1:5" x14ac:dyDescent="0.25">
      <c r="A694" s="5" t="s">
        <v>3545</v>
      </c>
      <c r="B694" t="s">
        <v>3546</v>
      </c>
      <c r="C694">
        <v>61</v>
      </c>
      <c r="D694">
        <v>0</v>
      </c>
      <c r="E694">
        <v>693</v>
      </c>
    </row>
    <row r="695" spans="1:5" x14ac:dyDescent="0.25">
      <c r="A695" s="5">
        <v>16359</v>
      </c>
      <c r="B695" t="s">
        <v>4932</v>
      </c>
      <c r="C695">
        <v>20</v>
      </c>
      <c r="D695">
        <v>0</v>
      </c>
      <c r="E695">
        <v>694</v>
      </c>
    </row>
    <row r="696" spans="1:5" x14ac:dyDescent="0.25">
      <c r="A696" s="5" t="s">
        <v>3547</v>
      </c>
      <c r="B696" t="s">
        <v>4932</v>
      </c>
      <c r="C696">
        <v>39</v>
      </c>
      <c r="D696">
        <v>0</v>
      </c>
      <c r="E696">
        <v>695</v>
      </c>
    </row>
    <row r="697" spans="1:5" x14ac:dyDescent="0.25">
      <c r="A697" s="5" t="s">
        <v>3547</v>
      </c>
      <c r="B697" t="s">
        <v>3548</v>
      </c>
      <c r="C697">
        <v>46</v>
      </c>
      <c r="D697">
        <v>1</v>
      </c>
      <c r="E697">
        <v>696</v>
      </c>
    </row>
    <row r="698" spans="1:5" x14ac:dyDescent="0.25">
      <c r="A698" s="5" t="s">
        <v>3549</v>
      </c>
      <c r="B698" t="s">
        <v>4919</v>
      </c>
      <c r="C698">
        <v>8</v>
      </c>
      <c r="D698">
        <v>0</v>
      </c>
      <c r="E698">
        <v>697</v>
      </c>
    </row>
    <row r="699" spans="1:5" x14ac:dyDescent="0.25">
      <c r="A699" s="5" t="s">
        <v>3549</v>
      </c>
      <c r="B699" t="s">
        <v>3550</v>
      </c>
      <c r="C699">
        <v>54</v>
      </c>
      <c r="D699">
        <v>0</v>
      </c>
      <c r="E699">
        <v>698</v>
      </c>
    </row>
    <row r="700" spans="1:5" x14ac:dyDescent="0.25">
      <c r="A700" s="5" t="s">
        <v>3551</v>
      </c>
      <c r="B700" t="s">
        <v>4913</v>
      </c>
      <c r="C700">
        <v>39</v>
      </c>
      <c r="D700">
        <v>0</v>
      </c>
      <c r="E700">
        <v>699</v>
      </c>
    </row>
    <row r="701" spans="1:5" x14ac:dyDescent="0.25">
      <c r="A701" s="5" t="s">
        <v>3552</v>
      </c>
      <c r="B701" t="s">
        <v>3553</v>
      </c>
      <c r="C701">
        <v>54</v>
      </c>
      <c r="D701">
        <v>1</v>
      </c>
      <c r="E701">
        <v>700</v>
      </c>
    </row>
    <row r="702" spans="1:5" x14ac:dyDescent="0.25">
      <c r="A702" s="5" t="s">
        <v>3554</v>
      </c>
      <c r="B702" t="s">
        <v>3088</v>
      </c>
      <c r="C702">
        <v>18</v>
      </c>
      <c r="D702">
        <v>0</v>
      </c>
      <c r="E702">
        <v>701</v>
      </c>
    </row>
    <row r="703" spans="1:5" x14ac:dyDescent="0.25">
      <c r="A703" s="5" t="s">
        <v>3554</v>
      </c>
      <c r="B703" t="s">
        <v>3555</v>
      </c>
      <c r="C703">
        <v>54</v>
      </c>
      <c r="D703">
        <v>0</v>
      </c>
      <c r="E703">
        <v>702</v>
      </c>
    </row>
    <row r="704" spans="1:5" x14ac:dyDescent="0.25">
      <c r="A704" s="5" t="s">
        <v>3556</v>
      </c>
      <c r="B704" t="s">
        <v>3557</v>
      </c>
      <c r="C704">
        <v>8</v>
      </c>
      <c r="D704">
        <v>0</v>
      </c>
      <c r="E704">
        <v>703</v>
      </c>
    </row>
    <row r="705" spans="1:5" x14ac:dyDescent="0.25">
      <c r="A705" s="5" t="s">
        <v>3558</v>
      </c>
      <c r="B705" t="s">
        <v>3559</v>
      </c>
      <c r="C705">
        <v>54</v>
      </c>
      <c r="D705">
        <v>0</v>
      </c>
      <c r="E705">
        <v>704</v>
      </c>
    </row>
    <row r="706" spans="1:5" x14ac:dyDescent="0.25">
      <c r="A706" s="5" t="s">
        <v>3560</v>
      </c>
      <c r="B706" t="s">
        <v>4916</v>
      </c>
      <c r="C706">
        <v>31</v>
      </c>
      <c r="D706">
        <v>0</v>
      </c>
      <c r="E706">
        <v>705</v>
      </c>
    </row>
    <row r="707" spans="1:5" x14ac:dyDescent="0.25">
      <c r="A707" s="5" t="s">
        <v>3560</v>
      </c>
      <c r="B707" t="s">
        <v>3561</v>
      </c>
      <c r="C707">
        <v>50</v>
      </c>
      <c r="D707">
        <v>0</v>
      </c>
      <c r="E707">
        <v>706</v>
      </c>
    </row>
    <row r="708" spans="1:5" x14ac:dyDescent="0.25">
      <c r="A708" s="5" t="s">
        <v>3562</v>
      </c>
      <c r="B708" t="s">
        <v>3563</v>
      </c>
      <c r="C708">
        <v>67</v>
      </c>
      <c r="D708">
        <v>0</v>
      </c>
      <c r="E708">
        <v>707</v>
      </c>
    </row>
    <row r="709" spans="1:5" x14ac:dyDescent="0.25">
      <c r="A709" s="5">
        <v>16370</v>
      </c>
      <c r="B709" t="s">
        <v>4916</v>
      </c>
      <c r="C709">
        <v>12</v>
      </c>
      <c r="D709">
        <v>0</v>
      </c>
      <c r="E709">
        <v>708</v>
      </c>
    </row>
    <row r="710" spans="1:5" x14ac:dyDescent="0.25">
      <c r="A710" s="5">
        <v>16370</v>
      </c>
      <c r="B710" t="s">
        <v>3313</v>
      </c>
      <c r="C710">
        <v>12</v>
      </c>
      <c r="D710">
        <v>0</v>
      </c>
      <c r="E710">
        <v>709</v>
      </c>
    </row>
    <row r="711" spans="1:5" x14ac:dyDescent="0.25">
      <c r="A711" s="5" t="s">
        <v>3564</v>
      </c>
      <c r="B711" t="s">
        <v>2165</v>
      </c>
      <c r="C711">
        <v>81</v>
      </c>
      <c r="D711">
        <v>0</v>
      </c>
      <c r="E711">
        <v>710</v>
      </c>
    </row>
    <row r="712" spans="1:5" x14ac:dyDescent="0.25">
      <c r="A712" s="5">
        <v>16373</v>
      </c>
      <c r="B712" t="s">
        <v>4913</v>
      </c>
      <c r="C712">
        <v>19</v>
      </c>
      <c r="D712">
        <v>0</v>
      </c>
      <c r="E712">
        <v>711</v>
      </c>
    </row>
    <row r="713" spans="1:5" x14ac:dyDescent="0.25">
      <c r="A713" s="5">
        <v>16373</v>
      </c>
      <c r="B713" t="s">
        <v>3501</v>
      </c>
      <c r="C713">
        <v>36</v>
      </c>
      <c r="D713">
        <v>0</v>
      </c>
      <c r="E713">
        <v>712</v>
      </c>
    </row>
    <row r="714" spans="1:5" x14ac:dyDescent="0.25">
      <c r="A714" s="5" t="s">
        <v>3565</v>
      </c>
      <c r="B714" t="s">
        <v>3566</v>
      </c>
      <c r="C714">
        <v>37</v>
      </c>
      <c r="D714">
        <v>0</v>
      </c>
      <c r="E714">
        <v>713</v>
      </c>
    </row>
    <row r="715" spans="1:5" x14ac:dyDescent="0.25">
      <c r="A715" s="5">
        <v>16374</v>
      </c>
      <c r="B715" t="s">
        <v>3501</v>
      </c>
      <c r="C715">
        <v>36</v>
      </c>
      <c r="D715">
        <v>0</v>
      </c>
      <c r="E715">
        <v>714</v>
      </c>
    </row>
    <row r="716" spans="1:5" x14ac:dyDescent="0.25">
      <c r="A716" s="5" t="s">
        <v>3567</v>
      </c>
      <c r="B716" t="s">
        <v>3568</v>
      </c>
      <c r="C716">
        <v>65</v>
      </c>
      <c r="D716">
        <v>0</v>
      </c>
      <c r="E716">
        <v>715</v>
      </c>
    </row>
    <row r="717" spans="1:5" x14ac:dyDescent="0.25">
      <c r="A717" s="5" t="s">
        <v>3569</v>
      </c>
      <c r="B717" t="s">
        <v>4913</v>
      </c>
      <c r="C717">
        <v>32</v>
      </c>
      <c r="D717">
        <v>0</v>
      </c>
      <c r="E717">
        <v>716</v>
      </c>
    </row>
    <row r="718" spans="1:5" x14ac:dyDescent="0.25">
      <c r="A718" s="5" t="s">
        <v>3569</v>
      </c>
      <c r="B718" t="s">
        <v>3570</v>
      </c>
      <c r="C718">
        <v>68</v>
      </c>
      <c r="D718">
        <v>1</v>
      </c>
      <c r="E718">
        <v>717</v>
      </c>
    </row>
    <row r="719" spans="1:5" x14ac:dyDescent="0.25">
      <c r="A719" s="5" t="s">
        <v>3571</v>
      </c>
      <c r="B719" t="s">
        <v>4913</v>
      </c>
      <c r="C719">
        <v>18</v>
      </c>
      <c r="D719">
        <v>0</v>
      </c>
      <c r="E719">
        <v>718</v>
      </c>
    </row>
    <row r="720" spans="1:5" x14ac:dyDescent="0.25">
      <c r="A720" s="5" t="s">
        <v>3571</v>
      </c>
      <c r="B720" t="s">
        <v>3572</v>
      </c>
      <c r="C720">
        <v>55</v>
      </c>
      <c r="D720">
        <v>0</v>
      </c>
      <c r="E720">
        <v>719</v>
      </c>
    </row>
    <row r="721" spans="1:5" x14ac:dyDescent="0.25">
      <c r="A721" s="5">
        <v>16377</v>
      </c>
      <c r="B721" t="s">
        <v>3313</v>
      </c>
      <c r="C721">
        <v>14</v>
      </c>
      <c r="D721">
        <v>0</v>
      </c>
      <c r="E721">
        <v>720</v>
      </c>
    </row>
    <row r="722" spans="1:5" x14ac:dyDescent="0.25">
      <c r="A722" s="5" t="s">
        <v>3573</v>
      </c>
      <c r="B722" t="s">
        <v>3358</v>
      </c>
      <c r="C722">
        <v>12</v>
      </c>
      <c r="D722">
        <v>0</v>
      </c>
      <c r="E722">
        <v>721</v>
      </c>
    </row>
    <row r="723" spans="1:5" x14ac:dyDescent="0.25">
      <c r="A723" s="5" t="s">
        <v>3573</v>
      </c>
      <c r="B723" t="s">
        <v>3574</v>
      </c>
      <c r="C723">
        <v>69</v>
      </c>
      <c r="D723">
        <v>0</v>
      </c>
      <c r="E723">
        <v>722</v>
      </c>
    </row>
    <row r="724" spans="1:5" x14ac:dyDescent="0.25">
      <c r="A724" s="5" t="s">
        <v>3575</v>
      </c>
      <c r="B724" t="s">
        <v>5029</v>
      </c>
      <c r="C724">
        <v>31</v>
      </c>
      <c r="D724">
        <v>0</v>
      </c>
      <c r="E724">
        <v>723</v>
      </c>
    </row>
    <row r="725" spans="1:5" x14ac:dyDescent="0.25">
      <c r="A725" s="5" t="s">
        <v>3575</v>
      </c>
      <c r="B725" t="s">
        <v>3576</v>
      </c>
      <c r="C725">
        <v>51</v>
      </c>
      <c r="D725">
        <v>0</v>
      </c>
      <c r="E725">
        <v>724</v>
      </c>
    </row>
    <row r="726" spans="1:5" x14ac:dyDescent="0.25">
      <c r="A726" s="5" t="s">
        <v>3577</v>
      </c>
      <c r="B726" t="s">
        <v>3578</v>
      </c>
      <c r="C726">
        <v>64</v>
      </c>
      <c r="D726">
        <v>0</v>
      </c>
      <c r="E726">
        <v>725</v>
      </c>
    </row>
    <row r="727" spans="1:5" x14ac:dyDescent="0.25">
      <c r="A727" s="5" t="s">
        <v>3579</v>
      </c>
      <c r="B727" t="s">
        <v>1945</v>
      </c>
      <c r="C727">
        <v>29</v>
      </c>
      <c r="D727">
        <v>0</v>
      </c>
      <c r="E727">
        <v>726</v>
      </c>
    </row>
    <row r="728" spans="1:5" x14ac:dyDescent="0.25">
      <c r="A728" s="5" t="s">
        <v>3579</v>
      </c>
      <c r="B728" t="s">
        <v>3580</v>
      </c>
      <c r="C728">
        <v>49</v>
      </c>
      <c r="D728">
        <v>0</v>
      </c>
      <c r="E728">
        <v>727</v>
      </c>
    </row>
    <row r="729" spans="1:5" x14ac:dyDescent="0.25">
      <c r="A729" s="5" t="s">
        <v>3581</v>
      </c>
      <c r="B729" t="s">
        <v>3582</v>
      </c>
      <c r="C729">
        <v>71</v>
      </c>
      <c r="D729">
        <v>0</v>
      </c>
      <c r="E729">
        <v>728</v>
      </c>
    </row>
    <row r="730" spans="1:5" x14ac:dyDescent="0.25">
      <c r="A730" s="5">
        <v>16382</v>
      </c>
      <c r="B730" t="s">
        <v>1975</v>
      </c>
      <c r="C730">
        <v>31</v>
      </c>
      <c r="D730">
        <v>0</v>
      </c>
      <c r="E730">
        <v>729</v>
      </c>
    </row>
    <row r="731" spans="1:5" x14ac:dyDescent="0.25">
      <c r="A731" s="5" t="s">
        <v>3583</v>
      </c>
      <c r="B731" t="s">
        <v>3584</v>
      </c>
      <c r="C731">
        <v>85</v>
      </c>
      <c r="D731">
        <v>1</v>
      </c>
      <c r="E731">
        <v>730</v>
      </c>
    </row>
    <row r="732" spans="1:5" x14ac:dyDescent="0.25">
      <c r="A732" s="5" t="s">
        <v>3585</v>
      </c>
      <c r="B732" t="s">
        <v>3586</v>
      </c>
      <c r="C732">
        <v>109</v>
      </c>
      <c r="D732">
        <v>0</v>
      </c>
      <c r="E732">
        <v>731</v>
      </c>
    </row>
    <row r="733" spans="1:5" x14ac:dyDescent="0.25">
      <c r="A733" s="5">
        <v>16385</v>
      </c>
      <c r="B733" t="s">
        <v>3406</v>
      </c>
      <c r="C733">
        <v>21</v>
      </c>
      <c r="D733">
        <v>0</v>
      </c>
      <c r="E733">
        <v>732</v>
      </c>
    </row>
    <row r="734" spans="1:5" x14ac:dyDescent="0.25">
      <c r="A734" s="5" t="s">
        <v>3587</v>
      </c>
      <c r="B734" t="s">
        <v>3588</v>
      </c>
      <c r="C734">
        <v>19</v>
      </c>
      <c r="D734">
        <v>0</v>
      </c>
      <c r="E734">
        <v>733</v>
      </c>
    </row>
    <row r="735" spans="1:5" x14ac:dyDescent="0.25">
      <c r="A735" s="5" t="s">
        <v>3589</v>
      </c>
      <c r="B735" t="s">
        <v>3590</v>
      </c>
      <c r="C735">
        <v>67</v>
      </c>
      <c r="D735">
        <v>1</v>
      </c>
      <c r="E735">
        <v>734</v>
      </c>
    </row>
    <row r="736" spans="1:5" x14ac:dyDescent="0.25">
      <c r="A736" s="5" t="s">
        <v>3591</v>
      </c>
      <c r="B736" t="s">
        <v>5096</v>
      </c>
      <c r="C736">
        <v>19</v>
      </c>
      <c r="D736">
        <v>0</v>
      </c>
      <c r="E736">
        <v>735</v>
      </c>
    </row>
    <row r="737" spans="1:5" x14ac:dyDescent="0.25">
      <c r="A737" s="5" t="s">
        <v>3591</v>
      </c>
      <c r="B737" t="s">
        <v>3592</v>
      </c>
      <c r="C737">
        <v>71</v>
      </c>
      <c r="D737">
        <v>0</v>
      </c>
      <c r="E737">
        <v>736</v>
      </c>
    </row>
    <row r="738" spans="1:5" x14ac:dyDescent="0.25">
      <c r="A738" s="5" t="s">
        <v>3593</v>
      </c>
      <c r="B738" t="s">
        <v>3594</v>
      </c>
      <c r="C738">
        <v>57</v>
      </c>
      <c r="D738">
        <v>1</v>
      </c>
      <c r="E738">
        <v>737</v>
      </c>
    </row>
    <row r="739" spans="1:5" x14ac:dyDescent="0.25">
      <c r="A739" s="5">
        <v>16392</v>
      </c>
      <c r="B739" t="s">
        <v>3595</v>
      </c>
      <c r="C739">
        <v>30</v>
      </c>
      <c r="D739">
        <v>0</v>
      </c>
      <c r="E739">
        <v>738</v>
      </c>
    </row>
    <row r="740" spans="1:5" x14ac:dyDescent="0.25">
      <c r="A740" s="5">
        <v>16394</v>
      </c>
      <c r="B740" t="s">
        <v>3596</v>
      </c>
      <c r="C740">
        <v>18</v>
      </c>
      <c r="D740">
        <v>0</v>
      </c>
      <c r="E740">
        <v>739</v>
      </c>
    </row>
    <row r="741" spans="1:5" x14ac:dyDescent="0.25">
      <c r="A741" s="5" t="s">
        <v>3597</v>
      </c>
      <c r="B741" t="s">
        <v>3406</v>
      </c>
      <c r="C741">
        <v>24</v>
      </c>
      <c r="D741">
        <v>0</v>
      </c>
      <c r="E741">
        <v>740</v>
      </c>
    </row>
    <row r="742" spans="1:5" x14ac:dyDescent="0.25">
      <c r="A742" s="5" t="s">
        <v>3597</v>
      </c>
      <c r="B742" t="s">
        <v>3598</v>
      </c>
      <c r="C742">
        <v>58</v>
      </c>
      <c r="D742">
        <v>0</v>
      </c>
      <c r="E742">
        <v>741</v>
      </c>
    </row>
    <row r="743" spans="1:5" x14ac:dyDescent="0.25">
      <c r="A743" s="5" t="s">
        <v>3599</v>
      </c>
      <c r="B743" t="s">
        <v>3600</v>
      </c>
      <c r="C743">
        <v>100</v>
      </c>
      <c r="D743">
        <v>0</v>
      </c>
      <c r="E743">
        <v>742</v>
      </c>
    </row>
    <row r="744" spans="1:5" x14ac:dyDescent="0.25">
      <c r="A744" s="5" t="s">
        <v>3601</v>
      </c>
      <c r="B744" t="s">
        <v>3602</v>
      </c>
      <c r="C744">
        <v>9</v>
      </c>
      <c r="D744">
        <v>0</v>
      </c>
      <c r="E744">
        <v>743</v>
      </c>
    </row>
    <row r="745" spans="1:5" x14ac:dyDescent="0.25">
      <c r="A745" s="5" t="s">
        <v>3601</v>
      </c>
      <c r="B745" t="s">
        <v>3603</v>
      </c>
      <c r="C745">
        <v>38</v>
      </c>
      <c r="D745">
        <v>0</v>
      </c>
      <c r="E745">
        <v>744</v>
      </c>
    </row>
    <row r="746" spans="1:5" x14ac:dyDescent="0.25">
      <c r="A746" s="5" t="s">
        <v>3601</v>
      </c>
      <c r="B746" t="s">
        <v>3604</v>
      </c>
      <c r="C746">
        <v>78</v>
      </c>
      <c r="D746">
        <v>0</v>
      </c>
      <c r="E746">
        <v>745</v>
      </c>
    </row>
    <row r="747" spans="1:5" x14ac:dyDescent="0.25">
      <c r="A747" s="5" t="s">
        <v>3605</v>
      </c>
      <c r="B747" t="s">
        <v>3606</v>
      </c>
      <c r="C747">
        <v>82</v>
      </c>
      <c r="D747">
        <v>1</v>
      </c>
      <c r="E747">
        <v>746</v>
      </c>
    </row>
    <row r="748" spans="1:5" x14ac:dyDescent="0.25">
      <c r="A748" s="5" t="s">
        <v>3607</v>
      </c>
      <c r="B748" t="s">
        <v>3608</v>
      </c>
      <c r="C748">
        <v>64</v>
      </c>
      <c r="D748">
        <v>0</v>
      </c>
      <c r="E748">
        <v>747</v>
      </c>
    </row>
    <row r="749" spans="1:5" x14ac:dyDescent="0.25">
      <c r="A749" s="5" t="s">
        <v>3609</v>
      </c>
      <c r="B749" t="s">
        <v>3610</v>
      </c>
      <c r="C749">
        <v>87</v>
      </c>
      <c r="D749">
        <v>1</v>
      </c>
      <c r="E749">
        <v>748</v>
      </c>
    </row>
    <row r="750" spans="1:5" x14ac:dyDescent="0.25">
      <c r="A750" s="5" t="s">
        <v>3611</v>
      </c>
      <c r="B750" t="s">
        <v>3612</v>
      </c>
      <c r="C750">
        <v>13</v>
      </c>
      <c r="D750">
        <v>0</v>
      </c>
      <c r="E750">
        <v>749</v>
      </c>
    </row>
    <row r="751" spans="1:5" x14ac:dyDescent="0.25">
      <c r="A751" s="5" t="s">
        <v>3613</v>
      </c>
      <c r="B751" t="s">
        <v>3614</v>
      </c>
      <c r="C751">
        <v>10</v>
      </c>
      <c r="D751">
        <v>0</v>
      </c>
      <c r="E751">
        <v>750</v>
      </c>
    </row>
    <row r="752" spans="1:5" x14ac:dyDescent="0.25">
      <c r="A752" s="5" t="s">
        <v>3613</v>
      </c>
      <c r="B752" t="s">
        <v>3506</v>
      </c>
      <c r="C752">
        <v>15</v>
      </c>
      <c r="D752">
        <v>1</v>
      </c>
      <c r="E752">
        <v>751</v>
      </c>
    </row>
    <row r="753" spans="1:5" x14ac:dyDescent="0.25">
      <c r="A753" s="5" t="s">
        <v>3613</v>
      </c>
      <c r="B753" t="s">
        <v>3615</v>
      </c>
      <c r="C753">
        <v>86</v>
      </c>
      <c r="D753">
        <v>0</v>
      </c>
      <c r="E753">
        <v>752</v>
      </c>
    </row>
    <row r="754" spans="1:5" x14ac:dyDescent="0.25">
      <c r="A754" s="5" t="s">
        <v>3616</v>
      </c>
      <c r="B754" t="s">
        <v>4916</v>
      </c>
      <c r="C754">
        <v>14</v>
      </c>
      <c r="D754">
        <v>0</v>
      </c>
      <c r="E754">
        <v>753</v>
      </c>
    </row>
    <row r="755" spans="1:5" x14ac:dyDescent="0.25">
      <c r="A755" s="5" t="s">
        <v>3616</v>
      </c>
      <c r="B755" t="s">
        <v>3617</v>
      </c>
      <c r="C755">
        <v>84</v>
      </c>
      <c r="D755">
        <v>1</v>
      </c>
      <c r="E755">
        <v>754</v>
      </c>
    </row>
    <row r="756" spans="1:5" x14ac:dyDescent="0.25">
      <c r="A756" s="5">
        <v>16405</v>
      </c>
      <c r="B756" t="s">
        <v>5096</v>
      </c>
      <c r="C756">
        <v>17</v>
      </c>
      <c r="D756">
        <v>0</v>
      </c>
      <c r="E756">
        <v>755</v>
      </c>
    </row>
    <row r="757" spans="1:5" x14ac:dyDescent="0.25">
      <c r="A757" s="5">
        <v>16405</v>
      </c>
      <c r="B757" t="s">
        <v>4932</v>
      </c>
      <c r="C757">
        <v>30</v>
      </c>
      <c r="D757">
        <v>0</v>
      </c>
      <c r="E757">
        <v>756</v>
      </c>
    </row>
    <row r="758" spans="1:5" x14ac:dyDescent="0.25">
      <c r="A758" s="5" t="s">
        <v>3618</v>
      </c>
      <c r="B758" t="s">
        <v>3619</v>
      </c>
      <c r="C758">
        <v>71</v>
      </c>
      <c r="D758">
        <v>0</v>
      </c>
      <c r="E758">
        <v>757</v>
      </c>
    </row>
    <row r="759" spans="1:5" x14ac:dyDescent="0.25">
      <c r="A759" s="5">
        <v>16406</v>
      </c>
      <c r="B759" t="s">
        <v>4932</v>
      </c>
      <c r="C759">
        <v>39</v>
      </c>
      <c r="D759">
        <v>0</v>
      </c>
      <c r="E759">
        <v>758</v>
      </c>
    </row>
    <row r="760" spans="1:5" x14ac:dyDescent="0.25">
      <c r="A760" s="5" t="s">
        <v>3620</v>
      </c>
      <c r="B760" t="s">
        <v>4932</v>
      </c>
      <c r="C760">
        <v>25</v>
      </c>
      <c r="D760">
        <v>0</v>
      </c>
      <c r="E760">
        <v>759</v>
      </c>
    </row>
    <row r="761" spans="1:5" x14ac:dyDescent="0.25">
      <c r="A761" s="5" t="s">
        <v>3620</v>
      </c>
      <c r="B761" t="s">
        <v>3621</v>
      </c>
      <c r="C761">
        <v>60</v>
      </c>
      <c r="D761">
        <v>0</v>
      </c>
      <c r="E761">
        <v>760</v>
      </c>
    </row>
    <row r="762" spans="1:5" x14ac:dyDescent="0.25">
      <c r="A762" s="5" t="s">
        <v>3622</v>
      </c>
      <c r="B762" t="s">
        <v>3623</v>
      </c>
      <c r="C762">
        <v>81</v>
      </c>
      <c r="D762">
        <v>0</v>
      </c>
      <c r="E762">
        <v>761</v>
      </c>
    </row>
    <row r="763" spans="1:5" x14ac:dyDescent="0.25">
      <c r="A763" s="5" t="s">
        <v>3624</v>
      </c>
      <c r="B763" t="s">
        <v>4941</v>
      </c>
      <c r="C763">
        <v>23</v>
      </c>
      <c r="D763">
        <v>0</v>
      </c>
      <c r="E763">
        <v>762</v>
      </c>
    </row>
    <row r="764" spans="1:5" x14ac:dyDescent="0.25">
      <c r="A764" s="5" t="s">
        <v>3624</v>
      </c>
      <c r="B764" t="s">
        <v>3625</v>
      </c>
      <c r="C764">
        <v>66</v>
      </c>
      <c r="D764">
        <v>0</v>
      </c>
      <c r="E764">
        <v>763</v>
      </c>
    </row>
    <row r="765" spans="1:5" x14ac:dyDescent="0.25">
      <c r="A765" s="5">
        <v>16409</v>
      </c>
      <c r="B765" t="s">
        <v>3626</v>
      </c>
      <c r="C765">
        <v>4</v>
      </c>
      <c r="D765">
        <v>0</v>
      </c>
      <c r="E765">
        <v>764</v>
      </c>
    </row>
    <row r="766" spans="1:5" x14ac:dyDescent="0.25">
      <c r="A766" s="5" t="s">
        <v>3627</v>
      </c>
      <c r="B766" t="s">
        <v>3628</v>
      </c>
      <c r="C766">
        <v>11</v>
      </c>
      <c r="D766">
        <v>0</v>
      </c>
      <c r="E766">
        <v>765</v>
      </c>
    </row>
    <row r="767" spans="1:5" x14ac:dyDescent="0.25">
      <c r="A767" s="5">
        <v>16410</v>
      </c>
      <c r="B767" t="s">
        <v>3629</v>
      </c>
      <c r="C767">
        <v>3</v>
      </c>
      <c r="D767">
        <v>0</v>
      </c>
      <c r="E767">
        <v>766</v>
      </c>
    </row>
    <row r="768" spans="1:5" x14ac:dyDescent="0.25">
      <c r="A768" s="5" t="s">
        <v>3630</v>
      </c>
      <c r="B768" t="s">
        <v>3518</v>
      </c>
      <c r="C768">
        <v>12</v>
      </c>
      <c r="D768">
        <v>1</v>
      </c>
      <c r="E768">
        <v>767</v>
      </c>
    </row>
    <row r="769" spans="1:5" x14ac:dyDescent="0.25">
      <c r="A769" s="5" t="s">
        <v>3630</v>
      </c>
      <c r="B769" t="s">
        <v>3631</v>
      </c>
      <c r="C769">
        <v>66</v>
      </c>
      <c r="D769">
        <v>0</v>
      </c>
      <c r="E769">
        <v>768</v>
      </c>
    </row>
    <row r="770" spans="1:5" x14ac:dyDescent="0.25">
      <c r="A770" s="5" t="s">
        <v>3632</v>
      </c>
      <c r="B770" t="s">
        <v>3633</v>
      </c>
      <c r="C770">
        <v>12</v>
      </c>
      <c r="D770">
        <v>0</v>
      </c>
      <c r="E770">
        <v>769</v>
      </c>
    </row>
    <row r="771" spans="1:5" x14ac:dyDescent="0.25">
      <c r="A771" s="5" t="s">
        <v>3632</v>
      </c>
      <c r="B771" t="s">
        <v>3634</v>
      </c>
      <c r="C771">
        <v>89</v>
      </c>
      <c r="D771">
        <v>0</v>
      </c>
      <c r="E771">
        <v>770</v>
      </c>
    </row>
    <row r="772" spans="1:5" x14ac:dyDescent="0.25">
      <c r="A772" s="5" t="s">
        <v>3635</v>
      </c>
      <c r="B772" t="s">
        <v>3636</v>
      </c>
      <c r="C772">
        <v>12</v>
      </c>
      <c r="D772">
        <v>0</v>
      </c>
      <c r="E772">
        <v>771</v>
      </c>
    </row>
    <row r="773" spans="1:5" x14ac:dyDescent="0.25">
      <c r="A773" s="5" t="s">
        <v>3635</v>
      </c>
      <c r="B773" t="s">
        <v>3175</v>
      </c>
      <c r="C773">
        <v>18</v>
      </c>
      <c r="D773">
        <v>0</v>
      </c>
      <c r="E773">
        <v>772</v>
      </c>
    </row>
    <row r="774" spans="1:5" x14ac:dyDescent="0.25">
      <c r="A774" s="5" t="s">
        <v>3635</v>
      </c>
      <c r="B774" t="s">
        <v>3637</v>
      </c>
      <c r="C774">
        <v>54</v>
      </c>
      <c r="D774">
        <v>1</v>
      </c>
      <c r="E774">
        <v>773</v>
      </c>
    </row>
    <row r="775" spans="1:5" x14ac:dyDescent="0.25">
      <c r="A775" s="5" t="s">
        <v>3638</v>
      </c>
      <c r="B775" t="s">
        <v>3639</v>
      </c>
      <c r="C775">
        <v>60</v>
      </c>
      <c r="D775">
        <v>0</v>
      </c>
      <c r="E775">
        <v>774</v>
      </c>
    </row>
    <row r="776" spans="1:5" x14ac:dyDescent="0.25">
      <c r="A776" s="5" t="s">
        <v>3640</v>
      </c>
      <c r="B776" t="s">
        <v>3641</v>
      </c>
      <c r="C776">
        <v>72</v>
      </c>
      <c r="D776">
        <v>0</v>
      </c>
      <c r="E776">
        <v>775</v>
      </c>
    </row>
    <row r="777" spans="1:5" x14ac:dyDescent="0.25">
      <c r="A777" s="5">
        <v>16417</v>
      </c>
      <c r="B777" t="s">
        <v>3629</v>
      </c>
      <c r="C777">
        <v>5</v>
      </c>
      <c r="D777">
        <v>0</v>
      </c>
      <c r="E777">
        <v>776</v>
      </c>
    </row>
    <row r="778" spans="1:5" x14ac:dyDescent="0.25">
      <c r="A778" s="5">
        <v>16417</v>
      </c>
      <c r="B778" t="s">
        <v>4932</v>
      </c>
      <c r="C778">
        <v>80</v>
      </c>
      <c r="D778">
        <v>0</v>
      </c>
      <c r="E778">
        <v>777</v>
      </c>
    </row>
    <row r="779" spans="1:5" x14ac:dyDescent="0.25">
      <c r="A779" s="5" t="s">
        <v>3642</v>
      </c>
      <c r="B779" t="s">
        <v>3643</v>
      </c>
      <c r="C779">
        <v>89</v>
      </c>
      <c r="D779">
        <v>1</v>
      </c>
      <c r="E779">
        <v>778</v>
      </c>
    </row>
    <row r="780" spans="1:5" x14ac:dyDescent="0.25">
      <c r="A780" s="5" t="s">
        <v>3644</v>
      </c>
      <c r="B780" t="s">
        <v>4916</v>
      </c>
      <c r="C780">
        <v>28</v>
      </c>
      <c r="D780">
        <v>0</v>
      </c>
      <c r="E780">
        <v>779</v>
      </c>
    </row>
    <row r="781" spans="1:5" x14ac:dyDescent="0.25">
      <c r="A781" s="5" t="s">
        <v>3644</v>
      </c>
      <c r="B781" t="s">
        <v>3175</v>
      </c>
      <c r="C781">
        <v>49</v>
      </c>
      <c r="D781">
        <v>0</v>
      </c>
      <c r="E781">
        <v>780</v>
      </c>
    </row>
    <row r="782" spans="1:5" x14ac:dyDescent="0.25">
      <c r="A782" s="5" t="s">
        <v>3645</v>
      </c>
      <c r="B782" t="s">
        <v>3276</v>
      </c>
      <c r="C782">
        <v>14</v>
      </c>
      <c r="D782">
        <v>0</v>
      </c>
      <c r="E782">
        <v>781</v>
      </c>
    </row>
    <row r="783" spans="1:5" x14ac:dyDescent="0.25">
      <c r="A783" s="5" t="s">
        <v>3645</v>
      </c>
      <c r="B783" t="s">
        <v>3646</v>
      </c>
      <c r="C783">
        <v>76</v>
      </c>
      <c r="D783">
        <v>0</v>
      </c>
      <c r="E783">
        <v>782</v>
      </c>
    </row>
    <row r="784" spans="1:5" x14ac:dyDescent="0.25">
      <c r="A784" s="5" t="s">
        <v>773</v>
      </c>
      <c r="B784" t="s">
        <v>4944</v>
      </c>
      <c r="C784">
        <v>1</v>
      </c>
      <c r="D784">
        <v>0</v>
      </c>
      <c r="E784">
        <v>783</v>
      </c>
    </row>
    <row r="785" spans="1:5" x14ac:dyDescent="0.25">
      <c r="A785" s="5" t="s">
        <v>774</v>
      </c>
      <c r="B785" t="s">
        <v>4932</v>
      </c>
      <c r="C785">
        <v>24</v>
      </c>
      <c r="D785">
        <v>0</v>
      </c>
      <c r="E785">
        <v>784</v>
      </c>
    </row>
    <row r="786" spans="1:5" x14ac:dyDescent="0.25">
      <c r="A786" s="5" t="s">
        <v>774</v>
      </c>
      <c r="B786" t="s">
        <v>775</v>
      </c>
      <c r="C786">
        <v>13</v>
      </c>
      <c r="D786">
        <v>0</v>
      </c>
      <c r="E786">
        <v>785</v>
      </c>
    </row>
    <row r="787" spans="1:5" x14ac:dyDescent="0.25">
      <c r="A787" s="5" t="s">
        <v>774</v>
      </c>
      <c r="B787" t="s">
        <v>776</v>
      </c>
      <c r="C787">
        <v>75</v>
      </c>
      <c r="D787">
        <v>0</v>
      </c>
      <c r="E787">
        <v>786</v>
      </c>
    </row>
    <row r="788" spans="1:5" x14ac:dyDescent="0.25">
      <c r="A788" s="5" t="s">
        <v>777</v>
      </c>
      <c r="B788" t="s">
        <v>778</v>
      </c>
      <c r="C788">
        <v>56</v>
      </c>
      <c r="D788">
        <v>0</v>
      </c>
      <c r="E788">
        <v>787</v>
      </c>
    </row>
    <row r="789" spans="1:5" x14ac:dyDescent="0.25">
      <c r="A789" s="5" t="s">
        <v>779</v>
      </c>
      <c r="B789" t="s">
        <v>780</v>
      </c>
      <c r="C789">
        <v>32</v>
      </c>
      <c r="D789">
        <v>0</v>
      </c>
      <c r="E789">
        <v>788</v>
      </c>
    </row>
    <row r="790" spans="1:5" x14ac:dyDescent="0.25">
      <c r="A790" s="5" t="s">
        <v>781</v>
      </c>
      <c r="B790" t="s">
        <v>782</v>
      </c>
      <c r="C790">
        <v>4</v>
      </c>
      <c r="D790">
        <v>0</v>
      </c>
      <c r="E790">
        <v>789</v>
      </c>
    </row>
    <row r="791" spans="1:5" x14ac:dyDescent="0.25">
      <c r="A791" s="5">
        <v>16429</v>
      </c>
      <c r="B791" t="s">
        <v>4913</v>
      </c>
      <c r="C791">
        <v>3</v>
      </c>
      <c r="D791">
        <v>1</v>
      </c>
      <c r="E791">
        <v>790</v>
      </c>
    </row>
    <row r="792" spans="1:5" x14ac:dyDescent="0.25">
      <c r="A792" s="5" t="s">
        <v>783</v>
      </c>
      <c r="B792" t="s">
        <v>784</v>
      </c>
      <c r="C792">
        <v>92</v>
      </c>
      <c r="D792">
        <v>0</v>
      </c>
      <c r="E792">
        <v>791</v>
      </c>
    </row>
    <row r="793" spans="1:5" x14ac:dyDescent="0.25">
      <c r="A793" s="5" t="s">
        <v>783</v>
      </c>
      <c r="B793" t="s">
        <v>785</v>
      </c>
      <c r="C793">
        <v>7</v>
      </c>
      <c r="D793">
        <v>0</v>
      </c>
      <c r="E793">
        <v>792</v>
      </c>
    </row>
    <row r="794" spans="1:5" x14ac:dyDescent="0.25">
      <c r="A794" s="5">
        <v>16430</v>
      </c>
      <c r="B794" t="s">
        <v>3084</v>
      </c>
      <c r="C794">
        <v>11</v>
      </c>
      <c r="D794">
        <v>0</v>
      </c>
      <c r="E794">
        <v>793</v>
      </c>
    </row>
    <row r="795" spans="1:5" x14ac:dyDescent="0.25">
      <c r="A795" s="5" t="s">
        <v>786</v>
      </c>
      <c r="B795" t="s">
        <v>4913</v>
      </c>
      <c r="C795">
        <v>5</v>
      </c>
      <c r="D795">
        <v>0</v>
      </c>
      <c r="E795">
        <v>794</v>
      </c>
    </row>
    <row r="796" spans="1:5" x14ac:dyDescent="0.25">
      <c r="A796" s="5" t="s">
        <v>786</v>
      </c>
      <c r="B796" t="s">
        <v>3596</v>
      </c>
      <c r="C796">
        <v>2</v>
      </c>
      <c r="D796">
        <v>0</v>
      </c>
      <c r="E796">
        <v>795</v>
      </c>
    </row>
    <row r="797" spans="1:5" x14ac:dyDescent="0.25">
      <c r="A797" s="5">
        <v>16432</v>
      </c>
      <c r="B797" t="s">
        <v>787</v>
      </c>
      <c r="C797">
        <v>12</v>
      </c>
      <c r="D797">
        <v>0</v>
      </c>
      <c r="E797">
        <v>796</v>
      </c>
    </row>
    <row r="798" spans="1:5" x14ac:dyDescent="0.25">
      <c r="A798" s="5">
        <v>16433</v>
      </c>
      <c r="B798" t="s">
        <v>788</v>
      </c>
      <c r="C798">
        <v>11</v>
      </c>
      <c r="D798">
        <v>1</v>
      </c>
      <c r="E798">
        <v>797</v>
      </c>
    </row>
    <row r="799" spans="1:5" x14ac:dyDescent="0.25">
      <c r="A799" s="5" t="s">
        <v>789</v>
      </c>
      <c r="B799" t="s">
        <v>790</v>
      </c>
      <c r="C799">
        <v>35</v>
      </c>
      <c r="D799">
        <v>0</v>
      </c>
      <c r="E799">
        <v>798</v>
      </c>
    </row>
    <row r="800" spans="1:5" x14ac:dyDescent="0.25">
      <c r="A800" s="5" t="s">
        <v>789</v>
      </c>
      <c r="B800" t="s">
        <v>3762</v>
      </c>
      <c r="C800">
        <v>14</v>
      </c>
      <c r="D800">
        <v>0</v>
      </c>
      <c r="E800">
        <v>799</v>
      </c>
    </row>
    <row r="801" spans="1:5" x14ac:dyDescent="0.25">
      <c r="A801" s="5" t="s">
        <v>791</v>
      </c>
      <c r="B801" t="s">
        <v>792</v>
      </c>
      <c r="C801">
        <v>27</v>
      </c>
      <c r="D801">
        <v>0</v>
      </c>
      <c r="E801">
        <v>800</v>
      </c>
    </row>
    <row r="802" spans="1:5" x14ac:dyDescent="0.25">
      <c r="A802" s="5" t="s">
        <v>791</v>
      </c>
      <c r="B802" t="s">
        <v>4930</v>
      </c>
      <c r="C802">
        <v>87</v>
      </c>
      <c r="D802">
        <v>1</v>
      </c>
      <c r="E802">
        <v>801</v>
      </c>
    </row>
    <row r="803" spans="1:5" x14ac:dyDescent="0.25">
      <c r="A803" s="5">
        <v>16435</v>
      </c>
      <c r="B803" t="s">
        <v>4963</v>
      </c>
      <c r="C803">
        <v>8</v>
      </c>
      <c r="D803">
        <v>0</v>
      </c>
      <c r="E803">
        <v>802</v>
      </c>
    </row>
    <row r="804" spans="1:5" x14ac:dyDescent="0.25">
      <c r="A804" s="5" t="s">
        <v>793</v>
      </c>
      <c r="B804" t="s">
        <v>794</v>
      </c>
      <c r="C804">
        <v>22</v>
      </c>
      <c r="D804">
        <v>0</v>
      </c>
      <c r="E804">
        <v>803</v>
      </c>
    </row>
    <row r="805" spans="1:5" x14ac:dyDescent="0.25">
      <c r="A805" s="5" t="s">
        <v>793</v>
      </c>
      <c r="B805" t="s">
        <v>795</v>
      </c>
      <c r="C805">
        <v>14</v>
      </c>
      <c r="D805">
        <v>0</v>
      </c>
      <c r="E805">
        <v>804</v>
      </c>
    </row>
    <row r="806" spans="1:5" x14ac:dyDescent="0.25">
      <c r="A806" s="5" t="s">
        <v>796</v>
      </c>
      <c r="B806" t="s">
        <v>4913</v>
      </c>
      <c r="C806">
        <v>21</v>
      </c>
      <c r="D806">
        <v>0</v>
      </c>
      <c r="E806">
        <v>805</v>
      </c>
    </row>
    <row r="807" spans="1:5" x14ac:dyDescent="0.25">
      <c r="A807" s="5" t="s">
        <v>796</v>
      </c>
      <c r="B807" t="s">
        <v>797</v>
      </c>
      <c r="C807">
        <v>85</v>
      </c>
      <c r="D807">
        <v>0</v>
      </c>
      <c r="E807">
        <v>806</v>
      </c>
    </row>
    <row r="808" spans="1:5" x14ac:dyDescent="0.25">
      <c r="A808" s="5" t="s">
        <v>5016</v>
      </c>
      <c r="B808" t="s">
        <v>798</v>
      </c>
      <c r="C808">
        <v>17</v>
      </c>
      <c r="D808">
        <v>0</v>
      </c>
      <c r="E808">
        <v>807</v>
      </c>
    </row>
    <row r="809" spans="1:5" x14ac:dyDescent="0.25">
      <c r="A809" s="5" t="s">
        <v>5016</v>
      </c>
      <c r="B809" t="s">
        <v>799</v>
      </c>
      <c r="C809">
        <v>89</v>
      </c>
      <c r="D809">
        <v>0</v>
      </c>
      <c r="E809">
        <v>808</v>
      </c>
    </row>
    <row r="810" spans="1:5" x14ac:dyDescent="0.25">
      <c r="A810" s="5">
        <v>16438</v>
      </c>
      <c r="B810" t="s">
        <v>800</v>
      </c>
      <c r="C810">
        <v>17</v>
      </c>
      <c r="D810">
        <v>1</v>
      </c>
      <c r="E810">
        <v>809</v>
      </c>
    </row>
    <row r="811" spans="1:5" x14ac:dyDescent="0.25">
      <c r="A811" s="5" t="s">
        <v>801</v>
      </c>
      <c r="B811" t="s">
        <v>5096</v>
      </c>
      <c r="C811">
        <v>16</v>
      </c>
      <c r="D811">
        <v>0</v>
      </c>
      <c r="E811">
        <v>810</v>
      </c>
    </row>
    <row r="812" spans="1:5" x14ac:dyDescent="0.25">
      <c r="A812" s="5" t="s">
        <v>801</v>
      </c>
      <c r="B812" t="s">
        <v>802</v>
      </c>
      <c r="C812">
        <v>55</v>
      </c>
      <c r="D812">
        <v>0</v>
      </c>
      <c r="E812">
        <v>811</v>
      </c>
    </row>
    <row r="813" spans="1:5" x14ac:dyDescent="0.25">
      <c r="A813" s="5" t="s">
        <v>803</v>
      </c>
      <c r="B813" t="s">
        <v>3155</v>
      </c>
      <c r="C813">
        <v>7</v>
      </c>
      <c r="D813">
        <v>0</v>
      </c>
      <c r="E813">
        <v>812</v>
      </c>
    </row>
    <row r="814" spans="1:5" x14ac:dyDescent="0.25">
      <c r="A814" s="5" t="s">
        <v>803</v>
      </c>
      <c r="B814" t="s">
        <v>3276</v>
      </c>
      <c r="C814">
        <v>16</v>
      </c>
      <c r="D814">
        <v>0</v>
      </c>
      <c r="E814">
        <v>813</v>
      </c>
    </row>
    <row r="815" spans="1:5" x14ac:dyDescent="0.25">
      <c r="A815" s="5" t="s">
        <v>803</v>
      </c>
      <c r="B815" t="s">
        <v>804</v>
      </c>
      <c r="C815">
        <v>69</v>
      </c>
      <c r="D815">
        <v>2</v>
      </c>
      <c r="E815">
        <v>814</v>
      </c>
    </row>
    <row r="816" spans="1:5" x14ac:dyDescent="0.25">
      <c r="A816" s="5" t="s">
        <v>805</v>
      </c>
      <c r="B816" t="s">
        <v>806</v>
      </c>
      <c r="C816">
        <v>6</v>
      </c>
      <c r="D816">
        <v>0</v>
      </c>
      <c r="E816">
        <v>815</v>
      </c>
    </row>
    <row r="817" spans="1:5" x14ac:dyDescent="0.25">
      <c r="A817" s="5" t="s">
        <v>807</v>
      </c>
      <c r="B817" t="s">
        <v>808</v>
      </c>
      <c r="C817">
        <v>1</v>
      </c>
      <c r="D817">
        <v>0</v>
      </c>
      <c r="E817">
        <v>816</v>
      </c>
    </row>
    <row r="818" spans="1:5" x14ac:dyDescent="0.25">
      <c r="A818" s="5" t="s">
        <v>807</v>
      </c>
      <c r="B818" t="s">
        <v>809</v>
      </c>
      <c r="C818">
        <v>73</v>
      </c>
      <c r="D818">
        <v>0</v>
      </c>
      <c r="E818">
        <v>817</v>
      </c>
    </row>
    <row r="819" spans="1:5" x14ac:dyDescent="0.25">
      <c r="A819" s="5" t="s">
        <v>810</v>
      </c>
      <c r="B819" t="s">
        <v>2188</v>
      </c>
      <c r="C819">
        <v>14</v>
      </c>
      <c r="D819">
        <v>0</v>
      </c>
      <c r="E819">
        <v>818</v>
      </c>
    </row>
    <row r="820" spans="1:5" x14ac:dyDescent="0.25">
      <c r="A820" s="5" t="s">
        <v>810</v>
      </c>
      <c r="B820" t="s">
        <v>811</v>
      </c>
      <c r="C820">
        <v>83</v>
      </c>
      <c r="D820">
        <v>2</v>
      </c>
      <c r="E820">
        <v>819</v>
      </c>
    </row>
    <row r="821" spans="1:5" x14ac:dyDescent="0.25">
      <c r="A821" s="5" t="s">
        <v>812</v>
      </c>
      <c r="B821" t="s">
        <v>813</v>
      </c>
      <c r="C821">
        <v>14</v>
      </c>
      <c r="D821">
        <v>0</v>
      </c>
      <c r="E821">
        <v>820</v>
      </c>
    </row>
    <row r="822" spans="1:5" x14ac:dyDescent="0.25">
      <c r="A822" s="5" t="s">
        <v>812</v>
      </c>
      <c r="B822" t="s">
        <v>814</v>
      </c>
      <c r="C822">
        <v>26</v>
      </c>
      <c r="D822">
        <v>0</v>
      </c>
      <c r="E822">
        <v>821</v>
      </c>
    </row>
    <row r="823" spans="1:5" x14ac:dyDescent="0.25">
      <c r="A823" s="5" t="s">
        <v>815</v>
      </c>
      <c r="B823" t="s">
        <v>1994</v>
      </c>
      <c r="C823">
        <v>7</v>
      </c>
      <c r="D823">
        <v>0</v>
      </c>
      <c r="E823">
        <v>822</v>
      </c>
    </row>
    <row r="824" spans="1:5" x14ac:dyDescent="0.25">
      <c r="A824" s="5" t="s">
        <v>815</v>
      </c>
      <c r="B824" t="s">
        <v>816</v>
      </c>
      <c r="C824">
        <v>84</v>
      </c>
      <c r="D824">
        <v>1</v>
      </c>
      <c r="E824">
        <v>823</v>
      </c>
    </row>
    <row r="825" spans="1:5" x14ac:dyDescent="0.25">
      <c r="A825" s="5" t="s">
        <v>817</v>
      </c>
      <c r="B825" t="s">
        <v>818</v>
      </c>
      <c r="C825">
        <v>62</v>
      </c>
      <c r="D825">
        <v>0</v>
      </c>
      <c r="E825">
        <v>824</v>
      </c>
    </row>
    <row r="826" spans="1:5" x14ac:dyDescent="0.25">
      <c r="A826" s="5" t="s">
        <v>819</v>
      </c>
      <c r="B826" t="s">
        <v>820</v>
      </c>
      <c r="C826">
        <v>20</v>
      </c>
      <c r="D826">
        <v>0</v>
      </c>
      <c r="E826">
        <v>825</v>
      </c>
    </row>
    <row r="827" spans="1:5" x14ac:dyDescent="0.25">
      <c r="A827" s="5" t="s">
        <v>821</v>
      </c>
      <c r="B827" t="s">
        <v>3531</v>
      </c>
      <c r="C827">
        <v>12</v>
      </c>
      <c r="D827">
        <v>0</v>
      </c>
      <c r="E827">
        <v>826</v>
      </c>
    </row>
    <row r="828" spans="1:5" x14ac:dyDescent="0.25">
      <c r="A828" s="5" t="s">
        <v>822</v>
      </c>
      <c r="B828" t="s">
        <v>3636</v>
      </c>
      <c r="C828">
        <v>9</v>
      </c>
      <c r="D828">
        <v>0</v>
      </c>
      <c r="E828">
        <v>827</v>
      </c>
    </row>
    <row r="829" spans="1:5" x14ac:dyDescent="0.25">
      <c r="A829" s="5" t="s">
        <v>822</v>
      </c>
      <c r="B829" t="s">
        <v>823</v>
      </c>
      <c r="C829">
        <v>12</v>
      </c>
      <c r="D829">
        <v>0</v>
      </c>
      <c r="E829">
        <v>828</v>
      </c>
    </row>
    <row r="830" spans="1:5" x14ac:dyDescent="0.25">
      <c r="A830" s="5" t="s">
        <v>822</v>
      </c>
      <c r="B830" t="s">
        <v>824</v>
      </c>
      <c r="C830">
        <v>12</v>
      </c>
      <c r="D830">
        <v>0</v>
      </c>
      <c r="E830">
        <v>829</v>
      </c>
    </row>
    <row r="831" spans="1:5" x14ac:dyDescent="0.25">
      <c r="A831" s="5" t="s">
        <v>822</v>
      </c>
      <c r="B831" t="s">
        <v>825</v>
      </c>
      <c r="C831">
        <v>92</v>
      </c>
      <c r="D831">
        <v>3</v>
      </c>
      <c r="E831">
        <v>830</v>
      </c>
    </row>
    <row r="832" spans="1:5" x14ac:dyDescent="0.25">
      <c r="A832" s="5" t="s">
        <v>826</v>
      </c>
      <c r="B832" t="s">
        <v>2180</v>
      </c>
      <c r="C832">
        <v>7</v>
      </c>
      <c r="D832">
        <v>0</v>
      </c>
      <c r="E832">
        <v>831</v>
      </c>
    </row>
    <row r="833" spans="1:5" x14ac:dyDescent="0.25">
      <c r="A833" s="5" t="s">
        <v>826</v>
      </c>
      <c r="B833" t="s">
        <v>827</v>
      </c>
      <c r="C833">
        <v>26</v>
      </c>
      <c r="D833">
        <v>0</v>
      </c>
      <c r="E833">
        <v>832</v>
      </c>
    </row>
    <row r="834" spans="1:5" x14ac:dyDescent="0.25">
      <c r="A834" s="5" t="s">
        <v>828</v>
      </c>
      <c r="B834" t="s">
        <v>829</v>
      </c>
      <c r="C834">
        <v>92</v>
      </c>
      <c r="D834">
        <v>0</v>
      </c>
      <c r="E834">
        <v>833</v>
      </c>
    </row>
    <row r="835" spans="1:5" x14ac:dyDescent="0.25">
      <c r="A835" s="5" t="s">
        <v>830</v>
      </c>
      <c r="B835" t="s">
        <v>831</v>
      </c>
      <c r="C835">
        <v>99</v>
      </c>
      <c r="D835">
        <v>1</v>
      </c>
      <c r="E835">
        <v>834</v>
      </c>
    </row>
    <row r="836" spans="1:5" x14ac:dyDescent="0.25">
      <c r="A836" s="5" t="s">
        <v>832</v>
      </c>
      <c r="B836" t="s">
        <v>833</v>
      </c>
      <c r="C836">
        <v>80</v>
      </c>
      <c r="D836">
        <v>1</v>
      </c>
      <c r="E836">
        <v>835</v>
      </c>
    </row>
    <row r="837" spans="1:5" x14ac:dyDescent="0.25">
      <c r="A837" s="5" t="s">
        <v>834</v>
      </c>
      <c r="B837" t="s">
        <v>4932</v>
      </c>
      <c r="C837">
        <v>16</v>
      </c>
      <c r="D837">
        <v>0</v>
      </c>
      <c r="E837">
        <v>836</v>
      </c>
    </row>
    <row r="838" spans="1:5" x14ac:dyDescent="0.25">
      <c r="A838" s="5" t="s">
        <v>834</v>
      </c>
      <c r="B838" t="s">
        <v>1975</v>
      </c>
      <c r="C838">
        <v>16</v>
      </c>
      <c r="D838">
        <v>0</v>
      </c>
      <c r="E838">
        <v>837</v>
      </c>
    </row>
    <row r="839" spans="1:5" x14ac:dyDescent="0.25">
      <c r="A839" s="5" t="s">
        <v>834</v>
      </c>
      <c r="B839" t="s">
        <v>835</v>
      </c>
      <c r="C839">
        <v>54</v>
      </c>
      <c r="D839">
        <v>0</v>
      </c>
      <c r="E839">
        <v>838</v>
      </c>
    </row>
    <row r="840" spans="1:5" x14ac:dyDescent="0.25">
      <c r="A840" s="5" t="s">
        <v>836</v>
      </c>
      <c r="B840" t="s">
        <v>3421</v>
      </c>
      <c r="C840">
        <v>8</v>
      </c>
      <c r="D840">
        <v>0</v>
      </c>
      <c r="E840">
        <v>839</v>
      </c>
    </row>
    <row r="841" spans="1:5" x14ac:dyDescent="0.25">
      <c r="A841" s="5" t="s">
        <v>837</v>
      </c>
      <c r="B841" t="s">
        <v>4954</v>
      </c>
      <c r="C841">
        <v>12</v>
      </c>
      <c r="D841">
        <v>0</v>
      </c>
      <c r="E841">
        <v>840</v>
      </c>
    </row>
    <row r="842" spans="1:5" x14ac:dyDescent="0.25">
      <c r="A842" s="5" t="s">
        <v>838</v>
      </c>
      <c r="B842" t="s">
        <v>3088</v>
      </c>
      <c r="C842">
        <v>28</v>
      </c>
      <c r="D842">
        <v>1</v>
      </c>
      <c r="E842">
        <v>841</v>
      </c>
    </row>
    <row r="843" spans="1:5" x14ac:dyDescent="0.25">
      <c r="A843" s="5" t="s">
        <v>838</v>
      </c>
      <c r="B843" t="s">
        <v>839</v>
      </c>
      <c r="C843">
        <v>75</v>
      </c>
      <c r="D843">
        <v>0</v>
      </c>
      <c r="E843">
        <v>842</v>
      </c>
    </row>
    <row r="844" spans="1:5" x14ac:dyDescent="0.25">
      <c r="A844" s="5" t="s">
        <v>840</v>
      </c>
      <c r="B844" t="s">
        <v>4954</v>
      </c>
      <c r="C844">
        <v>50</v>
      </c>
      <c r="D844">
        <v>0</v>
      </c>
      <c r="E844">
        <v>843</v>
      </c>
    </row>
    <row r="845" spans="1:5" x14ac:dyDescent="0.25">
      <c r="A845" s="5" t="s">
        <v>841</v>
      </c>
      <c r="B845" t="s">
        <v>842</v>
      </c>
      <c r="C845">
        <v>14</v>
      </c>
      <c r="D845">
        <v>1</v>
      </c>
      <c r="E845">
        <v>844</v>
      </c>
    </row>
    <row r="846" spans="1:5" x14ac:dyDescent="0.25">
      <c r="A846" s="5" t="s">
        <v>843</v>
      </c>
      <c r="B846" t="s">
        <v>3276</v>
      </c>
      <c r="C846">
        <v>14</v>
      </c>
      <c r="D846">
        <v>0</v>
      </c>
      <c r="E846">
        <v>845</v>
      </c>
    </row>
    <row r="847" spans="1:5" x14ac:dyDescent="0.25">
      <c r="A847" s="5" t="s">
        <v>843</v>
      </c>
      <c r="B847" t="s">
        <v>4945</v>
      </c>
      <c r="C847">
        <v>8</v>
      </c>
      <c r="D847">
        <v>0</v>
      </c>
      <c r="E847">
        <v>846</v>
      </c>
    </row>
    <row r="848" spans="1:5" x14ac:dyDescent="0.25">
      <c r="A848" s="5" t="s">
        <v>843</v>
      </c>
      <c r="B848" t="s">
        <v>844</v>
      </c>
      <c r="C848">
        <v>144</v>
      </c>
      <c r="D848">
        <v>0</v>
      </c>
      <c r="E848">
        <v>847</v>
      </c>
    </row>
    <row r="849" spans="1:5" x14ac:dyDescent="0.25">
      <c r="A849" s="5" t="s">
        <v>845</v>
      </c>
      <c r="B849" t="s">
        <v>4944</v>
      </c>
      <c r="C849">
        <v>12</v>
      </c>
      <c r="D849">
        <v>0</v>
      </c>
      <c r="E849">
        <v>848</v>
      </c>
    </row>
    <row r="850" spans="1:5" x14ac:dyDescent="0.25">
      <c r="A850" s="5" t="s">
        <v>845</v>
      </c>
      <c r="B850" t="s">
        <v>3406</v>
      </c>
      <c r="C850">
        <v>19</v>
      </c>
      <c r="D850">
        <v>0</v>
      </c>
      <c r="E850">
        <v>849</v>
      </c>
    </row>
    <row r="851" spans="1:5" x14ac:dyDescent="0.25">
      <c r="A851" s="5" t="s">
        <v>845</v>
      </c>
      <c r="B851" t="s">
        <v>846</v>
      </c>
      <c r="C851">
        <v>63</v>
      </c>
      <c r="D851">
        <v>0</v>
      </c>
      <c r="E851">
        <v>850</v>
      </c>
    </row>
    <row r="852" spans="1:5" x14ac:dyDescent="0.25">
      <c r="A852" s="5" t="s">
        <v>847</v>
      </c>
      <c r="B852" t="s">
        <v>848</v>
      </c>
      <c r="C852">
        <v>18</v>
      </c>
      <c r="D852">
        <v>0</v>
      </c>
      <c r="E852">
        <v>851</v>
      </c>
    </row>
    <row r="853" spans="1:5" x14ac:dyDescent="0.25">
      <c r="A853" s="5" t="s">
        <v>847</v>
      </c>
      <c r="B853" t="s">
        <v>849</v>
      </c>
      <c r="C853">
        <v>62</v>
      </c>
      <c r="D853">
        <v>0</v>
      </c>
      <c r="E853">
        <v>852</v>
      </c>
    </row>
    <row r="854" spans="1:5" x14ac:dyDescent="0.25">
      <c r="A854" s="5" t="s">
        <v>850</v>
      </c>
      <c r="B854" t="s">
        <v>851</v>
      </c>
      <c r="C854">
        <v>16</v>
      </c>
      <c r="D854">
        <v>0</v>
      </c>
      <c r="E854">
        <v>853</v>
      </c>
    </row>
    <row r="855" spans="1:5" x14ac:dyDescent="0.25">
      <c r="A855" s="5" t="s">
        <v>850</v>
      </c>
      <c r="B855" t="s">
        <v>798</v>
      </c>
      <c r="C855">
        <v>12</v>
      </c>
      <c r="D855">
        <v>0</v>
      </c>
      <c r="E855">
        <v>854</v>
      </c>
    </row>
    <row r="856" spans="1:5" x14ac:dyDescent="0.25">
      <c r="A856" s="5" t="s">
        <v>850</v>
      </c>
      <c r="B856" t="s">
        <v>1975</v>
      </c>
      <c r="C856">
        <v>12</v>
      </c>
      <c r="D856">
        <v>0</v>
      </c>
      <c r="E856">
        <v>855</v>
      </c>
    </row>
    <row r="857" spans="1:5" x14ac:dyDescent="0.25">
      <c r="A857" s="5" t="s">
        <v>850</v>
      </c>
      <c r="B857" t="s">
        <v>852</v>
      </c>
      <c r="C857">
        <v>69</v>
      </c>
      <c r="D857">
        <v>2</v>
      </c>
      <c r="E857">
        <v>856</v>
      </c>
    </row>
    <row r="858" spans="1:5" x14ac:dyDescent="0.25">
      <c r="A858" s="5" t="s">
        <v>853</v>
      </c>
      <c r="B858" t="s">
        <v>854</v>
      </c>
      <c r="C858">
        <v>76</v>
      </c>
      <c r="D858">
        <v>1</v>
      </c>
      <c r="E858">
        <v>857</v>
      </c>
    </row>
    <row r="859" spans="1:5" x14ac:dyDescent="0.25">
      <c r="A859" s="5" t="s">
        <v>855</v>
      </c>
      <c r="B859" t="s">
        <v>856</v>
      </c>
      <c r="C859">
        <v>26</v>
      </c>
      <c r="D859">
        <v>0</v>
      </c>
      <c r="E859">
        <v>858</v>
      </c>
    </row>
    <row r="860" spans="1:5" x14ac:dyDescent="0.25">
      <c r="A860" s="5" t="s">
        <v>855</v>
      </c>
      <c r="B860" t="s">
        <v>857</v>
      </c>
      <c r="C860">
        <v>95</v>
      </c>
      <c r="D860">
        <v>1</v>
      </c>
      <c r="E860">
        <v>859</v>
      </c>
    </row>
    <row r="861" spans="1:5" x14ac:dyDescent="0.25">
      <c r="A861" s="5" t="s">
        <v>858</v>
      </c>
      <c r="B861" t="s">
        <v>859</v>
      </c>
      <c r="C861">
        <v>1</v>
      </c>
      <c r="D861">
        <v>0</v>
      </c>
      <c r="E861">
        <v>860</v>
      </c>
    </row>
    <row r="862" spans="1:5" x14ac:dyDescent="0.25">
      <c r="A862" s="5" t="s">
        <v>858</v>
      </c>
      <c r="B862" t="s">
        <v>3406</v>
      </c>
      <c r="C862">
        <v>20</v>
      </c>
      <c r="D862">
        <v>0</v>
      </c>
      <c r="E862">
        <v>861</v>
      </c>
    </row>
    <row r="863" spans="1:5" x14ac:dyDescent="0.25">
      <c r="A863" s="5" t="s">
        <v>858</v>
      </c>
      <c r="B863" t="s">
        <v>860</v>
      </c>
      <c r="C863">
        <v>60</v>
      </c>
      <c r="D863">
        <v>0</v>
      </c>
      <c r="E863">
        <v>862</v>
      </c>
    </row>
    <row r="864" spans="1:5" x14ac:dyDescent="0.25">
      <c r="A864" s="5" t="s">
        <v>861</v>
      </c>
      <c r="B864" t="s">
        <v>862</v>
      </c>
      <c r="C864">
        <v>93</v>
      </c>
      <c r="D864">
        <v>0</v>
      </c>
      <c r="E864">
        <v>863</v>
      </c>
    </row>
    <row r="865" spans="1:5" x14ac:dyDescent="0.25">
      <c r="A865" s="5" t="s">
        <v>863</v>
      </c>
      <c r="B865" t="s">
        <v>864</v>
      </c>
      <c r="C865">
        <v>99</v>
      </c>
      <c r="D865">
        <v>0</v>
      </c>
      <c r="E865">
        <v>864</v>
      </c>
    </row>
    <row r="866" spans="1:5" x14ac:dyDescent="0.25">
      <c r="A866" s="5" t="s">
        <v>865</v>
      </c>
      <c r="B866" t="s">
        <v>866</v>
      </c>
      <c r="C866">
        <v>8</v>
      </c>
      <c r="D866">
        <v>0</v>
      </c>
      <c r="E866">
        <v>865</v>
      </c>
    </row>
    <row r="867" spans="1:5" x14ac:dyDescent="0.25">
      <c r="A867" s="5" t="s">
        <v>865</v>
      </c>
      <c r="B867" t="s">
        <v>867</v>
      </c>
      <c r="C867">
        <v>109</v>
      </c>
      <c r="D867">
        <v>0</v>
      </c>
      <c r="E867">
        <v>866</v>
      </c>
    </row>
    <row r="868" spans="1:5" x14ac:dyDescent="0.25">
      <c r="A868" s="5" t="s">
        <v>868</v>
      </c>
      <c r="B868" t="s">
        <v>869</v>
      </c>
      <c r="C868">
        <v>110</v>
      </c>
      <c r="D868">
        <v>0</v>
      </c>
      <c r="E868">
        <v>867</v>
      </c>
    </row>
    <row r="869" spans="1:5" x14ac:dyDescent="0.25">
      <c r="A869" s="5">
        <v>16484</v>
      </c>
      <c r="B869" t="s">
        <v>870</v>
      </c>
      <c r="C869">
        <v>1</v>
      </c>
      <c r="D869">
        <v>0</v>
      </c>
      <c r="E869">
        <v>868</v>
      </c>
    </row>
    <row r="870" spans="1:5" x14ac:dyDescent="0.25">
      <c r="A870" s="5">
        <v>16485</v>
      </c>
      <c r="B870" t="s">
        <v>870</v>
      </c>
      <c r="C870">
        <v>24</v>
      </c>
      <c r="D870">
        <v>0</v>
      </c>
      <c r="E870">
        <v>869</v>
      </c>
    </row>
    <row r="871" spans="1:5" x14ac:dyDescent="0.25">
      <c r="A871" s="5" t="s">
        <v>871</v>
      </c>
      <c r="B871" t="s">
        <v>4921</v>
      </c>
      <c r="C871">
        <v>6</v>
      </c>
      <c r="D871">
        <v>0</v>
      </c>
      <c r="E871">
        <v>870</v>
      </c>
    </row>
    <row r="872" spans="1:5" x14ac:dyDescent="0.25">
      <c r="A872" s="5" t="s">
        <v>872</v>
      </c>
      <c r="B872" t="s">
        <v>873</v>
      </c>
      <c r="C872">
        <v>47</v>
      </c>
      <c r="D872">
        <v>0</v>
      </c>
      <c r="E872">
        <v>871</v>
      </c>
    </row>
    <row r="873" spans="1:5" x14ac:dyDescent="0.25">
      <c r="A873" s="5" t="s">
        <v>874</v>
      </c>
      <c r="B873" t="s">
        <v>875</v>
      </c>
      <c r="C873">
        <v>106</v>
      </c>
      <c r="D873">
        <v>0</v>
      </c>
      <c r="E873">
        <v>872</v>
      </c>
    </row>
    <row r="874" spans="1:5" x14ac:dyDescent="0.25">
      <c r="A874" s="5" t="s">
        <v>876</v>
      </c>
      <c r="B874" t="s">
        <v>5096</v>
      </c>
      <c r="C874">
        <v>14</v>
      </c>
      <c r="D874">
        <v>0</v>
      </c>
      <c r="E874">
        <v>873</v>
      </c>
    </row>
    <row r="875" spans="1:5" x14ac:dyDescent="0.25">
      <c r="A875" s="5" t="s">
        <v>876</v>
      </c>
      <c r="B875" t="s">
        <v>5029</v>
      </c>
      <c r="C875">
        <v>11</v>
      </c>
      <c r="D875">
        <v>0</v>
      </c>
      <c r="E875">
        <v>874</v>
      </c>
    </row>
    <row r="876" spans="1:5" x14ac:dyDescent="0.25">
      <c r="A876" s="5" t="s">
        <v>876</v>
      </c>
      <c r="B876" t="s">
        <v>877</v>
      </c>
      <c r="C876">
        <v>10</v>
      </c>
      <c r="D876">
        <v>0</v>
      </c>
      <c r="E876">
        <v>875</v>
      </c>
    </row>
    <row r="877" spans="1:5" x14ac:dyDescent="0.25">
      <c r="A877" s="5" t="s">
        <v>876</v>
      </c>
      <c r="B877" t="s">
        <v>825</v>
      </c>
      <c r="C877">
        <v>82</v>
      </c>
      <c r="D877">
        <v>0</v>
      </c>
      <c r="E877">
        <v>876</v>
      </c>
    </row>
    <row r="878" spans="1:5" x14ac:dyDescent="0.25">
      <c r="A878" s="5" t="s">
        <v>878</v>
      </c>
      <c r="B878" t="s">
        <v>4932</v>
      </c>
      <c r="C878">
        <v>11</v>
      </c>
      <c r="D878">
        <v>0</v>
      </c>
      <c r="E878">
        <v>877</v>
      </c>
    </row>
    <row r="879" spans="1:5" x14ac:dyDescent="0.25">
      <c r="A879" s="5" t="s">
        <v>878</v>
      </c>
      <c r="B879" t="s">
        <v>879</v>
      </c>
      <c r="C879">
        <v>25</v>
      </c>
      <c r="D879">
        <v>0</v>
      </c>
      <c r="E879">
        <v>878</v>
      </c>
    </row>
    <row r="880" spans="1:5" x14ac:dyDescent="0.25">
      <c r="A880" s="5" t="s">
        <v>878</v>
      </c>
      <c r="B880" t="s">
        <v>880</v>
      </c>
      <c r="C880">
        <v>82</v>
      </c>
      <c r="D880">
        <v>0</v>
      </c>
      <c r="E880">
        <v>879</v>
      </c>
    </row>
    <row r="881" spans="1:5" x14ac:dyDescent="0.25">
      <c r="A881" s="5" t="s">
        <v>881</v>
      </c>
      <c r="B881" t="s">
        <v>882</v>
      </c>
      <c r="C881">
        <v>86</v>
      </c>
      <c r="D881">
        <v>1</v>
      </c>
      <c r="E881">
        <v>880</v>
      </c>
    </row>
    <row r="882" spans="1:5" x14ac:dyDescent="0.25">
      <c r="A882" s="5">
        <v>16491</v>
      </c>
      <c r="B882" t="s">
        <v>4916</v>
      </c>
      <c r="C882">
        <v>18</v>
      </c>
      <c r="D882">
        <v>0</v>
      </c>
      <c r="E882">
        <v>881</v>
      </c>
    </row>
    <row r="883" spans="1:5" x14ac:dyDescent="0.25">
      <c r="A883" s="5" t="s">
        <v>883</v>
      </c>
      <c r="B883" t="s">
        <v>884</v>
      </c>
      <c r="C883">
        <v>13</v>
      </c>
      <c r="D883">
        <v>0</v>
      </c>
      <c r="E883">
        <v>882</v>
      </c>
    </row>
    <row r="884" spans="1:5" x14ac:dyDescent="0.25">
      <c r="A884" s="5" t="s">
        <v>883</v>
      </c>
      <c r="B884" t="s">
        <v>885</v>
      </c>
      <c r="C884">
        <v>1</v>
      </c>
      <c r="D884">
        <v>0</v>
      </c>
      <c r="E884">
        <v>883</v>
      </c>
    </row>
    <row r="885" spans="1:5" x14ac:dyDescent="0.25">
      <c r="A885" s="5" t="s">
        <v>883</v>
      </c>
      <c r="B885" t="s">
        <v>886</v>
      </c>
      <c r="C885">
        <v>88</v>
      </c>
      <c r="D885">
        <v>1</v>
      </c>
      <c r="E885">
        <v>884</v>
      </c>
    </row>
    <row r="886" spans="1:5" x14ac:dyDescent="0.25">
      <c r="A886" s="5">
        <v>16492</v>
      </c>
      <c r="B886" t="s">
        <v>887</v>
      </c>
      <c r="C886">
        <v>24</v>
      </c>
      <c r="D886">
        <v>0</v>
      </c>
      <c r="E886">
        <v>885</v>
      </c>
    </row>
    <row r="887" spans="1:5" x14ac:dyDescent="0.25">
      <c r="A887" s="5">
        <v>16492</v>
      </c>
      <c r="B887" t="s">
        <v>888</v>
      </c>
      <c r="C887">
        <v>84</v>
      </c>
      <c r="D887">
        <v>0</v>
      </c>
      <c r="E887">
        <v>886</v>
      </c>
    </row>
    <row r="888" spans="1:5" x14ac:dyDescent="0.25">
      <c r="A888" s="5" t="s">
        <v>889</v>
      </c>
      <c r="B888" t="s">
        <v>890</v>
      </c>
      <c r="C888">
        <v>89</v>
      </c>
      <c r="D888">
        <v>0</v>
      </c>
      <c r="E888">
        <v>887</v>
      </c>
    </row>
    <row r="889" spans="1:5" x14ac:dyDescent="0.25">
      <c r="A889" s="5" t="s">
        <v>891</v>
      </c>
      <c r="B889" t="s">
        <v>892</v>
      </c>
      <c r="C889">
        <v>79</v>
      </c>
      <c r="D889">
        <v>0</v>
      </c>
      <c r="E889">
        <v>888</v>
      </c>
    </row>
    <row r="890" spans="1:5" x14ac:dyDescent="0.25">
      <c r="A890" s="5">
        <v>16495</v>
      </c>
      <c r="B890" t="s">
        <v>4945</v>
      </c>
      <c r="C890">
        <v>16</v>
      </c>
      <c r="D890">
        <v>1</v>
      </c>
      <c r="E890">
        <v>889</v>
      </c>
    </row>
    <row r="891" spans="1:5" x14ac:dyDescent="0.25">
      <c r="A891" s="5" t="s">
        <v>893</v>
      </c>
      <c r="B891" t="s">
        <v>880</v>
      </c>
      <c r="C891">
        <v>102</v>
      </c>
      <c r="D891">
        <v>0</v>
      </c>
      <c r="E891">
        <v>890</v>
      </c>
    </row>
    <row r="892" spans="1:5" x14ac:dyDescent="0.25">
      <c r="A892" s="5" t="s">
        <v>894</v>
      </c>
      <c r="B892" t="s">
        <v>895</v>
      </c>
      <c r="C892">
        <v>86</v>
      </c>
      <c r="D892">
        <v>1</v>
      </c>
      <c r="E892">
        <v>891</v>
      </c>
    </row>
    <row r="893" spans="1:5" x14ac:dyDescent="0.25">
      <c r="A893" s="5">
        <v>16497</v>
      </c>
      <c r="B893" t="s">
        <v>4931</v>
      </c>
      <c r="C893">
        <v>16</v>
      </c>
      <c r="D893">
        <v>0</v>
      </c>
      <c r="E893">
        <v>892</v>
      </c>
    </row>
    <row r="894" spans="1:5" x14ac:dyDescent="0.25">
      <c r="A894" s="5" t="s">
        <v>896</v>
      </c>
      <c r="B894" t="s">
        <v>897</v>
      </c>
      <c r="C894">
        <v>98</v>
      </c>
      <c r="D894">
        <v>0</v>
      </c>
      <c r="E894">
        <v>893</v>
      </c>
    </row>
    <row r="895" spans="1:5" x14ac:dyDescent="0.25">
      <c r="A895" s="5">
        <v>16498</v>
      </c>
      <c r="B895" t="s">
        <v>4913</v>
      </c>
      <c r="C895">
        <v>24</v>
      </c>
      <c r="D895">
        <v>0</v>
      </c>
      <c r="E895">
        <v>894</v>
      </c>
    </row>
    <row r="896" spans="1:5" x14ac:dyDescent="0.25">
      <c r="A896" s="5" t="s">
        <v>898</v>
      </c>
      <c r="B896" t="s">
        <v>899</v>
      </c>
      <c r="C896">
        <v>70</v>
      </c>
      <c r="D896">
        <v>0</v>
      </c>
      <c r="E896">
        <v>895</v>
      </c>
    </row>
    <row r="897" spans="1:5" x14ac:dyDescent="0.25">
      <c r="A897" s="5" t="s">
        <v>900</v>
      </c>
      <c r="B897" t="s">
        <v>887</v>
      </c>
      <c r="C897">
        <v>12</v>
      </c>
      <c r="D897">
        <v>0</v>
      </c>
      <c r="E897">
        <v>896</v>
      </c>
    </row>
    <row r="898" spans="1:5" x14ac:dyDescent="0.25">
      <c r="A898" s="5" t="s">
        <v>900</v>
      </c>
      <c r="B898" t="s">
        <v>901</v>
      </c>
      <c r="C898">
        <v>96</v>
      </c>
      <c r="D898">
        <v>0</v>
      </c>
      <c r="E898">
        <v>897</v>
      </c>
    </row>
    <row r="899" spans="1:5" x14ac:dyDescent="0.25">
      <c r="A899" s="5" t="s">
        <v>902</v>
      </c>
      <c r="B899" t="s">
        <v>903</v>
      </c>
      <c r="C899">
        <v>83</v>
      </c>
      <c r="D899">
        <v>0</v>
      </c>
      <c r="E899">
        <v>898</v>
      </c>
    </row>
    <row r="900" spans="1:5" x14ac:dyDescent="0.25">
      <c r="A900" s="5" t="s">
        <v>904</v>
      </c>
      <c r="B900" t="s">
        <v>905</v>
      </c>
      <c r="C900">
        <v>6</v>
      </c>
      <c r="D900">
        <v>0</v>
      </c>
      <c r="E900">
        <v>899</v>
      </c>
    </row>
    <row r="901" spans="1:5" x14ac:dyDescent="0.25">
      <c r="A901" s="5" t="s">
        <v>904</v>
      </c>
      <c r="B901" t="s">
        <v>906</v>
      </c>
      <c r="C901">
        <v>126</v>
      </c>
      <c r="D901">
        <v>3</v>
      </c>
      <c r="E901">
        <v>900</v>
      </c>
    </row>
    <row r="902" spans="1:5" x14ac:dyDescent="0.25">
      <c r="A902" s="5">
        <v>16502</v>
      </c>
      <c r="B902" t="s">
        <v>870</v>
      </c>
      <c r="C902">
        <v>48</v>
      </c>
      <c r="D902">
        <v>1</v>
      </c>
      <c r="E902">
        <v>901</v>
      </c>
    </row>
    <row r="903" spans="1:5" x14ac:dyDescent="0.25">
      <c r="A903" s="5" t="s">
        <v>907</v>
      </c>
      <c r="B903" t="s">
        <v>870</v>
      </c>
      <c r="C903">
        <v>51</v>
      </c>
      <c r="D903">
        <v>0</v>
      </c>
      <c r="E903">
        <v>902</v>
      </c>
    </row>
    <row r="904" spans="1:5" x14ac:dyDescent="0.25">
      <c r="A904" s="5" t="s">
        <v>908</v>
      </c>
      <c r="B904" t="s">
        <v>909</v>
      </c>
      <c r="C904">
        <v>5</v>
      </c>
      <c r="D904">
        <v>0</v>
      </c>
      <c r="E904">
        <v>903</v>
      </c>
    </row>
    <row r="905" spans="1:5" x14ac:dyDescent="0.25">
      <c r="A905" s="5" t="s">
        <v>908</v>
      </c>
      <c r="B905" t="s">
        <v>910</v>
      </c>
      <c r="C905">
        <v>104</v>
      </c>
      <c r="D905">
        <v>1</v>
      </c>
      <c r="E905">
        <v>904</v>
      </c>
    </row>
    <row r="906" spans="1:5" x14ac:dyDescent="0.25">
      <c r="A906" s="5" t="s">
        <v>911</v>
      </c>
      <c r="B906" t="s">
        <v>4946</v>
      </c>
      <c r="C906">
        <v>9</v>
      </c>
      <c r="D906">
        <v>0</v>
      </c>
      <c r="E906">
        <v>905</v>
      </c>
    </row>
    <row r="907" spans="1:5" x14ac:dyDescent="0.25">
      <c r="A907" s="5" t="s">
        <v>911</v>
      </c>
      <c r="B907" t="s">
        <v>912</v>
      </c>
      <c r="C907">
        <v>14</v>
      </c>
      <c r="D907">
        <v>1</v>
      </c>
      <c r="E907">
        <v>906</v>
      </c>
    </row>
    <row r="908" spans="1:5" x14ac:dyDescent="0.25">
      <c r="A908" s="5" t="s">
        <v>911</v>
      </c>
      <c r="B908" t="s">
        <v>913</v>
      </c>
      <c r="C908">
        <v>89</v>
      </c>
      <c r="D908">
        <v>0</v>
      </c>
      <c r="E908">
        <v>907</v>
      </c>
    </row>
    <row r="909" spans="1:5" x14ac:dyDescent="0.25">
      <c r="A909" s="5" t="s">
        <v>914</v>
      </c>
      <c r="B909" t="s">
        <v>915</v>
      </c>
      <c r="C909">
        <v>108</v>
      </c>
      <c r="D909">
        <v>0</v>
      </c>
      <c r="E909">
        <v>908</v>
      </c>
    </row>
    <row r="910" spans="1:5" x14ac:dyDescent="0.25">
      <c r="A910" s="5" t="s">
        <v>916</v>
      </c>
      <c r="B910" t="s">
        <v>917</v>
      </c>
      <c r="C910">
        <v>72</v>
      </c>
      <c r="D910">
        <v>0</v>
      </c>
      <c r="E910">
        <v>909</v>
      </c>
    </row>
    <row r="911" spans="1:5" x14ac:dyDescent="0.25">
      <c r="A911" s="5">
        <v>16507</v>
      </c>
      <c r="B911" t="s">
        <v>4916</v>
      </c>
      <c r="C911">
        <v>36</v>
      </c>
      <c r="D911">
        <v>0</v>
      </c>
      <c r="E911">
        <v>910</v>
      </c>
    </row>
    <row r="912" spans="1:5" x14ac:dyDescent="0.25">
      <c r="A912" s="5" t="s">
        <v>918</v>
      </c>
      <c r="B912" t="s">
        <v>919</v>
      </c>
      <c r="C912">
        <v>108</v>
      </c>
      <c r="D912">
        <v>0</v>
      </c>
      <c r="E912">
        <v>911</v>
      </c>
    </row>
    <row r="913" spans="1:5" x14ac:dyDescent="0.25">
      <c r="A913" s="5">
        <v>16508</v>
      </c>
      <c r="B913" t="s">
        <v>5096</v>
      </c>
      <c r="C913">
        <v>68</v>
      </c>
      <c r="D913">
        <v>0</v>
      </c>
      <c r="E913">
        <v>912</v>
      </c>
    </row>
    <row r="914" spans="1:5" x14ac:dyDescent="0.25">
      <c r="A914" s="5" t="s">
        <v>920</v>
      </c>
      <c r="B914" t="s">
        <v>921</v>
      </c>
      <c r="C914">
        <v>90</v>
      </c>
      <c r="D914">
        <v>0</v>
      </c>
      <c r="E914">
        <v>913</v>
      </c>
    </row>
    <row r="915" spans="1:5" x14ac:dyDescent="0.25">
      <c r="A915" s="5">
        <v>16509</v>
      </c>
      <c r="B915" t="s">
        <v>1950</v>
      </c>
      <c r="C915">
        <v>20</v>
      </c>
      <c r="D915">
        <v>0</v>
      </c>
      <c r="E915">
        <v>914</v>
      </c>
    </row>
    <row r="916" spans="1:5" x14ac:dyDescent="0.25">
      <c r="A916" s="5" t="s">
        <v>922</v>
      </c>
      <c r="B916" t="s">
        <v>923</v>
      </c>
      <c r="C916">
        <v>32</v>
      </c>
      <c r="D916">
        <v>0</v>
      </c>
      <c r="E916">
        <v>915</v>
      </c>
    </row>
    <row r="917" spans="1:5" x14ac:dyDescent="0.25">
      <c r="A917" s="11" t="s">
        <v>922</v>
      </c>
      <c r="B917" t="s">
        <v>924</v>
      </c>
      <c r="C917">
        <v>82</v>
      </c>
      <c r="D917">
        <v>1</v>
      </c>
      <c r="E917">
        <v>916</v>
      </c>
    </row>
    <row r="918" spans="1:5" x14ac:dyDescent="0.25">
      <c r="A918" s="5">
        <v>16510</v>
      </c>
      <c r="B918" t="s">
        <v>925</v>
      </c>
      <c r="C918">
        <v>4</v>
      </c>
      <c r="D918">
        <v>0</v>
      </c>
      <c r="E918">
        <v>917</v>
      </c>
    </row>
    <row r="919" spans="1:5" x14ac:dyDescent="0.25">
      <c r="A919" s="5" t="s">
        <v>926</v>
      </c>
      <c r="B919" t="s">
        <v>927</v>
      </c>
      <c r="C919">
        <v>11</v>
      </c>
      <c r="D919">
        <v>0</v>
      </c>
      <c r="E919">
        <v>918</v>
      </c>
    </row>
    <row r="920" spans="1:5" x14ac:dyDescent="0.25">
      <c r="A920" s="5" t="s">
        <v>922</v>
      </c>
      <c r="B920" t="s">
        <v>3313</v>
      </c>
      <c r="C920">
        <v>11</v>
      </c>
      <c r="D920">
        <v>0</v>
      </c>
      <c r="E920">
        <v>919</v>
      </c>
    </row>
    <row r="921" spans="1:5" x14ac:dyDescent="0.25">
      <c r="A921" s="5" t="s">
        <v>922</v>
      </c>
      <c r="B921" t="s">
        <v>928</v>
      </c>
      <c r="C921">
        <v>87</v>
      </c>
      <c r="D921">
        <v>0</v>
      </c>
      <c r="E921">
        <v>920</v>
      </c>
    </row>
    <row r="922" spans="1:5" x14ac:dyDescent="0.25">
      <c r="A922" s="5">
        <v>16511</v>
      </c>
      <c r="B922" t="s">
        <v>929</v>
      </c>
      <c r="C922">
        <v>24</v>
      </c>
      <c r="D922">
        <v>0</v>
      </c>
      <c r="E922">
        <v>921</v>
      </c>
    </row>
    <row r="923" spans="1:5" x14ac:dyDescent="0.25">
      <c r="A923" s="5" t="s">
        <v>930</v>
      </c>
      <c r="B923" t="s">
        <v>4941</v>
      </c>
      <c r="C923">
        <v>11</v>
      </c>
      <c r="D923">
        <v>0</v>
      </c>
      <c r="E923">
        <v>922</v>
      </c>
    </row>
    <row r="924" spans="1:5" x14ac:dyDescent="0.25">
      <c r="A924" s="5" t="s">
        <v>930</v>
      </c>
      <c r="B924" t="s">
        <v>931</v>
      </c>
      <c r="C924">
        <v>8</v>
      </c>
      <c r="D924">
        <v>0</v>
      </c>
      <c r="E924">
        <v>923</v>
      </c>
    </row>
    <row r="925" spans="1:5" x14ac:dyDescent="0.25">
      <c r="A925" s="5" t="s">
        <v>930</v>
      </c>
      <c r="B925" t="s">
        <v>932</v>
      </c>
      <c r="C925">
        <v>107</v>
      </c>
      <c r="D925">
        <v>0</v>
      </c>
      <c r="E925">
        <v>924</v>
      </c>
    </row>
    <row r="926" spans="1:5" x14ac:dyDescent="0.25">
      <c r="A926" s="5" t="s">
        <v>933</v>
      </c>
      <c r="B926" t="s">
        <v>3155</v>
      </c>
      <c r="C926">
        <v>16</v>
      </c>
      <c r="D926">
        <v>0</v>
      </c>
      <c r="E926">
        <v>925</v>
      </c>
    </row>
    <row r="927" spans="1:5" x14ac:dyDescent="0.25">
      <c r="A927" s="5" t="s">
        <v>933</v>
      </c>
      <c r="B927" t="s">
        <v>934</v>
      </c>
      <c r="C927">
        <v>92</v>
      </c>
      <c r="D927">
        <v>0</v>
      </c>
      <c r="E927">
        <v>926</v>
      </c>
    </row>
    <row r="928" spans="1:5" x14ac:dyDescent="0.25">
      <c r="A928" s="5" t="s">
        <v>935</v>
      </c>
      <c r="B928" t="s">
        <v>936</v>
      </c>
      <c r="C928">
        <v>81</v>
      </c>
      <c r="D928">
        <v>0</v>
      </c>
      <c r="E928">
        <v>927</v>
      </c>
    </row>
    <row r="929" spans="1:5" x14ac:dyDescent="0.25">
      <c r="A929" s="5" t="s">
        <v>937</v>
      </c>
      <c r="B929" t="s">
        <v>938</v>
      </c>
      <c r="C929">
        <v>20</v>
      </c>
      <c r="D929">
        <v>1</v>
      </c>
      <c r="E929">
        <v>928</v>
      </c>
    </row>
    <row r="930" spans="1:5" x14ac:dyDescent="0.25">
      <c r="A930" s="5" t="s">
        <v>937</v>
      </c>
      <c r="B930" t="s">
        <v>813</v>
      </c>
      <c r="C930">
        <v>8</v>
      </c>
      <c r="D930">
        <v>0</v>
      </c>
      <c r="E930">
        <v>929</v>
      </c>
    </row>
    <row r="931" spans="1:5" x14ac:dyDescent="0.25">
      <c r="A931" s="5" t="s">
        <v>937</v>
      </c>
      <c r="B931" t="s">
        <v>939</v>
      </c>
      <c r="C931">
        <v>72</v>
      </c>
      <c r="D931">
        <v>0</v>
      </c>
      <c r="E931">
        <v>930</v>
      </c>
    </row>
    <row r="932" spans="1:5" x14ac:dyDescent="0.25">
      <c r="A932" s="5" t="s">
        <v>940</v>
      </c>
      <c r="B932" t="s">
        <v>4954</v>
      </c>
      <c r="C932">
        <v>34</v>
      </c>
      <c r="D932">
        <v>0</v>
      </c>
      <c r="E932">
        <v>931</v>
      </c>
    </row>
    <row r="933" spans="1:5" x14ac:dyDescent="0.25">
      <c r="A933" s="5">
        <v>16516</v>
      </c>
      <c r="B933" t="s">
        <v>941</v>
      </c>
      <c r="C933">
        <v>12</v>
      </c>
      <c r="D933">
        <v>0</v>
      </c>
      <c r="E933">
        <v>932</v>
      </c>
    </row>
    <row r="934" spans="1:5" x14ac:dyDescent="0.25">
      <c r="A934" s="5" t="s">
        <v>942</v>
      </c>
      <c r="B934" t="s">
        <v>943</v>
      </c>
      <c r="C934">
        <v>81</v>
      </c>
      <c r="D934">
        <v>0</v>
      </c>
      <c r="E934">
        <v>933</v>
      </c>
    </row>
    <row r="935" spans="1:5" x14ac:dyDescent="0.25">
      <c r="A935" s="5">
        <v>16517</v>
      </c>
      <c r="B935" t="s">
        <v>3338</v>
      </c>
      <c r="C935">
        <v>12</v>
      </c>
      <c r="D935">
        <v>0</v>
      </c>
      <c r="E935">
        <v>934</v>
      </c>
    </row>
    <row r="936" spans="1:5" x14ac:dyDescent="0.25">
      <c r="A936" s="5">
        <v>16517</v>
      </c>
      <c r="B936" t="s">
        <v>4921</v>
      </c>
      <c r="C936">
        <v>6</v>
      </c>
      <c r="D936">
        <v>0</v>
      </c>
      <c r="E936">
        <v>935</v>
      </c>
    </row>
    <row r="937" spans="1:5" x14ac:dyDescent="0.25">
      <c r="A937" s="5" t="s">
        <v>944</v>
      </c>
      <c r="B937" t="s">
        <v>1945</v>
      </c>
      <c r="C937">
        <v>12</v>
      </c>
      <c r="D937">
        <v>0</v>
      </c>
      <c r="E937">
        <v>936</v>
      </c>
    </row>
    <row r="938" spans="1:5" x14ac:dyDescent="0.25">
      <c r="A938" s="5" t="s">
        <v>944</v>
      </c>
      <c r="B938" t="s">
        <v>4954</v>
      </c>
      <c r="C938">
        <v>124</v>
      </c>
      <c r="D938">
        <v>1</v>
      </c>
      <c r="E938">
        <v>937</v>
      </c>
    </row>
    <row r="939" spans="1:5" x14ac:dyDescent="0.25">
      <c r="A939" s="5" t="s">
        <v>944</v>
      </c>
      <c r="B939" t="s">
        <v>4921</v>
      </c>
      <c r="C939">
        <v>3</v>
      </c>
      <c r="D939">
        <v>0</v>
      </c>
      <c r="E939">
        <v>938</v>
      </c>
    </row>
    <row r="940" spans="1:5" x14ac:dyDescent="0.25">
      <c r="A940" s="5">
        <v>16518</v>
      </c>
      <c r="B940" t="s">
        <v>945</v>
      </c>
      <c r="C940">
        <v>8</v>
      </c>
      <c r="D940">
        <v>0</v>
      </c>
      <c r="E940">
        <v>939</v>
      </c>
    </row>
    <row r="941" spans="1:5" x14ac:dyDescent="0.25">
      <c r="A941" s="5">
        <v>16518</v>
      </c>
      <c r="B941" t="s">
        <v>824</v>
      </c>
      <c r="C941">
        <v>12</v>
      </c>
      <c r="D941">
        <v>0</v>
      </c>
      <c r="E941">
        <v>940</v>
      </c>
    </row>
    <row r="942" spans="1:5" x14ac:dyDescent="0.25">
      <c r="A942" s="5">
        <v>16518</v>
      </c>
      <c r="B942" t="s">
        <v>946</v>
      </c>
      <c r="C942">
        <v>12</v>
      </c>
      <c r="D942">
        <v>0</v>
      </c>
      <c r="E942">
        <v>941</v>
      </c>
    </row>
    <row r="943" spans="1:5" x14ac:dyDescent="0.25">
      <c r="A943" s="5" t="s">
        <v>947</v>
      </c>
      <c r="B943" t="s">
        <v>948</v>
      </c>
      <c r="C943">
        <v>70</v>
      </c>
      <c r="D943">
        <v>0</v>
      </c>
      <c r="E943">
        <v>942</v>
      </c>
    </row>
    <row r="944" spans="1:5" x14ac:dyDescent="0.25">
      <c r="A944" s="5" t="s">
        <v>949</v>
      </c>
      <c r="B944" t="s">
        <v>870</v>
      </c>
      <c r="C944">
        <v>19</v>
      </c>
      <c r="D944">
        <v>0</v>
      </c>
      <c r="E944">
        <v>943</v>
      </c>
    </row>
    <row r="945" spans="1:5" x14ac:dyDescent="0.25">
      <c r="A945" s="5" t="s">
        <v>949</v>
      </c>
      <c r="B945" t="s">
        <v>950</v>
      </c>
      <c r="C945">
        <v>88</v>
      </c>
      <c r="D945">
        <v>2</v>
      </c>
      <c r="E945">
        <v>944</v>
      </c>
    </row>
    <row r="946" spans="1:5" x14ac:dyDescent="0.25">
      <c r="A946" s="5">
        <v>16520</v>
      </c>
      <c r="B946" t="s">
        <v>3296</v>
      </c>
      <c r="C946">
        <v>6</v>
      </c>
      <c r="D946">
        <v>0</v>
      </c>
      <c r="E946">
        <v>945</v>
      </c>
    </row>
    <row r="947" spans="1:5" x14ac:dyDescent="0.25">
      <c r="A947" s="5">
        <v>16520</v>
      </c>
      <c r="B947" t="s">
        <v>951</v>
      </c>
      <c r="C947">
        <v>6</v>
      </c>
      <c r="D947">
        <v>0</v>
      </c>
      <c r="E947">
        <v>946</v>
      </c>
    </row>
    <row r="948" spans="1:5" x14ac:dyDescent="0.25">
      <c r="A948" s="5">
        <v>16520</v>
      </c>
      <c r="B948" t="s">
        <v>952</v>
      </c>
      <c r="C948">
        <v>12</v>
      </c>
      <c r="D948">
        <v>0</v>
      </c>
      <c r="E948">
        <v>947</v>
      </c>
    </row>
    <row r="949" spans="1:5" x14ac:dyDescent="0.25">
      <c r="A949" s="5" t="s">
        <v>953</v>
      </c>
      <c r="B949" t="s">
        <v>954</v>
      </c>
      <c r="C949">
        <v>77</v>
      </c>
      <c r="D949">
        <v>0</v>
      </c>
      <c r="E949">
        <v>948</v>
      </c>
    </row>
    <row r="950" spans="1:5" x14ac:dyDescent="0.25">
      <c r="A950" s="5">
        <v>16521</v>
      </c>
      <c r="B950" t="s">
        <v>2188</v>
      </c>
      <c r="C950">
        <v>8</v>
      </c>
      <c r="D950">
        <v>0</v>
      </c>
      <c r="E950">
        <v>949</v>
      </c>
    </row>
    <row r="951" spans="1:5" x14ac:dyDescent="0.25">
      <c r="A951" s="5">
        <v>16521</v>
      </c>
      <c r="B951" t="s">
        <v>3596</v>
      </c>
      <c r="C951">
        <v>10</v>
      </c>
      <c r="D951">
        <v>0</v>
      </c>
      <c r="E951">
        <v>950</v>
      </c>
    </row>
    <row r="952" spans="1:5" x14ac:dyDescent="0.25">
      <c r="A952" s="5">
        <v>16521</v>
      </c>
      <c r="B952" t="s">
        <v>3175</v>
      </c>
      <c r="C952">
        <v>10</v>
      </c>
      <c r="D952">
        <v>0</v>
      </c>
      <c r="E952">
        <v>951</v>
      </c>
    </row>
    <row r="953" spans="1:5" x14ac:dyDescent="0.25">
      <c r="A953" s="5" t="s">
        <v>955</v>
      </c>
      <c r="B953" t="s">
        <v>4954</v>
      </c>
      <c r="C953">
        <v>8</v>
      </c>
      <c r="D953">
        <v>0</v>
      </c>
      <c r="E953">
        <v>952</v>
      </c>
    </row>
    <row r="954" spans="1:5" x14ac:dyDescent="0.25">
      <c r="A954" s="5" t="s">
        <v>956</v>
      </c>
      <c r="B954" t="s">
        <v>957</v>
      </c>
      <c r="C954">
        <v>92</v>
      </c>
      <c r="D954">
        <v>0</v>
      </c>
      <c r="E954">
        <v>953</v>
      </c>
    </row>
    <row r="955" spans="1:5" x14ac:dyDescent="0.25">
      <c r="A955" s="5">
        <v>16523</v>
      </c>
      <c r="B955" t="s">
        <v>3345</v>
      </c>
      <c r="C955">
        <v>8</v>
      </c>
      <c r="D955">
        <v>0</v>
      </c>
      <c r="E955">
        <v>954</v>
      </c>
    </row>
    <row r="956" spans="1:5" x14ac:dyDescent="0.25">
      <c r="A956" s="5" t="s">
        <v>958</v>
      </c>
      <c r="B956" t="s">
        <v>959</v>
      </c>
      <c r="C956">
        <v>99</v>
      </c>
      <c r="D956">
        <v>3</v>
      </c>
      <c r="E956">
        <v>955</v>
      </c>
    </row>
    <row r="957" spans="1:5" x14ac:dyDescent="0.25">
      <c r="A957" s="5" t="s">
        <v>960</v>
      </c>
      <c r="B957" t="s">
        <v>961</v>
      </c>
      <c r="C957">
        <v>61</v>
      </c>
      <c r="D957">
        <v>0</v>
      </c>
      <c r="E957">
        <v>956</v>
      </c>
    </row>
    <row r="958" spans="1:5" x14ac:dyDescent="0.25">
      <c r="A958" s="5" t="s">
        <v>962</v>
      </c>
      <c r="B958" t="s">
        <v>963</v>
      </c>
      <c r="C958">
        <v>96</v>
      </c>
      <c r="D958">
        <v>1</v>
      </c>
      <c r="E958">
        <v>957</v>
      </c>
    </row>
    <row r="959" spans="1:5" x14ac:dyDescent="0.25">
      <c r="A959" s="5">
        <v>16527</v>
      </c>
      <c r="B959" t="s">
        <v>4946</v>
      </c>
      <c r="C959">
        <v>8</v>
      </c>
      <c r="D959">
        <v>0</v>
      </c>
      <c r="E959">
        <v>958</v>
      </c>
    </row>
    <row r="960" spans="1:5" x14ac:dyDescent="0.25">
      <c r="A960" s="5" t="s">
        <v>964</v>
      </c>
      <c r="B960" t="s">
        <v>965</v>
      </c>
      <c r="C960">
        <v>114</v>
      </c>
      <c r="D960">
        <v>1</v>
      </c>
      <c r="E960">
        <v>959</v>
      </c>
    </row>
    <row r="961" spans="1:5" x14ac:dyDescent="0.25">
      <c r="A961" s="5">
        <v>16530</v>
      </c>
      <c r="B961" t="s">
        <v>966</v>
      </c>
      <c r="C961">
        <v>8</v>
      </c>
      <c r="D961">
        <v>0</v>
      </c>
      <c r="E961">
        <v>960</v>
      </c>
    </row>
    <row r="962" spans="1:5" x14ac:dyDescent="0.25">
      <c r="A962" s="5" t="s">
        <v>967</v>
      </c>
      <c r="B962" t="s">
        <v>968</v>
      </c>
      <c r="C962">
        <v>108</v>
      </c>
      <c r="D962">
        <v>1</v>
      </c>
      <c r="E962">
        <v>961</v>
      </c>
    </row>
    <row r="963" spans="1:5" x14ac:dyDescent="0.25">
      <c r="A963" s="5" t="s">
        <v>969</v>
      </c>
      <c r="B963" t="s">
        <v>970</v>
      </c>
      <c r="C963">
        <v>42</v>
      </c>
      <c r="D963">
        <v>0</v>
      </c>
      <c r="E963">
        <v>962</v>
      </c>
    </row>
    <row r="964" spans="1:5" x14ac:dyDescent="0.25">
      <c r="A964" s="5" t="s">
        <v>969</v>
      </c>
      <c r="B964" t="s">
        <v>971</v>
      </c>
      <c r="C964">
        <v>66</v>
      </c>
      <c r="D964">
        <v>2</v>
      </c>
      <c r="E964">
        <v>963</v>
      </c>
    </row>
    <row r="965" spans="1:5" x14ac:dyDescent="0.25">
      <c r="A965" s="5" t="s">
        <v>972</v>
      </c>
      <c r="B965" t="s">
        <v>4946</v>
      </c>
      <c r="C965">
        <v>17</v>
      </c>
      <c r="D965">
        <v>0</v>
      </c>
      <c r="E965">
        <v>964</v>
      </c>
    </row>
    <row r="966" spans="1:5" x14ac:dyDescent="0.25">
      <c r="A966" s="5" t="s">
        <v>972</v>
      </c>
      <c r="B966" t="s">
        <v>973</v>
      </c>
      <c r="C966">
        <v>107</v>
      </c>
      <c r="D966">
        <v>0</v>
      </c>
      <c r="E966">
        <v>965</v>
      </c>
    </row>
    <row r="967" spans="1:5" x14ac:dyDescent="0.25">
      <c r="A967" s="5" t="s">
        <v>974</v>
      </c>
      <c r="B967" t="s">
        <v>4924</v>
      </c>
      <c r="C967">
        <v>8</v>
      </c>
      <c r="D967">
        <v>0</v>
      </c>
      <c r="E967">
        <v>966</v>
      </c>
    </row>
    <row r="968" spans="1:5" x14ac:dyDescent="0.25">
      <c r="A968" s="5" t="s">
        <v>974</v>
      </c>
      <c r="B968" t="s">
        <v>975</v>
      </c>
      <c r="C968">
        <v>105</v>
      </c>
      <c r="D968">
        <v>0</v>
      </c>
      <c r="E968">
        <v>967</v>
      </c>
    </row>
    <row r="969" spans="1:5" x14ac:dyDescent="0.25">
      <c r="A969" s="5">
        <v>16537</v>
      </c>
      <c r="B969" t="s">
        <v>3086</v>
      </c>
      <c r="C969">
        <v>6</v>
      </c>
      <c r="D969">
        <v>0</v>
      </c>
      <c r="E969">
        <v>968</v>
      </c>
    </row>
    <row r="970" spans="1:5" x14ac:dyDescent="0.25">
      <c r="A970" s="5" t="s">
        <v>976</v>
      </c>
      <c r="B970" t="s">
        <v>977</v>
      </c>
      <c r="C970">
        <v>8</v>
      </c>
      <c r="D970">
        <v>0</v>
      </c>
      <c r="E970">
        <v>969</v>
      </c>
    </row>
    <row r="971" spans="1:5" x14ac:dyDescent="0.25">
      <c r="A971" s="5" t="s">
        <v>976</v>
      </c>
      <c r="B971" t="s">
        <v>3086</v>
      </c>
      <c r="C971">
        <v>9</v>
      </c>
      <c r="D971">
        <v>0</v>
      </c>
      <c r="E971">
        <v>970</v>
      </c>
    </row>
    <row r="972" spans="1:5" x14ac:dyDescent="0.25">
      <c r="A972" s="5" t="s">
        <v>976</v>
      </c>
      <c r="B972" t="s">
        <v>978</v>
      </c>
      <c r="C972">
        <v>105</v>
      </c>
      <c r="D972">
        <v>1</v>
      </c>
      <c r="E972">
        <v>971</v>
      </c>
    </row>
    <row r="973" spans="1:5" x14ac:dyDescent="0.25">
      <c r="A973" s="5">
        <v>16538</v>
      </c>
      <c r="B973" t="s">
        <v>979</v>
      </c>
      <c r="C973">
        <v>8</v>
      </c>
      <c r="D973">
        <v>0</v>
      </c>
      <c r="E973">
        <v>972</v>
      </c>
    </row>
    <row r="974" spans="1:5" x14ac:dyDescent="0.25">
      <c r="A974" s="5" t="s">
        <v>980</v>
      </c>
      <c r="B974" t="s">
        <v>981</v>
      </c>
      <c r="C974">
        <v>115</v>
      </c>
      <c r="D974">
        <v>1</v>
      </c>
      <c r="E974">
        <v>973</v>
      </c>
    </row>
    <row r="975" spans="1:5" x14ac:dyDescent="0.25">
      <c r="A975" s="5" t="s">
        <v>982</v>
      </c>
      <c r="B975" t="s">
        <v>981</v>
      </c>
      <c r="C975">
        <v>107</v>
      </c>
      <c r="D975">
        <v>0</v>
      </c>
      <c r="E975">
        <v>974</v>
      </c>
    </row>
    <row r="976" spans="1:5" x14ac:dyDescent="0.25">
      <c r="A976" s="5" t="s">
        <v>983</v>
      </c>
      <c r="B976" t="s">
        <v>984</v>
      </c>
      <c r="C976">
        <v>8</v>
      </c>
      <c r="D976">
        <v>0</v>
      </c>
      <c r="E976">
        <v>975</v>
      </c>
    </row>
    <row r="977" spans="1:5" x14ac:dyDescent="0.25">
      <c r="A977" s="5" t="s">
        <v>983</v>
      </c>
      <c r="B977" t="s">
        <v>985</v>
      </c>
      <c r="C977">
        <v>119</v>
      </c>
      <c r="D977">
        <v>0</v>
      </c>
      <c r="E977">
        <v>976</v>
      </c>
    </row>
    <row r="978" spans="1:5" x14ac:dyDescent="0.25">
      <c r="A978" s="5" t="s">
        <v>986</v>
      </c>
      <c r="B978" t="s">
        <v>987</v>
      </c>
      <c r="C978">
        <v>12</v>
      </c>
      <c r="D978">
        <v>0</v>
      </c>
      <c r="E978">
        <v>977</v>
      </c>
    </row>
    <row r="979" spans="1:5" x14ac:dyDescent="0.25">
      <c r="A979" s="5" t="s">
        <v>986</v>
      </c>
      <c r="B979" t="s">
        <v>988</v>
      </c>
      <c r="C979">
        <v>76</v>
      </c>
      <c r="D979">
        <v>0</v>
      </c>
      <c r="E979">
        <v>978</v>
      </c>
    </row>
    <row r="980" spans="1:5" x14ac:dyDescent="0.25">
      <c r="A980" s="5" t="s">
        <v>989</v>
      </c>
      <c r="B980" t="s">
        <v>3733</v>
      </c>
      <c r="C980">
        <v>118</v>
      </c>
      <c r="D980">
        <v>0</v>
      </c>
      <c r="E980">
        <v>979</v>
      </c>
    </row>
    <row r="981" spans="1:5" x14ac:dyDescent="0.25">
      <c r="A981" s="5" t="s">
        <v>3734</v>
      </c>
      <c r="B981" t="s">
        <v>3735</v>
      </c>
      <c r="C981">
        <v>8</v>
      </c>
      <c r="D981">
        <v>0</v>
      </c>
      <c r="E981">
        <v>980</v>
      </c>
    </row>
    <row r="982" spans="1:5" x14ac:dyDescent="0.25">
      <c r="A982" s="5" t="s">
        <v>3734</v>
      </c>
      <c r="B982" t="s">
        <v>3736</v>
      </c>
      <c r="C982">
        <v>91</v>
      </c>
      <c r="D982">
        <v>0</v>
      </c>
      <c r="E982">
        <v>981</v>
      </c>
    </row>
    <row r="983" spans="1:5" x14ac:dyDescent="0.25">
      <c r="A983" s="5" t="s">
        <v>3737</v>
      </c>
      <c r="B983" t="s">
        <v>3738</v>
      </c>
      <c r="C983">
        <v>104</v>
      </c>
      <c r="D983">
        <v>2</v>
      </c>
      <c r="E983">
        <v>982</v>
      </c>
    </row>
    <row r="984" spans="1:5" x14ac:dyDescent="0.25">
      <c r="A984" s="5">
        <v>16545</v>
      </c>
      <c r="B984" t="s">
        <v>3739</v>
      </c>
      <c r="C984">
        <v>20</v>
      </c>
      <c r="D984">
        <v>0</v>
      </c>
      <c r="E984">
        <v>983</v>
      </c>
    </row>
    <row r="985" spans="1:5" x14ac:dyDescent="0.25">
      <c r="A985" s="5" t="s">
        <v>3740</v>
      </c>
      <c r="B985" t="s">
        <v>3741</v>
      </c>
      <c r="C985">
        <v>93</v>
      </c>
      <c r="D985">
        <v>0</v>
      </c>
      <c r="E985">
        <v>984</v>
      </c>
    </row>
    <row r="986" spans="1:5" x14ac:dyDescent="0.25">
      <c r="A986" s="5" t="s">
        <v>3742</v>
      </c>
      <c r="B986" t="s">
        <v>3743</v>
      </c>
      <c r="C986">
        <v>122</v>
      </c>
      <c r="D986">
        <v>0</v>
      </c>
      <c r="E986">
        <v>985</v>
      </c>
    </row>
    <row r="987" spans="1:5" x14ac:dyDescent="0.25">
      <c r="A987" s="5" t="s">
        <v>3744</v>
      </c>
      <c r="B987" t="s">
        <v>3741</v>
      </c>
      <c r="C987">
        <v>112</v>
      </c>
      <c r="D987">
        <v>0</v>
      </c>
      <c r="E987">
        <v>986</v>
      </c>
    </row>
    <row r="988" spans="1:5" x14ac:dyDescent="0.25">
      <c r="A988" s="5" t="s">
        <v>3745</v>
      </c>
      <c r="B988" t="s">
        <v>3746</v>
      </c>
      <c r="C988">
        <v>123</v>
      </c>
      <c r="D988">
        <v>2</v>
      </c>
      <c r="E988">
        <v>987</v>
      </c>
    </row>
    <row r="989" spans="1:5" x14ac:dyDescent="0.25">
      <c r="A989" s="5">
        <v>16549</v>
      </c>
      <c r="B989" t="s">
        <v>4921</v>
      </c>
      <c r="C989">
        <v>16</v>
      </c>
      <c r="D989">
        <v>0</v>
      </c>
      <c r="E989">
        <v>988</v>
      </c>
    </row>
    <row r="990" spans="1:5" x14ac:dyDescent="0.25">
      <c r="A990" s="5" t="s">
        <v>3747</v>
      </c>
      <c r="B990" t="s">
        <v>3748</v>
      </c>
      <c r="C990">
        <v>51</v>
      </c>
      <c r="D990">
        <v>0</v>
      </c>
      <c r="E990">
        <v>989</v>
      </c>
    </row>
    <row r="991" spans="1:5" x14ac:dyDescent="0.25">
      <c r="A991" s="5" t="s">
        <v>3749</v>
      </c>
      <c r="B991" t="s">
        <v>3750</v>
      </c>
      <c r="C991">
        <v>138</v>
      </c>
      <c r="D991">
        <v>0</v>
      </c>
      <c r="E991">
        <v>990</v>
      </c>
    </row>
    <row r="992" spans="1:5" x14ac:dyDescent="0.25">
      <c r="A992" s="5" t="s">
        <v>3751</v>
      </c>
      <c r="B992" t="s">
        <v>3752</v>
      </c>
      <c r="C992">
        <v>30</v>
      </c>
      <c r="D992">
        <v>0</v>
      </c>
      <c r="E992">
        <v>991</v>
      </c>
    </row>
    <row r="993" spans="1:5" x14ac:dyDescent="0.25">
      <c r="A993" s="5" t="s">
        <v>3751</v>
      </c>
      <c r="B993" t="s">
        <v>3753</v>
      </c>
      <c r="C993">
        <v>95</v>
      </c>
      <c r="D993">
        <v>1</v>
      </c>
      <c r="E993">
        <v>992</v>
      </c>
    </row>
    <row r="994" spans="1:5" x14ac:dyDescent="0.25">
      <c r="A994" s="5">
        <v>16552</v>
      </c>
      <c r="B994" t="s">
        <v>3754</v>
      </c>
      <c r="C994">
        <v>16</v>
      </c>
      <c r="D994">
        <v>0</v>
      </c>
      <c r="E994">
        <v>993</v>
      </c>
    </row>
    <row r="995" spans="1:5" x14ac:dyDescent="0.25">
      <c r="A995" s="5">
        <v>16552</v>
      </c>
      <c r="B995" t="s">
        <v>3755</v>
      </c>
      <c r="C995">
        <v>16</v>
      </c>
      <c r="D995">
        <v>0</v>
      </c>
      <c r="E995">
        <v>994</v>
      </c>
    </row>
    <row r="996" spans="1:5" x14ac:dyDescent="0.25">
      <c r="A996" s="5" t="s">
        <v>3756</v>
      </c>
      <c r="B996" t="s">
        <v>3757</v>
      </c>
      <c r="C996">
        <v>112</v>
      </c>
      <c r="D996">
        <v>0</v>
      </c>
      <c r="E996">
        <v>995</v>
      </c>
    </row>
    <row r="997" spans="1:5" x14ac:dyDescent="0.25">
      <c r="A997" s="5" t="s">
        <v>3758</v>
      </c>
      <c r="B997" t="s">
        <v>3759</v>
      </c>
      <c r="C997">
        <v>111</v>
      </c>
      <c r="D997">
        <v>0</v>
      </c>
      <c r="E997">
        <v>996</v>
      </c>
    </row>
    <row r="998" spans="1:5" x14ac:dyDescent="0.25">
      <c r="A998" s="5" t="s">
        <v>964</v>
      </c>
      <c r="B998" t="s">
        <v>4924</v>
      </c>
      <c r="C998">
        <v>142</v>
      </c>
      <c r="D998">
        <v>0</v>
      </c>
      <c r="E998">
        <v>997</v>
      </c>
    </row>
    <row r="999" spans="1:5" x14ac:dyDescent="0.25">
      <c r="C999">
        <f>SUM(C2:C998)</f>
        <v>26837</v>
      </c>
      <c r="D999">
        <f>SUM(D2:D998)</f>
        <v>130</v>
      </c>
    </row>
  </sheetData>
  <phoneticPr fontId="2"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51"/>
  <sheetViews>
    <sheetView topLeftCell="A336" workbookViewId="0">
      <selection activeCell="A336" sqref="A336"/>
    </sheetView>
  </sheetViews>
  <sheetFormatPr defaultRowHeight="15" x14ac:dyDescent="0.25"/>
  <cols>
    <col min="1" max="1" width="9.85546875" bestFit="1" customWidth="1"/>
    <col min="6" max="6" width="11.7109375" bestFit="1" customWidth="1"/>
    <col min="9" max="9" width="8.85546875" style="3" customWidth="1"/>
  </cols>
  <sheetData>
    <row r="1" spans="1:13" x14ac:dyDescent="0.25">
      <c r="F1" t="s">
        <v>3335</v>
      </c>
    </row>
    <row r="2" spans="1:13" x14ac:dyDescent="0.25">
      <c r="A2" t="s">
        <v>4905</v>
      </c>
      <c r="B2" t="s">
        <v>4906</v>
      </c>
      <c r="C2" t="s">
        <v>5009</v>
      </c>
      <c r="D2" t="s">
        <v>5010</v>
      </c>
      <c r="E2" t="s">
        <v>5011</v>
      </c>
      <c r="F2" t="s">
        <v>5013</v>
      </c>
      <c r="G2" t="s">
        <v>4910</v>
      </c>
      <c r="H2" t="s">
        <v>4907</v>
      </c>
      <c r="I2" s="3" t="s">
        <v>4908</v>
      </c>
      <c r="J2" t="s">
        <v>4914</v>
      </c>
      <c r="K2" t="s">
        <v>4909</v>
      </c>
      <c r="L2" t="s">
        <v>4911</v>
      </c>
      <c r="M2" t="s">
        <v>4912</v>
      </c>
    </row>
    <row r="3" spans="1:13" x14ac:dyDescent="0.25">
      <c r="I3" s="3">
        <f>SUM(I4:I2551)</f>
        <v>0</v>
      </c>
      <c r="J3" s="3">
        <f>SUM(J4:J2551)</f>
        <v>0</v>
      </c>
    </row>
    <row r="4" spans="1:13" x14ac:dyDescent="0.25">
      <c r="A4" s="1">
        <v>15342</v>
      </c>
      <c r="B4" t="s">
        <v>5009</v>
      </c>
      <c r="C4" s="1" t="str">
        <f>IF(B4="Day",TEXT(A4,"dd"&amp;"."),TEXT(A4,"dd")&amp;"/"&amp;TEXT(A5,"dd")&amp;".")</f>
        <v>01.</v>
      </c>
      <c r="D4" s="1" t="str">
        <f>TEXT(A4,"mm")&amp;"."</f>
        <v>01.</v>
      </c>
      <c r="E4" t="str">
        <f>TEXT(A4,"yy")&amp;"."</f>
        <v>42.</v>
      </c>
      <c r="F4" t="str">
        <f>IF((C4&lt;C6),C4&amp;D4&amp;E4,C4&amp;D6&amp;E4)</f>
        <v>01.01.42.</v>
      </c>
    </row>
    <row r="5" spans="1:13" x14ac:dyDescent="0.25">
      <c r="A5" s="1">
        <f>A4</f>
        <v>15342</v>
      </c>
      <c r="B5" t="str">
        <f>IF((A5=A4),"Night","Day")</f>
        <v>Night</v>
      </c>
      <c r="C5" s="1" t="str">
        <f t="shared" ref="C5:C68" si="0">IF(B5="Day",TEXT(A5,"dd"&amp;"."),TEXT(A5,"dd")&amp;"/"&amp;TEXT(A6,"dd")&amp;".")</f>
        <v>01/02.</v>
      </c>
      <c r="D5" s="1" t="str">
        <f t="shared" ref="D5:D68" si="1">TEXT(A5,"mm")&amp;"."</f>
        <v>01.</v>
      </c>
      <c r="E5" t="str">
        <f t="shared" ref="E5:E68" si="2">TEXT(A5,"yy")&amp;"."</f>
        <v>42.</v>
      </c>
      <c r="F5" t="str">
        <f t="shared" ref="F5:F68" si="3">IF((C5&lt;C7),C5&amp;D5&amp;E5,C5&amp;D7&amp;E5)</f>
        <v>01/02.01.42.</v>
      </c>
    </row>
    <row r="6" spans="1:13" x14ac:dyDescent="0.25">
      <c r="A6" s="1">
        <f>A4+1</f>
        <v>15343</v>
      </c>
      <c r="B6" t="str">
        <f t="shared" ref="B6:B69" si="4">IF((A6=A5),"Night","Day")</f>
        <v>Day</v>
      </c>
      <c r="C6" s="1" t="str">
        <f t="shared" si="0"/>
        <v>02.</v>
      </c>
      <c r="D6" s="1" t="str">
        <f t="shared" si="1"/>
        <v>01.</v>
      </c>
      <c r="E6" t="str">
        <f t="shared" si="2"/>
        <v>42.</v>
      </c>
      <c r="F6" t="str">
        <f t="shared" si="3"/>
        <v>02.01.42.</v>
      </c>
    </row>
    <row r="7" spans="1:13" x14ac:dyDescent="0.25">
      <c r="A7" s="1">
        <f>A6</f>
        <v>15343</v>
      </c>
      <c r="B7" t="str">
        <f t="shared" si="4"/>
        <v>Night</v>
      </c>
      <c r="C7" s="1" t="str">
        <f t="shared" si="0"/>
        <v>02/03.</v>
      </c>
      <c r="D7" s="1" t="str">
        <f t="shared" si="1"/>
        <v>01.</v>
      </c>
      <c r="E7" t="str">
        <f t="shared" si="2"/>
        <v>42.</v>
      </c>
      <c r="F7" t="str">
        <f t="shared" si="3"/>
        <v>02/03.01.42.</v>
      </c>
    </row>
    <row r="8" spans="1:13" x14ac:dyDescent="0.25">
      <c r="A8" s="1">
        <f>A6+1</f>
        <v>15344</v>
      </c>
      <c r="B8" t="str">
        <f t="shared" si="4"/>
        <v>Day</v>
      </c>
      <c r="C8" s="1" t="str">
        <f t="shared" si="0"/>
        <v>03.</v>
      </c>
      <c r="D8" s="1" t="str">
        <f t="shared" si="1"/>
        <v>01.</v>
      </c>
      <c r="E8" t="str">
        <f t="shared" si="2"/>
        <v>42.</v>
      </c>
      <c r="F8" t="str">
        <f t="shared" si="3"/>
        <v>03.01.42.</v>
      </c>
    </row>
    <row r="9" spans="1:13" x14ac:dyDescent="0.25">
      <c r="A9" s="1">
        <f>A8</f>
        <v>15344</v>
      </c>
      <c r="B9" t="str">
        <f t="shared" si="4"/>
        <v>Night</v>
      </c>
      <c r="C9" s="1" t="str">
        <f t="shared" si="0"/>
        <v>03/04.</v>
      </c>
      <c r="D9" s="1" t="str">
        <f t="shared" si="1"/>
        <v>01.</v>
      </c>
      <c r="E9" t="str">
        <f t="shared" si="2"/>
        <v>42.</v>
      </c>
      <c r="F9" t="str">
        <f t="shared" si="3"/>
        <v>03/04.01.42.</v>
      </c>
    </row>
    <row r="10" spans="1:13" x14ac:dyDescent="0.25">
      <c r="A10" s="1">
        <f>A8+1</f>
        <v>15345</v>
      </c>
      <c r="B10" t="str">
        <f t="shared" si="4"/>
        <v>Day</v>
      </c>
      <c r="C10" s="1" t="str">
        <f t="shared" si="0"/>
        <v>04.</v>
      </c>
      <c r="D10" s="1" t="str">
        <f t="shared" si="1"/>
        <v>01.</v>
      </c>
      <c r="E10" t="str">
        <f t="shared" si="2"/>
        <v>42.</v>
      </c>
      <c r="F10" t="str">
        <f t="shared" si="3"/>
        <v>04.01.42.</v>
      </c>
    </row>
    <row r="11" spans="1:13" x14ac:dyDescent="0.25">
      <c r="A11" s="1">
        <f>A10</f>
        <v>15345</v>
      </c>
      <c r="B11" t="str">
        <f t="shared" si="4"/>
        <v>Night</v>
      </c>
      <c r="C11" s="1" t="str">
        <f t="shared" si="0"/>
        <v>04/05.</v>
      </c>
      <c r="D11" s="1" t="str">
        <f t="shared" si="1"/>
        <v>01.</v>
      </c>
      <c r="E11" t="str">
        <f t="shared" si="2"/>
        <v>42.</v>
      </c>
      <c r="F11" t="str">
        <f t="shared" si="3"/>
        <v>04/05.01.42.</v>
      </c>
    </row>
    <row r="12" spans="1:13" x14ac:dyDescent="0.25">
      <c r="A12" s="1">
        <f>A10+1</f>
        <v>15346</v>
      </c>
      <c r="B12" t="str">
        <f t="shared" si="4"/>
        <v>Day</v>
      </c>
      <c r="C12" s="1" t="str">
        <f t="shared" si="0"/>
        <v>05.</v>
      </c>
      <c r="D12" s="1" t="str">
        <f t="shared" si="1"/>
        <v>01.</v>
      </c>
      <c r="E12" t="str">
        <f t="shared" si="2"/>
        <v>42.</v>
      </c>
      <c r="F12" t="str">
        <f t="shared" si="3"/>
        <v>05.01.42.</v>
      </c>
    </row>
    <row r="13" spans="1:13" x14ac:dyDescent="0.25">
      <c r="A13" s="1">
        <f>A12</f>
        <v>15346</v>
      </c>
      <c r="B13" t="str">
        <f t="shared" si="4"/>
        <v>Night</v>
      </c>
      <c r="C13" s="1" t="str">
        <f t="shared" si="0"/>
        <v>05/06.</v>
      </c>
      <c r="D13" s="1" t="str">
        <f t="shared" si="1"/>
        <v>01.</v>
      </c>
      <c r="E13" t="str">
        <f t="shared" si="2"/>
        <v>42.</v>
      </c>
      <c r="F13" t="str">
        <f t="shared" si="3"/>
        <v>05/06.01.42.</v>
      </c>
    </row>
    <row r="14" spans="1:13" x14ac:dyDescent="0.25">
      <c r="A14" s="1">
        <f>A12+1</f>
        <v>15347</v>
      </c>
      <c r="B14" t="str">
        <f t="shared" si="4"/>
        <v>Day</v>
      </c>
      <c r="C14" s="1" t="str">
        <f t="shared" si="0"/>
        <v>06.</v>
      </c>
      <c r="D14" s="1" t="str">
        <f t="shared" si="1"/>
        <v>01.</v>
      </c>
      <c r="E14" t="str">
        <f t="shared" si="2"/>
        <v>42.</v>
      </c>
      <c r="F14" t="str">
        <f t="shared" si="3"/>
        <v>06.01.42.</v>
      </c>
    </row>
    <row r="15" spans="1:13" x14ac:dyDescent="0.25">
      <c r="A15" s="1">
        <f>A14</f>
        <v>15347</v>
      </c>
      <c r="B15" t="str">
        <f t="shared" si="4"/>
        <v>Night</v>
      </c>
      <c r="C15" s="1" t="str">
        <f t="shared" si="0"/>
        <v>06/07.</v>
      </c>
      <c r="D15" s="1" t="str">
        <f t="shared" si="1"/>
        <v>01.</v>
      </c>
      <c r="E15" t="str">
        <f t="shared" si="2"/>
        <v>42.</v>
      </c>
      <c r="F15" t="str">
        <f t="shared" si="3"/>
        <v>06/07.01.42.</v>
      </c>
    </row>
    <row r="16" spans="1:13" x14ac:dyDescent="0.25">
      <c r="A16" s="1">
        <f>A14+1</f>
        <v>15348</v>
      </c>
      <c r="B16" t="str">
        <f t="shared" si="4"/>
        <v>Day</v>
      </c>
      <c r="C16" s="1" t="str">
        <f t="shared" si="0"/>
        <v>07.</v>
      </c>
      <c r="D16" s="1" t="str">
        <f t="shared" si="1"/>
        <v>01.</v>
      </c>
      <c r="E16" t="str">
        <f t="shared" si="2"/>
        <v>42.</v>
      </c>
      <c r="F16" t="str">
        <f t="shared" si="3"/>
        <v>07.01.42.</v>
      </c>
    </row>
    <row r="17" spans="1:6" x14ac:dyDescent="0.25">
      <c r="A17" s="1">
        <f>A16</f>
        <v>15348</v>
      </c>
      <c r="B17" t="str">
        <f t="shared" si="4"/>
        <v>Night</v>
      </c>
      <c r="C17" s="1" t="str">
        <f t="shared" si="0"/>
        <v>07/08.</v>
      </c>
      <c r="D17" s="1" t="str">
        <f t="shared" si="1"/>
        <v>01.</v>
      </c>
      <c r="E17" t="str">
        <f t="shared" si="2"/>
        <v>42.</v>
      </c>
      <c r="F17" t="str">
        <f t="shared" si="3"/>
        <v>07/08.01.42.</v>
      </c>
    </row>
    <row r="18" spans="1:6" x14ac:dyDescent="0.25">
      <c r="A18" s="1">
        <f>A16+1</f>
        <v>15349</v>
      </c>
      <c r="B18" t="str">
        <f t="shared" si="4"/>
        <v>Day</v>
      </c>
      <c r="C18" s="1" t="str">
        <f t="shared" si="0"/>
        <v>08.</v>
      </c>
      <c r="D18" s="1" t="str">
        <f t="shared" si="1"/>
        <v>01.</v>
      </c>
      <c r="E18" t="str">
        <f t="shared" si="2"/>
        <v>42.</v>
      </c>
      <c r="F18" t="str">
        <f t="shared" si="3"/>
        <v>08.01.42.</v>
      </c>
    </row>
    <row r="19" spans="1:6" x14ac:dyDescent="0.25">
      <c r="A19" s="1">
        <f>A18</f>
        <v>15349</v>
      </c>
      <c r="B19" t="str">
        <f t="shared" si="4"/>
        <v>Night</v>
      </c>
      <c r="C19" s="1" t="str">
        <f t="shared" si="0"/>
        <v>08/09.</v>
      </c>
      <c r="D19" s="1" t="str">
        <f t="shared" si="1"/>
        <v>01.</v>
      </c>
      <c r="E19" t="str">
        <f t="shared" si="2"/>
        <v>42.</v>
      </c>
      <c r="F19" t="str">
        <f t="shared" si="3"/>
        <v>08/09.01.42.</v>
      </c>
    </row>
    <row r="20" spans="1:6" x14ac:dyDescent="0.25">
      <c r="A20" s="1">
        <f>A18+1</f>
        <v>15350</v>
      </c>
      <c r="B20" t="str">
        <f t="shared" si="4"/>
        <v>Day</v>
      </c>
      <c r="C20" s="1" t="str">
        <f t="shared" si="0"/>
        <v>09.</v>
      </c>
      <c r="D20" s="1" t="str">
        <f t="shared" si="1"/>
        <v>01.</v>
      </c>
      <c r="E20" t="str">
        <f t="shared" si="2"/>
        <v>42.</v>
      </c>
      <c r="F20" t="str">
        <f t="shared" si="3"/>
        <v>09.01.42.</v>
      </c>
    </row>
    <row r="21" spans="1:6" x14ac:dyDescent="0.25">
      <c r="A21" s="1">
        <f>A20</f>
        <v>15350</v>
      </c>
      <c r="B21" t="str">
        <f t="shared" si="4"/>
        <v>Night</v>
      </c>
      <c r="C21" s="1" t="str">
        <f t="shared" si="0"/>
        <v>09/10.</v>
      </c>
      <c r="D21" s="1" t="str">
        <f t="shared" si="1"/>
        <v>01.</v>
      </c>
      <c r="E21" t="str">
        <f t="shared" si="2"/>
        <v>42.</v>
      </c>
      <c r="F21" t="str">
        <f t="shared" si="3"/>
        <v>09/10.01.42.</v>
      </c>
    </row>
    <row r="22" spans="1:6" x14ac:dyDescent="0.25">
      <c r="A22" s="1">
        <f>A20+1</f>
        <v>15351</v>
      </c>
      <c r="B22" t="str">
        <f t="shared" si="4"/>
        <v>Day</v>
      </c>
      <c r="C22" s="1" t="str">
        <f t="shared" si="0"/>
        <v>10.</v>
      </c>
      <c r="D22" s="1" t="str">
        <f t="shared" si="1"/>
        <v>01.</v>
      </c>
      <c r="E22" t="str">
        <f t="shared" si="2"/>
        <v>42.</v>
      </c>
      <c r="F22" t="str">
        <f t="shared" si="3"/>
        <v>10.01.42.</v>
      </c>
    </row>
    <row r="23" spans="1:6" x14ac:dyDescent="0.25">
      <c r="A23" s="1">
        <f>A22</f>
        <v>15351</v>
      </c>
      <c r="B23" t="str">
        <f t="shared" si="4"/>
        <v>Night</v>
      </c>
      <c r="C23" s="1" t="str">
        <f t="shared" si="0"/>
        <v>10/11.</v>
      </c>
      <c r="D23" s="1" t="str">
        <f t="shared" si="1"/>
        <v>01.</v>
      </c>
      <c r="E23" t="str">
        <f t="shared" si="2"/>
        <v>42.</v>
      </c>
      <c r="F23" t="str">
        <f t="shared" si="3"/>
        <v>10/11.01.42.</v>
      </c>
    </row>
    <row r="24" spans="1:6" x14ac:dyDescent="0.25">
      <c r="A24" s="1">
        <f>A22+1</f>
        <v>15352</v>
      </c>
      <c r="B24" t="str">
        <f t="shared" si="4"/>
        <v>Day</v>
      </c>
      <c r="C24" s="1" t="str">
        <f t="shared" si="0"/>
        <v>11.</v>
      </c>
      <c r="D24" s="1" t="str">
        <f t="shared" si="1"/>
        <v>01.</v>
      </c>
      <c r="E24" t="str">
        <f t="shared" si="2"/>
        <v>42.</v>
      </c>
      <c r="F24" t="str">
        <f t="shared" si="3"/>
        <v>11.01.42.</v>
      </c>
    </row>
    <row r="25" spans="1:6" x14ac:dyDescent="0.25">
      <c r="A25" s="1">
        <f>A24</f>
        <v>15352</v>
      </c>
      <c r="B25" t="str">
        <f t="shared" si="4"/>
        <v>Night</v>
      </c>
      <c r="C25" s="1" t="str">
        <f t="shared" si="0"/>
        <v>11/12.</v>
      </c>
      <c r="D25" s="1" t="str">
        <f t="shared" si="1"/>
        <v>01.</v>
      </c>
      <c r="E25" t="str">
        <f t="shared" si="2"/>
        <v>42.</v>
      </c>
      <c r="F25" t="str">
        <f t="shared" si="3"/>
        <v>11/12.01.42.</v>
      </c>
    </row>
    <row r="26" spans="1:6" x14ac:dyDescent="0.25">
      <c r="A26" s="1">
        <f>A24+1</f>
        <v>15353</v>
      </c>
      <c r="B26" t="str">
        <f t="shared" si="4"/>
        <v>Day</v>
      </c>
      <c r="C26" s="1" t="str">
        <f t="shared" si="0"/>
        <v>12.</v>
      </c>
      <c r="D26" s="1" t="str">
        <f t="shared" si="1"/>
        <v>01.</v>
      </c>
      <c r="E26" t="str">
        <f t="shared" si="2"/>
        <v>42.</v>
      </c>
      <c r="F26" t="str">
        <f t="shared" si="3"/>
        <v>12.01.42.</v>
      </c>
    </row>
    <row r="27" spans="1:6" x14ac:dyDescent="0.25">
      <c r="A27" s="1">
        <f>A26</f>
        <v>15353</v>
      </c>
      <c r="B27" t="str">
        <f t="shared" si="4"/>
        <v>Night</v>
      </c>
      <c r="C27" s="1" t="str">
        <f t="shared" si="0"/>
        <v>12/13.</v>
      </c>
      <c r="D27" s="1" t="str">
        <f t="shared" si="1"/>
        <v>01.</v>
      </c>
      <c r="E27" t="str">
        <f t="shared" si="2"/>
        <v>42.</v>
      </c>
      <c r="F27" t="str">
        <f t="shared" si="3"/>
        <v>12/13.01.42.</v>
      </c>
    </row>
    <row r="28" spans="1:6" x14ac:dyDescent="0.25">
      <c r="A28" s="1">
        <f>A26+1</f>
        <v>15354</v>
      </c>
      <c r="B28" t="str">
        <f t="shared" si="4"/>
        <v>Day</v>
      </c>
      <c r="C28" s="1" t="str">
        <f t="shared" si="0"/>
        <v>13.</v>
      </c>
      <c r="D28" s="1" t="str">
        <f t="shared" si="1"/>
        <v>01.</v>
      </c>
      <c r="E28" t="str">
        <f t="shared" si="2"/>
        <v>42.</v>
      </c>
      <c r="F28" t="str">
        <f t="shared" si="3"/>
        <v>13.01.42.</v>
      </c>
    </row>
    <row r="29" spans="1:6" x14ac:dyDescent="0.25">
      <c r="A29" s="1">
        <f>A28</f>
        <v>15354</v>
      </c>
      <c r="B29" t="str">
        <f t="shared" si="4"/>
        <v>Night</v>
      </c>
      <c r="C29" s="1" t="str">
        <f t="shared" si="0"/>
        <v>13/14.</v>
      </c>
      <c r="D29" s="1" t="str">
        <f t="shared" si="1"/>
        <v>01.</v>
      </c>
      <c r="E29" t="str">
        <f t="shared" si="2"/>
        <v>42.</v>
      </c>
      <c r="F29" t="str">
        <f t="shared" si="3"/>
        <v>13/14.01.42.</v>
      </c>
    </row>
    <row r="30" spans="1:6" x14ac:dyDescent="0.25">
      <c r="A30" s="1">
        <f>A28+1</f>
        <v>15355</v>
      </c>
      <c r="B30" t="str">
        <f t="shared" si="4"/>
        <v>Day</v>
      </c>
      <c r="C30" s="1" t="str">
        <f t="shared" si="0"/>
        <v>14.</v>
      </c>
      <c r="D30" s="1" t="str">
        <f t="shared" si="1"/>
        <v>01.</v>
      </c>
      <c r="E30" t="str">
        <f t="shared" si="2"/>
        <v>42.</v>
      </c>
      <c r="F30" t="str">
        <f t="shared" si="3"/>
        <v>14.01.42.</v>
      </c>
    </row>
    <row r="31" spans="1:6" x14ac:dyDescent="0.25">
      <c r="A31" s="1">
        <f>A30</f>
        <v>15355</v>
      </c>
      <c r="B31" t="str">
        <f t="shared" si="4"/>
        <v>Night</v>
      </c>
      <c r="C31" s="1" t="str">
        <f t="shared" si="0"/>
        <v>14/15.</v>
      </c>
      <c r="D31" s="1" t="str">
        <f t="shared" si="1"/>
        <v>01.</v>
      </c>
      <c r="E31" t="str">
        <f t="shared" si="2"/>
        <v>42.</v>
      </c>
      <c r="F31" t="str">
        <f t="shared" si="3"/>
        <v>14/15.01.42.</v>
      </c>
    </row>
    <row r="32" spans="1:6" x14ac:dyDescent="0.25">
      <c r="A32" s="1">
        <f>A30+1</f>
        <v>15356</v>
      </c>
      <c r="B32" t="str">
        <f t="shared" si="4"/>
        <v>Day</v>
      </c>
      <c r="C32" s="1" t="str">
        <f t="shared" si="0"/>
        <v>15.</v>
      </c>
      <c r="D32" s="1" t="str">
        <f t="shared" si="1"/>
        <v>01.</v>
      </c>
      <c r="E32" t="str">
        <f t="shared" si="2"/>
        <v>42.</v>
      </c>
      <c r="F32" t="str">
        <f t="shared" si="3"/>
        <v>15.01.42.</v>
      </c>
    </row>
    <row r="33" spans="1:6" x14ac:dyDescent="0.25">
      <c r="A33" s="1">
        <f>A32</f>
        <v>15356</v>
      </c>
      <c r="B33" t="str">
        <f t="shared" si="4"/>
        <v>Night</v>
      </c>
      <c r="C33" s="1" t="str">
        <f t="shared" si="0"/>
        <v>15/16.</v>
      </c>
      <c r="D33" s="1" t="str">
        <f t="shared" si="1"/>
        <v>01.</v>
      </c>
      <c r="E33" t="str">
        <f t="shared" si="2"/>
        <v>42.</v>
      </c>
      <c r="F33" t="str">
        <f t="shared" si="3"/>
        <v>15/16.01.42.</v>
      </c>
    </row>
    <row r="34" spans="1:6" x14ac:dyDescent="0.25">
      <c r="A34" s="1">
        <f>A32+1</f>
        <v>15357</v>
      </c>
      <c r="B34" t="str">
        <f t="shared" si="4"/>
        <v>Day</v>
      </c>
      <c r="C34" s="1" t="str">
        <f t="shared" si="0"/>
        <v>16.</v>
      </c>
      <c r="D34" s="1" t="str">
        <f t="shared" si="1"/>
        <v>01.</v>
      </c>
      <c r="E34" t="str">
        <f t="shared" si="2"/>
        <v>42.</v>
      </c>
      <c r="F34" t="str">
        <f t="shared" si="3"/>
        <v>16.01.42.</v>
      </c>
    </row>
    <row r="35" spans="1:6" x14ac:dyDescent="0.25">
      <c r="A35" s="1">
        <f>A34</f>
        <v>15357</v>
      </c>
      <c r="B35" t="str">
        <f t="shared" si="4"/>
        <v>Night</v>
      </c>
      <c r="C35" s="1" t="str">
        <f t="shared" si="0"/>
        <v>16/17.</v>
      </c>
      <c r="D35" s="1" t="str">
        <f t="shared" si="1"/>
        <v>01.</v>
      </c>
      <c r="E35" t="str">
        <f t="shared" si="2"/>
        <v>42.</v>
      </c>
      <c r="F35" t="str">
        <f t="shared" si="3"/>
        <v>16/17.01.42.</v>
      </c>
    </row>
    <row r="36" spans="1:6" x14ac:dyDescent="0.25">
      <c r="A36" s="1">
        <f>A34+1</f>
        <v>15358</v>
      </c>
      <c r="B36" t="str">
        <f t="shared" si="4"/>
        <v>Day</v>
      </c>
      <c r="C36" s="1" t="str">
        <f t="shared" si="0"/>
        <v>17.</v>
      </c>
      <c r="D36" s="1" t="str">
        <f t="shared" si="1"/>
        <v>01.</v>
      </c>
      <c r="E36" t="str">
        <f t="shared" si="2"/>
        <v>42.</v>
      </c>
      <c r="F36" t="str">
        <f t="shared" si="3"/>
        <v>17.01.42.</v>
      </c>
    </row>
    <row r="37" spans="1:6" x14ac:dyDescent="0.25">
      <c r="A37" s="1">
        <f>A36</f>
        <v>15358</v>
      </c>
      <c r="B37" t="str">
        <f t="shared" si="4"/>
        <v>Night</v>
      </c>
      <c r="C37" s="1" t="str">
        <f t="shared" si="0"/>
        <v>17/18.</v>
      </c>
      <c r="D37" s="1" t="str">
        <f t="shared" si="1"/>
        <v>01.</v>
      </c>
      <c r="E37" t="str">
        <f t="shared" si="2"/>
        <v>42.</v>
      </c>
      <c r="F37" t="str">
        <f t="shared" si="3"/>
        <v>17/18.01.42.</v>
      </c>
    </row>
    <row r="38" spans="1:6" x14ac:dyDescent="0.25">
      <c r="A38" s="1">
        <f>A36+1</f>
        <v>15359</v>
      </c>
      <c r="B38" t="str">
        <f t="shared" si="4"/>
        <v>Day</v>
      </c>
      <c r="C38" s="1" t="str">
        <f t="shared" si="0"/>
        <v>18.</v>
      </c>
      <c r="D38" s="1" t="str">
        <f t="shared" si="1"/>
        <v>01.</v>
      </c>
      <c r="E38" t="str">
        <f t="shared" si="2"/>
        <v>42.</v>
      </c>
      <c r="F38" t="str">
        <f t="shared" si="3"/>
        <v>18.01.42.</v>
      </c>
    </row>
    <row r="39" spans="1:6" x14ac:dyDescent="0.25">
      <c r="A39" s="1">
        <f>A38</f>
        <v>15359</v>
      </c>
      <c r="B39" t="str">
        <f t="shared" si="4"/>
        <v>Night</v>
      </c>
      <c r="C39" s="1" t="str">
        <f t="shared" si="0"/>
        <v>18/19.</v>
      </c>
      <c r="D39" s="1" t="str">
        <f t="shared" si="1"/>
        <v>01.</v>
      </c>
      <c r="E39" t="str">
        <f t="shared" si="2"/>
        <v>42.</v>
      </c>
      <c r="F39" t="str">
        <f t="shared" si="3"/>
        <v>18/19.01.42.</v>
      </c>
    </row>
    <row r="40" spans="1:6" x14ac:dyDescent="0.25">
      <c r="A40" s="1">
        <f>A38+1</f>
        <v>15360</v>
      </c>
      <c r="B40" t="str">
        <f t="shared" si="4"/>
        <v>Day</v>
      </c>
      <c r="C40" s="1" t="str">
        <f t="shared" si="0"/>
        <v>19.</v>
      </c>
      <c r="D40" s="1" t="str">
        <f t="shared" si="1"/>
        <v>01.</v>
      </c>
      <c r="E40" t="str">
        <f t="shared" si="2"/>
        <v>42.</v>
      </c>
      <c r="F40" t="str">
        <f t="shared" si="3"/>
        <v>19.01.42.</v>
      </c>
    </row>
    <row r="41" spans="1:6" x14ac:dyDescent="0.25">
      <c r="A41" s="1">
        <f>A40</f>
        <v>15360</v>
      </c>
      <c r="B41" t="str">
        <f t="shared" si="4"/>
        <v>Night</v>
      </c>
      <c r="C41" s="1" t="str">
        <f t="shared" si="0"/>
        <v>19/20.</v>
      </c>
      <c r="D41" s="1" t="str">
        <f t="shared" si="1"/>
        <v>01.</v>
      </c>
      <c r="E41" t="str">
        <f t="shared" si="2"/>
        <v>42.</v>
      </c>
      <c r="F41" t="str">
        <f t="shared" si="3"/>
        <v>19/20.01.42.</v>
      </c>
    </row>
    <row r="42" spans="1:6" x14ac:dyDescent="0.25">
      <c r="A42" s="1">
        <f>A40+1</f>
        <v>15361</v>
      </c>
      <c r="B42" t="str">
        <f t="shared" si="4"/>
        <v>Day</v>
      </c>
      <c r="C42" s="1" t="str">
        <f t="shared" si="0"/>
        <v>20.</v>
      </c>
      <c r="D42" s="1" t="str">
        <f t="shared" si="1"/>
        <v>01.</v>
      </c>
      <c r="E42" t="str">
        <f t="shared" si="2"/>
        <v>42.</v>
      </c>
      <c r="F42" t="str">
        <f t="shared" si="3"/>
        <v>20.01.42.</v>
      </c>
    </row>
    <row r="43" spans="1:6" x14ac:dyDescent="0.25">
      <c r="A43" s="1">
        <f>A42</f>
        <v>15361</v>
      </c>
      <c r="B43" t="str">
        <f t="shared" si="4"/>
        <v>Night</v>
      </c>
      <c r="C43" s="1" t="str">
        <f t="shared" si="0"/>
        <v>20/21.</v>
      </c>
      <c r="D43" s="1" t="str">
        <f t="shared" si="1"/>
        <v>01.</v>
      </c>
      <c r="E43" t="str">
        <f t="shared" si="2"/>
        <v>42.</v>
      </c>
      <c r="F43" t="str">
        <f t="shared" si="3"/>
        <v>20/21.01.42.</v>
      </c>
    </row>
    <row r="44" spans="1:6" x14ac:dyDescent="0.25">
      <c r="A44" s="1">
        <f>A42+1</f>
        <v>15362</v>
      </c>
      <c r="B44" t="str">
        <f t="shared" si="4"/>
        <v>Day</v>
      </c>
      <c r="C44" s="1" t="str">
        <f t="shared" si="0"/>
        <v>21.</v>
      </c>
      <c r="D44" s="1" t="str">
        <f t="shared" si="1"/>
        <v>01.</v>
      </c>
      <c r="E44" t="str">
        <f t="shared" si="2"/>
        <v>42.</v>
      </c>
      <c r="F44" t="str">
        <f t="shared" si="3"/>
        <v>21.01.42.</v>
      </c>
    </row>
    <row r="45" spans="1:6" x14ac:dyDescent="0.25">
      <c r="A45" s="1">
        <f>A44</f>
        <v>15362</v>
      </c>
      <c r="B45" t="str">
        <f t="shared" si="4"/>
        <v>Night</v>
      </c>
      <c r="C45" s="1" t="str">
        <f t="shared" si="0"/>
        <v>21/22.</v>
      </c>
      <c r="D45" s="1" t="str">
        <f t="shared" si="1"/>
        <v>01.</v>
      </c>
      <c r="E45" t="str">
        <f t="shared" si="2"/>
        <v>42.</v>
      </c>
      <c r="F45" t="str">
        <f t="shared" si="3"/>
        <v>21/22.01.42.</v>
      </c>
    </row>
    <row r="46" spans="1:6" x14ac:dyDescent="0.25">
      <c r="A46" s="1">
        <f>A44+1</f>
        <v>15363</v>
      </c>
      <c r="B46" t="str">
        <f t="shared" si="4"/>
        <v>Day</v>
      </c>
      <c r="C46" s="1" t="str">
        <f t="shared" si="0"/>
        <v>22.</v>
      </c>
      <c r="D46" s="1" t="str">
        <f t="shared" si="1"/>
        <v>01.</v>
      </c>
      <c r="E46" t="str">
        <f t="shared" si="2"/>
        <v>42.</v>
      </c>
      <c r="F46" t="str">
        <f t="shared" si="3"/>
        <v>22.01.42.</v>
      </c>
    </row>
    <row r="47" spans="1:6" x14ac:dyDescent="0.25">
      <c r="A47" s="1">
        <f>A46</f>
        <v>15363</v>
      </c>
      <c r="B47" t="str">
        <f t="shared" si="4"/>
        <v>Night</v>
      </c>
      <c r="C47" s="1" t="str">
        <f t="shared" si="0"/>
        <v>22/23.</v>
      </c>
      <c r="D47" s="1" t="str">
        <f t="shared" si="1"/>
        <v>01.</v>
      </c>
      <c r="E47" t="str">
        <f t="shared" si="2"/>
        <v>42.</v>
      </c>
      <c r="F47" t="str">
        <f t="shared" si="3"/>
        <v>22/23.01.42.</v>
      </c>
    </row>
    <row r="48" spans="1:6" x14ac:dyDescent="0.25">
      <c r="A48" s="1">
        <f>A46+1</f>
        <v>15364</v>
      </c>
      <c r="B48" t="str">
        <f t="shared" si="4"/>
        <v>Day</v>
      </c>
      <c r="C48" s="1" t="str">
        <f t="shared" si="0"/>
        <v>23.</v>
      </c>
      <c r="D48" s="1" t="str">
        <f t="shared" si="1"/>
        <v>01.</v>
      </c>
      <c r="E48" t="str">
        <f t="shared" si="2"/>
        <v>42.</v>
      </c>
      <c r="F48" t="str">
        <f t="shared" si="3"/>
        <v>23.01.42.</v>
      </c>
    </row>
    <row r="49" spans="1:6" x14ac:dyDescent="0.25">
      <c r="A49" s="1">
        <f>A48</f>
        <v>15364</v>
      </c>
      <c r="B49" t="str">
        <f t="shared" si="4"/>
        <v>Night</v>
      </c>
      <c r="C49" s="1" t="str">
        <f t="shared" si="0"/>
        <v>23/24.</v>
      </c>
      <c r="D49" s="1" t="str">
        <f t="shared" si="1"/>
        <v>01.</v>
      </c>
      <c r="E49" t="str">
        <f t="shared" si="2"/>
        <v>42.</v>
      </c>
      <c r="F49" t="str">
        <f t="shared" si="3"/>
        <v>23/24.01.42.</v>
      </c>
    </row>
    <row r="50" spans="1:6" x14ac:dyDescent="0.25">
      <c r="A50" s="1">
        <f>A48+1</f>
        <v>15365</v>
      </c>
      <c r="B50" t="str">
        <f t="shared" si="4"/>
        <v>Day</v>
      </c>
      <c r="C50" s="1" t="str">
        <f t="shared" si="0"/>
        <v>24.</v>
      </c>
      <c r="D50" s="1" t="str">
        <f t="shared" si="1"/>
        <v>01.</v>
      </c>
      <c r="E50" t="str">
        <f t="shared" si="2"/>
        <v>42.</v>
      </c>
      <c r="F50" t="str">
        <f t="shared" si="3"/>
        <v>24.01.42.</v>
      </c>
    </row>
    <row r="51" spans="1:6" x14ac:dyDescent="0.25">
      <c r="A51" s="1">
        <f>A50</f>
        <v>15365</v>
      </c>
      <c r="B51" t="str">
        <f t="shared" si="4"/>
        <v>Night</v>
      </c>
      <c r="C51" s="1" t="str">
        <f t="shared" si="0"/>
        <v>24/25.</v>
      </c>
      <c r="D51" s="1" t="str">
        <f t="shared" si="1"/>
        <v>01.</v>
      </c>
      <c r="E51" t="str">
        <f t="shared" si="2"/>
        <v>42.</v>
      </c>
      <c r="F51" t="str">
        <f t="shared" si="3"/>
        <v>24/25.01.42.</v>
      </c>
    </row>
    <row r="52" spans="1:6" x14ac:dyDescent="0.25">
      <c r="A52" s="1">
        <f>A50+1</f>
        <v>15366</v>
      </c>
      <c r="B52" t="str">
        <f t="shared" si="4"/>
        <v>Day</v>
      </c>
      <c r="C52" s="1" t="str">
        <f t="shared" si="0"/>
        <v>25.</v>
      </c>
      <c r="D52" s="1" t="str">
        <f t="shared" si="1"/>
        <v>01.</v>
      </c>
      <c r="E52" t="str">
        <f t="shared" si="2"/>
        <v>42.</v>
      </c>
      <c r="F52" t="str">
        <f t="shared" si="3"/>
        <v>25.01.42.</v>
      </c>
    </row>
    <row r="53" spans="1:6" x14ac:dyDescent="0.25">
      <c r="A53" s="1">
        <f>A52</f>
        <v>15366</v>
      </c>
      <c r="B53" t="str">
        <f t="shared" si="4"/>
        <v>Night</v>
      </c>
      <c r="C53" s="1" t="str">
        <f t="shared" si="0"/>
        <v>25/26.</v>
      </c>
      <c r="D53" s="1" t="str">
        <f t="shared" si="1"/>
        <v>01.</v>
      </c>
      <c r="E53" t="str">
        <f t="shared" si="2"/>
        <v>42.</v>
      </c>
      <c r="F53" t="str">
        <f t="shared" si="3"/>
        <v>25/26.01.42.</v>
      </c>
    </row>
    <row r="54" spans="1:6" x14ac:dyDescent="0.25">
      <c r="A54" s="1">
        <f>A52+1</f>
        <v>15367</v>
      </c>
      <c r="B54" t="str">
        <f t="shared" si="4"/>
        <v>Day</v>
      </c>
      <c r="C54" s="1" t="str">
        <f t="shared" si="0"/>
        <v>26.</v>
      </c>
      <c r="D54" s="1" t="str">
        <f t="shared" si="1"/>
        <v>01.</v>
      </c>
      <c r="E54" t="str">
        <f t="shared" si="2"/>
        <v>42.</v>
      </c>
      <c r="F54" t="str">
        <f t="shared" si="3"/>
        <v>26.01.42.</v>
      </c>
    </row>
    <row r="55" spans="1:6" x14ac:dyDescent="0.25">
      <c r="A55" s="1">
        <f>A54</f>
        <v>15367</v>
      </c>
      <c r="B55" t="str">
        <f t="shared" si="4"/>
        <v>Night</v>
      </c>
      <c r="C55" s="1" t="str">
        <f t="shared" si="0"/>
        <v>26/27.</v>
      </c>
      <c r="D55" s="1" t="str">
        <f t="shared" si="1"/>
        <v>01.</v>
      </c>
      <c r="E55" t="str">
        <f t="shared" si="2"/>
        <v>42.</v>
      </c>
      <c r="F55" t="str">
        <f t="shared" si="3"/>
        <v>26/27.01.42.</v>
      </c>
    </row>
    <row r="56" spans="1:6" x14ac:dyDescent="0.25">
      <c r="A56" s="1">
        <f>A54+1</f>
        <v>15368</v>
      </c>
      <c r="B56" t="str">
        <f t="shared" si="4"/>
        <v>Day</v>
      </c>
      <c r="C56" s="1" t="str">
        <f t="shared" si="0"/>
        <v>27.</v>
      </c>
      <c r="D56" s="1" t="str">
        <f t="shared" si="1"/>
        <v>01.</v>
      </c>
      <c r="E56" t="str">
        <f t="shared" si="2"/>
        <v>42.</v>
      </c>
      <c r="F56" t="str">
        <f t="shared" si="3"/>
        <v>27.01.42.</v>
      </c>
    </row>
    <row r="57" spans="1:6" x14ac:dyDescent="0.25">
      <c r="A57" s="1">
        <f>A56</f>
        <v>15368</v>
      </c>
      <c r="B57" t="str">
        <f t="shared" si="4"/>
        <v>Night</v>
      </c>
      <c r="C57" s="1" t="str">
        <f t="shared" si="0"/>
        <v>27/28.</v>
      </c>
      <c r="D57" s="1" t="str">
        <f t="shared" si="1"/>
        <v>01.</v>
      </c>
      <c r="E57" t="str">
        <f t="shared" si="2"/>
        <v>42.</v>
      </c>
      <c r="F57" t="str">
        <f t="shared" si="3"/>
        <v>27/28.01.42.</v>
      </c>
    </row>
    <row r="58" spans="1:6" x14ac:dyDescent="0.25">
      <c r="A58" s="1">
        <f>A56+1</f>
        <v>15369</v>
      </c>
      <c r="B58" t="str">
        <f t="shared" si="4"/>
        <v>Day</v>
      </c>
      <c r="C58" s="1" t="str">
        <f t="shared" si="0"/>
        <v>28.</v>
      </c>
      <c r="D58" s="1" t="str">
        <f t="shared" si="1"/>
        <v>01.</v>
      </c>
      <c r="E58" t="str">
        <f t="shared" si="2"/>
        <v>42.</v>
      </c>
      <c r="F58" t="str">
        <f t="shared" si="3"/>
        <v>28.01.42.</v>
      </c>
    </row>
    <row r="59" spans="1:6" x14ac:dyDescent="0.25">
      <c r="A59" s="1">
        <f>A58</f>
        <v>15369</v>
      </c>
      <c r="B59" t="str">
        <f t="shared" si="4"/>
        <v>Night</v>
      </c>
      <c r="C59" s="1" t="str">
        <f t="shared" si="0"/>
        <v>28/29.</v>
      </c>
      <c r="D59" s="1" t="str">
        <f t="shared" si="1"/>
        <v>01.</v>
      </c>
      <c r="E59" t="str">
        <f t="shared" si="2"/>
        <v>42.</v>
      </c>
      <c r="F59" t="str">
        <f t="shared" si="3"/>
        <v>28/29.01.42.</v>
      </c>
    </row>
    <row r="60" spans="1:6" x14ac:dyDescent="0.25">
      <c r="A60" s="1">
        <f>A58+1</f>
        <v>15370</v>
      </c>
      <c r="B60" t="str">
        <f t="shared" si="4"/>
        <v>Day</v>
      </c>
      <c r="C60" s="1" t="str">
        <f t="shared" si="0"/>
        <v>29.</v>
      </c>
      <c r="D60" s="1" t="str">
        <f t="shared" si="1"/>
        <v>01.</v>
      </c>
      <c r="E60" t="str">
        <f t="shared" si="2"/>
        <v>42.</v>
      </c>
      <c r="F60" t="str">
        <f t="shared" si="3"/>
        <v>29.01.42.</v>
      </c>
    </row>
    <row r="61" spans="1:6" x14ac:dyDescent="0.25">
      <c r="A61" s="1">
        <f>A60</f>
        <v>15370</v>
      </c>
      <c r="B61" t="str">
        <f t="shared" si="4"/>
        <v>Night</v>
      </c>
      <c r="C61" s="1" t="str">
        <f t="shared" si="0"/>
        <v>29/30.</v>
      </c>
      <c r="D61" s="1" t="str">
        <f t="shared" si="1"/>
        <v>01.</v>
      </c>
      <c r="E61" t="str">
        <f t="shared" si="2"/>
        <v>42.</v>
      </c>
      <c r="F61" t="str">
        <f t="shared" si="3"/>
        <v>29/30.01.42.</v>
      </c>
    </row>
    <row r="62" spans="1:6" x14ac:dyDescent="0.25">
      <c r="A62" s="1">
        <f>A60+1</f>
        <v>15371</v>
      </c>
      <c r="B62" t="str">
        <f t="shared" si="4"/>
        <v>Day</v>
      </c>
      <c r="C62" s="1" t="str">
        <f t="shared" si="0"/>
        <v>30.</v>
      </c>
      <c r="D62" s="1" t="str">
        <f t="shared" si="1"/>
        <v>01.</v>
      </c>
      <c r="E62" t="str">
        <f t="shared" si="2"/>
        <v>42.</v>
      </c>
      <c r="F62" t="str">
        <f t="shared" si="3"/>
        <v>30.01.42.</v>
      </c>
    </row>
    <row r="63" spans="1:6" x14ac:dyDescent="0.25">
      <c r="A63" s="1">
        <f>A62</f>
        <v>15371</v>
      </c>
      <c r="B63" t="str">
        <f t="shared" si="4"/>
        <v>Night</v>
      </c>
      <c r="C63" s="1" t="str">
        <f t="shared" si="0"/>
        <v>30/31.</v>
      </c>
      <c r="D63" s="1" t="str">
        <f t="shared" si="1"/>
        <v>01.</v>
      </c>
      <c r="E63" t="str">
        <f t="shared" si="2"/>
        <v>42.</v>
      </c>
      <c r="F63" t="str">
        <f t="shared" si="3"/>
        <v>30/31.01.42.</v>
      </c>
    </row>
    <row r="64" spans="1:6" x14ac:dyDescent="0.25">
      <c r="A64" s="1">
        <f>A62+1</f>
        <v>15372</v>
      </c>
      <c r="B64" t="str">
        <f t="shared" si="4"/>
        <v>Day</v>
      </c>
      <c r="C64" s="1" t="str">
        <f t="shared" si="0"/>
        <v>31.</v>
      </c>
      <c r="D64" s="1" t="str">
        <f t="shared" si="1"/>
        <v>01.</v>
      </c>
      <c r="E64" t="str">
        <f t="shared" si="2"/>
        <v>42.</v>
      </c>
      <c r="F64" t="str">
        <f t="shared" si="3"/>
        <v>31.02.42.</v>
      </c>
    </row>
    <row r="65" spans="1:6" x14ac:dyDescent="0.25">
      <c r="A65" s="1">
        <f>A64</f>
        <v>15372</v>
      </c>
      <c r="B65" t="str">
        <f t="shared" si="4"/>
        <v>Night</v>
      </c>
      <c r="C65" s="1" t="str">
        <f t="shared" si="0"/>
        <v>31/01.</v>
      </c>
      <c r="D65" s="1" t="str">
        <f t="shared" si="1"/>
        <v>01.</v>
      </c>
      <c r="E65" t="str">
        <f t="shared" si="2"/>
        <v>42.</v>
      </c>
      <c r="F65" t="str">
        <f t="shared" si="3"/>
        <v>31/01.02.42.</v>
      </c>
    </row>
    <row r="66" spans="1:6" x14ac:dyDescent="0.25">
      <c r="A66" s="1">
        <f>A64+1</f>
        <v>15373</v>
      </c>
      <c r="B66" t="str">
        <f t="shared" si="4"/>
        <v>Day</v>
      </c>
      <c r="C66" s="1" t="str">
        <f t="shared" si="0"/>
        <v>01.</v>
      </c>
      <c r="D66" s="1" t="str">
        <f t="shared" si="1"/>
        <v>02.</v>
      </c>
      <c r="E66" t="str">
        <f t="shared" si="2"/>
        <v>42.</v>
      </c>
      <c r="F66" t="str">
        <f t="shared" si="3"/>
        <v>01.02.42.</v>
      </c>
    </row>
    <row r="67" spans="1:6" x14ac:dyDescent="0.25">
      <c r="A67" s="1">
        <f>A66</f>
        <v>15373</v>
      </c>
      <c r="B67" t="str">
        <f t="shared" si="4"/>
        <v>Night</v>
      </c>
      <c r="C67" s="1" t="str">
        <f t="shared" si="0"/>
        <v>01/02.</v>
      </c>
      <c r="D67" s="1" t="str">
        <f t="shared" si="1"/>
        <v>02.</v>
      </c>
      <c r="E67" t="str">
        <f t="shared" si="2"/>
        <v>42.</v>
      </c>
      <c r="F67" t="str">
        <f t="shared" si="3"/>
        <v>01/02.02.42.</v>
      </c>
    </row>
    <row r="68" spans="1:6" x14ac:dyDescent="0.25">
      <c r="A68" s="1">
        <f>A66+1</f>
        <v>15374</v>
      </c>
      <c r="B68" t="str">
        <f t="shared" si="4"/>
        <v>Day</v>
      </c>
      <c r="C68" s="1" t="str">
        <f t="shared" si="0"/>
        <v>02.</v>
      </c>
      <c r="D68" s="1" t="str">
        <f t="shared" si="1"/>
        <v>02.</v>
      </c>
      <c r="E68" t="str">
        <f t="shared" si="2"/>
        <v>42.</v>
      </c>
      <c r="F68" t="str">
        <f t="shared" si="3"/>
        <v>02.02.42.</v>
      </c>
    </row>
    <row r="69" spans="1:6" x14ac:dyDescent="0.25">
      <c r="A69" s="1">
        <f>A68</f>
        <v>15374</v>
      </c>
      <c r="B69" t="str">
        <f t="shared" si="4"/>
        <v>Night</v>
      </c>
      <c r="C69" s="1" t="str">
        <f t="shared" ref="C69:C132" si="5">IF(B69="Day",TEXT(A69,"dd"&amp;"."),TEXT(A69,"dd")&amp;"/"&amp;TEXT(A70,"dd")&amp;".")</f>
        <v>02/03.</v>
      </c>
      <c r="D69" s="1" t="str">
        <f t="shared" ref="D69:D132" si="6">TEXT(A69,"mm")&amp;"."</f>
        <v>02.</v>
      </c>
      <c r="E69" t="str">
        <f t="shared" ref="E69:E132" si="7">TEXT(A69,"yy")&amp;"."</f>
        <v>42.</v>
      </c>
      <c r="F69" t="str">
        <f t="shared" ref="F69:F132" si="8">IF((C69&lt;C71),C69&amp;D69&amp;E69,C69&amp;D71&amp;E69)</f>
        <v>02/03.02.42.</v>
      </c>
    </row>
    <row r="70" spans="1:6" x14ac:dyDescent="0.25">
      <c r="A70" s="1">
        <f>A68+1</f>
        <v>15375</v>
      </c>
      <c r="B70" t="str">
        <f t="shared" ref="B70:B133" si="9">IF((A70=A69),"Night","Day")</f>
        <v>Day</v>
      </c>
      <c r="C70" s="1" t="str">
        <f t="shared" si="5"/>
        <v>03.</v>
      </c>
      <c r="D70" s="1" t="str">
        <f t="shared" si="6"/>
        <v>02.</v>
      </c>
      <c r="E70" t="str">
        <f t="shared" si="7"/>
        <v>42.</v>
      </c>
      <c r="F70" t="str">
        <f t="shared" si="8"/>
        <v>03.02.42.</v>
      </c>
    </row>
    <row r="71" spans="1:6" x14ac:dyDescent="0.25">
      <c r="A71" s="1">
        <f>A70</f>
        <v>15375</v>
      </c>
      <c r="B71" t="str">
        <f t="shared" si="9"/>
        <v>Night</v>
      </c>
      <c r="C71" s="1" t="str">
        <f t="shared" si="5"/>
        <v>03/04.</v>
      </c>
      <c r="D71" s="1" t="str">
        <f t="shared" si="6"/>
        <v>02.</v>
      </c>
      <c r="E71" t="str">
        <f t="shared" si="7"/>
        <v>42.</v>
      </c>
      <c r="F71" t="str">
        <f t="shared" si="8"/>
        <v>03/04.02.42.</v>
      </c>
    </row>
    <row r="72" spans="1:6" x14ac:dyDescent="0.25">
      <c r="A72" s="1">
        <f>A70+1</f>
        <v>15376</v>
      </c>
      <c r="B72" t="str">
        <f t="shared" si="9"/>
        <v>Day</v>
      </c>
      <c r="C72" s="1" t="str">
        <f t="shared" si="5"/>
        <v>04.</v>
      </c>
      <c r="D72" s="1" t="str">
        <f t="shared" si="6"/>
        <v>02.</v>
      </c>
      <c r="E72" t="str">
        <f t="shared" si="7"/>
        <v>42.</v>
      </c>
      <c r="F72" t="str">
        <f t="shared" si="8"/>
        <v>04.02.42.</v>
      </c>
    </row>
    <row r="73" spans="1:6" x14ac:dyDescent="0.25">
      <c r="A73" s="1">
        <f>A72</f>
        <v>15376</v>
      </c>
      <c r="B73" t="str">
        <f t="shared" si="9"/>
        <v>Night</v>
      </c>
      <c r="C73" s="1" t="str">
        <f t="shared" si="5"/>
        <v>04/05.</v>
      </c>
      <c r="D73" s="1" t="str">
        <f t="shared" si="6"/>
        <v>02.</v>
      </c>
      <c r="E73" t="str">
        <f t="shared" si="7"/>
        <v>42.</v>
      </c>
      <c r="F73" t="str">
        <f t="shared" si="8"/>
        <v>04/05.02.42.</v>
      </c>
    </row>
    <row r="74" spans="1:6" x14ac:dyDescent="0.25">
      <c r="A74" s="1">
        <f>A72+1</f>
        <v>15377</v>
      </c>
      <c r="B74" t="str">
        <f t="shared" si="9"/>
        <v>Day</v>
      </c>
      <c r="C74" s="1" t="str">
        <f t="shared" si="5"/>
        <v>05.</v>
      </c>
      <c r="D74" s="1" t="str">
        <f t="shared" si="6"/>
        <v>02.</v>
      </c>
      <c r="E74" t="str">
        <f t="shared" si="7"/>
        <v>42.</v>
      </c>
      <c r="F74" t="str">
        <f t="shared" si="8"/>
        <v>05.02.42.</v>
      </c>
    </row>
    <row r="75" spans="1:6" x14ac:dyDescent="0.25">
      <c r="A75" s="1">
        <f>A74</f>
        <v>15377</v>
      </c>
      <c r="B75" t="str">
        <f t="shared" si="9"/>
        <v>Night</v>
      </c>
      <c r="C75" s="1" t="str">
        <f t="shared" si="5"/>
        <v>05/06.</v>
      </c>
      <c r="D75" s="1" t="str">
        <f t="shared" si="6"/>
        <v>02.</v>
      </c>
      <c r="E75" t="str">
        <f t="shared" si="7"/>
        <v>42.</v>
      </c>
      <c r="F75" t="str">
        <f t="shared" si="8"/>
        <v>05/06.02.42.</v>
      </c>
    </row>
    <row r="76" spans="1:6" x14ac:dyDescent="0.25">
      <c r="A76" s="1">
        <f>A74+1</f>
        <v>15378</v>
      </c>
      <c r="B76" t="str">
        <f t="shared" si="9"/>
        <v>Day</v>
      </c>
      <c r="C76" s="1" t="str">
        <f t="shared" si="5"/>
        <v>06.</v>
      </c>
      <c r="D76" s="1" t="str">
        <f t="shared" si="6"/>
        <v>02.</v>
      </c>
      <c r="E76" t="str">
        <f t="shared" si="7"/>
        <v>42.</v>
      </c>
      <c r="F76" t="str">
        <f t="shared" si="8"/>
        <v>06.02.42.</v>
      </c>
    </row>
    <row r="77" spans="1:6" x14ac:dyDescent="0.25">
      <c r="A77" s="1">
        <f>A76</f>
        <v>15378</v>
      </c>
      <c r="B77" t="str">
        <f t="shared" si="9"/>
        <v>Night</v>
      </c>
      <c r="C77" s="1" t="str">
        <f t="shared" si="5"/>
        <v>06/07.</v>
      </c>
      <c r="D77" s="1" t="str">
        <f t="shared" si="6"/>
        <v>02.</v>
      </c>
      <c r="E77" t="str">
        <f t="shared" si="7"/>
        <v>42.</v>
      </c>
      <c r="F77" t="str">
        <f t="shared" si="8"/>
        <v>06/07.02.42.</v>
      </c>
    </row>
    <row r="78" spans="1:6" x14ac:dyDescent="0.25">
      <c r="A78" s="1">
        <f>A76+1</f>
        <v>15379</v>
      </c>
      <c r="B78" t="str">
        <f t="shared" si="9"/>
        <v>Day</v>
      </c>
      <c r="C78" s="1" t="str">
        <f t="shared" si="5"/>
        <v>07.</v>
      </c>
      <c r="D78" s="1" t="str">
        <f t="shared" si="6"/>
        <v>02.</v>
      </c>
      <c r="E78" t="str">
        <f t="shared" si="7"/>
        <v>42.</v>
      </c>
      <c r="F78" t="str">
        <f t="shared" si="8"/>
        <v>07.02.42.</v>
      </c>
    </row>
    <row r="79" spans="1:6" x14ac:dyDescent="0.25">
      <c r="A79" s="1">
        <f>A78</f>
        <v>15379</v>
      </c>
      <c r="B79" t="str">
        <f t="shared" si="9"/>
        <v>Night</v>
      </c>
      <c r="C79" s="1" t="str">
        <f t="shared" si="5"/>
        <v>07/08.</v>
      </c>
      <c r="D79" s="1" t="str">
        <f t="shared" si="6"/>
        <v>02.</v>
      </c>
      <c r="E79" t="str">
        <f t="shared" si="7"/>
        <v>42.</v>
      </c>
      <c r="F79" t="str">
        <f t="shared" si="8"/>
        <v>07/08.02.42.</v>
      </c>
    </row>
    <row r="80" spans="1:6" x14ac:dyDescent="0.25">
      <c r="A80" s="1">
        <f>A78+1</f>
        <v>15380</v>
      </c>
      <c r="B80" t="str">
        <f t="shared" si="9"/>
        <v>Day</v>
      </c>
      <c r="C80" s="1" t="str">
        <f t="shared" si="5"/>
        <v>08.</v>
      </c>
      <c r="D80" s="1" t="str">
        <f t="shared" si="6"/>
        <v>02.</v>
      </c>
      <c r="E80" t="str">
        <f t="shared" si="7"/>
        <v>42.</v>
      </c>
      <c r="F80" t="str">
        <f t="shared" si="8"/>
        <v>08.02.42.</v>
      </c>
    </row>
    <row r="81" spans="1:6" x14ac:dyDescent="0.25">
      <c r="A81" s="1">
        <f>A80</f>
        <v>15380</v>
      </c>
      <c r="B81" t="str">
        <f t="shared" si="9"/>
        <v>Night</v>
      </c>
      <c r="C81" s="1" t="str">
        <f t="shared" si="5"/>
        <v>08/09.</v>
      </c>
      <c r="D81" s="1" t="str">
        <f t="shared" si="6"/>
        <v>02.</v>
      </c>
      <c r="E81" t="str">
        <f t="shared" si="7"/>
        <v>42.</v>
      </c>
      <c r="F81" t="str">
        <f t="shared" si="8"/>
        <v>08/09.02.42.</v>
      </c>
    </row>
    <row r="82" spans="1:6" x14ac:dyDescent="0.25">
      <c r="A82" s="1">
        <f>A80+1</f>
        <v>15381</v>
      </c>
      <c r="B82" t="str">
        <f t="shared" si="9"/>
        <v>Day</v>
      </c>
      <c r="C82" s="1" t="str">
        <f t="shared" si="5"/>
        <v>09.</v>
      </c>
      <c r="D82" s="1" t="str">
        <f t="shared" si="6"/>
        <v>02.</v>
      </c>
      <c r="E82" t="str">
        <f t="shared" si="7"/>
        <v>42.</v>
      </c>
      <c r="F82" t="str">
        <f t="shared" si="8"/>
        <v>09.02.42.</v>
      </c>
    </row>
    <row r="83" spans="1:6" x14ac:dyDescent="0.25">
      <c r="A83" s="1">
        <f>A82</f>
        <v>15381</v>
      </c>
      <c r="B83" t="str">
        <f t="shared" si="9"/>
        <v>Night</v>
      </c>
      <c r="C83" s="1" t="str">
        <f t="shared" si="5"/>
        <v>09/10.</v>
      </c>
      <c r="D83" s="1" t="str">
        <f t="shared" si="6"/>
        <v>02.</v>
      </c>
      <c r="E83" t="str">
        <f t="shared" si="7"/>
        <v>42.</v>
      </c>
      <c r="F83" t="str">
        <f t="shared" si="8"/>
        <v>09/10.02.42.</v>
      </c>
    </row>
    <row r="84" spans="1:6" x14ac:dyDescent="0.25">
      <c r="A84" s="1">
        <f>A82+1</f>
        <v>15382</v>
      </c>
      <c r="B84" t="str">
        <f t="shared" si="9"/>
        <v>Day</v>
      </c>
      <c r="C84" s="1" t="str">
        <f t="shared" si="5"/>
        <v>10.</v>
      </c>
      <c r="D84" s="1" t="str">
        <f t="shared" si="6"/>
        <v>02.</v>
      </c>
      <c r="E84" t="str">
        <f t="shared" si="7"/>
        <v>42.</v>
      </c>
      <c r="F84" t="str">
        <f t="shared" si="8"/>
        <v>10.02.42.</v>
      </c>
    </row>
    <row r="85" spans="1:6" x14ac:dyDescent="0.25">
      <c r="A85" s="1">
        <f>A84</f>
        <v>15382</v>
      </c>
      <c r="B85" t="str">
        <f t="shared" si="9"/>
        <v>Night</v>
      </c>
      <c r="C85" s="1" t="str">
        <f t="shared" si="5"/>
        <v>10/11.</v>
      </c>
      <c r="D85" s="1" t="str">
        <f t="shared" si="6"/>
        <v>02.</v>
      </c>
      <c r="E85" t="str">
        <f t="shared" si="7"/>
        <v>42.</v>
      </c>
      <c r="F85" t="str">
        <f t="shared" si="8"/>
        <v>10/11.02.42.</v>
      </c>
    </row>
    <row r="86" spans="1:6" x14ac:dyDescent="0.25">
      <c r="A86" s="1">
        <f>A84+1</f>
        <v>15383</v>
      </c>
      <c r="B86" t="str">
        <f t="shared" si="9"/>
        <v>Day</v>
      </c>
      <c r="C86" s="1" t="str">
        <f t="shared" si="5"/>
        <v>11.</v>
      </c>
      <c r="D86" s="1" t="str">
        <f t="shared" si="6"/>
        <v>02.</v>
      </c>
      <c r="E86" t="str">
        <f t="shared" si="7"/>
        <v>42.</v>
      </c>
      <c r="F86" t="str">
        <f t="shared" si="8"/>
        <v>11.02.42.</v>
      </c>
    </row>
    <row r="87" spans="1:6" x14ac:dyDescent="0.25">
      <c r="A87" s="1">
        <f>A86</f>
        <v>15383</v>
      </c>
      <c r="B87" t="str">
        <f t="shared" si="9"/>
        <v>Night</v>
      </c>
      <c r="C87" s="1" t="str">
        <f t="shared" si="5"/>
        <v>11/12.</v>
      </c>
      <c r="D87" s="1" t="str">
        <f t="shared" si="6"/>
        <v>02.</v>
      </c>
      <c r="E87" t="str">
        <f t="shared" si="7"/>
        <v>42.</v>
      </c>
      <c r="F87" t="str">
        <f t="shared" si="8"/>
        <v>11/12.02.42.</v>
      </c>
    </row>
    <row r="88" spans="1:6" x14ac:dyDescent="0.25">
      <c r="A88" s="1">
        <f>A86+1</f>
        <v>15384</v>
      </c>
      <c r="B88" t="str">
        <f t="shared" si="9"/>
        <v>Day</v>
      </c>
      <c r="C88" s="1" t="str">
        <f t="shared" si="5"/>
        <v>12.</v>
      </c>
      <c r="D88" s="1" t="str">
        <f t="shared" si="6"/>
        <v>02.</v>
      </c>
      <c r="E88" t="str">
        <f t="shared" si="7"/>
        <v>42.</v>
      </c>
      <c r="F88" t="str">
        <f t="shared" si="8"/>
        <v>12.02.42.</v>
      </c>
    </row>
    <row r="89" spans="1:6" x14ac:dyDescent="0.25">
      <c r="A89" s="1">
        <f>A88</f>
        <v>15384</v>
      </c>
      <c r="B89" t="str">
        <f t="shared" si="9"/>
        <v>Night</v>
      </c>
      <c r="C89" s="1" t="str">
        <f t="shared" si="5"/>
        <v>12/13.</v>
      </c>
      <c r="D89" s="1" t="str">
        <f t="shared" si="6"/>
        <v>02.</v>
      </c>
      <c r="E89" t="str">
        <f t="shared" si="7"/>
        <v>42.</v>
      </c>
      <c r="F89" t="str">
        <f t="shared" si="8"/>
        <v>12/13.02.42.</v>
      </c>
    </row>
    <row r="90" spans="1:6" x14ac:dyDescent="0.25">
      <c r="A90" s="1">
        <f>A88+1</f>
        <v>15385</v>
      </c>
      <c r="B90" t="str">
        <f t="shared" si="9"/>
        <v>Day</v>
      </c>
      <c r="C90" s="1" t="str">
        <f t="shared" si="5"/>
        <v>13.</v>
      </c>
      <c r="D90" s="1" t="str">
        <f t="shared" si="6"/>
        <v>02.</v>
      </c>
      <c r="E90" t="str">
        <f t="shared" si="7"/>
        <v>42.</v>
      </c>
      <c r="F90" t="str">
        <f t="shared" si="8"/>
        <v>13.02.42.</v>
      </c>
    </row>
    <row r="91" spans="1:6" x14ac:dyDescent="0.25">
      <c r="A91" s="1">
        <f>A90</f>
        <v>15385</v>
      </c>
      <c r="B91" t="str">
        <f t="shared" si="9"/>
        <v>Night</v>
      </c>
      <c r="C91" s="1" t="str">
        <f t="shared" si="5"/>
        <v>13/14.</v>
      </c>
      <c r="D91" s="1" t="str">
        <f t="shared" si="6"/>
        <v>02.</v>
      </c>
      <c r="E91" t="str">
        <f t="shared" si="7"/>
        <v>42.</v>
      </c>
      <c r="F91" t="str">
        <f t="shared" si="8"/>
        <v>13/14.02.42.</v>
      </c>
    </row>
    <row r="92" spans="1:6" x14ac:dyDescent="0.25">
      <c r="A92" s="1">
        <f>A90+1</f>
        <v>15386</v>
      </c>
      <c r="B92" t="str">
        <f t="shared" si="9"/>
        <v>Day</v>
      </c>
      <c r="C92" s="1" t="str">
        <f t="shared" si="5"/>
        <v>14.</v>
      </c>
      <c r="D92" s="1" t="str">
        <f t="shared" si="6"/>
        <v>02.</v>
      </c>
      <c r="E92" t="str">
        <f t="shared" si="7"/>
        <v>42.</v>
      </c>
      <c r="F92" t="str">
        <f t="shared" si="8"/>
        <v>14.02.42.</v>
      </c>
    </row>
    <row r="93" spans="1:6" x14ac:dyDescent="0.25">
      <c r="A93" s="1">
        <f>A92</f>
        <v>15386</v>
      </c>
      <c r="B93" t="str">
        <f t="shared" si="9"/>
        <v>Night</v>
      </c>
      <c r="C93" s="1" t="str">
        <f t="shared" si="5"/>
        <v>14/15.</v>
      </c>
      <c r="D93" s="1" t="str">
        <f t="shared" si="6"/>
        <v>02.</v>
      </c>
      <c r="E93" t="str">
        <f t="shared" si="7"/>
        <v>42.</v>
      </c>
      <c r="F93" t="str">
        <f t="shared" si="8"/>
        <v>14/15.02.42.</v>
      </c>
    </row>
    <row r="94" spans="1:6" x14ac:dyDescent="0.25">
      <c r="A94" s="1">
        <f>A92+1</f>
        <v>15387</v>
      </c>
      <c r="B94" t="str">
        <f t="shared" si="9"/>
        <v>Day</v>
      </c>
      <c r="C94" s="1" t="str">
        <f t="shared" si="5"/>
        <v>15.</v>
      </c>
      <c r="D94" s="1" t="str">
        <f t="shared" si="6"/>
        <v>02.</v>
      </c>
      <c r="E94" t="str">
        <f t="shared" si="7"/>
        <v>42.</v>
      </c>
      <c r="F94" t="str">
        <f t="shared" si="8"/>
        <v>15.02.42.</v>
      </c>
    </row>
    <row r="95" spans="1:6" x14ac:dyDescent="0.25">
      <c r="A95" s="1">
        <f>A94</f>
        <v>15387</v>
      </c>
      <c r="B95" t="str">
        <f t="shared" si="9"/>
        <v>Night</v>
      </c>
      <c r="C95" s="1" t="str">
        <f t="shared" si="5"/>
        <v>15/16.</v>
      </c>
      <c r="D95" s="1" t="str">
        <f t="shared" si="6"/>
        <v>02.</v>
      </c>
      <c r="E95" t="str">
        <f t="shared" si="7"/>
        <v>42.</v>
      </c>
      <c r="F95" t="str">
        <f t="shared" si="8"/>
        <v>15/16.02.42.</v>
      </c>
    </row>
    <row r="96" spans="1:6" x14ac:dyDescent="0.25">
      <c r="A96" s="1">
        <f>A94+1</f>
        <v>15388</v>
      </c>
      <c r="B96" t="str">
        <f t="shared" si="9"/>
        <v>Day</v>
      </c>
      <c r="C96" s="1" t="str">
        <f t="shared" si="5"/>
        <v>16.</v>
      </c>
      <c r="D96" s="1" t="str">
        <f t="shared" si="6"/>
        <v>02.</v>
      </c>
      <c r="E96" t="str">
        <f t="shared" si="7"/>
        <v>42.</v>
      </c>
      <c r="F96" t="str">
        <f t="shared" si="8"/>
        <v>16.02.42.</v>
      </c>
    </row>
    <row r="97" spans="1:6" x14ac:dyDescent="0.25">
      <c r="A97" s="1">
        <f>A96</f>
        <v>15388</v>
      </c>
      <c r="B97" t="str">
        <f t="shared" si="9"/>
        <v>Night</v>
      </c>
      <c r="C97" s="1" t="str">
        <f t="shared" si="5"/>
        <v>16/17.</v>
      </c>
      <c r="D97" s="1" t="str">
        <f t="shared" si="6"/>
        <v>02.</v>
      </c>
      <c r="E97" t="str">
        <f t="shared" si="7"/>
        <v>42.</v>
      </c>
      <c r="F97" t="str">
        <f t="shared" si="8"/>
        <v>16/17.02.42.</v>
      </c>
    </row>
    <row r="98" spans="1:6" x14ac:dyDescent="0.25">
      <c r="A98" s="1">
        <f>A96+1</f>
        <v>15389</v>
      </c>
      <c r="B98" t="str">
        <f t="shared" si="9"/>
        <v>Day</v>
      </c>
      <c r="C98" s="1" t="str">
        <f t="shared" si="5"/>
        <v>17.</v>
      </c>
      <c r="D98" s="1" t="str">
        <f t="shared" si="6"/>
        <v>02.</v>
      </c>
      <c r="E98" t="str">
        <f t="shared" si="7"/>
        <v>42.</v>
      </c>
      <c r="F98" t="str">
        <f t="shared" si="8"/>
        <v>17.02.42.</v>
      </c>
    </row>
    <row r="99" spans="1:6" x14ac:dyDescent="0.25">
      <c r="A99" s="1">
        <f>A98</f>
        <v>15389</v>
      </c>
      <c r="B99" t="str">
        <f t="shared" si="9"/>
        <v>Night</v>
      </c>
      <c r="C99" s="1" t="str">
        <f t="shared" si="5"/>
        <v>17/18.</v>
      </c>
      <c r="D99" s="1" t="str">
        <f t="shared" si="6"/>
        <v>02.</v>
      </c>
      <c r="E99" t="str">
        <f t="shared" si="7"/>
        <v>42.</v>
      </c>
      <c r="F99" t="str">
        <f t="shared" si="8"/>
        <v>17/18.02.42.</v>
      </c>
    </row>
    <row r="100" spans="1:6" x14ac:dyDescent="0.25">
      <c r="A100" s="1">
        <f>A98+1</f>
        <v>15390</v>
      </c>
      <c r="B100" t="str">
        <f t="shared" si="9"/>
        <v>Day</v>
      </c>
      <c r="C100" s="1" t="str">
        <f t="shared" si="5"/>
        <v>18.</v>
      </c>
      <c r="D100" s="1" t="str">
        <f t="shared" si="6"/>
        <v>02.</v>
      </c>
      <c r="E100" t="str">
        <f t="shared" si="7"/>
        <v>42.</v>
      </c>
      <c r="F100" t="str">
        <f t="shared" si="8"/>
        <v>18.02.42.</v>
      </c>
    </row>
    <row r="101" spans="1:6" x14ac:dyDescent="0.25">
      <c r="A101" s="1">
        <f>A100</f>
        <v>15390</v>
      </c>
      <c r="B101" t="str">
        <f t="shared" si="9"/>
        <v>Night</v>
      </c>
      <c r="C101" s="1" t="str">
        <f t="shared" si="5"/>
        <v>18/19.</v>
      </c>
      <c r="D101" s="1" t="str">
        <f t="shared" si="6"/>
        <v>02.</v>
      </c>
      <c r="E101" t="str">
        <f t="shared" si="7"/>
        <v>42.</v>
      </c>
      <c r="F101" t="str">
        <f t="shared" si="8"/>
        <v>18/19.02.42.</v>
      </c>
    </row>
    <row r="102" spans="1:6" x14ac:dyDescent="0.25">
      <c r="A102" s="1">
        <f>A100+1</f>
        <v>15391</v>
      </c>
      <c r="B102" t="str">
        <f t="shared" si="9"/>
        <v>Day</v>
      </c>
      <c r="C102" s="1" t="str">
        <f t="shared" si="5"/>
        <v>19.</v>
      </c>
      <c r="D102" s="1" t="str">
        <f t="shared" si="6"/>
        <v>02.</v>
      </c>
      <c r="E102" t="str">
        <f t="shared" si="7"/>
        <v>42.</v>
      </c>
      <c r="F102" t="str">
        <f t="shared" si="8"/>
        <v>19.02.42.</v>
      </c>
    </row>
    <row r="103" spans="1:6" x14ac:dyDescent="0.25">
      <c r="A103" s="1">
        <f>A102</f>
        <v>15391</v>
      </c>
      <c r="B103" t="str">
        <f t="shared" si="9"/>
        <v>Night</v>
      </c>
      <c r="C103" s="1" t="str">
        <f t="shared" si="5"/>
        <v>19/20.</v>
      </c>
      <c r="D103" s="1" t="str">
        <f t="shared" si="6"/>
        <v>02.</v>
      </c>
      <c r="E103" t="str">
        <f t="shared" si="7"/>
        <v>42.</v>
      </c>
      <c r="F103" t="str">
        <f t="shared" si="8"/>
        <v>19/20.02.42.</v>
      </c>
    </row>
    <row r="104" spans="1:6" x14ac:dyDescent="0.25">
      <c r="A104" s="1">
        <f>A102+1</f>
        <v>15392</v>
      </c>
      <c r="B104" t="str">
        <f t="shared" si="9"/>
        <v>Day</v>
      </c>
      <c r="C104" s="1" t="str">
        <f t="shared" si="5"/>
        <v>20.</v>
      </c>
      <c r="D104" s="1" t="str">
        <f t="shared" si="6"/>
        <v>02.</v>
      </c>
      <c r="E104" t="str">
        <f t="shared" si="7"/>
        <v>42.</v>
      </c>
      <c r="F104" t="str">
        <f t="shared" si="8"/>
        <v>20.02.42.</v>
      </c>
    </row>
    <row r="105" spans="1:6" x14ac:dyDescent="0.25">
      <c r="A105" s="1">
        <f>A104</f>
        <v>15392</v>
      </c>
      <c r="B105" t="str">
        <f t="shared" si="9"/>
        <v>Night</v>
      </c>
      <c r="C105" s="1" t="str">
        <f t="shared" si="5"/>
        <v>20/21.</v>
      </c>
      <c r="D105" s="1" t="str">
        <f t="shared" si="6"/>
        <v>02.</v>
      </c>
      <c r="E105" t="str">
        <f t="shared" si="7"/>
        <v>42.</v>
      </c>
      <c r="F105" t="str">
        <f t="shared" si="8"/>
        <v>20/21.02.42.</v>
      </c>
    </row>
    <row r="106" spans="1:6" x14ac:dyDescent="0.25">
      <c r="A106" s="1">
        <f>A104+1</f>
        <v>15393</v>
      </c>
      <c r="B106" t="str">
        <f t="shared" si="9"/>
        <v>Day</v>
      </c>
      <c r="C106" s="1" t="str">
        <f t="shared" si="5"/>
        <v>21.</v>
      </c>
      <c r="D106" s="1" t="str">
        <f t="shared" si="6"/>
        <v>02.</v>
      </c>
      <c r="E106" t="str">
        <f t="shared" si="7"/>
        <v>42.</v>
      </c>
      <c r="F106" t="str">
        <f t="shared" si="8"/>
        <v>21.02.42.</v>
      </c>
    </row>
    <row r="107" spans="1:6" x14ac:dyDescent="0.25">
      <c r="A107" s="1">
        <f>A106</f>
        <v>15393</v>
      </c>
      <c r="B107" t="str">
        <f t="shared" si="9"/>
        <v>Night</v>
      </c>
      <c r="C107" s="1" t="str">
        <f t="shared" si="5"/>
        <v>21/22.</v>
      </c>
      <c r="D107" s="1" t="str">
        <f t="shared" si="6"/>
        <v>02.</v>
      </c>
      <c r="E107" t="str">
        <f t="shared" si="7"/>
        <v>42.</v>
      </c>
      <c r="F107" t="str">
        <f t="shared" si="8"/>
        <v>21/22.02.42.</v>
      </c>
    </row>
    <row r="108" spans="1:6" x14ac:dyDescent="0.25">
      <c r="A108" s="1">
        <f>A106+1</f>
        <v>15394</v>
      </c>
      <c r="B108" t="str">
        <f t="shared" si="9"/>
        <v>Day</v>
      </c>
      <c r="C108" s="1" t="str">
        <f t="shared" si="5"/>
        <v>22.</v>
      </c>
      <c r="D108" s="1" t="str">
        <f t="shared" si="6"/>
        <v>02.</v>
      </c>
      <c r="E108" t="str">
        <f t="shared" si="7"/>
        <v>42.</v>
      </c>
      <c r="F108" t="str">
        <f t="shared" si="8"/>
        <v>22.02.42.</v>
      </c>
    </row>
    <row r="109" spans="1:6" x14ac:dyDescent="0.25">
      <c r="A109" s="1">
        <f>A108</f>
        <v>15394</v>
      </c>
      <c r="B109" t="str">
        <f t="shared" si="9"/>
        <v>Night</v>
      </c>
      <c r="C109" s="1" t="str">
        <f t="shared" si="5"/>
        <v>22/23.</v>
      </c>
      <c r="D109" s="1" t="str">
        <f t="shared" si="6"/>
        <v>02.</v>
      </c>
      <c r="E109" t="str">
        <f t="shared" si="7"/>
        <v>42.</v>
      </c>
      <c r="F109" t="str">
        <f t="shared" si="8"/>
        <v>22/23.02.42.</v>
      </c>
    </row>
    <row r="110" spans="1:6" x14ac:dyDescent="0.25">
      <c r="A110" s="1">
        <f>A108+1</f>
        <v>15395</v>
      </c>
      <c r="B110" t="str">
        <f t="shared" si="9"/>
        <v>Day</v>
      </c>
      <c r="C110" s="1" t="str">
        <f t="shared" si="5"/>
        <v>23.</v>
      </c>
      <c r="D110" s="1" t="str">
        <f t="shared" si="6"/>
        <v>02.</v>
      </c>
      <c r="E110" t="str">
        <f t="shared" si="7"/>
        <v>42.</v>
      </c>
      <c r="F110" t="str">
        <f t="shared" si="8"/>
        <v>23.02.42.</v>
      </c>
    </row>
    <row r="111" spans="1:6" x14ac:dyDescent="0.25">
      <c r="A111" s="1">
        <f>A110</f>
        <v>15395</v>
      </c>
      <c r="B111" t="str">
        <f t="shared" si="9"/>
        <v>Night</v>
      </c>
      <c r="C111" s="1" t="str">
        <f t="shared" si="5"/>
        <v>23/24.</v>
      </c>
      <c r="D111" s="1" t="str">
        <f t="shared" si="6"/>
        <v>02.</v>
      </c>
      <c r="E111" t="str">
        <f t="shared" si="7"/>
        <v>42.</v>
      </c>
      <c r="F111" t="str">
        <f t="shared" si="8"/>
        <v>23/24.02.42.</v>
      </c>
    </row>
    <row r="112" spans="1:6" x14ac:dyDescent="0.25">
      <c r="A112" s="1">
        <f>A110+1</f>
        <v>15396</v>
      </c>
      <c r="B112" t="str">
        <f t="shared" si="9"/>
        <v>Day</v>
      </c>
      <c r="C112" s="1" t="str">
        <f t="shared" si="5"/>
        <v>24.</v>
      </c>
      <c r="D112" s="1" t="str">
        <f t="shared" si="6"/>
        <v>02.</v>
      </c>
      <c r="E112" t="str">
        <f t="shared" si="7"/>
        <v>42.</v>
      </c>
      <c r="F112" t="str">
        <f t="shared" si="8"/>
        <v>24.02.42.</v>
      </c>
    </row>
    <row r="113" spans="1:6" x14ac:dyDescent="0.25">
      <c r="A113" s="1">
        <f>A112</f>
        <v>15396</v>
      </c>
      <c r="B113" t="str">
        <f t="shared" si="9"/>
        <v>Night</v>
      </c>
      <c r="C113" s="1" t="str">
        <f t="shared" si="5"/>
        <v>24/25.</v>
      </c>
      <c r="D113" s="1" t="str">
        <f t="shared" si="6"/>
        <v>02.</v>
      </c>
      <c r="E113" t="str">
        <f t="shared" si="7"/>
        <v>42.</v>
      </c>
      <c r="F113" t="str">
        <f t="shared" si="8"/>
        <v>24/25.02.42.</v>
      </c>
    </row>
    <row r="114" spans="1:6" x14ac:dyDescent="0.25">
      <c r="A114" s="1">
        <f>A112+1</f>
        <v>15397</v>
      </c>
      <c r="B114" t="str">
        <f t="shared" si="9"/>
        <v>Day</v>
      </c>
      <c r="C114" s="1" t="str">
        <f t="shared" si="5"/>
        <v>25.</v>
      </c>
      <c r="D114" s="1" t="str">
        <f t="shared" si="6"/>
        <v>02.</v>
      </c>
      <c r="E114" t="str">
        <f t="shared" si="7"/>
        <v>42.</v>
      </c>
      <c r="F114" t="str">
        <f t="shared" si="8"/>
        <v>25.02.42.</v>
      </c>
    </row>
    <row r="115" spans="1:6" x14ac:dyDescent="0.25">
      <c r="A115" s="1">
        <f>A114</f>
        <v>15397</v>
      </c>
      <c r="B115" t="str">
        <f t="shared" si="9"/>
        <v>Night</v>
      </c>
      <c r="C115" s="1" t="str">
        <f t="shared" si="5"/>
        <v>25/26.</v>
      </c>
      <c r="D115" s="1" t="str">
        <f t="shared" si="6"/>
        <v>02.</v>
      </c>
      <c r="E115" t="str">
        <f t="shared" si="7"/>
        <v>42.</v>
      </c>
      <c r="F115" t="str">
        <f t="shared" si="8"/>
        <v>25/26.02.42.</v>
      </c>
    </row>
    <row r="116" spans="1:6" x14ac:dyDescent="0.25">
      <c r="A116" s="1">
        <f>A114+1</f>
        <v>15398</v>
      </c>
      <c r="B116" t="str">
        <f t="shared" si="9"/>
        <v>Day</v>
      </c>
      <c r="C116" s="1" t="str">
        <f t="shared" si="5"/>
        <v>26.</v>
      </c>
      <c r="D116" s="1" t="str">
        <f t="shared" si="6"/>
        <v>02.</v>
      </c>
      <c r="E116" t="str">
        <f t="shared" si="7"/>
        <v>42.</v>
      </c>
      <c r="F116" t="str">
        <f t="shared" si="8"/>
        <v>26.02.42.</v>
      </c>
    </row>
    <row r="117" spans="1:6" x14ac:dyDescent="0.25">
      <c r="A117" s="1">
        <f>A116</f>
        <v>15398</v>
      </c>
      <c r="B117" t="str">
        <f t="shared" si="9"/>
        <v>Night</v>
      </c>
      <c r="C117" s="1" t="str">
        <f t="shared" si="5"/>
        <v>26/27.</v>
      </c>
      <c r="D117" s="1" t="str">
        <f t="shared" si="6"/>
        <v>02.</v>
      </c>
      <c r="E117" t="str">
        <f t="shared" si="7"/>
        <v>42.</v>
      </c>
      <c r="F117" t="str">
        <f t="shared" si="8"/>
        <v>26/27.02.42.</v>
      </c>
    </row>
    <row r="118" spans="1:6" x14ac:dyDescent="0.25">
      <c r="A118" s="1">
        <f>A116+1</f>
        <v>15399</v>
      </c>
      <c r="B118" t="str">
        <f t="shared" si="9"/>
        <v>Day</v>
      </c>
      <c r="C118" s="1" t="str">
        <f t="shared" si="5"/>
        <v>27.</v>
      </c>
      <c r="D118" s="1" t="str">
        <f t="shared" si="6"/>
        <v>02.</v>
      </c>
      <c r="E118" t="str">
        <f t="shared" si="7"/>
        <v>42.</v>
      </c>
      <c r="F118" t="str">
        <f t="shared" si="8"/>
        <v>27.02.42.</v>
      </c>
    </row>
    <row r="119" spans="1:6" x14ac:dyDescent="0.25">
      <c r="A119" s="1">
        <f>A118</f>
        <v>15399</v>
      </c>
      <c r="B119" t="str">
        <f t="shared" si="9"/>
        <v>Night</v>
      </c>
      <c r="C119" s="1" t="str">
        <f t="shared" si="5"/>
        <v>27/28.</v>
      </c>
      <c r="D119" s="1" t="str">
        <f t="shared" si="6"/>
        <v>02.</v>
      </c>
      <c r="E119" t="str">
        <f t="shared" si="7"/>
        <v>42.</v>
      </c>
      <c r="F119" t="str">
        <f t="shared" si="8"/>
        <v>27/28.02.42.</v>
      </c>
    </row>
    <row r="120" spans="1:6" x14ac:dyDescent="0.25">
      <c r="A120" s="1">
        <f>A118+1</f>
        <v>15400</v>
      </c>
      <c r="B120" t="str">
        <f t="shared" si="9"/>
        <v>Day</v>
      </c>
      <c r="C120" s="1" t="str">
        <f t="shared" si="5"/>
        <v>28.</v>
      </c>
      <c r="D120" s="1" t="str">
        <f t="shared" si="6"/>
        <v>02.</v>
      </c>
      <c r="E120" t="str">
        <f t="shared" si="7"/>
        <v>42.</v>
      </c>
      <c r="F120" t="str">
        <f t="shared" si="8"/>
        <v>28.03.42.</v>
      </c>
    </row>
    <row r="121" spans="1:6" x14ac:dyDescent="0.25">
      <c r="A121" s="1">
        <f>A120</f>
        <v>15400</v>
      </c>
      <c r="B121" t="str">
        <f t="shared" si="9"/>
        <v>Night</v>
      </c>
      <c r="C121" s="1" t="str">
        <f t="shared" si="5"/>
        <v>28/01.</v>
      </c>
      <c r="D121" s="1" t="str">
        <f t="shared" si="6"/>
        <v>02.</v>
      </c>
      <c r="E121" t="str">
        <f t="shared" si="7"/>
        <v>42.</v>
      </c>
      <c r="F121" t="str">
        <f t="shared" si="8"/>
        <v>28/01.03.42.</v>
      </c>
    </row>
    <row r="122" spans="1:6" x14ac:dyDescent="0.25">
      <c r="A122" s="1">
        <f>A120+1</f>
        <v>15401</v>
      </c>
      <c r="B122" t="str">
        <f t="shared" si="9"/>
        <v>Day</v>
      </c>
      <c r="C122" s="1" t="str">
        <f t="shared" si="5"/>
        <v>01.</v>
      </c>
      <c r="D122" s="1" t="str">
        <f t="shared" si="6"/>
        <v>03.</v>
      </c>
      <c r="E122" t="str">
        <f t="shared" si="7"/>
        <v>42.</v>
      </c>
      <c r="F122" t="str">
        <f t="shared" si="8"/>
        <v>01.03.42.</v>
      </c>
    </row>
    <row r="123" spans="1:6" x14ac:dyDescent="0.25">
      <c r="A123" s="1">
        <f>A122</f>
        <v>15401</v>
      </c>
      <c r="B123" t="str">
        <f t="shared" si="9"/>
        <v>Night</v>
      </c>
      <c r="C123" s="1" t="str">
        <f t="shared" si="5"/>
        <v>01/02.</v>
      </c>
      <c r="D123" s="1" t="str">
        <f t="shared" si="6"/>
        <v>03.</v>
      </c>
      <c r="E123" t="str">
        <f t="shared" si="7"/>
        <v>42.</v>
      </c>
      <c r="F123" t="str">
        <f t="shared" si="8"/>
        <v>01/02.03.42.</v>
      </c>
    </row>
    <row r="124" spans="1:6" x14ac:dyDescent="0.25">
      <c r="A124" s="1">
        <f>A122+1</f>
        <v>15402</v>
      </c>
      <c r="B124" t="str">
        <f t="shared" si="9"/>
        <v>Day</v>
      </c>
      <c r="C124" s="1" t="str">
        <f t="shared" si="5"/>
        <v>02.</v>
      </c>
      <c r="D124" s="1" t="str">
        <f t="shared" si="6"/>
        <v>03.</v>
      </c>
      <c r="E124" t="str">
        <f t="shared" si="7"/>
        <v>42.</v>
      </c>
      <c r="F124" t="str">
        <f t="shared" si="8"/>
        <v>02.03.42.</v>
      </c>
    </row>
    <row r="125" spans="1:6" x14ac:dyDescent="0.25">
      <c r="A125" s="1">
        <f>A124</f>
        <v>15402</v>
      </c>
      <c r="B125" t="str">
        <f t="shared" si="9"/>
        <v>Night</v>
      </c>
      <c r="C125" s="1" t="str">
        <f t="shared" si="5"/>
        <v>02/03.</v>
      </c>
      <c r="D125" s="1" t="str">
        <f t="shared" si="6"/>
        <v>03.</v>
      </c>
      <c r="E125" t="str">
        <f t="shared" si="7"/>
        <v>42.</v>
      </c>
      <c r="F125" t="str">
        <f t="shared" si="8"/>
        <v>02/03.03.42.</v>
      </c>
    </row>
    <row r="126" spans="1:6" x14ac:dyDescent="0.25">
      <c r="A126" s="1">
        <f>A124+1</f>
        <v>15403</v>
      </c>
      <c r="B126" t="str">
        <f t="shared" si="9"/>
        <v>Day</v>
      </c>
      <c r="C126" s="1" t="str">
        <f t="shared" si="5"/>
        <v>03.</v>
      </c>
      <c r="D126" s="1" t="str">
        <f t="shared" si="6"/>
        <v>03.</v>
      </c>
      <c r="E126" t="str">
        <f t="shared" si="7"/>
        <v>42.</v>
      </c>
      <c r="F126" t="str">
        <f t="shared" si="8"/>
        <v>03.03.42.</v>
      </c>
    </row>
    <row r="127" spans="1:6" x14ac:dyDescent="0.25">
      <c r="A127" s="1">
        <f>A126</f>
        <v>15403</v>
      </c>
      <c r="B127" t="str">
        <f t="shared" si="9"/>
        <v>Night</v>
      </c>
      <c r="C127" s="1" t="str">
        <f t="shared" si="5"/>
        <v>03/04.</v>
      </c>
      <c r="D127" s="1" t="str">
        <f t="shared" si="6"/>
        <v>03.</v>
      </c>
      <c r="E127" t="str">
        <f t="shared" si="7"/>
        <v>42.</v>
      </c>
      <c r="F127" t="str">
        <f t="shared" si="8"/>
        <v>03/04.03.42.</v>
      </c>
    </row>
    <row r="128" spans="1:6" x14ac:dyDescent="0.25">
      <c r="A128" s="1">
        <f>A126+1</f>
        <v>15404</v>
      </c>
      <c r="B128" t="str">
        <f t="shared" si="9"/>
        <v>Day</v>
      </c>
      <c r="C128" s="1" t="str">
        <f t="shared" si="5"/>
        <v>04.</v>
      </c>
      <c r="D128" s="1" t="str">
        <f t="shared" si="6"/>
        <v>03.</v>
      </c>
      <c r="E128" t="str">
        <f t="shared" si="7"/>
        <v>42.</v>
      </c>
      <c r="F128" t="str">
        <f t="shared" si="8"/>
        <v>04.03.42.</v>
      </c>
    </row>
    <row r="129" spans="1:6" x14ac:dyDescent="0.25">
      <c r="A129" s="1">
        <f>A128</f>
        <v>15404</v>
      </c>
      <c r="B129" t="str">
        <f t="shared" si="9"/>
        <v>Night</v>
      </c>
      <c r="C129" s="1" t="str">
        <f t="shared" si="5"/>
        <v>04/05.</v>
      </c>
      <c r="D129" s="1" t="str">
        <f t="shared" si="6"/>
        <v>03.</v>
      </c>
      <c r="E129" t="str">
        <f t="shared" si="7"/>
        <v>42.</v>
      </c>
      <c r="F129" t="str">
        <f t="shared" si="8"/>
        <v>04/05.03.42.</v>
      </c>
    </row>
    <row r="130" spans="1:6" x14ac:dyDescent="0.25">
      <c r="A130" s="1">
        <f>A128+1</f>
        <v>15405</v>
      </c>
      <c r="B130" t="str">
        <f t="shared" si="9"/>
        <v>Day</v>
      </c>
      <c r="C130" s="1" t="str">
        <f t="shared" si="5"/>
        <v>05.</v>
      </c>
      <c r="D130" s="1" t="str">
        <f t="shared" si="6"/>
        <v>03.</v>
      </c>
      <c r="E130" t="str">
        <f t="shared" si="7"/>
        <v>42.</v>
      </c>
      <c r="F130" t="str">
        <f t="shared" si="8"/>
        <v>05.03.42.</v>
      </c>
    </row>
    <row r="131" spans="1:6" x14ac:dyDescent="0.25">
      <c r="A131" s="1">
        <f>A130</f>
        <v>15405</v>
      </c>
      <c r="B131" t="str">
        <f t="shared" si="9"/>
        <v>Night</v>
      </c>
      <c r="C131" s="1" t="str">
        <f t="shared" si="5"/>
        <v>05/06.</v>
      </c>
      <c r="D131" s="1" t="str">
        <f t="shared" si="6"/>
        <v>03.</v>
      </c>
      <c r="E131" t="str">
        <f t="shared" si="7"/>
        <v>42.</v>
      </c>
      <c r="F131" t="str">
        <f t="shared" si="8"/>
        <v>05/06.03.42.</v>
      </c>
    </row>
    <row r="132" spans="1:6" x14ac:dyDescent="0.25">
      <c r="A132" s="1">
        <f>A130+1</f>
        <v>15406</v>
      </c>
      <c r="B132" t="str">
        <f t="shared" si="9"/>
        <v>Day</v>
      </c>
      <c r="C132" s="1" t="str">
        <f t="shared" si="5"/>
        <v>06.</v>
      </c>
      <c r="D132" s="1" t="str">
        <f t="shared" si="6"/>
        <v>03.</v>
      </c>
      <c r="E132" t="str">
        <f t="shared" si="7"/>
        <v>42.</v>
      </c>
      <c r="F132" t="str">
        <f t="shared" si="8"/>
        <v>06.03.42.</v>
      </c>
    </row>
    <row r="133" spans="1:6" x14ac:dyDescent="0.25">
      <c r="A133" s="1">
        <f>A132</f>
        <v>15406</v>
      </c>
      <c r="B133" t="str">
        <f t="shared" si="9"/>
        <v>Night</v>
      </c>
      <c r="C133" s="1" t="str">
        <f t="shared" ref="C133:C196" si="10">IF(B133="Day",TEXT(A133,"dd"&amp;"."),TEXT(A133,"dd")&amp;"/"&amp;TEXT(A134,"dd")&amp;".")</f>
        <v>06/07.</v>
      </c>
      <c r="D133" s="1" t="str">
        <f t="shared" ref="D133:D196" si="11">TEXT(A133,"mm")&amp;"."</f>
        <v>03.</v>
      </c>
      <c r="E133" t="str">
        <f t="shared" ref="E133:E196" si="12">TEXT(A133,"yy")&amp;"."</f>
        <v>42.</v>
      </c>
      <c r="F133" t="str">
        <f t="shared" ref="F133:F196" si="13">IF((C133&lt;C135),C133&amp;D133&amp;E133,C133&amp;D135&amp;E133)</f>
        <v>06/07.03.42.</v>
      </c>
    </row>
    <row r="134" spans="1:6" x14ac:dyDescent="0.25">
      <c r="A134" s="1">
        <f>A132+1</f>
        <v>15407</v>
      </c>
      <c r="B134" t="str">
        <f t="shared" ref="B134:B197" si="14">IF((A134=A133),"Night","Day")</f>
        <v>Day</v>
      </c>
      <c r="C134" s="1" t="str">
        <f t="shared" si="10"/>
        <v>07.</v>
      </c>
      <c r="D134" s="1" t="str">
        <f t="shared" si="11"/>
        <v>03.</v>
      </c>
      <c r="E134" t="str">
        <f t="shared" si="12"/>
        <v>42.</v>
      </c>
      <c r="F134" t="str">
        <f t="shared" si="13"/>
        <v>07.03.42.</v>
      </c>
    </row>
    <row r="135" spans="1:6" x14ac:dyDescent="0.25">
      <c r="A135" s="1">
        <f>A134</f>
        <v>15407</v>
      </c>
      <c r="B135" t="str">
        <f t="shared" si="14"/>
        <v>Night</v>
      </c>
      <c r="C135" s="1" t="str">
        <f t="shared" si="10"/>
        <v>07/08.</v>
      </c>
      <c r="D135" s="1" t="str">
        <f t="shared" si="11"/>
        <v>03.</v>
      </c>
      <c r="E135" t="str">
        <f t="shared" si="12"/>
        <v>42.</v>
      </c>
      <c r="F135" t="str">
        <f t="shared" si="13"/>
        <v>07/08.03.42.</v>
      </c>
    </row>
    <row r="136" spans="1:6" x14ac:dyDescent="0.25">
      <c r="A136" s="1">
        <f>A134+1</f>
        <v>15408</v>
      </c>
      <c r="B136" t="str">
        <f t="shared" si="14"/>
        <v>Day</v>
      </c>
      <c r="C136" s="1" t="str">
        <f t="shared" si="10"/>
        <v>08.</v>
      </c>
      <c r="D136" s="1" t="str">
        <f t="shared" si="11"/>
        <v>03.</v>
      </c>
      <c r="E136" t="str">
        <f t="shared" si="12"/>
        <v>42.</v>
      </c>
      <c r="F136" t="str">
        <f t="shared" si="13"/>
        <v>08.03.42.</v>
      </c>
    </row>
    <row r="137" spans="1:6" x14ac:dyDescent="0.25">
      <c r="A137" s="1">
        <f>A136</f>
        <v>15408</v>
      </c>
      <c r="B137" t="str">
        <f t="shared" si="14"/>
        <v>Night</v>
      </c>
      <c r="C137" s="1" t="str">
        <f t="shared" si="10"/>
        <v>08/09.</v>
      </c>
      <c r="D137" s="1" t="str">
        <f t="shared" si="11"/>
        <v>03.</v>
      </c>
      <c r="E137" t="str">
        <f t="shared" si="12"/>
        <v>42.</v>
      </c>
      <c r="F137" t="str">
        <f t="shared" si="13"/>
        <v>08/09.03.42.</v>
      </c>
    </row>
    <row r="138" spans="1:6" x14ac:dyDescent="0.25">
      <c r="A138" s="1">
        <f>A136+1</f>
        <v>15409</v>
      </c>
      <c r="B138" t="str">
        <f t="shared" si="14"/>
        <v>Day</v>
      </c>
      <c r="C138" s="1" t="str">
        <f t="shared" si="10"/>
        <v>09.</v>
      </c>
      <c r="D138" s="1" t="str">
        <f t="shared" si="11"/>
        <v>03.</v>
      </c>
      <c r="E138" t="str">
        <f t="shared" si="12"/>
        <v>42.</v>
      </c>
      <c r="F138" t="str">
        <f t="shared" si="13"/>
        <v>09.03.42.</v>
      </c>
    </row>
    <row r="139" spans="1:6" x14ac:dyDescent="0.25">
      <c r="A139" s="1">
        <f>A138</f>
        <v>15409</v>
      </c>
      <c r="B139" t="str">
        <f t="shared" si="14"/>
        <v>Night</v>
      </c>
      <c r="C139" s="1" t="str">
        <f t="shared" si="10"/>
        <v>09/10.</v>
      </c>
      <c r="D139" s="1" t="str">
        <f t="shared" si="11"/>
        <v>03.</v>
      </c>
      <c r="E139" t="str">
        <f t="shared" si="12"/>
        <v>42.</v>
      </c>
      <c r="F139" t="str">
        <f t="shared" si="13"/>
        <v>09/10.03.42.</v>
      </c>
    </row>
    <row r="140" spans="1:6" x14ac:dyDescent="0.25">
      <c r="A140" s="1">
        <f>A138+1</f>
        <v>15410</v>
      </c>
      <c r="B140" t="str">
        <f t="shared" si="14"/>
        <v>Day</v>
      </c>
      <c r="C140" s="1" t="str">
        <f t="shared" si="10"/>
        <v>10.</v>
      </c>
      <c r="D140" s="1" t="str">
        <f t="shared" si="11"/>
        <v>03.</v>
      </c>
      <c r="E140" t="str">
        <f t="shared" si="12"/>
        <v>42.</v>
      </c>
      <c r="F140" t="str">
        <f t="shared" si="13"/>
        <v>10.03.42.</v>
      </c>
    </row>
    <row r="141" spans="1:6" x14ac:dyDescent="0.25">
      <c r="A141" s="1">
        <f>A140</f>
        <v>15410</v>
      </c>
      <c r="B141" t="str">
        <f t="shared" si="14"/>
        <v>Night</v>
      </c>
      <c r="C141" s="1" t="str">
        <f t="shared" si="10"/>
        <v>10/11.</v>
      </c>
      <c r="D141" s="1" t="str">
        <f t="shared" si="11"/>
        <v>03.</v>
      </c>
      <c r="E141" t="str">
        <f t="shared" si="12"/>
        <v>42.</v>
      </c>
      <c r="F141" t="str">
        <f t="shared" si="13"/>
        <v>10/11.03.42.</v>
      </c>
    </row>
    <row r="142" spans="1:6" x14ac:dyDescent="0.25">
      <c r="A142" s="1">
        <f>A140+1</f>
        <v>15411</v>
      </c>
      <c r="B142" t="str">
        <f t="shared" si="14"/>
        <v>Day</v>
      </c>
      <c r="C142" s="1" t="str">
        <f t="shared" si="10"/>
        <v>11.</v>
      </c>
      <c r="D142" s="1" t="str">
        <f t="shared" si="11"/>
        <v>03.</v>
      </c>
      <c r="E142" t="str">
        <f t="shared" si="12"/>
        <v>42.</v>
      </c>
      <c r="F142" t="str">
        <f t="shared" si="13"/>
        <v>11.03.42.</v>
      </c>
    </row>
    <row r="143" spans="1:6" x14ac:dyDescent="0.25">
      <c r="A143" s="1">
        <f>A142</f>
        <v>15411</v>
      </c>
      <c r="B143" t="str">
        <f t="shared" si="14"/>
        <v>Night</v>
      </c>
      <c r="C143" s="1" t="str">
        <f t="shared" si="10"/>
        <v>11/12.</v>
      </c>
      <c r="D143" s="1" t="str">
        <f t="shared" si="11"/>
        <v>03.</v>
      </c>
      <c r="E143" t="str">
        <f t="shared" si="12"/>
        <v>42.</v>
      </c>
      <c r="F143" t="str">
        <f t="shared" si="13"/>
        <v>11/12.03.42.</v>
      </c>
    </row>
    <row r="144" spans="1:6" x14ac:dyDescent="0.25">
      <c r="A144" s="1">
        <f>A142+1</f>
        <v>15412</v>
      </c>
      <c r="B144" t="str">
        <f t="shared" si="14"/>
        <v>Day</v>
      </c>
      <c r="C144" s="1" t="str">
        <f t="shared" si="10"/>
        <v>12.</v>
      </c>
      <c r="D144" s="1" t="str">
        <f t="shared" si="11"/>
        <v>03.</v>
      </c>
      <c r="E144" t="str">
        <f t="shared" si="12"/>
        <v>42.</v>
      </c>
      <c r="F144" t="str">
        <f t="shared" si="13"/>
        <v>12.03.42.</v>
      </c>
    </row>
    <row r="145" spans="1:6" x14ac:dyDescent="0.25">
      <c r="A145" s="1">
        <f>A144</f>
        <v>15412</v>
      </c>
      <c r="B145" t="str">
        <f t="shared" si="14"/>
        <v>Night</v>
      </c>
      <c r="C145" s="1" t="str">
        <f t="shared" si="10"/>
        <v>12/13.</v>
      </c>
      <c r="D145" s="1" t="str">
        <f t="shared" si="11"/>
        <v>03.</v>
      </c>
      <c r="E145" t="str">
        <f t="shared" si="12"/>
        <v>42.</v>
      </c>
      <c r="F145" t="str">
        <f t="shared" si="13"/>
        <v>12/13.03.42.</v>
      </c>
    </row>
    <row r="146" spans="1:6" x14ac:dyDescent="0.25">
      <c r="A146" s="1">
        <f>A144+1</f>
        <v>15413</v>
      </c>
      <c r="B146" t="str">
        <f t="shared" si="14"/>
        <v>Day</v>
      </c>
      <c r="C146" s="1" t="str">
        <f t="shared" si="10"/>
        <v>13.</v>
      </c>
      <c r="D146" s="1" t="str">
        <f t="shared" si="11"/>
        <v>03.</v>
      </c>
      <c r="E146" t="str">
        <f t="shared" si="12"/>
        <v>42.</v>
      </c>
      <c r="F146" t="str">
        <f t="shared" si="13"/>
        <v>13.03.42.</v>
      </c>
    </row>
    <row r="147" spans="1:6" x14ac:dyDescent="0.25">
      <c r="A147" s="1">
        <f>A146</f>
        <v>15413</v>
      </c>
      <c r="B147" t="str">
        <f t="shared" si="14"/>
        <v>Night</v>
      </c>
      <c r="C147" s="1" t="str">
        <f t="shared" si="10"/>
        <v>13/14.</v>
      </c>
      <c r="D147" s="1" t="str">
        <f t="shared" si="11"/>
        <v>03.</v>
      </c>
      <c r="E147" t="str">
        <f t="shared" si="12"/>
        <v>42.</v>
      </c>
      <c r="F147" t="str">
        <f t="shared" si="13"/>
        <v>13/14.03.42.</v>
      </c>
    </row>
    <row r="148" spans="1:6" x14ac:dyDescent="0.25">
      <c r="A148" s="1">
        <f>A146+1</f>
        <v>15414</v>
      </c>
      <c r="B148" t="str">
        <f t="shared" si="14"/>
        <v>Day</v>
      </c>
      <c r="C148" s="1" t="str">
        <f t="shared" si="10"/>
        <v>14.</v>
      </c>
      <c r="D148" s="1" t="str">
        <f t="shared" si="11"/>
        <v>03.</v>
      </c>
      <c r="E148" t="str">
        <f t="shared" si="12"/>
        <v>42.</v>
      </c>
      <c r="F148" t="str">
        <f t="shared" si="13"/>
        <v>14.03.42.</v>
      </c>
    </row>
    <row r="149" spans="1:6" x14ac:dyDescent="0.25">
      <c r="A149" s="1">
        <f>A148</f>
        <v>15414</v>
      </c>
      <c r="B149" t="str">
        <f t="shared" si="14"/>
        <v>Night</v>
      </c>
      <c r="C149" s="1" t="str">
        <f t="shared" si="10"/>
        <v>14/15.</v>
      </c>
      <c r="D149" s="1" t="str">
        <f t="shared" si="11"/>
        <v>03.</v>
      </c>
      <c r="E149" t="str">
        <f t="shared" si="12"/>
        <v>42.</v>
      </c>
      <c r="F149" t="str">
        <f t="shared" si="13"/>
        <v>14/15.03.42.</v>
      </c>
    </row>
    <row r="150" spans="1:6" x14ac:dyDescent="0.25">
      <c r="A150" s="1">
        <f>A148+1</f>
        <v>15415</v>
      </c>
      <c r="B150" t="str">
        <f t="shared" si="14"/>
        <v>Day</v>
      </c>
      <c r="C150" s="1" t="str">
        <f t="shared" si="10"/>
        <v>15.</v>
      </c>
      <c r="D150" s="1" t="str">
        <f t="shared" si="11"/>
        <v>03.</v>
      </c>
      <c r="E150" t="str">
        <f t="shared" si="12"/>
        <v>42.</v>
      </c>
      <c r="F150" t="str">
        <f t="shared" si="13"/>
        <v>15.03.42.</v>
      </c>
    </row>
    <row r="151" spans="1:6" x14ac:dyDescent="0.25">
      <c r="A151" s="1">
        <f>A150</f>
        <v>15415</v>
      </c>
      <c r="B151" t="str">
        <f t="shared" si="14"/>
        <v>Night</v>
      </c>
      <c r="C151" s="1" t="str">
        <f t="shared" si="10"/>
        <v>15/16.</v>
      </c>
      <c r="D151" s="1" t="str">
        <f t="shared" si="11"/>
        <v>03.</v>
      </c>
      <c r="E151" t="str">
        <f t="shared" si="12"/>
        <v>42.</v>
      </c>
      <c r="F151" t="str">
        <f t="shared" si="13"/>
        <v>15/16.03.42.</v>
      </c>
    </row>
    <row r="152" spans="1:6" x14ac:dyDescent="0.25">
      <c r="A152" s="1">
        <f>A150+1</f>
        <v>15416</v>
      </c>
      <c r="B152" t="str">
        <f t="shared" si="14"/>
        <v>Day</v>
      </c>
      <c r="C152" s="1" t="str">
        <f t="shared" si="10"/>
        <v>16.</v>
      </c>
      <c r="D152" s="1" t="str">
        <f t="shared" si="11"/>
        <v>03.</v>
      </c>
      <c r="E152" t="str">
        <f t="shared" si="12"/>
        <v>42.</v>
      </c>
      <c r="F152" t="str">
        <f t="shared" si="13"/>
        <v>16.03.42.</v>
      </c>
    </row>
    <row r="153" spans="1:6" x14ac:dyDescent="0.25">
      <c r="A153" s="1">
        <f>A152</f>
        <v>15416</v>
      </c>
      <c r="B153" t="str">
        <f t="shared" si="14"/>
        <v>Night</v>
      </c>
      <c r="C153" s="1" t="str">
        <f t="shared" si="10"/>
        <v>16/17.</v>
      </c>
      <c r="D153" s="1" t="str">
        <f t="shared" si="11"/>
        <v>03.</v>
      </c>
      <c r="E153" t="str">
        <f t="shared" si="12"/>
        <v>42.</v>
      </c>
      <c r="F153" t="str">
        <f t="shared" si="13"/>
        <v>16/17.03.42.</v>
      </c>
    </row>
    <row r="154" spans="1:6" x14ac:dyDescent="0.25">
      <c r="A154" s="1">
        <f>A152+1</f>
        <v>15417</v>
      </c>
      <c r="B154" t="str">
        <f t="shared" si="14"/>
        <v>Day</v>
      </c>
      <c r="C154" s="1" t="str">
        <f t="shared" si="10"/>
        <v>17.</v>
      </c>
      <c r="D154" s="1" t="str">
        <f t="shared" si="11"/>
        <v>03.</v>
      </c>
      <c r="E154" t="str">
        <f t="shared" si="12"/>
        <v>42.</v>
      </c>
      <c r="F154" t="str">
        <f t="shared" si="13"/>
        <v>17.03.42.</v>
      </c>
    </row>
    <row r="155" spans="1:6" x14ac:dyDescent="0.25">
      <c r="A155" s="1">
        <f>A154</f>
        <v>15417</v>
      </c>
      <c r="B155" t="str">
        <f t="shared" si="14"/>
        <v>Night</v>
      </c>
      <c r="C155" s="1" t="str">
        <f t="shared" si="10"/>
        <v>17/18.</v>
      </c>
      <c r="D155" s="1" t="str">
        <f t="shared" si="11"/>
        <v>03.</v>
      </c>
      <c r="E155" t="str">
        <f t="shared" si="12"/>
        <v>42.</v>
      </c>
      <c r="F155" t="str">
        <f t="shared" si="13"/>
        <v>17/18.03.42.</v>
      </c>
    </row>
    <row r="156" spans="1:6" x14ac:dyDescent="0.25">
      <c r="A156" s="1">
        <f>A154+1</f>
        <v>15418</v>
      </c>
      <c r="B156" t="str">
        <f t="shared" si="14"/>
        <v>Day</v>
      </c>
      <c r="C156" s="1" t="str">
        <f t="shared" si="10"/>
        <v>18.</v>
      </c>
      <c r="D156" s="1" t="str">
        <f t="shared" si="11"/>
        <v>03.</v>
      </c>
      <c r="E156" t="str">
        <f t="shared" si="12"/>
        <v>42.</v>
      </c>
      <c r="F156" t="str">
        <f t="shared" si="13"/>
        <v>18.03.42.</v>
      </c>
    </row>
    <row r="157" spans="1:6" x14ac:dyDescent="0.25">
      <c r="A157" s="1">
        <f>A156</f>
        <v>15418</v>
      </c>
      <c r="B157" t="str">
        <f t="shared" si="14"/>
        <v>Night</v>
      </c>
      <c r="C157" s="1" t="str">
        <f t="shared" si="10"/>
        <v>18/19.</v>
      </c>
      <c r="D157" s="1" t="str">
        <f t="shared" si="11"/>
        <v>03.</v>
      </c>
      <c r="E157" t="str">
        <f t="shared" si="12"/>
        <v>42.</v>
      </c>
      <c r="F157" t="str">
        <f t="shared" si="13"/>
        <v>18/19.03.42.</v>
      </c>
    </row>
    <row r="158" spans="1:6" x14ac:dyDescent="0.25">
      <c r="A158" s="1">
        <f>A156+1</f>
        <v>15419</v>
      </c>
      <c r="B158" t="str">
        <f t="shared" si="14"/>
        <v>Day</v>
      </c>
      <c r="C158" s="1" t="str">
        <f t="shared" si="10"/>
        <v>19.</v>
      </c>
      <c r="D158" s="1" t="str">
        <f t="shared" si="11"/>
        <v>03.</v>
      </c>
      <c r="E158" t="str">
        <f t="shared" si="12"/>
        <v>42.</v>
      </c>
      <c r="F158" t="str">
        <f t="shared" si="13"/>
        <v>19.03.42.</v>
      </c>
    </row>
    <row r="159" spans="1:6" x14ac:dyDescent="0.25">
      <c r="A159" s="1">
        <f>A158</f>
        <v>15419</v>
      </c>
      <c r="B159" t="str">
        <f t="shared" si="14"/>
        <v>Night</v>
      </c>
      <c r="C159" s="1" t="str">
        <f t="shared" si="10"/>
        <v>19/20.</v>
      </c>
      <c r="D159" s="1" t="str">
        <f t="shared" si="11"/>
        <v>03.</v>
      </c>
      <c r="E159" t="str">
        <f t="shared" si="12"/>
        <v>42.</v>
      </c>
      <c r="F159" t="str">
        <f t="shared" si="13"/>
        <v>19/20.03.42.</v>
      </c>
    </row>
    <row r="160" spans="1:6" x14ac:dyDescent="0.25">
      <c r="A160" s="1">
        <f>A158+1</f>
        <v>15420</v>
      </c>
      <c r="B160" t="str">
        <f t="shared" si="14"/>
        <v>Day</v>
      </c>
      <c r="C160" s="1" t="str">
        <f t="shared" si="10"/>
        <v>20.</v>
      </c>
      <c r="D160" s="1" t="str">
        <f t="shared" si="11"/>
        <v>03.</v>
      </c>
      <c r="E160" t="str">
        <f t="shared" si="12"/>
        <v>42.</v>
      </c>
      <c r="F160" t="str">
        <f t="shared" si="13"/>
        <v>20.03.42.</v>
      </c>
    </row>
    <row r="161" spans="1:6" x14ac:dyDescent="0.25">
      <c r="A161" s="1">
        <f>A160</f>
        <v>15420</v>
      </c>
      <c r="B161" t="str">
        <f t="shared" si="14"/>
        <v>Night</v>
      </c>
      <c r="C161" s="1" t="str">
        <f t="shared" si="10"/>
        <v>20/21.</v>
      </c>
      <c r="D161" s="1" t="str">
        <f t="shared" si="11"/>
        <v>03.</v>
      </c>
      <c r="E161" t="str">
        <f t="shared" si="12"/>
        <v>42.</v>
      </c>
      <c r="F161" t="str">
        <f t="shared" si="13"/>
        <v>20/21.03.42.</v>
      </c>
    </row>
    <row r="162" spans="1:6" x14ac:dyDescent="0.25">
      <c r="A162" s="1">
        <f>A160+1</f>
        <v>15421</v>
      </c>
      <c r="B162" t="str">
        <f t="shared" si="14"/>
        <v>Day</v>
      </c>
      <c r="C162" s="1" t="str">
        <f t="shared" si="10"/>
        <v>21.</v>
      </c>
      <c r="D162" s="1" t="str">
        <f t="shared" si="11"/>
        <v>03.</v>
      </c>
      <c r="E162" t="str">
        <f t="shared" si="12"/>
        <v>42.</v>
      </c>
      <c r="F162" t="str">
        <f t="shared" si="13"/>
        <v>21.03.42.</v>
      </c>
    </row>
    <row r="163" spans="1:6" x14ac:dyDescent="0.25">
      <c r="A163" s="1">
        <f>A162</f>
        <v>15421</v>
      </c>
      <c r="B163" t="str">
        <f t="shared" si="14"/>
        <v>Night</v>
      </c>
      <c r="C163" s="1" t="str">
        <f t="shared" si="10"/>
        <v>21/22.</v>
      </c>
      <c r="D163" s="1" t="str">
        <f t="shared" si="11"/>
        <v>03.</v>
      </c>
      <c r="E163" t="str">
        <f t="shared" si="12"/>
        <v>42.</v>
      </c>
      <c r="F163" t="str">
        <f t="shared" si="13"/>
        <v>21/22.03.42.</v>
      </c>
    </row>
    <row r="164" spans="1:6" x14ac:dyDescent="0.25">
      <c r="A164" s="1">
        <f>A162+1</f>
        <v>15422</v>
      </c>
      <c r="B164" t="str">
        <f t="shared" si="14"/>
        <v>Day</v>
      </c>
      <c r="C164" s="1" t="str">
        <f t="shared" si="10"/>
        <v>22.</v>
      </c>
      <c r="D164" s="1" t="str">
        <f t="shared" si="11"/>
        <v>03.</v>
      </c>
      <c r="E164" t="str">
        <f t="shared" si="12"/>
        <v>42.</v>
      </c>
      <c r="F164" t="str">
        <f t="shared" si="13"/>
        <v>22.03.42.</v>
      </c>
    </row>
    <row r="165" spans="1:6" x14ac:dyDescent="0.25">
      <c r="A165" s="1">
        <f>A164</f>
        <v>15422</v>
      </c>
      <c r="B165" t="str">
        <f t="shared" si="14"/>
        <v>Night</v>
      </c>
      <c r="C165" s="1" t="str">
        <f t="shared" si="10"/>
        <v>22/23.</v>
      </c>
      <c r="D165" s="1" t="str">
        <f t="shared" si="11"/>
        <v>03.</v>
      </c>
      <c r="E165" t="str">
        <f t="shared" si="12"/>
        <v>42.</v>
      </c>
      <c r="F165" t="str">
        <f t="shared" si="13"/>
        <v>22/23.03.42.</v>
      </c>
    </row>
    <row r="166" spans="1:6" x14ac:dyDescent="0.25">
      <c r="A166" s="1">
        <f>A164+1</f>
        <v>15423</v>
      </c>
      <c r="B166" t="str">
        <f t="shared" si="14"/>
        <v>Day</v>
      </c>
      <c r="C166" s="1" t="str">
        <f t="shared" si="10"/>
        <v>23.</v>
      </c>
      <c r="D166" s="1" t="str">
        <f t="shared" si="11"/>
        <v>03.</v>
      </c>
      <c r="E166" t="str">
        <f t="shared" si="12"/>
        <v>42.</v>
      </c>
      <c r="F166" t="str">
        <f t="shared" si="13"/>
        <v>23.03.42.</v>
      </c>
    </row>
    <row r="167" spans="1:6" x14ac:dyDescent="0.25">
      <c r="A167" s="1">
        <f>A166</f>
        <v>15423</v>
      </c>
      <c r="B167" t="str">
        <f t="shared" si="14"/>
        <v>Night</v>
      </c>
      <c r="C167" s="1" t="str">
        <f t="shared" si="10"/>
        <v>23/24.</v>
      </c>
      <c r="D167" s="1" t="str">
        <f t="shared" si="11"/>
        <v>03.</v>
      </c>
      <c r="E167" t="str">
        <f t="shared" si="12"/>
        <v>42.</v>
      </c>
      <c r="F167" t="str">
        <f t="shared" si="13"/>
        <v>23/24.03.42.</v>
      </c>
    </row>
    <row r="168" spans="1:6" x14ac:dyDescent="0.25">
      <c r="A168" s="1">
        <f>A166+1</f>
        <v>15424</v>
      </c>
      <c r="B168" t="str">
        <f t="shared" si="14"/>
        <v>Day</v>
      </c>
      <c r="C168" s="1" t="str">
        <f t="shared" si="10"/>
        <v>24.</v>
      </c>
      <c r="D168" s="1" t="str">
        <f t="shared" si="11"/>
        <v>03.</v>
      </c>
      <c r="E168" t="str">
        <f t="shared" si="12"/>
        <v>42.</v>
      </c>
      <c r="F168" t="str">
        <f t="shared" si="13"/>
        <v>24.03.42.</v>
      </c>
    </row>
    <row r="169" spans="1:6" x14ac:dyDescent="0.25">
      <c r="A169" s="1">
        <f>A168</f>
        <v>15424</v>
      </c>
      <c r="B169" t="str">
        <f t="shared" si="14"/>
        <v>Night</v>
      </c>
      <c r="C169" s="1" t="str">
        <f t="shared" si="10"/>
        <v>24/25.</v>
      </c>
      <c r="D169" s="1" t="str">
        <f t="shared" si="11"/>
        <v>03.</v>
      </c>
      <c r="E169" t="str">
        <f t="shared" si="12"/>
        <v>42.</v>
      </c>
      <c r="F169" t="str">
        <f t="shared" si="13"/>
        <v>24/25.03.42.</v>
      </c>
    </row>
    <row r="170" spans="1:6" x14ac:dyDescent="0.25">
      <c r="A170" s="1">
        <f>A168+1</f>
        <v>15425</v>
      </c>
      <c r="B170" t="str">
        <f t="shared" si="14"/>
        <v>Day</v>
      </c>
      <c r="C170" s="1" t="str">
        <f t="shared" si="10"/>
        <v>25.</v>
      </c>
      <c r="D170" s="1" t="str">
        <f t="shared" si="11"/>
        <v>03.</v>
      </c>
      <c r="E170" t="str">
        <f t="shared" si="12"/>
        <v>42.</v>
      </c>
      <c r="F170" t="str">
        <f t="shared" si="13"/>
        <v>25.03.42.</v>
      </c>
    </row>
    <row r="171" spans="1:6" x14ac:dyDescent="0.25">
      <c r="A171" s="1">
        <f>A170</f>
        <v>15425</v>
      </c>
      <c r="B171" t="str">
        <f t="shared" si="14"/>
        <v>Night</v>
      </c>
      <c r="C171" s="1" t="str">
        <f t="shared" si="10"/>
        <v>25/26.</v>
      </c>
      <c r="D171" s="1" t="str">
        <f t="shared" si="11"/>
        <v>03.</v>
      </c>
      <c r="E171" t="str">
        <f t="shared" si="12"/>
        <v>42.</v>
      </c>
      <c r="F171" t="str">
        <f t="shared" si="13"/>
        <v>25/26.03.42.</v>
      </c>
    </row>
    <row r="172" spans="1:6" x14ac:dyDescent="0.25">
      <c r="A172" s="1">
        <f>A170+1</f>
        <v>15426</v>
      </c>
      <c r="B172" t="str">
        <f t="shared" si="14"/>
        <v>Day</v>
      </c>
      <c r="C172" s="1" t="str">
        <f t="shared" si="10"/>
        <v>26.</v>
      </c>
      <c r="D172" s="1" t="str">
        <f t="shared" si="11"/>
        <v>03.</v>
      </c>
      <c r="E172" t="str">
        <f t="shared" si="12"/>
        <v>42.</v>
      </c>
      <c r="F172" t="str">
        <f t="shared" si="13"/>
        <v>26.03.42.</v>
      </c>
    </row>
    <row r="173" spans="1:6" x14ac:dyDescent="0.25">
      <c r="A173" s="1">
        <f>A172</f>
        <v>15426</v>
      </c>
      <c r="B173" t="str">
        <f t="shared" si="14"/>
        <v>Night</v>
      </c>
      <c r="C173" s="1" t="str">
        <f t="shared" si="10"/>
        <v>26/27.</v>
      </c>
      <c r="D173" s="1" t="str">
        <f t="shared" si="11"/>
        <v>03.</v>
      </c>
      <c r="E173" t="str">
        <f t="shared" si="12"/>
        <v>42.</v>
      </c>
      <c r="F173" t="str">
        <f t="shared" si="13"/>
        <v>26/27.03.42.</v>
      </c>
    </row>
    <row r="174" spans="1:6" x14ac:dyDescent="0.25">
      <c r="A174" s="1">
        <f>A172+1</f>
        <v>15427</v>
      </c>
      <c r="B174" t="str">
        <f t="shared" si="14"/>
        <v>Day</v>
      </c>
      <c r="C174" s="1" t="str">
        <f t="shared" si="10"/>
        <v>27.</v>
      </c>
      <c r="D174" s="1" t="str">
        <f t="shared" si="11"/>
        <v>03.</v>
      </c>
      <c r="E174" t="str">
        <f t="shared" si="12"/>
        <v>42.</v>
      </c>
      <c r="F174" t="str">
        <f t="shared" si="13"/>
        <v>27.03.42.</v>
      </c>
    </row>
    <row r="175" spans="1:6" x14ac:dyDescent="0.25">
      <c r="A175" s="1">
        <f>A174</f>
        <v>15427</v>
      </c>
      <c r="B175" t="str">
        <f t="shared" si="14"/>
        <v>Night</v>
      </c>
      <c r="C175" s="1" t="str">
        <f t="shared" si="10"/>
        <v>27/28.</v>
      </c>
      <c r="D175" s="1" t="str">
        <f t="shared" si="11"/>
        <v>03.</v>
      </c>
      <c r="E175" t="str">
        <f t="shared" si="12"/>
        <v>42.</v>
      </c>
      <c r="F175" t="str">
        <f t="shared" si="13"/>
        <v>27/28.03.42.</v>
      </c>
    </row>
    <row r="176" spans="1:6" x14ac:dyDescent="0.25">
      <c r="A176" s="1">
        <f>A174+1</f>
        <v>15428</v>
      </c>
      <c r="B176" t="str">
        <f t="shared" si="14"/>
        <v>Day</v>
      </c>
      <c r="C176" s="1" t="str">
        <f t="shared" si="10"/>
        <v>28.</v>
      </c>
      <c r="D176" s="1" t="str">
        <f t="shared" si="11"/>
        <v>03.</v>
      </c>
      <c r="E176" t="str">
        <f t="shared" si="12"/>
        <v>42.</v>
      </c>
      <c r="F176" t="str">
        <f t="shared" si="13"/>
        <v>28.03.42.</v>
      </c>
    </row>
    <row r="177" spans="1:6" x14ac:dyDescent="0.25">
      <c r="A177" s="1">
        <f>A176</f>
        <v>15428</v>
      </c>
      <c r="B177" t="str">
        <f t="shared" si="14"/>
        <v>Night</v>
      </c>
      <c r="C177" s="1" t="str">
        <f t="shared" si="10"/>
        <v>28/29.</v>
      </c>
      <c r="D177" s="1" t="str">
        <f t="shared" si="11"/>
        <v>03.</v>
      </c>
      <c r="E177" t="str">
        <f t="shared" si="12"/>
        <v>42.</v>
      </c>
      <c r="F177" t="str">
        <f t="shared" si="13"/>
        <v>28/29.03.42.</v>
      </c>
    </row>
    <row r="178" spans="1:6" x14ac:dyDescent="0.25">
      <c r="A178" s="1">
        <f>A176+1</f>
        <v>15429</v>
      </c>
      <c r="B178" t="str">
        <f t="shared" si="14"/>
        <v>Day</v>
      </c>
      <c r="C178" s="1" t="str">
        <f t="shared" si="10"/>
        <v>29.</v>
      </c>
      <c r="D178" s="1" t="str">
        <f t="shared" si="11"/>
        <v>03.</v>
      </c>
      <c r="E178" t="str">
        <f t="shared" si="12"/>
        <v>42.</v>
      </c>
      <c r="F178" t="str">
        <f t="shared" si="13"/>
        <v>29.03.42.</v>
      </c>
    </row>
    <row r="179" spans="1:6" x14ac:dyDescent="0.25">
      <c r="A179" s="1">
        <f>A178</f>
        <v>15429</v>
      </c>
      <c r="B179" t="str">
        <f t="shared" si="14"/>
        <v>Night</v>
      </c>
      <c r="C179" s="1" t="str">
        <f t="shared" si="10"/>
        <v>29/30.</v>
      </c>
      <c r="D179" s="1" t="str">
        <f t="shared" si="11"/>
        <v>03.</v>
      </c>
      <c r="E179" t="str">
        <f t="shared" si="12"/>
        <v>42.</v>
      </c>
      <c r="F179" t="str">
        <f t="shared" si="13"/>
        <v>29/30.03.42.</v>
      </c>
    </row>
    <row r="180" spans="1:6" x14ac:dyDescent="0.25">
      <c r="A180" s="1">
        <f>A178+1</f>
        <v>15430</v>
      </c>
      <c r="B180" t="str">
        <f t="shared" si="14"/>
        <v>Day</v>
      </c>
      <c r="C180" s="1" t="str">
        <f t="shared" si="10"/>
        <v>30.</v>
      </c>
      <c r="D180" s="1" t="str">
        <f t="shared" si="11"/>
        <v>03.</v>
      </c>
      <c r="E180" t="str">
        <f t="shared" si="12"/>
        <v>42.</v>
      </c>
      <c r="F180" t="str">
        <f t="shared" si="13"/>
        <v>30.03.42.</v>
      </c>
    </row>
    <row r="181" spans="1:6" x14ac:dyDescent="0.25">
      <c r="A181" s="1">
        <f>A180</f>
        <v>15430</v>
      </c>
      <c r="B181" t="str">
        <f t="shared" si="14"/>
        <v>Night</v>
      </c>
      <c r="C181" s="1" t="str">
        <f t="shared" si="10"/>
        <v>30/31.</v>
      </c>
      <c r="D181" s="1" t="str">
        <f t="shared" si="11"/>
        <v>03.</v>
      </c>
      <c r="E181" t="str">
        <f t="shared" si="12"/>
        <v>42.</v>
      </c>
      <c r="F181" t="str">
        <f t="shared" si="13"/>
        <v>30/31.03.42.</v>
      </c>
    </row>
    <row r="182" spans="1:6" x14ac:dyDescent="0.25">
      <c r="A182" s="1">
        <f>A180+1</f>
        <v>15431</v>
      </c>
      <c r="B182" t="str">
        <f t="shared" si="14"/>
        <v>Day</v>
      </c>
      <c r="C182" s="1" t="str">
        <f t="shared" si="10"/>
        <v>31.</v>
      </c>
      <c r="D182" s="1" t="str">
        <f t="shared" si="11"/>
        <v>03.</v>
      </c>
      <c r="E182" t="str">
        <f t="shared" si="12"/>
        <v>42.</v>
      </c>
      <c r="F182" t="str">
        <f t="shared" si="13"/>
        <v>31.04.42.</v>
      </c>
    </row>
    <row r="183" spans="1:6" x14ac:dyDescent="0.25">
      <c r="A183" s="1">
        <f>A182</f>
        <v>15431</v>
      </c>
      <c r="B183" t="str">
        <f t="shared" si="14"/>
        <v>Night</v>
      </c>
      <c r="C183" s="1" t="str">
        <f t="shared" si="10"/>
        <v>31/01.</v>
      </c>
      <c r="D183" s="1" t="str">
        <f t="shared" si="11"/>
        <v>03.</v>
      </c>
      <c r="E183" t="str">
        <f t="shared" si="12"/>
        <v>42.</v>
      </c>
      <c r="F183" t="str">
        <f t="shared" si="13"/>
        <v>31/01.04.42.</v>
      </c>
    </row>
    <row r="184" spans="1:6" x14ac:dyDescent="0.25">
      <c r="A184" s="1">
        <f>A182+1</f>
        <v>15432</v>
      </c>
      <c r="B184" t="str">
        <f t="shared" si="14"/>
        <v>Day</v>
      </c>
      <c r="C184" s="1" t="str">
        <f t="shared" si="10"/>
        <v>01.</v>
      </c>
      <c r="D184" s="1" t="str">
        <f t="shared" si="11"/>
        <v>04.</v>
      </c>
      <c r="E184" t="str">
        <f t="shared" si="12"/>
        <v>42.</v>
      </c>
      <c r="F184" t="str">
        <f t="shared" si="13"/>
        <v>01.04.42.</v>
      </c>
    </row>
    <row r="185" spans="1:6" x14ac:dyDescent="0.25">
      <c r="A185" s="1">
        <f>A184</f>
        <v>15432</v>
      </c>
      <c r="B185" t="str">
        <f t="shared" si="14"/>
        <v>Night</v>
      </c>
      <c r="C185" s="1" t="str">
        <f t="shared" si="10"/>
        <v>01/02.</v>
      </c>
      <c r="D185" s="1" t="str">
        <f t="shared" si="11"/>
        <v>04.</v>
      </c>
      <c r="E185" t="str">
        <f t="shared" si="12"/>
        <v>42.</v>
      </c>
      <c r="F185" t="str">
        <f t="shared" si="13"/>
        <v>01/02.04.42.</v>
      </c>
    </row>
    <row r="186" spans="1:6" x14ac:dyDescent="0.25">
      <c r="A186" s="1">
        <f>A184+1</f>
        <v>15433</v>
      </c>
      <c r="B186" t="str">
        <f t="shared" si="14"/>
        <v>Day</v>
      </c>
      <c r="C186" s="1" t="str">
        <f t="shared" si="10"/>
        <v>02.</v>
      </c>
      <c r="D186" s="1" t="str">
        <f t="shared" si="11"/>
        <v>04.</v>
      </c>
      <c r="E186" t="str">
        <f t="shared" si="12"/>
        <v>42.</v>
      </c>
      <c r="F186" t="str">
        <f t="shared" si="13"/>
        <v>02.04.42.</v>
      </c>
    </row>
    <row r="187" spans="1:6" x14ac:dyDescent="0.25">
      <c r="A187" s="1">
        <f>A186</f>
        <v>15433</v>
      </c>
      <c r="B187" t="str">
        <f t="shared" si="14"/>
        <v>Night</v>
      </c>
      <c r="C187" s="1" t="str">
        <f t="shared" si="10"/>
        <v>02/03.</v>
      </c>
      <c r="D187" s="1" t="str">
        <f t="shared" si="11"/>
        <v>04.</v>
      </c>
      <c r="E187" t="str">
        <f t="shared" si="12"/>
        <v>42.</v>
      </c>
      <c r="F187" t="str">
        <f t="shared" si="13"/>
        <v>02/03.04.42.</v>
      </c>
    </row>
    <row r="188" spans="1:6" x14ac:dyDescent="0.25">
      <c r="A188" s="1">
        <f>A186+1</f>
        <v>15434</v>
      </c>
      <c r="B188" t="str">
        <f t="shared" si="14"/>
        <v>Day</v>
      </c>
      <c r="C188" s="1" t="str">
        <f t="shared" si="10"/>
        <v>03.</v>
      </c>
      <c r="D188" s="1" t="str">
        <f t="shared" si="11"/>
        <v>04.</v>
      </c>
      <c r="E188" t="str">
        <f t="shared" si="12"/>
        <v>42.</v>
      </c>
      <c r="F188" t="str">
        <f t="shared" si="13"/>
        <v>03.04.42.</v>
      </c>
    </row>
    <row r="189" spans="1:6" x14ac:dyDescent="0.25">
      <c r="A189" s="1">
        <f>A188</f>
        <v>15434</v>
      </c>
      <c r="B189" t="str">
        <f t="shared" si="14"/>
        <v>Night</v>
      </c>
      <c r="C189" s="1" t="str">
        <f t="shared" si="10"/>
        <v>03/04.</v>
      </c>
      <c r="D189" s="1" t="str">
        <f t="shared" si="11"/>
        <v>04.</v>
      </c>
      <c r="E189" t="str">
        <f t="shared" si="12"/>
        <v>42.</v>
      </c>
      <c r="F189" t="str">
        <f t="shared" si="13"/>
        <v>03/04.04.42.</v>
      </c>
    </row>
    <row r="190" spans="1:6" x14ac:dyDescent="0.25">
      <c r="A190" s="1">
        <f>A188+1</f>
        <v>15435</v>
      </c>
      <c r="B190" t="str">
        <f t="shared" si="14"/>
        <v>Day</v>
      </c>
      <c r="C190" s="1" t="str">
        <f t="shared" si="10"/>
        <v>04.</v>
      </c>
      <c r="D190" s="1" t="str">
        <f t="shared" si="11"/>
        <v>04.</v>
      </c>
      <c r="E190" t="str">
        <f t="shared" si="12"/>
        <v>42.</v>
      </c>
      <c r="F190" t="str">
        <f t="shared" si="13"/>
        <v>04.04.42.</v>
      </c>
    </row>
    <row r="191" spans="1:6" x14ac:dyDescent="0.25">
      <c r="A191" s="1">
        <f>A190</f>
        <v>15435</v>
      </c>
      <c r="B191" t="str">
        <f t="shared" si="14"/>
        <v>Night</v>
      </c>
      <c r="C191" s="1" t="str">
        <f t="shared" si="10"/>
        <v>04/05.</v>
      </c>
      <c r="D191" s="1" t="str">
        <f t="shared" si="11"/>
        <v>04.</v>
      </c>
      <c r="E191" t="str">
        <f t="shared" si="12"/>
        <v>42.</v>
      </c>
      <c r="F191" t="str">
        <f t="shared" si="13"/>
        <v>04/05.04.42.</v>
      </c>
    </row>
    <row r="192" spans="1:6" x14ac:dyDescent="0.25">
      <c r="A192" s="1">
        <f>A190+1</f>
        <v>15436</v>
      </c>
      <c r="B192" t="str">
        <f t="shared" si="14"/>
        <v>Day</v>
      </c>
      <c r="C192" s="1" t="str">
        <f t="shared" si="10"/>
        <v>05.</v>
      </c>
      <c r="D192" s="1" t="str">
        <f t="shared" si="11"/>
        <v>04.</v>
      </c>
      <c r="E192" t="str">
        <f t="shared" si="12"/>
        <v>42.</v>
      </c>
      <c r="F192" t="str">
        <f t="shared" si="13"/>
        <v>05.04.42.</v>
      </c>
    </row>
    <row r="193" spans="1:6" x14ac:dyDescent="0.25">
      <c r="A193" s="1">
        <f>A192</f>
        <v>15436</v>
      </c>
      <c r="B193" t="str">
        <f t="shared" si="14"/>
        <v>Night</v>
      </c>
      <c r="C193" s="1" t="str">
        <f t="shared" si="10"/>
        <v>05/06.</v>
      </c>
      <c r="D193" s="1" t="str">
        <f t="shared" si="11"/>
        <v>04.</v>
      </c>
      <c r="E193" t="str">
        <f t="shared" si="12"/>
        <v>42.</v>
      </c>
      <c r="F193" t="str">
        <f t="shared" si="13"/>
        <v>05/06.04.42.</v>
      </c>
    </row>
    <row r="194" spans="1:6" x14ac:dyDescent="0.25">
      <c r="A194" s="1">
        <f>A192+1</f>
        <v>15437</v>
      </c>
      <c r="B194" t="str">
        <f t="shared" si="14"/>
        <v>Day</v>
      </c>
      <c r="C194" s="1" t="str">
        <f t="shared" si="10"/>
        <v>06.</v>
      </c>
      <c r="D194" s="1" t="str">
        <f t="shared" si="11"/>
        <v>04.</v>
      </c>
      <c r="E194" t="str">
        <f t="shared" si="12"/>
        <v>42.</v>
      </c>
      <c r="F194" t="str">
        <f t="shared" si="13"/>
        <v>06.04.42.</v>
      </c>
    </row>
    <row r="195" spans="1:6" x14ac:dyDescent="0.25">
      <c r="A195" s="1">
        <f>A194</f>
        <v>15437</v>
      </c>
      <c r="B195" t="str">
        <f t="shared" si="14"/>
        <v>Night</v>
      </c>
      <c r="C195" s="1" t="str">
        <f t="shared" si="10"/>
        <v>06/07.</v>
      </c>
      <c r="D195" s="1" t="str">
        <f t="shared" si="11"/>
        <v>04.</v>
      </c>
      <c r="E195" t="str">
        <f t="shared" si="12"/>
        <v>42.</v>
      </c>
      <c r="F195" t="str">
        <f t="shared" si="13"/>
        <v>06/07.04.42.</v>
      </c>
    </row>
    <row r="196" spans="1:6" x14ac:dyDescent="0.25">
      <c r="A196" s="1">
        <f>A194+1</f>
        <v>15438</v>
      </c>
      <c r="B196" t="str">
        <f t="shared" si="14"/>
        <v>Day</v>
      </c>
      <c r="C196" s="1" t="str">
        <f t="shared" si="10"/>
        <v>07.</v>
      </c>
      <c r="D196" s="1" t="str">
        <f t="shared" si="11"/>
        <v>04.</v>
      </c>
      <c r="E196" t="str">
        <f t="shared" si="12"/>
        <v>42.</v>
      </c>
      <c r="F196" t="str">
        <f t="shared" si="13"/>
        <v>07.04.42.</v>
      </c>
    </row>
    <row r="197" spans="1:6" x14ac:dyDescent="0.25">
      <c r="A197" s="1">
        <f>A196</f>
        <v>15438</v>
      </c>
      <c r="B197" t="str">
        <f t="shared" si="14"/>
        <v>Night</v>
      </c>
      <c r="C197" s="1" t="str">
        <f t="shared" ref="C197:C260" si="15">IF(B197="Day",TEXT(A197,"dd"&amp;"."),TEXT(A197,"dd")&amp;"/"&amp;TEXT(A198,"dd")&amp;".")</f>
        <v>07/08.</v>
      </c>
      <c r="D197" s="1" t="str">
        <f t="shared" ref="D197:D260" si="16">TEXT(A197,"mm")&amp;"."</f>
        <v>04.</v>
      </c>
      <c r="E197" t="str">
        <f t="shared" ref="E197:E260" si="17">TEXT(A197,"yy")&amp;"."</f>
        <v>42.</v>
      </c>
      <c r="F197" t="str">
        <f t="shared" ref="F197:F260" si="18">IF((C197&lt;C199),C197&amp;D197&amp;E197,C197&amp;D199&amp;E197)</f>
        <v>07/08.04.42.</v>
      </c>
    </row>
    <row r="198" spans="1:6" x14ac:dyDescent="0.25">
      <c r="A198" s="1">
        <f>A196+1</f>
        <v>15439</v>
      </c>
      <c r="B198" t="str">
        <f t="shared" ref="B198:B261" si="19">IF((A198=A197),"Night","Day")</f>
        <v>Day</v>
      </c>
      <c r="C198" s="1" t="str">
        <f t="shared" si="15"/>
        <v>08.</v>
      </c>
      <c r="D198" s="1" t="str">
        <f t="shared" si="16"/>
        <v>04.</v>
      </c>
      <c r="E198" t="str">
        <f t="shared" si="17"/>
        <v>42.</v>
      </c>
      <c r="F198" t="str">
        <f t="shared" si="18"/>
        <v>08.04.42.</v>
      </c>
    </row>
    <row r="199" spans="1:6" x14ac:dyDescent="0.25">
      <c r="A199" s="1">
        <f>A198</f>
        <v>15439</v>
      </c>
      <c r="B199" t="str">
        <f t="shared" si="19"/>
        <v>Night</v>
      </c>
      <c r="C199" s="1" t="str">
        <f t="shared" si="15"/>
        <v>08/09.</v>
      </c>
      <c r="D199" s="1" t="str">
        <f t="shared" si="16"/>
        <v>04.</v>
      </c>
      <c r="E199" t="str">
        <f t="shared" si="17"/>
        <v>42.</v>
      </c>
      <c r="F199" t="str">
        <f t="shared" si="18"/>
        <v>08/09.04.42.</v>
      </c>
    </row>
    <row r="200" spans="1:6" x14ac:dyDescent="0.25">
      <c r="A200" s="1">
        <f>A198+1</f>
        <v>15440</v>
      </c>
      <c r="B200" t="str">
        <f t="shared" si="19"/>
        <v>Day</v>
      </c>
      <c r="C200" s="1" t="str">
        <f t="shared" si="15"/>
        <v>09.</v>
      </c>
      <c r="D200" s="1" t="str">
        <f t="shared" si="16"/>
        <v>04.</v>
      </c>
      <c r="E200" t="str">
        <f t="shared" si="17"/>
        <v>42.</v>
      </c>
      <c r="F200" t="str">
        <f t="shared" si="18"/>
        <v>09.04.42.</v>
      </c>
    </row>
    <row r="201" spans="1:6" x14ac:dyDescent="0.25">
      <c r="A201" s="1">
        <f>A200</f>
        <v>15440</v>
      </c>
      <c r="B201" t="str">
        <f t="shared" si="19"/>
        <v>Night</v>
      </c>
      <c r="C201" s="1" t="str">
        <f t="shared" si="15"/>
        <v>09/10.</v>
      </c>
      <c r="D201" s="1" t="str">
        <f t="shared" si="16"/>
        <v>04.</v>
      </c>
      <c r="E201" t="str">
        <f t="shared" si="17"/>
        <v>42.</v>
      </c>
      <c r="F201" t="str">
        <f t="shared" si="18"/>
        <v>09/10.04.42.</v>
      </c>
    </row>
    <row r="202" spans="1:6" x14ac:dyDescent="0.25">
      <c r="A202" s="1">
        <f>A200+1</f>
        <v>15441</v>
      </c>
      <c r="B202" t="str">
        <f t="shared" si="19"/>
        <v>Day</v>
      </c>
      <c r="C202" s="1" t="str">
        <f t="shared" si="15"/>
        <v>10.</v>
      </c>
      <c r="D202" s="1" t="str">
        <f t="shared" si="16"/>
        <v>04.</v>
      </c>
      <c r="E202" t="str">
        <f t="shared" si="17"/>
        <v>42.</v>
      </c>
      <c r="F202" t="str">
        <f t="shared" si="18"/>
        <v>10.04.42.</v>
      </c>
    </row>
    <row r="203" spans="1:6" x14ac:dyDescent="0.25">
      <c r="A203" s="1">
        <f>A202</f>
        <v>15441</v>
      </c>
      <c r="B203" t="str">
        <f t="shared" si="19"/>
        <v>Night</v>
      </c>
      <c r="C203" s="1" t="str">
        <f t="shared" si="15"/>
        <v>10/11.</v>
      </c>
      <c r="D203" s="1" t="str">
        <f t="shared" si="16"/>
        <v>04.</v>
      </c>
      <c r="E203" t="str">
        <f t="shared" si="17"/>
        <v>42.</v>
      </c>
      <c r="F203" t="str">
        <f t="shared" si="18"/>
        <v>10/11.04.42.</v>
      </c>
    </row>
    <row r="204" spans="1:6" x14ac:dyDescent="0.25">
      <c r="A204" s="1">
        <f>A202+1</f>
        <v>15442</v>
      </c>
      <c r="B204" t="str">
        <f t="shared" si="19"/>
        <v>Day</v>
      </c>
      <c r="C204" s="1" t="str">
        <f t="shared" si="15"/>
        <v>11.</v>
      </c>
      <c r="D204" s="1" t="str">
        <f t="shared" si="16"/>
        <v>04.</v>
      </c>
      <c r="E204" t="str">
        <f t="shared" si="17"/>
        <v>42.</v>
      </c>
      <c r="F204" t="str">
        <f t="shared" si="18"/>
        <v>11.04.42.</v>
      </c>
    </row>
    <row r="205" spans="1:6" x14ac:dyDescent="0.25">
      <c r="A205" s="1">
        <f>A204</f>
        <v>15442</v>
      </c>
      <c r="B205" t="str">
        <f t="shared" si="19"/>
        <v>Night</v>
      </c>
      <c r="C205" s="1" t="str">
        <f t="shared" si="15"/>
        <v>11/12.</v>
      </c>
      <c r="D205" s="1" t="str">
        <f t="shared" si="16"/>
        <v>04.</v>
      </c>
      <c r="E205" t="str">
        <f t="shared" si="17"/>
        <v>42.</v>
      </c>
      <c r="F205" t="str">
        <f t="shared" si="18"/>
        <v>11/12.04.42.</v>
      </c>
    </row>
    <row r="206" spans="1:6" x14ac:dyDescent="0.25">
      <c r="A206" s="1">
        <f>A204+1</f>
        <v>15443</v>
      </c>
      <c r="B206" t="str">
        <f t="shared" si="19"/>
        <v>Day</v>
      </c>
      <c r="C206" s="1" t="str">
        <f t="shared" si="15"/>
        <v>12.</v>
      </c>
      <c r="D206" s="1" t="str">
        <f t="shared" si="16"/>
        <v>04.</v>
      </c>
      <c r="E206" t="str">
        <f t="shared" si="17"/>
        <v>42.</v>
      </c>
      <c r="F206" t="str">
        <f t="shared" si="18"/>
        <v>12.04.42.</v>
      </c>
    </row>
    <row r="207" spans="1:6" x14ac:dyDescent="0.25">
      <c r="A207" s="1">
        <f>A206</f>
        <v>15443</v>
      </c>
      <c r="B207" t="str">
        <f t="shared" si="19"/>
        <v>Night</v>
      </c>
      <c r="C207" s="1" t="str">
        <f t="shared" si="15"/>
        <v>12/13.</v>
      </c>
      <c r="D207" s="1" t="str">
        <f t="shared" si="16"/>
        <v>04.</v>
      </c>
      <c r="E207" t="str">
        <f t="shared" si="17"/>
        <v>42.</v>
      </c>
      <c r="F207" t="str">
        <f t="shared" si="18"/>
        <v>12/13.04.42.</v>
      </c>
    </row>
    <row r="208" spans="1:6" x14ac:dyDescent="0.25">
      <c r="A208" s="1">
        <f>A206+1</f>
        <v>15444</v>
      </c>
      <c r="B208" t="str">
        <f t="shared" si="19"/>
        <v>Day</v>
      </c>
      <c r="C208" s="1" t="str">
        <f t="shared" si="15"/>
        <v>13.</v>
      </c>
      <c r="D208" s="1" t="str">
        <f t="shared" si="16"/>
        <v>04.</v>
      </c>
      <c r="E208" t="str">
        <f t="shared" si="17"/>
        <v>42.</v>
      </c>
      <c r="F208" t="str">
        <f t="shared" si="18"/>
        <v>13.04.42.</v>
      </c>
    </row>
    <row r="209" spans="1:6" x14ac:dyDescent="0.25">
      <c r="A209" s="1">
        <f>A208</f>
        <v>15444</v>
      </c>
      <c r="B209" t="str">
        <f t="shared" si="19"/>
        <v>Night</v>
      </c>
      <c r="C209" s="1" t="str">
        <f t="shared" si="15"/>
        <v>13/14.</v>
      </c>
      <c r="D209" s="1" t="str">
        <f t="shared" si="16"/>
        <v>04.</v>
      </c>
      <c r="E209" t="str">
        <f t="shared" si="17"/>
        <v>42.</v>
      </c>
      <c r="F209" t="str">
        <f t="shared" si="18"/>
        <v>13/14.04.42.</v>
      </c>
    </row>
    <row r="210" spans="1:6" x14ac:dyDescent="0.25">
      <c r="A210" s="1">
        <f>A208+1</f>
        <v>15445</v>
      </c>
      <c r="B210" t="str">
        <f t="shared" si="19"/>
        <v>Day</v>
      </c>
      <c r="C210" s="1" t="str">
        <f t="shared" si="15"/>
        <v>14.</v>
      </c>
      <c r="D210" s="1" t="str">
        <f t="shared" si="16"/>
        <v>04.</v>
      </c>
      <c r="E210" t="str">
        <f t="shared" si="17"/>
        <v>42.</v>
      </c>
      <c r="F210" t="str">
        <f t="shared" si="18"/>
        <v>14.04.42.</v>
      </c>
    </row>
    <row r="211" spans="1:6" x14ac:dyDescent="0.25">
      <c r="A211" s="1">
        <f>A210</f>
        <v>15445</v>
      </c>
      <c r="B211" t="str">
        <f t="shared" si="19"/>
        <v>Night</v>
      </c>
      <c r="C211" s="1" t="str">
        <f t="shared" si="15"/>
        <v>14/15.</v>
      </c>
      <c r="D211" s="1" t="str">
        <f t="shared" si="16"/>
        <v>04.</v>
      </c>
      <c r="E211" t="str">
        <f t="shared" si="17"/>
        <v>42.</v>
      </c>
      <c r="F211" t="str">
        <f t="shared" si="18"/>
        <v>14/15.04.42.</v>
      </c>
    </row>
    <row r="212" spans="1:6" x14ac:dyDescent="0.25">
      <c r="A212" s="1">
        <f>A210+1</f>
        <v>15446</v>
      </c>
      <c r="B212" t="str">
        <f t="shared" si="19"/>
        <v>Day</v>
      </c>
      <c r="C212" s="1" t="str">
        <f t="shared" si="15"/>
        <v>15.</v>
      </c>
      <c r="D212" s="1" t="str">
        <f t="shared" si="16"/>
        <v>04.</v>
      </c>
      <c r="E212" t="str">
        <f t="shared" si="17"/>
        <v>42.</v>
      </c>
      <c r="F212" t="str">
        <f t="shared" si="18"/>
        <v>15.04.42.</v>
      </c>
    </row>
    <row r="213" spans="1:6" x14ac:dyDescent="0.25">
      <c r="A213" s="1">
        <f>A212</f>
        <v>15446</v>
      </c>
      <c r="B213" t="str">
        <f t="shared" si="19"/>
        <v>Night</v>
      </c>
      <c r="C213" s="1" t="str">
        <f t="shared" si="15"/>
        <v>15/16.</v>
      </c>
      <c r="D213" s="1" t="str">
        <f t="shared" si="16"/>
        <v>04.</v>
      </c>
      <c r="E213" t="str">
        <f t="shared" si="17"/>
        <v>42.</v>
      </c>
      <c r="F213" t="str">
        <f t="shared" si="18"/>
        <v>15/16.04.42.</v>
      </c>
    </row>
    <row r="214" spans="1:6" x14ac:dyDescent="0.25">
      <c r="A214" s="1">
        <f>A212+1</f>
        <v>15447</v>
      </c>
      <c r="B214" t="str">
        <f t="shared" si="19"/>
        <v>Day</v>
      </c>
      <c r="C214" s="1" t="str">
        <f t="shared" si="15"/>
        <v>16.</v>
      </c>
      <c r="D214" s="1" t="str">
        <f t="shared" si="16"/>
        <v>04.</v>
      </c>
      <c r="E214" t="str">
        <f t="shared" si="17"/>
        <v>42.</v>
      </c>
      <c r="F214" t="str">
        <f t="shared" si="18"/>
        <v>16.04.42.</v>
      </c>
    </row>
    <row r="215" spans="1:6" x14ac:dyDescent="0.25">
      <c r="A215" s="1">
        <f>A214</f>
        <v>15447</v>
      </c>
      <c r="B215" t="str">
        <f t="shared" si="19"/>
        <v>Night</v>
      </c>
      <c r="C215" s="1" t="str">
        <f t="shared" si="15"/>
        <v>16/17.</v>
      </c>
      <c r="D215" s="1" t="str">
        <f t="shared" si="16"/>
        <v>04.</v>
      </c>
      <c r="E215" t="str">
        <f t="shared" si="17"/>
        <v>42.</v>
      </c>
      <c r="F215" t="str">
        <f t="shared" si="18"/>
        <v>16/17.04.42.</v>
      </c>
    </row>
    <row r="216" spans="1:6" x14ac:dyDescent="0.25">
      <c r="A216" s="1">
        <f>A214+1</f>
        <v>15448</v>
      </c>
      <c r="B216" t="str">
        <f t="shared" si="19"/>
        <v>Day</v>
      </c>
      <c r="C216" s="1" t="str">
        <f t="shared" si="15"/>
        <v>17.</v>
      </c>
      <c r="D216" s="1" t="str">
        <f t="shared" si="16"/>
        <v>04.</v>
      </c>
      <c r="E216" t="str">
        <f t="shared" si="17"/>
        <v>42.</v>
      </c>
      <c r="F216" t="str">
        <f t="shared" si="18"/>
        <v>17.04.42.</v>
      </c>
    </row>
    <row r="217" spans="1:6" x14ac:dyDescent="0.25">
      <c r="A217" s="1">
        <f>A216</f>
        <v>15448</v>
      </c>
      <c r="B217" t="str">
        <f t="shared" si="19"/>
        <v>Night</v>
      </c>
      <c r="C217" s="1" t="str">
        <f t="shared" si="15"/>
        <v>17/18.</v>
      </c>
      <c r="D217" s="1" t="str">
        <f t="shared" si="16"/>
        <v>04.</v>
      </c>
      <c r="E217" t="str">
        <f t="shared" si="17"/>
        <v>42.</v>
      </c>
      <c r="F217" t="str">
        <f t="shared" si="18"/>
        <v>17/18.04.42.</v>
      </c>
    </row>
    <row r="218" spans="1:6" x14ac:dyDescent="0.25">
      <c r="A218" s="1">
        <f>A216+1</f>
        <v>15449</v>
      </c>
      <c r="B218" t="str">
        <f t="shared" si="19"/>
        <v>Day</v>
      </c>
      <c r="C218" s="1" t="str">
        <f t="shared" si="15"/>
        <v>18.</v>
      </c>
      <c r="D218" s="1" t="str">
        <f t="shared" si="16"/>
        <v>04.</v>
      </c>
      <c r="E218" t="str">
        <f t="shared" si="17"/>
        <v>42.</v>
      </c>
      <c r="F218" t="str">
        <f t="shared" si="18"/>
        <v>18.04.42.</v>
      </c>
    </row>
    <row r="219" spans="1:6" x14ac:dyDescent="0.25">
      <c r="A219" s="1">
        <f>A218</f>
        <v>15449</v>
      </c>
      <c r="B219" t="str">
        <f t="shared" si="19"/>
        <v>Night</v>
      </c>
      <c r="C219" s="1" t="str">
        <f t="shared" si="15"/>
        <v>18/19.</v>
      </c>
      <c r="D219" s="1" t="str">
        <f t="shared" si="16"/>
        <v>04.</v>
      </c>
      <c r="E219" t="str">
        <f t="shared" si="17"/>
        <v>42.</v>
      </c>
      <c r="F219" t="str">
        <f t="shared" si="18"/>
        <v>18/19.04.42.</v>
      </c>
    </row>
    <row r="220" spans="1:6" x14ac:dyDescent="0.25">
      <c r="A220" s="1">
        <f>A218+1</f>
        <v>15450</v>
      </c>
      <c r="B220" t="str">
        <f t="shared" si="19"/>
        <v>Day</v>
      </c>
      <c r="C220" s="1" t="str">
        <f t="shared" si="15"/>
        <v>19.</v>
      </c>
      <c r="D220" s="1" t="str">
        <f t="shared" si="16"/>
        <v>04.</v>
      </c>
      <c r="E220" t="str">
        <f t="shared" si="17"/>
        <v>42.</v>
      </c>
      <c r="F220" t="str">
        <f t="shared" si="18"/>
        <v>19.04.42.</v>
      </c>
    </row>
    <row r="221" spans="1:6" x14ac:dyDescent="0.25">
      <c r="A221" s="1">
        <f>A220</f>
        <v>15450</v>
      </c>
      <c r="B221" t="str">
        <f t="shared" si="19"/>
        <v>Night</v>
      </c>
      <c r="C221" s="1" t="str">
        <f t="shared" si="15"/>
        <v>19/20.</v>
      </c>
      <c r="D221" s="1" t="str">
        <f t="shared" si="16"/>
        <v>04.</v>
      </c>
      <c r="E221" t="str">
        <f t="shared" si="17"/>
        <v>42.</v>
      </c>
      <c r="F221" t="str">
        <f t="shared" si="18"/>
        <v>19/20.04.42.</v>
      </c>
    </row>
    <row r="222" spans="1:6" x14ac:dyDescent="0.25">
      <c r="A222" s="1">
        <f>A220+1</f>
        <v>15451</v>
      </c>
      <c r="B222" t="str">
        <f t="shared" si="19"/>
        <v>Day</v>
      </c>
      <c r="C222" s="1" t="str">
        <f t="shared" si="15"/>
        <v>20.</v>
      </c>
      <c r="D222" s="1" t="str">
        <f t="shared" si="16"/>
        <v>04.</v>
      </c>
      <c r="E222" t="str">
        <f t="shared" si="17"/>
        <v>42.</v>
      </c>
      <c r="F222" t="str">
        <f t="shared" si="18"/>
        <v>20.04.42.</v>
      </c>
    </row>
    <row r="223" spans="1:6" x14ac:dyDescent="0.25">
      <c r="A223" s="1">
        <f>A222</f>
        <v>15451</v>
      </c>
      <c r="B223" t="str">
        <f t="shared" si="19"/>
        <v>Night</v>
      </c>
      <c r="C223" s="1" t="str">
        <f t="shared" si="15"/>
        <v>20/21.</v>
      </c>
      <c r="D223" s="1" t="str">
        <f t="shared" si="16"/>
        <v>04.</v>
      </c>
      <c r="E223" t="str">
        <f t="shared" si="17"/>
        <v>42.</v>
      </c>
      <c r="F223" t="str">
        <f t="shared" si="18"/>
        <v>20/21.04.42.</v>
      </c>
    </row>
    <row r="224" spans="1:6" x14ac:dyDescent="0.25">
      <c r="A224" s="1">
        <f>A222+1</f>
        <v>15452</v>
      </c>
      <c r="B224" t="str">
        <f t="shared" si="19"/>
        <v>Day</v>
      </c>
      <c r="C224" s="1" t="str">
        <f t="shared" si="15"/>
        <v>21.</v>
      </c>
      <c r="D224" s="1" t="str">
        <f t="shared" si="16"/>
        <v>04.</v>
      </c>
      <c r="E224" t="str">
        <f t="shared" si="17"/>
        <v>42.</v>
      </c>
      <c r="F224" t="str">
        <f t="shared" si="18"/>
        <v>21.04.42.</v>
      </c>
    </row>
    <row r="225" spans="1:6" x14ac:dyDescent="0.25">
      <c r="A225" s="1">
        <f>A224</f>
        <v>15452</v>
      </c>
      <c r="B225" t="str">
        <f t="shared" si="19"/>
        <v>Night</v>
      </c>
      <c r="C225" s="1" t="str">
        <f t="shared" si="15"/>
        <v>21/22.</v>
      </c>
      <c r="D225" s="1" t="str">
        <f t="shared" si="16"/>
        <v>04.</v>
      </c>
      <c r="E225" t="str">
        <f t="shared" si="17"/>
        <v>42.</v>
      </c>
      <c r="F225" t="str">
        <f t="shared" si="18"/>
        <v>21/22.04.42.</v>
      </c>
    </row>
    <row r="226" spans="1:6" x14ac:dyDescent="0.25">
      <c r="A226" s="1">
        <f>A224+1</f>
        <v>15453</v>
      </c>
      <c r="B226" t="str">
        <f t="shared" si="19"/>
        <v>Day</v>
      </c>
      <c r="C226" s="1" t="str">
        <f t="shared" si="15"/>
        <v>22.</v>
      </c>
      <c r="D226" s="1" t="str">
        <f t="shared" si="16"/>
        <v>04.</v>
      </c>
      <c r="E226" t="str">
        <f t="shared" si="17"/>
        <v>42.</v>
      </c>
      <c r="F226" t="str">
        <f t="shared" si="18"/>
        <v>22.04.42.</v>
      </c>
    </row>
    <row r="227" spans="1:6" x14ac:dyDescent="0.25">
      <c r="A227" s="1">
        <f>A226</f>
        <v>15453</v>
      </c>
      <c r="B227" t="str">
        <f t="shared" si="19"/>
        <v>Night</v>
      </c>
      <c r="C227" s="1" t="str">
        <f t="shared" si="15"/>
        <v>22/23.</v>
      </c>
      <c r="D227" s="1" t="str">
        <f t="shared" si="16"/>
        <v>04.</v>
      </c>
      <c r="E227" t="str">
        <f t="shared" si="17"/>
        <v>42.</v>
      </c>
      <c r="F227" t="str">
        <f t="shared" si="18"/>
        <v>22/23.04.42.</v>
      </c>
    </row>
    <row r="228" spans="1:6" x14ac:dyDescent="0.25">
      <c r="A228" s="1">
        <f>A226+1</f>
        <v>15454</v>
      </c>
      <c r="B228" t="str">
        <f t="shared" si="19"/>
        <v>Day</v>
      </c>
      <c r="C228" s="1" t="str">
        <f t="shared" si="15"/>
        <v>23.</v>
      </c>
      <c r="D228" s="1" t="str">
        <f t="shared" si="16"/>
        <v>04.</v>
      </c>
      <c r="E228" t="str">
        <f t="shared" si="17"/>
        <v>42.</v>
      </c>
      <c r="F228" t="str">
        <f t="shared" si="18"/>
        <v>23.04.42.</v>
      </c>
    </row>
    <row r="229" spans="1:6" x14ac:dyDescent="0.25">
      <c r="A229" s="1">
        <f>A228</f>
        <v>15454</v>
      </c>
      <c r="B229" t="str">
        <f t="shared" si="19"/>
        <v>Night</v>
      </c>
      <c r="C229" s="1" t="str">
        <f t="shared" si="15"/>
        <v>23/24.</v>
      </c>
      <c r="D229" s="1" t="str">
        <f t="shared" si="16"/>
        <v>04.</v>
      </c>
      <c r="E229" t="str">
        <f t="shared" si="17"/>
        <v>42.</v>
      </c>
      <c r="F229" t="str">
        <f t="shared" si="18"/>
        <v>23/24.04.42.</v>
      </c>
    </row>
    <row r="230" spans="1:6" x14ac:dyDescent="0.25">
      <c r="A230" s="1">
        <f>A228+1</f>
        <v>15455</v>
      </c>
      <c r="B230" t="str">
        <f t="shared" si="19"/>
        <v>Day</v>
      </c>
      <c r="C230" s="1" t="str">
        <f t="shared" si="15"/>
        <v>24.</v>
      </c>
      <c r="D230" s="1" t="str">
        <f t="shared" si="16"/>
        <v>04.</v>
      </c>
      <c r="E230" t="str">
        <f t="shared" si="17"/>
        <v>42.</v>
      </c>
      <c r="F230" t="str">
        <f t="shared" si="18"/>
        <v>24.04.42.</v>
      </c>
    </row>
    <row r="231" spans="1:6" x14ac:dyDescent="0.25">
      <c r="A231" s="1">
        <f>A230</f>
        <v>15455</v>
      </c>
      <c r="B231" t="str">
        <f t="shared" si="19"/>
        <v>Night</v>
      </c>
      <c r="C231" s="1" t="str">
        <f t="shared" si="15"/>
        <v>24/25.</v>
      </c>
      <c r="D231" s="1" t="str">
        <f t="shared" si="16"/>
        <v>04.</v>
      </c>
      <c r="E231" t="str">
        <f t="shared" si="17"/>
        <v>42.</v>
      </c>
      <c r="F231" t="str">
        <f t="shared" si="18"/>
        <v>24/25.04.42.</v>
      </c>
    </row>
    <row r="232" spans="1:6" x14ac:dyDescent="0.25">
      <c r="A232" s="1">
        <f>A230+1</f>
        <v>15456</v>
      </c>
      <c r="B232" t="str">
        <f t="shared" si="19"/>
        <v>Day</v>
      </c>
      <c r="C232" s="1" t="str">
        <f t="shared" si="15"/>
        <v>25.</v>
      </c>
      <c r="D232" s="1" t="str">
        <f t="shared" si="16"/>
        <v>04.</v>
      </c>
      <c r="E232" t="str">
        <f t="shared" si="17"/>
        <v>42.</v>
      </c>
      <c r="F232" t="str">
        <f t="shared" si="18"/>
        <v>25.04.42.</v>
      </c>
    </row>
    <row r="233" spans="1:6" x14ac:dyDescent="0.25">
      <c r="A233" s="1">
        <f>A232</f>
        <v>15456</v>
      </c>
      <c r="B233" t="str">
        <f t="shared" si="19"/>
        <v>Night</v>
      </c>
      <c r="C233" s="1" t="str">
        <f t="shared" si="15"/>
        <v>25/26.</v>
      </c>
      <c r="D233" s="1" t="str">
        <f t="shared" si="16"/>
        <v>04.</v>
      </c>
      <c r="E233" t="str">
        <f t="shared" si="17"/>
        <v>42.</v>
      </c>
      <c r="F233" t="str">
        <f t="shared" si="18"/>
        <v>25/26.04.42.</v>
      </c>
    </row>
    <row r="234" spans="1:6" x14ac:dyDescent="0.25">
      <c r="A234" s="1">
        <f>A232+1</f>
        <v>15457</v>
      </c>
      <c r="B234" t="str">
        <f t="shared" si="19"/>
        <v>Day</v>
      </c>
      <c r="C234" s="1" t="str">
        <f t="shared" si="15"/>
        <v>26.</v>
      </c>
      <c r="D234" s="1" t="str">
        <f t="shared" si="16"/>
        <v>04.</v>
      </c>
      <c r="E234" t="str">
        <f t="shared" si="17"/>
        <v>42.</v>
      </c>
      <c r="F234" t="str">
        <f t="shared" si="18"/>
        <v>26.04.42.</v>
      </c>
    </row>
    <row r="235" spans="1:6" x14ac:dyDescent="0.25">
      <c r="A235" s="1">
        <f>A234</f>
        <v>15457</v>
      </c>
      <c r="B235" t="str">
        <f t="shared" si="19"/>
        <v>Night</v>
      </c>
      <c r="C235" s="1" t="str">
        <f t="shared" si="15"/>
        <v>26/27.</v>
      </c>
      <c r="D235" s="1" t="str">
        <f t="shared" si="16"/>
        <v>04.</v>
      </c>
      <c r="E235" t="str">
        <f t="shared" si="17"/>
        <v>42.</v>
      </c>
      <c r="F235" t="str">
        <f t="shared" si="18"/>
        <v>26/27.04.42.</v>
      </c>
    </row>
    <row r="236" spans="1:6" x14ac:dyDescent="0.25">
      <c r="A236" s="1">
        <f>A234+1</f>
        <v>15458</v>
      </c>
      <c r="B236" t="str">
        <f t="shared" si="19"/>
        <v>Day</v>
      </c>
      <c r="C236" s="1" t="str">
        <f t="shared" si="15"/>
        <v>27.</v>
      </c>
      <c r="D236" s="1" t="str">
        <f t="shared" si="16"/>
        <v>04.</v>
      </c>
      <c r="E236" t="str">
        <f t="shared" si="17"/>
        <v>42.</v>
      </c>
      <c r="F236" t="str">
        <f t="shared" si="18"/>
        <v>27.04.42.</v>
      </c>
    </row>
    <row r="237" spans="1:6" x14ac:dyDescent="0.25">
      <c r="A237" s="1">
        <f>A236</f>
        <v>15458</v>
      </c>
      <c r="B237" t="str">
        <f t="shared" si="19"/>
        <v>Night</v>
      </c>
      <c r="C237" s="1" t="str">
        <f t="shared" si="15"/>
        <v>27/28.</v>
      </c>
      <c r="D237" s="1" t="str">
        <f t="shared" si="16"/>
        <v>04.</v>
      </c>
      <c r="E237" t="str">
        <f t="shared" si="17"/>
        <v>42.</v>
      </c>
      <c r="F237" t="str">
        <f t="shared" si="18"/>
        <v>27/28.04.42.</v>
      </c>
    </row>
    <row r="238" spans="1:6" x14ac:dyDescent="0.25">
      <c r="A238" s="1">
        <f>A236+1</f>
        <v>15459</v>
      </c>
      <c r="B238" t="str">
        <f t="shared" si="19"/>
        <v>Day</v>
      </c>
      <c r="C238" s="1" t="str">
        <f t="shared" si="15"/>
        <v>28.</v>
      </c>
      <c r="D238" s="1" t="str">
        <f t="shared" si="16"/>
        <v>04.</v>
      </c>
      <c r="E238" t="str">
        <f t="shared" si="17"/>
        <v>42.</v>
      </c>
      <c r="F238" t="str">
        <f t="shared" si="18"/>
        <v>28.04.42.</v>
      </c>
    </row>
    <row r="239" spans="1:6" x14ac:dyDescent="0.25">
      <c r="A239" s="1">
        <f>A238</f>
        <v>15459</v>
      </c>
      <c r="B239" t="str">
        <f t="shared" si="19"/>
        <v>Night</v>
      </c>
      <c r="C239" s="1" t="str">
        <f t="shared" si="15"/>
        <v>28/29.</v>
      </c>
      <c r="D239" s="1" t="str">
        <f t="shared" si="16"/>
        <v>04.</v>
      </c>
      <c r="E239" t="str">
        <f t="shared" si="17"/>
        <v>42.</v>
      </c>
      <c r="F239" t="str">
        <f t="shared" si="18"/>
        <v>28/29.04.42.</v>
      </c>
    </row>
    <row r="240" spans="1:6" x14ac:dyDescent="0.25">
      <c r="A240" s="1">
        <f>A238+1</f>
        <v>15460</v>
      </c>
      <c r="B240" t="str">
        <f t="shared" si="19"/>
        <v>Day</v>
      </c>
      <c r="C240" s="1" t="str">
        <f t="shared" si="15"/>
        <v>29.</v>
      </c>
      <c r="D240" s="1" t="str">
        <f t="shared" si="16"/>
        <v>04.</v>
      </c>
      <c r="E240" t="str">
        <f t="shared" si="17"/>
        <v>42.</v>
      </c>
      <c r="F240" t="str">
        <f t="shared" si="18"/>
        <v>29.04.42.</v>
      </c>
    </row>
    <row r="241" spans="1:6" x14ac:dyDescent="0.25">
      <c r="A241" s="1">
        <f>A240</f>
        <v>15460</v>
      </c>
      <c r="B241" t="str">
        <f t="shared" si="19"/>
        <v>Night</v>
      </c>
      <c r="C241" s="1" t="str">
        <f t="shared" si="15"/>
        <v>29/30.</v>
      </c>
      <c r="D241" s="1" t="str">
        <f t="shared" si="16"/>
        <v>04.</v>
      </c>
      <c r="E241" t="str">
        <f t="shared" si="17"/>
        <v>42.</v>
      </c>
      <c r="F241" t="str">
        <f t="shared" si="18"/>
        <v>29/30.04.42.</v>
      </c>
    </row>
    <row r="242" spans="1:6" x14ac:dyDescent="0.25">
      <c r="A242" s="1">
        <f>A240+1</f>
        <v>15461</v>
      </c>
      <c r="B242" t="str">
        <f t="shared" si="19"/>
        <v>Day</v>
      </c>
      <c r="C242" s="1" t="str">
        <f t="shared" si="15"/>
        <v>30.</v>
      </c>
      <c r="D242" s="1" t="str">
        <f t="shared" si="16"/>
        <v>04.</v>
      </c>
      <c r="E242" t="str">
        <f t="shared" si="17"/>
        <v>42.</v>
      </c>
      <c r="F242" t="str">
        <f t="shared" si="18"/>
        <v>30.05.42.</v>
      </c>
    </row>
    <row r="243" spans="1:6" x14ac:dyDescent="0.25">
      <c r="A243" s="1">
        <f>A242</f>
        <v>15461</v>
      </c>
      <c r="B243" t="str">
        <f t="shared" si="19"/>
        <v>Night</v>
      </c>
      <c r="C243" s="1" t="str">
        <f t="shared" si="15"/>
        <v>30/01.</v>
      </c>
      <c r="D243" s="1" t="str">
        <f t="shared" si="16"/>
        <v>04.</v>
      </c>
      <c r="E243" t="str">
        <f t="shared" si="17"/>
        <v>42.</v>
      </c>
      <c r="F243" t="str">
        <f t="shared" si="18"/>
        <v>30/01.05.42.</v>
      </c>
    </row>
    <row r="244" spans="1:6" x14ac:dyDescent="0.25">
      <c r="A244" s="1">
        <f>A242+1</f>
        <v>15462</v>
      </c>
      <c r="B244" t="str">
        <f t="shared" si="19"/>
        <v>Day</v>
      </c>
      <c r="C244" s="1" t="str">
        <f t="shared" si="15"/>
        <v>01.</v>
      </c>
      <c r="D244" s="1" t="str">
        <f t="shared" si="16"/>
        <v>05.</v>
      </c>
      <c r="E244" t="str">
        <f t="shared" si="17"/>
        <v>42.</v>
      </c>
      <c r="F244" t="str">
        <f t="shared" si="18"/>
        <v>01.05.42.</v>
      </c>
    </row>
    <row r="245" spans="1:6" x14ac:dyDescent="0.25">
      <c r="A245" s="1">
        <f>A244</f>
        <v>15462</v>
      </c>
      <c r="B245" t="str">
        <f t="shared" si="19"/>
        <v>Night</v>
      </c>
      <c r="C245" s="1" t="str">
        <f t="shared" si="15"/>
        <v>01/02.</v>
      </c>
      <c r="D245" s="1" t="str">
        <f t="shared" si="16"/>
        <v>05.</v>
      </c>
      <c r="E245" t="str">
        <f t="shared" si="17"/>
        <v>42.</v>
      </c>
      <c r="F245" t="str">
        <f t="shared" si="18"/>
        <v>01/02.05.42.</v>
      </c>
    </row>
    <row r="246" spans="1:6" x14ac:dyDescent="0.25">
      <c r="A246" s="1">
        <f>A244+1</f>
        <v>15463</v>
      </c>
      <c r="B246" t="str">
        <f t="shared" si="19"/>
        <v>Day</v>
      </c>
      <c r="C246" s="1" t="str">
        <f t="shared" si="15"/>
        <v>02.</v>
      </c>
      <c r="D246" s="1" t="str">
        <f t="shared" si="16"/>
        <v>05.</v>
      </c>
      <c r="E246" t="str">
        <f t="shared" si="17"/>
        <v>42.</v>
      </c>
      <c r="F246" t="str">
        <f t="shared" si="18"/>
        <v>02.05.42.</v>
      </c>
    </row>
    <row r="247" spans="1:6" x14ac:dyDescent="0.25">
      <c r="A247" s="1">
        <f>A246</f>
        <v>15463</v>
      </c>
      <c r="B247" t="str">
        <f t="shared" si="19"/>
        <v>Night</v>
      </c>
      <c r="C247" s="1" t="str">
        <f t="shared" si="15"/>
        <v>02/03.</v>
      </c>
      <c r="D247" s="1" t="str">
        <f t="shared" si="16"/>
        <v>05.</v>
      </c>
      <c r="E247" t="str">
        <f t="shared" si="17"/>
        <v>42.</v>
      </c>
      <c r="F247" t="str">
        <f t="shared" si="18"/>
        <v>02/03.05.42.</v>
      </c>
    </row>
    <row r="248" spans="1:6" x14ac:dyDescent="0.25">
      <c r="A248" s="1">
        <f>A246+1</f>
        <v>15464</v>
      </c>
      <c r="B248" t="str">
        <f t="shared" si="19"/>
        <v>Day</v>
      </c>
      <c r="C248" s="1" t="str">
        <f t="shared" si="15"/>
        <v>03.</v>
      </c>
      <c r="D248" s="1" t="str">
        <f t="shared" si="16"/>
        <v>05.</v>
      </c>
      <c r="E248" t="str">
        <f t="shared" si="17"/>
        <v>42.</v>
      </c>
      <c r="F248" t="str">
        <f t="shared" si="18"/>
        <v>03.05.42.</v>
      </c>
    </row>
    <row r="249" spans="1:6" x14ac:dyDescent="0.25">
      <c r="A249" s="1">
        <f>A248</f>
        <v>15464</v>
      </c>
      <c r="B249" t="str">
        <f t="shared" si="19"/>
        <v>Night</v>
      </c>
      <c r="C249" s="1" t="str">
        <f t="shared" si="15"/>
        <v>03/04.</v>
      </c>
      <c r="D249" s="1" t="str">
        <f t="shared" si="16"/>
        <v>05.</v>
      </c>
      <c r="E249" t="str">
        <f t="shared" si="17"/>
        <v>42.</v>
      </c>
      <c r="F249" t="str">
        <f t="shared" si="18"/>
        <v>03/04.05.42.</v>
      </c>
    </row>
    <row r="250" spans="1:6" x14ac:dyDescent="0.25">
      <c r="A250" s="1">
        <f>A248+1</f>
        <v>15465</v>
      </c>
      <c r="B250" t="str">
        <f t="shared" si="19"/>
        <v>Day</v>
      </c>
      <c r="C250" s="1" t="str">
        <f t="shared" si="15"/>
        <v>04.</v>
      </c>
      <c r="D250" s="1" t="str">
        <f t="shared" si="16"/>
        <v>05.</v>
      </c>
      <c r="E250" t="str">
        <f t="shared" si="17"/>
        <v>42.</v>
      </c>
      <c r="F250" t="str">
        <f t="shared" si="18"/>
        <v>04.05.42.</v>
      </c>
    </row>
    <row r="251" spans="1:6" x14ac:dyDescent="0.25">
      <c r="A251" s="1">
        <f>A250</f>
        <v>15465</v>
      </c>
      <c r="B251" t="str">
        <f t="shared" si="19"/>
        <v>Night</v>
      </c>
      <c r="C251" s="1" t="str">
        <f t="shared" si="15"/>
        <v>04/05.</v>
      </c>
      <c r="D251" s="1" t="str">
        <f t="shared" si="16"/>
        <v>05.</v>
      </c>
      <c r="E251" t="str">
        <f t="shared" si="17"/>
        <v>42.</v>
      </c>
      <c r="F251" t="str">
        <f t="shared" si="18"/>
        <v>04/05.05.42.</v>
      </c>
    </row>
    <row r="252" spans="1:6" x14ac:dyDescent="0.25">
      <c r="A252" s="1">
        <f>A250+1</f>
        <v>15466</v>
      </c>
      <c r="B252" t="str">
        <f t="shared" si="19"/>
        <v>Day</v>
      </c>
      <c r="C252" s="1" t="str">
        <f t="shared" si="15"/>
        <v>05.</v>
      </c>
      <c r="D252" s="1" t="str">
        <f t="shared" si="16"/>
        <v>05.</v>
      </c>
      <c r="E252" t="str">
        <f t="shared" si="17"/>
        <v>42.</v>
      </c>
      <c r="F252" t="str">
        <f t="shared" si="18"/>
        <v>05.05.42.</v>
      </c>
    </row>
    <row r="253" spans="1:6" x14ac:dyDescent="0.25">
      <c r="A253" s="1">
        <f>A252</f>
        <v>15466</v>
      </c>
      <c r="B253" t="str">
        <f t="shared" si="19"/>
        <v>Night</v>
      </c>
      <c r="C253" s="1" t="str">
        <f t="shared" si="15"/>
        <v>05/06.</v>
      </c>
      <c r="D253" s="1" t="str">
        <f t="shared" si="16"/>
        <v>05.</v>
      </c>
      <c r="E253" t="str">
        <f t="shared" si="17"/>
        <v>42.</v>
      </c>
      <c r="F253" t="str">
        <f t="shared" si="18"/>
        <v>05/06.05.42.</v>
      </c>
    </row>
    <row r="254" spans="1:6" x14ac:dyDescent="0.25">
      <c r="A254" s="1">
        <f>A252+1</f>
        <v>15467</v>
      </c>
      <c r="B254" t="str">
        <f t="shared" si="19"/>
        <v>Day</v>
      </c>
      <c r="C254" s="1" t="str">
        <f t="shared" si="15"/>
        <v>06.</v>
      </c>
      <c r="D254" s="1" t="str">
        <f t="shared" si="16"/>
        <v>05.</v>
      </c>
      <c r="E254" t="str">
        <f t="shared" si="17"/>
        <v>42.</v>
      </c>
      <c r="F254" t="str">
        <f t="shared" si="18"/>
        <v>06.05.42.</v>
      </c>
    </row>
    <row r="255" spans="1:6" x14ac:dyDescent="0.25">
      <c r="A255" s="1">
        <f>A254</f>
        <v>15467</v>
      </c>
      <c r="B255" t="str">
        <f t="shared" si="19"/>
        <v>Night</v>
      </c>
      <c r="C255" s="1" t="str">
        <f t="shared" si="15"/>
        <v>06/07.</v>
      </c>
      <c r="D255" s="1" t="str">
        <f t="shared" si="16"/>
        <v>05.</v>
      </c>
      <c r="E255" t="str">
        <f t="shared" si="17"/>
        <v>42.</v>
      </c>
      <c r="F255" t="str">
        <f t="shared" si="18"/>
        <v>06/07.05.42.</v>
      </c>
    </row>
    <row r="256" spans="1:6" x14ac:dyDescent="0.25">
      <c r="A256" s="1">
        <f>A254+1</f>
        <v>15468</v>
      </c>
      <c r="B256" t="str">
        <f t="shared" si="19"/>
        <v>Day</v>
      </c>
      <c r="C256" s="1" t="str">
        <f t="shared" si="15"/>
        <v>07.</v>
      </c>
      <c r="D256" s="1" t="str">
        <f t="shared" si="16"/>
        <v>05.</v>
      </c>
      <c r="E256" t="str">
        <f t="shared" si="17"/>
        <v>42.</v>
      </c>
      <c r="F256" t="str">
        <f t="shared" si="18"/>
        <v>07.05.42.</v>
      </c>
    </row>
    <row r="257" spans="1:6" x14ac:dyDescent="0.25">
      <c r="A257" s="1">
        <f>A256</f>
        <v>15468</v>
      </c>
      <c r="B257" t="str">
        <f t="shared" si="19"/>
        <v>Night</v>
      </c>
      <c r="C257" s="1" t="str">
        <f t="shared" si="15"/>
        <v>07/08.</v>
      </c>
      <c r="D257" s="1" t="str">
        <f t="shared" si="16"/>
        <v>05.</v>
      </c>
      <c r="E257" t="str">
        <f t="shared" si="17"/>
        <v>42.</v>
      </c>
      <c r="F257" t="str">
        <f t="shared" si="18"/>
        <v>07/08.05.42.</v>
      </c>
    </row>
    <row r="258" spans="1:6" x14ac:dyDescent="0.25">
      <c r="A258" s="1">
        <f>A256+1</f>
        <v>15469</v>
      </c>
      <c r="B258" t="str">
        <f t="shared" si="19"/>
        <v>Day</v>
      </c>
      <c r="C258" s="1" t="str">
        <f t="shared" si="15"/>
        <v>08.</v>
      </c>
      <c r="D258" s="1" t="str">
        <f t="shared" si="16"/>
        <v>05.</v>
      </c>
      <c r="E258" t="str">
        <f t="shared" si="17"/>
        <v>42.</v>
      </c>
      <c r="F258" t="str">
        <f t="shared" si="18"/>
        <v>08.05.42.</v>
      </c>
    </row>
    <row r="259" spans="1:6" x14ac:dyDescent="0.25">
      <c r="A259" s="1">
        <f>A258</f>
        <v>15469</v>
      </c>
      <c r="B259" t="str">
        <f t="shared" si="19"/>
        <v>Night</v>
      </c>
      <c r="C259" s="1" t="str">
        <f t="shared" si="15"/>
        <v>08/09.</v>
      </c>
      <c r="D259" s="1" t="str">
        <f t="shared" si="16"/>
        <v>05.</v>
      </c>
      <c r="E259" t="str">
        <f t="shared" si="17"/>
        <v>42.</v>
      </c>
      <c r="F259" t="str">
        <f t="shared" si="18"/>
        <v>08/09.05.42.</v>
      </c>
    </row>
    <row r="260" spans="1:6" x14ac:dyDescent="0.25">
      <c r="A260" s="1">
        <f>A258+1</f>
        <v>15470</v>
      </c>
      <c r="B260" t="str">
        <f t="shared" si="19"/>
        <v>Day</v>
      </c>
      <c r="C260" s="1" t="str">
        <f t="shared" si="15"/>
        <v>09.</v>
      </c>
      <c r="D260" s="1" t="str">
        <f t="shared" si="16"/>
        <v>05.</v>
      </c>
      <c r="E260" t="str">
        <f t="shared" si="17"/>
        <v>42.</v>
      </c>
      <c r="F260" t="str">
        <f t="shared" si="18"/>
        <v>09.05.42.</v>
      </c>
    </row>
    <row r="261" spans="1:6" x14ac:dyDescent="0.25">
      <c r="A261" s="1">
        <f>A260</f>
        <v>15470</v>
      </c>
      <c r="B261" t="str">
        <f t="shared" si="19"/>
        <v>Night</v>
      </c>
      <c r="C261" s="1" t="str">
        <f t="shared" ref="C261:C324" si="20">IF(B261="Day",TEXT(A261,"dd"&amp;"."),TEXT(A261,"dd")&amp;"/"&amp;TEXT(A262,"dd")&amp;".")</f>
        <v>09/10.</v>
      </c>
      <c r="D261" s="1" t="str">
        <f t="shared" ref="D261:D324" si="21">TEXT(A261,"mm")&amp;"."</f>
        <v>05.</v>
      </c>
      <c r="E261" t="str">
        <f t="shared" ref="E261:E324" si="22">TEXT(A261,"yy")&amp;"."</f>
        <v>42.</v>
      </c>
      <c r="F261" t="str">
        <f t="shared" ref="F261:F324" si="23">IF((C261&lt;C263),C261&amp;D261&amp;E261,C261&amp;D263&amp;E261)</f>
        <v>09/10.05.42.</v>
      </c>
    </row>
    <row r="262" spans="1:6" x14ac:dyDescent="0.25">
      <c r="A262" s="1">
        <f>A260+1</f>
        <v>15471</v>
      </c>
      <c r="B262" t="str">
        <f t="shared" ref="B262:B325" si="24">IF((A262=A261),"Night","Day")</f>
        <v>Day</v>
      </c>
      <c r="C262" s="1" t="str">
        <f t="shared" si="20"/>
        <v>10.</v>
      </c>
      <c r="D262" s="1" t="str">
        <f t="shared" si="21"/>
        <v>05.</v>
      </c>
      <c r="E262" t="str">
        <f t="shared" si="22"/>
        <v>42.</v>
      </c>
      <c r="F262" t="str">
        <f t="shared" si="23"/>
        <v>10.05.42.</v>
      </c>
    </row>
    <row r="263" spans="1:6" x14ac:dyDescent="0.25">
      <c r="A263" s="1">
        <f>A262</f>
        <v>15471</v>
      </c>
      <c r="B263" t="str">
        <f t="shared" si="24"/>
        <v>Night</v>
      </c>
      <c r="C263" s="1" t="str">
        <f t="shared" si="20"/>
        <v>10/11.</v>
      </c>
      <c r="D263" s="1" t="str">
        <f t="shared" si="21"/>
        <v>05.</v>
      </c>
      <c r="E263" t="str">
        <f t="shared" si="22"/>
        <v>42.</v>
      </c>
      <c r="F263" t="str">
        <f t="shared" si="23"/>
        <v>10/11.05.42.</v>
      </c>
    </row>
    <row r="264" spans="1:6" x14ac:dyDescent="0.25">
      <c r="A264" s="1">
        <f>A262+1</f>
        <v>15472</v>
      </c>
      <c r="B264" t="str">
        <f t="shared" si="24"/>
        <v>Day</v>
      </c>
      <c r="C264" s="1" t="str">
        <f t="shared" si="20"/>
        <v>11.</v>
      </c>
      <c r="D264" s="1" t="str">
        <f t="shared" si="21"/>
        <v>05.</v>
      </c>
      <c r="E264" t="str">
        <f t="shared" si="22"/>
        <v>42.</v>
      </c>
      <c r="F264" t="str">
        <f t="shared" si="23"/>
        <v>11.05.42.</v>
      </c>
    </row>
    <row r="265" spans="1:6" x14ac:dyDescent="0.25">
      <c r="A265" s="1">
        <f>A264</f>
        <v>15472</v>
      </c>
      <c r="B265" t="str">
        <f t="shared" si="24"/>
        <v>Night</v>
      </c>
      <c r="C265" s="1" t="str">
        <f t="shared" si="20"/>
        <v>11/12.</v>
      </c>
      <c r="D265" s="1" t="str">
        <f t="shared" si="21"/>
        <v>05.</v>
      </c>
      <c r="E265" t="str">
        <f t="shared" si="22"/>
        <v>42.</v>
      </c>
      <c r="F265" t="str">
        <f t="shared" si="23"/>
        <v>11/12.05.42.</v>
      </c>
    </row>
    <row r="266" spans="1:6" x14ac:dyDescent="0.25">
      <c r="A266" s="1">
        <f>A264+1</f>
        <v>15473</v>
      </c>
      <c r="B266" t="str">
        <f t="shared" si="24"/>
        <v>Day</v>
      </c>
      <c r="C266" s="1" t="str">
        <f t="shared" si="20"/>
        <v>12.</v>
      </c>
      <c r="D266" s="1" t="str">
        <f t="shared" si="21"/>
        <v>05.</v>
      </c>
      <c r="E266" t="str">
        <f t="shared" si="22"/>
        <v>42.</v>
      </c>
      <c r="F266" t="str">
        <f t="shared" si="23"/>
        <v>12.05.42.</v>
      </c>
    </row>
    <row r="267" spans="1:6" x14ac:dyDescent="0.25">
      <c r="A267" s="1">
        <f>A266</f>
        <v>15473</v>
      </c>
      <c r="B267" t="str">
        <f t="shared" si="24"/>
        <v>Night</v>
      </c>
      <c r="C267" s="1" t="str">
        <f t="shared" si="20"/>
        <v>12/13.</v>
      </c>
      <c r="D267" s="1" t="str">
        <f t="shared" si="21"/>
        <v>05.</v>
      </c>
      <c r="E267" t="str">
        <f t="shared" si="22"/>
        <v>42.</v>
      </c>
      <c r="F267" t="str">
        <f t="shared" si="23"/>
        <v>12/13.05.42.</v>
      </c>
    </row>
    <row r="268" spans="1:6" x14ac:dyDescent="0.25">
      <c r="A268" s="1">
        <f>A266+1</f>
        <v>15474</v>
      </c>
      <c r="B268" t="str">
        <f t="shared" si="24"/>
        <v>Day</v>
      </c>
      <c r="C268" s="1" t="str">
        <f t="shared" si="20"/>
        <v>13.</v>
      </c>
      <c r="D268" s="1" t="str">
        <f t="shared" si="21"/>
        <v>05.</v>
      </c>
      <c r="E268" t="str">
        <f t="shared" si="22"/>
        <v>42.</v>
      </c>
      <c r="F268" t="str">
        <f t="shared" si="23"/>
        <v>13.05.42.</v>
      </c>
    </row>
    <row r="269" spans="1:6" x14ac:dyDescent="0.25">
      <c r="A269" s="1">
        <f>A268</f>
        <v>15474</v>
      </c>
      <c r="B269" t="str">
        <f t="shared" si="24"/>
        <v>Night</v>
      </c>
      <c r="C269" s="1" t="str">
        <f t="shared" si="20"/>
        <v>13/14.</v>
      </c>
      <c r="D269" s="1" t="str">
        <f t="shared" si="21"/>
        <v>05.</v>
      </c>
      <c r="E269" t="str">
        <f t="shared" si="22"/>
        <v>42.</v>
      </c>
      <c r="F269" t="str">
        <f t="shared" si="23"/>
        <v>13/14.05.42.</v>
      </c>
    </row>
    <row r="270" spans="1:6" x14ac:dyDescent="0.25">
      <c r="A270" s="1">
        <f>A268+1</f>
        <v>15475</v>
      </c>
      <c r="B270" t="str">
        <f t="shared" si="24"/>
        <v>Day</v>
      </c>
      <c r="C270" s="1" t="str">
        <f t="shared" si="20"/>
        <v>14.</v>
      </c>
      <c r="D270" s="1" t="str">
        <f t="shared" si="21"/>
        <v>05.</v>
      </c>
      <c r="E270" t="str">
        <f t="shared" si="22"/>
        <v>42.</v>
      </c>
      <c r="F270" t="str">
        <f t="shared" si="23"/>
        <v>14.05.42.</v>
      </c>
    </row>
    <row r="271" spans="1:6" x14ac:dyDescent="0.25">
      <c r="A271" s="1">
        <f>A270</f>
        <v>15475</v>
      </c>
      <c r="B271" t="str">
        <f t="shared" si="24"/>
        <v>Night</v>
      </c>
      <c r="C271" s="1" t="str">
        <f t="shared" si="20"/>
        <v>14/15.</v>
      </c>
      <c r="D271" s="1" t="str">
        <f t="shared" si="21"/>
        <v>05.</v>
      </c>
      <c r="E271" t="str">
        <f t="shared" si="22"/>
        <v>42.</v>
      </c>
      <c r="F271" t="str">
        <f t="shared" si="23"/>
        <v>14/15.05.42.</v>
      </c>
    </row>
    <row r="272" spans="1:6" x14ac:dyDescent="0.25">
      <c r="A272" s="1">
        <f>A270+1</f>
        <v>15476</v>
      </c>
      <c r="B272" t="str">
        <f t="shared" si="24"/>
        <v>Day</v>
      </c>
      <c r="C272" s="1" t="str">
        <f t="shared" si="20"/>
        <v>15.</v>
      </c>
      <c r="D272" s="1" t="str">
        <f t="shared" si="21"/>
        <v>05.</v>
      </c>
      <c r="E272" t="str">
        <f t="shared" si="22"/>
        <v>42.</v>
      </c>
      <c r="F272" t="str">
        <f t="shared" si="23"/>
        <v>15.05.42.</v>
      </c>
    </row>
    <row r="273" spans="1:6" x14ac:dyDescent="0.25">
      <c r="A273" s="1">
        <f>A272</f>
        <v>15476</v>
      </c>
      <c r="B273" t="str">
        <f t="shared" si="24"/>
        <v>Night</v>
      </c>
      <c r="C273" s="1" t="str">
        <f t="shared" si="20"/>
        <v>15/16.</v>
      </c>
      <c r="D273" s="1" t="str">
        <f t="shared" si="21"/>
        <v>05.</v>
      </c>
      <c r="E273" t="str">
        <f t="shared" si="22"/>
        <v>42.</v>
      </c>
      <c r="F273" t="str">
        <f t="shared" si="23"/>
        <v>15/16.05.42.</v>
      </c>
    </row>
    <row r="274" spans="1:6" x14ac:dyDescent="0.25">
      <c r="A274" s="1">
        <f>A272+1</f>
        <v>15477</v>
      </c>
      <c r="B274" t="str">
        <f t="shared" si="24"/>
        <v>Day</v>
      </c>
      <c r="C274" s="1" t="str">
        <f t="shared" si="20"/>
        <v>16.</v>
      </c>
      <c r="D274" s="1" t="str">
        <f t="shared" si="21"/>
        <v>05.</v>
      </c>
      <c r="E274" t="str">
        <f t="shared" si="22"/>
        <v>42.</v>
      </c>
      <c r="F274" t="str">
        <f t="shared" si="23"/>
        <v>16.05.42.</v>
      </c>
    </row>
    <row r="275" spans="1:6" x14ac:dyDescent="0.25">
      <c r="A275" s="1">
        <f>A274</f>
        <v>15477</v>
      </c>
      <c r="B275" t="str">
        <f t="shared" si="24"/>
        <v>Night</v>
      </c>
      <c r="C275" s="1" t="str">
        <f t="shared" si="20"/>
        <v>16/17.</v>
      </c>
      <c r="D275" s="1" t="str">
        <f t="shared" si="21"/>
        <v>05.</v>
      </c>
      <c r="E275" t="str">
        <f t="shared" si="22"/>
        <v>42.</v>
      </c>
      <c r="F275" t="str">
        <f t="shared" si="23"/>
        <v>16/17.05.42.</v>
      </c>
    </row>
    <row r="276" spans="1:6" x14ac:dyDescent="0.25">
      <c r="A276" s="1">
        <f>A274+1</f>
        <v>15478</v>
      </c>
      <c r="B276" t="str">
        <f t="shared" si="24"/>
        <v>Day</v>
      </c>
      <c r="C276" s="1" t="str">
        <f t="shared" si="20"/>
        <v>17.</v>
      </c>
      <c r="D276" s="1" t="str">
        <f t="shared" si="21"/>
        <v>05.</v>
      </c>
      <c r="E276" t="str">
        <f t="shared" si="22"/>
        <v>42.</v>
      </c>
      <c r="F276" t="str">
        <f t="shared" si="23"/>
        <v>17.05.42.</v>
      </c>
    </row>
    <row r="277" spans="1:6" x14ac:dyDescent="0.25">
      <c r="A277" s="1">
        <f>A276</f>
        <v>15478</v>
      </c>
      <c r="B277" t="str">
        <f t="shared" si="24"/>
        <v>Night</v>
      </c>
      <c r="C277" s="1" t="str">
        <f t="shared" si="20"/>
        <v>17/18.</v>
      </c>
      <c r="D277" s="1" t="str">
        <f t="shared" si="21"/>
        <v>05.</v>
      </c>
      <c r="E277" t="str">
        <f t="shared" si="22"/>
        <v>42.</v>
      </c>
      <c r="F277" t="str">
        <f t="shared" si="23"/>
        <v>17/18.05.42.</v>
      </c>
    </row>
    <row r="278" spans="1:6" x14ac:dyDescent="0.25">
      <c r="A278" s="1">
        <f>A276+1</f>
        <v>15479</v>
      </c>
      <c r="B278" t="str">
        <f t="shared" si="24"/>
        <v>Day</v>
      </c>
      <c r="C278" s="1" t="str">
        <f t="shared" si="20"/>
        <v>18.</v>
      </c>
      <c r="D278" s="1" t="str">
        <f t="shared" si="21"/>
        <v>05.</v>
      </c>
      <c r="E278" t="str">
        <f t="shared" si="22"/>
        <v>42.</v>
      </c>
      <c r="F278" t="str">
        <f t="shared" si="23"/>
        <v>18.05.42.</v>
      </c>
    </row>
    <row r="279" spans="1:6" x14ac:dyDescent="0.25">
      <c r="A279" s="1">
        <f>A278</f>
        <v>15479</v>
      </c>
      <c r="B279" t="str">
        <f t="shared" si="24"/>
        <v>Night</v>
      </c>
      <c r="C279" s="1" t="str">
        <f t="shared" si="20"/>
        <v>18/19.</v>
      </c>
      <c r="D279" s="1" t="str">
        <f t="shared" si="21"/>
        <v>05.</v>
      </c>
      <c r="E279" t="str">
        <f t="shared" si="22"/>
        <v>42.</v>
      </c>
      <c r="F279" t="str">
        <f t="shared" si="23"/>
        <v>18/19.05.42.</v>
      </c>
    </row>
    <row r="280" spans="1:6" x14ac:dyDescent="0.25">
      <c r="A280" s="1">
        <f>A278+1</f>
        <v>15480</v>
      </c>
      <c r="B280" t="str">
        <f t="shared" si="24"/>
        <v>Day</v>
      </c>
      <c r="C280" s="1" t="str">
        <f t="shared" si="20"/>
        <v>19.</v>
      </c>
      <c r="D280" s="1" t="str">
        <f t="shared" si="21"/>
        <v>05.</v>
      </c>
      <c r="E280" t="str">
        <f t="shared" si="22"/>
        <v>42.</v>
      </c>
      <c r="F280" t="str">
        <f t="shared" si="23"/>
        <v>19.05.42.</v>
      </c>
    </row>
    <row r="281" spans="1:6" x14ac:dyDescent="0.25">
      <c r="A281" s="1">
        <f>A280</f>
        <v>15480</v>
      </c>
      <c r="B281" t="str">
        <f t="shared" si="24"/>
        <v>Night</v>
      </c>
      <c r="C281" s="1" t="str">
        <f t="shared" si="20"/>
        <v>19/20.</v>
      </c>
      <c r="D281" s="1" t="str">
        <f t="shared" si="21"/>
        <v>05.</v>
      </c>
      <c r="E281" t="str">
        <f t="shared" si="22"/>
        <v>42.</v>
      </c>
      <c r="F281" t="str">
        <f t="shared" si="23"/>
        <v>19/20.05.42.</v>
      </c>
    </row>
    <row r="282" spans="1:6" x14ac:dyDescent="0.25">
      <c r="A282" s="1">
        <f>A280+1</f>
        <v>15481</v>
      </c>
      <c r="B282" t="str">
        <f t="shared" si="24"/>
        <v>Day</v>
      </c>
      <c r="C282" s="1" t="str">
        <f t="shared" si="20"/>
        <v>20.</v>
      </c>
      <c r="D282" s="1" t="str">
        <f t="shared" si="21"/>
        <v>05.</v>
      </c>
      <c r="E282" t="str">
        <f t="shared" si="22"/>
        <v>42.</v>
      </c>
      <c r="F282" t="str">
        <f t="shared" si="23"/>
        <v>20.05.42.</v>
      </c>
    </row>
    <row r="283" spans="1:6" x14ac:dyDescent="0.25">
      <c r="A283" s="1">
        <f>A282</f>
        <v>15481</v>
      </c>
      <c r="B283" t="str">
        <f t="shared" si="24"/>
        <v>Night</v>
      </c>
      <c r="C283" s="1" t="str">
        <f t="shared" si="20"/>
        <v>20/21.</v>
      </c>
      <c r="D283" s="1" t="str">
        <f t="shared" si="21"/>
        <v>05.</v>
      </c>
      <c r="E283" t="str">
        <f t="shared" si="22"/>
        <v>42.</v>
      </c>
      <c r="F283" t="str">
        <f t="shared" si="23"/>
        <v>20/21.05.42.</v>
      </c>
    </row>
    <row r="284" spans="1:6" x14ac:dyDescent="0.25">
      <c r="A284" s="1">
        <f>A282+1</f>
        <v>15482</v>
      </c>
      <c r="B284" t="str">
        <f t="shared" si="24"/>
        <v>Day</v>
      </c>
      <c r="C284" s="1" t="str">
        <f t="shared" si="20"/>
        <v>21.</v>
      </c>
      <c r="D284" s="1" t="str">
        <f t="shared" si="21"/>
        <v>05.</v>
      </c>
      <c r="E284" t="str">
        <f t="shared" si="22"/>
        <v>42.</v>
      </c>
      <c r="F284" t="str">
        <f t="shared" si="23"/>
        <v>21.05.42.</v>
      </c>
    </row>
    <row r="285" spans="1:6" x14ac:dyDescent="0.25">
      <c r="A285" s="1">
        <f>A284</f>
        <v>15482</v>
      </c>
      <c r="B285" t="str">
        <f t="shared" si="24"/>
        <v>Night</v>
      </c>
      <c r="C285" s="1" t="str">
        <f t="shared" si="20"/>
        <v>21/22.</v>
      </c>
      <c r="D285" s="1" t="str">
        <f t="shared" si="21"/>
        <v>05.</v>
      </c>
      <c r="E285" t="str">
        <f t="shared" si="22"/>
        <v>42.</v>
      </c>
      <c r="F285" t="str">
        <f t="shared" si="23"/>
        <v>21/22.05.42.</v>
      </c>
    </row>
    <row r="286" spans="1:6" x14ac:dyDescent="0.25">
      <c r="A286" s="1">
        <f>A284+1</f>
        <v>15483</v>
      </c>
      <c r="B286" t="str">
        <f t="shared" si="24"/>
        <v>Day</v>
      </c>
      <c r="C286" s="1" t="str">
        <f t="shared" si="20"/>
        <v>22.</v>
      </c>
      <c r="D286" s="1" t="str">
        <f t="shared" si="21"/>
        <v>05.</v>
      </c>
      <c r="E286" t="str">
        <f t="shared" si="22"/>
        <v>42.</v>
      </c>
      <c r="F286" t="str">
        <f t="shared" si="23"/>
        <v>22.05.42.</v>
      </c>
    </row>
    <row r="287" spans="1:6" x14ac:dyDescent="0.25">
      <c r="A287" s="1">
        <f>A286</f>
        <v>15483</v>
      </c>
      <c r="B287" t="str">
        <f t="shared" si="24"/>
        <v>Night</v>
      </c>
      <c r="C287" s="1" t="str">
        <f t="shared" si="20"/>
        <v>22/23.</v>
      </c>
      <c r="D287" s="1" t="str">
        <f t="shared" si="21"/>
        <v>05.</v>
      </c>
      <c r="E287" t="str">
        <f t="shared" si="22"/>
        <v>42.</v>
      </c>
      <c r="F287" t="str">
        <f t="shared" si="23"/>
        <v>22/23.05.42.</v>
      </c>
    </row>
    <row r="288" spans="1:6" x14ac:dyDescent="0.25">
      <c r="A288" s="1">
        <f>A286+1</f>
        <v>15484</v>
      </c>
      <c r="B288" t="str">
        <f t="shared" si="24"/>
        <v>Day</v>
      </c>
      <c r="C288" s="1" t="str">
        <f t="shared" si="20"/>
        <v>23.</v>
      </c>
      <c r="D288" s="1" t="str">
        <f t="shared" si="21"/>
        <v>05.</v>
      </c>
      <c r="E288" t="str">
        <f t="shared" si="22"/>
        <v>42.</v>
      </c>
      <c r="F288" t="str">
        <f t="shared" si="23"/>
        <v>23.05.42.</v>
      </c>
    </row>
    <row r="289" spans="1:6" x14ac:dyDescent="0.25">
      <c r="A289" s="1">
        <f>A288</f>
        <v>15484</v>
      </c>
      <c r="B289" t="str">
        <f t="shared" si="24"/>
        <v>Night</v>
      </c>
      <c r="C289" s="1" t="str">
        <f t="shared" si="20"/>
        <v>23/24.</v>
      </c>
      <c r="D289" s="1" t="str">
        <f t="shared" si="21"/>
        <v>05.</v>
      </c>
      <c r="E289" t="str">
        <f t="shared" si="22"/>
        <v>42.</v>
      </c>
      <c r="F289" t="str">
        <f t="shared" si="23"/>
        <v>23/24.05.42.</v>
      </c>
    </row>
    <row r="290" spans="1:6" x14ac:dyDescent="0.25">
      <c r="A290" s="1">
        <f>A288+1</f>
        <v>15485</v>
      </c>
      <c r="B290" t="str">
        <f t="shared" si="24"/>
        <v>Day</v>
      </c>
      <c r="C290" s="1" t="str">
        <f t="shared" si="20"/>
        <v>24.</v>
      </c>
      <c r="D290" s="1" t="str">
        <f t="shared" si="21"/>
        <v>05.</v>
      </c>
      <c r="E290" t="str">
        <f t="shared" si="22"/>
        <v>42.</v>
      </c>
      <c r="F290" t="str">
        <f t="shared" si="23"/>
        <v>24.05.42.</v>
      </c>
    </row>
    <row r="291" spans="1:6" x14ac:dyDescent="0.25">
      <c r="A291" s="1">
        <f>A290</f>
        <v>15485</v>
      </c>
      <c r="B291" t="str">
        <f t="shared" si="24"/>
        <v>Night</v>
      </c>
      <c r="C291" s="1" t="str">
        <f t="shared" si="20"/>
        <v>24/25.</v>
      </c>
      <c r="D291" s="1" t="str">
        <f t="shared" si="21"/>
        <v>05.</v>
      </c>
      <c r="E291" t="str">
        <f t="shared" si="22"/>
        <v>42.</v>
      </c>
      <c r="F291" t="str">
        <f t="shared" si="23"/>
        <v>24/25.05.42.</v>
      </c>
    </row>
    <row r="292" spans="1:6" x14ac:dyDescent="0.25">
      <c r="A292" s="1">
        <f>A290+1</f>
        <v>15486</v>
      </c>
      <c r="B292" t="str">
        <f t="shared" si="24"/>
        <v>Day</v>
      </c>
      <c r="C292" s="1" t="str">
        <f t="shared" si="20"/>
        <v>25.</v>
      </c>
      <c r="D292" s="1" t="str">
        <f t="shared" si="21"/>
        <v>05.</v>
      </c>
      <c r="E292" t="str">
        <f t="shared" si="22"/>
        <v>42.</v>
      </c>
      <c r="F292" t="str">
        <f t="shared" si="23"/>
        <v>25.05.42.</v>
      </c>
    </row>
    <row r="293" spans="1:6" x14ac:dyDescent="0.25">
      <c r="A293" s="1">
        <f>A292</f>
        <v>15486</v>
      </c>
      <c r="B293" t="str">
        <f t="shared" si="24"/>
        <v>Night</v>
      </c>
      <c r="C293" s="1" t="str">
        <f t="shared" si="20"/>
        <v>25/26.</v>
      </c>
      <c r="D293" s="1" t="str">
        <f t="shared" si="21"/>
        <v>05.</v>
      </c>
      <c r="E293" t="str">
        <f t="shared" si="22"/>
        <v>42.</v>
      </c>
      <c r="F293" t="str">
        <f t="shared" si="23"/>
        <v>25/26.05.42.</v>
      </c>
    </row>
    <row r="294" spans="1:6" x14ac:dyDescent="0.25">
      <c r="A294" s="1">
        <f>A292+1</f>
        <v>15487</v>
      </c>
      <c r="B294" t="str">
        <f t="shared" si="24"/>
        <v>Day</v>
      </c>
      <c r="C294" s="1" t="str">
        <f t="shared" si="20"/>
        <v>26.</v>
      </c>
      <c r="D294" s="1" t="str">
        <f t="shared" si="21"/>
        <v>05.</v>
      </c>
      <c r="E294" t="str">
        <f t="shared" si="22"/>
        <v>42.</v>
      </c>
      <c r="F294" t="str">
        <f t="shared" si="23"/>
        <v>26.05.42.</v>
      </c>
    </row>
    <row r="295" spans="1:6" x14ac:dyDescent="0.25">
      <c r="A295" s="1">
        <f>A294</f>
        <v>15487</v>
      </c>
      <c r="B295" t="str">
        <f t="shared" si="24"/>
        <v>Night</v>
      </c>
      <c r="C295" s="1" t="str">
        <f t="shared" si="20"/>
        <v>26/27.</v>
      </c>
      <c r="D295" s="1" t="str">
        <f t="shared" si="21"/>
        <v>05.</v>
      </c>
      <c r="E295" t="str">
        <f t="shared" si="22"/>
        <v>42.</v>
      </c>
      <c r="F295" t="str">
        <f t="shared" si="23"/>
        <v>26/27.05.42.</v>
      </c>
    </row>
    <row r="296" spans="1:6" x14ac:dyDescent="0.25">
      <c r="A296" s="1">
        <f>A294+1</f>
        <v>15488</v>
      </c>
      <c r="B296" t="str">
        <f t="shared" si="24"/>
        <v>Day</v>
      </c>
      <c r="C296" s="1" t="str">
        <f t="shared" si="20"/>
        <v>27.</v>
      </c>
      <c r="D296" s="1" t="str">
        <f t="shared" si="21"/>
        <v>05.</v>
      </c>
      <c r="E296" t="str">
        <f t="shared" si="22"/>
        <v>42.</v>
      </c>
      <c r="F296" t="str">
        <f t="shared" si="23"/>
        <v>27.05.42.</v>
      </c>
    </row>
    <row r="297" spans="1:6" x14ac:dyDescent="0.25">
      <c r="A297" s="1">
        <f>A296</f>
        <v>15488</v>
      </c>
      <c r="B297" t="str">
        <f t="shared" si="24"/>
        <v>Night</v>
      </c>
      <c r="C297" s="1" t="str">
        <f t="shared" si="20"/>
        <v>27/28.</v>
      </c>
      <c r="D297" s="1" t="str">
        <f t="shared" si="21"/>
        <v>05.</v>
      </c>
      <c r="E297" t="str">
        <f t="shared" si="22"/>
        <v>42.</v>
      </c>
      <c r="F297" t="str">
        <f t="shared" si="23"/>
        <v>27/28.05.42.</v>
      </c>
    </row>
    <row r="298" spans="1:6" x14ac:dyDescent="0.25">
      <c r="A298" s="1">
        <f>A296+1</f>
        <v>15489</v>
      </c>
      <c r="B298" t="str">
        <f t="shared" si="24"/>
        <v>Day</v>
      </c>
      <c r="C298" s="1" t="str">
        <f t="shared" si="20"/>
        <v>28.</v>
      </c>
      <c r="D298" s="1" t="str">
        <f t="shared" si="21"/>
        <v>05.</v>
      </c>
      <c r="E298" t="str">
        <f t="shared" si="22"/>
        <v>42.</v>
      </c>
      <c r="F298" t="str">
        <f t="shared" si="23"/>
        <v>28.05.42.</v>
      </c>
    </row>
    <row r="299" spans="1:6" x14ac:dyDescent="0.25">
      <c r="A299" s="1">
        <f>A298</f>
        <v>15489</v>
      </c>
      <c r="B299" t="str">
        <f t="shared" si="24"/>
        <v>Night</v>
      </c>
      <c r="C299" s="1" t="str">
        <f t="shared" si="20"/>
        <v>28/29.</v>
      </c>
      <c r="D299" s="1" t="str">
        <f t="shared" si="21"/>
        <v>05.</v>
      </c>
      <c r="E299" t="str">
        <f t="shared" si="22"/>
        <v>42.</v>
      </c>
      <c r="F299" t="str">
        <f t="shared" si="23"/>
        <v>28/29.05.42.</v>
      </c>
    </row>
    <row r="300" spans="1:6" x14ac:dyDescent="0.25">
      <c r="A300" s="1">
        <f>A298+1</f>
        <v>15490</v>
      </c>
      <c r="B300" t="str">
        <f t="shared" si="24"/>
        <v>Day</v>
      </c>
      <c r="C300" s="1" t="str">
        <f t="shared" si="20"/>
        <v>29.</v>
      </c>
      <c r="D300" s="1" t="str">
        <f t="shared" si="21"/>
        <v>05.</v>
      </c>
      <c r="E300" t="str">
        <f t="shared" si="22"/>
        <v>42.</v>
      </c>
      <c r="F300" t="str">
        <f t="shared" si="23"/>
        <v>29.05.42.</v>
      </c>
    </row>
    <row r="301" spans="1:6" x14ac:dyDescent="0.25">
      <c r="A301" s="1">
        <f>A300</f>
        <v>15490</v>
      </c>
      <c r="B301" t="str">
        <f t="shared" si="24"/>
        <v>Night</v>
      </c>
      <c r="C301" s="1" t="str">
        <f t="shared" si="20"/>
        <v>29/30.</v>
      </c>
      <c r="D301" s="1" t="str">
        <f t="shared" si="21"/>
        <v>05.</v>
      </c>
      <c r="E301" t="str">
        <f t="shared" si="22"/>
        <v>42.</v>
      </c>
      <c r="F301" t="str">
        <f t="shared" si="23"/>
        <v>29/30.05.42.</v>
      </c>
    </row>
    <row r="302" spans="1:6" x14ac:dyDescent="0.25">
      <c r="A302" s="1">
        <f>A300+1</f>
        <v>15491</v>
      </c>
      <c r="B302" t="str">
        <f t="shared" si="24"/>
        <v>Day</v>
      </c>
      <c r="C302" s="1" t="str">
        <f t="shared" si="20"/>
        <v>30.</v>
      </c>
      <c r="D302" s="1" t="str">
        <f t="shared" si="21"/>
        <v>05.</v>
      </c>
      <c r="E302" t="str">
        <f t="shared" si="22"/>
        <v>42.</v>
      </c>
      <c r="F302" t="str">
        <f t="shared" si="23"/>
        <v>30.05.42.</v>
      </c>
    </row>
    <row r="303" spans="1:6" x14ac:dyDescent="0.25">
      <c r="A303" s="1">
        <f>A302</f>
        <v>15491</v>
      </c>
      <c r="B303" t="str">
        <f t="shared" si="24"/>
        <v>Night</v>
      </c>
      <c r="C303" s="1" t="str">
        <f t="shared" si="20"/>
        <v>30/31.</v>
      </c>
      <c r="D303" s="1" t="str">
        <f t="shared" si="21"/>
        <v>05.</v>
      </c>
      <c r="E303" t="str">
        <f t="shared" si="22"/>
        <v>42.</v>
      </c>
      <c r="F303" t="str">
        <f t="shared" si="23"/>
        <v>30/31.05.42.</v>
      </c>
    </row>
    <row r="304" spans="1:6" x14ac:dyDescent="0.25">
      <c r="A304" s="1">
        <f>A302+1</f>
        <v>15492</v>
      </c>
      <c r="B304" t="str">
        <f t="shared" si="24"/>
        <v>Day</v>
      </c>
      <c r="C304" s="1" t="str">
        <f t="shared" si="20"/>
        <v>31.</v>
      </c>
      <c r="D304" s="1" t="str">
        <f t="shared" si="21"/>
        <v>05.</v>
      </c>
      <c r="E304" t="str">
        <f t="shared" si="22"/>
        <v>42.</v>
      </c>
      <c r="F304" t="str">
        <f t="shared" si="23"/>
        <v>31.06.42.</v>
      </c>
    </row>
    <row r="305" spans="1:6" x14ac:dyDescent="0.25">
      <c r="A305" s="1">
        <f>A304</f>
        <v>15492</v>
      </c>
      <c r="B305" t="str">
        <f t="shared" si="24"/>
        <v>Night</v>
      </c>
      <c r="C305" s="1" t="str">
        <f t="shared" si="20"/>
        <v>31/01.</v>
      </c>
      <c r="D305" s="1" t="str">
        <f t="shared" si="21"/>
        <v>05.</v>
      </c>
      <c r="E305" t="str">
        <f t="shared" si="22"/>
        <v>42.</v>
      </c>
      <c r="F305" t="str">
        <f t="shared" si="23"/>
        <v>31/01.06.42.</v>
      </c>
    </row>
    <row r="306" spans="1:6" x14ac:dyDescent="0.25">
      <c r="A306" s="1">
        <f>A304+1</f>
        <v>15493</v>
      </c>
      <c r="B306" t="str">
        <f t="shared" si="24"/>
        <v>Day</v>
      </c>
      <c r="C306" s="1" t="str">
        <f t="shared" si="20"/>
        <v>01.</v>
      </c>
      <c r="D306" s="1" t="str">
        <f t="shared" si="21"/>
        <v>06.</v>
      </c>
      <c r="E306" t="str">
        <f t="shared" si="22"/>
        <v>42.</v>
      </c>
      <c r="F306" t="str">
        <f t="shared" si="23"/>
        <v>01.06.42.</v>
      </c>
    </row>
    <row r="307" spans="1:6" x14ac:dyDescent="0.25">
      <c r="A307" s="1">
        <f>A306</f>
        <v>15493</v>
      </c>
      <c r="B307" t="str">
        <f t="shared" si="24"/>
        <v>Night</v>
      </c>
      <c r="C307" s="1" t="str">
        <f t="shared" si="20"/>
        <v>01/02.</v>
      </c>
      <c r="D307" s="1" t="str">
        <f t="shared" si="21"/>
        <v>06.</v>
      </c>
      <c r="E307" t="str">
        <f t="shared" si="22"/>
        <v>42.</v>
      </c>
      <c r="F307" t="str">
        <f t="shared" si="23"/>
        <v>01/02.06.42.</v>
      </c>
    </row>
    <row r="308" spans="1:6" x14ac:dyDescent="0.25">
      <c r="A308" s="1">
        <f>A306+1</f>
        <v>15494</v>
      </c>
      <c r="B308" t="str">
        <f t="shared" si="24"/>
        <v>Day</v>
      </c>
      <c r="C308" s="1" t="str">
        <f t="shared" si="20"/>
        <v>02.</v>
      </c>
      <c r="D308" s="1" t="str">
        <f t="shared" si="21"/>
        <v>06.</v>
      </c>
      <c r="E308" t="str">
        <f t="shared" si="22"/>
        <v>42.</v>
      </c>
      <c r="F308" t="str">
        <f t="shared" si="23"/>
        <v>02.06.42.</v>
      </c>
    </row>
    <row r="309" spans="1:6" x14ac:dyDescent="0.25">
      <c r="A309" s="1">
        <f>A308</f>
        <v>15494</v>
      </c>
      <c r="B309" t="str">
        <f t="shared" si="24"/>
        <v>Night</v>
      </c>
      <c r="C309" s="1" t="str">
        <f t="shared" si="20"/>
        <v>02/03.</v>
      </c>
      <c r="D309" s="1" t="str">
        <f t="shared" si="21"/>
        <v>06.</v>
      </c>
      <c r="E309" t="str">
        <f t="shared" si="22"/>
        <v>42.</v>
      </c>
      <c r="F309" t="str">
        <f t="shared" si="23"/>
        <v>02/03.06.42.</v>
      </c>
    </row>
    <row r="310" spans="1:6" x14ac:dyDescent="0.25">
      <c r="A310" s="1">
        <f>A308+1</f>
        <v>15495</v>
      </c>
      <c r="B310" t="str">
        <f t="shared" si="24"/>
        <v>Day</v>
      </c>
      <c r="C310" s="1" t="str">
        <f t="shared" si="20"/>
        <v>03.</v>
      </c>
      <c r="D310" s="1" t="str">
        <f t="shared" si="21"/>
        <v>06.</v>
      </c>
      <c r="E310" t="str">
        <f t="shared" si="22"/>
        <v>42.</v>
      </c>
      <c r="F310" t="str">
        <f t="shared" si="23"/>
        <v>03.06.42.</v>
      </c>
    </row>
    <row r="311" spans="1:6" x14ac:dyDescent="0.25">
      <c r="A311" s="1">
        <f>A310</f>
        <v>15495</v>
      </c>
      <c r="B311" t="str">
        <f t="shared" si="24"/>
        <v>Night</v>
      </c>
      <c r="C311" s="1" t="str">
        <f t="shared" si="20"/>
        <v>03/04.</v>
      </c>
      <c r="D311" s="1" t="str">
        <f t="shared" si="21"/>
        <v>06.</v>
      </c>
      <c r="E311" t="str">
        <f t="shared" si="22"/>
        <v>42.</v>
      </c>
      <c r="F311" t="str">
        <f t="shared" si="23"/>
        <v>03/04.06.42.</v>
      </c>
    </row>
    <row r="312" spans="1:6" x14ac:dyDescent="0.25">
      <c r="A312" s="1">
        <f>A310+1</f>
        <v>15496</v>
      </c>
      <c r="B312" t="str">
        <f t="shared" si="24"/>
        <v>Day</v>
      </c>
      <c r="C312" s="1" t="str">
        <f t="shared" si="20"/>
        <v>04.</v>
      </c>
      <c r="D312" s="1" t="str">
        <f t="shared" si="21"/>
        <v>06.</v>
      </c>
      <c r="E312" t="str">
        <f t="shared" si="22"/>
        <v>42.</v>
      </c>
      <c r="F312" t="str">
        <f t="shared" si="23"/>
        <v>04.06.42.</v>
      </c>
    </row>
    <row r="313" spans="1:6" x14ac:dyDescent="0.25">
      <c r="A313" s="1">
        <f>A312</f>
        <v>15496</v>
      </c>
      <c r="B313" t="str">
        <f t="shared" si="24"/>
        <v>Night</v>
      </c>
      <c r="C313" s="1" t="str">
        <f t="shared" si="20"/>
        <v>04/05.</v>
      </c>
      <c r="D313" s="1" t="str">
        <f t="shared" si="21"/>
        <v>06.</v>
      </c>
      <c r="E313" t="str">
        <f t="shared" si="22"/>
        <v>42.</v>
      </c>
      <c r="F313" t="str">
        <f t="shared" si="23"/>
        <v>04/05.06.42.</v>
      </c>
    </row>
    <row r="314" spans="1:6" x14ac:dyDescent="0.25">
      <c r="A314" s="1">
        <f>A312+1</f>
        <v>15497</v>
      </c>
      <c r="B314" t="str">
        <f t="shared" si="24"/>
        <v>Day</v>
      </c>
      <c r="C314" s="1" t="str">
        <f t="shared" si="20"/>
        <v>05.</v>
      </c>
      <c r="D314" s="1" t="str">
        <f t="shared" si="21"/>
        <v>06.</v>
      </c>
      <c r="E314" t="str">
        <f t="shared" si="22"/>
        <v>42.</v>
      </c>
      <c r="F314" t="str">
        <f t="shared" si="23"/>
        <v>05.06.42.</v>
      </c>
    </row>
    <row r="315" spans="1:6" x14ac:dyDescent="0.25">
      <c r="A315" s="1">
        <f>A314</f>
        <v>15497</v>
      </c>
      <c r="B315" t="str">
        <f t="shared" si="24"/>
        <v>Night</v>
      </c>
      <c r="C315" s="1" t="str">
        <f t="shared" si="20"/>
        <v>05/06.</v>
      </c>
      <c r="D315" s="1" t="str">
        <f t="shared" si="21"/>
        <v>06.</v>
      </c>
      <c r="E315" t="str">
        <f t="shared" si="22"/>
        <v>42.</v>
      </c>
      <c r="F315" t="str">
        <f t="shared" si="23"/>
        <v>05/06.06.42.</v>
      </c>
    </row>
    <row r="316" spans="1:6" x14ac:dyDescent="0.25">
      <c r="A316" s="1">
        <f>A314+1</f>
        <v>15498</v>
      </c>
      <c r="B316" t="str">
        <f t="shared" si="24"/>
        <v>Day</v>
      </c>
      <c r="C316" s="1" t="str">
        <f t="shared" si="20"/>
        <v>06.</v>
      </c>
      <c r="D316" s="1" t="str">
        <f t="shared" si="21"/>
        <v>06.</v>
      </c>
      <c r="E316" t="str">
        <f t="shared" si="22"/>
        <v>42.</v>
      </c>
      <c r="F316" t="str">
        <f t="shared" si="23"/>
        <v>06.06.42.</v>
      </c>
    </row>
    <row r="317" spans="1:6" x14ac:dyDescent="0.25">
      <c r="A317" s="1">
        <f>A316</f>
        <v>15498</v>
      </c>
      <c r="B317" t="str">
        <f t="shared" si="24"/>
        <v>Night</v>
      </c>
      <c r="C317" s="1" t="str">
        <f t="shared" si="20"/>
        <v>06/07.</v>
      </c>
      <c r="D317" s="1" t="str">
        <f t="shared" si="21"/>
        <v>06.</v>
      </c>
      <c r="E317" t="str">
        <f t="shared" si="22"/>
        <v>42.</v>
      </c>
      <c r="F317" t="str">
        <f t="shared" si="23"/>
        <v>06/07.06.42.</v>
      </c>
    </row>
    <row r="318" spans="1:6" x14ac:dyDescent="0.25">
      <c r="A318" s="1">
        <f>A316+1</f>
        <v>15499</v>
      </c>
      <c r="B318" t="str">
        <f t="shared" si="24"/>
        <v>Day</v>
      </c>
      <c r="C318" s="1" t="str">
        <f t="shared" si="20"/>
        <v>07.</v>
      </c>
      <c r="D318" s="1" t="str">
        <f t="shared" si="21"/>
        <v>06.</v>
      </c>
      <c r="E318" t="str">
        <f t="shared" si="22"/>
        <v>42.</v>
      </c>
      <c r="F318" t="str">
        <f t="shared" si="23"/>
        <v>07.06.42.</v>
      </c>
    </row>
    <row r="319" spans="1:6" x14ac:dyDescent="0.25">
      <c r="A319" s="1">
        <f>A318</f>
        <v>15499</v>
      </c>
      <c r="B319" t="str">
        <f t="shared" si="24"/>
        <v>Night</v>
      </c>
      <c r="C319" s="1" t="str">
        <f t="shared" si="20"/>
        <v>07/08.</v>
      </c>
      <c r="D319" s="1" t="str">
        <f t="shared" si="21"/>
        <v>06.</v>
      </c>
      <c r="E319" t="str">
        <f t="shared" si="22"/>
        <v>42.</v>
      </c>
      <c r="F319" t="str">
        <f t="shared" si="23"/>
        <v>07/08.06.42.</v>
      </c>
    </row>
    <row r="320" spans="1:6" x14ac:dyDescent="0.25">
      <c r="A320" s="1">
        <f>A318+1</f>
        <v>15500</v>
      </c>
      <c r="B320" t="str">
        <f t="shared" si="24"/>
        <v>Day</v>
      </c>
      <c r="C320" s="1" t="str">
        <f t="shared" si="20"/>
        <v>08.</v>
      </c>
      <c r="D320" s="1" t="str">
        <f t="shared" si="21"/>
        <v>06.</v>
      </c>
      <c r="E320" t="str">
        <f t="shared" si="22"/>
        <v>42.</v>
      </c>
      <c r="F320" t="str">
        <f t="shared" si="23"/>
        <v>08.06.42.</v>
      </c>
    </row>
    <row r="321" spans="1:6" x14ac:dyDescent="0.25">
      <c r="A321" s="1">
        <f>A320</f>
        <v>15500</v>
      </c>
      <c r="B321" t="str">
        <f t="shared" si="24"/>
        <v>Night</v>
      </c>
      <c r="C321" s="1" t="str">
        <f t="shared" si="20"/>
        <v>08/09.</v>
      </c>
      <c r="D321" s="1" t="str">
        <f t="shared" si="21"/>
        <v>06.</v>
      </c>
      <c r="E321" t="str">
        <f t="shared" si="22"/>
        <v>42.</v>
      </c>
      <c r="F321" t="str">
        <f t="shared" si="23"/>
        <v>08/09.06.42.</v>
      </c>
    </row>
    <row r="322" spans="1:6" x14ac:dyDescent="0.25">
      <c r="A322" s="1">
        <f>A320+1</f>
        <v>15501</v>
      </c>
      <c r="B322" t="str">
        <f t="shared" si="24"/>
        <v>Day</v>
      </c>
      <c r="C322" s="1" t="str">
        <f t="shared" si="20"/>
        <v>09.</v>
      </c>
      <c r="D322" s="1" t="str">
        <f t="shared" si="21"/>
        <v>06.</v>
      </c>
      <c r="E322" t="str">
        <f t="shared" si="22"/>
        <v>42.</v>
      </c>
      <c r="F322" t="str">
        <f t="shared" si="23"/>
        <v>09.06.42.</v>
      </c>
    </row>
    <row r="323" spans="1:6" x14ac:dyDescent="0.25">
      <c r="A323" s="1">
        <f>A322</f>
        <v>15501</v>
      </c>
      <c r="B323" t="str">
        <f t="shared" si="24"/>
        <v>Night</v>
      </c>
      <c r="C323" s="1" t="str">
        <f t="shared" si="20"/>
        <v>09/10.</v>
      </c>
      <c r="D323" s="1" t="str">
        <f t="shared" si="21"/>
        <v>06.</v>
      </c>
      <c r="E323" t="str">
        <f t="shared" si="22"/>
        <v>42.</v>
      </c>
      <c r="F323" t="str">
        <f t="shared" si="23"/>
        <v>09/10.06.42.</v>
      </c>
    </row>
    <row r="324" spans="1:6" x14ac:dyDescent="0.25">
      <c r="A324" s="1">
        <f>A322+1</f>
        <v>15502</v>
      </c>
      <c r="B324" t="str">
        <f t="shared" si="24"/>
        <v>Day</v>
      </c>
      <c r="C324" s="1" t="str">
        <f t="shared" si="20"/>
        <v>10.</v>
      </c>
      <c r="D324" s="1" t="str">
        <f t="shared" si="21"/>
        <v>06.</v>
      </c>
      <c r="E324" t="str">
        <f t="shared" si="22"/>
        <v>42.</v>
      </c>
      <c r="F324" t="str">
        <f t="shared" si="23"/>
        <v>10.06.42.</v>
      </c>
    </row>
    <row r="325" spans="1:6" x14ac:dyDescent="0.25">
      <c r="A325" s="1">
        <f>A324</f>
        <v>15502</v>
      </c>
      <c r="B325" t="str">
        <f t="shared" si="24"/>
        <v>Night</v>
      </c>
      <c r="C325" s="1" t="str">
        <f t="shared" ref="C325:C388" si="25">IF(B325="Day",TEXT(A325,"dd"&amp;"."),TEXT(A325,"dd")&amp;"/"&amp;TEXT(A326,"dd")&amp;".")</f>
        <v>10/11.</v>
      </c>
      <c r="D325" s="1" t="str">
        <f t="shared" ref="D325:D388" si="26">TEXT(A325,"mm")&amp;"."</f>
        <v>06.</v>
      </c>
      <c r="E325" t="str">
        <f t="shared" ref="E325:E388" si="27">TEXT(A325,"yy")&amp;"."</f>
        <v>42.</v>
      </c>
      <c r="F325" t="str">
        <f t="shared" ref="F325:F388" si="28">IF((C325&lt;C327),C325&amp;D325&amp;E325,C325&amp;D327&amp;E325)</f>
        <v>10/11.06.42.</v>
      </c>
    </row>
    <row r="326" spans="1:6" x14ac:dyDescent="0.25">
      <c r="A326" s="1">
        <f>A324+1</f>
        <v>15503</v>
      </c>
      <c r="B326" t="str">
        <f t="shared" ref="B326:B389" si="29">IF((A326=A325),"Night","Day")</f>
        <v>Day</v>
      </c>
      <c r="C326" s="1" t="str">
        <f t="shared" si="25"/>
        <v>11.</v>
      </c>
      <c r="D326" s="1" t="str">
        <f t="shared" si="26"/>
        <v>06.</v>
      </c>
      <c r="E326" t="str">
        <f t="shared" si="27"/>
        <v>42.</v>
      </c>
      <c r="F326" t="str">
        <f t="shared" si="28"/>
        <v>11.06.42.</v>
      </c>
    </row>
    <row r="327" spans="1:6" x14ac:dyDescent="0.25">
      <c r="A327" s="1">
        <f>A326</f>
        <v>15503</v>
      </c>
      <c r="B327" t="str">
        <f t="shared" si="29"/>
        <v>Night</v>
      </c>
      <c r="C327" s="1" t="str">
        <f t="shared" si="25"/>
        <v>11/12.</v>
      </c>
      <c r="D327" s="1" t="str">
        <f t="shared" si="26"/>
        <v>06.</v>
      </c>
      <c r="E327" t="str">
        <f t="shared" si="27"/>
        <v>42.</v>
      </c>
      <c r="F327" t="str">
        <f t="shared" si="28"/>
        <v>11/12.06.42.</v>
      </c>
    </row>
    <row r="328" spans="1:6" x14ac:dyDescent="0.25">
      <c r="A328" s="1">
        <f>A326+1</f>
        <v>15504</v>
      </c>
      <c r="B328" t="str">
        <f t="shared" si="29"/>
        <v>Day</v>
      </c>
      <c r="C328" s="1" t="str">
        <f t="shared" si="25"/>
        <v>12.</v>
      </c>
      <c r="D328" s="1" t="str">
        <f t="shared" si="26"/>
        <v>06.</v>
      </c>
      <c r="E328" t="str">
        <f t="shared" si="27"/>
        <v>42.</v>
      </c>
      <c r="F328" t="str">
        <f t="shared" si="28"/>
        <v>12.06.42.</v>
      </c>
    </row>
    <row r="329" spans="1:6" x14ac:dyDescent="0.25">
      <c r="A329" s="1">
        <f>A328</f>
        <v>15504</v>
      </c>
      <c r="B329" t="str">
        <f t="shared" si="29"/>
        <v>Night</v>
      </c>
      <c r="C329" s="1" t="str">
        <f t="shared" si="25"/>
        <v>12/13.</v>
      </c>
      <c r="D329" s="1" t="str">
        <f t="shared" si="26"/>
        <v>06.</v>
      </c>
      <c r="E329" t="str">
        <f t="shared" si="27"/>
        <v>42.</v>
      </c>
      <c r="F329" t="str">
        <f t="shared" si="28"/>
        <v>12/13.06.42.</v>
      </c>
    </row>
    <row r="330" spans="1:6" x14ac:dyDescent="0.25">
      <c r="A330" s="1">
        <f>A328+1</f>
        <v>15505</v>
      </c>
      <c r="B330" t="str">
        <f t="shared" si="29"/>
        <v>Day</v>
      </c>
      <c r="C330" s="1" t="str">
        <f t="shared" si="25"/>
        <v>13.</v>
      </c>
      <c r="D330" s="1" t="str">
        <f t="shared" si="26"/>
        <v>06.</v>
      </c>
      <c r="E330" t="str">
        <f t="shared" si="27"/>
        <v>42.</v>
      </c>
      <c r="F330" t="str">
        <f t="shared" si="28"/>
        <v>13.06.42.</v>
      </c>
    </row>
    <row r="331" spans="1:6" x14ac:dyDescent="0.25">
      <c r="A331" s="1">
        <f>A330</f>
        <v>15505</v>
      </c>
      <c r="B331" t="str">
        <f t="shared" si="29"/>
        <v>Night</v>
      </c>
      <c r="C331" s="1" t="str">
        <f t="shared" si="25"/>
        <v>13/14.</v>
      </c>
      <c r="D331" s="1" t="str">
        <f t="shared" si="26"/>
        <v>06.</v>
      </c>
      <c r="E331" t="str">
        <f t="shared" si="27"/>
        <v>42.</v>
      </c>
      <c r="F331" t="str">
        <f t="shared" si="28"/>
        <v>13/14.06.42.</v>
      </c>
    </row>
    <row r="332" spans="1:6" x14ac:dyDescent="0.25">
      <c r="A332" s="1">
        <f>A330+1</f>
        <v>15506</v>
      </c>
      <c r="B332" t="str">
        <f t="shared" si="29"/>
        <v>Day</v>
      </c>
      <c r="C332" s="1" t="str">
        <f t="shared" si="25"/>
        <v>14.</v>
      </c>
      <c r="D332" s="1" t="str">
        <f t="shared" si="26"/>
        <v>06.</v>
      </c>
      <c r="E332" t="str">
        <f t="shared" si="27"/>
        <v>42.</v>
      </c>
      <c r="F332" t="str">
        <f t="shared" si="28"/>
        <v>14.06.42.</v>
      </c>
    </row>
    <row r="333" spans="1:6" x14ac:dyDescent="0.25">
      <c r="A333" s="1">
        <f>A332</f>
        <v>15506</v>
      </c>
      <c r="B333" t="str">
        <f t="shared" si="29"/>
        <v>Night</v>
      </c>
      <c r="C333" s="1" t="str">
        <f t="shared" si="25"/>
        <v>14/15.</v>
      </c>
      <c r="D333" s="1" t="str">
        <f t="shared" si="26"/>
        <v>06.</v>
      </c>
      <c r="E333" t="str">
        <f t="shared" si="27"/>
        <v>42.</v>
      </c>
      <c r="F333" t="str">
        <f t="shared" si="28"/>
        <v>14/15.06.42.</v>
      </c>
    </row>
    <row r="334" spans="1:6" x14ac:dyDescent="0.25">
      <c r="A334" s="1">
        <f>A332+1</f>
        <v>15507</v>
      </c>
      <c r="B334" t="str">
        <f t="shared" si="29"/>
        <v>Day</v>
      </c>
      <c r="C334" s="1" t="str">
        <f t="shared" si="25"/>
        <v>15.</v>
      </c>
      <c r="D334" s="1" t="str">
        <f t="shared" si="26"/>
        <v>06.</v>
      </c>
      <c r="E334" t="str">
        <f t="shared" si="27"/>
        <v>42.</v>
      </c>
      <c r="F334" t="str">
        <f t="shared" si="28"/>
        <v>15.06.42.</v>
      </c>
    </row>
    <row r="335" spans="1:6" x14ac:dyDescent="0.25">
      <c r="A335" s="1">
        <f>A334</f>
        <v>15507</v>
      </c>
      <c r="B335" t="str">
        <f t="shared" si="29"/>
        <v>Night</v>
      </c>
      <c r="C335" s="1" t="str">
        <f t="shared" si="25"/>
        <v>15/16.</v>
      </c>
      <c r="D335" s="1" t="str">
        <f t="shared" si="26"/>
        <v>06.</v>
      </c>
      <c r="E335" t="str">
        <f t="shared" si="27"/>
        <v>42.</v>
      </c>
      <c r="F335" t="str">
        <f t="shared" si="28"/>
        <v>15/16.06.42.</v>
      </c>
    </row>
    <row r="336" spans="1:6" x14ac:dyDescent="0.25">
      <c r="A336" s="1">
        <f>A334+1</f>
        <v>15508</v>
      </c>
      <c r="B336" t="str">
        <f t="shared" si="29"/>
        <v>Day</v>
      </c>
      <c r="C336" s="1" t="str">
        <f t="shared" si="25"/>
        <v>16.</v>
      </c>
      <c r="D336" s="1" t="str">
        <f t="shared" si="26"/>
        <v>06.</v>
      </c>
      <c r="E336" t="str">
        <f t="shared" si="27"/>
        <v>42.</v>
      </c>
      <c r="F336" t="str">
        <f t="shared" si="28"/>
        <v>16.06.42.</v>
      </c>
    </row>
    <row r="337" spans="1:6" x14ac:dyDescent="0.25">
      <c r="A337" s="1">
        <f>A336</f>
        <v>15508</v>
      </c>
      <c r="B337" t="str">
        <f t="shared" si="29"/>
        <v>Night</v>
      </c>
      <c r="C337" s="1" t="str">
        <f t="shared" si="25"/>
        <v>16/17.</v>
      </c>
      <c r="D337" s="1" t="str">
        <f t="shared" si="26"/>
        <v>06.</v>
      </c>
      <c r="E337" t="str">
        <f t="shared" si="27"/>
        <v>42.</v>
      </c>
      <c r="F337" t="str">
        <f t="shared" si="28"/>
        <v>16/17.06.42.</v>
      </c>
    </row>
    <row r="338" spans="1:6" x14ac:dyDescent="0.25">
      <c r="A338" s="1">
        <f>A336+1</f>
        <v>15509</v>
      </c>
      <c r="B338" t="str">
        <f t="shared" si="29"/>
        <v>Day</v>
      </c>
      <c r="C338" s="1" t="str">
        <f t="shared" si="25"/>
        <v>17.</v>
      </c>
      <c r="D338" s="1" t="str">
        <f t="shared" si="26"/>
        <v>06.</v>
      </c>
      <c r="E338" t="str">
        <f t="shared" si="27"/>
        <v>42.</v>
      </c>
      <c r="F338" t="str">
        <f t="shared" si="28"/>
        <v>17.06.42.</v>
      </c>
    </row>
    <row r="339" spans="1:6" x14ac:dyDescent="0.25">
      <c r="A339" s="1">
        <f>A338</f>
        <v>15509</v>
      </c>
      <c r="B339" t="str">
        <f t="shared" si="29"/>
        <v>Night</v>
      </c>
      <c r="C339" s="1" t="str">
        <f t="shared" si="25"/>
        <v>17/18.</v>
      </c>
      <c r="D339" s="1" t="str">
        <f t="shared" si="26"/>
        <v>06.</v>
      </c>
      <c r="E339" t="str">
        <f t="shared" si="27"/>
        <v>42.</v>
      </c>
      <c r="F339" t="str">
        <f t="shared" si="28"/>
        <v>17/18.06.42.</v>
      </c>
    </row>
    <row r="340" spans="1:6" x14ac:dyDescent="0.25">
      <c r="A340" s="1">
        <f>A338+1</f>
        <v>15510</v>
      </c>
      <c r="B340" t="str">
        <f t="shared" si="29"/>
        <v>Day</v>
      </c>
      <c r="C340" s="1" t="str">
        <f t="shared" si="25"/>
        <v>18.</v>
      </c>
      <c r="D340" s="1" t="str">
        <f t="shared" si="26"/>
        <v>06.</v>
      </c>
      <c r="E340" t="str">
        <f t="shared" si="27"/>
        <v>42.</v>
      </c>
      <c r="F340" t="str">
        <f t="shared" si="28"/>
        <v>18.06.42.</v>
      </c>
    </row>
    <row r="341" spans="1:6" x14ac:dyDescent="0.25">
      <c r="A341" s="1">
        <f>A340</f>
        <v>15510</v>
      </c>
      <c r="B341" t="str">
        <f t="shared" si="29"/>
        <v>Night</v>
      </c>
      <c r="C341" s="1" t="str">
        <f t="shared" si="25"/>
        <v>18/19.</v>
      </c>
      <c r="D341" s="1" t="str">
        <f t="shared" si="26"/>
        <v>06.</v>
      </c>
      <c r="E341" t="str">
        <f t="shared" si="27"/>
        <v>42.</v>
      </c>
      <c r="F341" t="str">
        <f t="shared" si="28"/>
        <v>18/19.06.42.</v>
      </c>
    </row>
    <row r="342" spans="1:6" x14ac:dyDescent="0.25">
      <c r="A342" s="1">
        <f>A340+1</f>
        <v>15511</v>
      </c>
      <c r="B342" t="str">
        <f t="shared" si="29"/>
        <v>Day</v>
      </c>
      <c r="C342" s="1" t="str">
        <f t="shared" si="25"/>
        <v>19.</v>
      </c>
      <c r="D342" s="1" t="str">
        <f t="shared" si="26"/>
        <v>06.</v>
      </c>
      <c r="E342" t="str">
        <f t="shared" si="27"/>
        <v>42.</v>
      </c>
      <c r="F342" t="str">
        <f t="shared" si="28"/>
        <v>19.06.42.</v>
      </c>
    </row>
    <row r="343" spans="1:6" x14ac:dyDescent="0.25">
      <c r="A343" s="1">
        <f>A342</f>
        <v>15511</v>
      </c>
      <c r="B343" t="str">
        <f t="shared" si="29"/>
        <v>Night</v>
      </c>
      <c r="C343" s="1" t="str">
        <f t="shared" si="25"/>
        <v>19/20.</v>
      </c>
      <c r="D343" s="1" t="str">
        <f t="shared" si="26"/>
        <v>06.</v>
      </c>
      <c r="E343" t="str">
        <f t="shared" si="27"/>
        <v>42.</v>
      </c>
      <c r="F343" t="str">
        <f t="shared" si="28"/>
        <v>19/20.06.42.</v>
      </c>
    </row>
    <row r="344" spans="1:6" x14ac:dyDescent="0.25">
      <c r="A344" s="1">
        <f>A342+1</f>
        <v>15512</v>
      </c>
      <c r="B344" t="str">
        <f t="shared" si="29"/>
        <v>Day</v>
      </c>
      <c r="C344" s="1" t="str">
        <f t="shared" si="25"/>
        <v>20.</v>
      </c>
      <c r="D344" s="1" t="str">
        <f t="shared" si="26"/>
        <v>06.</v>
      </c>
      <c r="E344" t="str">
        <f t="shared" si="27"/>
        <v>42.</v>
      </c>
      <c r="F344" t="str">
        <f t="shared" si="28"/>
        <v>20.06.42.</v>
      </c>
    </row>
    <row r="345" spans="1:6" x14ac:dyDescent="0.25">
      <c r="A345" s="1">
        <f>A344</f>
        <v>15512</v>
      </c>
      <c r="B345" t="str">
        <f t="shared" si="29"/>
        <v>Night</v>
      </c>
      <c r="C345" s="1" t="str">
        <f t="shared" si="25"/>
        <v>20/21.</v>
      </c>
      <c r="D345" s="1" t="str">
        <f t="shared" si="26"/>
        <v>06.</v>
      </c>
      <c r="E345" t="str">
        <f t="shared" si="27"/>
        <v>42.</v>
      </c>
      <c r="F345" t="str">
        <f t="shared" si="28"/>
        <v>20/21.06.42.</v>
      </c>
    </row>
    <row r="346" spans="1:6" x14ac:dyDescent="0.25">
      <c r="A346" s="1">
        <f>A344+1</f>
        <v>15513</v>
      </c>
      <c r="B346" t="str">
        <f t="shared" si="29"/>
        <v>Day</v>
      </c>
      <c r="C346" s="1" t="str">
        <f t="shared" si="25"/>
        <v>21.</v>
      </c>
      <c r="D346" s="1" t="str">
        <f t="shared" si="26"/>
        <v>06.</v>
      </c>
      <c r="E346" t="str">
        <f t="shared" si="27"/>
        <v>42.</v>
      </c>
      <c r="F346" t="str">
        <f t="shared" si="28"/>
        <v>21.06.42.</v>
      </c>
    </row>
    <row r="347" spans="1:6" x14ac:dyDescent="0.25">
      <c r="A347" s="1">
        <f>A346</f>
        <v>15513</v>
      </c>
      <c r="B347" t="str">
        <f t="shared" si="29"/>
        <v>Night</v>
      </c>
      <c r="C347" s="1" t="str">
        <f t="shared" si="25"/>
        <v>21/22.</v>
      </c>
      <c r="D347" s="1" t="str">
        <f t="shared" si="26"/>
        <v>06.</v>
      </c>
      <c r="E347" t="str">
        <f t="shared" si="27"/>
        <v>42.</v>
      </c>
      <c r="F347" t="str">
        <f t="shared" si="28"/>
        <v>21/22.06.42.</v>
      </c>
    </row>
    <row r="348" spans="1:6" x14ac:dyDescent="0.25">
      <c r="A348" s="1">
        <f>A346+1</f>
        <v>15514</v>
      </c>
      <c r="B348" t="str">
        <f t="shared" si="29"/>
        <v>Day</v>
      </c>
      <c r="C348" s="1" t="str">
        <f t="shared" si="25"/>
        <v>22.</v>
      </c>
      <c r="D348" s="1" t="str">
        <f t="shared" si="26"/>
        <v>06.</v>
      </c>
      <c r="E348" t="str">
        <f t="shared" si="27"/>
        <v>42.</v>
      </c>
      <c r="F348" t="str">
        <f t="shared" si="28"/>
        <v>22.06.42.</v>
      </c>
    </row>
    <row r="349" spans="1:6" x14ac:dyDescent="0.25">
      <c r="A349" s="1">
        <f>A348</f>
        <v>15514</v>
      </c>
      <c r="B349" t="str">
        <f t="shared" si="29"/>
        <v>Night</v>
      </c>
      <c r="C349" s="1" t="str">
        <f t="shared" si="25"/>
        <v>22/23.</v>
      </c>
      <c r="D349" s="1" t="str">
        <f t="shared" si="26"/>
        <v>06.</v>
      </c>
      <c r="E349" t="str">
        <f t="shared" si="27"/>
        <v>42.</v>
      </c>
      <c r="F349" t="str">
        <f t="shared" si="28"/>
        <v>22/23.06.42.</v>
      </c>
    </row>
    <row r="350" spans="1:6" x14ac:dyDescent="0.25">
      <c r="A350" s="1">
        <f>A348+1</f>
        <v>15515</v>
      </c>
      <c r="B350" t="str">
        <f t="shared" si="29"/>
        <v>Day</v>
      </c>
      <c r="C350" s="1" t="str">
        <f t="shared" si="25"/>
        <v>23.</v>
      </c>
      <c r="D350" s="1" t="str">
        <f t="shared" si="26"/>
        <v>06.</v>
      </c>
      <c r="E350" t="str">
        <f t="shared" si="27"/>
        <v>42.</v>
      </c>
      <c r="F350" t="str">
        <f t="shared" si="28"/>
        <v>23.06.42.</v>
      </c>
    </row>
    <row r="351" spans="1:6" x14ac:dyDescent="0.25">
      <c r="A351" s="1">
        <f>A350</f>
        <v>15515</v>
      </c>
      <c r="B351" t="str">
        <f t="shared" si="29"/>
        <v>Night</v>
      </c>
      <c r="C351" s="1" t="str">
        <f t="shared" si="25"/>
        <v>23/24.</v>
      </c>
      <c r="D351" s="1" t="str">
        <f t="shared" si="26"/>
        <v>06.</v>
      </c>
      <c r="E351" t="str">
        <f t="shared" si="27"/>
        <v>42.</v>
      </c>
      <c r="F351" t="str">
        <f t="shared" si="28"/>
        <v>23/24.06.42.</v>
      </c>
    </row>
    <row r="352" spans="1:6" x14ac:dyDescent="0.25">
      <c r="A352" s="1">
        <f>A350+1</f>
        <v>15516</v>
      </c>
      <c r="B352" t="str">
        <f t="shared" si="29"/>
        <v>Day</v>
      </c>
      <c r="C352" s="1" t="str">
        <f t="shared" si="25"/>
        <v>24.</v>
      </c>
      <c r="D352" s="1" t="str">
        <f t="shared" si="26"/>
        <v>06.</v>
      </c>
      <c r="E352" t="str">
        <f t="shared" si="27"/>
        <v>42.</v>
      </c>
      <c r="F352" t="str">
        <f t="shared" si="28"/>
        <v>24.06.42.</v>
      </c>
    </row>
    <row r="353" spans="1:6" x14ac:dyDescent="0.25">
      <c r="A353" s="1">
        <f>A352</f>
        <v>15516</v>
      </c>
      <c r="B353" t="str">
        <f t="shared" si="29"/>
        <v>Night</v>
      </c>
      <c r="C353" s="1" t="str">
        <f t="shared" si="25"/>
        <v>24/25.</v>
      </c>
      <c r="D353" s="1" t="str">
        <f t="shared" si="26"/>
        <v>06.</v>
      </c>
      <c r="E353" t="str">
        <f t="shared" si="27"/>
        <v>42.</v>
      </c>
      <c r="F353" t="str">
        <f t="shared" si="28"/>
        <v>24/25.06.42.</v>
      </c>
    </row>
    <row r="354" spans="1:6" x14ac:dyDescent="0.25">
      <c r="A354" s="1">
        <f>A352+1</f>
        <v>15517</v>
      </c>
      <c r="B354" t="str">
        <f t="shared" si="29"/>
        <v>Day</v>
      </c>
      <c r="C354" s="1" t="str">
        <f t="shared" si="25"/>
        <v>25.</v>
      </c>
      <c r="D354" s="1" t="str">
        <f t="shared" si="26"/>
        <v>06.</v>
      </c>
      <c r="E354" t="str">
        <f t="shared" si="27"/>
        <v>42.</v>
      </c>
      <c r="F354" t="str">
        <f t="shared" si="28"/>
        <v>25.06.42.</v>
      </c>
    </row>
    <row r="355" spans="1:6" x14ac:dyDescent="0.25">
      <c r="A355" s="1">
        <f>A354</f>
        <v>15517</v>
      </c>
      <c r="B355" t="str">
        <f t="shared" si="29"/>
        <v>Night</v>
      </c>
      <c r="C355" s="1" t="str">
        <f t="shared" si="25"/>
        <v>25/26.</v>
      </c>
      <c r="D355" s="1" t="str">
        <f t="shared" si="26"/>
        <v>06.</v>
      </c>
      <c r="E355" t="str">
        <f t="shared" si="27"/>
        <v>42.</v>
      </c>
      <c r="F355" t="str">
        <f t="shared" si="28"/>
        <v>25/26.06.42.</v>
      </c>
    </row>
    <row r="356" spans="1:6" x14ac:dyDescent="0.25">
      <c r="A356" s="1">
        <f>A354+1</f>
        <v>15518</v>
      </c>
      <c r="B356" t="str">
        <f t="shared" si="29"/>
        <v>Day</v>
      </c>
      <c r="C356" s="1" t="str">
        <f t="shared" si="25"/>
        <v>26.</v>
      </c>
      <c r="D356" s="1" t="str">
        <f t="shared" si="26"/>
        <v>06.</v>
      </c>
      <c r="E356" t="str">
        <f t="shared" si="27"/>
        <v>42.</v>
      </c>
      <c r="F356" t="str">
        <f t="shared" si="28"/>
        <v>26.06.42.</v>
      </c>
    </row>
    <row r="357" spans="1:6" x14ac:dyDescent="0.25">
      <c r="A357" s="1">
        <f>A356</f>
        <v>15518</v>
      </c>
      <c r="B357" t="str">
        <f t="shared" si="29"/>
        <v>Night</v>
      </c>
      <c r="C357" s="1" t="str">
        <f t="shared" si="25"/>
        <v>26/27.</v>
      </c>
      <c r="D357" s="1" t="str">
        <f t="shared" si="26"/>
        <v>06.</v>
      </c>
      <c r="E357" t="str">
        <f t="shared" si="27"/>
        <v>42.</v>
      </c>
      <c r="F357" t="str">
        <f t="shared" si="28"/>
        <v>26/27.06.42.</v>
      </c>
    </row>
    <row r="358" spans="1:6" x14ac:dyDescent="0.25">
      <c r="A358" s="1">
        <f>A356+1</f>
        <v>15519</v>
      </c>
      <c r="B358" t="str">
        <f t="shared" si="29"/>
        <v>Day</v>
      </c>
      <c r="C358" s="1" t="str">
        <f t="shared" si="25"/>
        <v>27.</v>
      </c>
      <c r="D358" s="1" t="str">
        <f t="shared" si="26"/>
        <v>06.</v>
      </c>
      <c r="E358" t="str">
        <f t="shared" si="27"/>
        <v>42.</v>
      </c>
      <c r="F358" t="str">
        <f t="shared" si="28"/>
        <v>27.06.42.</v>
      </c>
    </row>
    <row r="359" spans="1:6" x14ac:dyDescent="0.25">
      <c r="A359" s="1">
        <f>A358</f>
        <v>15519</v>
      </c>
      <c r="B359" t="str">
        <f t="shared" si="29"/>
        <v>Night</v>
      </c>
      <c r="C359" s="1" t="str">
        <f t="shared" si="25"/>
        <v>27/28.</v>
      </c>
      <c r="D359" s="1" t="str">
        <f t="shared" si="26"/>
        <v>06.</v>
      </c>
      <c r="E359" t="str">
        <f t="shared" si="27"/>
        <v>42.</v>
      </c>
      <c r="F359" t="str">
        <f t="shared" si="28"/>
        <v>27/28.06.42.</v>
      </c>
    </row>
    <row r="360" spans="1:6" x14ac:dyDescent="0.25">
      <c r="A360" s="1">
        <f>A358+1</f>
        <v>15520</v>
      </c>
      <c r="B360" t="str">
        <f t="shared" si="29"/>
        <v>Day</v>
      </c>
      <c r="C360" s="1" t="str">
        <f t="shared" si="25"/>
        <v>28.</v>
      </c>
      <c r="D360" s="1" t="str">
        <f t="shared" si="26"/>
        <v>06.</v>
      </c>
      <c r="E360" t="str">
        <f t="shared" si="27"/>
        <v>42.</v>
      </c>
      <c r="F360" t="str">
        <f t="shared" si="28"/>
        <v>28.06.42.</v>
      </c>
    </row>
    <row r="361" spans="1:6" x14ac:dyDescent="0.25">
      <c r="A361" s="1">
        <f>A360</f>
        <v>15520</v>
      </c>
      <c r="B361" t="str">
        <f t="shared" si="29"/>
        <v>Night</v>
      </c>
      <c r="C361" s="1" t="str">
        <f t="shared" si="25"/>
        <v>28/29.</v>
      </c>
      <c r="D361" s="1" t="str">
        <f t="shared" si="26"/>
        <v>06.</v>
      </c>
      <c r="E361" t="str">
        <f t="shared" si="27"/>
        <v>42.</v>
      </c>
      <c r="F361" t="str">
        <f t="shared" si="28"/>
        <v>28/29.06.42.</v>
      </c>
    </row>
    <row r="362" spans="1:6" x14ac:dyDescent="0.25">
      <c r="A362" s="1">
        <f>A360+1</f>
        <v>15521</v>
      </c>
      <c r="B362" t="str">
        <f t="shared" si="29"/>
        <v>Day</v>
      </c>
      <c r="C362" s="1" t="str">
        <f t="shared" si="25"/>
        <v>29.</v>
      </c>
      <c r="D362" s="1" t="str">
        <f t="shared" si="26"/>
        <v>06.</v>
      </c>
      <c r="E362" t="str">
        <f t="shared" si="27"/>
        <v>42.</v>
      </c>
      <c r="F362" t="str">
        <f t="shared" si="28"/>
        <v>29.06.42.</v>
      </c>
    </row>
    <row r="363" spans="1:6" x14ac:dyDescent="0.25">
      <c r="A363" s="1">
        <f>A362</f>
        <v>15521</v>
      </c>
      <c r="B363" t="str">
        <f t="shared" si="29"/>
        <v>Night</v>
      </c>
      <c r="C363" s="1" t="str">
        <f t="shared" si="25"/>
        <v>29/30.</v>
      </c>
      <c r="D363" s="1" t="str">
        <f t="shared" si="26"/>
        <v>06.</v>
      </c>
      <c r="E363" t="str">
        <f t="shared" si="27"/>
        <v>42.</v>
      </c>
      <c r="F363" t="str">
        <f t="shared" si="28"/>
        <v>29/30.06.42.</v>
      </c>
    </row>
    <row r="364" spans="1:6" x14ac:dyDescent="0.25">
      <c r="A364" s="1">
        <f>A362+1</f>
        <v>15522</v>
      </c>
      <c r="B364" t="str">
        <f t="shared" si="29"/>
        <v>Day</v>
      </c>
      <c r="C364" s="1" t="str">
        <f t="shared" si="25"/>
        <v>30.</v>
      </c>
      <c r="D364" s="1" t="str">
        <f t="shared" si="26"/>
        <v>06.</v>
      </c>
      <c r="E364" t="str">
        <f t="shared" si="27"/>
        <v>42.</v>
      </c>
      <c r="F364" t="str">
        <f t="shared" si="28"/>
        <v>30.07.42.</v>
      </c>
    </row>
    <row r="365" spans="1:6" x14ac:dyDescent="0.25">
      <c r="A365" s="1">
        <f>A364</f>
        <v>15522</v>
      </c>
      <c r="B365" t="str">
        <f t="shared" si="29"/>
        <v>Night</v>
      </c>
      <c r="C365" s="1" t="str">
        <f t="shared" si="25"/>
        <v>30/01.</v>
      </c>
      <c r="D365" s="1" t="str">
        <f t="shared" si="26"/>
        <v>06.</v>
      </c>
      <c r="E365" t="str">
        <f t="shared" si="27"/>
        <v>42.</v>
      </c>
      <c r="F365" t="str">
        <f t="shared" si="28"/>
        <v>30/01.07.42.</v>
      </c>
    </row>
    <row r="366" spans="1:6" x14ac:dyDescent="0.25">
      <c r="A366" s="1">
        <f>A364+1</f>
        <v>15523</v>
      </c>
      <c r="B366" t="str">
        <f t="shared" si="29"/>
        <v>Day</v>
      </c>
      <c r="C366" s="1" t="str">
        <f t="shared" si="25"/>
        <v>01.</v>
      </c>
      <c r="D366" s="1" t="str">
        <f t="shared" si="26"/>
        <v>07.</v>
      </c>
      <c r="E366" t="str">
        <f t="shared" si="27"/>
        <v>42.</v>
      </c>
      <c r="F366" t="str">
        <f t="shared" si="28"/>
        <v>01.07.42.</v>
      </c>
    </row>
    <row r="367" spans="1:6" x14ac:dyDescent="0.25">
      <c r="A367" s="1">
        <f>A366</f>
        <v>15523</v>
      </c>
      <c r="B367" t="str">
        <f t="shared" si="29"/>
        <v>Night</v>
      </c>
      <c r="C367" s="1" t="str">
        <f t="shared" si="25"/>
        <v>01/02.</v>
      </c>
      <c r="D367" s="1" t="str">
        <f t="shared" si="26"/>
        <v>07.</v>
      </c>
      <c r="E367" t="str">
        <f t="shared" si="27"/>
        <v>42.</v>
      </c>
      <c r="F367" t="str">
        <f t="shared" si="28"/>
        <v>01/02.07.42.</v>
      </c>
    </row>
    <row r="368" spans="1:6" x14ac:dyDescent="0.25">
      <c r="A368" s="1">
        <f>A366+1</f>
        <v>15524</v>
      </c>
      <c r="B368" t="str">
        <f t="shared" si="29"/>
        <v>Day</v>
      </c>
      <c r="C368" s="1" t="str">
        <f t="shared" si="25"/>
        <v>02.</v>
      </c>
      <c r="D368" s="1" t="str">
        <f t="shared" si="26"/>
        <v>07.</v>
      </c>
      <c r="E368" t="str">
        <f t="shared" si="27"/>
        <v>42.</v>
      </c>
      <c r="F368" t="str">
        <f t="shared" si="28"/>
        <v>02.07.42.</v>
      </c>
    </row>
    <row r="369" spans="1:6" x14ac:dyDescent="0.25">
      <c r="A369" s="1">
        <f>A368</f>
        <v>15524</v>
      </c>
      <c r="B369" t="str">
        <f t="shared" si="29"/>
        <v>Night</v>
      </c>
      <c r="C369" s="1" t="str">
        <f t="shared" si="25"/>
        <v>02/03.</v>
      </c>
      <c r="D369" s="1" t="str">
        <f t="shared" si="26"/>
        <v>07.</v>
      </c>
      <c r="E369" t="str">
        <f t="shared" si="27"/>
        <v>42.</v>
      </c>
      <c r="F369" t="str">
        <f t="shared" si="28"/>
        <v>02/03.07.42.</v>
      </c>
    </row>
    <row r="370" spans="1:6" x14ac:dyDescent="0.25">
      <c r="A370" s="1">
        <f>A368+1</f>
        <v>15525</v>
      </c>
      <c r="B370" t="str">
        <f t="shared" si="29"/>
        <v>Day</v>
      </c>
      <c r="C370" s="1" t="str">
        <f t="shared" si="25"/>
        <v>03.</v>
      </c>
      <c r="D370" s="1" t="str">
        <f t="shared" si="26"/>
        <v>07.</v>
      </c>
      <c r="E370" t="str">
        <f t="shared" si="27"/>
        <v>42.</v>
      </c>
      <c r="F370" t="str">
        <f t="shared" si="28"/>
        <v>03.07.42.</v>
      </c>
    </row>
    <row r="371" spans="1:6" x14ac:dyDescent="0.25">
      <c r="A371" s="1">
        <f>A370</f>
        <v>15525</v>
      </c>
      <c r="B371" t="str">
        <f t="shared" si="29"/>
        <v>Night</v>
      </c>
      <c r="C371" s="1" t="str">
        <f t="shared" si="25"/>
        <v>03/04.</v>
      </c>
      <c r="D371" s="1" t="str">
        <f t="shared" si="26"/>
        <v>07.</v>
      </c>
      <c r="E371" t="str">
        <f t="shared" si="27"/>
        <v>42.</v>
      </c>
      <c r="F371" t="str">
        <f t="shared" si="28"/>
        <v>03/04.07.42.</v>
      </c>
    </row>
    <row r="372" spans="1:6" x14ac:dyDescent="0.25">
      <c r="A372" s="1">
        <f>A370+1</f>
        <v>15526</v>
      </c>
      <c r="B372" t="str">
        <f t="shared" si="29"/>
        <v>Day</v>
      </c>
      <c r="C372" s="1" t="str">
        <f t="shared" si="25"/>
        <v>04.</v>
      </c>
      <c r="D372" s="1" t="str">
        <f t="shared" si="26"/>
        <v>07.</v>
      </c>
      <c r="E372" t="str">
        <f t="shared" si="27"/>
        <v>42.</v>
      </c>
      <c r="F372" t="str">
        <f t="shared" si="28"/>
        <v>04.07.42.</v>
      </c>
    </row>
    <row r="373" spans="1:6" x14ac:dyDescent="0.25">
      <c r="A373" s="1">
        <f>A372</f>
        <v>15526</v>
      </c>
      <c r="B373" t="str">
        <f t="shared" si="29"/>
        <v>Night</v>
      </c>
      <c r="C373" s="1" t="str">
        <f t="shared" si="25"/>
        <v>04/05.</v>
      </c>
      <c r="D373" s="1" t="str">
        <f t="shared" si="26"/>
        <v>07.</v>
      </c>
      <c r="E373" t="str">
        <f t="shared" si="27"/>
        <v>42.</v>
      </c>
      <c r="F373" t="str">
        <f t="shared" si="28"/>
        <v>04/05.07.42.</v>
      </c>
    </row>
    <row r="374" spans="1:6" x14ac:dyDescent="0.25">
      <c r="A374" s="1">
        <f>A372+1</f>
        <v>15527</v>
      </c>
      <c r="B374" t="str">
        <f t="shared" si="29"/>
        <v>Day</v>
      </c>
      <c r="C374" s="1" t="str">
        <f t="shared" si="25"/>
        <v>05.</v>
      </c>
      <c r="D374" s="1" t="str">
        <f t="shared" si="26"/>
        <v>07.</v>
      </c>
      <c r="E374" t="str">
        <f t="shared" si="27"/>
        <v>42.</v>
      </c>
      <c r="F374" t="str">
        <f t="shared" si="28"/>
        <v>05.07.42.</v>
      </c>
    </row>
    <row r="375" spans="1:6" x14ac:dyDescent="0.25">
      <c r="A375" s="1">
        <f>A374</f>
        <v>15527</v>
      </c>
      <c r="B375" t="str">
        <f t="shared" si="29"/>
        <v>Night</v>
      </c>
      <c r="C375" s="1" t="str">
        <f t="shared" si="25"/>
        <v>05/06.</v>
      </c>
      <c r="D375" s="1" t="str">
        <f t="shared" si="26"/>
        <v>07.</v>
      </c>
      <c r="E375" t="str">
        <f t="shared" si="27"/>
        <v>42.</v>
      </c>
      <c r="F375" t="str">
        <f t="shared" si="28"/>
        <v>05/06.07.42.</v>
      </c>
    </row>
    <row r="376" spans="1:6" x14ac:dyDescent="0.25">
      <c r="A376" s="1">
        <f>A374+1</f>
        <v>15528</v>
      </c>
      <c r="B376" t="str">
        <f t="shared" si="29"/>
        <v>Day</v>
      </c>
      <c r="C376" s="1" t="str">
        <f t="shared" si="25"/>
        <v>06.</v>
      </c>
      <c r="D376" s="1" t="str">
        <f t="shared" si="26"/>
        <v>07.</v>
      </c>
      <c r="E376" t="str">
        <f t="shared" si="27"/>
        <v>42.</v>
      </c>
      <c r="F376" t="str">
        <f t="shared" si="28"/>
        <v>06.07.42.</v>
      </c>
    </row>
    <row r="377" spans="1:6" x14ac:dyDescent="0.25">
      <c r="A377" s="1">
        <f>A376</f>
        <v>15528</v>
      </c>
      <c r="B377" t="str">
        <f t="shared" si="29"/>
        <v>Night</v>
      </c>
      <c r="C377" s="1" t="str">
        <f t="shared" si="25"/>
        <v>06/07.</v>
      </c>
      <c r="D377" s="1" t="str">
        <f t="shared" si="26"/>
        <v>07.</v>
      </c>
      <c r="E377" t="str">
        <f t="shared" si="27"/>
        <v>42.</v>
      </c>
      <c r="F377" t="str">
        <f t="shared" si="28"/>
        <v>06/07.07.42.</v>
      </c>
    </row>
    <row r="378" spans="1:6" x14ac:dyDescent="0.25">
      <c r="A378" s="1">
        <f>A376+1</f>
        <v>15529</v>
      </c>
      <c r="B378" t="str">
        <f t="shared" si="29"/>
        <v>Day</v>
      </c>
      <c r="C378" s="1" t="str">
        <f t="shared" si="25"/>
        <v>07.</v>
      </c>
      <c r="D378" s="1" t="str">
        <f t="shared" si="26"/>
        <v>07.</v>
      </c>
      <c r="E378" t="str">
        <f t="shared" si="27"/>
        <v>42.</v>
      </c>
      <c r="F378" t="str">
        <f t="shared" si="28"/>
        <v>07.07.42.</v>
      </c>
    </row>
    <row r="379" spans="1:6" x14ac:dyDescent="0.25">
      <c r="A379" s="1">
        <f>A378</f>
        <v>15529</v>
      </c>
      <c r="B379" t="str">
        <f t="shared" si="29"/>
        <v>Night</v>
      </c>
      <c r="C379" s="1" t="str">
        <f t="shared" si="25"/>
        <v>07/08.</v>
      </c>
      <c r="D379" s="1" t="str">
        <f t="shared" si="26"/>
        <v>07.</v>
      </c>
      <c r="E379" t="str">
        <f t="shared" si="27"/>
        <v>42.</v>
      </c>
      <c r="F379" t="str">
        <f t="shared" si="28"/>
        <v>07/08.07.42.</v>
      </c>
    </row>
    <row r="380" spans="1:6" x14ac:dyDescent="0.25">
      <c r="A380" s="1">
        <f>A378+1</f>
        <v>15530</v>
      </c>
      <c r="B380" t="str">
        <f t="shared" si="29"/>
        <v>Day</v>
      </c>
      <c r="C380" s="1" t="str">
        <f t="shared" si="25"/>
        <v>08.</v>
      </c>
      <c r="D380" s="1" t="str">
        <f t="shared" si="26"/>
        <v>07.</v>
      </c>
      <c r="E380" t="str">
        <f t="shared" si="27"/>
        <v>42.</v>
      </c>
      <c r="F380" t="str">
        <f t="shared" si="28"/>
        <v>08.07.42.</v>
      </c>
    </row>
    <row r="381" spans="1:6" x14ac:dyDescent="0.25">
      <c r="A381" s="1">
        <f>A380</f>
        <v>15530</v>
      </c>
      <c r="B381" t="str">
        <f t="shared" si="29"/>
        <v>Night</v>
      </c>
      <c r="C381" s="1" t="str">
        <f t="shared" si="25"/>
        <v>08/09.</v>
      </c>
      <c r="D381" s="1" t="str">
        <f t="shared" si="26"/>
        <v>07.</v>
      </c>
      <c r="E381" t="str">
        <f t="shared" si="27"/>
        <v>42.</v>
      </c>
      <c r="F381" t="str">
        <f t="shared" si="28"/>
        <v>08/09.07.42.</v>
      </c>
    </row>
    <row r="382" spans="1:6" x14ac:dyDescent="0.25">
      <c r="A382" s="1">
        <f>A380+1</f>
        <v>15531</v>
      </c>
      <c r="B382" t="str">
        <f t="shared" si="29"/>
        <v>Day</v>
      </c>
      <c r="C382" s="1" t="str">
        <f t="shared" si="25"/>
        <v>09.</v>
      </c>
      <c r="D382" s="1" t="str">
        <f t="shared" si="26"/>
        <v>07.</v>
      </c>
      <c r="E382" t="str">
        <f t="shared" si="27"/>
        <v>42.</v>
      </c>
      <c r="F382" t="str">
        <f t="shared" si="28"/>
        <v>09.07.42.</v>
      </c>
    </row>
    <row r="383" spans="1:6" x14ac:dyDescent="0.25">
      <c r="A383" s="1">
        <f>A382</f>
        <v>15531</v>
      </c>
      <c r="B383" t="str">
        <f t="shared" si="29"/>
        <v>Night</v>
      </c>
      <c r="C383" s="1" t="str">
        <f t="shared" si="25"/>
        <v>09/10.</v>
      </c>
      <c r="D383" s="1" t="str">
        <f t="shared" si="26"/>
        <v>07.</v>
      </c>
      <c r="E383" t="str">
        <f t="shared" si="27"/>
        <v>42.</v>
      </c>
      <c r="F383" t="str">
        <f t="shared" si="28"/>
        <v>09/10.07.42.</v>
      </c>
    </row>
    <row r="384" spans="1:6" x14ac:dyDescent="0.25">
      <c r="A384" s="1">
        <f>A382+1</f>
        <v>15532</v>
      </c>
      <c r="B384" t="str">
        <f t="shared" si="29"/>
        <v>Day</v>
      </c>
      <c r="C384" s="1" t="str">
        <f t="shared" si="25"/>
        <v>10.</v>
      </c>
      <c r="D384" s="1" t="str">
        <f t="shared" si="26"/>
        <v>07.</v>
      </c>
      <c r="E384" t="str">
        <f t="shared" si="27"/>
        <v>42.</v>
      </c>
      <c r="F384" t="str">
        <f t="shared" si="28"/>
        <v>10.07.42.</v>
      </c>
    </row>
    <row r="385" spans="1:6" x14ac:dyDescent="0.25">
      <c r="A385" s="1">
        <f>A384</f>
        <v>15532</v>
      </c>
      <c r="B385" t="str">
        <f t="shared" si="29"/>
        <v>Night</v>
      </c>
      <c r="C385" s="1" t="str">
        <f t="shared" si="25"/>
        <v>10/11.</v>
      </c>
      <c r="D385" s="1" t="str">
        <f t="shared" si="26"/>
        <v>07.</v>
      </c>
      <c r="E385" t="str">
        <f t="shared" si="27"/>
        <v>42.</v>
      </c>
      <c r="F385" t="str">
        <f t="shared" si="28"/>
        <v>10/11.07.42.</v>
      </c>
    </row>
    <row r="386" spans="1:6" x14ac:dyDescent="0.25">
      <c r="A386" s="1">
        <f>A384+1</f>
        <v>15533</v>
      </c>
      <c r="B386" t="str">
        <f t="shared" si="29"/>
        <v>Day</v>
      </c>
      <c r="C386" s="1" t="str">
        <f t="shared" si="25"/>
        <v>11.</v>
      </c>
      <c r="D386" s="1" t="str">
        <f t="shared" si="26"/>
        <v>07.</v>
      </c>
      <c r="E386" t="str">
        <f t="shared" si="27"/>
        <v>42.</v>
      </c>
      <c r="F386" t="str">
        <f t="shared" si="28"/>
        <v>11.07.42.</v>
      </c>
    </row>
    <row r="387" spans="1:6" x14ac:dyDescent="0.25">
      <c r="A387" s="1">
        <f>A386</f>
        <v>15533</v>
      </c>
      <c r="B387" t="str">
        <f t="shared" si="29"/>
        <v>Night</v>
      </c>
      <c r="C387" s="1" t="str">
        <f t="shared" si="25"/>
        <v>11/12.</v>
      </c>
      <c r="D387" s="1" t="str">
        <f t="shared" si="26"/>
        <v>07.</v>
      </c>
      <c r="E387" t="str">
        <f t="shared" si="27"/>
        <v>42.</v>
      </c>
      <c r="F387" t="str">
        <f t="shared" si="28"/>
        <v>11/12.07.42.</v>
      </c>
    </row>
    <row r="388" spans="1:6" x14ac:dyDescent="0.25">
      <c r="A388" s="1">
        <f>A386+1</f>
        <v>15534</v>
      </c>
      <c r="B388" t="str">
        <f t="shared" si="29"/>
        <v>Day</v>
      </c>
      <c r="C388" s="1" t="str">
        <f t="shared" si="25"/>
        <v>12.</v>
      </c>
      <c r="D388" s="1" t="str">
        <f t="shared" si="26"/>
        <v>07.</v>
      </c>
      <c r="E388" t="str">
        <f t="shared" si="27"/>
        <v>42.</v>
      </c>
      <c r="F388" t="str">
        <f t="shared" si="28"/>
        <v>12.07.42.</v>
      </c>
    </row>
    <row r="389" spans="1:6" x14ac:dyDescent="0.25">
      <c r="A389" s="1">
        <f>A388</f>
        <v>15534</v>
      </c>
      <c r="B389" t="str">
        <f t="shared" si="29"/>
        <v>Night</v>
      </c>
      <c r="C389" s="1" t="str">
        <f t="shared" ref="C389:C452" si="30">IF(B389="Day",TEXT(A389,"dd"&amp;"."),TEXT(A389,"dd")&amp;"/"&amp;TEXT(A390,"dd")&amp;".")</f>
        <v>12/13.</v>
      </c>
      <c r="D389" s="1" t="str">
        <f t="shared" ref="D389:D452" si="31">TEXT(A389,"mm")&amp;"."</f>
        <v>07.</v>
      </c>
      <c r="E389" t="str">
        <f t="shared" ref="E389:E452" si="32">TEXT(A389,"yy")&amp;"."</f>
        <v>42.</v>
      </c>
      <c r="F389" t="str">
        <f t="shared" ref="F389:F452" si="33">IF((C389&lt;C391),C389&amp;D389&amp;E389,C389&amp;D391&amp;E389)</f>
        <v>12/13.07.42.</v>
      </c>
    </row>
    <row r="390" spans="1:6" x14ac:dyDescent="0.25">
      <c r="A390" s="1">
        <f>A388+1</f>
        <v>15535</v>
      </c>
      <c r="B390" t="str">
        <f t="shared" ref="B390:B453" si="34">IF((A390=A389),"Night","Day")</f>
        <v>Day</v>
      </c>
      <c r="C390" s="1" t="str">
        <f t="shared" si="30"/>
        <v>13.</v>
      </c>
      <c r="D390" s="1" t="str">
        <f t="shared" si="31"/>
        <v>07.</v>
      </c>
      <c r="E390" t="str">
        <f t="shared" si="32"/>
        <v>42.</v>
      </c>
      <c r="F390" t="str">
        <f t="shared" si="33"/>
        <v>13.07.42.</v>
      </c>
    </row>
    <row r="391" spans="1:6" x14ac:dyDescent="0.25">
      <c r="A391" s="1">
        <f>A390</f>
        <v>15535</v>
      </c>
      <c r="B391" t="str">
        <f t="shared" si="34"/>
        <v>Night</v>
      </c>
      <c r="C391" s="1" t="str">
        <f t="shared" si="30"/>
        <v>13/14.</v>
      </c>
      <c r="D391" s="1" t="str">
        <f t="shared" si="31"/>
        <v>07.</v>
      </c>
      <c r="E391" t="str">
        <f t="shared" si="32"/>
        <v>42.</v>
      </c>
      <c r="F391" t="str">
        <f t="shared" si="33"/>
        <v>13/14.07.42.</v>
      </c>
    </row>
    <row r="392" spans="1:6" x14ac:dyDescent="0.25">
      <c r="A392" s="1">
        <f>A390+1</f>
        <v>15536</v>
      </c>
      <c r="B392" t="str">
        <f t="shared" si="34"/>
        <v>Day</v>
      </c>
      <c r="C392" s="1" t="str">
        <f t="shared" si="30"/>
        <v>14.</v>
      </c>
      <c r="D392" s="1" t="str">
        <f t="shared" si="31"/>
        <v>07.</v>
      </c>
      <c r="E392" t="str">
        <f t="shared" si="32"/>
        <v>42.</v>
      </c>
      <c r="F392" t="str">
        <f t="shared" si="33"/>
        <v>14.07.42.</v>
      </c>
    </row>
    <row r="393" spans="1:6" x14ac:dyDescent="0.25">
      <c r="A393" s="1">
        <f>A392</f>
        <v>15536</v>
      </c>
      <c r="B393" t="str">
        <f t="shared" si="34"/>
        <v>Night</v>
      </c>
      <c r="C393" s="1" t="str">
        <f t="shared" si="30"/>
        <v>14/15.</v>
      </c>
      <c r="D393" s="1" t="str">
        <f t="shared" si="31"/>
        <v>07.</v>
      </c>
      <c r="E393" t="str">
        <f t="shared" si="32"/>
        <v>42.</v>
      </c>
      <c r="F393" t="str">
        <f t="shared" si="33"/>
        <v>14/15.07.42.</v>
      </c>
    </row>
    <row r="394" spans="1:6" x14ac:dyDescent="0.25">
      <c r="A394" s="1">
        <f>A392+1</f>
        <v>15537</v>
      </c>
      <c r="B394" t="str">
        <f t="shared" si="34"/>
        <v>Day</v>
      </c>
      <c r="C394" s="1" t="str">
        <f t="shared" si="30"/>
        <v>15.</v>
      </c>
      <c r="D394" s="1" t="str">
        <f t="shared" si="31"/>
        <v>07.</v>
      </c>
      <c r="E394" t="str">
        <f t="shared" si="32"/>
        <v>42.</v>
      </c>
      <c r="F394" t="str">
        <f t="shared" si="33"/>
        <v>15.07.42.</v>
      </c>
    </row>
    <row r="395" spans="1:6" x14ac:dyDescent="0.25">
      <c r="A395" s="1">
        <f>A394</f>
        <v>15537</v>
      </c>
      <c r="B395" t="str">
        <f t="shared" si="34"/>
        <v>Night</v>
      </c>
      <c r="C395" s="1" t="str">
        <f t="shared" si="30"/>
        <v>15/16.</v>
      </c>
      <c r="D395" s="1" t="str">
        <f t="shared" si="31"/>
        <v>07.</v>
      </c>
      <c r="E395" t="str">
        <f t="shared" si="32"/>
        <v>42.</v>
      </c>
      <c r="F395" t="str">
        <f t="shared" si="33"/>
        <v>15/16.07.42.</v>
      </c>
    </row>
    <row r="396" spans="1:6" x14ac:dyDescent="0.25">
      <c r="A396" s="1">
        <f>A394+1</f>
        <v>15538</v>
      </c>
      <c r="B396" t="str">
        <f t="shared" si="34"/>
        <v>Day</v>
      </c>
      <c r="C396" s="1" t="str">
        <f t="shared" si="30"/>
        <v>16.</v>
      </c>
      <c r="D396" s="1" t="str">
        <f t="shared" si="31"/>
        <v>07.</v>
      </c>
      <c r="E396" t="str">
        <f t="shared" si="32"/>
        <v>42.</v>
      </c>
      <c r="F396" t="str">
        <f t="shared" si="33"/>
        <v>16.07.42.</v>
      </c>
    </row>
    <row r="397" spans="1:6" x14ac:dyDescent="0.25">
      <c r="A397" s="1">
        <f>A396</f>
        <v>15538</v>
      </c>
      <c r="B397" t="str">
        <f t="shared" si="34"/>
        <v>Night</v>
      </c>
      <c r="C397" s="1" t="str">
        <f t="shared" si="30"/>
        <v>16/17.</v>
      </c>
      <c r="D397" s="1" t="str">
        <f t="shared" si="31"/>
        <v>07.</v>
      </c>
      <c r="E397" t="str">
        <f t="shared" si="32"/>
        <v>42.</v>
      </c>
      <c r="F397" t="str">
        <f t="shared" si="33"/>
        <v>16/17.07.42.</v>
      </c>
    </row>
    <row r="398" spans="1:6" x14ac:dyDescent="0.25">
      <c r="A398" s="1">
        <f>A396+1</f>
        <v>15539</v>
      </c>
      <c r="B398" t="str">
        <f t="shared" si="34"/>
        <v>Day</v>
      </c>
      <c r="C398" s="1" t="str">
        <f t="shared" si="30"/>
        <v>17.</v>
      </c>
      <c r="D398" s="1" t="str">
        <f t="shared" si="31"/>
        <v>07.</v>
      </c>
      <c r="E398" t="str">
        <f t="shared" si="32"/>
        <v>42.</v>
      </c>
      <c r="F398" t="str">
        <f t="shared" si="33"/>
        <v>17.07.42.</v>
      </c>
    </row>
    <row r="399" spans="1:6" x14ac:dyDescent="0.25">
      <c r="A399" s="1">
        <f>A398</f>
        <v>15539</v>
      </c>
      <c r="B399" t="str">
        <f t="shared" si="34"/>
        <v>Night</v>
      </c>
      <c r="C399" s="1" t="str">
        <f t="shared" si="30"/>
        <v>17/18.</v>
      </c>
      <c r="D399" s="1" t="str">
        <f t="shared" si="31"/>
        <v>07.</v>
      </c>
      <c r="E399" t="str">
        <f t="shared" si="32"/>
        <v>42.</v>
      </c>
      <c r="F399" t="str">
        <f t="shared" si="33"/>
        <v>17/18.07.42.</v>
      </c>
    </row>
    <row r="400" spans="1:6" x14ac:dyDescent="0.25">
      <c r="A400" s="1">
        <f>A398+1</f>
        <v>15540</v>
      </c>
      <c r="B400" t="str">
        <f t="shared" si="34"/>
        <v>Day</v>
      </c>
      <c r="C400" s="1" t="str">
        <f t="shared" si="30"/>
        <v>18.</v>
      </c>
      <c r="D400" s="1" t="str">
        <f t="shared" si="31"/>
        <v>07.</v>
      </c>
      <c r="E400" t="str">
        <f t="shared" si="32"/>
        <v>42.</v>
      </c>
      <c r="F400" t="str">
        <f t="shared" si="33"/>
        <v>18.07.42.</v>
      </c>
    </row>
    <row r="401" spans="1:6" x14ac:dyDescent="0.25">
      <c r="A401" s="1">
        <f>A400</f>
        <v>15540</v>
      </c>
      <c r="B401" t="str">
        <f t="shared" si="34"/>
        <v>Night</v>
      </c>
      <c r="C401" s="1" t="str">
        <f t="shared" si="30"/>
        <v>18/19.</v>
      </c>
      <c r="D401" s="1" t="str">
        <f t="shared" si="31"/>
        <v>07.</v>
      </c>
      <c r="E401" t="str">
        <f t="shared" si="32"/>
        <v>42.</v>
      </c>
      <c r="F401" t="str">
        <f t="shared" si="33"/>
        <v>18/19.07.42.</v>
      </c>
    </row>
    <row r="402" spans="1:6" x14ac:dyDescent="0.25">
      <c r="A402" s="1">
        <f>A400+1</f>
        <v>15541</v>
      </c>
      <c r="B402" t="str">
        <f t="shared" si="34"/>
        <v>Day</v>
      </c>
      <c r="C402" s="1" t="str">
        <f t="shared" si="30"/>
        <v>19.</v>
      </c>
      <c r="D402" s="1" t="str">
        <f t="shared" si="31"/>
        <v>07.</v>
      </c>
      <c r="E402" t="str">
        <f t="shared" si="32"/>
        <v>42.</v>
      </c>
      <c r="F402" t="str">
        <f t="shared" si="33"/>
        <v>19.07.42.</v>
      </c>
    </row>
    <row r="403" spans="1:6" x14ac:dyDescent="0.25">
      <c r="A403" s="1">
        <f>A402</f>
        <v>15541</v>
      </c>
      <c r="B403" t="str">
        <f t="shared" si="34"/>
        <v>Night</v>
      </c>
      <c r="C403" s="1" t="str">
        <f t="shared" si="30"/>
        <v>19/20.</v>
      </c>
      <c r="D403" s="1" t="str">
        <f t="shared" si="31"/>
        <v>07.</v>
      </c>
      <c r="E403" t="str">
        <f t="shared" si="32"/>
        <v>42.</v>
      </c>
      <c r="F403" t="str">
        <f t="shared" si="33"/>
        <v>19/20.07.42.</v>
      </c>
    </row>
    <row r="404" spans="1:6" x14ac:dyDescent="0.25">
      <c r="A404" s="1">
        <f>A402+1</f>
        <v>15542</v>
      </c>
      <c r="B404" t="str">
        <f t="shared" si="34"/>
        <v>Day</v>
      </c>
      <c r="C404" s="1" t="str">
        <f t="shared" si="30"/>
        <v>20.</v>
      </c>
      <c r="D404" s="1" t="str">
        <f t="shared" si="31"/>
        <v>07.</v>
      </c>
      <c r="E404" t="str">
        <f t="shared" si="32"/>
        <v>42.</v>
      </c>
      <c r="F404" t="str">
        <f t="shared" si="33"/>
        <v>20.07.42.</v>
      </c>
    </row>
    <row r="405" spans="1:6" x14ac:dyDescent="0.25">
      <c r="A405" s="1">
        <f>A404</f>
        <v>15542</v>
      </c>
      <c r="B405" t="str">
        <f t="shared" si="34"/>
        <v>Night</v>
      </c>
      <c r="C405" s="1" t="str">
        <f t="shared" si="30"/>
        <v>20/21.</v>
      </c>
      <c r="D405" s="1" t="str">
        <f t="shared" si="31"/>
        <v>07.</v>
      </c>
      <c r="E405" t="str">
        <f t="shared" si="32"/>
        <v>42.</v>
      </c>
      <c r="F405" t="str">
        <f t="shared" si="33"/>
        <v>20/21.07.42.</v>
      </c>
    </row>
    <row r="406" spans="1:6" x14ac:dyDescent="0.25">
      <c r="A406" s="1">
        <f>A404+1</f>
        <v>15543</v>
      </c>
      <c r="B406" t="str">
        <f t="shared" si="34"/>
        <v>Day</v>
      </c>
      <c r="C406" s="1" t="str">
        <f t="shared" si="30"/>
        <v>21.</v>
      </c>
      <c r="D406" s="1" t="str">
        <f t="shared" si="31"/>
        <v>07.</v>
      </c>
      <c r="E406" t="str">
        <f t="shared" si="32"/>
        <v>42.</v>
      </c>
      <c r="F406" t="str">
        <f t="shared" si="33"/>
        <v>21.07.42.</v>
      </c>
    </row>
    <row r="407" spans="1:6" x14ac:dyDescent="0.25">
      <c r="A407" s="1">
        <f>A406</f>
        <v>15543</v>
      </c>
      <c r="B407" t="str">
        <f t="shared" si="34"/>
        <v>Night</v>
      </c>
      <c r="C407" s="1" t="str">
        <f t="shared" si="30"/>
        <v>21/22.</v>
      </c>
      <c r="D407" s="1" t="str">
        <f t="shared" si="31"/>
        <v>07.</v>
      </c>
      <c r="E407" t="str">
        <f t="shared" si="32"/>
        <v>42.</v>
      </c>
      <c r="F407" t="str">
        <f t="shared" si="33"/>
        <v>21/22.07.42.</v>
      </c>
    </row>
    <row r="408" spans="1:6" x14ac:dyDescent="0.25">
      <c r="A408" s="1">
        <f>A406+1</f>
        <v>15544</v>
      </c>
      <c r="B408" t="str">
        <f t="shared" si="34"/>
        <v>Day</v>
      </c>
      <c r="C408" s="1" t="str">
        <f t="shared" si="30"/>
        <v>22.</v>
      </c>
      <c r="D408" s="1" t="str">
        <f t="shared" si="31"/>
        <v>07.</v>
      </c>
      <c r="E408" t="str">
        <f t="shared" si="32"/>
        <v>42.</v>
      </c>
      <c r="F408" t="str">
        <f t="shared" si="33"/>
        <v>22.07.42.</v>
      </c>
    </row>
    <row r="409" spans="1:6" x14ac:dyDescent="0.25">
      <c r="A409" s="1">
        <f>A408</f>
        <v>15544</v>
      </c>
      <c r="B409" t="str">
        <f t="shared" si="34"/>
        <v>Night</v>
      </c>
      <c r="C409" s="1" t="str">
        <f t="shared" si="30"/>
        <v>22/23.</v>
      </c>
      <c r="D409" s="1" t="str">
        <f t="shared" si="31"/>
        <v>07.</v>
      </c>
      <c r="E409" t="str">
        <f t="shared" si="32"/>
        <v>42.</v>
      </c>
      <c r="F409" t="str">
        <f t="shared" si="33"/>
        <v>22/23.07.42.</v>
      </c>
    </row>
    <row r="410" spans="1:6" x14ac:dyDescent="0.25">
      <c r="A410" s="1">
        <f>A408+1</f>
        <v>15545</v>
      </c>
      <c r="B410" t="str">
        <f t="shared" si="34"/>
        <v>Day</v>
      </c>
      <c r="C410" s="1" t="str">
        <f t="shared" si="30"/>
        <v>23.</v>
      </c>
      <c r="D410" s="1" t="str">
        <f t="shared" si="31"/>
        <v>07.</v>
      </c>
      <c r="E410" t="str">
        <f t="shared" si="32"/>
        <v>42.</v>
      </c>
      <c r="F410" t="str">
        <f t="shared" si="33"/>
        <v>23.07.42.</v>
      </c>
    </row>
    <row r="411" spans="1:6" x14ac:dyDescent="0.25">
      <c r="A411" s="1">
        <f>A410</f>
        <v>15545</v>
      </c>
      <c r="B411" t="str">
        <f t="shared" si="34"/>
        <v>Night</v>
      </c>
      <c r="C411" s="1" t="str">
        <f t="shared" si="30"/>
        <v>23/24.</v>
      </c>
      <c r="D411" s="1" t="str">
        <f t="shared" si="31"/>
        <v>07.</v>
      </c>
      <c r="E411" t="str">
        <f t="shared" si="32"/>
        <v>42.</v>
      </c>
      <c r="F411" t="str">
        <f t="shared" si="33"/>
        <v>23/24.07.42.</v>
      </c>
    </row>
    <row r="412" spans="1:6" x14ac:dyDescent="0.25">
      <c r="A412" s="1">
        <f>A410+1</f>
        <v>15546</v>
      </c>
      <c r="B412" t="str">
        <f t="shared" si="34"/>
        <v>Day</v>
      </c>
      <c r="C412" s="1" t="str">
        <f t="shared" si="30"/>
        <v>24.</v>
      </c>
      <c r="D412" s="1" t="str">
        <f t="shared" si="31"/>
        <v>07.</v>
      </c>
      <c r="E412" t="str">
        <f t="shared" si="32"/>
        <v>42.</v>
      </c>
      <c r="F412" t="str">
        <f t="shared" si="33"/>
        <v>24.07.42.</v>
      </c>
    </row>
    <row r="413" spans="1:6" x14ac:dyDescent="0.25">
      <c r="A413" s="1">
        <f>A412</f>
        <v>15546</v>
      </c>
      <c r="B413" t="str">
        <f t="shared" si="34"/>
        <v>Night</v>
      </c>
      <c r="C413" s="1" t="str">
        <f t="shared" si="30"/>
        <v>24/25.</v>
      </c>
      <c r="D413" s="1" t="str">
        <f t="shared" si="31"/>
        <v>07.</v>
      </c>
      <c r="E413" t="str">
        <f t="shared" si="32"/>
        <v>42.</v>
      </c>
      <c r="F413" t="str">
        <f t="shared" si="33"/>
        <v>24/25.07.42.</v>
      </c>
    </row>
    <row r="414" spans="1:6" x14ac:dyDescent="0.25">
      <c r="A414" s="1">
        <f>A412+1</f>
        <v>15547</v>
      </c>
      <c r="B414" t="str">
        <f t="shared" si="34"/>
        <v>Day</v>
      </c>
      <c r="C414" s="1" t="str">
        <f t="shared" si="30"/>
        <v>25.</v>
      </c>
      <c r="D414" s="1" t="str">
        <f t="shared" si="31"/>
        <v>07.</v>
      </c>
      <c r="E414" t="str">
        <f t="shared" si="32"/>
        <v>42.</v>
      </c>
      <c r="F414" t="str">
        <f t="shared" si="33"/>
        <v>25.07.42.</v>
      </c>
    </row>
    <row r="415" spans="1:6" x14ac:dyDescent="0.25">
      <c r="A415" s="1">
        <f>A414</f>
        <v>15547</v>
      </c>
      <c r="B415" t="str">
        <f t="shared" si="34"/>
        <v>Night</v>
      </c>
      <c r="C415" s="1" t="str">
        <f t="shared" si="30"/>
        <v>25/26.</v>
      </c>
      <c r="D415" s="1" t="str">
        <f t="shared" si="31"/>
        <v>07.</v>
      </c>
      <c r="E415" t="str">
        <f t="shared" si="32"/>
        <v>42.</v>
      </c>
      <c r="F415" t="str">
        <f t="shared" si="33"/>
        <v>25/26.07.42.</v>
      </c>
    </row>
    <row r="416" spans="1:6" x14ac:dyDescent="0.25">
      <c r="A416" s="1">
        <f>A414+1</f>
        <v>15548</v>
      </c>
      <c r="B416" t="str">
        <f t="shared" si="34"/>
        <v>Day</v>
      </c>
      <c r="C416" s="1" t="str">
        <f t="shared" si="30"/>
        <v>26.</v>
      </c>
      <c r="D416" s="1" t="str">
        <f t="shared" si="31"/>
        <v>07.</v>
      </c>
      <c r="E416" t="str">
        <f t="shared" si="32"/>
        <v>42.</v>
      </c>
      <c r="F416" t="str">
        <f t="shared" si="33"/>
        <v>26.07.42.</v>
      </c>
    </row>
    <row r="417" spans="1:6" x14ac:dyDescent="0.25">
      <c r="A417" s="1">
        <f>A416</f>
        <v>15548</v>
      </c>
      <c r="B417" t="str">
        <f t="shared" si="34"/>
        <v>Night</v>
      </c>
      <c r="C417" s="1" t="str">
        <f t="shared" si="30"/>
        <v>26/27.</v>
      </c>
      <c r="D417" s="1" t="str">
        <f t="shared" si="31"/>
        <v>07.</v>
      </c>
      <c r="E417" t="str">
        <f t="shared" si="32"/>
        <v>42.</v>
      </c>
      <c r="F417" t="str">
        <f t="shared" si="33"/>
        <v>26/27.07.42.</v>
      </c>
    </row>
    <row r="418" spans="1:6" x14ac:dyDescent="0.25">
      <c r="A418" s="1">
        <f>A416+1</f>
        <v>15549</v>
      </c>
      <c r="B418" t="str">
        <f t="shared" si="34"/>
        <v>Day</v>
      </c>
      <c r="C418" s="1" t="str">
        <f t="shared" si="30"/>
        <v>27.</v>
      </c>
      <c r="D418" s="1" t="str">
        <f t="shared" si="31"/>
        <v>07.</v>
      </c>
      <c r="E418" t="str">
        <f t="shared" si="32"/>
        <v>42.</v>
      </c>
      <c r="F418" t="str">
        <f t="shared" si="33"/>
        <v>27.07.42.</v>
      </c>
    </row>
    <row r="419" spans="1:6" x14ac:dyDescent="0.25">
      <c r="A419" s="1">
        <f>A418</f>
        <v>15549</v>
      </c>
      <c r="B419" t="str">
        <f t="shared" si="34"/>
        <v>Night</v>
      </c>
      <c r="C419" s="1" t="str">
        <f t="shared" si="30"/>
        <v>27/28.</v>
      </c>
      <c r="D419" s="1" t="str">
        <f t="shared" si="31"/>
        <v>07.</v>
      </c>
      <c r="E419" t="str">
        <f t="shared" si="32"/>
        <v>42.</v>
      </c>
      <c r="F419" t="str">
        <f t="shared" si="33"/>
        <v>27/28.07.42.</v>
      </c>
    </row>
    <row r="420" spans="1:6" x14ac:dyDescent="0.25">
      <c r="A420" s="1">
        <f>A418+1</f>
        <v>15550</v>
      </c>
      <c r="B420" t="str">
        <f t="shared" si="34"/>
        <v>Day</v>
      </c>
      <c r="C420" s="1" t="str">
        <f t="shared" si="30"/>
        <v>28.</v>
      </c>
      <c r="D420" s="1" t="str">
        <f t="shared" si="31"/>
        <v>07.</v>
      </c>
      <c r="E420" t="str">
        <f t="shared" si="32"/>
        <v>42.</v>
      </c>
      <c r="F420" t="str">
        <f t="shared" si="33"/>
        <v>28.07.42.</v>
      </c>
    </row>
    <row r="421" spans="1:6" x14ac:dyDescent="0.25">
      <c r="A421" s="1">
        <f>A420</f>
        <v>15550</v>
      </c>
      <c r="B421" t="str">
        <f t="shared" si="34"/>
        <v>Night</v>
      </c>
      <c r="C421" s="1" t="str">
        <f t="shared" si="30"/>
        <v>28/29.</v>
      </c>
      <c r="D421" s="1" t="str">
        <f t="shared" si="31"/>
        <v>07.</v>
      </c>
      <c r="E421" t="str">
        <f t="shared" si="32"/>
        <v>42.</v>
      </c>
      <c r="F421" t="str">
        <f t="shared" si="33"/>
        <v>28/29.07.42.</v>
      </c>
    </row>
    <row r="422" spans="1:6" x14ac:dyDescent="0.25">
      <c r="A422" s="1">
        <f>A420+1</f>
        <v>15551</v>
      </c>
      <c r="B422" t="str">
        <f t="shared" si="34"/>
        <v>Day</v>
      </c>
      <c r="C422" s="1" t="str">
        <f t="shared" si="30"/>
        <v>29.</v>
      </c>
      <c r="D422" s="1" t="str">
        <f t="shared" si="31"/>
        <v>07.</v>
      </c>
      <c r="E422" t="str">
        <f t="shared" si="32"/>
        <v>42.</v>
      </c>
      <c r="F422" t="str">
        <f t="shared" si="33"/>
        <v>29.07.42.</v>
      </c>
    </row>
    <row r="423" spans="1:6" x14ac:dyDescent="0.25">
      <c r="A423" s="1">
        <f>A422</f>
        <v>15551</v>
      </c>
      <c r="B423" t="str">
        <f t="shared" si="34"/>
        <v>Night</v>
      </c>
      <c r="C423" s="1" t="str">
        <f t="shared" si="30"/>
        <v>29/30.</v>
      </c>
      <c r="D423" s="1" t="str">
        <f t="shared" si="31"/>
        <v>07.</v>
      </c>
      <c r="E423" t="str">
        <f t="shared" si="32"/>
        <v>42.</v>
      </c>
      <c r="F423" t="str">
        <f t="shared" si="33"/>
        <v>29/30.07.42.</v>
      </c>
    </row>
    <row r="424" spans="1:6" x14ac:dyDescent="0.25">
      <c r="A424" s="1">
        <f>A422+1</f>
        <v>15552</v>
      </c>
      <c r="B424" t="str">
        <f t="shared" si="34"/>
        <v>Day</v>
      </c>
      <c r="C424" s="1" t="str">
        <f t="shared" si="30"/>
        <v>30.</v>
      </c>
      <c r="D424" s="1" t="str">
        <f t="shared" si="31"/>
        <v>07.</v>
      </c>
      <c r="E424" t="str">
        <f t="shared" si="32"/>
        <v>42.</v>
      </c>
      <c r="F424" t="str">
        <f t="shared" si="33"/>
        <v>30.07.42.</v>
      </c>
    </row>
    <row r="425" spans="1:6" x14ac:dyDescent="0.25">
      <c r="A425" s="1">
        <f>A424</f>
        <v>15552</v>
      </c>
      <c r="B425" t="str">
        <f t="shared" si="34"/>
        <v>Night</v>
      </c>
      <c r="C425" s="1" t="str">
        <f t="shared" si="30"/>
        <v>30/31.</v>
      </c>
      <c r="D425" s="1" t="str">
        <f t="shared" si="31"/>
        <v>07.</v>
      </c>
      <c r="E425" t="str">
        <f t="shared" si="32"/>
        <v>42.</v>
      </c>
      <c r="F425" t="str">
        <f t="shared" si="33"/>
        <v>30/31.07.42.</v>
      </c>
    </row>
    <row r="426" spans="1:6" x14ac:dyDescent="0.25">
      <c r="A426" s="1">
        <f>A424+1</f>
        <v>15553</v>
      </c>
      <c r="B426" t="str">
        <f t="shared" si="34"/>
        <v>Day</v>
      </c>
      <c r="C426" s="1" t="str">
        <f t="shared" si="30"/>
        <v>31.</v>
      </c>
      <c r="D426" s="1" t="str">
        <f t="shared" si="31"/>
        <v>07.</v>
      </c>
      <c r="E426" t="str">
        <f t="shared" si="32"/>
        <v>42.</v>
      </c>
      <c r="F426" t="str">
        <f t="shared" si="33"/>
        <v>31.08.42.</v>
      </c>
    </row>
    <row r="427" spans="1:6" x14ac:dyDescent="0.25">
      <c r="A427" s="1">
        <f>A426</f>
        <v>15553</v>
      </c>
      <c r="B427" t="str">
        <f t="shared" si="34"/>
        <v>Night</v>
      </c>
      <c r="C427" s="1" t="str">
        <f t="shared" si="30"/>
        <v>31/01.</v>
      </c>
      <c r="D427" s="1" t="str">
        <f t="shared" si="31"/>
        <v>07.</v>
      </c>
      <c r="E427" t="str">
        <f t="shared" si="32"/>
        <v>42.</v>
      </c>
      <c r="F427" t="str">
        <f t="shared" si="33"/>
        <v>31/01.08.42.</v>
      </c>
    </row>
    <row r="428" spans="1:6" x14ac:dyDescent="0.25">
      <c r="A428" s="1">
        <f>A426+1</f>
        <v>15554</v>
      </c>
      <c r="B428" t="str">
        <f t="shared" si="34"/>
        <v>Day</v>
      </c>
      <c r="C428" s="1" t="str">
        <f t="shared" si="30"/>
        <v>01.</v>
      </c>
      <c r="D428" s="1" t="str">
        <f t="shared" si="31"/>
        <v>08.</v>
      </c>
      <c r="E428" t="str">
        <f t="shared" si="32"/>
        <v>42.</v>
      </c>
      <c r="F428" t="str">
        <f t="shared" si="33"/>
        <v>01.08.42.</v>
      </c>
    </row>
    <row r="429" spans="1:6" x14ac:dyDescent="0.25">
      <c r="A429" s="1">
        <f>A428</f>
        <v>15554</v>
      </c>
      <c r="B429" t="str">
        <f t="shared" si="34"/>
        <v>Night</v>
      </c>
      <c r="C429" s="1" t="str">
        <f t="shared" si="30"/>
        <v>01/02.</v>
      </c>
      <c r="D429" s="1" t="str">
        <f t="shared" si="31"/>
        <v>08.</v>
      </c>
      <c r="E429" t="str">
        <f t="shared" si="32"/>
        <v>42.</v>
      </c>
      <c r="F429" t="str">
        <f t="shared" si="33"/>
        <v>01/02.08.42.</v>
      </c>
    </row>
    <row r="430" spans="1:6" x14ac:dyDescent="0.25">
      <c r="A430" s="1">
        <f>A428+1</f>
        <v>15555</v>
      </c>
      <c r="B430" t="str">
        <f t="shared" si="34"/>
        <v>Day</v>
      </c>
      <c r="C430" s="1" t="str">
        <f t="shared" si="30"/>
        <v>02.</v>
      </c>
      <c r="D430" s="1" t="str">
        <f t="shared" si="31"/>
        <v>08.</v>
      </c>
      <c r="E430" t="str">
        <f t="shared" si="32"/>
        <v>42.</v>
      </c>
      <c r="F430" t="str">
        <f t="shared" si="33"/>
        <v>02.08.42.</v>
      </c>
    </row>
    <row r="431" spans="1:6" x14ac:dyDescent="0.25">
      <c r="A431" s="1">
        <f>A430</f>
        <v>15555</v>
      </c>
      <c r="B431" t="str">
        <f t="shared" si="34"/>
        <v>Night</v>
      </c>
      <c r="C431" s="1" t="str">
        <f t="shared" si="30"/>
        <v>02/03.</v>
      </c>
      <c r="D431" s="1" t="str">
        <f t="shared" si="31"/>
        <v>08.</v>
      </c>
      <c r="E431" t="str">
        <f t="shared" si="32"/>
        <v>42.</v>
      </c>
      <c r="F431" t="str">
        <f t="shared" si="33"/>
        <v>02/03.08.42.</v>
      </c>
    </row>
    <row r="432" spans="1:6" x14ac:dyDescent="0.25">
      <c r="A432" s="1">
        <f>A430+1</f>
        <v>15556</v>
      </c>
      <c r="B432" t="str">
        <f t="shared" si="34"/>
        <v>Day</v>
      </c>
      <c r="C432" s="1" t="str">
        <f t="shared" si="30"/>
        <v>03.</v>
      </c>
      <c r="D432" s="1" t="str">
        <f t="shared" si="31"/>
        <v>08.</v>
      </c>
      <c r="E432" t="str">
        <f t="shared" si="32"/>
        <v>42.</v>
      </c>
      <c r="F432" t="str">
        <f t="shared" si="33"/>
        <v>03.08.42.</v>
      </c>
    </row>
    <row r="433" spans="1:6" x14ac:dyDescent="0.25">
      <c r="A433" s="1">
        <f>A432</f>
        <v>15556</v>
      </c>
      <c r="B433" t="str">
        <f t="shared" si="34"/>
        <v>Night</v>
      </c>
      <c r="C433" s="1" t="str">
        <f t="shared" si="30"/>
        <v>03/04.</v>
      </c>
      <c r="D433" s="1" t="str">
        <f t="shared" si="31"/>
        <v>08.</v>
      </c>
      <c r="E433" t="str">
        <f t="shared" si="32"/>
        <v>42.</v>
      </c>
      <c r="F433" t="str">
        <f t="shared" si="33"/>
        <v>03/04.08.42.</v>
      </c>
    </row>
    <row r="434" spans="1:6" x14ac:dyDescent="0.25">
      <c r="A434" s="1">
        <f>A432+1</f>
        <v>15557</v>
      </c>
      <c r="B434" t="str">
        <f t="shared" si="34"/>
        <v>Day</v>
      </c>
      <c r="C434" s="1" t="str">
        <f t="shared" si="30"/>
        <v>04.</v>
      </c>
      <c r="D434" s="1" t="str">
        <f t="shared" si="31"/>
        <v>08.</v>
      </c>
      <c r="E434" t="str">
        <f t="shared" si="32"/>
        <v>42.</v>
      </c>
      <c r="F434" t="str">
        <f t="shared" si="33"/>
        <v>04.08.42.</v>
      </c>
    </row>
    <row r="435" spans="1:6" x14ac:dyDescent="0.25">
      <c r="A435" s="1">
        <f>A434</f>
        <v>15557</v>
      </c>
      <c r="B435" t="str">
        <f t="shared" si="34"/>
        <v>Night</v>
      </c>
      <c r="C435" s="1" t="str">
        <f t="shared" si="30"/>
        <v>04/05.</v>
      </c>
      <c r="D435" s="1" t="str">
        <f t="shared" si="31"/>
        <v>08.</v>
      </c>
      <c r="E435" t="str">
        <f t="shared" si="32"/>
        <v>42.</v>
      </c>
      <c r="F435" t="str">
        <f t="shared" si="33"/>
        <v>04/05.08.42.</v>
      </c>
    </row>
    <row r="436" spans="1:6" x14ac:dyDescent="0.25">
      <c r="A436" s="1">
        <f>A434+1</f>
        <v>15558</v>
      </c>
      <c r="B436" t="str">
        <f t="shared" si="34"/>
        <v>Day</v>
      </c>
      <c r="C436" s="1" t="str">
        <f t="shared" si="30"/>
        <v>05.</v>
      </c>
      <c r="D436" s="1" t="str">
        <f t="shared" si="31"/>
        <v>08.</v>
      </c>
      <c r="E436" t="str">
        <f t="shared" si="32"/>
        <v>42.</v>
      </c>
      <c r="F436" t="str">
        <f t="shared" si="33"/>
        <v>05.08.42.</v>
      </c>
    </row>
    <row r="437" spans="1:6" x14ac:dyDescent="0.25">
      <c r="A437" s="1">
        <f>A436</f>
        <v>15558</v>
      </c>
      <c r="B437" t="str">
        <f t="shared" si="34"/>
        <v>Night</v>
      </c>
      <c r="C437" s="1" t="str">
        <f t="shared" si="30"/>
        <v>05/06.</v>
      </c>
      <c r="D437" s="1" t="str">
        <f t="shared" si="31"/>
        <v>08.</v>
      </c>
      <c r="E437" t="str">
        <f t="shared" si="32"/>
        <v>42.</v>
      </c>
      <c r="F437" t="str">
        <f t="shared" si="33"/>
        <v>05/06.08.42.</v>
      </c>
    </row>
    <row r="438" spans="1:6" x14ac:dyDescent="0.25">
      <c r="A438" s="1">
        <f>A436+1</f>
        <v>15559</v>
      </c>
      <c r="B438" t="str">
        <f t="shared" si="34"/>
        <v>Day</v>
      </c>
      <c r="C438" s="1" t="str">
        <f t="shared" si="30"/>
        <v>06.</v>
      </c>
      <c r="D438" s="1" t="str">
        <f t="shared" si="31"/>
        <v>08.</v>
      </c>
      <c r="E438" t="str">
        <f t="shared" si="32"/>
        <v>42.</v>
      </c>
      <c r="F438" t="str">
        <f t="shared" si="33"/>
        <v>06.08.42.</v>
      </c>
    </row>
    <row r="439" spans="1:6" x14ac:dyDescent="0.25">
      <c r="A439" s="1">
        <f>A438</f>
        <v>15559</v>
      </c>
      <c r="B439" t="str">
        <f t="shared" si="34"/>
        <v>Night</v>
      </c>
      <c r="C439" s="1" t="str">
        <f t="shared" si="30"/>
        <v>06/07.</v>
      </c>
      <c r="D439" s="1" t="str">
        <f t="shared" si="31"/>
        <v>08.</v>
      </c>
      <c r="E439" t="str">
        <f t="shared" si="32"/>
        <v>42.</v>
      </c>
      <c r="F439" t="str">
        <f t="shared" si="33"/>
        <v>06/07.08.42.</v>
      </c>
    </row>
    <row r="440" spans="1:6" x14ac:dyDescent="0.25">
      <c r="A440" s="1">
        <f>A438+1</f>
        <v>15560</v>
      </c>
      <c r="B440" t="str">
        <f t="shared" si="34"/>
        <v>Day</v>
      </c>
      <c r="C440" s="1" t="str">
        <f t="shared" si="30"/>
        <v>07.</v>
      </c>
      <c r="D440" s="1" t="str">
        <f t="shared" si="31"/>
        <v>08.</v>
      </c>
      <c r="E440" t="str">
        <f t="shared" si="32"/>
        <v>42.</v>
      </c>
      <c r="F440" t="str">
        <f t="shared" si="33"/>
        <v>07.08.42.</v>
      </c>
    </row>
    <row r="441" spans="1:6" x14ac:dyDescent="0.25">
      <c r="A441" s="1">
        <f>A440</f>
        <v>15560</v>
      </c>
      <c r="B441" t="str">
        <f t="shared" si="34"/>
        <v>Night</v>
      </c>
      <c r="C441" s="1" t="str">
        <f t="shared" si="30"/>
        <v>07/08.</v>
      </c>
      <c r="D441" s="1" t="str">
        <f t="shared" si="31"/>
        <v>08.</v>
      </c>
      <c r="E441" t="str">
        <f t="shared" si="32"/>
        <v>42.</v>
      </c>
      <c r="F441" t="str">
        <f t="shared" si="33"/>
        <v>07/08.08.42.</v>
      </c>
    </row>
    <row r="442" spans="1:6" x14ac:dyDescent="0.25">
      <c r="A442" s="1">
        <f>A440+1</f>
        <v>15561</v>
      </c>
      <c r="B442" t="str">
        <f t="shared" si="34"/>
        <v>Day</v>
      </c>
      <c r="C442" s="1" t="str">
        <f t="shared" si="30"/>
        <v>08.</v>
      </c>
      <c r="D442" s="1" t="str">
        <f t="shared" si="31"/>
        <v>08.</v>
      </c>
      <c r="E442" t="str">
        <f t="shared" si="32"/>
        <v>42.</v>
      </c>
      <c r="F442" t="str">
        <f t="shared" si="33"/>
        <v>08.08.42.</v>
      </c>
    </row>
    <row r="443" spans="1:6" x14ac:dyDescent="0.25">
      <c r="A443" s="1">
        <f>A442</f>
        <v>15561</v>
      </c>
      <c r="B443" t="str">
        <f t="shared" si="34"/>
        <v>Night</v>
      </c>
      <c r="C443" s="1" t="str">
        <f t="shared" si="30"/>
        <v>08/09.</v>
      </c>
      <c r="D443" s="1" t="str">
        <f t="shared" si="31"/>
        <v>08.</v>
      </c>
      <c r="E443" t="str">
        <f t="shared" si="32"/>
        <v>42.</v>
      </c>
      <c r="F443" t="str">
        <f t="shared" si="33"/>
        <v>08/09.08.42.</v>
      </c>
    </row>
    <row r="444" spans="1:6" x14ac:dyDescent="0.25">
      <c r="A444" s="1">
        <f>A442+1</f>
        <v>15562</v>
      </c>
      <c r="B444" t="str">
        <f t="shared" si="34"/>
        <v>Day</v>
      </c>
      <c r="C444" s="1" t="str">
        <f t="shared" si="30"/>
        <v>09.</v>
      </c>
      <c r="D444" s="1" t="str">
        <f t="shared" si="31"/>
        <v>08.</v>
      </c>
      <c r="E444" t="str">
        <f t="shared" si="32"/>
        <v>42.</v>
      </c>
      <c r="F444" t="str">
        <f t="shared" si="33"/>
        <v>09.08.42.</v>
      </c>
    </row>
    <row r="445" spans="1:6" x14ac:dyDescent="0.25">
      <c r="A445" s="1">
        <f>A444</f>
        <v>15562</v>
      </c>
      <c r="B445" t="str">
        <f t="shared" si="34"/>
        <v>Night</v>
      </c>
      <c r="C445" s="1" t="str">
        <f t="shared" si="30"/>
        <v>09/10.</v>
      </c>
      <c r="D445" s="1" t="str">
        <f t="shared" si="31"/>
        <v>08.</v>
      </c>
      <c r="E445" t="str">
        <f t="shared" si="32"/>
        <v>42.</v>
      </c>
      <c r="F445" t="str">
        <f t="shared" si="33"/>
        <v>09/10.08.42.</v>
      </c>
    </row>
    <row r="446" spans="1:6" x14ac:dyDescent="0.25">
      <c r="A446" s="1">
        <f>A444+1</f>
        <v>15563</v>
      </c>
      <c r="B446" t="str">
        <f t="shared" si="34"/>
        <v>Day</v>
      </c>
      <c r="C446" s="1" t="str">
        <f t="shared" si="30"/>
        <v>10.</v>
      </c>
      <c r="D446" s="1" t="str">
        <f t="shared" si="31"/>
        <v>08.</v>
      </c>
      <c r="E446" t="str">
        <f t="shared" si="32"/>
        <v>42.</v>
      </c>
      <c r="F446" t="str">
        <f t="shared" si="33"/>
        <v>10.08.42.</v>
      </c>
    </row>
    <row r="447" spans="1:6" x14ac:dyDescent="0.25">
      <c r="A447" s="1">
        <f>A446</f>
        <v>15563</v>
      </c>
      <c r="B447" t="str">
        <f t="shared" si="34"/>
        <v>Night</v>
      </c>
      <c r="C447" s="1" t="str">
        <f t="shared" si="30"/>
        <v>10/11.</v>
      </c>
      <c r="D447" s="1" t="str">
        <f t="shared" si="31"/>
        <v>08.</v>
      </c>
      <c r="E447" t="str">
        <f t="shared" si="32"/>
        <v>42.</v>
      </c>
      <c r="F447" t="str">
        <f t="shared" si="33"/>
        <v>10/11.08.42.</v>
      </c>
    </row>
    <row r="448" spans="1:6" x14ac:dyDescent="0.25">
      <c r="A448" s="1">
        <f>A446+1</f>
        <v>15564</v>
      </c>
      <c r="B448" t="str">
        <f t="shared" si="34"/>
        <v>Day</v>
      </c>
      <c r="C448" s="1" t="str">
        <f t="shared" si="30"/>
        <v>11.</v>
      </c>
      <c r="D448" s="1" t="str">
        <f t="shared" si="31"/>
        <v>08.</v>
      </c>
      <c r="E448" t="str">
        <f t="shared" si="32"/>
        <v>42.</v>
      </c>
      <c r="F448" t="str">
        <f t="shared" si="33"/>
        <v>11.08.42.</v>
      </c>
    </row>
    <row r="449" spans="1:6" x14ac:dyDescent="0.25">
      <c r="A449" s="1">
        <f>A448</f>
        <v>15564</v>
      </c>
      <c r="B449" t="str">
        <f t="shared" si="34"/>
        <v>Night</v>
      </c>
      <c r="C449" s="1" t="str">
        <f t="shared" si="30"/>
        <v>11/12.</v>
      </c>
      <c r="D449" s="1" t="str">
        <f t="shared" si="31"/>
        <v>08.</v>
      </c>
      <c r="E449" t="str">
        <f t="shared" si="32"/>
        <v>42.</v>
      </c>
      <c r="F449" t="str">
        <f t="shared" si="33"/>
        <v>11/12.08.42.</v>
      </c>
    </row>
    <row r="450" spans="1:6" x14ac:dyDescent="0.25">
      <c r="A450" s="1">
        <f>A448+1</f>
        <v>15565</v>
      </c>
      <c r="B450" t="str">
        <f t="shared" si="34"/>
        <v>Day</v>
      </c>
      <c r="C450" s="1" t="str">
        <f t="shared" si="30"/>
        <v>12.</v>
      </c>
      <c r="D450" s="1" t="str">
        <f t="shared" si="31"/>
        <v>08.</v>
      </c>
      <c r="E450" t="str">
        <f t="shared" si="32"/>
        <v>42.</v>
      </c>
      <c r="F450" t="str">
        <f t="shared" si="33"/>
        <v>12.08.42.</v>
      </c>
    </row>
    <row r="451" spans="1:6" x14ac:dyDescent="0.25">
      <c r="A451" s="1">
        <f>A450</f>
        <v>15565</v>
      </c>
      <c r="B451" t="str">
        <f t="shared" si="34"/>
        <v>Night</v>
      </c>
      <c r="C451" s="1" t="str">
        <f t="shared" si="30"/>
        <v>12/13.</v>
      </c>
      <c r="D451" s="1" t="str">
        <f t="shared" si="31"/>
        <v>08.</v>
      </c>
      <c r="E451" t="str">
        <f t="shared" si="32"/>
        <v>42.</v>
      </c>
      <c r="F451" t="str">
        <f t="shared" si="33"/>
        <v>12/13.08.42.</v>
      </c>
    </row>
    <row r="452" spans="1:6" x14ac:dyDescent="0.25">
      <c r="A452" s="1">
        <f>A450+1</f>
        <v>15566</v>
      </c>
      <c r="B452" t="str">
        <f t="shared" si="34"/>
        <v>Day</v>
      </c>
      <c r="C452" s="1" t="str">
        <f t="shared" si="30"/>
        <v>13.</v>
      </c>
      <c r="D452" s="1" t="str">
        <f t="shared" si="31"/>
        <v>08.</v>
      </c>
      <c r="E452" t="str">
        <f t="shared" si="32"/>
        <v>42.</v>
      </c>
      <c r="F452" t="str">
        <f t="shared" si="33"/>
        <v>13.08.42.</v>
      </c>
    </row>
    <row r="453" spans="1:6" x14ac:dyDescent="0.25">
      <c r="A453" s="1">
        <f>A452</f>
        <v>15566</v>
      </c>
      <c r="B453" t="str">
        <f t="shared" si="34"/>
        <v>Night</v>
      </c>
      <c r="C453" s="1" t="str">
        <f t="shared" ref="C453:C516" si="35">IF(B453="Day",TEXT(A453,"dd"&amp;"."),TEXT(A453,"dd")&amp;"/"&amp;TEXT(A454,"dd")&amp;".")</f>
        <v>13/14.</v>
      </c>
      <c r="D453" s="1" t="str">
        <f t="shared" ref="D453:D516" si="36">TEXT(A453,"mm")&amp;"."</f>
        <v>08.</v>
      </c>
      <c r="E453" t="str">
        <f t="shared" ref="E453:E516" si="37">TEXT(A453,"yy")&amp;"."</f>
        <v>42.</v>
      </c>
      <c r="F453" t="str">
        <f t="shared" ref="F453:F516" si="38">IF((C453&lt;C455),C453&amp;D453&amp;E453,C453&amp;D455&amp;E453)</f>
        <v>13/14.08.42.</v>
      </c>
    </row>
    <row r="454" spans="1:6" x14ac:dyDescent="0.25">
      <c r="A454" s="1">
        <f>A452+1</f>
        <v>15567</v>
      </c>
      <c r="B454" t="str">
        <f t="shared" ref="B454:B517" si="39">IF((A454=A453),"Night","Day")</f>
        <v>Day</v>
      </c>
      <c r="C454" s="1" t="str">
        <f t="shared" si="35"/>
        <v>14.</v>
      </c>
      <c r="D454" s="1" t="str">
        <f t="shared" si="36"/>
        <v>08.</v>
      </c>
      <c r="E454" t="str">
        <f t="shared" si="37"/>
        <v>42.</v>
      </c>
      <c r="F454" t="str">
        <f t="shared" si="38"/>
        <v>14.08.42.</v>
      </c>
    </row>
    <row r="455" spans="1:6" x14ac:dyDescent="0.25">
      <c r="A455" s="1">
        <f>A454</f>
        <v>15567</v>
      </c>
      <c r="B455" t="str">
        <f t="shared" si="39"/>
        <v>Night</v>
      </c>
      <c r="C455" s="1" t="str">
        <f t="shared" si="35"/>
        <v>14/15.</v>
      </c>
      <c r="D455" s="1" t="str">
        <f t="shared" si="36"/>
        <v>08.</v>
      </c>
      <c r="E455" t="str">
        <f t="shared" si="37"/>
        <v>42.</v>
      </c>
      <c r="F455" t="str">
        <f t="shared" si="38"/>
        <v>14/15.08.42.</v>
      </c>
    </row>
    <row r="456" spans="1:6" x14ac:dyDescent="0.25">
      <c r="A456" s="1">
        <f>A454+1</f>
        <v>15568</v>
      </c>
      <c r="B456" t="str">
        <f t="shared" si="39"/>
        <v>Day</v>
      </c>
      <c r="C456" s="1" t="str">
        <f t="shared" si="35"/>
        <v>15.</v>
      </c>
      <c r="D456" s="1" t="str">
        <f t="shared" si="36"/>
        <v>08.</v>
      </c>
      <c r="E456" t="str">
        <f t="shared" si="37"/>
        <v>42.</v>
      </c>
      <c r="F456" t="str">
        <f t="shared" si="38"/>
        <v>15.08.42.</v>
      </c>
    </row>
    <row r="457" spans="1:6" x14ac:dyDescent="0.25">
      <c r="A457" s="1">
        <f>A456</f>
        <v>15568</v>
      </c>
      <c r="B457" t="str">
        <f t="shared" si="39"/>
        <v>Night</v>
      </c>
      <c r="C457" s="1" t="str">
        <f t="shared" si="35"/>
        <v>15/16.</v>
      </c>
      <c r="D457" s="1" t="str">
        <f t="shared" si="36"/>
        <v>08.</v>
      </c>
      <c r="E457" t="str">
        <f t="shared" si="37"/>
        <v>42.</v>
      </c>
      <c r="F457" t="str">
        <f t="shared" si="38"/>
        <v>15/16.08.42.</v>
      </c>
    </row>
    <row r="458" spans="1:6" x14ac:dyDescent="0.25">
      <c r="A458" s="1">
        <f>A456+1</f>
        <v>15569</v>
      </c>
      <c r="B458" t="str">
        <f t="shared" si="39"/>
        <v>Day</v>
      </c>
      <c r="C458" s="1" t="str">
        <f t="shared" si="35"/>
        <v>16.</v>
      </c>
      <c r="D458" s="1" t="str">
        <f t="shared" si="36"/>
        <v>08.</v>
      </c>
      <c r="E458" t="str">
        <f t="shared" si="37"/>
        <v>42.</v>
      </c>
      <c r="F458" t="str">
        <f t="shared" si="38"/>
        <v>16.08.42.</v>
      </c>
    </row>
    <row r="459" spans="1:6" x14ac:dyDescent="0.25">
      <c r="A459" s="1">
        <f>A458</f>
        <v>15569</v>
      </c>
      <c r="B459" t="str">
        <f t="shared" si="39"/>
        <v>Night</v>
      </c>
      <c r="C459" s="1" t="str">
        <f t="shared" si="35"/>
        <v>16/17.</v>
      </c>
      <c r="D459" s="1" t="str">
        <f t="shared" si="36"/>
        <v>08.</v>
      </c>
      <c r="E459" t="str">
        <f t="shared" si="37"/>
        <v>42.</v>
      </c>
      <c r="F459" t="str">
        <f t="shared" si="38"/>
        <v>16/17.08.42.</v>
      </c>
    </row>
    <row r="460" spans="1:6" x14ac:dyDescent="0.25">
      <c r="A460" s="1">
        <f>A458+1</f>
        <v>15570</v>
      </c>
      <c r="B460" t="str">
        <f t="shared" si="39"/>
        <v>Day</v>
      </c>
      <c r="C460" s="1" t="str">
        <f t="shared" si="35"/>
        <v>17.</v>
      </c>
      <c r="D460" s="1" t="str">
        <f t="shared" si="36"/>
        <v>08.</v>
      </c>
      <c r="E460" t="str">
        <f t="shared" si="37"/>
        <v>42.</v>
      </c>
      <c r="F460" t="str">
        <f t="shared" si="38"/>
        <v>17.08.42.</v>
      </c>
    </row>
    <row r="461" spans="1:6" x14ac:dyDescent="0.25">
      <c r="A461" s="1">
        <f>A460</f>
        <v>15570</v>
      </c>
      <c r="B461" t="str">
        <f t="shared" si="39"/>
        <v>Night</v>
      </c>
      <c r="C461" s="1" t="str">
        <f t="shared" si="35"/>
        <v>17/18.</v>
      </c>
      <c r="D461" s="1" t="str">
        <f t="shared" si="36"/>
        <v>08.</v>
      </c>
      <c r="E461" t="str">
        <f t="shared" si="37"/>
        <v>42.</v>
      </c>
      <c r="F461" t="str">
        <f t="shared" si="38"/>
        <v>17/18.08.42.</v>
      </c>
    </row>
    <row r="462" spans="1:6" x14ac:dyDescent="0.25">
      <c r="A462" s="1">
        <f>A460+1</f>
        <v>15571</v>
      </c>
      <c r="B462" t="str">
        <f t="shared" si="39"/>
        <v>Day</v>
      </c>
      <c r="C462" s="1" t="str">
        <f t="shared" si="35"/>
        <v>18.</v>
      </c>
      <c r="D462" s="1" t="str">
        <f t="shared" si="36"/>
        <v>08.</v>
      </c>
      <c r="E462" t="str">
        <f t="shared" si="37"/>
        <v>42.</v>
      </c>
      <c r="F462" t="str">
        <f t="shared" si="38"/>
        <v>18.08.42.</v>
      </c>
    </row>
    <row r="463" spans="1:6" x14ac:dyDescent="0.25">
      <c r="A463" s="1">
        <f>A462</f>
        <v>15571</v>
      </c>
      <c r="B463" t="str">
        <f t="shared" si="39"/>
        <v>Night</v>
      </c>
      <c r="C463" s="1" t="str">
        <f t="shared" si="35"/>
        <v>18/19.</v>
      </c>
      <c r="D463" s="1" t="str">
        <f t="shared" si="36"/>
        <v>08.</v>
      </c>
      <c r="E463" t="str">
        <f t="shared" si="37"/>
        <v>42.</v>
      </c>
      <c r="F463" t="str">
        <f t="shared" si="38"/>
        <v>18/19.08.42.</v>
      </c>
    </row>
    <row r="464" spans="1:6" x14ac:dyDescent="0.25">
      <c r="A464" s="1">
        <f>A462+1</f>
        <v>15572</v>
      </c>
      <c r="B464" t="str">
        <f t="shared" si="39"/>
        <v>Day</v>
      </c>
      <c r="C464" s="1" t="str">
        <f t="shared" si="35"/>
        <v>19.</v>
      </c>
      <c r="D464" s="1" t="str">
        <f t="shared" si="36"/>
        <v>08.</v>
      </c>
      <c r="E464" t="str">
        <f t="shared" si="37"/>
        <v>42.</v>
      </c>
      <c r="F464" t="str">
        <f t="shared" si="38"/>
        <v>19.08.42.</v>
      </c>
    </row>
    <row r="465" spans="1:6" x14ac:dyDescent="0.25">
      <c r="A465" s="1">
        <f>A464</f>
        <v>15572</v>
      </c>
      <c r="B465" t="str">
        <f t="shared" si="39"/>
        <v>Night</v>
      </c>
      <c r="C465" s="1" t="str">
        <f t="shared" si="35"/>
        <v>19/20.</v>
      </c>
      <c r="D465" s="1" t="str">
        <f t="shared" si="36"/>
        <v>08.</v>
      </c>
      <c r="E465" t="str">
        <f t="shared" si="37"/>
        <v>42.</v>
      </c>
      <c r="F465" t="str">
        <f t="shared" si="38"/>
        <v>19/20.08.42.</v>
      </c>
    </row>
    <row r="466" spans="1:6" x14ac:dyDescent="0.25">
      <c r="A466" s="1">
        <f>A464+1</f>
        <v>15573</v>
      </c>
      <c r="B466" t="str">
        <f t="shared" si="39"/>
        <v>Day</v>
      </c>
      <c r="C466" s="1" t="str">
        <f t="shared" si="35"/>
        <v>20.</v>
      </c>
      <c r="D466" s="1" t="str">
        <f t="shared" si="36"/>
        <v>08.</v>
      </c>
      <c r="E466" t="str">
        <f t="shared" si="37"/>
        <v>42.</v>
      </c>
      <c r="F466" t="str">
        <f t="shared" si="38"/>
        <v>20.08.42.</v>
      </c>
    </row>
    <row r="467" spans="1:6" x14ac:dyDescent="0.25">
      <c r="A467" s="1">
        <f>A466</f>
        <v>15573</v>
      </c>
      <c r="B467" t="str">
        <f t="shared" si="39"/>
        <v>Night</v>
      </c>
      <c r="C467" s="1" t="str">
        <f t="shared" si="35"/>
        <v>20/21.</v>
      </c>
      <c r="D467" s="1" t="str">
        <f t="shared" si="36"/>
        <v>08.</v>
      </c>
      <c r="E467" t="str">
        <f t="shared" si="37"/>
        <v>42.</v>
      </c>
      <c r="F467" t="str">
        <f t="shared" si="38"/>
        <v>20/21.08.42.</v>
      </c>
    </row>
    <row r="468" spans="1:6" x14ac:dyDescent="0.25">
      <c r="A468" s="1">
        <f>A466+1</f>
        <v>15574</v>
      </c>
      <c r="B468" t="str">
        <f t="shared" si="39"/>
        <v>Day</v>
      </c>
      <c r="C468" s="1" t="str">
        <f t="shared" si="35"/>
        <v>21.</v>
      </c>
      <c r="D468" s="1" t="str">
        <f t="shared" si="36"/>
        <v>08.</v>
      </c>
      <c r="E468" t="str">
        <f t="shared" si="37"/>
        <v>42.</v>
      </c>
      <c r="F468" t="str">
        <f t="shared" si="38"/>
        <v>21.08.42.</v>
      </c>
    </row>
    <row r="469" spans="1:6" x14ac:dyDescent="0.25">
      <c r="A469" s="1">
        <f>A468</f>
        <v>15574</v>
      </c>
      <c r="B469" t="str">
        <f t="shared" si="39"/>
        <v>Night</v>
      </c>
      <c r="C469" s="1" t="str">
        <f t="shared" si="35"/>
        <v>21/22.</v>
      </c>
      <c r="D469" s="1" t="str">
        <f t="shared" si="36"/>
        <v>08.</v>
      </c>
      <c r="E469" t="str">
        <f t="shared" si="37"/>
        <v>42.</v>
      </c>
      <c r="F469" t="str">
        <f t="shared" si="38"/>
        <v>21/22.08.42.</v>
      </c>
    </row>
    <row r="470" spans="1:6" x14ac:dyDescent="0.25">
      <c r="A470" s="1">
        <f>A468+1</f>
        <v>15575</v>
      </c>
      <c r="B470" t="str">
        <f t="shared" si="39"/>
        <v>Day</v>
      </c>
      <c r="C470" s="1" t="str">
        <f t="shared" si="35"/>
        <v>22.</v>
      </c>
      <c r="D470" s="1" t="str">
        <f t="shared" si="36"/>
        <v>08.</v>
      </c>
      <c r="E470" t="str">
        <f t="shared" si="37"/>
        <v>42.</v>
      </c>
      <c r="F470" t="str">
        <f t="shared" si="38"/>
        <v>22.08.42.</v>
      </c>
    </row>
    <row r="471" spans="1:6" x14ac:dyDescent="0.25">
      <c r="A471" s="1">
        <f>A470</f>
        <v>15575</v>
      </c>
      <c r="B471" t="str">
        <f t="shared" si="39"/>
        <v>Night</v>
      </c>
      <c r="C471" s="1" t="str">
        <f t="shared" si="35"/>
        <v>22/23.</v>
      </c>
      <c r="D471" s="1" t="str">
        <f t="shared" si="36"/>
        <v>08.</v>
      </c>
      <c r="E471" t="str">
        <f t="shared" si="37"/>
        <v>42.</v>
      </c>
      <c r="F471" t="str">
        <f t="shared" si="38"/>
        <v>22/23.08.42.</v>
      </c>
    </row>
    <row r="472" spans="1:6" x14ac:dyDescent="0.25">
      <c r="A472" s="1">
        <f>A470+1</f>
        <v>15576</v>
      </c>
      <c r="B472" t="str">
        <f t="shared" si="39"/>
        <v>Day</v>
      </c>
      <c r="C472" s="1" t="str">
        <f t="shared" si="35"/>
        <v>23.</v>
      </c>
      <c r="D472" s="1" t="str">
        <f t="shared" si="36"/>
        <v>08.</v>
      </c>
      <c r="E472" t="str">
        <f t="shared" si="37"/>
        <v>42.</v>
      </c>
      <c r="F472" t="str">
        <f t="shared" si="38"/>
        <v>23.08.42.</v>
      </c>
    </row>
    <row r="473" spans="1:6" x14ac:dyDescent="0.25">
      <c r="A473" s="1">
        <f>A472</f>
        <v>15576</v>
      </c>
      <c r="B473" t="str">
        <f t="shared" si="39"/>
        <v>Night</v>
      </c>
      <c r="C473" s="1" t="str">
        <f t="shared" si="35"/>
        <v>23/24.</v>
      </c>
      <c r="D473" s="1" t="str">
        <f t="shared" si="36"/>
        <v>08.</v>
      </c>
      <c r="E473" t="str">
        <f t="shared" si="37"/>
        <v>42.</v>
      </c>
      <c r="F473" t="str">
        <f t="shared" si="38"/>
        <v>23/24.08.42.</v>
      </c>
    </row>
    <row r="474" spans="1:6" x14ac:dyDescent="0.25">
      <c r="A474" s="1">
        <f>A472+1</f>
        <v>15577</v>
      </c>
      <c r="B474" t="str">
        <f t="shared" si="39"/>
        <v>Day</v>
      </c>
      <c r="C474" s="1" t="str">
        <f t="shared" si="35"/>
        <v>24.</v>
      </c>
      <c r="D474" s="1" t="str">
        <f t="shared" si="36"/>
        <v>08.</v>
      </c>
      <c r="E474" t="str">
        <f t="shared" si="37"/>
        <v>42.</v>
      </c>
      <c r="F474" t="str">
        <f t="shared" si="38"/>
        <v>24.08.42.</v>
      </c>
    </row>
    <row r="475" spans="1:6" x14ac:dyDescent="0.25">
      <c r="A475" s="1">
        <f>A474</f>
        <v>15577</v>
      </c>
      <c r="B475" t="str">
        <f t="shared" si="39"/>
        <v>Night</v>
      </c>
      <c r="C475" s="1" t="str">
        <f t="shared" si="35"/>
        <v>24/25.</v>
      </c>
      <c r="D475" s="1" t="str">
        <f t="shared" si="36"/>
        <v>08.</v>
      </c>
      <c r="E475" t="str">
        <f t="shared" si="37"/>
        <v>42.</v>
      </c>
      <c r="F475" t="str">
        <f t="shared" si="38"/>
        <v>24/25.08.42.</v>
      </c>
    </row>
    <row r="476" spans="1:6" x14ac:dyDescent="0.25">
      <c r="A476" s="1">
        <f>A474+1</f>
        <v>15578</v>
      </c>
      <c r="B476" t="str">
        <f t="shared" si="39"/>
        <v>Day</v>
      </c>
      <c r="C476" s="1" t="str">
        <f t="shared" si="35"/>
        <v>25.</v>
      </c>
      <c r="D476" s="1" t="str">
        <f t="shared" si="36"/>
        <v>08.</v>
      </c>
      <c r="E476" t="str">
        <f t="shared" si="37"/>
        <v>42.</v>
      </c>
      <c r="F476" t="str">
        <f t="shared" si="38"/>
        <v>25.08.42.</v>
      </c>
    </row>
    <row r="477" spans="1:6" x14ac:dyDescent="0.25">
      <c r="A477" s="1">
        <f>A476</f>
        <v>15578</v>
      </c>
      <c r="B477" t="str">
        <f t="shared" si="39"/>
        <v>Night</v>
      </c>
      <c r="C477" s="1" t="str">
        <f t="shared" si="35"/>
        <v>25/26.</v>
      </c>
      <c r="D477" s="1" t="str">
        <f t="shared" si="36"/>
        <v>08.</v>
      </c>
      <c r="E477" t="str">
        <f t="shared" si="37"/>
        <v>42.</v>
      </c>
      <c r="F477" t="str">
        <f t="shared" si="38"/>
        <v>25/26.08.42.</v>
      </c>
    </row>
    <row r="478" spans="1:6" x14ac:dyDescent="0.25">
      <c r="A478" s="1">
        <f>A476+1</f>
        <v>15579</v>
      </c>
      <c r="B478" t="str">
        <f t="shared" si="39"/>
        <v>Day</v>
      </c>
      <c r="C478" s="1" t="str">
        <f t="shared" si="35"/>
        <v>26.</v>
      </c>
      <c r="D478" s="1" t="str">
        <f t="shared" si="36"/>
        <v>08.</v>
      </c>
      <c r="E478" t="str">
        <f t="shared" si="37"/>
        <v>42.</v>
      </c>
      <c r="F478" t="str">
        <f t="shared" si="38"/>
        <v>26.08.42.</v>
      </c>
    </row>
    <row r="479" spans="1:6" x14ac:dyDescent="0.25">
      <c r="A479" s="1">
        <f>A478</f>
        <v>15579</v>
      </c>
      <c r="B479" t="str">
        <f t="shared" si="39"/>
        <v>Night</v>
      </c>
      <c r="C479" s="1" t="str">
        <f t="shared" si="35"/>
        <v>26/27.</v>
      </c>
      <c r="D479" s="1" t="str">
        <f t="shared" si="36"/>
        <v>08.</v>
      </c>
      <c r="E479" t="str">
        <f t="shared" si="37"/>
        <v>42.</v>
      </c>
      <c r="F479" t="str">
        <f t="shared" si="38"/>
        <v>26/27.08.42.</v>
      </c>
    </row>
    <row r="480" spans="1:6" x14ac:dyDescent="0.25">
      <c r="A480" s="1">
        <f>A478+1</f>
        <v>15580</v>
      </c>
      <c r="B480" t="str">
        <f t="shared" si="39"/>
        <v>Day</v>
      </c>
      <c r="C480" s="1" t="str">
        <f t="shared" si="35"/>
        <v>27.</v>
      </c>
      <c r="D480" s="1" t="str">
        <f t="shared" si="36"/>
        <v>08.</v>
      </c>
      <c r="E480" t="str">
        <f t="shared" si="37"/>
        <v>42.</v>
      </c>
      <c r="F480" t="str">
        <f t="shared" si="38"/>
        <v>27.08.42.</v>
      </c>
    </row>
    <row r="481" spans="1:6" x14ac:dyDescent="0.25">
      <c r="A481" s="1">
        <f>A480</f>
        <v>15580</v>
      </c>
      <c r="B481" t="str">
        <f t="shared" si="39"/>
        <v>Night</v>
      </c>
      <c r="C481" s="1" t="str">
        <f t="shared" si="35"/>
        <v>27/28.</v>
      </c>
      <c r="D481" s="1" t="str">
        <f t="shared" si="36"/>
        <v>08.</v>
      </c>
      <c r="E481" t="str">
        <f t="shared" si="37"/>
        <v>42.</v>
      </c>
      <c r="F481" t="str">
        <f t="shared" si="38"/>
        <v>27/28.08.42.</v>
      </c>
    </row>
    <row r="482" spans="1:6" x14ac:dyDescent="0.25">
      <c r="A482" s="1">
        <f>A480+1</f>
        <v>15581</v>
      </c>
      <c r="B482" t="str">
        <f t="shared" si="39"/>
        <v>Day</v>
      </c>
      <c r="C482" s="1" t="str">
        <f t="shared" si="35"/>
        <v>28.</v>
      </c>
      <c r="D482" s="1" t="str">
        <f t="shared" si="36"/>
        <v>08.</v>
      </c>
      <c r="E482" t="str">
        <f t="shared" si="37"/>
        <v>42.</v>
      </c>
      <c r="F482" t="str">
        <f t="shared" si="38"/>
        <v>28.08.42.</v>
      </c>
    </row>
    <row r="483" spans="1:6" x14ac:dyDescent="0.25">
      <c r="A483" s="1">
        <f>A482</f>
        <v>15581</v>
      </c>
      <c r="B483" t="str">
        <f t="shared" si="39"/>
        <v>Night</v>
      </c>
      <c r="C483" s="1" t="str">
        <f t="shared" si="35"/>
        <v>28/29.</v>
      </c>
      <c r="D483" s="1" t="str">
        <f t="shared" si="36"/>
        <v>08.</v>
      </c>
      <c r="E483" t="str">
        <f t="shared" si="37"/>
        <v>42.</v>
      </c>
      <c r="F483" t="str">
        <f t="shared" si="38"/>
        <v>28/29.08.42.</v>
      </c>
    </row>
    <row r="484" spans="1:6" x14ac:dyDescent="0.25">
      <c r="A484" s="1">
        <f>A482+1</f>
        <v>15582</v>
      </c>
      <c r="B484" t="str">
        <f t="shared" si="39"/>
        <v>Day</v>
      </c>
      <c r="C484" s="1" t="str">
        <f t="shared" si="35"/>
        <v>29.</v>
      </c>
      <c r="D484" s="1" t="str">
        <f t="shared" si="36"/>
        <v>08.</v>
      </c>
      <c r="E484" t="str">
        <f t="shared" si="37"/>
        <v>42.</v>
      </c>
      <c r="F484" t="str">
        <f t="shared" si="38"/>
        <v>29.08.42.</v>
      </c>
    </row>
    <row r="485" spans="1:6" x14ac:dyDescent="0.25">
      <c r="A485" s="1">
        <f>A484</f>
        <v>15582</v>
      </c>
      <c r="B485" t="str">
        <f t="shared" si="39"/>
        <v>Night</v>
      </c>
      <c r="C485" s="1" t="str">
        <f t="shared" si="35"/>
        <v>29/30.</v>
      </c>
      <c r="D485" s="1" t="str">
        <f t="shared" si="36"/>
        <v>08.</v>
      </c>
      <c r="E485" t="str">
        <f t="shared" si="37"/>
        <v>42.</v>
      </c>
      <c r="F485" t="str">
        <f t="shared" si="38"/>
        <v>29/30.08.42.</v>
      </c>
    </row>
    <row r="486" spans="1:6" x14ac:dyDescent="0.25">
      <c r="A486" s="1">
        <f>A484+1</f>
        <v>15583</v>
      </c>
      <c r="B486" t="str">
        <f t="shared" si="39"/>
        <v>Day</v>
      </c>
      <c r="C486" s="1" t="str">
        <f t="shared" si="35"/>
        <v>30.</v>
      </c>
      <c r="D486" s="1" t="str">
        <f t="shared" si="36"/>
        <v>08.</v>
      </c>
      <c r="E486" t="str">
        <f t="shared" si="37"/>
        <v>42.</v>
      </c>
      <c r="F486" t="str">
        <f t="shared" si="38"/>
        <v>30.08.42.</v>
      </c>
    </row>
    <row r="487" spans="1:6" x14ac:dyDescent="0.25">
      <c r="A487" s="1">
        <f>A486</f>
        <v>15583</v>
      </c>
      <c r="B487" t="str">
        <f t="shared" si="39"/>
        <v>Night</v>
      </c>
      <c r="C487" s="1" t="str">
        <f t="shared" si="35"/>
        <v>30/31.</v>
      </c>
      <c r="D487" s="1" t="str">
        <f t="shared" si="36"/>
        <v>08.</v>
      </c>
      <c r="E487" t="str">
        <f t="shared" si="37"/>
        <v>42.</v>
      </c>
      <c r="F487" t="str">
        <f t="shared" si="38"/>
        <v>30/31.08.42.</v>
      </c>
    </row>
    <row r="488" spans="1:6" x14ac:dyDescent="0.25">
      <c r="A488" s="1">
        <f>A486+1</f>
        <v>15584</v>
      </c>
      <c r="B488" t="str">
        <f t="shared" si="39"/>
        <v>Day</v>
      </c>
      <c r="C488" s="1" t="str">
        <f t="shared" si="35"/>
        <v>31.</v>
      </c>
      <c r="D488" s="1" t="str">
        <f t="shared" si="36"/>
        <v>08.</v>
      </c>
      <c r="E488" t="str">
        <f t="shared" si="37"/>
        <v>42.</v>
      </c>
      <c r="F488" t="str">
        <f t="shared" si="38"/>
        <v>31.09.42.</v>
      </c>
    </row>
    <row r="489" spans="1:6" x14ac:dyDescent="0.25">
      <c r="A489" s="1">
        <f>A488</f>
        <v>15584</v>
      </c>
      <c r="B489" t="str">
        <f t="shared" si="39"/>
        <v>Night</v>
      </c>
      <c r="C489" s="1" t="str">
        <f t="shared" si="35"/>
        <v>31/01.</v>
      </c>
      <c r="D489" s="1" t="str">
        <f t="shared" si="36"/>
        <v>08.</v>
      </c>
      <c r="E489" t="str">
        <f t="shared" si="37"/>
        <v>42.</v>
      </c>
      <c r="F489" t="str">
        <f t="shared" si="38"/>
        <v>31/01.09.42.</v>
      </c>
    </row>
    <row r="490" spans="1:6" x14ac:dyDescent="0.25">
      <c r="A490" s="1">
        <f>A488+1</f>
        <v>15585</v>
      </c>
      <c r="B490" t="str">
        <f t="shared" si="39"/>
        <v>Day</v>
      </c>
      <c r="C490" s="1" t="str">
        <f t="shared" si="35"/>
        <v>01.</v>
      </c>
      <c r="D490" s="1" t="str">
        <f t="shared" si="36"/>
        <v>09.</v>
      </c>
      <c r="E490" t="str">
        <f t="shared" si="37"/>
        <v>42.</v>
      </c>
      <c r="F490" t="str">
        <f t="shared" si="38"/>
        <v>01.09.42.</v>
      </c>
    </row>
    <row r="491" spans="1:6" x14ac:dyDescent="0.25">
      <c r="A491" s="1">
        <f>A490</f>
        <v>15585</v>
      </c>
      <c r="B491" t="str">
        <f t="shared" si="39"/>
        <v>Night</v>
      </c>
      <c r="C491" s="1" t="str">
        <f t="shared" si="35"/>
        <v>01/02.</v>
      </c>
      <c r="D491" s="1" t="str">
        <f t="shared" si="36"/>
        <v>09.</v>
      </c>
      <c r="E491" t="str">
        <f t="shared" si="37"/>
        <v>42.</v>
      </c>
      <c r="F491" t="str">
        <f t="shared" si="38"/>
        <v>01/02.09.42.</v>
      </c>
    </row>
    <row r="492" spans="1:6" x14ac:dyDescent="0.25">
      <c r="A492" s="1">
        <f>A490+1</f>
        <v>15586</v>
      </c>
      <c r="B492" t="str">
        <f t="shared" si="39"/>
        <v>Day</v>
      </c>
      <c r="C492" s="1" t="str">
        <f t="shared" si="35"/>
        <v>02.</v>
      </c>
      <c r="D492" s="1" t="str">
        <f t="shared" si="36"/>
        <v>09.</v>
      </c>
      <c r="E492" t="str">
        <f t="shared" si="37"/>
        <v>42.</v>
      </c>
      <c r="F492" t="str">
        <f t="shared" si="38"/>
        <v>02.09.42.</v>
      </c>
    </row>
    <row r="493" spans="1:6" x14ac:dyDescent="0.25">
      <c r="A493" s="1">
        <f>A492</f>
        <v>15586</v>
      </c>
      <c r="B493" t="str">
        <f t="shared" si="39"/>
        <v>Night</v>
      </c>
      <c r="C493" s="1" t="str">
        <f t="shared" si="35"/>
        <v>02/03.</v>
      </c>
      <c r="D493" s="1" t="str">
        <f t="shared" si="36"/>
        <v>09.</v>
      </c>
      <c r="E493" t="str">
        <f t="shared" si="37"/>
        <v>42.</v>
      </c>
      <c r="F493" t="str">
        <f t="shared" si="38"/>
        <v>02/03.09.42.</v>
      </c>
    </row>
    <row r="494" spans="1:6" x14ac:dyDescent="0.25">
      <c r="A494" s="1">
        <f>A492+1</f>
        <v>15587</v>
      </c>
      <c r="B494" t="str">
        <f t="shared" si="39"/>
        <v>Day</v>
      </c>
      <c r="C494" s="1" t="str">
        <f t="shared" si="35"/>
        <v>03.</v>
      </c>
      <c r="D494" s="1" t="str">
        <f t="shared" si="36"/>
        <v>09.</v>
      </c>
      <c r="E494" t="str">
        <f t="shared" si="37"/>
        <v>42.</v>
      </c>
      <c r="F494" t="str">
        <f t="shared" si="38"/>
        <v>03.09.42.</v>
      </c>
    </row>
    <row r="495" spans="1:6" x14ac:dyDescent="0.25">
      <c r="A495" s="1">
        <f>A494</f>
        <v>15587</v>
      </c>
      <c r="B495" t="str">
        <f t="shared" si="39"/>
        <v>Night</v>
      </c>
      <c r="C495" s="1" t="str">
        <f t="shared" si="35"/>
        <v>03/04.</v>
      </c>
      <c r="D495" s="1" t="str">
        <f t="shared" si="36"/>
        <v>09.</v>
      </c>
      <c r="E495" t="str">
        <f t="shared" si="37"/>
        <v>42.</v>
      </c>
      <c r="F495" t="str">
        <f t="shared" si="38"/>
        <v>03/04.09.42.</v>
      </c>
    </row>
    <row r="496" spans="1:6" x14ac:dyDescent="0.25">
      <c r="A496" s="1">
        <f>A494+1</f>
        <v>15588</v>
      </c>
      <c r="B496" t="str">
        <f t="shared" si="39"/>
        <v>Day</v>
      </c>
      <c r="C496" s="1" t="str">
        <f t="shared" si="35"/>
        <v>04.</v>
      </c>
      <c r="D496" s="1" t="str">
        <f t="shared" si="36"/>
        <v>09.</v>
      </c>
      <c r="E496" t="str">
        <f t="shared" si="37"/>
        <v>42.</v>
      </c>
      <c r="F496" t="str">
        <f t="shared" si="38"/>
        <v>04.09.42.</v>
      </c>
    </row>
    <row r="497" spans="1:6" x14ac:dyDescent="0.25">
      <c r="A497" s="1">
        <f>A496</f>
        <v>15588</v>
      </c>
      <c r="B497" t="str">
        <f t="shared" si="39"/>
        <v>Night</v>
      </c>
      <c r="C497" s="1" t="str">
        <f t="shared" si="35"/>
        <v>04/05.</v>
      </c>
      <c r="D497" s="1" t="str">
        <f t="shared" si="36"/>
        <v>09.</v>
      </c>
      <c r="E497" t="str">
        <f t="shared" si="37"/>
        <v>42.</v>
      </c>
      <c r="F497" t="str">
        <f t="shared" si="38"/>
        <v>04/05.09.42.</v>
      </c>
    </row>
    <row r="498" spans="1:6" x14ac:dyDescent="0.25">
      <c r="A498" s="1">
        <f>A496+1</f>
        <v>15589</v>
      </c>
      <c r="B498" t="str">
        <f t="shared" si="39"/>
        <v>Day</v>
      </c>
      <c r="C498" s="1" t="str">
        <f t="shared" si="35"/>
        <v>05.</v>
      </c>
      <c r="D498" s="1" t="str">
        <f t="shared" si="36"/>
        <v>09.</v>
      </c>
      <c r="E498" t="str">
        <f t="shared" si="37"/>
        <v>42.</v>
      </c>
      <c r="F498" t="str">
        <f t="shared" si="38"/>
        <v>05.09.42.</v>
      </c>
    </row>
    <row r="499" spans="1:6" x14ac:dyDescent="0.25">
      <c r="A499" s="1">
        <f>A498</f>
        <v>15589</v>
      </c>
      <c r="B499" t="str">
        <f t="shared" si="39"/>
        <v>Night</v>
      </c>
      <c r="C499" s="1" t="str">
        <f t="shared" si="35"/>
        <v>05/06.</v>
      </c>
      <c r="D499" s="1" t="str">
        <f t="shared" si="36"/>
        <v>09.</v>
      </c>
      <c r="E499" t="str">
        <f t="shared" si="37"/>
        <v>42.</v>
      </c>
      <c r="F499" t="str">
        <f t="shared" si="38"/>
        <v>05/06.09.42.</v>
      </c>
    </row>
    <row r="500" spans="1:6" x14ac:dyDescent="0.25">
      <c r="A500" s="1">
        <f>A498+1</f>
        <v>15590</v>
      </c>
      <c r="B500" t="str">
        <f t="shared" si="39"/>
        <v>Day</v>
      </c>
      <c r="C500" s="1" t="str">
        <f t="shared" si="35"/>
        <v>06.</v>
      </c>
      <c r="D500" s="1" t="str">
        <f t="shared" si="36"/>
        <v>09.</v>
      </c>
      <c r="E500" t="str">
        <f t="shared" si="37"/>
        <v>42.</v>
      </c>
      <c r="F500" t="str">
        <f t="shared" si="38"/>
        <v>06.09.42.</v>
      </c>
    </row>
    <row r="501" spans="1:6" x14ac:dyDescent="0.25">
      <c r="A501" s="1">
        <f>A500</f>
        <v>15590</v>
      </c>
      <c r="B501" t="str">
        <f t="shared" si="39"/>
        <v>Night</v>
      </c>
      <c r="C501" s="1" t="str">
        <f t="shared" si="35"/>
        <v>06/07.</v>
      </c>
      <c r="D501" s="1" t="str">
        <f t="shared" si="36"/>
        <v>09.</v>
      </c>
      <c r="E501" t="str">
        <f t="shared" si="37"/>
        <v>42.</v>
      </c>
      <c r="F501" t="str">
        <f t="shared" si="38"/>
        <v>06/07.09.42.</v>
      </c>
    </row>
    <row r="502" spans="1:6" x14ac:dyDescent="0.25">
      <c r="A502" s="1">
        <f>A500+1</f>
        <v>15591</v>
      </c>
      <c r="B502" t="str">
        <f t="shared" si="39"/>
        <v>Day</v>
      </c>
      <c r="C502" s="1" t="str">
        <f t="shared" si="35"/>
        <v>07.</v>
      </c>
      <c r="D502" s="1" t="str">
        <f t="shared" si="36"/>
        <v>09.</v>
      </c>
      <c r="E502" t="str">
        <f t="shared" si="37"/>
        <v>42.</v>
      </c>
      <c r="F502" t="str">
        <f t="shared" si="38"/>
        <v>07.09.42.</v>
      </c>
    </row>
    <row r="503" spans="1:6" x14ac:dyDescent="0.25">
      <c r="A503" s="1">
        <f>A502</f>
        <v>15591</v>
      </c>
      <c r="B503" t="str">
        <f t="shared" si="39"/>
        <v>Night</v>
      </c>
      <c r="C503" s="1" t="str">
        <f t="shared" si="35"/>
        <v>07/08.</v>
      </c>
      <c r="D503" s="1" t="str">
        <f t="shared" si="36"/>
        <v>09.</v>
      </c>
      <c r="E503" t="str">
        <f t="shared" si="37"/>
        <v>42.</v>
      </c>
      <c r="F503" t="str">
        <f t="shared" si="38"/>
        <v>07/08.09.42.</v>
      </c>
    </row>
    <row r="504" spans="1:6" x14ac:dyDescent="0.25">
      <c r="A504" s="1">
        <f>A502+1</f>
        <v>15592</v>
      </c>
      <c r="B504" t="str">
        <f t="shared" si="39"/>
        <v>Day</v>
      </c>
      <c r="C504" s="1" t="str">
        <f t="shared" si="35"/>
        <v>08.</v>
      </c>
      <c r="D504" s="1" t="str">
        <f t="shared" si="36"/>
        <v>09.</v>
      </c>
      <c r="E504" t="str">
        <f t="shared" si="37"/>
        <v>42.</v>
      </c>
      <c r="F504" t="str">
        <f t="shared" si="38"/>
        <v>08.09.42.</v>
      </c>
    </row>
    <row r="505" spans="1:6" x14ac:dyDescent="0.25">
      <c r="A505" s="1">
        <f>A504</f>
        <v>15592</v>
      </c>
      <c r="B505" t="str">
        <f t="shared" si="39"/>
        <v>Night</v>
      </c>
      <c r="C505" s="1" t="str">
        <f t="shared" si="35"/>
        <v>08/09.</v>
      </c>
      <c r="D505" s="1" t="str">
        <f t="shared" si="36"/>
        <v>09.</v>
      </c>
      <c r="E505" t="str">
        <f t="shared" si="37"/>
        <v>42.</v>
      </c>
      <c r="F505" t="str">
        <f t="shared" si="38"/>
        <v>08/09.09.42.</v>
      </c>
    </row>
    <row r="506" spans="1:6" x14ac:dyDescent="0.25">
      <c r="A506" s="1">
        <f>A504+1</f>
        <v>15593</v>
      </c>
      <c r="B506" t="str">
        <f t="shared" si="39"/>
        <v>Day</v>
      </c>
      <c r="C506" s="1" t="str">
        <f t="shared" si="35"/>
        <v>09.</v>
      </c>
      <c r="D506" s="1" t="str">
        <f t="shared" si="36"/>
        <v>09.</v>
      </c>
      <c r="E506" t="str">
        <f t="shared" si="37"/>
        <v>42.</v>
      </c>
      <c r="F506" t="str">
        <f t="shared" si="38"/>
        <v>09.09.42.</v>
      </c>
    </row>
    <row r="507" spans="1:6" x14ac:dyDescent="0.25">
      <c r="A507" s="1">
        <f>A506</f>
        <v>15593</v>
      </c>
      <c r="B507" t="str">
        <f t="shared" si="39"/>
        <v>Night</v>
      </c>
      <c r="C507" s="1" t="str">
        <f t="shared" si="35"/>
        <v>09/10.</v>
      </c>
      <c r="D507" s="1" t="str">
        <f t="shared" si="36"/>
        <v>09.</v>
      </c>
      <c r="E507" t="str">
        <f t="shared" si="37"/>
        <v>42.</v>
      </c>
      <c r="F507" t="str">
        <f t="shared" si="38"/>
        <v>09/10.09.42.</v>
      </c>
    </row>
    <row r="508" spans="1:6" x14ac:dyDescent="0.25">
      <c r="A508" s="1">
        <f>A506+1</f>
        <v>15594</v>
      </c>
      <c r="B508" t="str">
        <f t="shared" si="39"/>
        <v>Day</v>
      </c>
      <c r="C508" s="1" t="str">
        <f t="shared" si="35"/>
        <v>10.</v>
      </c>
      <c r="D508" s="1" t="str">
        <f t="shared" si="36"/>
        <v>09.</v>
      </c>
      <c r="E508" t="str">
        <f t="shared" si="37"/>
        <v>42.</v>
      </c>
      <c r="F508" t="str">
        <f t="shared" si="38"/>
        <v>10.09.42.</v>
      </c>
    </row>
    <row r="509" spans="1:6" x14ac:dyDescent="0.25">
      <c r="A509" s="1">
        <f>A508</f>
        <v>15594</v>
      </c>
      <c r="B509" t="str">
        <f t="shared" si="39"/>
        <v>Night</v>
      </c>
      <c r="C509" s="1" t="str">
        <f t="shared" si="35"/>
        <v>10/11.</v>
      </c>
      <c r="D509" s="1" t="str">
        <f t="shared" si="36"/>
        <v>09.</v>
      </c>
      <c r="E509" t="str">
        <f t="shared" si="37"/>
        <v>42.</v>
      </c>
      <c r="F509" t="str">
        <f t="shared" si="38"/>
        <v>10/11.09.42.</v>
      </c>
    </row>
    <row r="510" spans="1:6" x14ac:dyDescent="0.25">
      <c r="A510" s="1">
        <f>A508+1</f>
        <v>15595</v>
      </c>
      <c r="B510" t="str">
        <f t="shared" si="39"/>
        <v>Day</v>
      </c>
      <c r="C510" s="1" t="str">
        <f t="shared" si="35"/>
        <v>11.</v>
      </c>
      <c r="D510" s="1" t="str">
        <f t="shared" si="36"/>
        <v>09.</v>
      </c>
      <c r="E510" t="str">
        <f t="shared" si="37"/>
        <v>42.</v>
      </c>
      <c r="F510" t="str">
        <f t="shared" si="38"/>
        <v>11.09.42.</v>
      </c>
    </row>
    <row r="511" spans="1:6" x14ac:dyDescent="0.25">
      <c r="A511" s="1">
        <f>A510</f>
        <v>15595</v>
      </c>
      <c r="B511" t="str">
        <f t="shared" si="39"/>
        <v>Night</v>
      </c>
      <c r="C511" s="1" t="str">
        <f t="shared" si="35"/>
        <v>11/12.</v>
      </c>
      <c r="D511" s="1" t="str">
        <f t="shared" si="36"/>
        <v>09.</v>
      </c>
      <c r="E511" t="str">
        <f t="shared" si="37"/>
        <v>42.</v>
      </c>
      <c r="F511" t="str">
        <f t="shared" si="38"/>
        <v>11/12.09.42.</v>
      </c>
    </row>
    <row r="512" spans="1:6" x14ac:dyDescent="0.25">
      <c r="A512" s="1">
        <f>A510+1</f>
        <v>15596</v>
      </c>
      <c r="B512" t="str">
        <f t="shared" si="39"/>
        <v>Day</v>
      </c>
      <c r="C512" s="1" t="str">
        <f t="shared" si="35"/>
        <v>12.</v>
      </c>
      <c r="D512" s="1" t="str">
        <f t="shared" si="36"/>
        <v>09.</v>
      </c>
      <c r="E512" t="str">
        <f t="shared" si="37"/>
        <v>42.</v>
      </c>
      <c r="F512" t="str">
        <f t="shared" si="38"/>
        <v>12.09.42.</v>
      </c>
    </row>
    <row r="513" spans="1:6" x14ac:dyDescent="0.25">
      <c r="A513" s="1">
        <f>A512</f>
        <v>15596</v>
      </c>
      <c r="B513" t="str">
        <f t="shared" si="39"/>
        <v>Night</v>
      </c>
      <c r="C513" s="1" t="str">
        <f t="shared" si="35"/>
        <v>12/13.</v>
      </c>
      <c r="D513" s="1" t="str">
        <f t="shared" si="36"/>
        <v>09.</v>
      </c>
      <c r="E513" t="str">
        <f t="shared" si="37"/>
        <v>42.</v>
      </c>
      <c r="F513" t="str">
        <f t="shared" si="38"/>
        <v>12/13.09.42.</v>
      </c>
    </row>
    <row r="514" spans="1:6" x14ac:dyDescent="0.25">
      <c r="A514" s="1">
        <f>A512+1</f>
        <v>15597</v>
      </c>
      <c r="B514" t="str">
        <f t="shared" si="39"/>
        <v>Day</v>
      </c>
      <c r="C514" s="1" t="str">
        <f t="shared" si="35"/>
        <v>13.</v>
      </c>
      <c r="D514" s="1" t="str">
        <f t="shared" si="36"/>
        <v>09.</v>
      </c>
      <c r="E514" t="str">
        <f t="shared" si="37"/>
        <v>42.</v>
      </c>
      <c r="F514" t="str">
        <f t="shared" si="38"/>
        <v>13.09.42.</v>
      </c>
    </row>
    <row r="515" spans="1:6" x14ac:dyDescent="0.25">
      <c r="A515" s="1">
        <f>A514</f>
        <v>15597</v>
      </c>
      <c r="B515" t="str">
        <f t="shared" si="39"/>
        <v>Night</v>
      </c>
      <c r="C515" s="1" t="str">
        <f t="shared" si="35"/>
        <v>13/14.</v>
      </c>
      <c r="D515" s="1" t="str">
        <f t="shared" si="36"/>
        <v>09.</v>
      </c>
      <c r="E515" t="str">
        <f t="shared" si="37"/>
        <v>42.</v>
      </c>
      <c r="F515" t="str">
        <f t="shared" si="38"/>
        <v>13/14.09.42.</v>
      </c>
    </row>
    <row r="516" spans="1:6" x14ac:dyDescent="0.25">
      <c r="A516" s="1">
        <f>A514+1</f>
        <v>15598</v>
      </c>
      <c r="B516" t="str">
        <f t="shared" si="39"/>
        <v>Day</v>
      </c>
      <c r="C516" s="1" t="str">
        <f t="shared" si="35"/>
        <v>14.</v>
      </c>
      <c r="D516" s="1" t="str">
        <f t="shared" si="36"/>
        <v>09.</v>
      </c>
      <c r="E516" t="str">
        <f t="shared" si="37"/>
        <v>42.</v>
      </c>
      <c r="F516" t="str">
        <f t="shared" si="38"/>
        <v>14.09.42.</v>
      </c>
    </row>
    <row r="517" spans="1:6" x14ac:dyDescent="0.25">
      <c r="A517" s="1">
        <f>A516</f>
        <v>15598</v>
      </c>
      <c r="B517" t="str">
        <f t="shared" si="39"/>
        <v>Night</v>
      </c>
      <c r="C517" s="1" t="str">
        <f t="shared" ref="C517:C580" si="40">IF(B517="Day",TEXT(A517,"dd"&amp;"."),TEXT(A517,"dd")&amp;"/"&amp;TEXT(A518,"dd")&amp;".")</f>
        <v>14/15.</v>
      </c>
      <c r="D517" s="1" t="str">
        <f t="shared" ref="D517:D580" si="41">TEXT(A517,"mm")&amp;"."</f>
        <v>09.</v>
      </c>
      <c r="E517" t="str">
        <f t="shared" ref="E517:E580" si="42">TEXT(A517,"yy")&amp;"."</f>
        <v>42.</v>
      </c>
      <c r="F517" t="str">
        <f t="shared" ref="F517:F580" si="43">IF((C517&lt;C519),C517&amp;D517&amp;E517,C517&amp;D519&amp;E517)</f>
        <v>14/15.09.42.</v>
      </c>
    </row>
    <row r="518" spans="1:6" x14ac:dyDescent="0.25">
      <c r="A518" s="1">
        <f>A516+1</f>
        <v>15599</v>
      </c>
      <c r="B518" t="str">
        <f t="shared" ref="B518:B581" si="44">IF((A518=A517),"Night","Day")</f>
        <v>Day</v>
      </c>
      <c r="C518" s="1" t="str">
        <f t="shared" si="40"/>
        <v>15.</v>
      </c>
      <c r="D518" s="1" t="str">
        <f t="shared" si="41"/>
        <v>09.</v>
      </c>
      <c r="E518" t="str">
        <f t="shared" si="42"/>
        <v>42.</v>
      </c>
      <c r="F518" t="str">
        <f t="shared" si="43"/>
        <v>15.09.42.</v>
      </c>
    </row>
    <row r="519" spans="1:6" x14ac:dyDescent="0.25">
      <c r="A519" s="1">
        <f>A518</f>
        <v>15599</v>
      </c>
      <c r="B519" t="str">
        <f t="shared" si="44"/>
        <v>Night</v>
      </c>
      <c r="C519" s="1" t="str">
        <f t="shared" si="40"/>
        <v>15/16.</v>
      </c>
      <c r="D519" s="1" t="str">
        <f t="shared" si="41"/>
        <v>09.</v>
      </c>
      <c r="E519" t="str">
        <f t="shared" si="42"/>
        <v>42.</v>
      </c>
      <c r="F519" t="str">
        <f t="shared" si="43"/>
        <v>15/16.09.42.</v>
      </c>
    </row>
    <row r="520" spans="1:6" x14ac:dyDescent="0.25">
      <c r="A520" s="1">
        <f>A518+1</f>
        <v>15600</v>
      </c>
      <c r="B520" t="str">
        <f t="shared" si="44"/>
        <v>Day</v>
      </c>
      <c r="C520" s="1" t="str">
        <f t="shared" si="40"/>
        <v>16.</v>
      </c>
      <c r="D520" s="1" t="str">
        <f t="shared" si="41"/>
        <v>09.</v>
      </c>
      <c r="E520" t="str">
        <f t="shared" si="42"/>
        <v>42.</v>
      </c>
      <c r="F520" t="str">
        <f t="shared" si="43"/>
        <v>16.09.42.</v>
      </c>
    </row>
    <row r="521" spans="1:6" x14ac:dyDescent="0.25">
      <c r="A521" s="1">
        <f>A520</f>
        <v>15600</v>
      </c>
      <c r="B521" t="str">
        <f t="shared" si="44"/>
        <v>Night</v>
      </c>
      <c r="C521" s="1" t="str">
        <f t="shared" si="40"/>
        <v>16/17.</v>
      </c>
      <c r="D521" s="1" t="str">
        <f t="shared" si="41"/>
        <v>09.</v>
      </c>
      <c r="E521" t="str">
        <f t="shared" si="42"/>
        <v>42.</v>
      </c>
      <c r="F521" t="str">
        <f t="shared" si="43"/>
        <v>16/17.09.42.</v>
      </c>
    </row>
    <row r="522" spans="1:6" x14ac:dyDescent="0.25">
      <c r="A522" s="1">
        <f>A520+1</f>
        <v>15601</v>
      </c>
      <c r="B522" t="str">
        <f t="shared" si="44"/>
        <v>Day</v>
      </c>
      <c r="C522" s="1" t="str">
        <f t="shared" si="40"/>
        <v>17.</v>
      </c>
      <c r="D522" s="1" t="str">
        <f t="shared" si="41"/>
        <v>09.</v>
      </c>
      <c r="E522" t="str">
        <f t="shared" si="42"/>
        <v>42.</v>
      </c>
      <c r="F522" t="str">
        <f t="shared" si="43"/>
        <v>17.09.42.</v>
      </c>
    </row>
    <row r="523" spans="1:6" x14ac:dyDescent="0.25">
      <c r="A523" s="1">
        <f>A522</f>
        <v>15601</v>
      </c>
      <c r="B523" t="str">
        <f t="shared" si="44"/>
        <v>Night</v>
      </c>
      <c r="C523" s="1" t="str">
        <f t="shared" si="40"/>
        <v>17/18.</v>
      </c>
      <c r="D523" s="1" t="str">
        <f t="shared" si="41"/>
        <v>09.</v>
      </c>
      <c r="E523" t="str">
        <f t="shared" si="42"/>
        <v>42.</v>
      </c>
      <c r="F523" t="str">
        <f t="shared" si="43"/>
        <v>17/18.09.42.</v>
      </c>
    </row>
    <row r="524" spans="1:6" x14ac:dyDescent="0.25">
      <c r="A524" s="1">
        <f>A522+1</f>
        <v>15602</v>
      </c>
      <c r="B524" t="str">
        <f t="shared" si="44"/>
        <v>Day</v>
      </c>
      <c r="C524" s="1" t="str">
        <f t="shared" si="40"/>
        <v>18.</v>
      </c>
      <c r="D524" s="1" t="str">
        <f t="shared" si="41"/>
        <v>09.</v>
      </c>
      <c r="E524" t="str">
        <f t="shared" si="42"/>
        <v>42.</v>
      </c>
      <c r="F524" t="str">
        <f t="shared" si="43"/>
        <v>18.09.42.</v>
      </c>
    </row>
    <row r="525" spans="1:6" x14ac:dyDescent="0.25">
      <c r="A525" s="1">
        <f>A524</f>
        <v>15602</v>
      </c>
      <c r="B525" t="str">
        <f t="shared" si="44"/>
        <v>Night</v>
      </c>
      <c r="C525" s="1" t="str">
        <f t="shared" si="40"/>
        <v>18/19.</v>
      </c>
      <c r="D525" s="1" t="str">
        <f t="shared" si="41"/>
        <v>09.</v>
      </c>
      <c r="E525" t="str">
        <f t="shared" si="42"/>
        <v>42.</v>
      </c>
      <c r="F525" t="str">
        <f t="shared" si="43"/>
        <v>18/19.09.42.</v>
      </c>
    </row>
    <row r="526" spans="1:6" x14ac:dyDescent="0.25">
      <c r="A526" s="1">
        <f>A524+1</f>
        <v>15603</v>
      </c>
      <c r="B526" t="str">
        <f t="shared" si="44"/>
        <v>Day</v>
      </c>
      <c r="C526" s="1" t="str">
        <f t="shared" si="40"/>
        <v>19.</v>
      </c>
      <c r="D526" s="1" t="str">
        <f t="shared" si="41"/>
        <v>09.</v>
      </c>
      <c r="E526" t="str">
        <f t="shared" si="42"/>
        <v>42.</v>
      </c>
      <c r="F526" t="str">
        <f t="shared" si="43"/>
        <v>19.09.42.</v>
      </c>
    </row>
    <row r="527" spans="1:6" x14ac:dyDescent="0.25">
      <c r="A527" s="1">
        <f>A526</f>
        <v>15603</v>
      </c>
      <c r="B527" t="str">
        <f t="shared" si="44"/>
        <v>Night</v>
      </c>
      <c r="C527" s="1" t="str">
        <f t="shared" si="40"/>
        <v>19/20.</v>
      </c>
      <c r="D527" s="1" t="str">
        <f t="shared" si="41"/>
        <v>09.</v>
      </c>
      <c r="E527" t="str">
        <f t="shared" si="42"/>
        <v>42.</v>
      </c>
      <c r="F527" t="str">
        <f t="shared" si="43"/>
        <v>19/20.09.42.</v>
      </c>
    </row>
    <row r="528" spans="1:6" x14ac:dyDescent="0.25">
      <c r="A528" s="1">
        <f>A526+1</f>
        <v>15604</v>
      </c>
      <c r="B528" t="str">
        <f t="shared" si="44"/>
        <v>Day</v>
      </c>
      <c r="C528" s="1" t="str">
        <f t="shared" si="40"/>
        <v>20.</v>
      </c>
      <c r="D528" s="1" t="str">
        <f t="shared" si="41"/>
        <v>09.</v>
      </c>
      <c r="E528" t="str">
        <f t="shared" si="42"/>
        <v>42.</v>
      </c>
      <c r="F528" t="str">
        <f t="shared" si="43"/>
        <v>20.09.42.</v>
      </c>
    </row>
    <row r="529" spans="1:6" x14ac:dyDescent="0.25">
      <c r="A529" s="1">
        <f>A528</f>
        <v>15604</v>
      </c>
      <c r="B529" t="str">
        <f t="shared" si="44"/>
        <v>Night</v>
      </c>
      <c r="C529" s="1" t="str">
        <f t="shared" si="40"/>
        <v>20/21.</v>
      </c>
      <c r="D529" s="1" t="str">
        <f t="shared" si="41"/>
        <v>09.</v>
      </c>
      <c r="E529" t="str">
        <f t="shared" si="42"/>
        <v>42.</v>
      </c>
      <c r="F529" t="str">
        <f t="shared" si="43"/>
        <v>20/21.09.42.</v>
      </c>
    </row>
    <row r="530" spans="1:6" x14ac:dyDescent="0.25">
      <c r="A530" s="1">
        <f>A528+1</f>
        <v>15605</v>
      </c>
      <c r="B530" t="str">
        <f t="shared" si="44"/>
        <v>Day</v>
      </c>
      <c r="C530" s="1" t="str">
        <f t="shared" si="40"/>
        <v>21.</v>
      </c>
      <c r="D530" s="1" t="str">
        <f t="shared" si="41"/>
        <v>09.</v>
      </c>
      <c r="E530" t="str">
        <f t="shared" si="42"/>
        <v>42.</v>
      </c>
      <c r="F530" t="str">
        <f t="shared" si="43"/>
        <v>21.09.42.</v>
      </c>
    </row>
    <row r="531" spans="1:6" x14ac:dyDescent="0.25">
      <c r="A531" s="1">
        <f>A530</f>
        <v>15605</v>
      </c>
      <c r="B531" t="str">
        <f t="shared" si="44"/>
        <v>Night</v>
      </c>
      <c r="C531" s="1" t="str">
        <f t="shared" si="40"/>
        <v>21/22.</v>
      </c>
      <c r="D531" s="1" t="str">
        <f t="shared" si="41"/>
        <v>09.</v>
      </c>
      <c r="E531" t="str">
        <f t="shared" si="42"/>
        <v>42.</v>
      </c>
      <c r="F531" t="str">
        <f t="shared" si="43"/>
        <v>21/22.09.42.</v>
      </c>
    </row>
    <row r="532" spans="1:6" x14ac:dyDescent="0.25">
      <c r="A532" s="1">
        <f>A530+1</f>
        <v>15606</v>
      </c>
      <c r="B532" t="str">
        <f t="shared" si="44"/>
        <v>Day</v>
      </c>
      <c r="C532" s="1" t="str">
        <f t="shared" si="40"/>
        <v>22.</v>
      </c>
      <c r="D532" s="1" t="str">
        <f t="shared" si="41"/>
        <v>09.</v>
      </c>
      <c r="E532" t="str">
        <f t="shared" si="42"/>
        <v>42.</v>
      </c>
      <c r="F532" t="str">
        <f t="shared" si="43"/>
        <v>22.09.42.</v>
      </c>
    </row>
    <row r="533" spans="1:6" x14ac:dyDescent="0.25">
      <c r="A533" s="1">
        <f>A532</f>
        <v>15606</v>
      </c>
      <c r="B533" t="str">
        <f t="shared" si="44"/>
        <v>Night</v>
      </c>
      <c r="C533" s="1" t="str">
        <f t="shared" si="40"/>
        <v>22/23.</v>
      </c>
      <c r="D533" s="1" t="str">
        <f t="shared" si="41"/>
        <v>09.</v>
      </c>
      <c r="E533" t="str">
        <f t="shared" si="42"/>
        <v>42.</v>
      </c>
      <c r="F533" t="str">
        <f t="shared" si="43"/>
        <v>22/23.09.42.</v>
      </c>
    </row>
    <row r="534" spans="1:6" x14ac:dyDescent="0.25">
      <c r="A534" s="1">
        <f>A532+1</f>
        <v>15607</v>
      </c>
      <c r="B534" t="str">
        <f t="shared" si="44"/>
        <v>Day</v>
      </c>
      <c r="C534" s="1" t="str">
        <f t="shared" si="40"/>
        <v>23.</v>
      </c>
      <c r="D534" s="1" t="str">
        <f t="shared" si="41"/>
        <v>09.</v>
      </c>
      <c r="E534" t="str">
        <f t="shared" si="42"/>
        <v>42.</v>
      </c>
      <c r="F534" t="str">
        <f t="shared" si="43"/>
        <v>23.09.42.</v>
      </c>
    </row>
    <row r="535" spans="1:6" x14ac:dyDescent="0.25">
      <c r="A535" s="1">
        <f>A534</f>
        <v>15607</v>
      </c>
      <c r="B535" t="str">
        <f t="shared" si="44"/>
        <v>Night</v>
      </c>
      <c r="C535" s="1" t="str">
        <f t="shared" si="40"/>
        <v>23/24.</v>
      </c>
      <c r="D535" s="1" t="str">
        <f t="shared" si="41"/>
        <v>09.</v>
      </c>
      <c r="E535" t="str">
        <f t="shared" si="42"/>
        <v>42.</v>
      </c>
      <c r="F535" t="str">
        <f t="shared" si="43"/>
        <v>23/24.09.42.</v>
      </c>
    </row>
    <row r="536" spans="1:6" x14ac:dyDescent="0.25">
      <c r="A536" s="1">
        <f>A534+1</f>
        <v>15608</v>
      </c>
      <c r="B536" t="str">
        <f t="shared" si="44"/>
        <v>Day</v>
      </c>
      <c r="C536" s="1" t="str">
        <f t="shared" si="40"/>
        <v>24.</v>
      </c>
      <c r="D536" s="1" t="str">
        <f t="shared" si="41"/>
        <v>09.</v>
      </c>
      <c r="E536" t="str">
        <f t="shared" si="42"/>
        <v>42.</v>
      </c>
      <c r="F536" t="str">
        <f t="shared" si="43"/>
        <v>24.09.42.</v>
      </c>
    </row>
    <row r="537" spans="1:6" x14ac:dyDescent="0.25">
      <c r="A537" s="1">
        <f>A536</f>
        <v>15608</v>
      </c>
      <c r="B537" t="str">
        <f t="shared" si="44"/>
        <v>Night</v>
      </c>
      <c r="C537" s="1" t="str">
        <f t="shared" si="40"/>
        <v>24/25.</v>
      </c>
      <c r="D537" s="1" t="str">
        <f t="shared" si="41"/>
        <v>09.</v>
      </c>
      <c r="E537" t="str">
        <f t="shared" si="42"/>
        <v>42.</v>
      </c>
      <c r="F537" t="str">
        <f t="shared" si="43"/>
        <v>24/25.09.42.</v>
      </c>
    </row>
    <row r="538" spans="1:6" x14ac:dyDescent="0.25">
      <c r="A538" s="1">
        <f>A536+1</f>
        <v>15609</v>
      </c>
      <c r="B538" t="str">
        <f t="shared" si="44"/>
        <v>Day</v>
      </c>
      <c r="C538" s="1" t="str">
        <f t="shared" si="40"/>
        <v>25.</v>
      </c>
      <c r="D538" s="1" t="str">
        <f t="shared" si="41"/>
        <v>09.</v>
      </c>
      <c r="E538" t="str">
        <f t="shared" si="42"/>
        <v>42.</v>
      </c>
      <c r="F538" t="str">
        <f t="shared" si="43"/>
        <v>25.09.42.</v>
      </c>
    </row>
    <row r="539" spans="1:6" x14ac:dyDescent="0.25">
      <c r="A539" s="1">
        <f>A538</f>
        <v>15609</v>
      </c>
      <c r="B539" t="str">
        <f t="shared" si="44"/>
        <v>Night</v>
      </c>
      <c r="C539" s="1" t="str">
        <f t="shared" si="40"/>
        <v>25/26.</v>
      </c>
      <c r="D539" s="1" t="str">
        <f t="shared" si="41"/>
        <v>09.</v>
      </c>
      <c r="E539" t="str">
        <f t="shared" si="42"/>
        <v>42.</v>
      </c>
      <c r="F539" t="str">
        <f t="shared" si="43"/>
        <v>25/26.09.42.</v>
      </c>
    </row>
    <row r="540" spans="1:6" x14ac:dyDescent="0.25">
      <c r="A540" s="1">
        <f>A538+1</f>
        <v>15610</v>
      </c>
      <c r="B540" t="str">
        <f t="shared" si="44"/>
        <v>Day</v>
      </c>
      <c r="C540" s="1" t="str">
        <f t="shared" si="40"/>
        <v>26.</v>
      </c>
      <c r="D540" s="1" t="str">
        <f t="shared" si="41"/>
        <v>09.</v>
      </c>
      <c r="E540" t="str">
        <f t="shared" si="42"/>
        <v>42.</v>
      </c>
      <c r="F540" t="str">
        <f t="shared" si="43"/>
        <v>26.09.42.</v>
      </c>
    </row>
    <row r="541" spans="1:6" x14ac:dyDescent="0.25">
      <c r="A541" s="1">
        <f>A540</f>
        <v>15610</v>
      </c>
      <c r="B541" t="str">
        <f t="shared" si="44"/>
        <v>Night</v>
      </c>
      <c r="C541" s="1" t="str">
        <f t="shared" si="40"/>
        <v>26/27.</v>
      </c>
      <c r="D541" s="1" t="str">
        <f t="shared" si="41"/>
        <v>09.</v>
      </c>
      <c r="E541" t="str">
        <f t="shared" si="42"/>
        <v>42.</v>
      </c>
      <c r="F541" t="str">
        <f t="shared" si="43"/>
        <v>26/27.09.42.</v>
      </c>
    </row>
    <row r="542" spans="1:6" x14ac:dyDescent="0.25">
      <c r="A542" s="1">
        <f>A540+1</f>
        <v>15611</v>
      </c>
      <c r="B542" t="str">
        <f t="shared" si="44"/>
        <v>Day</v>
      </c>
      <c r="C542" s="1" t="str">
        <f t="shared" si="40"/>
        <v>27.</v>
      </c>
      <c r="D542" s="1" t="str">
        <f t="shared" si="41"/>
        <v>09.</v>
      </c>
      <c r="E542" t="str">
        <f t="shared" si="42"/>
        <v>42.</v>
      </c>
      <c r="F542" t="str">
        <f t="shared" si="43"/>
        <v>27.09.42.</v>
      </c>
    </row>
    <row r="543" spans="1:6" x14ac:dyDescent="0.25">
      <c r="A543" s="1">
        <f>A542</f>
        <v>15611</v>
      </c>
      <c r="B543" t="str">
        <f t="shared" si="44"/>
        <v>Night</v>
      </c>
      <c r="C543" s="1" t="str">
        <f t="shared" si="40"/>
        <v>27/28.</v>
      </c>
      <c r="D543" s="1" t="str">
        <f t="shared" si="41"/>
        <v>09.</v>
      </c>
      <c r="E543" t="str">
        <f t="shared" si="42"/>
        <v>42.</v>
      </c>
      <c r="F543" t="str">
        <f t="shared" si="43"/>
        <v>27/28.09.42.</v>
      </c>
    </row>
    <row r="544" spans="1:6" x14ac:dyDescent="0.25">
      <c r="A544" s="1">
        <f>A542+1</f>
        <v>15612</v>
      </c>
      <c r="B544" t="str">
        <f t="shared" si="44"/>
        <v>Day</v>
      </c>
      <c r="C544" s="1" t="str">
        <f t="shared" si="40"/>
        <v>28.</v>
      </c>
      <c r="D544" s="1" t="str">
        <f t="shared" si="41"/>
        <v>09.</v>
      </c>
      <c r="E544" t="str">
        <f t="shared" si="42"/>
        <v>42.</v>
      </c>
      <c r="F544" t="str">
        <f t="shared" si="43"/>
        <v>28.09.42.</v>
      </c>
    </row>
    <row r="545" spans="1:6" x14ac:dyDescent="0.25">
      <c r="A545" s="1">
        <f>A544</f>
        <v>15612</v>
      </c>
      <c r="B545" t="str">
        <f t="shared" si="44"/>
        <v>Night</v>
      </c>
      <c r="C545" s="1" t="str">
        <f t="shared" si="40"/>
        <v>28/29.</v>
      </c>
      <c r="D545" s="1" t="str">
        <f t="shared" si="41"/>
        <v>09.</v>
      </c>
      <c r="E545" t="str">
        <f t="shared" si="42"/>
        <v>42.</v>
      </c>
      <c r="F545" t="str">
        <f t="shared" si="43"/>
        <v>28/29.09.42.</v>
      </c>
    </row>
    <row r="546" spans="1:6" x14ac:dyDescent="0.25">
      <c r="A546" s="1">
        <f>A544+1</f>
        <v>15613</v>
      </c>
      <c r="B546" t="str">
        <f t="shared" si="44"/>
        <v>Day</v>
      </c>
      <c r="C546" s="1" t="str">
        <f t="shared" si="40"/>
        <v>29.</v>
      </c>
      <c r="D546" s="1" t="str">
        <f t="shared" si="41"/>
        <v>09.</v>
      </c>
      <c r="E546" t="str">
        <f t="shared" si="42"/>
        <v>42.</v>
      </c>
      <c r="F546" t="str">
        <f t="shared" si="43"/>
        <v>29.09.42.</v>
      </c>
    </row>
    <row r="547" spans="1:6" x14ac:dyDescent="0.25">
      <c r="A547" s="1">
        <f>A546</f>
        <v>15613</v>
      </c>
      <c r="B547" t="str">
        <f t="shared" si="44"/>
        <v>Night</v>
      </c>
      <c r="C547" s="1" t="str">
        <f t="shared" si="40"/>
        <v>29/30.</v>
      </c>
      <c r="D547" s="1" t="str">
        <f t="shared" si="41"/>
        <v>09.</v>
      </c>
      <c r="E547" t="str">
        <f t="shared" si="42"/>
        <v>42.</v>
      </c>
      <c r="F547" t="str">
        <f t="shared" si="43"/>
        <v>29/30.09.42.</v>
      </c>
    </row>
    <row r="548" spans="1:6" x14ac:dyDescent="0.25">
      <c r="A548" s="1">
        <f>A546+1</f>
        <v>15614</v>
      </c>
      <c r="B548" t="str">
        <f t="shared" si="44"/>
        <v>Day</v>
      </c>
      <c r="C548" s="1" t="str">
        <f t="shared" si="40"/>
        <v>30.</v>
      </c>
      <c r="D548" s="1" t="str">
        <f t="shared" si="41"/>
        <v>09.</v>
      </c>
      <c r="E548" t="str">
        <f t="shared" si="42"/>
        <v>42.</v>
      </c>
      <c r="F548" t="str">
        <f t="shared" si="43"/>
        <v>30.10.42.</v>
      </c>
    </row>
    <row r="549" spans="1:6" x14ac:dyDescent="0.25">
      <c r="A549" s="1">
        <f>A548</f>
        <v>15614</v>
      </c>
      <c r="B549" t="str">
        <f t="shared" si="44"/>
        <v>Night</v>
      </c>
      <c r="C549" s="1" t="str">
        <f t="shared" si="40"/>
        <v>30/01.</v>
      </c>
      <c r="D549" s="1" t="str">
        <f t="shared" si="41"/>
        <v>09.</v>
      </c>
      <c r="E549" t="str">
        <f t="shared" si="42"/>
        <v>42.</v>
      </c>
      <c r="F549" t="str">
        <f t="shared" si="43"/>
        <v>30/01.10.42.</v>
      </c>
    </row>
    <row r="550" spans="1:6" x14ac:dyDescent="0.25">
      <c r="A550" s="1">
        <f>A548+1</f>
        <v>15615</v>
      </c>
      <c r="B550" t="str">
        <f t="shared" si="44"/>
        <v>Day</v>
      </c>
      <c r="C550" s="1" t="str">
        <f t="shared" si="40"/>
        <v>01.</v>
      </c>
      <c r="D550" s="1" t="str">
        <f t="shared" si="41"/>
        <v>10.</v>
      </c>
      <c r="E550" t="str">
        <f t="shared" si="42"/>
        <v>42.</v>
      </c>
      <c r="F550" t="str">
        <f t="shared" si="43"/>
        <v>01.10.42.</v>
      </c>
    </row>
    <row r="551" spans="1:6" x14ac:dyDescent="0.25">
      <c r="A551" s="1">
        <f>A550</f>
        <v>15615</v>
      </c>
      <c r="B551" t="str">
        <f t="shared" si="44"/>
        <v>Night</v>
      </c>
      <c r="C551" s="1" t="str">
        <f t="shared" si="40"/>
        <v>01/02.</v>
      </c>
      <c r="D551" s="1" t="str">
        <f t="shared" si="41"/>
        <v>10.</v>
      </c>
      <c r="E551" t="str">
        <f t="shared" si="42"/>
        <v>42.</v>
      </c>
      <c r="F551" t="str">
        <f t="shared" si="43"/>
        <v>01/02.10.42.</v>
      </c>
    </row>
    <row r="552" spans="1:6" x14ac:dyDescent="0.25">
      <c r="A552" s="1">
        <f>A550+1</f>
        <v>15616</v>
      </c>
      <c r="B552" t="str">
        <f t="shared" si="44"/>
        <v>Day</v>
      </c>
      <c r="C552" s="1" t="str">
        <f t="shared" si="40"/>
        <v>02.</v>
      </c>
      <c r="D552" s="1" t="str">
        <f t="shared" si="41"/>
        <v>10.</v>
      </c>
      <c r="E552" t="str">
        <f t="shared" si="42"/>
        <v>42.</v>
      </c>
      <c r="F552" t="str">
        <f t="shared" si="43"/>
        <v>02.10.42.</v>
      </c>
    </row>
    <row r="553" spans="1:6" x14ac:dyDescent="0.25">
      <c r="A553" s="1">
        <f>A552</f>
        <v>15616</v>
      </c>
      <c r="B553" t="str">
        <f t="shared" si="44"/>
        <v>Night</v>
      </c>
      <c r="C553" s="1" t="str">
        <f t="shared" si="40"/>
        <v>02/03.</v>
      </c>
      <c r="D553" s="1" t="str">
        <f t="shared" si="41"/>
        <v>10.</v>
      </c>
      <c r="E553" t="str">
        <f t="shared" si="42"/>
        <v>42.</v>
      </c>
      <c r="F553" t="str">
        <f t="shared" si="43"/>
        <v>02/03.10.42.</v>
      </c>
    </row>
    <row r="554" spans="1:6" x14ac:dyDescent="0.25">
      <c r="A554" s="1">
        <f>A552+1</f>
        <v>15617</v>
      </c>
      <c r="B554" t="str">
        <f t="shared" si="44"/>
        <v>Day</v>
      </c>
      <c r="C554" s="1" t="str">
        <f t="shared" si="40"/>
        <v>03.</v>
      </c>
      <c r="D554" s="1" t="str">
        <f t="shared" si="41"/>
        <v>10.</v>
      </c>
      <c r="E554" t="str">
        <f t="shared" si="42"/>
        <v>42.</v>
      </c>
      <c r="F554" t="str">
        <f t="shared" si="43"/>
        <v>03.10.42.</v>
      </c>
    </row>
    <row r="555" spans="1:6" x14ac:dyDescent="0.25">
      <c r="A555" s="1">
        <f>A554</f>
        <v>15617</v>
      </c>
      <c r="B555" t="str">
        <f t="shared" si="44"/>
        <v>Night</v>
      </c>
      <c r="C555" s="1" t="str">
        <f t="shared" si="40"/>
        <v>03/04.</v>
      </c>
      <c r="D555" s="1" t="str">
        <f t="shared" si="41"/>
        <v>10.</v>
      </c>
      <c r="E555" t="str">
        <f t="shared" si="42"/>
        <v>42.</v>
      </c>
      <c r="F555" t="str">
        <f t="shared" si="43"/>
        <v>03/04.10.42.</v>
      </c>
    </row>
    <row r="556" spans="1:6" x14ac:dyDescent="0.25">
      <c r="A556" s="1">
        <f>A554+1</f>
        <v>15618</v>
      </c>
      <c r="B556" t="str">
        <f t="shared" si="44"/>
        <v>Day</v>
      </c>
      <c r="C556" s="1" t="str">
        <f t="shared" si="40"/>
        <v>04.</v>
      </c>
      <c r="D556" s="1" t="str">
        <f t="shared" si="41"/>
        <v>10.</v>
      </c>
      <c r="E556" t="str">
        <f t="shared" si="42"/>
        <v>42.</v>
      </c>
      <c r="F556" t="str">
        <f t="shared" si="43"/>
        <v>04.10.42.</v>
      </c>
    </row>
    <row r="557" spans="1:6" x14ac:dyDescent="0.25">
      <c r="A557" s="1">
        <f>A556</f>
        <v>15618</v>
      </c>
      <c r="B557" t="str">
        <f t="shared" si="44"/>
        <v>Night</v>
      </c>
      <c r="C557" s="1" t="str">
        <f t="shared" si="40"/>
        <v>04/05.</v>
      </c>
      <c r="D557" s="1" t="str">
        <f t="shared" si="41"/>
        <v>10.</v>
      </c>
      <c r="E557" t="str">
        <f t="shared" si="42"/>
        <v>42.</v>
      </c>
      <c r="F557" t="str">
        <f t="shared" si="43"/>
        <v>04/05.10.42.</v>
      </c>
    </row>
    <row r="558" spans="1:6" x14ac:dyDescent="0.25">
      <c r="A558" s="1">
        <f>A556+1</f>
        <v>15619</v>
      </c>
      <c r="B558" t="str">
        <f t="shared" si="44"/>
        <v>Day</v>
      </c>
      <c r="C558" s="1" t="str">
        <f t="shared" si="40"/>
        <v>05.</v>
      </c>
      <c r="D558" s="1" t="str">
        <f t="shared" si="41"/>
        <v>10.</v>
      </c>
      <c r="E558" t="str">
        <f t="shared" si="42"/>
        <v>42.</v>
      </c>
      <c r="F558" t="str">
        <f t="shared" si="43"/>
        <v>05.10.42.</v>
      </c>
    </row>
    <row r="559" spans="1:6" x14ac:dyDescent="0.25">
      <c r="A559" s="1">
        <f>A558</f>
        <v>15619</v>
      </c>
      <c r="B559" t="str">
        <f t="shared" si="44"/>
        <v>Night</v>
      </c>
      <c r="C559" s="1" t="str">
        <f t="shared" si="40"/>
        <v>05/06.</v>
      </c>
      <c r="D559" s="1" t="str">
        <f t="shared" si="41"/>
        <v>10.</v>
      </c>
      <c r="E559" t="str">
        <f t="shared" si="42"/>
        <v>42.</v>
      </c>
      <c r="F559" t="str">
        <f t="shared" si="43"/>
        <v>05/06.10.42.</v>
      </c>
    </row>
    <row r="560" spans="1:6" x14ac:dyDescent="0.25">
      <c r="A560" s="1">
        <f>A558+1</f>
        <v>15620</v>
      </c>
      <c r="B560" t="str">
        <f t="shared" si="44"/>
        <v>Day</v>
      </c>
      <c r="C560" s="1" t="str">
        <f t="shared" si="40"/>
        <v>06.</v>
      </c>
      <c r="D560" s="1" t="str">
        <f t="shared" si="41"/>
        <v>10.</v>
      </c>
      <c r="E560" t="str">
        <f t="shared" si="42"/>
        <v>42.</v>
      </c>
      <c r="F560" t="str">
        <f t="shared" si="43"/>
        <v>06.10.42.</v>
      </c>
    </row>
    <row r="561" spans="1:6" x14ac:dyDescent="0.25">
      <c r="A561" s="1">
        <f>A560</f>
        <v>15620</v>
      </c>
      <c r="B561" t="str">
        <f t="shared" si="44"/>
        <v>Night</v>
      </c>
      <c r="C561" s="1" t="str">
        <f t="shared" si="40"/>
        <v>06/07.</v>
      </c>
      <c r="D561" s="1" t="str">
        <f t="shared" si="41"/>
        <v>10.</v>
      </c>
      <c r="E561" t="str">
        <f t="shared" si="42"/>
        <v>42.</v>
      </c>
      <c r="F561" t="str">
        <f t="shared" si="43"/>
        <v>06/07.10.42.</v>
      </c>
    </row>
    <row r="562" spans="1:6" x14ac:dyDescent="0.25">
      <c r="A562" s="1">
        <f>A560+1</f>
        <v>15621</v>
      </c>
      <c r="B562" t="str">
        <f t="shared" si="44"/>
        <v>Day</v>
      </c>
      <c r="C562" s="1" t="str">
        <f t="shared" si="40"/>
        <v>07.</v>
      </c>
      <c r="D562" s="1" t="str">
        <f t="shared" si="41"/>
        <v>10.</v>
      </c>
      <c r="E562" t="str">
        <f t="shared" si="42"/>
        <v>42.</v>
      </c>
      <c r="F562" t="str">
        <f t="shared" si="43"/>
        <v>07.10.42.</v>
      </c>
    </row>
    <row r="563" spans="1:6" x14ac:dyDescent="0.25">
      <c r="A563" s="1">
        <f>A562</f>
        <v>15621</v>
      </c>
      <c r="B563" t="str">
        <f t="shared" si="44"/>
        <v>Night</v>
      </c>
      <c r="C563" s="1" t="str">
        <f t="shared" si="40"/>
        <v>07/08.</v>
      </c>
      <c r="D563" s="1" t="str">
        <f t="shared" si="41"/>
        <v>10.</v>
      </c>
      <c r="E563" t="str">
        <f t="shared" si="42"/>
        <v>42.</v>
      </c>
      <c r="F563" t="str">
        <f t="shared" si="43"/>
        <v>07/08.10.42.</v>
      </c>
    </row>
    <row r="564" spans="1:6" x14ac:dyDescent="0.25">
      <c r="A564" s="1">
        <f>A562+1</f>
        <v>15622</v>
      </c>
      <c r="B564" t="str">
        <f t="shared" si="44"/>
        <v>Day</v>
      </c>
      <c r="C564" s="1" t="str">
        <f t="shared" si="40"/>
        <v>08.</v>
      </c>
      <c r="D564" s="1" t="str">
        <f t="shared" si="41"/>
        <v>10.</v>
      </c>
      <c r="E564" t="str">
        <f t="shared" si="42"/>
        <v>42.</v>
      </c>
      <c r="F564" t="str">
        <f t="shared" si="43"/>
        <v>08.10.42.</v>
      </c>
    </row>
    <row r="565" spans="1:6" x14ac:dyDescent="0.25">
      <c r="A565" s="1">
        <f>A564</f>
        <v>15622</v>
      </c>
      <c r="B565" t="str">
        <f t="shared" si="44"/>
        <v>Night</v>
      </c>
      <c r="C565" s="1" t="str">
        <f t="shared" si="40"/>
        <v>08/09.</v>
      </c>
      <c r="D565" s="1" t="str">
        <f t="shared" si="41"/>
        <v>10.</v>
      </c>
      <c r="E565" t="str">
        <f t="shared" si="42"/>
        <v>42.</v>
      </c>
      <c r="F565" t="str">
        <f t="shared" si="43"/>
        <v>08/09.10.42.</v>
      </c>
    </row>
    <row r="566" spans="1:6" x14ac:dyDescent="0.25">
      <c r="A566" s="1">
        <f>A564+1</f>
        <v>15623</v>
      </c>
      <c r="B566" t="str">
        <f t="shared" si="44"/>
        <v>Day</v>
      </c>
      <c r="C566" s="1" t="str">
        <f t="shared" si="40"/>
        <v>09.</v>
      </c>
      <c r="D566" s="1" t="str">
        <f t="shared" si="41"/>
        <v>10.</v>
      </c>
      <c r="E566" t="str">
        <f t="shared" si="42"/>
        <v>42.</v>
      </c>
      <c r="F566" t="str">
        <f t="shared" si="43"/>
        <v>09.10.42.</v>
      </c>
    </row>
    <row r="567" spans="1:6" x14ac:dyDescent="0.25">
      <c r="A567" s="1">
        <f>A566</f>
        <v>15623</v>
      </c>
      <c r="B567" t="str">
        <f t="shared" si="44"/>
        <v>Night</v>
      </c>
      <c r="C567" s="1" t="str">
        <f t="shared" si="40"/>
        <v>09/10.</v>
      </c>
      <c r="D567" s="1" t="str">
        <f t="shared" si="41"/>
        <v>10.</v>
      </c>
      <c r="E567" t="str">
        <f t="shared" si="42"/>
        <v>42.</v>
      </c>
      <c r="F567" t="str">
        <f t="shared" si="43"/>
        <v>09/10.10.42.</v>
      </c>
    </row>
    <row r="568" spans="1:6" x14ac:dyDescent="0.25">
      <c r="A568" s="1">
        <f>A566+1</f>
        <v>15624</v>
      </c>
      <c r="B568" t="str">
        <f t="shared" si="44"/>
        <v>Day</v>
      </c>
      <c r="C568" s="1" t="str">
        <f t="shared" si="40"/>
        <v>10.</v>
      </c>
      <c r="D568" s="1" t="str">
        <f t="shared" si="41"/>
        <v>10.</v>
      </c>
      <c r="E568" t="str">
        <f t="shared" si="42"/>
        <v>42.</v>
      </c>
      <c r="F568" t="str">
        <f t="shared" si="43"/>
        <v>10.10.42.</v>
      </c>
    </row>
    <row r="569" spans="1:6" x14ac:dyDescent="0.25">
      <c r="A569" s="1">
        <f>A568</f>
        <v>15624</v>
      </c>
      <c r="B569" t="str">
        <f t="shared" si="44"/>
        <v>Night</v>
      </c>
      <c r="C569" s="1" t="str">
        <f t="shared" si="40"/>
        <v>10/11.</v>
      </c>
      <c r="D569" s="1" t="str">
        <f t="shared" si="41"/>
        <v>10.</v>
      </c>
      <c r="E569" t="str">
        <f t="shared" si="42"/>
        <v>42.</v>
      </c>
      <c r="F569" t="str">
        <f t="shared" si="43"/>
        <v>10/11.10.42.</v>
      </c>
    </row>
    <row r="570" spans="1:6" x14ac:dyDescent="0.25">
      <c r="A570" s="1">
        <f>A568+1</f>
        <v>15625</v>
      </c>
      <c r="B570" t="str">
        <f t="shared" si="44"/>
        <v>Day</v>
      </c>
      <c r="C570" s="1" t="str">
        <f t="shared" si="40"/>
        <v>11.</v>
      </c>
      <c r="D570" s="1" t="str">
        <f t="shared" si="41"/>
        <v>10.</v>
      </c>
      <c r="E570" t="str">
        <f t="shared" si="42"/>
        <v>42.</v>
      </c>
      <c r="F570" t="str">
        <f t="shared" si="43"/>
        <v>11.10.42.</v>
      </c>
    </row>
    <row r="571" spans="1:6" x14ac:dyDescent="0.25">
      <c r="A571" s="1">
        <f>A570</f>
        <v>15625</v>
      </c>
      <c r="B571" t="str">
        <f t="shared" si="44"/>
        <v>Night</v>
      </c>
      <c r="C571" s="1" t="str">
        <f t="shared" si="40"/>
        <v>11/12.</v>
      </c>
      <c r="D571" s="1" t="str">
        <f t="shared" si="41"/>
        <v>10.</v>
      </c>
      <c r="E571" t="str">
        <f t="shared" si="42"/>
        <v>42.</v>
      </c>
      <c r="F571" t="str">
        <f t="shared" si="43"/>
        <v>11/12.10.42.</v>
      </c>
    </row>
    <row r="572" spans="1:6" x14ac:dyDescent="0.25">
      <c r="A572" s="1">
        <f>A570+1</f>
        <v>15626</v>
      </c>
      <c r="B572" t="str">
        <f t="shared" si="44"/>
        <v>Day</v>
      </c>
      <c r="C572" s="1" t="str">
        <f t="shared" si="40"/>
        <v>12.</v>
      </c>
      <c r="D572" s="1" t="str">
        <f t="shared" si="41"/>
        <v>10.</v>
      </c>
      <c r="E572" t="str">
        <f t="shared" si="42"/>
        <v>42.</v>
      </c>
      <c r="F572" t="str">
        <f t="shared" si="43"/>
        <v>12.10.42.</v>
      </c>
    </row>
    <row r="573" spans="1:6" x14ac:dyDescent="0.25">
      <c r="A573" s="1">
        <f>A572</f>
        <v>15626</v>
      </c>
      <c r="B573" t="str">
        <f t="shared" si="44"/>
        <v>Night</v>
      </c>
      <c r="C573" s="1" t="str">
        <f t="shared" si="40"/>
        <v>12/13.</v>
      </c>
      <c r="D573" s="1" t="str">
        <f t="shared" si="41"/>
        <v>10.</v>
      </c>
      <c r="E573" t="str">
        <f t="shared" si="42"/>
        <v>42.</v>
      </c>
      <c r="F573" t="str">
        <f t="shared" si="43"/>
        <v>12/13.10.42.</v>
      </c>
    </row>
    <row r="574" spans="1:6" x14ac:dyDescent="0.25">
      <c r="A574" s="1">
        <f>A572+1</f>
        <v>15627</v>
      </c>
      <c r="B574" t="str">
        <f t="shared" si="44"/>
        <v>Day</v>
      </c>
      <c r="C574" s="1" t="str">
        <f t="shared" si="40"/>
        <v>13.</v>
      </c>
      <c r="D574" s="1" t="str">
        <f t="shared" si="41"/>
        <v>10.</v>
      </c>
      <c r="E574" t="str">
        <f t="shared" si="42"/>
        <v>42.</v>
      </c>
      <c r="F574" t="str">
        <f t="shared" si="43"/>
        <v>13.10.42.</v>
      </c>
    </row>
    <row r="575" spans="1:6" x14ac:dyDescent="0.25">
      <c r="A575" s="1">
        <f>A574</f>
        <v>15627</v>
      </c>
      <c r="B575" t="str">
        <f t="shared" si="44"/>
        <v>Night</v>
      </c>
      <c r="C575" s="1" t="str">
        <f t="shared" si="40"/>
        <v>13/14.</v>
      </c>
      <c r="D575" s="1" t="str">
        <f t="shared" si="41"/>
        <v>10.</v>
      </c>
      <c r="E575" t="str">
        <f t="shared" si="42"/>
        <v>42.</v>
      </c>
      <c r="F575" t="str">
        <f t="shared" si="43"/>
        <v>13/14.10.42.</v>
      </c>
    </row>
    <row r="576" spans="1:6" x14ac:dyDescent="0.25">
      <c r="A576" s="1">
        <f>A574+1</f>
        <v>15628</v>
      </c>
      <c r="B576" t="str">
        <f t="shared" si="44"/>
        <v>Day</v>
      </c>
      <c r="C576" s="1" t="str">
        <f t="shared" si="40"/>
        <v>14.</v>
      </c>
      <c r="D576" s="1" t="str">
        <f t="shared" si="41"/>
        <v>10.</v>
      </c>
      <c r="E576" t="str">
        <f t="shared" si="42"/>
        <v>42.</v>
      </c>
      <c r="F576" t="str">
        <f t="shared" si="43"/>
        <v>14.10.42.</v>
      </c>
    </row>
    <row r="577" spans="1:6" x14ac:dyDescent="0.25">
      <c r="A577" s="1">
        <f>A576</f>
        <v>15628</v>
      </c>
      <c r="B577" t="str">
        <f t="shared" si="44"/>
        <v>Night</v>
      </c>
      <c r="C577" s="1" t="str">
        <f t="shared" si="40"/>
        <v>14/15.</v>
      </c>
      <c r="D577" s="1" t="str">
        <f t="shared" si="41"/>
        <v>10.</v>
      </c>
      <c r="E577" t="str">
        <f t="shared" si="42"/>
        <v>42.</v>
      </c>
      <c r="F577" t="str">
        <f t="shared" si="43"/>
        <v>14/15.10.42.</v>
      </c>
    </row>
    <row r="578" spans="1:6" x14ac:dyDescent="0.25">
      <c r="A578" s="1">
        <f>A576+1</f>
        <v>15629</v>
      </c>
      <c r="B578" t="str">
        <f t="shared" si="44"/>
        <v>Day</v>
      </c>
      <c r="C578" s="1" t="str">
        <f t="shared" si="40"/>
        <v>15.</v>
      </c>
      <c r="D578" s="1" t="str">
        <f t="shared" si="41"/>
        <v>10.</v>
      </c>
      <c r="E578" t="str">
        <f t="shared" si="42"/>
        <v>42.</v>
      </c>
      <c r="F578" t="str">
        <f t="shared" si="43"/>
        <v>15.10.42.</v>
      </c>
    </row>
    <row r="579" spans="1:6" x14ac:dyDescent="0.25">
      <c r="A579" s="1">
        <f>A578</f>
        <v>15629</v>
      </c>
      <c r="B579" t="str">
        <f t="shared" si="44"/>
        <v>Night</v>
      </c>
      <c r="C579" s="1" t="str">
        <f t="shared" si="40"/>
        <v>15/16.</v>
      </c>
      <c r="D579" s="1" t="str">
        <f t="shared" si="41"/>
        <v>10.</v>
      </c>
      <c r="E579" t="str">
        <f t="shared" si="42"/>
        <v>42.</v>
      </c>
      <c r="F579" t="str">
        <f t="shared" si="43"/>
        <v>15/16.10.42.</v>
      </c>
    </row>
    <row r="580" spans="1:6" x14ac:dyDescent="0.25">
      <c r="A580" s="1">
        <f>A578+1</f>
        <v>15630</v>
      </c>
      <c r="B580" t="str">
        <f t="shared" si="44"/>
        <v>Day</v>
      </c>
      <c r="C580" s="1" t="str">
        <f t="shared" si="40"/>
        <v>16.</v>
      </c>
      <c r="D580" s="1" t="str">
        <f t="shared" si="41"/>
        <v>10.</v>
      </c>
      <c r="E580" t="str">
        <f t="shared" si="42"/>
        <v>42.</v>
      </c>
      <c r="F580" t="str">
        <f t="shared" si="43"/>
        <v>16.10.42.</v>
      </c>
    </row>
    <row r="581" spans="1:6" x14ac:dyDescent="0.25">
      <c r="A581" s="1">
        <f>A580</f>
        <v>15630</v>
      </c>
      <c r="B581" t="str">
        <f t="shared" si="44"/>
        <v>Night</v>
      </c>
      <c r="C581" s="1" t="str">
        <f t="shared" ref="C581:C644" si="45">IF(B581="Day",TEXT(A581,"dd"&amp;"."),TEXT(A581,"dd")&amp;"/"&amp;TEXT(A582,"dd")&amp;".")</f>
        <v>16/17.</v>
      </c>
      <c r="D581" s="1" t="str">
        <f t="shared" ref="D581:D644" si="46">TEXT(A581,"mm")&amp;"."</f>
        <v>10.</v>
      </c>
      <c r="E581" t="str">
        <f t="shared" ref="E581:E644" si="47">TEXT(A581,"yy")&amp;"."</f>
        <v>42.</v>
      </c>
      <c r="F581" t="str">
        <f t="shared" ref="F581:F644" si="48">IF((C581&lt;C583),C581&amp;D581&amp;E581,C581&amp;D583&amp;E581)</f>
        <v>16/17.10.42.</v>
      </c>
    </row>
    <row r="582" spans="1:6" x14ac:dyDescent="0.25">
      <c r="A582" s="1">
        <f>A580+1</f>
        <v>15631</v>
      </c>
      <c r="B582" t="str">
        <f t="shared" ref="B582:B645" si="49">IF((A582=A581),"Night","Day")</f>
        <v>Day</v>
      </c>
      <c r="C582" s="1" t="str">
        <f t="shared" si="45"/>
        <v>17.</v>
      </c>
      <c r="D582" s="1" t="str">
        <f t="shared" si="46"/>
        <v>10.</v>
      </c>
      <c r="E582" t="str">
        <f t="shared" si="47"/>
        <v>42.</v>
      </c>
      <c r="F582" t="str">
        <f t="shared" si="48"/>
        <v>17.10.42.</v>
      </c>
    </row>
    <row r="583" spans="1:6" x14ac:dyDescent="0.25">
      <c r="A583" s="1">
        <f>A582</f>
        <v>15631</v>
      </c>
      <c r="B583" t="str">
        <f t="shared" si="49"/>
        <v>Night</v>
      </c>
      <c r="C583" s="1" t="str">
        <f t="shared" si="45"/>
        <v>17/18.</v>
      </c>
      <c r="D583" s="1" t="str">
        <f t="shared" si="46"/>
        <v>10.</v>
      </c>
      <c r="E583" t="str">
        <f t="shared" si="47"/>
        <v>42.</v>
      </c>
      <c r="F583" t="str">
        <f t="shared" si="48"/>
        <v>17/18.10.42.</v>
      </c>
    </row>
    <row r="584" spans="1:6" x14ac:dyDescent="0.25">
      <c r="A584" s="1">
        <f>A582+1</f>
        <v>15632</v>
      </c>
      <c r="B584" t="str">
        <f t="shared" si="49"/>
        <v>Day</v>
      </c>
      <c r="C584" s="1" t="str">
        <f t="shared" si="45"/>
        <v>18.</v>
      </c>
      <c r="D584" s="1" t="str">
        <f t="shared" si="46"/>
        <v>10.</v>
      </c>
      <c r="E584" t="str">
        <f t="shared" si="47"/>
        <v>42.</v>
      </c>
      <c r="F584" t="str">
        <f t="shared" si="48"/>
        <v>18.10.42.</v>
      </c>
    </row>
    <row r="585" spans="1:6" x14ac:dyDescent="0.25">
      <c r="A585" s="1">
        <f>A584</f>
        <v>15632</v>
      </c>
      <c r="B585" t="str">
        <f t="shared" si="49"/>
        <v>Night</v>
      </c>
      <c r="C585" s="1" t="str">
        <f t="shared" si="45"/>
        <v>18/19.</v>
      </c>
      <c r="D585" s="1" t="str">
        <f t="shared" si="46"/>
        <v>10.</v>
      </c>
      <c r="E585" t="str">
        <f t="shared" si="47"/>
        <v>42.</v>
      </c>
      <c r="F585" t="str">
        <f t="shared" si="48"/>
        <v>18/19.10.42.</v>
      </c>
    </row>
    <row r="586" spans="1:6" x14ac:dyDescent="0.25">
      <c r="A586" s="1">
        <f>A584+1</f>
        <v>15633</v>
      </c>
      <c r="B586" t="str">
        <f t="shared" si="49"/>
        <v>Day</v>
      </c>
      <c r="C586" s="1" t="str">
        <f t="shared" si="45"/>
        <v>19.</v>
      </c>
      <c r="D586" s="1" t="str">
        <f t="shared" si="46"/>
        <v>10.</v>
      </c>
      <c r="E586" t="str">
        <f t="shared" si="47"/>
        <v>42.</v>
      </c>
      <c r="F586" t="str">
        <f t="shared" si="48"/>
        <v>19.10.42.</v>
      </c>
    </row>
    <row r="587" spans="1:6" x14ac:dyDescent="0.25">
      <c r="A587" s="1">
        <f>A586</f>
        <v>15633</v>
      </c>
      <c r="B587" t="str">
        <f t="shared" si="49"/>
        <v>Night</v>
      </c>
      <c r="C587" s="1" t="str">
        <f t="shared" si="45"/>
        <v>19/20.</v>
      </c>
      <c r="D587" s="1" t="str">
        <f t="shared" si="46"/>
        <v>10.</v>
      </c>
      <c r="E587" t="str">
        <f t="shared" si="47"/>
        <v>42.</v>
      </c>
      <c r="F587" t="str">
        <f t="shared" si="48"/>
        <v>19/20.10.42.</v>
      </c>
    </row>
    <row r="588" spans="1:6" x14ac:dyDescent="0.25">
      <c r="A588" s="1">
        <f>A586+1</f>
        <v>15634</v>
      </c>
      <c r="B588" t="str">
        <f t="shared" si="49"/>
        <v>Day</v>
      </c>
      <c r="C588" s="1" t="str">
        <f t="shared" si="45"/>
        <v>20.</v>
      </c>
      <c r="D588" s="1" t="str">
        <f t="shared" si="46"/>
        <v>10.</v>
      </c>
      <c r="E588" t="str">
        <f t="shared" si="47"/>
        <v>42.</v>
      </c>
      <c r="F588" t="str">
        <f t="shared" si="48"/>
        <v>20.10.42.</v>
      </c>
    </row>
    <row r="589" spans="1:6" x14ac:dyDescent="0.25">
      <c r="A589" s="1">
        <f>A588</f>
        <v>15634</v>
      </c>
      <c r="B589" t="str">
        <f t="shared" si="49"/>
        <v>Night</v>
      </c>
      <c r="C589" s="1" t="str">
        <f t="shared" si="45"/>
        <v>20/21.</v>
      </c>
      <c r="D589" s="1" t="str">
        <f t="shared" si="46"/>
        <v>10.</v>
      </c>
      <c r="E589" t="str">
        <f t="shared" si="47"/>
        <v>42.</v>
      </c>
      <c r="F589" t="str">
        <f t="shared" si="48"/>
        <v>20/21.10.42.</v>
      </c>
    </row>
    <row r="590" spans="1:6" x14ac:dyDescent="0.25">
      <c r="A590" s="1">
        <f>A588+1</f>
        <v>15635</v>
      </c>
      <c r="B590" t="str">
        <f t="shared" si="49"/>
        <v>Day</v>
      </c>
      <c r="C590" s="1" t="str">
        <f t="shared" si="45"/>
        <v>21.</v>
      </c>
      <c r="D590" s="1" t="str">
        <f t="shared" si="46"/>
        <v>10.</v>
      </c>
      <c r="E590" t="str">
        <f t="shared" si="47"/>
        <v>42.</v>
      </c>
      <c r="F590" t="str">
        <f t="shared" si="48"/>
        <v>21.10.42.</v>
      </c>
    </row>
    <row r="591" spans="1:6" x14ac:dyDescent="0.25">
      <c r="A591" s="1">
        <f>A590</f>
        <v>15635</v>
      </c>
      <c r="B591" t="str">
        <f t="shared" si="49"/>
        <v>Night</v>
      </c>
      <c r="C591" s="1" t="str">
        <f t="shared" si="45"/>
        <v>21/22.</v>
      </c>
      <c r="D591" s="1" t="str">
        <f t="shared" si="46"/>
        <v>10.</v>
      </c>
      <c r="E591" t="str">
        <f t="shared" si="47"/>
        <v>42.</v>
      </c>
      <c r="F591" t="str">
        <f t="shared" si="48"/>
        <v>21/22.10.42.</v>
      </c>
    </row>
    <row r="592" spans="1:6" x14ac:dyDescent="0.25">
      <c r="A592" s="1">
        <f>A590+1</f>
        <v>15636</v>
      </c>
      <c r="B592" t="str">
        <f t="shared" si="49"/>
        <v>Day</v>
      </c>
      <c r="C592" s="1" t="str">
        <f t="shared" si="45"/>
        <v>22.</v>
      </c>
      <c r="D592" s="1" t="str">
        <f t="shared" si="46"/>
        <v>10.</v>
      </c>
      <c r="E592" t="str">
        <f t="shared" si="47"/>
        <v>42.</v>
      </c>
      <c r="F592" t="str">
        <f t="shared" si="48"/>
        <v>22.10.42.</v>
      </c>
    </row>
    <row r="593" spans="1:6" x14ac:dyDescent="0.25">
      <c r="A593" s="1">
        <f>A592</f>
        <v>15636</v>
      </c>
      <c r="B593" t="str">
        <f t="shared" si="49"/>
        <v>Night</v>
      </c>
      <c r="C593" s="1" t="str">
        <f t="shared" si="45"/>
        <v>22/23.</v>
      </c>
      <c r="D593" s="1" t="str">
        <f t="shared" si="46"/>
        <v>10.</v>
      </c>
      <c r="E593" t="str">
        <f t="shared" si="47"/>
        <v>42.</v>
      </c>
      <c r="F593" t="str">
        <f t="shared" si="48"/>
        <v>22/23.10.42.</v>
      </c>
    </row>
    <row r="594" spans="1:6" x14ac:dyDescent="0.25">
      <c r="A594" s="1">
        <f>A592+1</f>
        <v>15637</v>
      </c>
      <c r="B594" t="str">
        <f t="shared" si="49"/>
        <v>Day</v>
      </c>
      <c r="C594" s="1" t="str">
        <f t="shared" si="45"/>
        <v>23.</v>
      </c>
      <c r="D594" s="1" t="str">
        <f t="shared" si="46"/>
        <v>10.</v>
      </c>
      <c r="E594" t="str">
        <f t="shared" si="47"/>
        <v>42.</v>
      </c>
      <c r="F594" t="str">
        <f t="shared" si="48"/>
        <v>23.10.42.</v>
      </c>
    </row>
    <row r="595" spans="1:6" x14ac:dyDescent="0.25">
      <c r="A595" s="1">
        <f>A594</f>
        <v>15637</v>
      </c>
      <c r="B595" t="str">
        <f t="shared" si="49"/>
        <v>Night</v>
      </c>
      <c r="C595" s="1" t="str">
        <f t="shared" si="45"/>
        <v>23/24.</v>
      </c>
      <c r="D595" s="1" t="str">
        <f t="shared" si="46"/>
        <v>10.</v>
      </c>
      <c r="E595" t="str">
        <f t="shared" si="47"/>
        <v>42.</v>
      </c>
      <c r="F595" t="str">
        <f t="shared" si="48"/>
        <v>23/24.10.42.</v>
      </c>
    </row>
    <row r="596" spans="1:6" x14ac:dyDescent="0.25">
      <c r="A596" s="1">
        <f>A594+1</f>
        <v>15638</v>
      </c>
      <c r="B596" t="str">
        <f t="shared" si="49"/>
        <v>Day</v>
      </c>
      <c r="C596" s="1" t="str">
        <f t="shared" si="45"/>
        <v>24.</v>
      </c>
      <c r="D596" s="1" t="str">
        <f t="shared" si="46"/>
        <v>10.</v>
      </c>
      <c r="E596" t="str">
        <f t="shared" si="47"/>
        <v>42.</v>
      </c>
      <c r="F596" t="str">
        <f t="shared" si="48"/>
        <v>24.10.42.</v>
      </c>
    </row>
    <row r="597" spans="1:6" x14ac:dyDescent="0.25">
      <c r="A597" s="1">
        <f>A596</f>
        <v>15638</v>
      </c>
      <c r="B597" t="str">
        <f t="shared" si="49"/>
        <v>Night</v>
      </c>
      <c r="C597" s="1" t="str">
        <f t="shared" si="45"/>
        <v>24/25.</v>
      </c>
      <c r="D597" s="1" t="str">
        <f t="shared" si="46"/>
        <v>10.</v>
      </c>
      <c r="E597" t="str">
        <f t="shared" si="47"/>
        <v>42.</v>
      </c>
      <c r="F597" t="str">
        <f t="shared" si="48"/>
        <v>24/25.10.42.</v>
      </c>
    </row>
    <row r="598" spans="1:6" x14ac:dyDescent="0.25">
      <c r="A598" s="1">
        <f>A596+1</f>
        <v>15639</v>
      </c>
      <c r="B598" t="str">
        <f t="shared" si="49"/>
        <v>Day</v>
      </c>
      <c r="C598" s="1" t="str">
        <f t="shared" si="45"/>
        <v>25.</v>
      </c>
      <c r="D598" s="1" t="str">
        <f t="shared" si="46"/>
        <v>10.</v>
      </c>
      <c r="E598" t="str">
        <f t="shared" si="47"/>
        <v>42.</v>
      </c>
      <c r="F598" t="str">
        <f t="shared" si="48"/>
        <v>25.10.42.</v>
      </c>
    </row>
    <row r="599" spans="1:6" x14ac:dyDescent="0.25">
      <c r="A599" s="1">
        <f>A598</f>
        <v>15639</v>
      </c>
      <c r="B599" t="str">
        <f t="shared" si="49"/>
        <v>Night</v>
      </c>
      <c r="C599" s="1" t="str">
        <f t="shared" si="45"/>
        <v>25/26.</v>
      </c>
      <c r="D599" s="1" t="str">
        <f t="shared" si="46"/>
        <v>10.</v>
      </c>
      <c r="E599" t="str">
        <f t="shared" si="47"/>
        <v>42.</v>
      </c>
      <c r="F599" t="str">
        <f t="shared" si="48"/>
        <v>25/26.10.42.</v>
      </c>
    </row>
    <row r="600" spans="1:6" x14ac:dyDescent="0.25">
      <c r="A600" s="1">
        <f>A598+1</f>
        <v>15640</v>
      </c>
      <c r="B600" t="str">
        <f t="shared" si="49"/>
        <v>Day</v>
      </c>
      <c r="C600" s="1" t="str">
        <f t="shared" si="45"/>
        <v>26.</v>
      </c>
      <c r="D600" s="1" t="str">
        <f t="shared" si="46"/>
        <v>10.</v>
      </c>
      <c r="E600" t="str">
        <f t="shared" si="47"/>
        <v>42.</v>
      </c>
      <c r="F600" t="str">
        <f t="shared" si="48"/>
        <v>26.10.42.</v>
      </c>
    </row>
    <row r="601" spans="1:6" x14ac:dyDescent="0.25">
      <c r="A601" s="1">
        <f>A600</f>
        <v>15640</v>
      </c>
      <c r="B601" t="str">
        <f t="shared" si="49"/>
        <v>Night</v>
      </c>
      <c r="C601" s="1" t="str">
        <f t="shared" si="45"/>
        <v>26/27.</v>
      </c>
      <c r="D601" s="1" t="str">
        <f t="shared" si="46"/>
        <v>10.</v>
      </c>
      <c r="E601" t="str">
        <f t="shared" si="47"/>
        <v>42.</v>
      </c>
      <c r="F601" t="str">
        <f t="shared" si="48"/>
        <v>26/27.10.42.</v>
      </c>
    </row>
    <row r="602" spans="1:6" x14ac:dyDescent="0.25">
      <c r="A602" s="1">
        <f>A600+1</f>
        <v>15641</v>
      </c>
      <c r="B602" t="str">
        <f t="shared" si="49"/>
        <v>Day</v>
      </c>
      <c r="C602" s="1" t="str">
        <f t="shared" si="45"/>
        <v>27.</v>
      </c>
      <c r="D602" s="1" t="str">
        <f t="shared" si="46"/>
        <v>10.</v>
      </c>
      <c r="E602" t="str">
        <f t="shared" si="47"/>
        <v>42.</v>
      </c>
      <c r="F602" t="str">
        <f t="shared" si="48"/>
        <v>27.10.42.</v>
      </c>
    </row>
    <row r="603" spans="1:6" x14ac:dyDescent="0.25">
      <c r="A603" s="1">
        <f>A602</f>
        <v>15641</v>
      </c>
      <c r="B603" t="str">
        <f t="shared" si="49"/>
        <v>Night</v>
      </c>
      <c r="C603" s="1" t="str">
        <f t="shared" si="45"/>
        <v>27/28.</v>
      </c>
      <c r="D603" s="1" t="str">
        <f t="shared" si="46"/>
        <v>10.</v>
      </c>
      <c r="E603" t="str">
        <f t="shared" si="47"/>
        <v>42.</v>
      </c>
      <c r="F603" t="str">
        <f t="shared" si="48"/>
        <v>27/28.10.42.</v>
      </c>
    </row>
    <row r="604" spans="1:6" x14ac:dyDescent="0.25">
      <c r="A604" s="1">
        <f>A602+1</f>
        <v>15642</v>
      </c>
      <c r="B604" t="str">
        <f t="shared" si="49"/>
        <v>Day</v>
      </c>
      <c r="C604" s="1" t="str">
        <f t="shared" si="45"/>
        <v>28.</v>
      </c>
      <c r="D604" s="1" t="str">
        <f t="shared" si="46"/>
        <v>10.</v>
      </c>
      <c r="E604" t="str">
        <f t="shared" si="47"/>
        <v>42.</v>
      </c>
      <c r="F604" t="str">
        <f t="shared" si="48"/>
        <v>28.10.42.</v>
      </c>
    </row>
    <row r="605" spans="1:6" x14ac:dyDescent="0.25">
      <c r="A605" s="1">
        <f>A604</f>
        <v>15642</v>
      </c>
      <c r="B605" t="str">
        <f t="shared" si="49"/>
        <v>Night</v>
      </c>
      <c r="C605" s="1" t="str">
        <f t="shared" si="45"/>
        <v>28/29.</v>
      </c>
      <c r="D605" s="1" t="str">
        <f t="shared" si="46"/>
        <v>10.</v>
      </c>
      <c r="E605" t="str">
        <f t="shared" si="47"/>
        <v>42.</v>
      </c>
      <c r="F605" t="str">
        <f t="shared" si="48"/>
        <v>28/29.10.42.</v>
      </c>
    </row>
    <row r="606" spans="1:6" x14ac:dyDescent="0.25">
      <c r="A606" s="1">
        <f>A604+1</f>
        <v>15643</v>
      </c>
      <c r="B606" t="str">
        <f t="shared" si="49"/>
        <v>Day</v>
      </c>
      <c r="C606" s="1" t="str">
        <f t="shared" si="45"/>
        <v>29.</v>
      </c>
      <c r="D606" s="1" t="str">
        <f t="shared" si="46"/>
        <v>10.</v>
      </c>
      <c r="E606" t="str">
        <f t="shared" si="47"/>
        <v>42.</v>
      </c>
      <c r="F606" t="str">
        <f t="shared" si="48"/>
        <v>29.10.42.</v>
      </c>
    </row>
    <row r="607" spans="1:6" x14ac:dyDescent="0.25">
      <c r="A607" s="1">
        <f>A606</f>
        <v>15643</v>
      </c>
      <c r="B607" t="str">
        <f t="shared" si="49"/>
        <v>Night</v>
      </c>
      <c r="C607" s="1" t="str">
        <f t="shared" si="45"/>
        <v>29/30.</v>
      </c>
      <c r="D607" s="1" t="str">
        <f t="shared" si="46"/>
        <v>10.</v>
      </c>
      <c r="E607" t="str">
        <f t="shared" si="47"/>
        <v>42.</v>
      </c>
      <c r="F607" t="str">
        <f t="shared" si="48"/>
        <v>29/30.10.42.</v>
      </c>
    </row>
    <row r="608" spans="1:6" x14ac:dyDescent="0.25">
      <c r="A608" s="1">
        <f>A606+1</f>
        <v>15644</v>
      </c>
      <c r="B608" t="str">
        <f t="shared" si="49"/>
        <v>Day</v>
      </c>
      <c r="C608" s="1" t="str">
        <f t="shared" si="45"/>
        <v>30.</v>
      </c>
      <c r="D608" s="1" t="str">
        <f t="shared" si="46"/>
        <v>10.</v>
      </c>
      <c r="E608" t="str">
        <f t="shared" si="47"/>
        <v>42.</v>
      </c>
      <c r="F608" t="str">
        <f t="shared" si="48"/>
        <v>30.10.42.</v>
      </c>
    </row>
    <row r="609" spans="1:6" x14ac:dyDescent="0.25">
      <c r="A609" s="1">
        <f>A608</f>
        <v>15644</v>
      </c>
      <c r="B609" t="str">
        <f t="shared" si="49"/>
        <v>Night</v>
      </c>
      <c r="C609" s="1" t="str">
        <f t="shared" si="45"/>
        <v>30/31.</v>
      </c>
      <c r="D609" s="1" t="str">
        <f t="shared" si="46"/>
        <v>10.</v>
      </c>
      <c r="E609" t="str">
        <f t="shared" si="47"/>
        <v>42.</v>
      </c>
      <c r="F609" t="str">
        <f t="shared" si="48"/>
        <v>30/31.10.42.</v>
      </c>
    </row>
    <row r="610" spans="1:6" x14ac:dyDescent="0.25">
      <c r="A610" s="1">
        <f>A608+1</f>
        <v>15645</v>
      </c>
      <c r="B610" t="str">
        <f t="shared" si="49"/>
        <v>Day</v>
      </c>
      <c r="C610" s="1" t="str">
        <f t="shared" si="45"/>
        <v>31.</v>
      </c>
      <c r="D610" s="1" t="str">
        <f t="shared" si="46"/>
        <v>10.</v>
      </c>
      <c r="E610" t="str">
        <f t="shared" si="47"/>
        <v>42.</v>
      </c>
      <c r="F610" t="str">
        <f t="shared" si="48"/>
        <v>31.11.42.</v>
      </c>
    </row>
    <row r="611" spans="1:6" x14ac:dyDescent="0.25">
      <c r="A611" s="1">
        <f>A610</f>
        <v>15645</v>
      </c>
      <c r="B611" t="str">
        <f t="shared" si="49"/>
        <v>Night</v>
      </c>
      <c r="C611" s="1" t="str">
        <f t="shared" si="45"/>
        <v>31/01.</v>
      </c>
      <c r="D611" s="1" t="str">
        <f t="shared" si="46"/>
        <v>10.</v>
      </c>
      <c r="E611" t="str">
        <f t="shared" si="47"/>
        <v>42.</v>
      </c>
      <c r="F611" t="str">
        <f t="shared" si="48"/>
        <v>31/01.11.42.</v>
      </c>
    </row>
    <row r="612" spans="1:6" x14ac:dyDescent="0.25">
      <c r="A612" s="1">
        <f>A610+1</f>
        <v>15646</v>
      </c>
      <c r="B612" t="str">
        <f t="shared" si="49"/>
        <v>Day</v>
      </c>
      <c r="C612" s="1" t="str">
        <f t="shared" si="45"/>
        <v>01.</v>
      </c>
      <c r="D612" s="1" t="str">
        <f t="shared" si="46"/>
        <v>11.</v>
      </c>
      <c r="E612" t="str">
        <f t="shared" si="47"/>
        <v>42.</v>
      </c>
      <c r="F612" t="str">
        <f t="shared" si="48"/>
        <v>01.11.42.</v>
      </c>
    </row>
    <row r="613" spans="1:6" x14ac:dyDescent="0.25">
      <c r="A613" s="1">
        <f>A612</f>
        <v>15646</v>
      </c>
      <c r="B613" t="str">
        <f t="shared" si="49"/>
        <v>Night</v>
      </c>
      <c r="C613" s="1" t="str">
        <f t="shared" si="45"/>
        <v>01/02.</v>
      </c>
      <c r="D613" s="1" t="str">
        <f t="shared" si="46"/>
        <v>11.</v>
      </c>
      <c r="E613" t="str">
        <f t="shared" si="47"/>
        <v>42.</v>
      </c>
      <c r="F613" t="str">
        <f t="shared" si="48"/>
        <v>01/02.11.42.</v>
      </c>
    </row>
    <row r="614" spans="1:6" x14ac:dyDescent="0.25">
      <c r="A614" s="1">
        <f>A612+1</f>
        <v>15647</v>
      </c>
      <c r="B614" t="str">
        <f t="shared" si="49"/>
        <v>Day</v>
      </c>
      <c r="C614" s="1" t="str">
        <f t="shared" si="45"/>
        <v>02.</v>
      </c>
      <c r="D614" s="1" t="str">
        <f t="shared" si="46"/>
        <v>11.</v>
      </c>
      <c r="E614" t="str">
        <f t="shared" si="47"/>
        <v>42.</v>
      </c>
      <c r="F614" t="str">
        <f t="shared" si="48"/>
        <v>02.11.42.</v>
      </c>
    </row>
    <row r="615" spans="1:6" x14ac:dyDescent="0.25">
      <c r="A615" s="1">
        <f>A614</f>
        <v>15647</v>
      </c>
      <c r="B615" t="str">
        <f t="shared" si="49"/>
        <v>Night</v>
      </c>
      <c r="C615" s="1" t="str">
        <f t="shared" si="45"/>
        <v>02/03.</v>
      </c>
      <c r="D615" s="1" t="str">
        <f t="shared" si="46"/>
        <v>11.</v>
      </c>
      <c r="E615" t="str">
        <f t="shared" si="47"/>
        <v>42.</v>
      </c>
      <c r="F615" t="str">
        <f t="shared" si="48"/>
        <v>02/03.11.42.</v>
      </c>
    </row>
    <row r="616" spans="1:6" x14ac:dyDescent="0.25">
      <c r="A616" s="1">
        <f>A614+1</f>
        <v>15648</v>
      </c>
      <c r="B616" t="str">
        <f t="shared" si="49"/>
        <v>Day</v>
      </c>
      <c r="C616" s="1" t="str">
        <f t="shared" si="45"/>
        <v>03.</v>
      </c>
      <c r="D616" s="1" t="str">
        <f t="shared" si="46"/>
        <v>11.</v>
      </c>
      <c r="E616" t="str">
        <f t="shared" si="47"/>
        <v>42.</v>
      </c>
      <c r="F616" t="str">
        <f t="shared" si="48"/>
        <v>03.11.42.</v>
      </c>
    </row>
    <row r="617" spans="1:6" x14ac:dyDescent="0.25">
      <c r="A617" s="1">
        <f>A616</f>
        <v>15648</v>
      </c>
      <c r="B617" t="str">
        <f t="shared" si="49"/>
        <v>Night</v>
      </c>
      <c r="C617" s="1" t="str">
        <f t="shared" si="45"/>
        <v>03/04.</v>
      </c>
      <c r="D617" s="1" t="str">
        <f t="shared" si="46"/>
        <v>11.</v>
      </c>
      <c r="E617" t="str">
        <f t="shared" si="47"/>
        <v>42.</v>
      </c>
      <c r="F617" t="str">
        <f t="shared" si="48"/>
        <v>03/04.11.42.</v>
      </c>
    </row>
    <row r="618" spans="1:6" x14ac:dyDescent="0.25">
      <c r="A618" s="1">
        <f>A616+1</f>
        <v>15649</v>
      </c>
      <c r="B618" t="str">
        <f t="shared" si="49"/>
        <v>Day</v>
      </c>
      <c r="C618" s="1" t="str">
        <f t="shared" si="45"/>
        <v>04.</v>
      </c>
      <c r="D618" s="1" t="str">
        <f t="shared" si="46"/>
        <v>11.</v>
      </c>
      <c r="E618" t="str">
        <f t="shared" si="47"/>
        <v>42.</v>
      </c>
      <c r="F618" t="str">
        <f t="shared" si="48"/>
        <v>04.11.42.</v>
      </c>
    </row>
    <row r="619" spans="1:6" x14ac:dyDescent="0.25">
      <c r="A619" s="1">
        <f>A618</f>
        <v>15649</v>
      </c>
      <c r="B619" t="str">
        <f t="shared" si="49"/>
        <v>Night</v>
      </c>
      <c r="C619" s="1" t="str">
        <f t="shared" si="45"/>
        <v>04/05.</v>
      </c>
      <c r="D619" s="1" t="str">
        <f t="shared" si="46"/>
        <v>11.</v>
      </c>
      <c r="E619" t="str">
        <f t="shared" si="47"/>
        <v>42.</v>
      </c>
      <c r="F619" t="str">
        <f t="shared" si="48"/>
        <v>04/05.11.42.</v>
      </c>
    </row>
    <row r="620" spans="1:6" x14ac:dyDescent="0.25">
      <c r="A620" s="1">
        <f>A618+1</f>
        <v>15650</v>
      </c>
      <c r="B620" t="str">
        <f t="shared" si="49"/>
        <v>Day</v>
      </c>
      <c r="C620" s="1" t="str">
        <f t="shared" si="45"/>
        <v>05.</v>
      </c>
      <c r="D620" s="1" t="str">
        <f t="shared" si="46"/>
        <v>11.</v>
      </c>
      <c r="E620" t="str">
        <f t="shared" si="47"/>
        <v>42.</v>
      </c>
      <c r="F620" t="str">
        <f t="shared" si="48"/>
        <v>05.11.42.</v>
      </c>
    </row>
    <row r="621" spans="1:6" x14ac:dyDescent="0.25">
      <c r="A621" s="1">
        <f>A620</f>
        <v>15650</v>
      </c>
      <c r="B621" t="str">
        <f t="shared" si="49"/>
        <v>Night</v>
      </c>
      <c r="C621" s="1" t="str">
        <f t="shared" si="45"/>
        <v>05/06.</v>
      </c>
      <c r="D621" s="1" t="str">
        <f t="shared" si="46"/>
        <v>11.</v>
      </c>
      <c r="E621" t="str">
        <f t="shared" si="47"/>
        <v>42.</v>
      </c>
      <c r="F621" t="str">
        <f t="shared" si="48"/>
        <v>05/06.11.42.</v>
      </c>
    </row>
    <row r="622" spans="1:6" x14ac:dyDescent="0.25">
      <c r="A622" s="1">
        <f>A620+1</f>
        <v>15651</v>
      </c>
      <c r="B622" t="str">
        <f t="shared" si="49"/>
        <v>Day</v>
      </c>
      <c r="C622" s="1" t="str">
        <f t="shared" si="45"/>
        <v>06.</v>
      </c>
      <c r="D622" s="1" t="str">
        <f t="shared" si="46"/>
        <v>11.</v>
      </c>
      <c r="E622" t="str">
        <f t="shared" si="47"/>
        <v>42.</v>
      </c>
      <c r="F622" t="str">
        <f t="shared" si="48"/>
        <v>06.11.42.</v>
      </c>
    </row>
    <row r="623" spans="1:6" x14ac:dyDescent="0.25">
      <c r="A623" s="1">
        <f>A622</f>
        <v>15651</v>
      </c>
      <c r="B623" t="str">
        <f t="shared" si="49"/>
        <v>Night</v>
      </c>
      <c r="C623" s="1" t="str">
        <f t="shared" si="45"/>
        <v>06/07.</v>
      </c>
      <c r="D623" s="1" t="str">
        <f t="shared" si="46"/>
        <v>11.</v>
      </c>
      <c r="E623" t="str">
        <f t="shared" si="47"/>
        <v>42.</v>
      </c>
      <c r="F623" t="str">
        <f t="shared" si="48"/>
        <v>06/07.11.42.</v>
      </c>
    </row>
    <row r="624" spans="1:6" x14ac:dyDescent="0.25">
      <c r="A624" s="1">
        <f>A622+1</f>
        <v>15652</v>
      </c>
      <c r="B624" t="str">
        <f t="shared" si="49"/>
        <v>Day</v>
      </c>
      <c r="C624" s="1" t="str">
        <f t="shared" si="45"/>
        <v>07.</v>
      </c>
      <c r="D624" s="1" t="str">
        <f t="shared" si="46"/>
        <v>11.</v>
      </c>
      <c r="E624" t="str">
        <f t="shared" si="47"/>
        <v>42.</v>
      </c>
      <c r="F624" t="str">
        <f t="shared" si="48"/>
        <v>07.11.42.</v>
      </c>
    </row>
    <row r="625" spans="1:6" x14ac:dyDescent="0.25">
      <c r="A625" s="1">
        <f>A624</f>
        <v>15652</v>
      </c>
      <c r="B625" t="str">
        <f t="shared" si="49"/>
        <v>Night</v>
      </c>
      <c r="C625" s="1" t="str">
        <f t="shared" si="45"/>
        <v>07/08.</v>
      </c>
      <c r="D625" s="1" t="str">
        <f t="shared" si="46"/>
        <v>11.</v>
      </c>
      <c r="E625" t="str">
        <f t="shared" si="47"/>
        <v>42.</v>
      </c>
      <c r="F625" t="str">
        <f t="shared" si="48"/>
        <v>07/08.11.42.</v>
      </c>
    </row>
    <row r="626" spans="1:6" x14ac:dyDescent="0.25">
      <c r="A626" s="1">
        <f>A624+1</f>
        <v>15653</v>
      </c>
      <c r="B626" t="str">
        <f t="shared" si="49"/>
        <v>Day</v>
      </c>
      <c r="C626" s="1" t="str">
        <f t="shared" si="45"/>
        <v>08.</v>
      </c>
      <c r="D626" s="1" t="str">
        <f t="shared" si="46"/>
        <v>11.</v>
      </c>
      <c r="E626" t="str">
        <f t="shared" si="47"/>
        <v>42.</v>
      </c>
      <c r="F626" t="str">
        <f t="shared" si="48"/>
        <v>08.11.42.</v>
      </c>
    </row>
    <row r="627" spans="1:6" x14ac:dyDescent="0.25">
      <c r="A627" s="1">
        <f>A626</f>
        <v>15653</v>
      </c>
      <c r="B627" t="str">
        <f t="shared" si="49"/>
        <v>Night</v>
      </c>
      <c r="C627" s="1" t="str">
        <f t="shared" si="45"/>
        <v>08/09.</v>
      </c>
      <c r="D627" s="1" t="str">
        <f t="shared" si="46"/>
        <v>11.</v>
      </c>
      <c r="E627" t="str">
        <f t="shared" si="47"/>
        <v>42.</v>
      </c>
      <c r="F627" t="str">
        <f t="shared" si="48"/>
        <v>08/09.11.42.</v>
      </c>
    </row>
    <row r="628" spans="1:6" x14ac:dyDescent="0.25">
      <c r="A628" s="1">
        <f>A626+1</f>
        <v>15654</v>
      </c>
      <c r="B628" t="str">
        <f t="shared" si="49"/>
        <v>Day</v>
      </c>
      <c r="C628" s="1" t="str">
        <f t="shared" si="45"/>
        <v>09.</v>
      </c>
      <c r="D628" s="1" t="str">
        <f t="shared" si="46"/>
        <v>11.</v>
      </c>
      <c r="E628" t="str">
        <f t="shared" si="47"/>
        <v>42.</v>
      </c>
      <c r="F628" t="str">
        <f t="shared" si="48"/>
        <v>09.11.42.</v>
      </c>
    </row>
    <row r="629" spans="1:6" x14ac:dyDescent="0.25">
      <c r="A629" s="1">
        <f>A628</f>
        <v>15654</v>
      </c>
      <c r="B629" t="str">
        <f t="shared" si="49"/>
        <v>Night</v>
      </c>
      <c r="C629" s="1" t="str">
        <f t="shared" si="45"/>
        <v>09/10.</v>
      </c>
      <c r="D629" s="1" t="str">
        <f t="shared" si="46"/>
        <v>11.</v>
      </c>
      <c r="E629" t="str">
        <f t="shared" si="47"/>
        <v>42.</v>
      </c>
      <c r="F629" t="str">
        <f t="shared" si="48"/>
        <v>09/10.11.42.</v>
      </c>
    </row>
    <row r="630" spans="1:6" x14ac:dyDescent="0.25">
      <c r="A630" s="1">
        <f>A628+1</f>
        <v>15655</v>
      </c>
      <c r="B630" t="str">
        <f t="shared" si="49"/>
        <v>Day</v>
      </c>
      <c r="C630" s="1" t="str">
        <f t="shared" si="45"/>
        <v>10.</v>
      </c>
      <c r="D630" s="1" t="str">
        <f t="shared" si="46"/>
        <v>11.</v>
      </c>
      <c r="E630" t="str">
        <f t="shared" si="47"/>
        <v>42.</v>
      </c>
      <c r="F630" t="str">
        <f t="shared" si="48"/>
        <v>10.11.42.</v>
      </c>
    </row>
    <row r="631" spans="1:6" x14ac:dyDescent="0.25">
      <c r="A631" s="1">
        <f>A630</f>
        <v>15655</v>
      </c>
      <c r="B631" t="str">
        <f t="shared" si="49"/>
        <v>Night</v>
      </c>
      <c r="C631" s="1" t="str">
        <f t="shared" si="45"/>
        <v>10/11.</v>
      </c>
      <c r="D631" s="1" t="str">
        <f t="shared" si="46"/>
        <v>11.</v>
      </c>
      <c r="E631" t="str">
        <f t="shared" si="47"/>
        <v>42.</v>
      </c>
      <c r="F631" t="str">
        <f t="shared" si="48"/>
        <v>10/11.11.42.</v>
      </c>
    </row>
    <row r="632" spans="1:6" x14ac:dyDescent="0.25">
      <c r="A632" s="1">
        <f>A630+1</f>
        <v>15656</v>
      </c>
      <c r="B632" t="str">
        <f t="shared" si="49"/>
        <v>Day</v>
      </c>
      <c r="C632" s="1" t="str">
        <f t="shared" si="45"/>
        <v>11.</v>
      </c>
      <c r="D632" s="1" t="str">
        <f t="shared" si="46"/>
        <v>11.</v>
      </c>
      <c r="E632" t="str">
        <f t="shared" si="47"/>
        <v>42.</v>
      </c>
      <c r="F632" t="str">
        <f t="shared" si="48"/>
        <v>11.11.42.</v>
      </c>
    </row>
    <row r="633" spans="1:6" x14ac:dyDescent="0.25">
      <c r="A633" s="1">
        <f>A632</f>
        <v>15656</v>
      </c>
      <c r="B633" t="str">
        <f t="shared" si="49"/>
        <v>Night</v>
      </c>
      <c r="C633" s="1" t="str">
        <f t="shared" si="45"/>
        <v>11/12.</v>
      </c>
      <c r="D633" s="1" t="str">
        <f t="shared" si="46"/>
        <v>11.</v>
      </c>
      <c r="E633" t="str">
        <f t="shared" si="47"/>
        <v>42.</v>
      </c>
      <c r="F633" t="str">
        <f t="shared" si="48"/>
        <v>11/12.11.42.</v>
      </c>
    </row>
    <row r="634" spans="1:6" x14ac:dyDescent="0.25">
      <c r="A634" s="1">
        <f>A632+1</f>
        <v>15657</v>
      </c>
      <c r="B634" t="str">
        <f t="shared" si="49"/>
        <v>Day</v>
      </c>
      <c r="C634" s="1" t="str">
        <f t="shared" si="45"/>
        <v>12.</v>
      </c>
      <c r="D634" s="1" t="str">
        <f t="shared" si="46"/>
        <v>11.</v>
      </c>
      <c r="E634" t="str">
        <f t="shared" si="47"/>
        <v>42.</v>
      </c>
      <c r="F634" t="str">
        <f t="shared" si="48"/>
        <v>12.11.42.</v>
      </c>
    </row>
    <row r="635" spans="1:6" x14ac:dyDescent="0.25">
      <c r="A635" s="1">
        <f>A634</f>
        <v>15657</v>
      </c>
      <c r="B635" t="str">
        <f t="shared" si="49"/>
        <v>Night</v>
      </c>
      <c r="C635" s="1" t="str">
        <f t="shared" si="45"/>
        <v>12/13.</v>
      </c>
      <c r="D635" s="1" t="str">
        <f t="shared" si="46"/>
        <v>11.</v>
      </c>
      <c r="E635" t="str">
        <f t="shared" si="47"/>
        <v>42.</v>
      </c>
      <c r="F635" t="str">
        <f t="shared" si="48"/>
        <v>12/13.11.42.</v>
      </c>
    </row>
    <row r="636" spans="1:6" x14ac:dyDescent="0.25">
      <c r="A636" s="1">
        <f>A634+1</f>
        <v>15658</v>
      </c>
      <c r="B636" t="str">
        <f t="shared" si="49"/>
        <v>Day</v>
      </c>
      <c r="C636" s="1" t="str">
        <f t="shared" si="45"/>
        <v>13.</v>
      </c>
      <c r="D636" s="1" t="str">
        <f t="shared" si="46"/>
        <v>11.</v>
      </c>
      <c r="E636" t="str">
        <f t="shared" si="47"/>
        <v>42.</v>
      </c>
      <c r="F636" t="str">
        <f t="shared" si="48"/>
        <v>13.11.42.</v>
      </c>
    </row>
    <row r="637" spans="1:6" x14ac:dyDescent="0.25">
      <c r="A637" s="1">
        <f>A636</f>
        <v>15658</v>
      </c>
      <c r="B637" t="str">
        <f t="shared" si="49"/>
        <v>Night</v>
      </c>
      <c r="C637" s="1" t="str">
        <f t="shared" si="45"/>
        <v>13/14.</v>
      </c>
      <c r="D637" s="1" t="str">
        <f t="shared" si="46"/>
        <v>11.</v>
      </c>
      <c r="E637" t="str">
        <f t="shared" si="47"/>
        <v>42.</v>
      </c>
      <c r="F637" t="str">
        <f t="shared" si="48"/>
        <v>13/14.11.42.</v>
      </c>
    </row>
    <row r="638" spans="1:6" x14ac:dyDescent="0.25">
      <c r="A638" s="1">
        <f>A636+1</f>
        <v>15659</v>
      </c>
      <c r="B638" t="str">
        <f t="shared" si="49"/>
        <v>Day</v>
      </c>
      <c r="C638" s="1" t="str">
        <f t="shared" si="45"/>
        <v>14.</v>
      </c>
      <c r="D638" s="1" t="str">
        <f t="shared" si="46"/>
        <v>11.</v>
      </c>
      <c r="E638" t="str">
        <f t="shared" si="47"/>
        <v>42.</v>
      </c>
      <c r="F638" t="str">
        <f t="shared" si="48"/>
        <v>14.11.42.</v>
      </c>
    </row>
    <row r="639" spans="1:6" x14ac:dyDescent="0.25">
      <c r="A639" s="1">
        <f>A638</f>
        <v>15659</v>
      </c>
      <c r="B639" t="str">
        <f t="shared" si="49"/>
        <v>Night</v>
      </c>
      <c r="C639" s="1" t="str">
        <f t="shared" si="45"/>
        <v>14/15.</v>
      </c>
      <c r="D639" s="1" t="str">
        <f t="shared" si="46"/>
        <v>11.</v>
      </c>
      <c r="E639" t="str">
        <f t="shared" si="47"/>
        <v>42.</v>
      </c>
      <c r="F639" t="str">
        <f t="shared" si="48"/>
        <v>14/15.11.42.</v>
      </c>
    </row>
    <row r="640" spans="1:6" x14ac:dyDescent="0.25">
      <c r="A640" s="1">
        <f>A638+1</f>
        <v>15660</v>
      </c>
      <c r="B640" t="str">
        <f t="shared" si="49"/>
        <v>Day</v>
      </c>
      <c r="C640" s="1" t="str">
        <f t="shared" si="45"/>
        <v>15.</v>
      </c>
      <c r="D640" s="1" t="str">
        <f t="shared" si="46"/>
        <v>11.</v>
      </c>
      <c r="E640" t="str">
        <f t="shared" si="47"/>
        <v>42.</v>
      </c>
      <c r="F640" t="str">
        <f t="shared" si="48"/>
        <v>15.11.42.</v>
      </c>
    </row>
    <row r="641" spans="1:12" x14ac:dyDescent="0.25">
      <c r="A641" s="1">
        <f>A640</f>
        <v>15660</v>
      </c>
      <c r="B641" t="str">
        <f t="shared" si="49"/>
        <v>Night</v>
      </c>
      <c r="C641" s="1" t="str">
        <f t="shared" si="45"/>
        <v>15/16.</v>
      </c>
      <c r="D641" s="1" t="str">
        <f t="shared" si="46"/>
        <v>11.</v>
      </c>
      <c r="E641" t="str">
        <f t="shared" si="47"/>
        <v>42.</v>
      </c>
      <c r="F641" t="str">
        <f t="shared" si="48"/>
        <v>15/16.11.42.</v>
      </c>
    </row>
    <row r="642" spans="1:12" x14ac:dyDescent="0.25">
      <c r="A642" s="1">
        <f>A640+1</f>
        <v>15661</v>
      </c>
      <c r="B642" t="str">
        <f t="shared" si="49"/>
        <v>Day</v>
      </c>
      <c r="C642" s="1" t="str">
        <f t="shared" si="45"/>
        <v>16.</v>
      </c>
      <c r="D642" s="1" t="str">
        <f t="shared" si="46"/>
        <v>11.</v>
      </c>
      <c r="E642" t="str">
        <f t="shared" si="47"/>
        <v>42.</v>
      </c>
      <c r="F642" t="str">
        <f t="shared" si="48"/>
        <v>16.11.42.</v>
      </c>
    </row>
    <row r="643" spans="1:12" x14ac:dyDescent="0.25">
      <c r="A643" s="1">
        <f>A642</f>
        <v>15661</v>
      </c>
      <c r="B643" t="str">
        <f t="shared" si="49"/>
        <v>Night</v>
      </c>
      <c r="C643" s="1" t="str">
        <f t="shared" si="45"/>
        <v>16/17.</v>
      </c>
      <c r="D643" s="1" t="str">
        <f t="shared" si="46"/>
        <v>11.</v>
      </c>
      <c r="E643" t="str">
        <f t="shared" si="47"/>
        <v>42.</v>
      </c>
      <c r="F643" t="str">
        <f t="shared" si="48"/>
        <v>16/17.11.42.</v>
      </c>
    </row>
    <row r="644" spans="1:12" x14ac:dyDescent="0.25">
      <c r="A644" s="1">
        <f>A642+1</f>
        <v>15662</v>
      </c>
      <c r="B644" t="str">
        <f t="shared" si="49"/>
        <v>Day</v>
      </c>
      <c r="C644" s="1" t="str">
        <f t="shared" si="45"/>
        <v>17.</v>
      </c>
      <c r="D644" s="1" t="str">
        <f t="shared" si="46"/>
        <v>11.</v>
      </c>
      <c r="E644" t="str">
        <f t="shared" si="47"/>
        <v>42.</v>
      </c>
      <c r="F644" t="str">
        <f t="shared" si="48"/>
        <v>17.11.42.</v>
      </c>
    </row>
    <row r="645" spans="1:12" x14ac:dyDescent="0.25">
      <c r="A645" s="1">
        <f>A644</f>
        <v>15662</v>
      </c>
      <c r="B645" t="str">
        <f t="shared" si="49"/>
        <v>Night</v>
      </c>
      <c r="C645" s="1" t="str">
        <f t="shared" ref="C645:C708" si="50">IF(B645="Day",TEXT(A645,"dd"&amp;"."),TEXT(A645,"dd")&amp;"/"&amp;TEXT(A646,"dd")&amp;".")</f>
        <v>17/18.</v>
      </c>
      <c r="D645" s="1" t="str">
        <f t="shared" ref="D645:D708" si="51">TEXT(A645,"mm")&amp;"."</f>
        <v>11.</v>
      </c>
      <c r="E645" t="str">
        <f t="shared" ref="E645:E708" si="52">TEXT(A645,"yy")&amp;"."</f>
        <v>42.</v>
      </c>
      <c r="F645" t="str">
        <f t="shared" ref="F645:F708" si="53">IF((C645&lt;C647),C645&amp;D645&amp;E645,C645&amp;D647&amp;E645)</f>
        <v>17/18.11.42.</v>
      </c>
    </row>
    <row r="646" spans="1:12" x14ac:dyDescent="0.25">
      <c r="A646" s="1">
        <f>A644+1</f>
        <v>15663</v>
      </c>
      <c r="B646" t="str">
        <f t="shared" ref="B646:B709" si="54">IF((A646=A645),"Night","Day")</f>
        <v>Day</v>
      </c>
      <c r="C646" s="1" t="str">
        <f t="shared" si="50"/>
        <v>18.</v>
      </c>
      <c r="D646" s="1" t="str">
        <f t="shared" si="51"/>
        <v>11.</v>
      </c>
      <c r="E646" t="str">
        <f t="shared" si="52"/>
        <v>42.</v>
      </c>
      <c r="F646" t="str">
        <f t="shared" si="53"/>
        <v>18.11.42.</v>
      </c>
    </row>
    <row r="647" spans="1:12" x14ac:dyDescent="0.25">
      <c r="A647" s="1">
        <f>A646</f>
        <v>15663</v>
      </c>
      <c r="B647" t="str">
        <f t="shared" si="54"/>
        <v>Night</v>
      </c>
      <c r="C647" s="1" t="str">
        <f t="shared" si="50"/>
        <v>18/19.</v>
      </c>
      <c r="D647" s="1" t="str">
        <f t="shared" si="51"/>
        <v>11.</v>
      </c>
      <c r="E647" t="str">
        <f t="shared" si="52"/>
        <v>42.</v>
      </c>
      <c r="F647" t="str">
        <f t="shared" si="53"/>
        <v>18/19.11.42.</v>
      </c>
    </row>
    <row r="648" spans="1:12" x14ac:dyDescent="0.25">
      <c r="A648" s="1">
        <f>A646+1</f>
        <v>15664</v>
      </c>
      <c r="B648" t="str">
        <f t="shared" si="54"/>
        <v>Day</v>
      </c>
      <c r="C648" s="1" t="str">
        <f t="shared" si="50"/>
        <v>19.</v>
      </c>
      <c r="D648" s="1" t="str">
        <f t="shared" si="51"/>
        <v>11.</v>
      </c>
      <c r="E648" t="str">
        <f t="shared" si="52"/>
        <v>42.</v>
      </c>
      <c r="F648" t="str">
        <f t="shared" si="53"/>
        <v>19.11.42.</v>
      </c>
    </row>
    <row r="649" spans="1:12" s="2" customFormat="1" x14ac:dyDescent="0.25">
      <c r="A649" s="1">
        <f>A648</f>
        <v>15664</v>
      </c>
      <c r="B649" t="str">
        <f t="shared" si="54"/>
        <v>Night</v>
      </c>
      <c r="C649" s="1" t="str">
        <f t="shared" si="50"/>
        <v>19/20.</v>
      </c>
      <c r="D649" s="1" t="str">
        <f t="shared" si="51"/>
        <v>11.</v>
      </c>
      <c r="E649" t="str">
        <f t="shared" si="52"/>
        <v>42.</v>
      </c>
      <c r="F649" t="str">
        <f t="shared" si="53"/>
        <v>19/20.11.42.</v>
      </c>
      <c r="G649" s="3"/>
      <c r="I649" s="3"/>
      <c r="K649"/>
      <c r="L649"/>
    </row>
    <row r="650" spans="1:12" s="2" customFormat="1" x14ac:dyDescent="0.25">
      <c r="A650" s="1">
        <f>A648+1</f>
        <v>15665</v>
      </c>
      <c r="B650" t="str">
        <f t="shared" si="54"/>
        <v>Day</v>
      </c>
      <c r="C650" s="1" t="str">
        <f t="shared" si="50"/>
        <v>20.</v>
      </c>
      <c r="D650" s="1" t="str">
        <f t="shared" si="51"/>
        <v>11.</v>
      </c>
      <c r="E650" t="str">
        <f t="shared" si="52"/>
        <v>42.</v>
      </c>
      <c r="F650" t="str">
        <f t="shared" si="53"/>
        <v>20.11.42.</v>
      </c>
      <c r="G650" s="3"/>
      <c r="I650" s="3"/>
      <c r="K650"/>
      <c r="L650"/>
    </row>
    <row r="651" spans="1:12" x14ac:dyDescent="0.25">
      <c r="A651" s="1">
        <f>A650</f>
        <v>15665</v>
      </c>
      <c r="B651" t="str">
        <f t="shared" si="54"/>
        <v>Night</v>
      </c>
      <c r="C651" s="1" t="str">
        <f t="shared" si="50"/>
        <v>20/21.</v>
      </c>
      <c r="D651" s="1" t="str">
        <f t="shared" si="51"/>
        <v>11.</v>
      </c>
      <c r="E651" t="str">
        <f t="shared" si="52"/>
        <v>42.</v>
      </c>
      <c r="F651" t="str">
        <f t="shared" si="53"/>
        <v>20/21.11.42.</v>
      </c>
    </row>
    <row r="652" spans="1:12" x14ac:dyDescent="0.25">
      <c r="A652" s="1">
        <f>A650+1</f>
        <v>15666</v>
      </c>
      <c r="B652" t="str">
        <f t="shared" si="54"/>
        <v>Day</v>
      </c>
      <c r="C652" s="1" t="str">
        <f t="shared" si="50"/>
        <v>21.</v>
      </c>
      <c r="D652" s="1" t="str">
        <f t="shared" si="51"/>
        <v>11.</v>
      </c>
      <c r="E652" t="str">
        <f t="shared" si="52"/>
        <v>42.</v>
      </c>
      <c r="F652" t="str">
        <f t="shared" si="53"/>
        <v>21.11.42.</v>
      </c>
    </row>
    <row r="653" spans="1:12" x14ac:dyDescent="0.25">
      <c r="A653" s="1">
        <f>A652</f>
        <v>15666</v>
      </c>
      <c r="B653" t="str">
        <f t="shared" si="54"/>
        <v>Night</v>
      </c>
      <c r="C653" s="1" t="str">
        <f t="shared" si="50"/>
        <v>21/22.</v>
      </c>
      <c r="D653" s="1" t="str">
        <f t="shared" si="51"/>
        <v>11.</v>
      </c>
      <c r="E653" t="str">
        <f t="shared" si="52"/>
        <v>42.</v>
      </c>
      <c r="F653" t="str">
        <f t="shared" si="53"/>
        <v>21/22.11.42.</v>
      </c>
    </row>
    <row r="654" spans="1:12" x14ac:dyDescent="0.25">
      <c r="A654" s="1">
        <f>A652+1</f>
        <v>15667</v>
      </c>
      <c r="B654" t="str">
        <f t="shared" si="54"/>
        <v>Day</v>
      </c>
      <c r="C654" s="1" t="str">
        <f t="shared" si="50"/>
        <v>22.</v>
      </c>
      <c r="D654" s="1" t="str">
        <f t="shared" si="51"/>
        <v>11.</v>
      </c>
      <c r="E654" t="str">
        <f t="shared" si="52"/>
        <v>42.</v>
      </c>
      <c r="F654" t="str">
        <f t="shared" si="53"/>
        <v>22.11.42.</v>
      </c>
    </row>
    <row r="655" spans="1:12" x14ac:dyDescent="0.25">
      <c r="A655" s="1">
        <f>A654</f>
        <v>15667</v>
      </c>
      <c r="B655" t="str">
        <f t="shared" si="54"/>
        <v>Night</v>
      </c>
      <c r="C655" s="1" t="str">
        <f t="shared" si="50"/>
        <v>22/23.</v>
      </c>
      <c r="D655" s="1" t="str">
        <f t="shared" si="51"/>
        <v>11.</v>
      </c>
      <c r="E655" t="str">
        <f t="shared" si="52"/>
        <v>42.</v>
      </c>
      <c r="F655" t="str">
        <f t="shared" si="53"/>
        <v>22/23.11.42.</v>
      </c>
    </row>
    <row r="656" spans="1:12" x14ac:dyDescent="0.25">
      <c r="A656" s="1">
        <f>A654+1</f>
        <v>15668</v>
      </c>
      <c r="B656" t="str">
        <f t="shared" si="54"/>
        <v>Day</v>
      </c>
      <c r="C656" s="1" t="str">
        <f t="shared" si="50"/>
        <v>23.</v>
      </c>
      <c r="D656" s="1" t="str">
        <f t="shared" si="51"/>
        <v>11.</v>
      </c>
      <c r="E656" t="str">
        <f t="shared" si="52"/>
        <v>42.</v>
      </c>
      <c r="F656" t="str">
        <f t="shared" si="53"/>
        <v>23.11.42.</v>
      </c>
    </row>
    <row r="657" spans="1:6" x14ac:dyDescent="0.25">
      <c r="A657" s="1">
        <f>A656</f>
        <v>15668</v>
      </c>
      <c r="B657" t="str">
        <f t="shared" si="54"/>
        <v>Night</v>
      </c>
      <c r="C657" s="1" t="str">
        <f t="shared" si="50"/>
        <v>23/24.</v>
      </c>
      <c r="D657" s="1" t="str">
        <f t="shared" si="51"/>
        <v>11.</v>
      </c>
      <c r="E657" t="str">
        <f t="shared" si="52"/>
        <v>42.</v>
      </c>
      <c r="F657" t="str">
        <f t="shared" si="53"/>
        <v>23/24.11.42.</v>
      </c>
    </row>
    <row r="658" spans="1:6" x14ac:dyDescent="0.25">
      <c r="A658" s="1">
        <f>A656+1</f>
        <v>15669</v>
      </c>
      <c r="B658" t="str">
        <f t="shared" si="54"/>
        <v>Day</v>
      </c>
      <c r="C658" s="1" t="str">
        <f t="shared" si="50"/>
        <v>24.</v>
      </c>
      <c r="D658" s="1" t="str">
        <f t="shared" si="51"/>
        <v>11.</v>
      </c>
      <c r="E658" t="str">
        <f t="shared" si="52"/>
        <v>42.</v>
      </c>
      <c r="F658" t="str">
        <f t="shared" si="53"/>
        <v>24.11.42.</v>
      </c>
    </row>
    <row r="659" spans="1:6" x14ac:dyDescent="0.25">
      <c r="A659" s="1">
        <f>A658</f>
        <v>15669</v>
      </c>
      <c r="B659" t="str">
        <f t="shared" si="54"/>
        <v>Night</v>
      </c>
      <c r="C659" s="1" t="str">
        <f t="shared" si="50"/>
        <v>24/25.</v>
      </c>
      <c r="D659" s="1" t="str">
        <f t="shared" si="51"/>
        <v>11.</v>
      </c>
      <c r="E659" t="str">
        <f t="shared" si="52"/>
        <v>42.</v>
      </c>
      <c r="F659" t="str">
        <f t="shared" si="53"/>
        <v>24/25.11.42.</v>
      </c>
    </row>
    <row r="660" spans="1:6" x14ac:dyDescent="0.25">
      <c r="A660" s="1">
        <f>A658+1</f>
        <v>15670</v>
      </c>
      <c r="B660" t="str">
        <f t="shared" si="54"/>
        <v>Day</v>
      </c>
      <c r="C660" s="1" t="str">
        <f t="shared" si="50"/>
        <v>25.</v>
      </c>
      <c r="D660" s="1" t="str">
        <f t="shared" si="51"/>
        <v>11.</v>
      </c>
      <c r="E660" t="str">
        <f t="shared" si="52"/>
        <v>42.</v>
      </c>
      <c r="F660" t="str">
        <f t="shared" si="53"/>
        <v>25.11.42.</v>
      </c>
    </row>
    <row r="661" spans="1:6" x14ac:dyDescent="0.25">
      <c r="A661" s="1">
        <f>A660</f>
        <v>15670</v>
      </c>
      <c r="B661" t="str">
        <f t="shared" si="54"/>
        <v>Night</v>
      </c>
      <c r="C661" s="1" t="str">
        <f t="shared" si="50"/>
        <v>25/26.</v>
      </c>
      <c r="D661" s="1" t="str">
        <f t="shared" si="51"/>
        <v>11.</v>
      </c>
      <c r="E661" t="str">
        <f t="shared" si="52"/>
        <v>42.</v>
      </c>
      <c r="F661" t="str">
        <f t="shared" si="53"/>
        <v>25/26.11.42.</v>
      </c>
    </row>
    <row r="662" spans="1:6" x14ac:dyDescent="0.25">
      <c r="A662" s="1">
        <f>A660+1</f>
        <v>15671</v>
      </c>
      <c r="B662" t="str">
        <f t="shared" si="54"/>
        <v>Day</v>
      </c>
      <c r="C662" s="1" t="str">
        <f t="shared" si="50"/>
        <v>26.</v>
      </c>
      <c r="D662" s="1" t="str">
        <f t="shared" si="51"/>
        <v>11.</v>
      </c>
      <c r="E662" t="str">
        <f t="shared" si="52"/>
        <v>42.</v>
      </c>
      <c r="F662" t="str">
        <f t="shared" si="53"/>
        <v>26.11.42.</v>
      </c>
    </row>
    <row r="663" spans="1:6" x14ac:dyDescent="0.25">
      <c r="A663" s="1">
        <f>A662</f>
        <v>15671</v>
      </c>
      <c r="B663" t="str">
        <f t="shared" si="54"/>
        <v>Night</v>
      </c>
      <c r="C663" s="1" t="str">
        <f t="shared" si="50"/>
        <v>26/27.</v>
      </c>
      <c r="D663" s="1" t="str">
        <f t="shared" si="51"/>
        <v>11.</v>
      </c>
      <c r="E663" t="str">
        <f t="shared" si="52"/>
        <v>42.</v>
      </c>
      <c r="F663" t="str">
        <f t="shared" si="53"/>
        <v>26/27.11.42.</v>
      </c>
    </row>
    <row r="664" spans="1:6" x14ac:dyDescent="0.25">
      <c r="A664" s="1">
        <f>A662+1</f>
        <v>15672</v>
      </c>
      <c r="B664" t="str">
        <f t="shared" si="54"/>
        <v>Day</v>
      </c>
      <c r="C664" s="1" t="str">
        <f t="shared" si="50"/>
        <v>27.</v>
      </c>
      <c r="D664" s="1" t="str">
        <f t="shared" si="51"/>
        <v>11.</v>
      </c>
      <c r="E664" t="str">
        <f t="shared" si="52"/>
        <v>42.</v>
      </c>
      <c r="F664" t="str">
        <f t="shared" si="53"/>
        <v>27.11.42.</v>
      </c>
    </row>
    <row r="665" spans="1:6" x14ac:dyDescent="0.25">
      <c r="A665" s="1">
        <f>A664</f>
        <v>15672</v>
      </c>
      <c r="B665" t="str">
        <f t="shared" si="54"/>
        <v>Night</v>
      </c>
      <c r="C665" s="1" t="str">
        <f t="shared" si="50"/>
        <v>27/28.</v>
      </c>
      <c r="D665" s="1" t="str">
        <f t="shared" si="51"/>
        <v>11.</v>
      </c>
      <c r="E665" t="str">
        <f t="shared" si="52"/>
        <v>42.</v>
      </c>
      <c r="F665" t="str">
        <f t="shared" si="53"/>
        <v>27/28.11.42.</v>
      </c>
    </row>
    <row r="666" spans="1:6" x14ac:dyDescent="0.25">
      <c r="A666" s="1">
        <f>A664+1</f>
        <v>15673</v>
      </c>
      <c r="B666" t="str">
        <f t="shared" si="54"/>
        <v>Day</v>
      </c>
      <c r="C666" s="1" t="str">
        <f t="shared" si="50"/>
        <v>28.</v>
      </c>
      <c r="D666" s="1" t="str">
        <f t="shared" si="51"/>
        <v>11.</v>
      </c>
      <c r="E666" t="str">
        <f t="shared" si="52"/>
        <v>42.</v>
      </c>
      <c r="F666" t="str">
        <f t="shared" si="53"/>
        <v>28.11.42.</v>
      </c>
    </row>
    <row r="667" spans="1:6" x14ac:dyDescent="0.25">
      <c r="A667" s="1">
        <f>A666</f>
        <v>15673</v>
      </c>
      <c r="B667" t="str">
        <f t="shared" si="54"/>
        <v>Night</v>
      </c>
      <c r="C667" s="1" t="str">
        <f t="shared" si="50"/>
        <v>28/29.</v>
      </c>
      <c r="D667" s="1" t="str">
        <f t="shared" si="51"/>
        <v>11.</v>
      </c>
      <c r="E667" t="str">
        <f t="shared" si="52"/>
        <v>42.</v>
      </c>
      <c r="F667" t="str">
        <f t="shared" si="53"/>
        <v>28/29.11.42.</v>
      </c>
    </row>
    <row r="668" spans="1:6" x14ac:dyDescent="0.25">
      <c r="A668" s="1">
        <f>A666+1</f>
        <v>15674</v>
      </c>
      <c r="B668" t="str">
        <f t="shared" si="54"/>
        <v>Day</v>
      </c>
      <c r="C668" s="1" t="str">
        <f t="shared" si="50"/>
        <v>29.</v>
      </c>
      <c r="D668" s="1" t="str">
        <f t="shared" si="51"/>
        <v>11.</v>
      </c>
      <c r="E668" t="str">
        <f t="shared" si="52"/>
        <v>42.</v>
      </c>
      <c r="F668" t="str">
        <f t="shared" si="53"/>
        <v>29.11.42.</v>
      </c>
    </row>
    <row r="669" spans="1:6" x14ac:dyDescent="0.25">
      <c r="A669" s="1">
        <f>A668</f>
        <v>15674</v>
      </c>
      <c r="B669" t="str">
        <f t="shared" si="54"/>
        <v>Night</v>
      </c>
      <c r="C669" s="1" t="str">
        <f t="shared" si="50"/>
        <v>29/30.</v>
      </c>
      <c r="D669" s="1" t="str">
        <f t="shared" si="51"/>
        <v>11.</v>
      </c>
      <c r="E669" t="str">
        <f t="shared" si="52"/>
        <v>42.</v>
      </c>
      <c r="F669" t="str">
        <f t="shared" si="53"/>
        <v>29/30.11.42.</v>
      </c>
    </row>
    <row r="670" spans="1:6" x14ac:dyDescent="0.25">
      <c r="A670" s="1">
        <f>A668+1</f>
        <v>15675</v>
      </c>
      <c r="B670" t="str">
        <f t="shared" si="54"/>
        <v>Day</v>
      </c>
      <c r="C670" s="1" t="str">
        <f t="shared" si="50"/>
        <v>30.</v>
      </c>
      <c r="D670" s="1" t="str">
        <f t="shared" si="51"/>
        <v>11.</v>
      </c>
      <c r="E670" t="str">
        <f t="shared" si="52"/>
        <v>42.</v>
      </c>
      <c r="F670" t="str">
        <f t="shared" si="53"/>
        <v>30.12.42.</v>
      </c>
    </row>
    <row r="671" spans="1:6" x14ac:dyDescent="0.25">
      <c r="A671" s="1">
        <f>A670</f>
        <v>15675</v>
      </c>
      <c r="B671" t="str">
        <f t="shared" si="54"/>
        <v>Night</v>
      </c>
      <c r="C671" s="1" t="str">
        <f t="shared" si="50"/>
        <v>30/01.</v>
      </c>
      <c r="D671" s="1" t="str">
        <f t="shared" si="51"/>
        <v>11.</v>
      </c>
      <c r="E671" t="str">
        <f t="shared" si="52"/>
        <v>42.</v>
      </c>
      <c r="F671" t="str">
        <f t="shared" si="53"/>
        <v>30/01.12.42.</v>
      </c>
    </row>
    <row r="672" spans="1:6" x14ac:dyDescent="0.25">
      <c r="A672" s="1">
        <f>A670+1</f>
        <v>15676</v>
      </c>
      <c r="B672" t="str">
        <f t="shared" si="54"/>
        <v>Day</v>
      </c>
      <c r="C672" s="1" t="str">
        <f t="shared" si="50"/>
        <v>01.</v>
      </c>
      <c r="D672" s="1" t="str">
        <f t="shared" si="51"/>
        <v>12.</v>
      </c>
      <c r="E672" t="str">
        <f t="shared" si="52"/>
        <v>42.</v>
      </c>
      <c r="F672" t="str">
        <f t="shared" si="53"/>
        <v>01.12.42.</v>
      </c>
    </row>
    <row r="673" spans="1:10" x14ac:dyDescent="0.25">
      <c r="A673" s="1">
        <f>A672</f>
        <v>15676</v>
      </c>
      <c r="B673" t="str">
        <f t="shared" si="54"/>
        <v>Night</v>
      </c>
      <c r="C673" s="1" t="str">
        <f t="shared" si="50"/>
        <v>01/02.</v>
      </c>
      <c r="D673" s="1" t="str">
        <f t="shared" si="51"/>
        <v>12.</v>
      </c>
      <c r="E673" t="str">
        <f t="shared" si="52"/>
        <v>42.</v>
      </c>
      <c r="F673" t="str">
        <f t="shared" si="53"/>
        <v>01/02.12.42.</v>
      </c>
    </row>
    <row r="674" spans="1:10" x14ac:dyDescent="0.25">
      <c r="A674" s="1">
        <f>A672+1</f>
        <v>15677</v>
      </c>
      <c r="B674" t="str">
        <f t="shared" si="54"/>
        <v>Day</v>
      </c>
      <c r="C674" s="1" t="str">
        <f t="shared" si="50"/>
        <v>02.</v>
      </c>
      <c r="D674" s="1" t="str">
        <f t="shared" si="51"/>
        <v>12.</v>
      </c>
      <c r="E674" t="str">
        <f t="shared" si="52"/>
        <v>42.</v>
      </c>
      <c r="F674" t="str">
        <f t="shared" si="53"/>
        <v>02.12.42.</v>
      </c>
      <c r="I674"/>
      <c r="J674" s="3"/>
    </row>
    <row r="675" spans="1:10" x14ac:dyDescent="0.25">
      <c r="A675" s="1">
        <f>A674</f>
        <v>15677</v>
      </c>
      <c r="B675" t="str">
        <f t="shared" si="54"/>
        <v>Night</v>
      </c>
      <c r="C675" s="1" t="str">
        <f t="shared" si="50"/>
        <v>02/03.</v>
      </c>
      <c r="D675" s="1" t="str">
        <f t="shared" si="51"/>
        <v>12.</v>
      </c>
      <c r="E675" t="str">
        <f t="shared" si="52"/>
        <v>42.</v>
      </c>
      <c r="F675" t="str">
        <f t="shared" si="53"/>
        <v>02/03.12.42.</v>
      </c>
      <c r="I675"/>
      <c r="J675" s="3"/>
    </row>
    <row r="676" spans="1:10" x14ac:dyDescent="0.25">
      <c r="A676" s="1">
        <f>A674+1</f>
        <v>15678</v>
      </c>
      <c r="B676" t="str">
        <f t="shared" si="54"/>
        <v>Day</v>
      </c>
      <c r="C676" s="1" t="str">
        <f t="shared" si="50"/>
        <v>03.</v>
      </c>
      <c r="D676" s="1" t="str">
        <f t="shared" si="51"/>
        <v>12.</v>
      </c>
      <c r="E676" t="str">
        <f t="shared" si="52"/>
        <v>42.</v>
      </c>
      <c r="F676" t="str">
        <f t="shared" si="53"/>
        <v>03.12.42.</v>
      </c>
      <c r="I676"/>
      <c r="J676" s="3"/>
    </row>
    <row r="677" spans="1:10" x14ac:dyDescent="0.25">
      <c r="A677" s="1">
        <f>A676</f>
        <v>15678</v>
      </c>
      <c r="B677" t="str">
        <f t="shared" si="54"/>
        <v>Night</v>
      </c>
      <c r="C677" s="1" t="str">
        <f t="shared" si="50"/>
        <v>03/04.</v>
      </c>
      <c r="D677" s="1" t="str">
        <f t="shared" si="51"/>
        <v>12.</v>
      </c>
      <c r="E677" t="str">
        <f t="shared" si="52"/>
        <v>42.</v>
      </c>
      <c r="F677" t="str">
        <f t="shared" si="53"/>
        <v>03/04.12.42.</v>
      </c>
      <c r="I677"/>
      <c r="J677" s="3"/>
    </row>
    <row r="678" spans="1:10" x14ac:dyDescent="0.25">
      <c r="A678" s="1">
        <f>A676+1</f>
        <v>15679</v>
      </c>
      <c r="B678" t="str">
        <f t="shared" si="54"/>
        <v>Day</v>
      </c>
      <c r="C678" s="1" t="str">
        <f t="shared" si="50"/>
        <v>04.</v>
      </c>
      <c r="D678" s="1" t="str">
        <f t="shared" si="51"/>
        <v>12.</v>
      </c>
      <c r="E678" t="str">
        <f t="shared" si="52"/>
        <v>42.</v>
      </c>
      <c r="F678" t="str">
        <f t="shared" si="53"/>
        <v>04.12.42.</v>
      </c>
      <c r="I678"/>
      <c r="J678" s="3"/>
    </row>
    <row r="679" spans="1:10" x14ac:dyDescent="0.25">
      <c r="A679" s="1">
        <f>A678</f>
        <v>15679</v>
      </c>
      <c r="B679" t="str">
        <f t="shared" si="54"/>
        <v>Night</v>
      </c>
      <c r="C679" s="1" t="str">
        <f t="shared" si="50"/>
        <v>04/05.</v>
      </c>
      <c r="D679" s="1" t="str">
        <f t="shared" si="51"/>
        <v>12.</v>
      </c>
      <c r="E679" t="str">
        <f t="shared" si="52"/>
        <v>42.</v>
      </c>
      <c r="F679" t="str">
        <f t="shared" si="53"/>
        <v>04/05.12.42.</v>
      </c>
      <c r="I679"/>
      <c r="J679" s="3"/>
    </row>
    <row r="680" spans="1:10" x14ac:dyDescent="0.25">
      <c r="A680" s="1">
        <f>A678+1</f>
        <v>15680</v>
      </c>
      <c r="B680" t="str">
        <f t="shared" si="54"/>
        <v>Day</v>
      </c>
      <c r="C680" s="1" t="str">
        <f t="shared" si="50"/>
        <v>05.</v>
      </c>
      <c r="D680" s="1" t="str">
        <f t="shared" si="51"/>
        <v>12.</v>
      </c>
      <c r="E680" t="str">
        <f t="shared" si="52"/>
        <v>42.</v>
      </c>
      <c r="F680" t="str">
        <f t="shared" si="53"/>
        <v>05.12.42.</v>
      </c>
      <c r="I680"/>
      <c r="J680" s="3"/>
    </row>
    <row r="681" spans="1:10" x14ac:dyDescent="0.25">
      <c r="A681" s="1">
        <f>A680</f>
        <v>15680</v>
      </c>
      <c r="B681" t="str">
        <f t="shared" si="54"/>
        <v>Night</v>
      </c>
      <c r="C681" s="1" t="str">
        <f t="shared" si="50"/>
        <v>05/06.</v>
      </c>
      <c r="D681" s="1" t="str">
        <f t="shared" si="51"/>
        <v>12.</v>
      </c>
      <c r="E681" t="str">
        <f t="shared" si="52"/>
        <v>42.</v>
      </c>
      <c r="F681" t="str">
        <f t="shared" si="53"/>
        <v>05/06.12.42.</v>
      </c>
      <c r="I681"/>
      <c r="J681" s="3"/>
    </row>
    <row r="682" spans="1:10" x14ac:dyDescent="0.25">
      <c r="A682" s="1">
        <f>A680+1</f>
        <v>15681</v>
      </c>
      <c r="B682" t="str">
        <f t="shared" si="54"/>
        <v>Day</v>
      </c>
      <c r="C682" s="1" t="str">
        <f t="shared" si="50"/>
        <v>06.</v>
      </c>
      <c r="D682" s="1" t="str">
        <f t="shared" si="51"/>
        <v>12.</v>
      </c>
      <c r="E682" t="str">
        <f t="shared" si="52"/>
        <v>42.</v>
      </c>
      <c r="F682" t="str">
        <f t="shared" si="53"/>
        <v>06.12.42.</v>
      </c>
      <c r="I682"/>
      <c r="J682" s="3"/>
    </row>
    <row r="683" spans="1:10" x14ac:dyDescent="0.25">
      <c r="A683" s="1">
        <f>A682</f>
        <v>15681</v>
      </c>
      <c r="B683" t="str">
        <f t="shared" si="54"/>
        <v>Night</v>
      </c>
      <c r="C683" s="1" t="str">
        <f t="shared" si="50"/>
        <v>06/07.</v>
      </c>
      <c r="D683" s="1" t="str">
        <f t="shared" si="51"/>
        <v>12.</v>
      </c>
      <c r="E683" t="str">
        <f t="shared" si="52"/>
        <v>42.</v>
      </c>
      <c r="F683" t="str">
        <f t="shared" si="53"/>
        <v>06/07.12.42.</v>
      </c>
      <c r="I683"/>
      <c r="J683" s="3"/>
    </row>
    <row r="684" spans="1:10" x14ac:dyDescent="0.25">
      <c r="A684" s="1">
        <f>A682+1</f>
        <v>15682</v>
      </c>
      <c r="B684" t="str">
        <f t="shared" si="54"/>
        <v>Day</v>
      </c>
      <c r="C684" s="1" t="str">
        <f t="shared" si="50"/>
        <v>07.</v>
      </c>
      <c r="D684" s="1" t="str">
        <f t="shared" si="51"/>
        <v>12.</v>
      </c>
      <c r="E684" t="str">
        <f t="shared" si="52"/>
        <v>42.</v>
      </c>
      <c r="F684" t="str">
        <f t="shared" si="53"/>
        <v>07.12.42.</v>
      </c>
      <c r="I684"/>
      <c r="J684" s="3"/>
    </row>
    <row r="685" spans="1:10" x14ac:dyDescent="0.25">
      <c r="A685" s="1">
        <f>A684</f>
        <v>15682</v>
      </c>
      <c r="B685" t="str">
        <f t="shared" si="54"/>
        <v>Night</v>
      </c>
      <c r="C685" s="1" t="str">
        <f t="shared" si="50"/>
        <v>07/08.</v>
      </c>
      <c r="D685" s="1" t="str">
        <f t="shared" si="51"/>
        <v>12.</v>
      </c>
      <c r="E685" t="str">
        <f t="shared" si="52"/>
        <v>42.</v>
      </c>
      <c r="F685" t="str">
        <f t="shared" si="53"/>
        <v>07/08.12.42.</v>
      </c>
    </row>
    <row r="686" spans="1:10" x14ac:dyDescent="0.25">
      <c r="A686" s="1">
        <f>A684+1</f>
        <v>15683</v>
      </c>
      <c r="B686" t="str">
        <f t="shared" si="54"/>
        <v>Day</v>
      </c>
      <c r="C686" s="1" t="str">
        <f t="shared" si="50"/>
        <v>08.</v>
      </c>
      <c r="D686" s="1" t="str">
        <f t="shared" si="51"/>
        <v>12.</v>
      </c>
      <c r="E686" t="str">
        <f t="shared" si="52"/>
        <v>42.</v>
      </c>
      <c r="F686" t="str">
        <f t="shared" si="53"/>
        <v>08.12.42.</v>
      </c>
    </row>
    <row r="687" spans="1:10" x14ac:dyDescent="0.25">
      <c r="A687" s="1">
        <f>A686</f>
        <v>15683</v>
      </c>
      <c r="B687" t="str">
        <f t="shared" si="54"/>
        <v>Night</v>
      </c>
      <c r="C687" s="1" t="str">
        <f t="shared" si="50"/>
        <v>08/09.</v>
      </c>
      <c r="D687" s="1" t="str">
        <f t="shared" si="51"/>
        <v>12.</v>
      </c>
      <c r="E687" t="str">
        <f t="shared" si="52"/>
        <v>42.</v>
      </c>
      <c r="F687" t="str">
        <f t="shared" si="53"/>
        <v>08/09.12.42.</v>
      </c>
    </row>
    <row r="688" spans="1:10" x14ac:dyDescent="0.25">
      <c r="A688" s="1">
        <f>A686+1</f>
        <v>15684</v>
      </c>
      <c r="B688" t="str">
        <f t="shared" si="54"/>
        <v>Day</v>
      </c>
      <c r="C688" s="1" t="str">
        <f t="shared" si="50"/>
        <v>09.</v>
      </c>
      <c r="D688" s="1" t="str">
        <f t="shared" si="51"/>
        <v>12.</v>
      </c>
      <c r="E688" t="str">
        <f t="shared" si="52"/>
        <v>42.</v>
      </c>
      <c r="F688" t="str">
        <f t="shared" si="53"/>
        <v>09.12.42.</v>
      </c>
    </row>
    <row r="689" spans="1:6" x14ac:dyDescent="0.25">
      <c r="A689" s="1">
        <f>A688</f>
        <v>15684</v>
      </c>
      <c r="B689" t="str">
        <f t="shared" si="54"/>
        <v>Night</v>
      </c>
      <c r="C689" s="1" t="str">
        <f t="shared" si="50"/>
        <v>09/10.</v>
      </c>
      <c r="D689" s="1" t="str">
        <f t="shared" si="51"/>
        <v>12.</v>
      </c>
      <c r="E689" t="str">
        <f t="shared" si="52"/>
        <v>42.</v>
      </c>
      <c r="F689" t="str">
        <f t="shared" si="53"/>
        <v>09/10.12.42.</v>
      </c>
    </row>
    <row r="690" spans="1:6" x14ac:dyDescent="0.25">
      <c r="A690" s="1">
        <f>A688+1</f>
        <v>15685</v>
      </c>
      <c r="B690" t="str">
        <f t="shared" si="54"/>
        <v>Day</v>
      </c>
      <c r="C690" s="1" t="str">
        <f t="shared" si="50"/>
        <v>10.</v>
      </c>
      <c r="D690" s="1" t="str">
        <f t="shared" si="51"/>
        <v>12.</v>
      </c>
      <c r="E690" t="str">
        <f t="shared" si="52"/>
        <v>42.</v>
      </c>
      <c r="F690" t="str">
        <f t="shared" si="53"/>
        <v>10.12.42.</v>
      </c>
    </row>
    <row r="691" spans="1:6" x14ac:dyDescent="0.25">
      <c r="A691" s="1">
        <f>A690</f>
        <v>15685</v>
      </c>
      <c r="B691" t="str">
        <f t="shared" si="54"/>
        <v>Night</v>
      </c>
      <c r="C691" s="1" t="str">
        <f t="shared" si="50"/>
        <v>10/11.</v>
      </c>
      <c r="D691" s="1" t="str">
        <f t="shared" si="51"/>
        <v>12.</v>
      </c>
      <c r="E691" t="str">
        <f t="shared" si="52"/>
        <v>42.</v>
      </c>
      <c r="F691" t="str">
        <f t="shared" si="53"/>
        <v>10/11.12.42.</v>
      </c>
    </row>
    <row r="692" spans="1:6" x14ac:dyDescent="0.25">
      <c r="A692" s="1">
        <f>A690+1</f>
        <v>15686</v>
      </c>
      <c r="B692" t="str">
        <f t="shared" si="54"/>
        <v>Day</v>
      </c>
      <c r="C692" s="1" t="str">
        <f t="shared" si="50"/>
        <v>11.</v>
      </c>
      <c r="D692" s="1" t="str">
        <f t="shared" si="51"/>
        <v>12.</v>
      </c>
      <c r="E692" t="str">
        <f t="shared" si="52"/>
        <v>42.</v>
      </c>
      <c r="F692" t="str">
        <f t="shared" si="53"/>
        <v>11.12.42.</v>
      </c>
    </row>
    <row r="693" spans="1:6" x14ac:dyDescent="0.25">
      <c r="A693" s="1">
        <f>A692</f>
        <v>15686</v>
      </c>
      <c r="B693" t="str">
        <f t="shared" si="54"/>
        <v>Night</v>
      </c>
      <c r="C693" s="1" t="str">
        <f t="shared" si="50"/>
        <v>11/12.</v>
      </c>
      <c r="D693" s="1" t="str">
        <f t="shared" si="51"/>
        <v>12.</v>
      </c>
      <c r="E693" t="str">
        <f t="shared" si="52"/>
        <v>42.</v>
      </c>
      <c r="F693" t="str">
        <f t="shared" si="53"/>
        <v>11/12.12.42.</v>
      </c>
    </row>
    <row r="694" spans="1:6" x14ac:dyDescent="0.25">
      <c r="A694" s="1">
        <f>A692+1</f>
        <v>15687</v>
      </c>
      <c r="B694" t="str">
        <f t="shared" si="54"/>
        <v>Day</v>
      </c>
      <c r="C694" s="1" t="str">
        <f t="shared" si="50"/>
        <v>12.</v>
      </c>
      <c r="D694" s="1" t="str">
        <f t="shared" si="51"/>
        <v>12.</v>
      </c>
      <c r="E694" t="str">
        <f t="shared" si="52"/>
        <v>42.</v>
      </c>
      <c r="F694" t="str">
        <f t="shared" si="53"/>
        <v>12.12.42.</v>
      </c>
    </row>
    <row r="695" spans="1:6" x14ac:dyDescent="0.25">
      <c r="A695" s="1">
        <f>A694</f>
        <v>15687</v>
      </c>
      <c r="B695" t="str">
        <f t="shared" si="54"/>
        <v>Night</v>
      </c>
      <c r="C695" s="1" t="str">
        <f t="shared" si="50"/>
        <v>12/13.</v>
      </c>
      <c r="D695" s="1" t="str">
        <f t="shared" si="51"/>
        <v>12.</v>
      </c>
      <c r="E695" t="str">
        <f t="shared" si="52"/>
        <v>42.</v>
      </c>
      <c r="F695" t="str">
        <f t="shared" si="53"/>
        <v>12/13.12.42.</v>
      </c>
    </row>
    <row r="696" spans="1:6" x14ac:dyDescent="0.25">
      <c r="A696" s="1">
        <f>A694+1</f>
        <v>15688</v>
      </c>
      <c r="B696" t="str">
        <f t="shared" si="54"/>
        <v>Day</v>
      </c>
      <c r="C696" s="1" t="str">
        <f t="shared" si="50"/>
        <v>13.</v>
      </c>
      <c r="D696" s="1" t="str">
        <f t="shared" si="51"/>
        <v>12.</v>
      </c>
      <c r="E696" t="str">
        <f t="shared" si="52"/>
        <v>42.</v>
      </c>
      <c r="F696" t="str">
        <f t="shared" si="53"/>
        <v>13.12.42.</v>
      </c>
    </row>
    <row r="697" spans="1:6" x14ac:dyDescent="0.25">
      <c r="A697" s="1">
        <f>A696</f>
        <v>15688</v>
      </c>
      <c r="B697" t="str">
        <f t="shared" si="54"/>
        <v>Night</v>
      </c>
      <c r="C697" s="1" t="str">
        <f t="shared" si="50"/>
        <v>13/14.</v>
      </c>
      <c r="D697" s="1" t="str">
        <f t="shared" si="51"/>
        <v>12.</v>
      </c>
      <c r="E697" t="str">
        <f t="shared" si="52"/>
        <v>42.</v>
      </c>
      <c r="F697" t="str">
        <f t="shared" si="53"/>
        <v>13/14.12.42.</v>
      </c>
    </row>
    <row r="698" spans="1:6" x14ac:dyDescent="0.25">
      <c r="A698" s="1">
        <f>A696+1</f>
        <v>15689</v>
      </c>
      <c r="B698" t="str">
        <f t="shared" si="54"/>
        <v>Day</v>
      </c>
      <c r="C698" s="1" t="str">
        <f t="shared" si="50"/>
        <v>14.</v>
      </c>
      <c r="D698" s="1" t="str">
        <f t="shared" si="51"/>
        <v>12.</v>
      </c>
      <c r="E698" t="str">
        <f t="shared" si="52"/>
        <v>42.</v>
      </c>
      <c r="F698" t="str">
        <f t="shared" si="53"/>
        <v>14.12.42.</v>
      </c>
    </row>
    <row r="699" spans="1:6" x14ac:dyDescent="0.25">
      <c r="A699" s="1">
        <f>A698</f>
        <v>15689</v>
      </c>
      <c r="B699" t="str">
        <f t="shared" si="54"/>
        <v>Night</v>
      </c>
      <c r="C699" s="1" t="str">
        <f t="shared" si="50"/>
        <v>14/15.</v>
      </c>
      <c r="D699" s="1" t="str">
        <f t="shared" si="51"/>
        <v>12.</v>
      </c>
      <c r="E699" t="str">
        <f t="shared" si="52"/>
        <v>42.</v>
      </c>
      <c r="F699" t="str">
        <f t="shared" si="53"/>
        <v>14/15.12.42.</v>
      </c>
    </row>
    <row r="700" spans="1:6" x14ac:dyDescent="0.25">
      <c r="A700" s="1">
        <f>A698+1</f>
        <v>15690</v>
      </c>
      <c r="B700" t="str">
        <f t="shared" si="54"/>
        <v>Day</v>
      </c>
      <c r="C700" s="1" t="str">
        <f t="shared" si="50"/>
        <v>15.</v>
      </c>
      <c r="D700" s="1" t="str">
        <f t="shared" si="51"/>
        <v>12.</v>
      </c>
      <c r="E700" t="str">
        <f t="shared" si="52"/>
        <v>42.</v>
      </c>
      <c r="F700" t="str">
        <f t="shared" si="53"/>
        <v>15.12.42.</v>
      </c>
    </row>
    <row r="701" spans="1:6" x14ac:dyDescent="0.25">
      <c r="A701" s="1">
        <f>A700</f>
        <v>15690</v>
      </c>
      <c r="B701" t="str">
        <f t="shared" si="54"/>
        <v>Night</v>
      </c>
      <c r="C701" s="1" t="str">
        <f t="shared" si="50"/>
        <v>15/16.</v>
      </c>
      <c r="D701" s="1" t="str">
        <f t="shared" si="51"/>
        <v>12.</v>
      </c>
      <c r="E701" t="str">
        <f t="shared" si="52"/>
        <v>42.</v>
      </c>
      <c r="F701" t="str">
        <f t="shared" si="53"/>
        <v>15/16.12.42.</v>
      </c>
    </row>
    <row r="702" spans="1:6" x14ac:dyDescent="0.25">
      <c r="A702" s="1">
        <f>A700+1</f>
        <v>15691</v>
      </c>
      <c r="B702" t="str">
        <f t="shared" si="54"/>
        <v>Day</v>
      </c>
      <c r="C702" s="1" t="str">
        <f t="shared" si="50"/>
        <v>16.</v>
      </c>
      <c r="D702" s="1" t="str">
        <f t="shared" si="51"/>
        <v>12.</v>
      </c>
      <c r="E702" t="str">
        <f t="shared" si="52"/>
        <v>42.</v>
      </c>
      <c r="F702" t="str">
        <f t="shared" si="53"/>
        <v>16.12.42.</v>
      </c>
    </row>
    <row r="703" spans="1:6" x14ac:dyDescent="0.25">
      <c r="A703" s="1">
        <f>A702</f>
        <v>15691</v>
      </c>
      <c r="B703" t="str">
        <f t="shared" si="54"/>
        <v>Night</v>
      </c>
      <c r="C703" s="1" t="str">
        <f t="shared" si="50"/>
        <v>16/17.</v>
      </c>
      <c r="D703" s="1" t="str">
        <f t="shared" si="51"/>
        <v>12.</v>
      </c>
      <c r="E703" t="str">
        <f t="shared" si="52"/>
        <v>42.</v>
      </c>
      <c r="F703" t="str">
        <f t="shared" si="53"/>
        <v>16/17.12.42.</v>
      </c>
    </row>
    <row r="704" spans="1:6" x14ac:dyDescent="0.25">
      <c r="A704" s="1">
        <f>A702+1</f>
        <v>15692</v>
      </c>
      <c r="B704" t="str">
        <f t="shared" si="54"/>
        <v>Day</v>
      </c>
      <c r="C704" s="1" t="str">
        <f t="shared" si="50"/>
        <v>17.</v>
      </c>
      <c r="D704" s="1" t="str">
        <f t="shared" si="51"/>
        <v>12.</v>
      </c>
      <c r="E704" t="str">
        <f t="shared" si="52"/>
        <v>42.</v>
      </c>
      <c r="F704" t="str">
        <f t="shared" si="53"/>
        <v>17.12.42.</v>
      </c>
    </row>
    <row r="705" spans="1:6" x14ac:dyDescent="0.25">
      <c r="A705" s="1">
        <f>A704</f>
        <v>15692</v>
      </c>
      <c r="B705" t="str">
        <f t="shared" si="54"/>
        <v>Night</v>
      </c>
      <c r="C705" s="1" t="str">
        <f t="shared" si="50"/>
        <v>17/18.</v>
      </c>
      <c r="D705" s="1" t="str">
        <f t="shared" si="51"/>
        <v>12.</v>
      </c>
      <c r="E705" t="str">
        <f t="shared" si="52"/>
        <v>42.</v>
      </c>
      <c r="F705" t="str">
        <f t="shared" si="53"/>
        <v>17/18.12.42.</v>
      </c>
    </row>
    <row r="706" spans="1:6" x14ac:dyDescent="0.25">
      <c r="A706" s="1">
        <f>A704+1</f>
        <v>15693</v>
      </c>
      <c r="B706" t="str">
        <f t="shared" si="54"/>
        <v>Day</v>
      </c>
      <c r="C706" s="1" t="str">
        <f t="shared" si="50"/>
        <v>18.</v>
      </c>
      <c r="D706" s="1" t="str">
        <f t="shared" si="51"/>
        <v>12.</v>
      </c>
      <c r="E706" t="str">
        <f t="shared" si="52"/>
        <v>42.</v>
      </c>
      <c r="F706" t="str">
        <f t="shared" si="53"/>
        <v>18.12.42.</v>
      </c>
    </row>
    <row r="707" spans="1:6" x14ac:dyDescent="0.25">
      <c r="A707" s="1">
        <f>A706</f>
        <v>15693</v>
      </c>
      <c r="B707" t="str">
        <f t="shared" si="54"/>
        <v>Night</v>
      </c>
      <c r="C707" s="1" t="str">
        <f t="shared" si="50"/>
        <v>18/19.</v>
      </c>
      <c r="D707" s="1" t="str">
        <f t="shared" si="51"/>
        <v>12.</v>
      </c>
      <c r="E707" t="str">
        <f t="shared" si="52"/>
        <v>42.</v>
      </c>
      <c r="F707" t="str">
        <f t="shared" si="53"/>
        <v>18/19.12.42.</v>
      </c>
    </row>
    <row r="708" spans="1:6" x14ac:dyDescent="0.25">
      <c r="A708" s="1">
        <f>A706+1</f>
        <v>15694</v>
      </c>
      <c r="B708" t="str">
        <f t="shared" si="54"/>
        <v>Day</v>
      </c>
      <c r="C708" s="1" t="str">
        <f t="shared" si="50"/>
        <v>19.</v>
      </c>
      <c r="D708" s="1" t="str">
        <f t="shared" si="51"/>
        <v>12.</v>
      </c>
      <c r="E708" t="str">
        <f t="shared" si="52"/>
        <v>42.</v>
      </c>
      <c r="F708" t="str">
        <f t="shared" si="53"/>
        <v>19.12.42.</v>
      </c>
    </row>
    <row r="709" spans="1:6" x14ac:dyDescent="0.25">
      <c r="A709" s="1">
        <f>A708</f>
        <v>15694</v>
      </c>
      <c r="B709" t="str">
        <f t="shared" si="54"/>
        <v>Night</v>
      </c>
      <c r="C709" s="1" t="str">
        <f t="shared" ref="C709:C772" si="55">IF(B709="Day",TEXT(A709,"dd"&amp;"."),TEXT(A709,"dd")&amp;"/"&amp;TEXT(A710,"dd")&amp;".")</f>
        <v>19/20.</v>
      </c>
      <c r="D709" s="1" t="str">
        <f t="shared" ref="D709:D772" si="56">TEXT(A709,"mm")&amp;"."</f>
        <v>12.</v>
      </c>
      <c r="E709" t="str">
        <f t="shared" ref="E709:E772" si="57">TEXT(A709,"yy")&amp;"."</f>
        <v>42.</v>
      </c>
      <c r="F709" t="str">
        <f t="shared" ref="F709:F772" si="58">IF((C709&lt;C711),C709&amp;D709&amp;E709,C709&amp;D711&amp;E709)</f>
        <v>19/20.12.42.</v>
      </c>
    </row>
    <row r="710" spans="1:6" x14ac:dyDescent="0.25">
      <c r="A710" s="1">
        <f>A708+1</f>
        <v>15695</v>
      </c>
      <c r="B710" t="str">
        <f t="shared" ref="B710:B773" si="59">IF((A710=A709),"Night","Day")</f>
        <v>Day</v>
      </c>
      <c r="C710" s="1" t="str">
        <f t="shared" si="55"/>
        <v>20.</v>
      </c>
      <c r="D710" s="1" t="str">
        <f t="shared" si="56"/>
        <v>12.</v>
      </c>
      <c r="E710" t="str">
        <f t="shared" si="57"/>
        <v>42.</v>
      </c>
      <c r="F710" t="str">
        <f t="shared" si="58"/>
        <v>20.12.42.</v>
      </c>
    </row>
    <row r="711" spans="1:6" x14ac:dyDescent="0.25">
      <c r="A711" s="1">
        <f>A710</f>
        <v>15695</v>
      </c>
      <c r="B711" t="str">
        <f t="shared" si="59"/>
        <v>Night</v>
      </c>
      <c r="C711" s="1" t="str">
        <f t="shared" si="55"/>
        <v>20/21.</v>
      </c>
      <c r="D711" s="1" t="str">
        <f t="shared" si="56"/>
        <v>12.</v>
      </c>
      <c r="E711" t="str">
        <f t="shared" si="57"/>
        <v>42.</v>
      </c>
      <c r="F711" t="str">
        <f t="shared" si="58"/>
        <v>20/21.12.42.</v>
      </c>
    </row>
    <row r="712" spans="1:6" x14ac:dyDescent="0.25">
      <c r="A712" s="1">
        <f>A710+1</f>
        <v>15696</v>
      </c>
      <c r="B712" t="str">
        <f t="shared" si="59"/>
        <v>Day</v>
      </c>
      <c r="C712" s="1" t="str">
        <f t="shared" si="55"/>
        <v>21.</v>
      </c>
      <c r="D712" s="1" t="str">
        <f t="shared" si="56"/>
        <v>12.</v>
      </c>
      <c r="E712" t="str">
        <f t="shared" si="57"/>
        <v>42.</v>
      </c>
      <c r="F712" t="str">
        <f t="shared" si="58"/>
        <v>21.12.42.</v>
      </c>
    </row>
    <row r="713" spans="1:6" x14ac:dyDescent="0.25">
      <c r="A713" s="1">
        <f>A712</f>
        <v>15696</v>
      </c>
      <c r="B713" t="str">
        <f t="shared" si="59"/>
        <v>Night</v>
      </c>
      <c r="C713" s="1" t="str">
        <f t="shared" si="55"/>
        <v>21/22.</v>
      </c>
      <c r="D713" s="1" t="str">
        <f t="shared" si="56"/>
        <v>12.</v>
      </c>
      <c r="E713" t="str">
        <f t="shared" si="57"/>
        <v>42.</v>
      </c>
      <c r="F713" t="str">
        <f t="shared" si="58"/>
        <v>21/22.12.42.</v>
      </c>
    </row>
    <row r="714" spans="1:6" x14ac:dyDescent="0.25">
      <c r="A714" s="1">
        <f>A712+1</f>
        <v>15697</v>
      </c>
      <c r="B714" t="str">
        <f t="shared" si="59"/>
        <v>Day</v>
      </c>
      <c r="C714" s="1" t="str">
        <f t="shared" si="55"/>
        <v>22.</v>
      </c>
      <c r="D714" s="1" t="str">
        <f t="shared" si="56"/>
        <v>12.</v>
      </c>
      <c r="E714" t="str">
        <f t="shared" si="57"/>
        <v>42.</v>
      </c>
      <c r="F714" t="str">
        <f t="shared" si="58"/>
        <v>22.12.42.</v>
      </c>
    </row>
    <row r="715" spans="1:6" x14ac:dyDescent="0.25">
      <c r="A715" s="1">
        <f>A714</f>
        <v>15697</v>
      </c>
      <c r="B715" t="str">
        <f t="shared" si="59"/>
        <v>Night</v>
      </c>
      <c r="C715" s="1" t="str">
        <f t="shared" si="55"/>
        <v>22/23.</v>
      </c>
      <c r="D715" s="1" t="str">
        <f t="shared" si="56"/>
        <v>12.</v>
      </c>
      <c r="E715" t="str">
        <f t="shared" si="57"/>
        <v>42.</v>
      </c>
      <c r="F715" t="str">
        <f t="shared" si="58"/>
        <v>22/23.12.42.</v>
      </c>
    </row>
    <row r="716" spans="1:6" x14ac:dyDescent="0.25">
      <c r="A716" s="1">
        <f>A714+1</f>
        <v>15698</v>
      </c>
      <c r="B716" t="str">
        <f t="shared" si="59"/>
        <v>Day</v>
      </c>
      <c r="C716" s="1" t="str">
        <f t="shared" si="55"/>
        <v>23.</v>
      </c>
      <c r="D716" s="1" t="str">
        <f t="shared" si="56"/>
        <v>12.</v>
      </c>
      <c r="E716" t="str">
        <f t="shared" si="57"/>
        <v>42.</v>
      </c>
      <c r="F716" t="str">
        <f t="shared" si="58"/>
        <v>23.12.42.</v>
      </c>
    </row>
    <row r="717" spans="1:6" x14ac:dyDescent="0.25">
      <c r="A717" s="1">
        <f>A716</f>
        <v>15698</v>
      </c>
      <c r="B717" t="str">
        <f t="shared" si="59"/>
        <v>Night</v>
      </c>
      <c r="C717" s="1" t="str">
        <f t="shared" si="55"/>
        <v>23/24.</v>
      </c>
      <c r="D717" s="1" t="str">
        <f t="shared" si="56"/>
        <v>12.</v>
      </c>
      <c r="E717" t="str">
        <f t="shared" si="57"/>
        <v>42.</v>
      </c>
      <c r="F717" t="str">
        <f t="shared" si="58"/>
        <v>23/24.12.42.</v>
      </c>
    </row>
    <row r="718" spans="1:6" x14ac:dyDescent="0.25">
      <c r="A718" s="1">
        <f>A716+1</f>
        <v>15699</v>
      </c>
      <c r="B718" t="str">
        <f t="shared" si="59"/>
        <v>Day</v>
      </c>
      <c r="C718" s="1" t="str">
        <f t="shared" si="55"/>
        <v>24.</v>
      </c>
      <c r="D718" s="1" t="str">
        <f t="shared" si="56"/>
        <v>12.</v>
      </c>
      <c r="E718" t="str">
        <f t="shared" si="57"/>
        <v>42.</v>
      </c>
      <c r="F718" t="str">
        <f t="shared" si="58"/>
        <v>24.12.42.</v>
      </c>
    </row>
    <row r="719" spans="1:6" x14ac:dyDescent="0.25">
      <c r="A719" s="1">
        <f>A718</f>
        <v>15699</v>
      </c>
      <c r="B719" t="str">
        <f t="shared" si="59"/>
        <v>Night</v>
      </c>
      <c r="C719" s="1" t="str">
        <f t="shared" si="55"/>
        <v>24/25.</v>
      </c>
      <c r="D719" s="1" t="str">
        <f t="shared" si="56"/>
        <v>12.</v>
      </c>
      <c r="E719" t="str">
        <f t="shared" si="57"/>
        <v>42.</v>
      </c>
      <c r="F719" t="str">
        <f t="shared" si="58"/>
        <v>24/25.12.42.</v>
      </c>
    </row>
    <row r="720" spans="1:6" x14ac:dyDescent="0.25">
      <c r="A720" s="1">
        <f>A718+1</f>
        <v>15700</v>
      </c>
      <c r="B720" t="str">
        <f t="shared" si="59"/>
        <v>Day</v>
      </c>
      <c r="C720" s="1" t="str">
        <f t="shared" si="55"/>
        <v>25.</v>
      </c>
      <c r="D720" s="1" t="str">
        <f t="shared" si="56"/>
        <v>12.</v>
      </c>
      <c r="E720" t="str">
        <f t="shared" si="57"/>
        <v>42.</v>
      </c>
      <c r="F720" t="str">
        <f t="shared" si="58"/>
        <v>25.12.42.</v>
      </c>
    </row>
    <row r="721" spans="1:6" x14ac:dyDescent="0.25">
      <c r="A721" s="1">
        <f>A720</f>
        <v>15700</v>
      </c>
      <c r="B721" t="str">
        <f t="shared" si="59"/>
        <v>Night</v>
      </c>
      <c r="C721" s="1" t="str">
        <f t="shared" si="55"/>
        <v>25/26.</v>
      </c>
      <c r="D721" s="1" t="str">
        <f t="shared" si="56"/>
        <v>12.</v>
      </c>
      <c r="E721" t="str">
        <f t="shared" si="57"/>
        <v>42.</v>
      </c>
      <c r="F721" t="str">
        <f t="shared" si="58"/>
        <v>25/26.12.42.</v>
      </c>
    </row>
    <row r="722" spans="1:6" x14ac:dyDescent="0.25">
      <c r="A722" s="1">
        <f>A720+1</f>
        <v>15701</v>
      </c>
      <c r="B722" t="str">
        <f t="shared" si="59"/>
        <v>Day</v>
      </c>
      <c r="C722" s="1" t="str">
        <f t="shared" si="55"/>
        <v>26.</v>
      </c>
      <c r="D722" s="1" t="str">
        <f t="shared" si="56"/>
        <v>12.</v>
      </c>
      <c r="E722" t="str">
        <f t="shared" si="57"/>
        <v>42.</v>
      </c>
      <c r="F722" t="str">
        <f t="shared" si="58"/>
        <v>26.12.42.</v>
      </c>
    </row>
    <row r="723" spans="1:6" x14ac:dyDescent="0.25">
      <c r="A723" s="1">
        <f>A722</f>
        <v>15701</v>
      </c>
      <c r="B723" t="str">
        <f t="shared" si="59"/>
        <v>Night</v>
      </c>
      <c r="C723" s="1" t="str">
        <f t="shared" si="55"/>
        <v>26/27.</v>
      </c>
      <c r="D723" s="1" t="str">
        <f t="shared" si="56"/>
        <v>12.</v>
      </c>
      <c r="E723" t="str">
        <f t="shared" si="57"/>
        <v>42.</v>
      </c>
      <c r="F723" t="str">
        <f t="shared" si="58"/>
        <v>26/27.12.42.</v>
      </c>
    </row>
    <row r="724" spans="1:6" x14ac:dyDescent="0.25">
      <c r="A724" s="1">
        <f>A722+1</f>
        <v>15702</v>
      </c>
      <c r="B724" t="str">
        <f t="shared" si="59"/>
        <v>Day</v>
      </c>
      <c r="C724" s="1" t="str">
        <f t="shared" si="55"/>
        <v>27.</v>
      </c>
      <c r="D724" s="1" t="str">
        <f t="shared" si="56"/>
        <v>12.</v>
      </c>
      <c r="E724" t="str">
        <f t="shared" si="57"/>
        <v>42.</v>
      </c>
      <c r="F724" t="str">
        <f t="shared" si="58"/>
        <v>27.12.42.</v>
      </c>
    </row>
    <row r="725" spans="1:6" x14ac:dyDescent="0.25">
      <c r="A725" s="1">
        <f>A724</f>
        <v>15702</v>
      </c>
      <c r="B725" t="str">
        <f t="shared" si="59"/>
        <v>Night</v>
      </c>
      <c r="C725" s="1" t="str">
        <f t="shared" si="55"/>
        <v>27/28.</v>
      </c>
      <c r="D725" s="1" t="str">
        <f t="shared" si="56"/>
        <v>12.</v>
      </c>
      <c r="E725" t="str">
        <f t="shared" si="57"/>
        <v>42.</v>
      </c>
      <c r="F725" t="str">
        <f t="shared" si="58"/>
        <v>27/28.12.42.</v>
      </c>
    </row>
    <row r="726" spans="1:6" x14ac:dyDescent="0.25">
      <c r="A726" s="1">
        <f>A724+1</f>
        <v>15703</v>
      </c>
      <c r="B726" t="str">
        <f t="shared" si="59"/>
        <v>Day</v>
      </c>
      <c r="C726" s="1" t="str">
        <f t="shared" si="55"/>
        <v>28.</v>
      </c>
      <c r="D726" s="1" t="str">
        <f t="shared" si="56"/>
        <v>12.</v>
      </c>
      <c r="E726" t="str">
        <f t="shared" si="57"/>
        <v>42.</v>
      </c>
      <c r="F726" t="str">
        <f t="shared" si="58"/>
        <v>28.12.42.</v>
      </c>
    </row>
    <row r="727" spans="1:6" x14ac:dyDescent="0.25">
      <c r="A727" s="1">
        <f>A726</f>
        <v>15703</v>
      </c>
      <c r="B727" t="str">
        <f t="shared" si="59"/>
        <v>Night</v>
      </c>
      <c r="C727" s="1" t="str">
        <f t="shared" si="55"/>
        <v>28/29.</v>
      </c>
      <c r="D727" s="1" t="str">
        <f t="shared" si="56"/>
        <v>12.</v>
      </c>
      <c r="E727" t="str">
        <f t="shared" si="57"/>
        <v>42.</v>
      </c>
      <c r="F727" t="str">
        <f t="shared" si="58"/>
        <v>28/29.12.42.</v>
      </c>
    </row>
    <row r="728" spans="1:6" x14ac:dyDescent="0.25">
      <c r="A728" s="1">
        <f>A726+1</f>
        <v>15704</v>
      </c>
      <c r="B728" t="str">
        <f t="shared" si="59"/>
        <v>Day</v>
      </c>
      <c r="C728" s="1" t="str">
        <f t="shared" si="55"/>
        <v>29.</v>
      </c>
      <c r="D728" s="1" t="str">
        <f t="shared" si="56"/>
        <v>12.</v>
      </c>
      <c r="E728" t="str">
        <f t="shared" si="57"/>
        <v>42.</v>
      </c>
      <c r="F728" t="str">
        <f t="shared" si="58"/>
        <v>29.12.42.</v>
      </c>
    </row>
    <row r="729" spans="1:6" x14ac:dyDescent="0.25">
      <c r="A729" s="1">
        <f>A728</f>
        <v>15704</v>
      </c>
      <c r="B729" t="str">
        <f t="shared" si="59"/>
        <v>Night</v>
      </c>
      <c r="C729" s="1" t="str">
        <f t="shared" si="55"/>
        <v>29/30.</v>
      </c>
      <c r="D729" s="1" t="str">
        <f t="shared" si="56"/>
        <v>12.</v>
      </c>
      <c r="E729" t="str">
        <f t="shared" si="57"/>
        <v>42.</v>
      </c>
      <c r="F729" t="str">
        <f t="shared" si="58"/>
        <v>29/30.12.42.</v>
      </c>
    </row>
    <row r="730" spans="1:6" x14ac:dyDescent="0.25">
      <c r="A730" s="1">
        <f>A728+1</f>
        <v>15705</v>
      </c>
      <c r="B730" t="str">
        <f t="shared" si="59"/>
        <v>Day</v>
      </c>
      <c r="C730" s="1" t="str">
        <f t="shared" si="55"/>
        <v>30.</v>
      </c>
      <c r="D730" s="1" t="str">
        <f t="shared" si="56"/>
        <v>12.</v>
      </c>
      <c r="E730" t="str">
        <f t="shared" si="57"/>
        <v>42.</v>
      </c>
      <c r="F730" t="str">
        <f t="shared" si="58"/>
        <v>30.12.42.</v>
      </c>
    </row>
    <row r="731" spans="1:6" x14ac:dyDescent="0.25">
      <c r="A731" s="1">
        <f>A730</f>
        <v>15705</v>
      </c>
      <c r="B731" t="str">
        <f t="shared" si="59"/>
        <v>Night</v>
      </c>
      <c r="C731" s="1" t="str">
        <f t="shared" si="55"/>
        <v>30/31.</v>
      </c>
      <c r="D731" s="1" t="str">
        <f t="shared" si="56"/>
        <v>12.</v>
      </c>
      <c r="E731" t="str">
        <f t="shared" si="57"/>
        <v>42.</v>
      </c>
      <c r="F731" t="str">
        <f t="shared" si="58"/>
        <v>30/31.12.42.</v>
      </c>
    </row>
    <row r="732" spans="1:6" x14ac:dyDescent="0.25">
      <c r="A732" s="1">
        <f>A730+1</f>
        <v>15706</v>
      </c>
      <c r="B732" t="str">
        <f t="shared" si="59"/>
        <v>Day</v>
      </c>
      <c r="C732" s="1" t="str">
        <f t="shared" si="55"/>
        <v>31.</v>
      </c>
      <c r="D732" s="1" t="str">
        <f t="shared" si="56"/>
        <v>12.</v>
      </c>
      <c r="E732" t="str">
        <f t="shared" si="57"/>
        <v>42.</v>
      </c>
      <c r="F732" t="str">
        <f t="shared" si="58"/>
        <v>31.01.42.</v>
      </c>
    </row>
    <row r="733" spans="1:6" x14ac:dyDescent="0.25">
      <c r="A733" s="1">
        <f>A732</f>
        <v>15706</v>
      </c>
      <c r="B733" t="str">
        <f t="shared" si="59"/>
        <v>Night</v>
      </c>
      <c r="C733" s="1" t="str">
        <f t="shared" si="55"/>
        <v>31/01.</v>
      </c>
      <c r="D733" s="1" t="str">
        <f t="shared" si="56"/>
        <v>12.</v>
      </c>
      <c r="E733" t="str">
        <f t="shared" si="57"/>
        <v>42.</v>
      </c>
      <c r="F733" t="str">
        <f t="shared" si="58"/>
        <v>31/01.01.42.</v>
      </c>
    </row>
    <row r="734" spans="1:6" x14ac:dyDescent="0.25">
      <c r="A734" s="1">
        <f>A732+1</f>
        <v>15707</v>
      </c>
      <c r="B734" t="str">
        <f t="shared" si="59"/>
        <v>Day</v>
      </c>
      <c r="C734" s="1" t="str">
        <f t="shared" si="55"/>
        <v>01.</v>
      </c>
      <c r="D734" s="1" t="str">
        <f t="shared" si="56"/>
        <v>01.</v>
      </c>
      <c r="E734" t="str">
        <f t="shared" si="57"/>
        <v>43.</v>
      </c>
      <c r="F734" t="str">
        <f t="shared" si="58"/>
        <v>01.01.43.</v>
      </c>
    </row>
    <row r="735" spans="1:6" x14ac:dyDescent="0.25">
      <c r="A735" s="1">
        <f>A734</f>
        <v>15707</v>
      </c>
      <c r="B735" t="str">
        <f t="shared" si="59"/>
        <v>Night</v>
      </c>
      <c r="C735" s="1" t="str">
        <f t="shared" si="55"/>
        <v>01/02.</v>
      </c>
      <c r="D735" s="1" t="str">
        <f t="shared" si="56"/>
        <v>01.</v>
      </c>
      <c r="E735" t="str">
        <f t="shared" si="57"/>
        <v>43.</v>
      </c>
      <c r="F735" t="str">
        <f t="shared" si="58"/>
        <v>01/02.01.43.</v>
      </c>
    </row>
    <row r="736" spans="1:6" x14ac:dyDescent="0.25">
      <c r="A736" s="1">
        <f>A734+1</f>
        <v>15708</v>
      </c>
      <c r="B736" t="str">
        <f t="shared" si="59"/>
        <v>Day</v>
      </c>
      <c r="C736" s="1" t="str">
        <f t="shared" si="55"/>
        <v>02.</v>
      </c>
      <c r="D736" s="1" t="str">
        <f t="shared" si="56"/>
        <v>01.</v>
      </c>
      <c r="E736" t="str">
        <f t="shared" si="57"/>
        <v>43.</v>
      </c>
      <c r="F736" t="str">
        <f t="shared" si="58"/>
        <v>02.01.43.</v>
      </c>
    </row>
    <row r="737" spans="1:6" x14ac:dyDescent="0.25">
      <c r="A737" s="1">
        <f>A736</f>
        <v>15708</v>
      </c>
      <c r="B737" t="str">
        <f t="shared" si="59"/>
        <v>Night</v>
      </c>
      <c r="C737" s="1" t="str">
        <f t="shared" si="55"/>
        <v>02/03.</v>
      </c>
      <c r="D737" s="1" t="str">
        <f t="shared" si="56"/>
        <v>01.</v>
      </c>
      <c r="E737" t="str">
        <f t="shared" si="57"/>
        <v>43.</v>
      </c>
      <c r="F737" t="str">
        <f t="shared" si="58"/>
        <v>02/03.01.43.</v>
      </c>
    </row>
    <row r="738" spans="1:6" x14ac:dyDescent="0.25">
      <c r="A738" s="1">
        <f>A736+1</f>
        <v>15709</v>
      </c>
      <c r="B738" t="str">
        <f t="shared" si="59"/>
        <v>Day</v>
      </c>
      <c r="C738" s="1" t="str">
        <f t="shared" si="55"/>
        <v>03.</v>
      </c>
      <c r="D738" s="1" t="str">
        <f t="shared" si="56"/>
        <v>01.</v>
      </c>
      <c r="E738" t="str">
        <f t="shared" si="57"/>
        <v>43.</v>
      </c>
      <c r="F738" t="str">
        <f t="shared" si="58"/>
        <v>03.01.43.</v>
      </c>
    </row>
    <row r="739" spans="1:6" x14ac:dyDescent="0.25">
      <c r="A739" s="1">
        <f>A738</f>
        <v>15709</v>
      </c>
      <c r="B739" t="str">
        <f t="shared" si="59"/>
        <v>Night</v>
      </c>
      <c r="C739" s="1" t="str">
        <f t="shared" si="55"/>
        <v>03/04.</v>
      </c>
      <c r="D739" s="1" t="str">
        <f t="shared" si="56"/>
        <v>01.</v>
      </c>
      <c r="E739" t="str">
        <f t="shared" si="57"/>
        <v>43.</v>
      </c>
      <c r="F739" t="str">
        <f t="shared" si="58"/>
        <v>03/04.01.43.</v>
      </c>
    </row>
    <row r="740" spans="1:6" x14ac:dyDescent="0.25">
      <c r="A740" s="1">
        <f>A738+1</f>
        <v>15710</v>
      </c>
      <c r="B740" t="str">
        <f t="shared" si="59"/>
        <v>Day</v>
      </c>
      <c r="C740" s="1" t="str">
        <f t="shared" si="55"/>
        <v>04.</v>
      </c>
      <c r="D740" s="1" t="str">
        <f t="shared" si="56"/>
        <v>01.</v>
      </c>
      <c r="E740" t="str">
        <f t="shared" si="57"/>
        <v>43.</v>
      </c>
      <c r="F740" t="str">
        <f t="shared" si="58"/>
        <v>04.01.43.</v>
      </c>
    </row>
    <row r="741" spans="1:6" x14ac:dyDescent="0.25">
      <c r="A741" s="1">
        <f>A740</f>
        <v>15710</v>
      </c>
      <c r="B741" t="str">
        <f t="shared" si="59"/>
        <v>Night</v>
      </c>
      <c r="C741" s="1" t="str">
        <f t="shared" si="55"/>
        <v>04/05.</v>
      </c>
      <c r="D741" s="1" t="str">
        <f t="shared" si="56"/>
        <v>01.</v>
      </c>
      <c r="E741" t="str">
        <f t="shared" si="57"/>
        <v>43.</v>
      </c>
      <c r="F741" t="str">
        <f t="shared" si="58"/>
        <v>04/05.01.43.</v>
      </c>
    </row>
    <row r="742" spans="1:6" x14ac:dyDescent="0.25">
      <c r="A742" s="1">
        <f>A740+1</f>
        <v>15711</v>
      </c>
      <c r="B742" t="str">
        <f t="shared" si="59"/>
        <v>Day</v>
      </c>
      <c r="C742" s="1" t="str">
        <f t="shared" si="55"/>
        <v>05.</v>
      </c>
      <c r="D742" s="1" t="str">
        <f t="shared" si="56"/>
        <v>01.</v>
      </c>
      <c r="E742" t="str">
        <f t="shared" si="57"/>
        <v>43.</v>
      </c>
      <c r="F742" t="str">
        <f t="shared" si="58"/>
        <v>05.01.43.</v>
      </c>
    </row>
    <row r="743" spans="1:6" x14ac:dyDescent="0.25">
      <c r="A743" s="1">
        <f>A742</f>
        <v>15711</v>
      </c>
      <c r="B743" t="str">
        <f t="shared" si="59"/>
        <v>Night</v>
      </c>
      <c r="C743" s="1" t="str">
        <f t="shared" si="55"/>
        <v>05/06.</v>
      </c>
      <c r="D743" s="1" t="str">
        <f t="shared" si="56"/>
        <v>01.</v>
      </c>
      <c r="E743" t="str">
        <f t="shared" si="57"/>
        <v>43.</v>
      </c>
      <c r="F743" t="str">
        <f t="shared" si="58"/>
        <v>05/06.01.43.</v>
      </c>
    </row>
    <row r="744" spans="1:6" x14ac:dyDescent="0.25">
      <c r="A744" s="1">
        <f>A742+1</f>
        <v>15712</v>
      </c>
      <c r="B744" t="str">
        <f t="shared" si="59"/>
        <v>Day</v>
      </c>
      <c r="C744" s="1" t="str">
        <f t="shared" si="55"/>
        <v>06.</v>
      </c>
      <c r="D744" s="1" t="str">
        <f t="shared" si="56"/>
        <v>01.</v>
      </c>
      <c r="E744" t="str">
        <f t="shared" si="57"/>
        <v>43.</v>
      </c>
      <c r="F744" t="str">
        <f t="shared" si="58"/>
        <v>06.01.43.</v>
      </c>
    </row>
    <row r="745" spans="1:6" x14ac:dyDescent="0.25">
      <c r="A745" s="1">
        <f>A744</f>
        <v>15712</v>
      </c>
      <c r="B745" t="str">
        <f t="shared" si="59"/>
        <v>Night</v>
      </c>
      <c r="C745" s="1" t="str">
        <f t="shared" si="55"/>
        <v>06/07.</v>
      </c>
      <c r="D745" s="1" t="str">
        <f t="shared" si="56"/>
        <v>01.</v>
      </c>
      <c r="E745" t="str">
        <f t="shared" si="57"/>
        <v>43.</v>
      </c>
      <c r="F745" t="str">
        <f t="shared" si="58"/>
        <v>06/07.01.43.</v>
      </c>
    </row>
    <row r="746" spans="1:6" x14ac:dyDescent="0.25">
      <c r="A746" s="1">
        <f>A744+1</f>
        <v>15713</v>
      </c>
      <c r="B746" t="str">
        <f t="shared" si="59"/>
        <v>Day</v>
      </c>
      <c r="C746" s="1" t="str">
        <f t="shared" si="55"/>
        <v>07.</v>
      </c>
      <c r="D746" s="1" t="str">
        <f t="shared" si="56"/>
        <v>01.</v>
      </c>
      <c r="E746" t="str">
        <f t="shared" si="57"/>
        <v>43.</v>
      </c>
      <c r="F746" t="str">
        <f t="shared" si="58"/>
        <v>07.01.43.</v>
      </c>
    </row>
    <row r="747" spans="1:6" x14ac:dyDescent="0.25">
      <c r="A747" s="1">
        <f>A746</f>
        <v>15713</v>
      </c>
      <c r="B747" t="str">
        <f t="shared" si="59"/>
        <v>Night</v>
      </c>
      <c r="C747" s="1" t="str">
        <f t="shared" si="55"/>
        <v>07/08.</v>
      </c>
      <c r="D747" s="1" t="str">
        <f t="shared" si="56"/>
        <v>01.</v>
      </c>
      <c r="E747" t="str">
        <f t="shared" si="57"/>
        <v>43.</v>
      </c>
      <c r="F747" t="str">
        <f t="shared" si="58"/>
        <v>07/08.01.43.</v>
      </c>
    </row>
    <row r="748" spans="1:6" x14ac:dyDescent="0.25">
      <c r="A748" s="1">
        <f>A746+1</f>
        <v>15714</v>
      </c>
      <c r="B748" t="str">
        <f t="shared" si="59"/>
        <v>Day</v>
      </c>
      <c r="C748" s="1" t="str">
        <f t="shared" si="55"/>
        <v>08.</v>
      </c>
      <c r="D748" s="1" t="str">
        <f t="shared" si="56"/>
        <v>01.</v>
      </c>
      <c r="E748" t="str">
        <f t="shared" si="57"/>
        <v>43.</v>
      </c>
      <c r="F748" t="str">
        <f t="shared" si="58"/>
        <v>08.01.43.</v>
      </c>
    </row>
    <row r="749" spans="1:6" x14ac:dyDescent="0.25">
      <c r="A749" s="1">
        <f>A748</f>
        <v>15714</v>
      </c>
      <c r="B749" t="str">
        <f t="shared" si="59"/>
        <v>Night</v>
      </c>
      <c r="C749" s="1" t="str">
        <f t="shared" si="55"/>
        <v>08/09.</v>
      </c>
      <c r="D749" s="1" t="str">
        <f t="shared" si="56"/>
        <v>01.</v>
      </c>
      <c r="E749" t="str">
        <f t="shared" si="57"/>
        <v>43.</v>
      </c>
      <c r="F749" t="str">
        <f t="shared" si="58"/>
        <v>08/09.01.43.</v>
      </c>
    </row>
    <row r="750" spans="1:6" x14ac:dyDescent="0.25">
      <c r="A750" s="1">
        <f>A748+1</f>
        <v>15715</v>
      </c>
      <c r="B750" t="str">
        <f t="shared" si="59"/>
        <v>Day</v>
      </c>
      <c r="C750" s="1" t="str">
        <f t="shared" si="55"/>
        <v>09.</v>
      </c>
      <c r="D750" s="1" t="str">
        <f t="shared" si="56"/>
        <v>01.</v>
      </c>
      <c r="E750" t="str">
        <f t="shared" si="57"/>
        <v>43.</v>
      </c>
      <c r="F750" t="str">
        <f t="shared" si="58"/>
        <v>09.01.43.</v>
      </c>
    </row>
    <row r="751" spans="1:6" x14ac:dyDescent="0.25">
      <c r="A751" s="1">
        <f>A750</f>
        <v>15715</v>
      </c>
      <c r="B751" t="str">
        <f t="shared" si="59"/>
        <v>Night</v>
      </c>
      <c r="C751" s="1" t="str">
        <f t="shared" si="55"/>
        <v>09/10.</v>
      </c>
      <c r="D751" s="1" t="str">
        <f t="shared" si="56"/>
        <v>01.</v>
      </c>
      <c r="E751" t="str">
        <f t="shared" si="57"/>
        <v>43.</v>
      </c>
      <c r="F751" t="str">
        <f t="shared" si="58"/>
        <v>09/10.01.43.</v>
      </c>
    </row>
    <row r="752" spans="1:6" x14ac:dyDescent="0.25">
      <c r="A752" s="1">
        <f>A750+1</f>
        <v>15716</v>
      </c>
      <c r="B752" t="str">
        <f t="shared" si="59"/>
        <v>Day</v>
      </c>
      <c r="C752" s="1" t="str">
        <f t="shared" si="55"/>
        <v>10.</v>
      </c>
      <c r="D752" s="1" t="str">
        <f t="shared" si="56"/>
        <v>01.</v>
      </c>
      <c r="E752" t="str">
        <f t="shared" si="57"/>
        <v>43.</v>
      </c>
      <c r="F752" t="str">
        <f t="shared" si="58"/>
        <v>10.01.43.</v>
      </c>
    </row>
    <row r="753" spans="1:6" x14ac:dyDescent="0.25">
      <c r="A753" s="1">
        <f>A752</f>
        <v>15716</v>
      </c>
      <c r="B753" t="str">
        <f t="shared" si="59"/>
        <v>Night</v>
      </c>
      <c r="C753" s="1" t="str">
        <f t="shared" si="55"/>
        <v>10/11.</v>
      </c>
      <c r="D753" s="1" t="str">
        <f t="shared" si="56"/>
        <v>01.</v>
      </c>
      <c r="E753" t="str">
        <f t="shared" si="57"/>
        <v>43.</v>
      </c>
      <c r="F753" t="str">
        <f t="shared" si="58"/>
        <v>10/11.01.43.</v>
      </c>
    </row>
    <row r="754" spans="1:6" x14ac:dyDescent="0.25">
      <c r="A754" s="1">
        <f>A752+1</f>
        <v>15717</v>
      </c>
      <c r="B754" t="str">
        <f t="shared" si="59"/>
        <v>Day</v>
      </c>
      <c r="C754" s="1" t="str">
        <f t="shared" si="55"/>
        <v>11.</v>
      </c>
      <c r="D754" s="1" t="str">
        <f t="shared" si="56"/>
        <v>01.</v>
      </c>
      <c r="E754" t="str">
        <f t="shared" si="57"/>
        <v>43.</v>
      </c>
      <c r="F754" t="str">
        <f t="shared" si="58"/>
        <v>11.01.43.</v>
      </c>
    </row>
    <row r="755" spans="1:6" x14ac:dyDescent="0.25">
      <c r="A755" s="1">
        <f>A754</f>
        <v>15717</v>
      </c>
      <c r="B755" t="str">
        <f t="shared" si="59"/>
        <v>Night</v>
      </c>
      <c r="C755" s="1" t="str">
        <f t="shared" si="55"/>
        <v>11/12.</v>
      </c>
      <c r="D755" s="1" t="str">
        <f t="shared" si="56"/>
        <v>01.</v>
      </c>
      <c r="E755" t="str">
        <f t="shared" si="57"/>
        <v>43.</v>
      </c>
      <c r="F755" t="str">
        <f t="shared" si="58"/>
        <v>11/12.01.43.</v>
      </c>
    </row>
    <row r="756" spans="1:6" x14ac:dyDescent="0.25">
      <c r="A756" s="1">
        <f>A754+1</f>
        <v>15718</v>
      </c>
      <c r="B756" t="str">
        <f t="shared" si="59"/>
        <v>Day</v>
      </c>
      <c r="C756" s="1" t="str">
        <f t="shared" si="55"/>
        <v>12.</v>
      </c>
      <c r="D756" s="1" t="str">
        <f t="shared" si="56"/>
        <v>01.</v>
      </c>
      <c r="E756" t="str">
        <f t="shared" si="57"/>
        <v>43.</v>
      </c>
      <c r="F756" t="str">
        <f t="shared" si="58"/>
        <v>12.01.43.</v>
      </c>
    </row>
    <row r="757" spans="1:6" x14ac:dyDescent="0.25">
      <c r="A757" s="1">
        <f>A756</f>
        <v>15718</v>
      </c>
      <c r="B757" t="str">
        <f t="shared" si="59"/>
        <v>Night</v>
      </c>
      <c r="C757" s="1" t="str">
        <f t="shared" si="55"/>
        <v>12/13.</v>
      </c>
      <c r="D757" s="1" t="str">
        <f t="shared" si="56"/>
        <v>01.</v>
      </c>
      <c r="E757" t="str">
        <f t="shared" si="57"/>
        <v>43.</v>
      </c>
      <c r="F757" t="str">
        <f t="shared" si="58"/>
        <v>12/13.01.43.</v>
      </c>
    </row>
    <row r="758" spans="1:6" x14ac:dyDescent="0.25">
      <c r="A758" s="1">
        <f>A756+1</f>
        <v>15719</v>
      </c>
      <c r="B758" t="str">
        <f t="shared" si="59"/>
        <v>Day</v>
      </c>
      <c r="C758" s="1" t="str">
        <f t="shared" si="55"/>
        <v>13.</v>
      </c>
      <c r="D758" s="1" t="str">
        <f t="shared" si="56"/>
        <v>01.</v>
      </c>
      <c r="E758" t="str">
        <f t="shared" si="57"/>
        <v>43.</v>
      </c>
      <c r="F758" t="str">
        <f t="shared" si="58"/>
        <v>13.01.43.</v>
      </c>
    </row>
    <row r="759" spans="1:6" x14ac:dyDescent="0.25">
      <c r="A759" s="1">
        <f>A758</f>
        <v>15719</v>
      </c>
      <c r="B759" t="str">
        <f t="shared" si="59"/>
        <v>Night</v>
      </c>
      <c r="C759" s="1" t="str">
        <f t="shared" si="55"/>
        <v>13/14.</v>
      </c>
      <c r="D759" s="1" t="str">
        <f t="shared" si="56"/>
        <v>01.</v>
      </c>
      <c r="E759" t="str">
        <f t="shared" si="57"/>
        <v>43.</v>
      </c>
      <c r="F759" t="str">
        <f t="shared" si="58"/>
        <v>13/14.01.43.</v>
      </c>
    </row>
    <row r="760" spans="1:6" x14ac:dyDescent="0.25">
      <c r="A760" s="1">
        <f>A758+1</f>
        <v>15720</v>
      </c>
      <c r="B760" t="str">
        <f t="shared" si="59"/>
        <v>Day</v>
      </c>
      <c r="C760" s="1" t="str">
        <f t="shared" si="55"/>
        <v>14.</v>
      </c>
      <c r="D760" s="1" t="str">
        <f t="shared" si="56"/>
        <v>01.</v>
      </c>
      <c r="E760" t="str">
        <f t="shared" si="57"/>
        <v>43.</v>
      </c>
      <c r="F760" t="str">
        <f t="shared" si="58"/>
        <v>14.01.43.</v>
      </c>
    </row>
    <row r="761" spans="1:6" x14ac:dyDescent="0.25">
      <c r="A761" s="1">
        <f>A760</f>
        <v>15720</v>
      </c>
      <c r="B761" t="str">
        <f t="shared" si="59"/>
        <v>Night</v>
      </c>
      <c r="C761" s="1" t="str">
        <f t="shared" si="55"/>
        <v>14/15.</v>
      </c>
      <c r="D761" s="1" t="str">
        <f t="shared" si="56"/>
        <v>01.</v>
      </c>
      <c r="E761" t="str">
        <f t="shared" si="57"/>
        <v>43.</v>
      </c>
      <c r="F761" t="str">
        <f t="shared" si="58"/>
        <v>14/15.01.43.</v>
      </c>
    </row>
    <row r="762" spans="1:6" x14ac:dyDescent="0.25">
      <c r="A762" s="1">
        <f>A760+1</f>
        <v>15721</v>
      </c>
      <c r="B762" t="str">
        <f t="shared" si="59"/>
        <v>Day</v>
      </c>
      <c r="C762" s="1" t="str">
        <f t="shared" si="55"/>
        <v>15.</v>
      </c>
      <c r="D762" s="1" t="str">
        <f t="shared" si="56"/>
        <v>01.</v>
      </c>
      <c r="E762" t="str">
        <f t="shared" si="57"/>
        <v>43.</v>
      </c>
      <c r="F762" t="str">
        <f t="shared" si="58"/>
        <v>15.01.43.</v>
      </c>
    </row>
    <row r="763" spans="1:6" x14ac:dyDescent="0.25">
      <c r="A763" s="1">
        <f>A762</f>
        <v>15721</v>
      </c>
      <c r="B763" t="str">
        <f t="shared" si="59"/>
        <v>Night</v>
      </c>
      <c r="C763" s="1" t="str">
        <f t="shared" si="55"/>
        <v>15/16.</v>
      </c>
      <c r="D763" s="1" t="str">
        <f t="shared" si="56"/>
        <v>01.</v>
      </c>
      <c r="E763" t="str">
        <f t="shared" si="57"/>
        <v>43.</v>
      </c>
      <c r="F763" t="str">
        <f t="shared" si="58"/>
        <v>15/16.01.43.</v>
      </c>
    </row>
    <row r="764" spans="1:6" x14ac:dyDescent="0.25">
      <c r="A764" s="1">
        <f>A762+1</f>
        <v>15722</v>
      </c>
      <c r="B764" t="str">
        <f t="shared" si="59"/>
        <v>Day</v>
      </c>
      <c r="C764" s="1" t="str">
        <f t="shared" si="55"/>
        <v>16.</v>
      </c>
      <c r="D764" s="1" t="str">
        <f t="shared" si="56"/>
        <v>01.</v>
      </c>
      <c r="E764" t="str">
        <f t="shared" si="57"/>
        <v>43.</v>
      </c>
      <c r="F764" t="str">
        <f t="shared" si="58"/>
        <v>16.01.43.</v>
      </c>
    </row>
    <row r="765" spans="1:6" x14ac:dyDescent="0.25">
      <c r="A765" s="1">
        <f>A764</f>
        <v>15722</v>
      </c>
      <c r="B765" t="str">
        <f t="shared" si="59"/>
        <v>Night</v>
      </c>
      <c r="C765" s="1" t="str">
        <f t="shared" si="55"/>
        <v>16/17.</v>
      </c>
      <c r="D765" s="1" t="str">
        <f t="shared" si="56"/>
        <v>01.</v>
      </c>
      <c r="E765" t="str">
        <f t="shared" si="57"/>
        <v>43.</v>
      </c>
      <c r="F765" t="str">
        <f t="shared" si="58"/>
        <v>16/17.01.43.</v>
      </c>
    </row>
    <row r="766" spans="1:6" x14ac:dyDescent="0.25">
      <c r="A766" s="1">
        <f>A764+1</f>
        <v>15723</v>
      </c>
      <c r="B766" t="str">
        <f t="shared" si="59"/>
        <v>Day</v>
      </c>
      <c r="C766" s="1" t="str">
        <f t="shared" si="55"/>
        <v>17.</v>
      </c>
      <c r="D766" s="1" t="str">
        <f t="shared" si="56"/>
        <v>01.</v>
      </c>
      <c r="E766" t="str">
        <f t="shared" si="57"/>
        <v>43.</v>
      </c>
      <c r="F766" t="str">
        <f t="shared" si="58"/>
        <v>17.01.43.</v>
      </c>
    </row>
    <row r="767" spans="1:6" x14ac:dyDescent="0.25">
      <c r="A767" s="1">
        <f>A766</f>
        <v>15723</v>
      </c>
      <c r="B767" t="str">
        <f t="shared" si="59"/>
        <v>Night</v>
      </c>
      <c r="C767" s="1" t="str">
        <f t="shared" si="55"/>
        <v>17/18.</v>
      </c>
      <c r="D767" s="1" t="str">
        <f t="shared" si="56"/>
        <v>01.</v>
      </c>
      <c r="E767" t="str">
        <f t="shared" si="57"/>
        <v>43.</v>
      </c>
      <c r="F767" t="str">
        <f t="shared" si="58"/>
        <v>17/18.01.43.</v>
      </c>
    </row>
    <row r="768" spans="1:6" x14ac:dyDescent="0.25">
      <c r="A768" s="1">
        <f>A766+1</f>
        <v>15724</v>
      </c>
      <c r="B768" t="str">
        <f t="shared" si="59"/>
        <v>Day</v>
      </c>
      <c r="C768" s="1" t="str">
        <f t="shared" si="55"/>
        <v>18.</v>
      </c>
      <c r="D768" s="1" t="str">
        <f t="shared" si="56"/>
        <v>01.</v>
      </c>
      <c r="E768" t="str">
        <f t="shared" si="57"/>
        <v>43.</v>
      </c>
      <c r="F768" t="str">
        <f t="shared" si="58"/>
        <v>18.01.43.</v>
      </c>
    </row>
    <row r="769" spans="1:6" x14ac:dyDescent="0.25">
      <c r="A769" s="1">
        <f>A768</f>
        <v>15724</v>
      </c>
      <c r="B769" t="str">
        <f t="shared" si="59"/>
        <v>Night</v>
      </c>
      <c r="C769" s="1" t="str">
        <f t="shared" si="55"/>
        <v>18/19.</v>
      </c>
      <c r="D769" s="1" t="str">
        <f t="shared" si="56"/>
        <v>01.</v>
      </c>
      <c r="E769" t="str">
        <f t="shared" si="57"/>
        <v>43.</v>
      </c>
      <c r="F769" t="str">
        <f t="shared" si="58"/>
        <v>18/19.01.43.</v>
      </c>
    </row>
    <row r="770" spans="1:6" x14ac:dyDescent="0.25">
      <c r="A770" s="1">
        <f>A768+1</f>
        <v>15725</v>
      </c>
      <c r="B770" t="str">
        <f t="shared" si="59"/>
        <v>Day</v>
      </c>
      <c r="C770" s="1" t="str">
        <f t="shared" si="55"/>
        <v>19.</v>
      </c>
      <c r="D770" s="1" t="str">
        <f t="shared" si="56"/>
        <v>01.</v>
      </c>
      <c r="E770" t="str">
        <f t="shared" si="57"/>
        <v>43.</v>
      </c>
      <c r="F770" t="str">
        <f t="shared" si="58"/>
        <v>19.01.43.</v>
      </c>
    </row>
    <row r="771" spans="1:6" x14ac:dyDescent="0.25">
      <c r="A771" s="1">
        <f>A770</f>
        <v>15725</v>
      </c>
      <c r="B771" t="str">
        <f t="shared" si="59"/>
        <v>Night</v>
      </c>
      <c r="C771" s="1" t="str">
        <f t="shared" si="55"/>
        <v>19/20.</v>
      </c>
      <c r="D771" s="1" t="str">
        <f t="shared" si="56"/>
        <v>01.</v>
      </c>
      <c r="E771" t="str">
        <f t="shared" si="57"/>
        <v>43.</v>
      </c>
      <c r="F771" t="str">
        <f t="shared" si="58"/>
        <v>19/20.01.43.</v>
      </c>
    </row>
    <row r="772" spans="1:6" x14ac:dyDescent="0.25">
      <c r="A772" s="1">
        <f>A770+1</f>
        <v>15726</v>
      </c>
      <c r="B772" t="str">
        <f t="shared" si="59"/>
        <v>Day</v>
      </c>
      <c r="C772" s="1" t="str">
        <f t="shared" si="55"/>
        <v>20.</v>
      </c>
      <c r="D772" s="1" t="str">
        <f t="shared" si="56"/>
        <v>01.</v>
      </c>
      <c r="E772" t="str">
        <f t="shared" si="57"/>
        <v>43.</v>
      </c>
      <c r="F772" t="str">
        <f t="shared" si="58"/>
        <v>20.01.43.</v>
      </c>
    </row>
    <row r="773" spans="1:6" x14ac:dyDescent="0.25">
      <c r="A773" s="1">
        <f>A772</f>
        <v>15726</v>
      </c>
      <c r="B773" t="str">
        <f t="shared" si="59"/>
        <v>Night</v>
      </c>
      <c r="C773" s="1" t="str">
        <f t="shared" ref="C773:C836" si="60">IF(B773="Day",TEXT(A773,"dd"&amp;"."),TEXT(A773,"dd")&amp;"/"&amp;TEXT(A774,"dd")&amp;".")</f>
        <v>20/21.</v>
      </c>
      <c r="D773" s="1" t="str">
        <f t="shared" ref="D773:D836" si="61">TEXT(A773,"mm")&amp;"."</f>
        <v>01.</v>
      </c>
      <c r="E773" t="str">
        <f t="shared" ref="E773:E836" si="62">TEXT(A773,"yy")&amp;"."</f>
        <v>43.</v>
      </c>
      <c r="F773" t="str">
        <f t="shared" ref="F773:F836" si="63">IF((C773&lt;C775),C773&amp;D773&amp;E773,C773&amp;D775&amp;E773)</f>
        <v>20/21.01.43.</v>
      </c>
    </row>
    <row r="774" spans="1:6" x14ac:dyDescent="0.25">
      <c r="A774" s="1">
        <f>A772+1</f>
        <v>15727</v>
      </c>
      <c r="B774" t="str">
        <f t="shared" ref="B774:B837" si="64">IF((A774=A773),"Night","Day")</f>
        <v>Day</v>
      </c>
      <c r="C774" s="1" t="str">
        <f t="shared" si="60"/>
        <v>21.</v>
      </c>
      <c r="D774" s="1" t="str">
        <f t="shared" si="61"/>
        <v>01.</v>
      </c>
      <c r="E774" t="str">
        <f t="shared" si="62"/>
        <v>43.</v>
      </c>
      <c r="F774" t="str">
        <f t="shared" si="63"/>
        <v>21.01.43.</v>
      </c>
    </row>
    <row r="775" spans="1:6" x14ac:dyDescent="0.25">
      <c r="A775" s="1">
        <f>A774</f>
        <v>15727</v>
      </c>
      <c r="B775" t="str">
        <f t="shared" si="64"/>
        <v>Night</v>
      </c>
      <c r="C775" s="1" t="str">
        <f t="shared" si="60"/>
        <v>21/22.</v>
      </c>
      <c r="D775" s="1" t="str">
        <f t="shared" si="61"/>
        <v>01.</v>
      </c>
      <c r="E775" t="str">
        <f t="shared" si="62"/>
        <v>43.</v>
      </c>
      <c r="F775" t="str">
        <f t="shared" si="63"/>
        <v>21/22.01.43.</v>
      </c>
    </row>
    <row r="776" spans="1:6" x14ac:dyDescent="0.25">
      <c r="A776" s="1">
        <f>A774+1</f>
        <v>15728</v>
      </c>
      <c r="B776" t="str">
        <f t="shared" si="64"/>
        <v>Day</v>
      </c>
      <c r="C776" s="1" t="str">
        <f t="shared" si="60"/>
        <v>22.</v>
      </c>
      <c r="D776" s="1" t="str">
        <f t="shared" si="61"/>
        <v>01.</v>
      </c>
      <c r="E776" t="str">
        <f t="shared" si="62"/>
        <v>43.</v>
      </c>
      <c r="F776" t="str">
        <f t="shared" si="63"/>
        <v>22.01.43.</v>
      </c>
    </row>
    <row r="777" spans="1:6" x14ac:dyDescent="0.25">
      <c r="A777" s="1">
        <f>A776</f>
        <v>15728</v>
      </c>
      <c r="B777" t="str">
        <f t="shared" si="64"/>
        <v>Night</v>
      </c>
      <c r="C777" s="1" t="str">
        <f t="shared" si="60"/>
        <v>22/23.</v>
      </c>
      <c r="D777" s="1" t="str">
        <f t="shared" si="61"/>
        <v>01.</v>
      </c>
      <c r="E777" t="str">
        <f t="shared" si="62"/>
        <v>43.</v>
      </c>
      <c r="F777" t="str">
        <f t="shared" si="63"/>
        <v>22/23.01.43.</v>
      </c>
    </row>
    <row r="778" spans="1:6" x14ac:dyDescent="0.25">
      <c r="A778" s="1">
        <f>A776+1</f>
        <v>15729</v>
      </c>
      <c r="B778" t="str">
        <f t="shared" si="64"/>
        <v>Day</v>
      </c>
      <c r="C778" s="1" t="str">
        <f t="shared" si="60"/>
        <v>23.</v>
      </c>
      <c r="D778" s="1" t="str">
        <f t="shared" si="61"/>
        <v>01.</v>
      </c>
      <c r="E778" t="str">
        <f t="shared" si="62"/>
        <v>43.</v>
      </c>
      <c r="F778" t="str">
        <f t="shared" si="63"/>
        <v>23.01.43.</v>
      </c>
    </row>
    <row r="779" spans="1:6" x14ac:dyDescent="0.25">
      <c r="A779" s="1">
        <f>A778</f>
        <v>15729</v>
      </c>
      <c r="B779" t="str">
        <f t="shared" si="64"/>
        <v>Night</v>
      </c>
      <c r="C779" s="1" t="str">
        <f t="shared" si="60"/>
        <v>23/24.</v>
      </c>
      <c r="D779" s="1" t="str">
        <f t="shared" si="61"/>
        <v>01.</v>
      </c>
      <c r="E779" t="str">
        <f t="shared" si="62"/>
        <v>43.</v>
      </c>
      <c r="F779" t="str">
        <f t="shared" si="63"/>
        <v>23/24.01.43.</v>
      </c>
    </row>
    <row r="780" spans="1:6" x14ac:dyDescent="0.25">
      <c r="A780" s="1">
        <f>A778+1</f>
        <v>15730</v>
      </c>
      <c r="B780" t="str">
        <f t="shared" si="64"/>
        <v>Day</v>
      </c>
      <c r="C780" s="1" t="str">
        <f t="shared" si="60"/>
        <v>24.</v>
      </c>
      <c r="D780" s="1" t="str">
        <f t="shared" si="61"/>
        <v>01.</v>
      </c>
      <c r="E780" t="str">
        <f t="shared" si="62"/>
        <v>43.</v>
      </c>
      <c r="F780" t="str">
        <f t="shared" si="63"/>
        <v>24.01.43.</v>
      </c>
    </row>
    <row r="781" spans="1:6" x14ac:dyDescent="0.25">
      <c r="A781" s="1">
        <f>A780</f>
        <v>15730</v>
      </c>
      <c r="B781" t="str">
        <f t="shared" si="64"/>
        <v>Night</v>
      </c>
      <c r="C781" s="1" t="str">
        <f t="shared" si="60"/>
        <v>24/25.</v>
      </c>
      <c r="D781" s="1" t="str">
        <f t="shared" si="61"/>
        <v>01.</v>
      </c>
      <c r="E781" t="str">
        <f t="shared" si="62"/>
        <v>43.</v>
      </c>
      <c r="F781" t="str">
        <f t="shared" si="63"/>
        <v>24/25.01.43.</v>
      </c>
    </row>
    <row r="782" spans="1:6" x14ac:dyDescent="0.25">
      <c r="A782" s="1">
        <f>A780+1</f>
        <v>15731</v>
      </c>
      <c r="B782" t="str">
        <f t="shared" si="64"/>
        <v>Day</v>
      </c>
      <c r="C782" s="1" t="str">
        <f t="shared" si="60"/>
        <v>25.</v>
      </c>
      <c r="D782" s="1" t="str">
        <f t="shared" si="61"/>
        <v>01.</v>
      </c>
      <c r="E782" t="str">
        <f t="shared" si="62"/>
        <v>43.</v>
      </c>
      <c r="F782" t="str">
        <f t="shared" si="63"/>
        <v>25.01.43.</v>
      </c>
    </row>
    <row r="783" spans="1:6" x14ac:dyDescent="0.25">
      <c r="A783" s="1">
        <f>A782</f>
        <v>15731</v>
      </c>
      <c r="B783" t="str">
        <f t="shared" si="64"/>
        <v>Night</v>
      </c>
      <c r="C783" s="1" t="str">
        <f t="shared" si="60"/>
        <v>25/26.</v>
      </c>
      <c r="D783" s="1" t="str">
        <f t="shared" si="61"/>
        <v>01.</v>
      </c>
      <c r="E783" t="str">
        <f t="shared" si="62"/>
        <v>43.</v>
      </c>
      <c r="F783" t="str">
        <f t="shared" si="63"/>
        <v>25/26.01.43.</v>
      </c>
    </row>
    <row r="784" spans="1:6" x14ac:dyDescent="0.25">
      <c r="A784" s="1">
        <f>A782+1</f>
        <v>15732</v>
      </c>
      <c r="B784" t="str">
        <f t="shared" si="64"/>
        <v>Day</v>
      </c>
      <c r="C784" s="1" t="str">
        <f t="shared" si="60"/>
        <v>26.</v>
      </c>
      <c r="D784" s="1" t="str">
        <f t="shared" si="61"/>
        <v>01.</v>
      </c>
      <c r="E784" t="str">
        <f t="shared" si="62"/>
        <v>43.</v>
      </c>
      <c r="F784" t="str">
        <f t="shared" si="63"/>
        <v>26.01.43.</v>
      </c>
    </row>
    <row r="785" spans="1:9" x14ac:dyDescent="0.25">
      <c r="A785" s="1">
        <f>A784</f>
        <v>15732</v>
      </c>
      <c r="B785" t="str">
        <f t="shared" si="64"/>
        <v>Night</v>
      </c>
      <c r="C785" s="1" t="str">
        <f t="shared" si="60"/>
        <v>26/27.</v>
      </c>
      <c r="D785" s="1" t="str">
        <f t="shared" si="61"/>
        <v>01.</v>
      </c>
      <c r="E785" t="str">
        <f t="shared" si="62"/>
        <v>43.</v>
      </c>
      <c r="F785" t="str">
        <f t="shared" si="63"/>
        <v>26/27.01.43.</v>
      </c>
    </row>
    <row r="786" spans="1:9" x14ac:dyDescent="0.25">
      <c r="A786" s="1">
        <f>A784+1</f>
        <v>15733</v>
      </c>
      <c r="B786" t="str">
        <f t="shared" si="64"/>
        <v>Day</v>
      </c>
      <c r="C786" s="1" t="str">
        <f t="shared" si="60"/>
        <v>27.</v>
      </c>
      <c r="D786" s="1" t="str">
        <f t="shared" si="61"/>
        <v>01.</v>
      </c>
      <c r="E786" t="str">
        <f t="shared" si="62"/>
        <v>43.</v>
      </c>
      <c r="F786" t="str">
        <f t="shared" si="63"/>
        <v>27.01.43.</v>
      </c>
    </row>
    <row r="787" spans="1:9" x14ac:dyDescent="0.25">
      <c r="A787" s="1">
        <f>A786</f>
        <v>15733</v>
      </c>
      <c r="B787" t="str">
        <f t="shared" si="64"/>
        <v>Night</v>
      </c>
      <c r="C787" s="1" t="str">
        <f t="shared" si="60"/>
        <v>27/28.</v>
      </c>
      <c r="D787" s="1" t="str">
        <f t="shared" si="61"/>
        <v>01.</v>
      </c>
      <c r="E787" t="str">
        <f t="shared" si="62"/>
        <v>43.</v>
      </c>
      <c r="F787" t="str">
        <f t="shared" si="63"/>
        <v>27/28.01.43.</v>
      </c>
    </row>
    <row r="788" spans="1:9" x14ac:dyDescent="0.25">
      <c r="A788" s="1">
        <f>A786+1</f>
        <v>15734</v>
      </c>
      <c r="B788" t="str">
        <f t="shared" si="64"/>
        <v>Day</v>
      </c>
      <c r="C788" s="1" t="str">
        <f t="shared" si="60"/>
        <v>28.</v>
      </c>
      <c r="D788" s="1" t="str">
        <f t="shared" si="61"/>
        <v>01.</v>
      </c>
      <c r="E788" t="str">
        <f t="shared" si="62"/>
        <v>43.</v>
      </c>
      <c r="F788" t="str">
        <f t="shared" si="63"/>
        <v>28.01.43.</v>
      </c>
      <c r="I788"/>
    </row>
    <row r="789" spans="1:9" x14ac:dyDescent="0.25">
      <c r="A789" s="1">
        <f>A788</f>
        <v>15734</v>
      </c>
      <c r="B789" t="str">
        <f t="shared" si="64"/>
        <v>Night</v>
      </c>
      <c r="C789" s="1" t="str">
        <f t="shared" si="60"/>
        <v>28/29.</v>
      </c>
      <c r="D789" s="1" t="str">
        <f t="shared" si="61"/>
        <v>01.</v>
      </c>
      <c r="E789" t="str">
        <f t="shared" si="62"/>
        <v>43.</v>
      </c>
      <c r="F789" t="str">
        <f t="shared" si="63"/>
        <v>28/29.01.43.</v>
      </c>
      <c r="I789"/>
    </row>
    <row r="790" spans="1:9" x14ac:dyDescent="0.25">
      <c r="A790" s="1">
        <f>A788+1</f>
        <v>15735</v>
      </c>
      <c r="B790" t="str">
        <f t="shared" si="64"/>
        <v>Day</v>
      </c>
      <c r="C790" s="1" t="str">
        <f t="shared" si="60"/>
        <v>29.</v>
      </c>
      <c r="D790" s="1" t="str">
        <f t="shared" si="61"/>
        <v>01.</v>
      </c>
      <c r="E790" t="str">
        <f t="shared" si="62"/>
        <v>43.</v>
      </c>
      <c r="F790" t="str">
        <f t="shared" si="63"/>
        <v>29.01.43.</v>
      </c>
      <c r="I790"/>
    </row>
    <row r="791" spans="1:9" x14ac:dyDescent="0.25">
      <c r="A791" s="1">
        <f>A790</f>
        <v>15735</v>
      </c>
      <c r="B791" t="str">
        <f t="shared" si="64"/>
        <v>Night</v>
      </c>
      <c r="C791" s="1" t="str">
        <f t="shared" si="60"/>
        <v>29/30.</v>
      </c>
      <c r="D791" s="1" t="str">
        <f t="shared" si="61"/>
        <v>01.</v>
      </c>
      <c r="E791" t="str">
        <f t="shared" si="62"/>
        <v>43.</v>
      </c>
      <c r="F791" t="str">
        <f t="shared" si="63"/>
        <v>29/30.01.43.</v>
      </c>
    </row>
    <row r="792" spans="1:9" x14ac:dyDescent="0.25">
      <c r="A792" s="1">
        <f>A790+1</f>
        <v>15736</v>
      </c>
      <c r="B792" t="str">
        <f t="shared" si="64"/>
        <v>Day</v>
      </c>
      <c r="C792" s="1" t="str">
        <f t="shared" si="60"/>
        <v>30.</v>
      </c>
      <c r="D792" s="1" t="str">
        <f t="shared" si="61"/>
        <v>01.</v>
      </c>
      <c r="E792" t="str">
        <f t="shared" si="62"/>
        <v>43.</v>
      </c>
      <c r="F792" t="str">
        <f t="shared" si="63"/>
        <v>30.01.43.</v>
      </c>
    </row>
    <row r="793" spans="1:9" x14ac:dyDescent="0.25">
      <c r="A793" s="1">
        <f>A792</f>
        <v>15736</v>
      </c>
      <c r="B793" t="str">
        <f t="shared" si="64"/>
        <v>Night</v>
      </c>
      <c r="C793" s="1" t="str">
        <f t="shared" si="60"/>
        <v>30/31.</v>
      </c>
      <c r="D793" s="1" t="str">
        <f t="shared" si="61"/>
        <v>01.</v>
      </c>
      <c r="E793" t="str">
        <f t="shared" si="62"/>
        <v>43.</v>
      </c>
      <c r="F793" t="str">
        <f t="shared" si="63"/>
        <v>30/31.01.43.</v>
      </c>
    </row>
    <row r="794" spans="1:9" x14ac:dyDescent="0.25">
      <c r="A794" s="1">
        <f>A792+1</f>
        <v>15737</v>
      </c>
      <c r="B794" t="str">
        <f t="shared" si="64"/>
        <v>Day</v>
      </c>
      <c r="C794" s="1" t="str">
        <f t="shared" si="60"/>
        <v>31.</v>
      </c>
      <c r="D794" s="1" t="str">
        <f t="shared" si="61"/>
        <v>01.</v>
      </c>
      <c r="E794" t="str">
        <f t="shared" si="62"/>
        <v>43.</v>
      </c>
      <c r="F794" t="str">
        <f t="shared" si="63"/>
        <v>31.02.43.</v>
      </c>
    </row>
    <row r="795" spans="1:9" x14ac:dyDescent="0.25">
      <c r="A795" s="1">
        <f>A794</f>
        <v>15737</v>
      </c>
      <c r="B795" t="str">
        <f t="shared" si="64"/>
        <v>Night</v>
      </c>
      <c r="C795" s="1" t="str">
        <f t="shared" si="60"/>
        <v>31/01.</v>
      </c>
      <c r="D795" s="1" t="str">
        <f t="shared" si="61"/>
        <v>01.</v>
      </c>
      <c r="E795" t="str">
        <f t="shared" si="62"/>
        <v>43.</v>
      </c>
      <c r="F795" t="str">
        <f t="shared" si="63"/>
        <v>31/01.02.43.</v>
      </c>
    </row>
    <row r="796" spans="1:9" x14ac:dyDescent="0.25">
      <c r="A796" s="1">
        <f>A794+1</f>
        <v>15738</v>
      </c>
      <c r="B796" t="str">
        <f t="shared" si="64"/>
        <v>Day</v>
      </c>
      <c r="C796" s="1" t="str">
        <f t="shared" si="60"/>
        <v>01.</v>
      </c>
      <c r="D796" s="1" t="str">
        <f t="shared" si="61"/>
        <v>02.</v>
      </c>
      <c r="E796" t="str">
        <f t="shared" si="62"/>
        <v>43.</v>
      </c>
      <c r="F796" t="str">
        <f t="shared" si="63"/>
        <v>01.02.43.</v>
      </c>
    </row>
    <row r="797" spans="1:9" x14ac:dyDescent="0.25">
      <c r="A797" s="1">
        <f>A796</f>
        <v>15738</v>
      </c>
      <c r="B797" t="str">
        <f t="shared" si="64"/>
        <v>Night</v>
      </c>
      <c r="C797" s="1" t="str">
        <f t="shared" si="60"/>
        <v>01/02.</v>
      </c>
      <c r="D797" s="1" t="str">
        <f t="shared" si="61"/>
        <v>02.</v>
      </c>
      <c r="E797" t="str">
        <f t="shared" si="62"/>
        <v>43.</v>
      </c>
      <c r="F797" t="str">
        <f t="shared" si="63"/>
        <v>01/02.02.43.</v>
      </c>
    </row>
    <row r="798" spans="1:9" x14ac:dyDescent="0.25">
      <c r="A798" s="1">
        <f>A796+1</f>
        <v>15739</v>
      </c>
      <c r="B798" t="str">
        <f t="shared" si="64"/>
        <v>Day</v>
      </c>
      <c r="C798" s="1" t="str">
        <f t="shared" si="60"/>
        <v>02.</v>
      </c>
      <c r="D798" s="1" t="str">
        <f t="shared" si="61"/>
        <v>02.</v>
      </c>
      <c r="E798" t="str">
        <f t="shared" si="62"/>
        <v>43.</v>
      </c>
      <c r="F798" t="str">
        <f t="shared" si="63"/>
        <v>02.02.43.</v>
      </c>
    </row>
    <row r="799" spans="1:9" x14ac:dyDescent="0.25">
      <c r="A799" s="1">
        <f>A798</f>
        <v>15739</v>
      </c>
      <c r="B799" t="str">
        <f t="shared" si="64"/>
        <v>Night</v>
      </c>
      <c r="C799" s="1" t="str">
        <f t="shared" si="60"/>
        <v>02/03.</v>
      </c>
      <c r="D799" s="1" t="str">
        <f t="shared" si="61"/>
        <v>02.</v>
      </c>
      <c r="E799" t="str">
        <f t="shared" si="62"/>
        <v>43.</v>
      </c>
      <c r="F799" t="str">
        <f t="shared" si="63"/>
        <v>02/03.02.43.</v>
      </c>
    </row>
    <row r="800" spans="1:9" x14ac:dyDescent="0.25">
      <c r="A800" s="1">
        <f>A798+1</f>
        <v>15740</v>
      </c>
      <c r="B800" t="str">
        <f t="shared" si="64"/>
        <v>Day</v>
      </c>
      <c r="C800" s="1" t="str">
        <f t="shared" si="60"/>
        <v>03.</v>
      </c>
      <c r="D800" s="1" t="str">
        <f t="shared" si="61"/>
        <v>02.</v>
      </c>
      <c r="E800" t="str">
        <f t="shared" si="62"/>
        <v>43.</v>
      </c>
      <c r="F800" t="str">
        <f t="shared" si="63"/>
        <v>03.02.43.</v>
      </c>
    </row>
    <row r="801" spans="1:6" x14ac:dyDescent="0.25">
      <c r="A801" s="1">
        <f>A800</f>
        <v>15740</v>
      </c>
      <c r="B801" t="str">
        <f t="shared" si="64"/>
        <v>Night</v>
      </c>
      <c r="C801" s="1" t="str">
        <f t="shared" si="60"/>
        <v>03/04.</v>
      </c>
      <c r="D801" s="1" t="str">
        <f t="shared" si="61"/>
        <v>02.</v>
      </c>
      <c r="E801" t="str">
        <f t="shared" si="62"/>
        <v>43.</v>
      </c>
      <c r="F801" t="str">
        <f t="shared" si="63"/>
        <v>03/04.02.43.</v>
      </c>
    </row>
    <row r="802" spans="1:6" x14ac:dyDescent="0.25">
      <c r="A802" s="1">
        <f>A800+1</f>
        <v>15741</v>
      </c>
      <c r="B802" t="str">
        <f t="shared" si="64"/>
        <v>Day</v>
      </c>
      <c r="C802" s="1" t="str">
        <f t="shared" si="60"/>
        <v>04.</v>
      </c>
      <c r="D802" s="1" t="str">
        <f t="shared" si="61"/>
        <v>02.</v>
      </c>
      <c r="E802" t="str">
        <f t="shared" si="62"/>
        <v>43.</v>
      </c>
      <c r="F802" t="str">
        <f t="shared" si="63"/>
        <v>04.02.43.</v>
      </c>
    </row>
    <row r="803" spans="1:6" x14ac:dyDescent="0.25">
      <c r="A803" s="1">
        <f>A802</f>
        <v>15741</v>
      </c>
      <c r="B803" t="str">
        <f t="shared" si="64"/>
        <v>Night</v>
      </c>
      <c r="C803" s="1" t="str">
        <f t="shared" si="60"/>
        <v>04/05.</v>
      </c>
      <c r="D803" s="1" t="str">
        <f t="shared" si="61"/>
        <v>02.</v>
      </c>
      <c r="E803" t="str">
        <f t="shared" si="62"/>
        <v>43.</v>
      </c>
      <c r="F803" t="str">
        <f t="shared" si="63"/>
        <v>04/05.02.43.</v>
      </c>
    </row>
    <row r="804" spans="1:6" x14ac:dyDescent="0.25">
      <c r="A804" s="1">
        <f>A802+1</f>
        <v>15742</v>
      </c>
      <c r="B804" t="str">
        <f t="shared" si="64"/>
        <v>Day</v>
      </c>
      <c r="C804" s="1" t="str">
        <f t="shared" si="60"/>
        <v>05.</v>
      </c>
      <c r="D804" s="1" t="str">
        <f t="shared" si="61"/>
        <v>02.</v>
      </c>
      <c r="E804" t="str">
        <f t="shared" si="62"/>
        <v>43.</v>
      </c>
      <c r="F804" t="str">
        <f t="shared" si="63"/>
        <v>05.02.43.</v>
      </c>
    </row>
    <row r="805" spans="1:6" x14ac:dyDescent="0.25">
      <c r="A805" s="1">
        <f>A804</f>
        <v>15742</v>
      </c>
      <c r="B805" t="str">
        <f t="shared" si="64"/>
        <v>Night</v>
      </c>
      <c r="C805" s="1" t="str">
        <f t="shared" si="60"/>
        <v>05/06.</v>
      </c>
      <c r="D805" s="1" t="str">
        <f t="shared" si="61"/>
        <v>02.</v>
      </c>
      <c r="E805" t="str">
        <f t="shared" si="62"/>
        <v>43.</v>
      </c>
      <c r="F805" t="str">
        <f t="shared" si="63"/>
        <v>05/06.02.43.</v>
      </c>
    </row>
    <row r="806" spans="1:6" x14ac:dyDescent="0.25">
      <c r="A806" s="1">
        <f>A804+1</f>
        <v>15743</v>
      </c>
      <c r="B806" t="str">
        <f t="shared" si="64"/>
        <v>Day</v>
      </c>
      <c r="C806" s="1" t="str">
        <f t="shared" si="60"/>
        <v>06.</v>
      </c>
      <c r="D806" s="1" t="str">
        <f t="shared" si="61"/>
        <v>02.</v>
      </c>
      <c r="E806" t="str">
        <f t="shared" si="62"/>
        <v>43.</v>
      </c>
      <c r="F806" t="str">
        <f t="shared" si="63"/>
        <v>06.02.43.</v>
      </c>
    </row>
    <row r="807" spans="1:6" x14ac:dyDescent="0.25">
      <c r="A807" s="1">
        <f>A806</f>
        <v>15743</v>
      </c>
      <c r="B807" t="str">
        <f t="shared" si="64"/>
        <v>Night</v>
      </c>
      <c r="C807" s="1" t="str">
        <f t="shared" si="60"/>
        <v>06/07.</v>
      </c>
      <c r="D807" s="1" t="str">
        <f t="shared" si="61"/>
        <v>02.</v>
      </c>
      <c r="E807" t="str">
        <f t="shared" si="62"/>
        <v>43.</v>
      </c>
      <c r="F807" t="str">
        <f t="shared" si="63"/>
        <v>06/07.02.43.</v>
      </c>
    </row>
    <row r="808" spans="1:6" x14ac:dyDescent="0.25">
      <c r="A808" s="1">
        <f>A806+1</f>
        <v>15744</v>
      </c>
      <c r="B808" t="str">
        <f t="shared" si="64"/>
        <v>Day</v>
      </c>
      <c r="C808" s="1" t="str">
        <f t="shared" si="60"/>
        <v>07.</v>
      </c>
      <c r="D808" s="1" t="str">
        <f t="shared" si="61"/>
        <v>02.</v>
      </c>
      <c r="E808" t="str">
        <f t="shared" si="62"/>
        <v>43.</v>
      </c>
      <c r="F808" t="str">
        <f t="shared" si="63"/>
        <v>07.02.43.</v>
      </c>
    </row>
    <row r="809" spans="1:6" x14ac:dyDescent="0.25">
      <c r="A809" s="1">
        <f>A808</f>
        <v>15744</v>
      </c>
      <c r="B809" t="str">
        <f t="shared" si="64"/>
        <v>Night</v>
      </c>
      <c r="C809" s="1" t="str">
        <f t="shared" si="60"/>
        <v>07/08.</v>
      </c>
      <c r="D809" s="1" t="str">
        <f t="shared" si="61"/>
        <v>02.</v>
      </c>
      <c r="E809" t="str">
        <f t="shared" si="62"/>
        <v>43.</v>
      </c>
      <c r="F809" t="str">
        <f t="shared" si="63"/>
        <v>07/08.02.43.</v>
      </c>
    </row>
    <row r="810" spans="1:6" x14ac:dyDescent="0.25">
      <c r="A810" s="1">
        <f>A808+1</f>
        <v>15745</v>
      </c>
      <c r="B810" t="str">
        <f t="shared" si="64"/>
        <v>Day</v>
      </c>
      <c r="C810" s="1" t="str">
        <f t="shared" si="60"/>
        <v>08.</v>
      </c>
      <c r="D810" s="1" t="str">
        <f t="shared" si="61"/>
        <v>02.</v>
      </c>
      <c r="E810" t="str">
        <f t="shared" si="62"/>
        <v>43.</v>
      </c>
      <c r="F810" t="str">
        <f t="shared" si="63"/>
        <v>08.02.43.</v>
      </c>
    </row>
    <row r="811" spans="1:6" x14ac:dyDescent="0.25">
      <c r="A811" s="1">
        <f>A810</f>
        <v>15745</v>
      </c>
      <c r="B811" t="str">
        <f t="shared" si="64"/>
        <v>Night</v>
      </c>
      <c r="C811" s="1" t="str">
        <f t="shared" si="60"/>
        <v>08/09.</v>
      </c>
      <c r="D811" s="1" t="str">
        <f t="shared" si="61"/>
        <v>02.</v>
      </c>
      <c r="E811" t="str">
        <f t="shared" si="62"/>
        <v>43.</v>
      </c>
      <c r="F811" t="str">
        <f t="shared" si="63"/>
        <v>08/09.02.43.</v>
      </c>
    </row>
    <row r="812" spans="1:6" x14ac:dyDescent="0.25">
      <c r="A812" s="1">
        <f>A810+1</f>
        <v>15746</v>
      </c>
      <c r="B812" t="str">
        <f t="shared" si="64"/>
        <v>Day</v>
      </c>
      <c r="C812" s="1" t="str">
        <f t="shared" si="60"/>
        <v>09.</v>
      </c>
      <c r="D812" s="1" t="str">
        <f t="shared" si="61"/>
        <v>02.</v>
      </c>
      <c r="E812" t="str">
        <f t="shared" si="62"/>
        <v>43.</v>
      </c>
      <c r="F812" t="str">
        <f t="shared" si="63"/>
        <v>09.02.43.</v>
      </c>
    </row>
    <row r="813" spans="1:6" x14ac:dyDescent="0.25">
      <c r="A813" s="1">
        <f>A812</f>
        <v>15746</v>
      </c>
      <c r="B813" t="str">
        <f t="shared" si="64"/>
        <v>Night</v>
      </c>
      <c r="C813" s="1" t="str">
        <f t="shared" si="60"/>
        <v>09/10.</v>
      </c>
      <c r="D813" s="1" t="str">
        <f t="shared" si="61"/>
        <v>02.</v>
      </c>
      <c r="E813" t="str">
        <f t="shared" si="62"/>
        <v>43.</v>
      </c>
      <c r="F813" t="str">
        <f t="shared" si="63"/>
        <v>09/10.02.43.</v>
      </c>
    </row>
    <row r="814" spans="1:6" x14ac:dyDescent="0.25">
      <c r="A814" s="1">
        <f>A812+1</f>
        <v>15747</v>
      </c>
      <c r="B814" t="str">
        <f t="shared" si="64"/>
        <v>Day</v>
      </c>
      <c r="C814" s="1" t="str">
        <f t="shared" si="60"/>
        <v>10.</v>
      </c>
      <c r="D814" s="1" t="str">
        <f t="shared" si="61"/>
        <v>02.</v>
      </c>
      <c r="E814" t="str">
        <f t="shared" si="62"/>
        <v>43.</v>
      </c>
      <c r="F814" t="str">
        <f t="shared" si="63"/>
        <v>10.02.43.</v>
      </c>
    </row>
    <row r="815" spans="1:6" x14ac:dyDescent="0.25">
      <c r="A815" s="1">
        <f>A814</f>
        <v>15747</v>
      </c>
      <c r="B815" t="str">
        <f t="shared" si="64"/>
        <v>Night</v>
      </c>
      <c r="C815" s="1" t="str">
        <f t="shared" si="60"/>
        <v>10/11.</v>
      </c>
      <c r="D815" s="1" t="str">
        <f t="shared" si="61"/>
        <v>02.</v>
      </c>
      <c r="E815" t="str">
        <f t="shared" si="62"/>
        <v>43.</v>
      </c>
      <c r="F815" t="str">
        <f t="shared" si="63"/>
        <v>10/11.02.43.</v>
      </c>
    </row>
    <row r="816" spans="1:6" x14ac:dyDescent="0.25">
      <c r="A816" s="1">
        <f>A814+1</f>
        <v>15748</v>
      </c>
      <c r="B816" t="str">
        <f t="shared" si="64"/>
        <v>Day</v>
      </c>
      <c r="C816" s="1" t="str">
        <f t="shared" si="60"/>
        <v>11.</v>
      </c>
      <c r="D816" s="1" t="str">
        <f t="shared" si="61"/>
        <v>02.</v>
      </c>
      <c r="E816" t="str">
        <f t="shared" si="62"/>
        <v>43.</v>
      </c>
      <c r="F816" t="str">
        <f t="shared" si="63"/>
        <v>11.02.43.</v>
      </c>
    </row>
    <row r="817" spans="1:6" x14ac:dyDescent="0.25">
      <c r="A817" s="1">
        <f>A816</f>
        <v>15748</v>
      </c>
      <c r="B817" t="str">
        <f t="shared" si="64"/>
        <v>Night</v>
      </c>
      <c r="C817" s="1" t="str">
        <f t="shared" si="60"/>
        <v>11/12.</v>
      </c>
      <c r="D817" s="1" t="str">
        <f t="shared" si="61"/>
        <v>02.</v>
      </c>
      <c r="E817" t="str">
        <f t="shared" si="62"/>
        <v>43.</v>
      </c>
      <c r="F817" t="str">
        <f t="shared" si="63"/>
        <v>11/12.02.43.</v>
      </c>
    </row>
    <row r="818" spans="1:6" x14ac:dyDescent="0.25">
      <c r="A818" s="1">
        <f>A816+1</f>
        <v>15749</v>
      </c>
      <c r="B818" t="str">
        <f t="shared" si="64"/>
        <v>Day</v>
      </c>
      <c r="C818" s="1" t="str">
        <f t="shared" si="60"/>
        <v>12.</v>
      </c>
      <c r="D818" s="1" t="str">
        <f t="shared" si="61"/>
        <v>02.</v>
      </c>
      <c r="E818" t="str">
        <f t="shared" si="62"/>
        <v>43.</v>
      </c>
      <c r="F818" t="str">
        <f t="shared" si="63"/>
        <v>12.02.43.</v>
      </c>
    </row>
    <row r="819" spans="1:6" x14ac:dyDescent="0.25">
      <c r="A819" s="1">
        <f>A818</f>
        <v>15749</v>
      </c>
      <c r="B819" t="str">
        <f t="shared" si="64"/>
        <v>Night</v>
      </c>
      <c r="C819" s="1" t="str">
        <f t="shared" si="60"/>
        <v>12/13.</v>
      </c>
      <c r="D819" s="1" t="str">
        <f t="shared" si="61"/>
        <v>02.</v>
      </c>
      <c r="E819" t="str">
        <f t="shared" si="62"/>
        <v>43.</v>
      </c>
      <c r="F819" t="str">
        <f t="shared" si="63"/>
        <v>12/13.02.43.</v>
      </c>
    </row>
    <row r="820" spans="1:6" x14ac:dyDescent="0.25">
      <c r="A820" s="1">
        <f>A818+1</f>
        <v>15750</v>
      </c>
      <c r="B820" t="str">
        <f t="shared" si="64"/>
        <v>Day</v>
      </c>
      <c r="C820" s="1" t="str">
        <f t="shared" si="60"/>
        <v>13.</v>
      </c>
      <c r="D820" s="1" t="str">
        <f t="shared" si="61"/>
        <v>02.</v>
      </c>
      <c r="E820" t="str">
        <f t="shared" si="62"/>
        <v>43.</v>
      </c>
      <c r="F820" t="str">
        <f t="shared" si="63"/>
        <v>13.02.43.</v>
      </c>
    </row>
    <row r="821" spans="1:6" x14ac:dyDescent="0.25">
      <c r="A821" s="1">
        <f>A820</f>
        <v>15750</v>
      </c>
      <c r="B821" t="str">
        <f t="shared" si="64"/>
        <v>Night</v>
      </c>
      <c r="C821" s="1" t="str">
        <f t="shared" si="60"/>
        <v>13/14.</v>
      </c>
      <c r="D821" s="1" t="str">
        <f t="shared" si="61"/>
        <v>02.</v>
      </c>
      <c r="E821" t="str">
        <f t="shared" si="62"/>
        <v>43.</v>
      </c>
      <c r="F821" t="str">
        <f t="shared" si="63"/>
        <v>13/14.02.43.</v>
      </c>
    </row>
    <row r="822" spans="1:6" x14ac:dyDescent="0.25">
      <c r="A822" s="1">
        <f>A820+1</f>
        <v>15751</v>
      </c>
      <c r="B822" t="str">
        <f t="shared" si="64"/>
        <v>Day</v>
      </c>
      <c r="C822" s="1" t="str">
        <f t="shared" si="60"/>
        <v>14.</v>
      </c>
      <c r="D822" s="1" t="str">
        <f t="shared" si="61"/>
        <v>02.</v>
      </c>
      <c r="E822" t="str">
        <f t="shared" si="62"/>
        <v>43.</v>
      </c>
      <c r="F822" t="str">
        <f t="shared" si="63"/>
        <v>14.02.43.</v>
      </c>
    </row>
    <row r="823" spans="1:6" x14ac:dyDescent="0.25">
      <c r="A823" s="1">
        <f>A822</f>
        <v>15751</v>
      </c>
      <c r="B823" t="str">
        <f t="shared" si="64"/>
        <v>Night</v>
      </c>
      <c r="C823" s="1" t="str">
        <f t="shared" si="60"/>
        <v>14/15.</v>
      </c>
      <c r="D823" s="1" t="str">
        <f t="shared" si="61"/>
        <v>02.</v>
      </c>
      <c r="E823" t="str">
        <f t="shared" si="62"/>
        <v>43.</v>
      </c>
      <c r="F823" t="str">
        <f t="shared" si="63"/>
        <v>14/15.02.43.</v>
      </c>
    </row>
    <row r="824" spans="1:6" x14ac:dyDescent="0.25">
      <c r="A824" s="1">
        <f>A822+1</f>
        <v>15752</v>
      </c>
      <c r="B824" t="str">
        <f t="shared" si="64"/>
        <v>Day</v>
      </c>
      <c r="C824" s="1" t="str">
        <f t="shared" si="60"/>
        <v>15.</v>
      </c>
      <c r="D824" s="1" t="str">
        <f t="shared" si="61"/>
        <v>02.</v>
      </c>
      <c r="E824" t="str">
        <f t="shared" si="62"/>
        <v>43.</v>
      </c>
      <c r="F824" t="str">
        <f t="shared" si="63"/>
        <v>15.02.43.</v>
      </c>
    </row>
    <row r="825" spans="1:6" x14ac:dyDescent="0.25">
      <c r="A825" s="1">
        <f>A824</f>
        <v>15752</v>
      </c>
      <c r="B825" t="str">
        <f t="shared" si="64"/>
        <v>Night</v>
      </c>
      <c r="C825" s="1" t="str">
        <f t="shared" si="60"/>
        <v>15/16.</v>
      </c>
      <c r="D825" s="1" t="str">
        <f t="shared" si="61"/>
        <v>02.</v>
      </c>
      <c r="E825" t="str">
        <f t="shared" si="62"/>
        <v>43.</v>
      </c>
      <c r="F825" t="str">
        <f t="shared" si="63"/>
        <v>15/16.02.43.</v>
      </c>
    </row>
    <row r="826" spans="1:6" x14ac:dyDescent="0.25">
      <c r="A826" s="1">
        <f>A824+1</f>
        <v>15753</v>
      </c>
      <c r="B826" t="str">
        <f t="shared" si="64"/>
        <v>Day</v>
      </c>
      <c r="C826" s="1" t="str">
        <f t="shared" si="60"/>
        <v>16.</v>
      </c>
      <c r="D826" s="1" t="str">
        <f t="shared" si="61"/>
        <v>02.</v>
      </c>
      <c r="E826" t="str">
        <f t="shared" si="62"/>
        <v>43.</v>
      </c>
      <c r="F826" t="str">
        <f t="shared" si="63"/>
        <v>16.02.43.</v>
      </c>
    </row>
    <row r="827" spans="1:6" x14ac:dyDescent="0.25">
      <c r="A827" s="1">
        <f>A826</f>
        <v>15753</v>
      </c>
      <c r="B827" t="str">
        <f t="shared" si="64"/>
        <v>Night</v>
      </c>
      <c r="C827" s="1" t="str">
        <f t="shared" si="60"/>
        <v>16/17.</v>
      </c>
      <c r="D827" s="1" t="str">
        <f t="shared" si="61"/>
        <v>02.</v>
      </c>
      <c r="E827" t="str">
        <f t="shared" si="62"/>
        <v>43.</v>
      </c>
      <c r="F827" t="str">
        <f t="shared" si="63"/>
        <v>16/17.02.43.</v>
      </c>
    </row>
    <row r="828" spans="1:6" x14ac:dyDescent="0.25">
      <c r="A828" s="1">
        <f>A826+1</f>
        <v>15754</v>
      </c>
      <c r="B828" t="str">
        <f t="shared" si="64"/>
        <v>Day</v>
      </c>
      <c r="C828" s="1" t="str">
        <f t="shared" si="60"/>
        <v>17.</v>
      </c>
      <c r="D828" s="1" t="str">
        <f t="shared" si="61"/>
        <v>02.</v>
      </c>
      <c r="E828" t="str">
        <f t="shared" si="62"/>
        <v>43.</v>
      </c>
      <c r="F828" t="str">
        <f t="shared" si="63"/>
        <v>17.02.43.</v>
      </c>
    </row>
    <row r="829" spans="1:6" x14ac:dyDescent="0.25">
      <c r="A829" s="1">
        <f>A828</f>
        <v>15754</v>
      </c>
      <c r="B829" t="str">
        <f t="shared" si="64"/>
        <v>Night</v>
      </c>
      <c r="C829" s="1" t="str">
        <f t="shared" si="60"/>
        <v>17/18.</v>
      </c>
      <c r="D829" s="1" t="str">
        <f t="shared" si="61"/>
        <v>02.</v>
      </c>
      <c r="E829" t="str">
        <f t="shared" si="62"/>
        <v>43.</v>
      </c>
      <c r="F829" t="str">
        <f t="shared" si="63"/>
        <v>17/18.02.43.</v>
      </c>
    </row>
    <row r="830" spans="1:6" x14ac:dyDescent="0.25">
      <c r="A830" s="1">
        <f>A828+1</f>
        <v>15755</v>
      </c>
      <c r="B830" t="str">
        <f t="shared" si="64"/>
        <v>Day</v>
      </c>
      <c r="C830" s="1" t="str">
        <f t="shared" si="60"/>
        <v>18.</v>
      </c>
      <c r="D830" s="1" t="str">
        <f t="shared" si="61"/>
        <v>02.</v>
      </c>
      <c r="E830" t="str">
        <f t="shared" si="62"/>
        <v>43.</v>
      </c>
      <c r="F830" t="str">
        <f t="shared" si="63"/>
        <v>18.02.43.</v>
      </c>
    </row>
    <row r="831" spans="1:6" x14ac:dyDescent="0.25">
      <c r="A831" s="1">
        <f>A830</f>
        <v>15755</v>
      </c>
      <c r="B831" t="str">
        <f t="shared" si="64"/>
        <v>Night</v>
      </c>
      <c r="C831" s="1" t="str">
        <f t="shared" si="60"/>
        <v>18/19.</v>
      </c>
      <c r="D831" s="1" t="str">
        <f t="shared" si="61"/>
        <v>02.</v>
      </c>
      <c r="E831" t="str">
        <f t="shared" si="62"/>
        <v>43.</v>
      </c>
      <c r="F831" t="str">
        <f t="shared" si="63"/>
        <v>18/19.02.43.</v>
      </c>
    </row>
    <row r="832" spans="1:6" x14ac:dyDescent="0.25">
      <c r="A832" s="1">
        <f>A830+1</f>
        <v>15756</v>
      </c>
      <c r="B832" t="str">
        <f t="shared" si="64"/>
        <v>Day</v>
      </c>
      <c r="C832" s="1" t="str">
        <f t="shared" si="60"/>
        <v>19.</v>
      </c>
      <c r="D832" s="1" t="str">
        <f t="shared" si="61"/>
        <v>02.</v>
      </c>
      <c r="E832" t="str">
        <f t="shared" si="62"/>
        <v>43.</v>
      </c>
      <c r="F832" t="str">
        <f t="shared" si="63"/>
        <v>19.02.43.</v>
      </c>
    </row>
    <row r="833" spans="1:6" x14ac:dyDescent="0.25">
      <c r="A833" s="1">
        <f>A832</f>
        <v>15756</v>
      </c>
      <c r="B833" t="str">
        <f t="shared" si="64"/>
        <v>Night</v>
      </c>
      <c r="C833" s="1" t="str">
        <f t="shared" si="60"/>
        <v>19/20.</v>
      </c>
      <c r="D833" s="1" t="str">
        <f t="shared" si="61"/>
        <v>02.</v>
      </c>
      <c r="E833" t="str">
        <f t="shared" si="62"/>
        <v>43.</v>
      </c>
      <c r="F833" t="str">
        <f t="shared" si="63"/>
        <v>19/20.02.43.</v>
      </c>
    </row>
    <row r="834" spans="1:6" x14ac:dyDescent="0.25">
      <c r="A834" s="1">
        <f>A832+1</f>
        <v>15757</v>
      </c>
      <c r="B834" t="str">
        <f t="shared" si="64"/>
        <v>Day</v>
      </c>
      <c r="C834" s="1" t="str">
        <f t="shared" si="60"/>
        <v>20.</v>
      </c>
      <c r="D834" s="1" t="str">
        <f t="shared" si="61"/>
        <v>02.</v>
      </c>
      <c r="E834" t="str">
        <f t="shared" si="62"/>
        <v>43.</v>
      </c>
      <c r="F834" t="str">
        <f t="shared" si="63"/>
        <v>20.02.43.</v>
      </c>
    </row>
    <row r="835" spans="1:6" x14ac:dyDescent="0.25">
      <c r="A835" s="1">
        <f>A834</f>
        <v>15757</v>
      </c>
      <c r="B835" t="str">
        <f t="shared" si="64"/>
        <v>Night</v>
      </c>
      <c r="C835" s="1" t="str">
        <f t="shared" si="60"/>
        <v>20/21.</v>
      </c>
      <c r="D835" s="1" t="str">
        <f t="shared" si="61"/>
        <v>02.</v>
      </c>
      <c r="E835" t="str">
        <f t="shared" si="62"/>
        <v>43.</v>
      </c>
      <c r="F835" t="str">
        <f t="shared" si="63"/>
        <v>20/21.02.43.</v>
      </c>
    </row>
    <row r="836" spans="1:6" x14ac:dyDescent="0.25">
      <c r="A836" s="1">
        <f>A834+1</f>
        <v>15758</v>
      </c>
      <c r="B836" t="str">
        <f t="shared" si="64"/>
        <v>Day</v>
      </c>
      <c r="C836" s="1" t="str">
        <f t="shared" si="60"/>
        <v>21.</v>
      </c>
      <c r="D836" s="1" t="str">
        <f t="shared" si="61"/>
        <v>02.</v>
      </c>
      <c r="E836" t="str">
        <f t="shared" si="62"/>
        <v>43.</v>
      </c>
      <c r="F836" t="str">
        <f t="shared" si="63"/>
        <v>21.02.43.</v>
      </c>
    </row>
    <row r="837" spans="1:6" x14ac:dyDescent="0.25">
      <c r="A837" s="1">
        <f>A836</f>
        <v>15758</v>
      </c>
      <c r="B837" t="str">
        <f t="shared" si="64"/>
        <v>Night</v>
      </c>
      <c r="C837" s="1" t="str">
        <f t="shared" ref="C837:C900" si="65">IF(B837="Day",TEXT(A837,"dd"&amp;"."),TEXT(A837,"dd")&amp;"/"&amp;TEXT(A838,"dd")&amp;".")</f>
        <v>21/22.</v>
      </c>
      <c r="D837" s="1" t="str">
        <f t="shared" ref="D837:D900" si="66">TEXT(A837,"mm")&amp;"."</f>
        <v>02.</v>
      </c>
      <c r="E837" t="str">
        <f t="shared" ref="E837:E900" si="67">TEXT(A837,"yy")&amp;"."</f>
        <v>43.</v>
      </c>
      <c r="F837" t="str">
        <f t="shared" ref="F837:F900" si="68">IF((C837&lt;C839),C837&amp;D837&amp;E837,C837&amp;D839&amp;E837)</f>
        <v>21/22.02.43.</v>
      </c>
    </row>
    <row r="838" spans="1:6" x14ac:dyDescent="0.25">
      <c r="A838" s="1">
        <f>A836+1</f>
        <v>15759</v>
      </c>
      <c r="B838" t="str">
        <f t="shared" ref="B838:B901" si="69">IF((A838=A837),"Night","Day")</f>
        <v>Day</v>
      </c>
      <c r="C838" s="1" t="str">
        <f t="shared" si="65"/>
        <v>22.</v>
      </c>
      <c r="D838" s="1" t="str">
        <f t="shared" si="66"/>
        <v>02.</v>
      </c>
      <c r="E838" t="str">
        <f t="shared" si="67"/>
        <v>43.</v>
      </c>
      <c r="F838" t="s">
        <v>5014</v>
      </c>
    </row>
    <row r="839" spans="1:6" x14ac:dyDescent="0.25">
      <c r="A839" s="1">
        <f>A838</f>
        <v>15759</v>
      </c>
      <c r="B839" t="str">
        <f t="shared" si="69"/>
        <v>Night</v>
      </c>
      <c r="C839" s="1" t="str">
        <f t="shared" si="65"/>
        <v>22/23.</v>
      </c>
      <c r="D839" s="1" t="str">
        <f t="shared" si="66"/>
        <v>02.</v>
      </c>
      <c r="E839" t="str">
        <f t="shared" si="67"/>
        <v>43.</v>
      </c>
      <c r="F839" t="s">
        <v>5014</v>
      </c>
    </row>
    <row r="840" spans="1:6" x14ac:dyDescent="0.25">
      <c r="A840" s="1">
        <f>A838+1</f>
        <v>15760</v>
      </c>
      <c r="B840" t="str">
        <f t="shared" si="69"/>
        <v>Day</v>
      </c>
      <c r="C840" s="1" t="str">
        <f t="shared" si="65"/>
        <v>23.</v>
      </c>
      <c r="D840" s="1" t="str">
        <f t="shared" si="66"/>
        <v>02.</v>
      </c>
      <c r="E840" t="str">
        <f t="shared" si="67"/>
        <v>43.</v>
      </c>
      <c r="F840" t="str">
        <f t="shared" si="68"/>
        <v>23.02.43.</v>
      </c>
    </row>
    <row r="841" spans="1:6" x14ac:dyDescent="0.25">
      <c r="A841" s="1">
        <f>A840</f>
        <v>15760</v>
      </c>
      <c r="B841" t="str">
        <f t="shared" si="69"/>
        <v>Night</v>
      </c>
      <c r="C841" s="1" t="str">
        <f t="shared" si="65"/>
        <v>23/24.</v>
      </c>
      <c r="D841" s="1" t="str">
        <f t="shared" si="66"/>
        <v>02.</v>
      </c>
      <c r="E841" t="str">
        <f t="shared" si="67"/>
        <v>43.</v>
      </c>
      <c r="F841" t="str">
        <f t="shared" si="68"/>
        <v>23/24.02.43.</v>
      </c>
    </row>
    <row r="842" spans="1:6" x14ac:dyDescent="0.25">
      <c r="A842" s="1">
        <f>A840+1</f>
        <v>15761</v>
      </c>
      <c r="B842" t="str">
        <f t="shared" si="69"/>
        <v>Day</v>
      </c>
      <c r="C842" s="1" t="str">
        <f t="shared" si="65"/>
        <v>24.</v>
      </c>
      <c r="D842" s="1" t="str">
        <f t="shared" si="66"/>
        <v>02.</v>
      </c>
      <c r="E842" t="str">
        <f t="shared" si="67"/>
        <v>43.</v>
      </c>
      <c r="F842" t="str">
        <f t="shared" si="68"/>
        <v>24.02.43.</v>
      </c>
    </row>
    <row r="843" spans="1:6" x14ac:dyDescent="0.25">
      <c r="A843" s="1">
        <f>A842</f>
        <v>15761</v>
      </c>
      <c r="B843" t="str">
        <f t="shared" si="69"/>
        <v>Night</v>
      </c>
      <c r="C843" s="1" t="str">
        <f t="shared" si="65"/>
        <v>24/25.</v>
      </c>
      <c r="D843" s="1" t="str">
        <f t="shared" si="66"/>
        <v>02.</v>
      </c>
      <c r="E843" t="str">
        <f t="shared" si="67"/>
        <v>43.</v>
      </c>
      <c r="F843" t="str">
        <f t="shared" si="68"/>
        <v>24/25.02.43.</v>
      </c>
    </row>
    <row r="844" spans="1:6" x14ac:dyDescent="0.25">
      <c r="A844" s="1">
        <f>A842+1</f>
        <v>15762</v>
      </c>
      <c r="B844" t="str">
        <f t="shared" si="69"/>
        <v>Day</v>
      </c>
      <c r="C844" s="1" t="str">
        <f t="shared" si="65"/>
        <v>25.</v>
      </c>
      <c r="D844" s="1" t="str">
        <f t="shared" si="66"/>
        <v>02.</v>
      </c>
      <c r="E844" t="str">
        <f t="shared" si="67"/>
        <v>43.</v>
      </c>
      <c r="F844" t="str">
        <f t="shared" si="68"/>
        <v>25.02.43.</v>
      </c>
    </row>
    <row r="845" spans="1:6" x14ac:dyDescent="0.25">
      <c r="A845" s="1">
        <f>A844</f>
        <v>15762</v>
      </c>
      <c r="B845" t="str">
        <f t="shared" si="69"/>
        <v>Night</v>
      </c>
      <c r="C845" s="1" t="str">
        <f t="shared" si="65"/>
        <v>25/26.</v>
      </c>
      <c r="D845" s="1" t="str">
        <f t="shared" si="66"/>
        <v>02.</v>
      </c>
      <c r="E845" t="str">
        <f t="shared" si="67"/>
        <v>43.</v>
      </c>
      <c r="F845" t="str">
        <f t="shared" si="68"/>
        <v>25/26.02.43.</v>
      </c>
    </row>
    <row r="846" spans="1:6" x14ac:dyDescent="0.25">
      <c r="A846" s="1">
        <f>A844+1</f>
        <v>15763</v>
      </c>
      <c r="B846" t="str">
        <f t="shared" si="69"/>
        <v>Day</v>
      </c>
      <c r="C846" s="1" t="str">
        <f t="shared" si="65"/>
        <v>26.</v>
      </c>
      <c r="D846" s="1" t="str">
        <f t="shared" si="66"/>
        <v>02.</v>
      </c>
      <c r="E846" t="str">
        <f t="shared" si="67"/>
        <v>43.</v>
      </c>
      <c r="F846" t="str">
        <f t="shared" si="68"/>
        <v>26.02.43.</v>
      </c>
    </row>
    <row r="847" spans="1:6" x14ac:dyDescent="0.25">
      <c r="A847" s="1">
        <f>A846</f>
        <v>15763</v>
      </c>
      <c r="B847" t="str">
        <f t="shared" si="69"/>
        <v>Night</v>
      </c>
      <c r="C847" s="1" t="str">
        <f t="shared" si="65"/>
        <v>26/27.</v>
      </c>
      <c r="D847" s="1" t="str">
        <f t="shared" si="66"/>
        <v>02.</v>
      </c>
      <c r="E847" t="str">
        <f t="shared" si="67"/>
        <v>43.</v>
      </c>
      <c r="F847" t="str">
        <f t="shared" si="68"/>
        <v>26/27.02.43.</v>
      </c>
    </row>
    <row r="848" spans="1:6" x14ac:dyDescent="0.25">
      <c r="A848" s="1">
        <f>A846+1</f>
        <v>15764</v>
      </c>
      <c r="B848" t="str">
        <f t="shared" si="69"/>
        <v>Day</v>
      </c>
      <c r="C848" s="1" t="str">
        <f t="shared" si="65"/>
        <v>27.</v>
      </c>
      <c r="D848" s="1" t="str">
        <f t="shared" si="66"/>
        <v>02.</v>
      </c>
      <c r="E848" t="str">
        <f t="shared" si="67"/>
        <v>43.</v>
      </c>
      <c r="F848" t="str">
        <f t="shared" si="68"/>
        <v>27.02.43.</v>
      </c>
    </row>
    <row r="849" spans="1:6" x14ac:dyDescent="0.25">
      <c r="A849" s="1">
        <f>A848</f>
        <v>15764</v>
      </c>
      <c r="B849" t="str">
        <f t="shared" si="69"/>
        <v>Night</v>
      </c>
      <c r="C849" s="1" t="str">
        <f t="shared" si="65"/>
        <v>27/28.</v>
      </c>
      <c r="D849" s="1" t="str">
        <f t="shared" si="66"/>
        <v>02.</v>
      </c>
      <c r="E849" t="str">
        <f t="shared" si="67"/>
        <v>43.</v>
      </c>
      <c r="F849" t="str">
        <f t="shared" si="68"/>
        <v>27/28.02.43.</v>
      </c>
    </row>
    <row r="850" spans="1:6" x14ac:dyDescent="0.25">
      <c r="A850" s="1">
        <f>A848+1</f>
        <v>15765</v>
      </c>
      <c r="B850" t="str">
        <f t="shared" si="69"/>
        <v>Day</v>
      </c>
      <c r="C850" s="1" t="str">
        <f t="shared" si="65"/>
        <v>28.</v>
      </c>
      <c r="D850" s="1" t="str">
        <f t="shared" si="66"/>
        <v>02.</v>
      </c>
      <c r="E850" t="str">
        <f t="shared" si="67"/>
        <v>43.</v>
      </c>
      <c r="F850" t="str">
        <f t="shared" si="68"/>
        <v>28.03.43.</v>
      </c>
    </row>
    <row r="851" spans="1:6" x14ac:dyDescent="0.25">
      <c r="A851" s="1">
        <f>A850</f>
        <v>15765</v>
      </c>
      <c r="B851" t="str">
        <f t="shared" si="69"/>
        <v>Night</v>
      </c>
      <c r="C851" s="1" t="str">
        <f t="shared" si="65"/>
        <v>28/01.</v>
      </c>
      <c r="D851" s="1" t="str">
        <f t="shared" si="66"/>
        <v>02.</v>
      </c>
      <c r="E851" t="str">
        <f t="shared" si="67"/>
        <v>43.</v>
      </c>
      <c r="F851" t="str">
        <f t="shared" si="68"/>
        <v>28/01.03.43.</v>
      </c>
    </row>
    <row r="852" spans="1:6" x14ac:dyDescent="0.25">
      <c r="A852" s="1">
        <f>A850+1</f>
        <v>15766</v>
      </c>
      <c r="B852" t="str">
        <f t="shared" si="69"/>
        <v>Day</v>
      </c>
      <c r="C852" s="1" t="str">
        <f t="shared" si="65"/>
        <v>01.</v>
      </c>
      <c r="D852" s="1" t="str">
        <f t="shared" si="66"/>
        <v>03.</v>
      </c>
      <c r="E852" t="str">
        <f t="shared" si="67"/>
        <v>43.</v>
      </c>
      <c r="F852" t="str">
        <f t="shared" si="68"/>
        <v>01.03.43.</v>
      </c>
    </row>
    <row r="853" spans="1:6" x14ac:dyDescent="0.25">
      <c r="A853" s="1">
        <f>A852</f>
        <v>15766</v>
      </c>
      <c r="B853" t="str">
        <f t="shared" si="69"/>
        <v>Night</v>
      </c>
      <c r="C853" s="1" t="str">
        <f t="shared" si="65"/>
        <v>01/02.</v>
      </c>
      <c r="D853" s="1" t="str">
        <f t="shared" si="66"/>
        <v>03.</v>
      </c>
      <c r="E853" t="str">
        <f t="shared" si="67"/>
        <v>43.</v>
      </c>
      <c r="F853" t="str">
        <f t="shared" si="68"/>
        <v>01/02.03.43.</v>
      </c>
    </row>
    <row r="854" spans="1:6" x14ac:dyDescent="0.25">
      <c r="A854" s="1">
        <f>A852+1</f>
        <v>15767</v>
      </c>
      <c r="B854" t="str">
        <f t="shared" si="69"/>
        <v>Day</v>
      </c>
      <c r="C854" s="1" t="str">
        <f t="shared" si="65"/>
        <v>02.</v>
      </c>
      <c r="D854" s="1" t="str">
        <f t="shared" si="66"/>
        <v>03.</v>
      </c>
      <c r="E854" t="str">
        <f t="shared" si="67"/>
        <v>43.</v>
      </c>
      <c r="F854" t="str">
        <f t="shared" si="68"/>
        <v>02.03.43.</v>
      </c>
    </row>
    <row r="855" spans="1:6" x14ac:dyDescent="0.25">
      <c r="A855" s="1">
        <f>A854</f>
        <v>15767</v>
      </c>
      <c r="B855" t="str">
        <f t="shared" si="69"/>
        <v>Night</v>
      </c>
      <c r="C855" s="1" t="str">
        <f t="shared" si="65"/>
        <v>02/03.</v>
      </c>
      <c r="D855" s="1" t="str">
        <f t="shared" si="66"/>
        <v>03.</v>
      </c>
      <c r="E855" t="str">
        <f t="shared" si="67"/>
        <v>43.</v>
      </c>
      <c r="F855" t="str">
        <f t="shared" si="68"/>
        <v>02/03.03.43.</v>
      </c>
    </row>
    <row r="856" spans="1:6" x14ac:dyDescent="0.25">
      <c r="A856" s="1">
        <f>A854+1</f>
        <v>15768</v>
      </c>
      <c r="B856" t="str">
        <f t="shared" si="69"/>
        <v>Day</v>
      </c>
      <c r="C856" s="1" t="str">
        <f t="shared" si="65"/>
        <v>03.</v>
      </c>
      <c r="D856" s="1" t="str">
        <f t="shared" si="66"/>
        <v>03.</v>
      </c>
      <c r="E856" t="str">
        <f t="shared" si="67"/>
        <v>43.</v>
      </c>
      <c r="F856" t="str">
        <f t="shared" si="68"/>
        <v>03.03.43.</v>
      </c>
    </row>
    <row r="857" spans="1:6" x14ac:dyDescent="0.25">
      <c r="A857" s="1">
        <f>A856</f>
        <v>15768</v>
      </c>
      <c r="B857" t="str">
        <f t="shared" si="69"/>
        <v>Night</v>
      </c>
      <c r="C857" s="1" t="str">
        <f t="shared" si="65"/>
        <v>03/04.</v>
      </c>
      <c r="D857" s="1" t="str">
        <f t="shared" si="66"/>
        <v>03.</v>
      </c>
      <c r="E857" t="str">
        <f t="shared" si="67"/>
        <v>43.</v>
      </c>
      <c r="F857" t="str">
        <f t="shared" si="68"/>
        <v>03/04.03.43.</v>
      </c>
    </row>
    <row r="858" spans="1:6" x14ac:dyDescent="0.25">
      <c r="A858" s="1">
        <f>A856+1</f>
        <v>15769</v>
      </c>
      <c r="B858" t="str">
        <f t="shared" si="69"/>
        <v>Day</v>
      </c>
      <c r="C858" s="1" t="str">
        <f t="shared" si="65"/>
        <v>04.</v>
      </c>
      <c r="D858" s="1" t="str">
        <f t="shared" si="66"/>
        <v>03.</v>
      </c>
      <c r="E858" t="str">
        <f t="shared" si="67"/>
        <v>43.</v>
      </c>
      <c r="F858" t="str">
        <f t="shared" si="68"/>
        <v>04.03.43.</v>
      </c>
    </row>
    <row r="859" spans="1:6" x14ac:dyDescent="0.25">
      <c r="A859" s="1">
        <f>A858</f>
        <v>15769</v>
      </c>
      <c r="B859" t="str">
        <f t="shared" si="69"/>
        <v>Night</v>
      </c>
      <c r="C859" s="1" t="str">
        <f t="shared" si="65"/>
        <v>04/05.</v>
      </c>
      <c r="D859" s="1" t="str">
        <f t="shared" si="66"/>
        <v>03.</v>
      </c>
      <c r="E859" t="str">
        <f t="shared" si="67"/>
        <v>43.</v>
      </c>
      <c r="F859" t="str">
        <f t="shared" si="68"/>
        <v>04/05.03.43.</v>
      </c>
    </row>
    <row r="860" spans="1:6" x14ac:dyDescent="0.25">
      <c r="A860" s="1">
        <f>A858+1</f>
        <v>15770</v>
      </c>
      <c r="B860" t="str">
        <f t="shared" si="69"/>
        <v>Day</v>
      </c>
      <c r="C860" s="1" t="str">
        <f t="shared" si="65"/>
        <v>05.</v>
      </c>
      <c r="D860" s="1" t="str">
        <f t="shared" si="66"/>
        <v>03.</v>
      </c>
      <c r="E860" t="str">
        <f t="shared" si="67"/>
        <v>43.</v>
      </c>
      <c r="F860" t="str">
        <f t="shared" si="68"/>
        <v>05.03.43.</v>
      </c>
    </row>
    <row r="861" spans="1:6" x14ac:dyDescent="0.25">
      <c r="A861" s="1">
        <f>A860</f>
        <v>15770</v>
      </c>
      <c r="B861" t="str">
        <f t="shared" si="69"/>
        <v>Night</v>
      </c>
      <c r="C861" s="1" t="str">
        <f t="shared" si="65"/>
        <v>05/06.</v>
      </c>
      <c r="D861" s="1" t="str">
        <f t="shared" si="66"/>
        <v>03.</v>
      </c>
      <c r="E861" t="str">
        <f t="shared" si="67"/>
        <v>43.</v>
      </c>
      <c r="F861" t="str">
        <f t="shared" si="68"/>
        <v>05/06.03.43.</v>
      </c>
    </row>
    <row r="862" spans="1:6" x14ac:dyDescent="0.25">
      <c r="A862" s="1">
        <f>A860+1</f>
        <v>15771</v>
      </c>
      <c r="B862" t="str">
        <f t="shared" si="69"/>
        <v>Day</v>
      </c>
      <c r="C862" s="1" t="str">
        <f t="shared" si="65"/>
        <v>06.</v>
      </c>
      <c r="D862" s="1" t="str">
        <f t="shared" si="66"/>
        <v>03.</v>
      </c>
      <c r="E862" t="str">
        <f t="shared" si="67"/>
        <v>43.</v>
      </c>
      <c r="F862" t="str">
        <f t="shared" si="68"/>
        <v>06.03.43.</v>
      </c>
    </row>
    <row r="863" spans="1:6" x14ac:dyDescent="0.25">
      <c r="A863" s="1">
        <f>A862</f>
        <v>15771</v>
      </c>
      <c r="B863" t="str">
        <f t="shared" si="69"/>
        <v>Night</v>
      </c>
      <c r="C863" s="1" t="str">
        <f t="shared" si="65"/>
        <v>06/07.</v>
      </c>
      <c r="D863" s="1" t="str">
        <f t="shared" si="66"/>
        <v>03.</v>
      </c>
      <c r="E863" t="str">
        <f t="shared" si="67"/>
        <v>43.</v>
      </c>
      <c r="F863" t="str">
        <f t="shared" si="68"/>
        <v>06/07.03.43.</v>
      </c>
    </row>
    <row r="864" spans="1:6" x14ac:dyDescent="0.25">
      <c r="A864" s="1">
        <f>A862+1</f>
        <v>15772</v>
      </c>
      <c r="B864" t="str">
        <f t="shared" si="69"/>
        <v>Day</v>
      </c>
      <c r="C864" s="1" t="str">
        <f t="shared" si="65"/>
        <v>07.</v>
      </c>
      <c r="D864" s="1" t="str">
        <f t="shared" si="66"/>
        <v>03.</v>
      </c>
      <c r="E864" t="str">
        <f t="shared" si="67"/>
        <v>43.</v>
      </c>
      <c r="F864" t="str">
        <f t="shared" si="68"/>
        <v>07.03.43.</v>
      </c>
    </row>
    <row r="865" spans="1:6" x14ac:dyDescent="0.25">
      <c r="A865" s="1">
        <f>A864</f>
        <v>15772</v>
      </c>
      <c r="B865" t="str">
        <f t="shared" si="69"/>
        <v>Night</v>
      </c>
      <c r="C865" s="1" t="str">
        <f t="shared" si="65"/>
        <v>07/08.</v>
      </c>
      <c r="D865" s="1" t="str">
        <f t="shared" si="66"/>
        <v>03.</v>
      </c>
      <c r="E865" t="str">
        <f t="shared" si="67"/>
        <v>43.</v>
      </c>
      <c r="F865" t="str">
        <f t="shared" si="68"/>
        <v>07/08.03.43.</v>
      </c>
    </row>
    <row r="866" spans="1:6" x14ac:dyDescent="0.25">
      <c r="A866" s="1">
        <f>A864+1</f>
        <v>15773</v>
      </c>
      <c r="B866" t="str">
        <f t="shared" si="69"/>
        <v>Day</v>
      </c>
      <c r="C866" s="1" t="str">
        <f t="shared" si="65"/>
        <v>08.</v>
      </c>
      <c r="D866" s="1" t="str">
        <f t="shared" si="66"/>
        <v>03.</v>
      </c>
      <c r="E866" t="str">
        <f t="shared" si="67"/>
        <v>43.</v>
      </c>
      <c r="F866" t="str">
        <f t="shared" si="68"/>
        <v>08.03.43.</v>
      </c>
    </row>
    <row r="867" spans="1:6" x14ac:dyDescent="0.25">
      <c r="A867" s="1">
        <f>A866</f>
        <v>15773</v>
      </c>
      <c r="B867" t="str">
        <f t="shared" si="69"/>
        <v>Night</v>
      </c>
      <c r="C867" s="1" t="str">
        <f t="shared" si="65"/>
        <v>08/09.</v>
      </c>
      <c r="D867" s="1" t="str">
        <f t="shared" si="66"/>
        <v>03.</v>
      </c>
      <c r="E867" t="str">
        <f t="shared" si="67"/>
        <v>43.</v>
      </c>
      <c r="F867" t="str">
        <f t="shared" si="68"/>
        <v>08/09.03.43.</v>
      </c>
    </row>
    <row r="868" spans="1:6" x14ac:dyDescent="0.25">
      <c r="A868" s="1">
        <f>A866+1</f>
        <v>15774</v>
      </c>
      <c r="B868" t="str">
        <f t="shared" si="69"/>
        <v>Day</v>
      </c>
      <c r="C868" s="1" t="str">
        <f t="shared" si="65"/>
        <v>09.</v>
      </c>
      <c r="D868" s="1" t="str">
        <f t="shared" si="66"/>
        <v>03.</v>
      </c>
      <c r="E868" t="str">
        <f t="shared" si="67"/>
        <v>43.</v>
      </c>
      <c r="F868" t="str">
        <f t="shared" si="68"/>
        <v>09.03.43.</v>
      </c>
    </row>
    <row r="869" spans="1:6" x14ac:dyDescent="0.25">
      <c r="A869" s="1">
        <f>A868</f>
        <v>15774</v>
      </c>
      <c r="B869" t="str">
        <f t="shared" si="69"/>
        <v>Night</v>
      </c>
      <c r="C869" s="1" t="str">
        <f t="shared" si="65"/>
        <v>09/10.</v>
      </c>
      <c r="D869" s="1" t="str">
        <f t="shared" si="66"/>
        <v>03.</v>
      </c>
      <c r="E869" t="str">
        <f t="shared" si="67"/>
        <v>43.</v>
      </c>
      <c r="F869" t="str">
        <f t="shared" si="68"/>
        <v>09/10.03.43.</v>
      </c>
    </row>
    <row r="870" spans="1:6" x14ac:dyDescent="0.25">
      <c r="A870" s="1">
        <f>A868+1</f>
        <v>15775</v>
      </c>
      <c r="B870" t="str">
        <f t="shared" si="69"/>
        <v>Day</v>
      </c>
      <c r="C870" s="1" t="str">
        <f t="shared" si="65"/>
        <v>10.</v>
      </c>
      <c r="D870" s="1" t="str">
        <f t="shared" si="66"/>
        <v>03.</v>
      </c>
      <c r="E870" t="str">
        <f t="shared" si="67"/>
        <v>43.</v>
      </c>
      <c r="F870" t="str">
        <f t="shared" si="68"/>
        <v>10.03.43.</v>
      </c>
    </row>
    <row r="871" spans="1:6" x14ac:dyDescent="0.25">
      <c r="A871" s="1">
        <f>A870</f>
        <v>15775</v>
      </c>
      <c r="B871" t="str">
        <f t="shared" si="69"/>
        <v>Night</v>
      </c>
      <c r="C871" s="1" t="str">
        <f t="shared" si="65"/>
        <v>10/11.</v>
      </c>
      <c r="D871" s="1" t="str">
        <f t="shared" si="66"/>
        <v>03.</v>
      </c>
      <c r="E871" t="str">
        <f t="shared" si="67"/>
        <v>43.</v>
      </c>
      <c r="F871" t="str">
        <f t="shared" si="68"/>
        <v>10/11.03.43.</v>
      </c>
    </row>
    <row r="872" spans="1:6" x14ac:dyDescent="0.25">
      <c r="A872" s="1">
        <f>A870+1</f>
        <v>15776</v>
      </c>
      <c r="B872" t="str">
        <f t="shared" si="69"/>
        <v>Day</v>
      </c>
      <c r="C872" s="1" t="str">
        <f t="shared" si="65"/>
        <v>11.</v>
      </c>
      <c r="D872" s="1" t="str">
        <f t="shared" si="66"/>
        <v>03.</v>
      </c>
      <c r="E872" t="str">
        <f t="shared" si="67"/>
        <v>43.</v>
      </c>
      <c r="F872" t="str">
        <f t="shared" si="68"/>
        <v>11.03.43.</v>
      </c>
    </row>
    <row r="873" spans="1:6" x14ac:dyDescent="0.25">
      <c r="A873" s="1">
        <f>A872</f>
        <v>15776</v>
      </c>
      <c r="B873" t="str">
        <f t="shared" si="69"/>
        <v>Night</v>
      </c>
      <c r="C873" s="1" t="str">
        <f t="shared" si="65"/>
        <v>11/12.</v>
      </c>
      <c r="D873" s="1" t="str">
        <f t="shared" si="66"/>
        <v>03.</v>
      </c>
      <c r="E873" t="str">
        <f t="shared" si="67"/>
        <v>43.</v>
      </c>
      <c r="F873" t="str">
        <f t="shared" si="68"/>
        <v>11/12.03.43.</v>
      </c>
    </row>
    <row r="874" spans="1:6" x14ac:dyDescent="0.25">
      <c r="A874" s="1">
        <f>A872+1</f>
        <v>15777</v>
      </c>
      <c r="B874" t="str">
        <f t="shared" si="69"/>
        <v>Day</v>
      </c>
      <c r="C874" s="1" t="str">
        <f t="shared" si="65"/>
        <v>12.</v>
      </c>
      <c r="D874" s="1" t="str">
        <f t="shared" si="66"/>
        <v>03.</v>
      </c>
      <c r="E874" t="str">
        <f t="shared" si="67"/>
        <v>43.</v>
      </c>
      <c r="F874" t="str">
        <f t="shared" si="68"/>
        <v>12.03.43.</v>
      </c>
    </row>
    <row r="875" spans="1:6" x14ac:dyDescent="0.25">
      <c r="A875" s="1">
        <f>A874</f>
        <v>15777</v>
      </c>
      <c r="B875" t="str">
        <f t="shared" si="69"/>
        <v>Night</v>
      </c>
      <c r="C875" s="1" t="str">
        <f t="shared" si="65"/>
        <v>12/13.</v>
      </c>
      <c r="D875" s="1" t="str">
        <f t="shared" si="66"/>
        <v>03.</v>
      </c>
      <c r="E875" t="str">
        <f t="shared" si="67"/>
        <v>43.</v>
      </c>
      <c r="F875" t="str">
        <f t="shared" si="68"/>
        <v>12/13.03.43.</v>
      </c>
    </row>
    <row r="876" spans="1:6" x14ac:dyDescent="0.25">
      <c r="A876" s="1">
        <f>A874+1</f>
        <v>15778</v>
      </c>
      <c r="B876" t="str">
        <f t="shared" si="69"/>
        <v>Day</v>
      </c>
      <c r="C876" s="1" t="str">
        <f t="shared" si="65"/>
        <v>13.</v>
      </c>
      <c r="D876" s="1" t="str">
        <f t="shared" si="66"/>
        <v>03.</v>
      </c>
      <c r="E876" t="str">
        <f t="shared" si="67"/>
        <v>43.</v>
      </c>
      <c r="F876" t="str">
        <f t="shared" si="68"/>
        <v>13.03.43.</v>
      </c>
    </row>
    <row r="877" spans="1:6" x14ac:dyDescent="0.25">
      <c r="A877" s="1">
        <f>A876</f>
        <v>15778</v>
      </c>
      <c r="B877" t="str">
        <f t="shared" si="69"/>
        <v>Night</v>
      </c>
      <c r="C877" s="1" t="str">
        <f t="shared" si="65"/>
        <v>13/14.</v>
      </c>
      <c r="D877" s="1" t="str">
        <f t="shared" si="66"/>
        <v>03.</v>
      </c>
      <c r="E877" t="str">
        <f t="shared" si="67"/>
        <v>43.</v>
      </c>
      <c r="F877" t="str">
        <f t="shared" si="68"/>
        <v>13/14.03.43.</v>
      </c>
    </row>
    <row r="878" spans="1:6" x14ac:dyDescent="0.25">
      <c r="A878" s="1">
        <f>A876+1</f>
        <v>15779</v>
      </c>
      <c r="B878" t="str">
        <f t="shared" si="69"/>
        <v>Day</v>
      </c>
      <c r="C878" s="1" t="str">
        <f t="shared" si="65"/>
        <v>14.</v>
      </c>
      <c r="D878" s="1" t="str">
        <f t="shared" si="66"/>
        <v>03.</v>
      </c>
      <c r="E878" t="str">
        <f t="shared" si="67"/>
        <v>43.</v>
      </c>
      <c r="F878" t="str">
        <f t="shared" si="68"/>
        <v>14.03.43.</v>
      </c>
    </row>
    <row r="879" spans="1:6" x14ac:dyDescent="0.25">
      <c r="A879" s="1">
        <f>A878</f>
        <v>15779</v>
      </c>
      <c r="B879" t="str">
        <f t="shared" si="69"/>
        <v>Night</v>
      </c>
      <c r="C879" s="1" t="str">
        <f t="shared" si="65"/>
        <v>14/15.</v>
      </c>
      <c r="D879" s="1" t="str">
        <f t="shared" si="66"/>
        <v>03.</v>
      </c>
      <c r="E879" t="str">
        <f t="shared" si="67"/>
        <v>43.</v>
      </c>
      <c r="F879" t="str">
        <f t="shared" si="68"/>
        <v>14/15.03.43.</v>
      </c>
    </row>
    <row r="880" spans="1:6" x14ac:dyDescent="0.25">
      <c r="A880" s="1">
        <f>A878+1</f>
        <v>15780</v>
      </c>
      <c r="B880" t="str">
        <f t="shared" si="69"/>
        <v>Day</v>
      </c>
      <c r="C880" s="1" t="str">
        <f t="shared" si="65"/>
        <v>15.</v>
      </c>
      <c r="D880" s="1" t="str">
        <f t="shared" si="66"/>
        <v>03.</v>
      </c>
      <c r="E880" t="str">
        <f t="shared" si="67"/>
        <v>43.</v>
      </c>
      <c r="F880" t="str">
        <f t="shared" si="68"/>
        <v>15.03.43.</v>
      </c>
    </row>
    <row r="881" spans="1:6" x14ac:dyDescent="0.25">
      <c r="A881" s="1">
        <f>A880</f>
        <v>15780</v>
      </c>
      <c r="B881" t="str">
        <f t="shared" si="69"/>
        <v>Night</v>
      </c>
      <c r="C881" s="1" t="str">
        <f t="shared" si="65"/>
        <v>15/16.</v>
      </c>
      <c r="D881" s="1" t="str">
        <f t="shared" si="66"/>
        <v>03.</v>
      </c>
      <c r="E881" t="str">
        <f t="shared" si="67"/>
        <v>43.</v>
      </c>
      <c r="F881" t="str">
        <f t="shared" si="68"/>
        <v>15/16.03.43.</v>
      </c>
    </row>
    <row r="882" spans="1:6" x14ac:dyDescent="0.25">
      <c r="A882" s="1">
        <f>A880+1</f>
        <v>15781</v>
      </c>
      <c r="B882" t="str">
        <f t="shared" si="69"/>
        <v>Day</v>
      </c>
      <c r="C882" s="1" t="str">
        <f t="shared" si="65"/>
        <v>16.</v>
      </c>
      <c r="D882" s="1" t="str">
        <f t="shared" si="66"/>
        <v>03.</v>
      </c>
      <c r="E882" t="str">
        <f t="shared" si="67"/>
        <v>43.</v>
      </c>
      <c r="F882" t="str">
        <f t="shared" si="68"/>
        <v>16.03.43.</v>
      </c>
    </row>
    <row r="883" spans="1:6" x14ac:dyDescent="0.25">
      <c r="A883" s="1">
        <f>A882</f>
        <v>15781</v>
      </c>
      <c r="B883" t="str">
        <f t="shared" si="69"/>
        <v>Night</v>
      </c>
      <c r="C883" s="1" t="str">
        <f t="shared" si="65"/>
        <v>16/17.</v>
      </c>
      <c r="D883" s="1" t="str">
        <f t="shared" si="66"/>
        <v>03.</v>
      </c>
      <c r="E883" t="str">
        <f t="shared" si="67"/>
        <v>43.</v>
      </c>
      <c r="F883" t="str">
        <f t="shared" si="68"/>
        <v>16/17.03.43.</v>
      </c>
    </row>
    <row r="884" spans="1:6" x14ac:dyDescent="0.25">
      <c r="A884" s="1">
        <f>A882+1</f>
        <v>15782</v>
      </c>
      <c r="B884" t="str">
        <f t="shared" si="69"/>
        <v>Day</v>
      </c>
      <c r="C884" s="1" t="str">
        <f t="shared" si="65"/>
        <v>17.</v>
      </c>
      <c r="D884" s="1" t="str">
        <f t="shared" si="66"/>
        <v>03.</v>
      </c>
      <c r="E884" t="str">
        <f t="shared" si="67"/>
        <v>43.</v>
      </c>
      <c r="F884" t="str">
        <f t="shared" si="68"/>
        <v>17.03.43.</v>
      </c>
    </row>
    <row r="885" spans="1:6" x14ac:dyDescent="0.25">
      <c r="A885" s="1">
        <f>A884</f>
        <v>15782</v>
      </c>
      <c r="B885" t="str">
        <f t="shared" si="69"/>
        <v>Night</v>
      </c>
      <c r="C885" s="1" t="str">
        <f t="shared" si="65"/>
        <v>17/18.</v>
      </c>
      <c r="D885" s="1" t="str">
        <f t="shared" si="66"/>
        <v>03.</v>
      </c>
      <c r="E885" t="str">
        <f t="shared" si="67"/>
        <v>43.</v>
      </c>
      <c r="F885" t="str">
        <f t="shared" si="68"/>
        <v>17/18.03.43.</v>
      </c>
    </row>
    <row r="886" spans="1:6" x14ac:dyDescent="0.25">
      <c r="A886" s="1">
        <f>A884+1</f>
        <v>15783</v>
      </c>
      <c r="B886" t="str">
        <f t="shared" si="69"/>
        <v>Day</v>
      </c>
      <c r="C886" s="1" t="str">
        <f t="shared" si="65"/>
        <v>18.</v>
      </c>
      <c r="D886" s="1" t="str">
        <f t="shared" si="66"/>
        <v>03.</v>
      </c>
      <c r="E886" t="str">
        <f t="shared" si="67"/>
        <v>43.</v>
      </c>
      <c r="F886" t="str">
        <f t="shared" si="68"/>
        <v>18.03.43.</v>
      </c>
    </row>
    <row r="887" spans="1:6" x14ac:dyDescent="0.25">
      <c r="A887" s="1">
        <f>A886</f>
        <v>15783</v>
      </c>
      <c r="B887" t="str">
        <f t="shared" si="69"/>
        <v>Night</v>
      </c>
      <c r="C887" s="1" t="str">
        <f t="shared" si="65"/>
        <v>18/19.</v>
      </c>
      <c r="D887" s="1" t="str">
        <f t="shared" si="66"/>
        <v>03.</v>
      </c>
      <c r="E887" t="str">
        <f t="shared" si="67"/>
        <v>43.</v>
      </c>
      <c r="F887" t="str">
        <f t="shared" si="68"/>
        <v>18/19.03.43.</v>
      </c>
    </row>
    <row r="888" spans="1:6" x14ac:dyDescent="0.25">
      <c r="A888" s="1">
        <f>A886+1</f>
        <v>15784</v>
      </c>
      <c r="B888" t="str">
        <f t="shared" si="69"/>
        <v>Day</v>
      </c>
      <c r="C888" s="1" t="str">
        <f t="shared" si="65"/>
        <v>19.</v>
      </c>
      <c r="D888" s="1" t="str">
        <f t="shared" si="66"/>
        <v>03.</v>
      </c>
      <c r="E888" t="str">
        <f t="shared" si="67"/>
        <v>43.</v>
      </c>
      <c r="F888" t="str">
        <f t="shared" si="68"/>
        <v>19.03.43.</v>
      </c>
    </row>
    <row r="889" spans="1:6" x14ac:dyDescent="0.25">
      <c r="A889" s="1">
        <f>A888</f>
        <v>15784</v>
      </c>
      <c r="B889" t="str">
        <f t="shared" si="69"/>
        <v>Night</v>
      </c>
      <c r="C889" s="1" t="str">
        <f t="shared" si="65"/>
        <v>19/20.</v>
      </c>
      <c r="D889" s="1" t="str">
        <f t="shared" si="66"/>
        <v>03.</v>
      </c>
      <c r="E889" t="str">
        <f t="shared" si="67"/>
        <v>43.</v>
      </c>
      <c r="F889" t="str">
        <f t="shared" si="68"/>
        <v>19/20.03.43.</v>
      </c>
    </row>
    <row r="890" spans="1:6" x14ac:dyDescent="0.25">
      <c r="A890" s="1">
        <f>A888+1</f>
        <v>15785</v>
      </c>
      <c r="B890" t="str">
        <f t="shared" si="69"/>
        <v>Day</v>
      </c>
      <c r="C890" s="1" t="str">
        <f t="shared" si="65"/>
        <v>20.</v>
      </c>
      <c r="D890" s="1" t="str">
        <f t="shared" si="66"/>
        <v>03.</v>
      </c>
      <c r="E890" t="str">
        <f t="shared" si="67"/>
        <v>43.</v>
      </c>
      <c r="F890" t="str">
        <f t="shared" si="68"/>
        <v>20.03.43.</v>
      </c>
    </row>
    <row r="891" spans="1:6" x14ac:dyDescent="0.25">
      <c r="A891" s="1">
        <f>A890</f>
        <v>15785</v>
      </c>
      <c r="B891" t="str">
        <f t="shared" si="69"/>
        <v>Night</v>
      </c>
      <c r="C891" s="1" t="str">
        <f t="shared" si="65"/>
        <v>20/21.</v>
      </c>
      <c r="D891" s="1" t="str">
        <f t="shared" si="66"/>
        <v>03.</v>
      </c>
      <c r="E891" t="str">
        <f t="shared" si="67"/>
        <v>43.</v>
      </c>
      <c r="F891" t="str">
        <f t="shared" si="68"/>
        <v>20/21.03.43.</v>
      </c>
    </row>
    <row r="892" spans="1:6" x14ac:dyDescent="0.25">
      <c r="A892" s="1">
        <f>A890+1</f>
        <v>15786</v>
      </c>
      <c r="B892" t="str">
        <f t="shared" si="69"/>
        <v>Day</v>
      </c>
      <c r="C892" s="1" t="str">
        <f t="shared" si="65"/>
        <v>21.</v>
      </c>
      <c r="D892" s="1" t="str">
        <f t="shared" si="66"/>
        <v>03.</v>
      </c>
      <c r="E892" t="str">
        <f t="shared" si="67"/>
        <v>43.</v>
      </c>
      <c r="F892" t="str">
        <f t="shared" si="68"/>
        <v>21.03.43.</v>
      </c>
    </row>
    <row r="893" spans="1:6" x14ac:dyDescent="0.25">
      <c r="A893" s="1">
        <f>A892</f>
        <v>15786</v>
      </c>
      <c r="B893" t="str">
        <f t="shared" si="69"/>
        <v>Night</v>
      </c>
      <c r="C893" s="1" t="str">
        <f t="shared" si="65"/>
        <v>21/22.</v>
      </c>
      <c r="D893" s="1" t="str">
        <f t="shared" si="66"/>
        <v>03.</v>
      </c>
      <c r="E893" t="str">
        <f t="shared" si="67"/>
        <v>43.</v>
      </c>
      <c r="F893" t="str">
        <f t="shared" si="68"/>
        <v>21/22.03.43.</v>
      </c>
    </row>
    <row r="894" spans="1:6" x14ac:dyDescent="0.25">
      <c r="A894" s="1">
        <f>A892+1</f>
        <v>15787</v>
      </c>
      <c r="B894" t="str">
        <f t="shared" si="69"/>
        <v>Day</v>
      </c>
      <c r="C894" s="1" t="str">
        <f t="shared" si="65"/>
        <v>22.</v>
      </c>
      <c r="D894" s="1" t="str">
        <f t="shared" si="66"/>
        <v>03.</v>
      </c>
      <c r="E894" t="str">
        <f t="shared" si="67"/>
        <v>43.</v>
      </c>
      <c r="F894" t="str">
        <f t="shared" si="68"/>
        <v>22.03.43.</v>
      </c>
    </row>
    <row r="895" spans="1:6" x14ac:dyDescent="0.25">
      <c r="A895" s="1">
        <f>A894</f>
        <v>15787</v>
      </c>
      <c r="B895" t="str">
        <f t="shared" si="69"/>
        <v>Night</v>
      </c>
      <c r="C895" s="1" t="str">
        <f t="shared" si="65"/>
        <v>22/23.</v>
      </c>
      <c r="D895" s="1" t="str">
        <f t="shared" si="66"/>
        <v>03.</v>
      </c>
      <c r="E895" t="str">
        <f t="shared" si="67"/>
        <v>43.</v>
      </c>
      <c r="F895" t="str">
        <f t="shared" si="68"/>
        <v>22/23.03.43.</v>
      </c>
    </row>
    <row r="896" spans="1:6" x14ac:dyDescent="0.25">
      <c r="A896" s="1">
        <f>A894+1</f>
        <v>15788</v>
      </c>
      <c r="B896" t="str">
        <f t="shared" si="69"/>
        <v>Day</v>
      </c>
      <c r="C896" s="1" t="str">
        <f t="shared" si="65"/>
        <v>23.</v>
      </c>
      <c r="D896" s="1" t="str">
        <f t="shared" si="66"/>
        <v>03.</v>
      </c>
      <c r="E896" t="str">
        <f t="shared" si="67"/>
        <v>43.</v>
      </c>
      <c r="F896" t="str">
        <f t="shared" si="68"/>
        <v>23.03.43.</v>
      </c>
    </row>
    <row r="897" spans="1:6" x14ac:dyDescent="0.25">
      <c r="A897" s="1">
        <f>A896</f>
        <v>15788</v>
      </c>
      <c r="B897" t="str">
        <f t="shared" si="69"/>
        <v>Night</v>
      </c>
      <c r="C897" s="1" t="str">
        <f t="shared" si="65"/>
        <v>23/24.</v>
      </c>
      <c r="D897" s="1" t="str">
        <f t="shared" si="66"/>
        <v>03.</v>
      </c>
      <c r="E897" t="str">
        <f t="shared" si="67"/>
        <v>43.</v>
      </c>
      <c r="F897" t="str">
        <f t="shared" si="68"/>
        <v>23/24.03.43.</v>
      </c>
    </row>
    <row r="898" spans="1:6" x14ac:dyDescent="0.25">
      <c r="A898" s="1">
        <f>A896+1</f>
        <v>15789</v>
      </c>
      <c r="B898" t="str">
        <f t="shared" si="69"/>
        <v>Day</v>
      </c>
      <c r="C898" s="1" t="str">
        <f t="shared" si="65"/>
        <v>24.</v>
      </c>
      <c r="D898" s="1" t="str">
        <f t="shared" si="66"/>
        <v>03.</v>
      </c>
      <c r="E898" t="str">
        <f t="shared" si="67"/>
        <v>43.</v>
      </c>
      <c r="F898" t="str">
        <f t="shared" si="68"/>
        <v>24.03.43.</v>
      </c>
    </row>
    <row r="899" spans="1:6" x14ac:dyDescent="0.25">
      <c r="A899" s="1">
        <f>A898</f>
        <v>15789</v>
      </c>
      <c r="B899" t="str">
        <f t="shared" si="69"/>
        <v>Night</v>
      </c>
      <c r="C899" s="1" t="str">
        <f t="shared" si="65"/>
        <v>24/25.</v>
      </c>
      <c r="D899" s="1" t="str">
        <f t="shared" si="66"/>
        <v>03.</v>
      </c>
      <c r="E899" t="str">
        <f t="shared" si="67"/>
        <v>43.</v>
      </c>
      <c r="F899" t="str">
        <f t="shared" si="68"/>
        <v>24/25.03.43.</v>
      </c>
    </row>
    <row r="900" spans="1:6" x14ac:dyDescent="0.25">
      <c r="A900" s="1">
        <f>A898+1</f>
        <v>15790</v>
      </c>
      <c r="B900" t="str">
        <f t="shared" si="69"/>
        <v>Day</v>
      </c>
      <c r="C900" s="1" t="str">
        <f t="shared" si="65"/>
        <v>25.</v>
      </c>
      <c r="D900" s="1" t="str">
        <f t="shared" si="66"/>
        <v>03.</v>
      </c>
      <c r="E900" t="str">
        <f t="shared" si="67"/>
        <v>43.</v>
      </c>
      <c r="F900" t="str">
        <f t="shared" si="68"/>
        <v>25.03.43.</v>
      </c>
    </row>
    <row r="901" spans="1:6" x14ac:dyDescent="0.25">
      <c r="A901" s="1">
        <f>A900</f>
        <v>15790</v>
      </c>
      <c r="B901" t="str">
        <f t="shared" si="69"/>
        <v>Night</v>
      </c>
      <c r="C901" s="1" t="str">
        <f t="shared" ref="C901:C909" si="70">IF(B901="Day",TEXT(A901,"dd"&amp;"."),TEXT(A901,"dd")&amp;"/"&amp;TEXT(A902,"dd")&amp;".")</f>
        <v>25/26.</v>
      </c>
      <c r="D901" s="1" t="str">
        <f t="shared" ref="D901:D965" si="71">TEXT(A901,"mm")&amp;"."</f>
        <v>03.</v>
      </c>
      <c r="E901" t="str">
        <f t="shared" ref="E901:E965" si="72">TEXT(A901,"yy")&amp;"."</f>
        <v>43.</v>
      </c>
      <c r="F901" t="str">
        <f t="shared" ref="F901:F960" si="73">IF((C901&lt;C903),C901&amp;D901&amp;E901,C901&amp;D903&amp;E901)</f>
        <v>25/26.03.43.</v>
      </c>
    </row>
    <row r="902" spans="1:6" x14ac:dyDescent="0.25">
      <c r="A902" s="1">
        <f>A900+1</f>
        <v>15791</v>
      </c>
      <c r="B902" t="str">
        <f t="shared" ref="B902:B965" si="74">IF((A902=A901),"Night","Day")</f>
        <v>Day</v>
      </c>
      <c r="C902" s="1" t="str">
        <f t="shared" si="70"/>
        <v>26.</v>
      </c>
      <c r="D902" s="1" t="str">
        <f t="shared" si="71"/>
        <v>03.</v>
      </c>
      <c r="E902" t="str">
        <f t="shared" si="72"/>
        <v>43.</v>
      </c>
      <c r="F902" t="str">
        <f t="shared" si="73"/>
        <v>26.03.43.</v>
      </c>
    </row>
    <row r="903" spans="1:6" x14ac:dyDescent="0.25">
      <c r="A903" s="1">
        <f>A902</f>
        <v>15791</v>
      </c>
      <c r="B903" t="str">
        <f t="shared" si="74"/>
        <v>Night</v>
      </c>
      <c r="C903" s="1" t="str">
        <f t="shared" si="70"/>
        <v>26/27.</v>
      </c>
      <c r="D903" s="1" t="str">
        <f t="shared" si="71"/>
        <v>03.</v>
      </c>
      <c r="E903" t="str">
        <f t="shared" si="72"/>
        <v>43.</v>
      </c>
      <c r="F903" t="str">
        <f t="shared" si="73"/>
        <v>26/27.03.43.</v>
      </c>
    </row>
    <row r="904" spans="1:6" x14ac:dyDescent="0.25">
      <c r="A904" s="1">
        <f>A902+1</f>
        <v>15792</v>
      </c>
      <c r="B904" t="str">
        <f t="shared" si="74"/>
        <v>Day</v>
      </c>
      <c r="C904" s="1" t="str">
        <f t="shared" si="70"/>
        <v>27.</v>
      </c>
      <c r="D904" s="1" t="str">
        <f t="shared" si="71"/>
        <v>03.</v>
      </c>
      <c r="E904" t="str">
        <f t="shared" si="72"/>
        <v>43.</v>
      </c>
      <c r="F904" t="str">
        <f t="shared" si="73"/>
        <v>27.03.43.</v>
      </c>
    </row>
    <row r="905" spans="1:6" x14ac:dyDescent="0.25">
      <c r="A905" s="1">
        <f>A904</f>
        <v>15792</v>
      </c>
      <c r="B905" t="str">
        <f t="shared" si="74"/>
        <v>Night</v>
      </c>
      <c r="C905" s="1" t="str">
        <f t="shared" si="70"/>
        <v>27/28.</v>
      </c>
      <c r="D905" s="1" t="str">
        <f t="shared" si="71"/>
        <v>03.</v>
      </c>
      <c r="E905" t="str">
        <f t="shared" si="72"/>
        <v>43.</v>
      </c>
      <c r="F905" t="s">
        <v>3333</v>
      </c>
    </row>
    <row r="906" spans="1:6" x14ac:dyDescent="0.25">
      <c r="A906" s="1">
        <f>A904+1</f>
        <v>15793</v>
      </c>
      <c r="B906" t="str">
        <f t="shared" si="74"/>
        <v>Day</v>
      </c>
      <c r="C906" s="1" t="str">
        <f t="shared" si="70"/>
        <v>28.</v>
      </c>
      <c r="D906" s="1" t="str">
        <f t="shared" si="71"/>
        <v>03.</v>
      </c>
      <c r="E906" t="str">
        <f t="shared" si="72"/>
        <v>43.</v>
      </c>
      <c r="F906" t="str">
        <f t="shared" si="73"/>
        <v>28.03.43.</v>
      </c>
    </row>
    <row r="907" spans="1:6" x14ac:dyDescent="0.25">
      <c r="A907" s="1">
        <f>A906</f>
        <v>15793</v>
      </c>
      <c r="B907" t="str">
        <f t="shared" si="74"/>
        <v>Night</v>
      </c>
      <c r="C907" s="1" t="str">
        <f t="shared" si="70"/>
        <v>28/29.</v>
      </c>
      <c r="D907" s="1" t="str">
        <f t="shared" si="71"/>
        <v>03.</v>
      </c>
      <c r="E907" t="str">
        <f t="shared" si="72"/>
        <v>43.</v>
      </c>
      <c r="F907" t="str">
        <f t="shared" si="73"/>
        <v>28/29.03.43.</v>
      </c>
    </row>
    <row r="908" spans="1:6" x14ac:dyDescent="0.25">
      <c r="A908" s="1">
        <f>A906+1</f>
        <v>15794</v>
      </c>
      <c r="B908" t="str">
        <f t="shared" si="74"/>
        <v>Day</v>
      </c>
      <c r="C908" s="1" t="str">
        <f t="shared" si="70"/>
        <v>29.</v>
      </c>
      <c r="D908" s="1" t="str">
        <f t="shared" si="71"/>
        <v>03.</v>
      </c>
      <c r="E908" t="str">
        <f t="shared" si="72"/>
        <v>43.</v>
      </c>
      <c r="F908" t="str">
        <f t="shared" si="73"/>
        <v>29.03.43.</v>
      </c>
    </row>
    <row r="909" spans="1:6" x14ac:dyDescent="0.25">
      <c r="A909" s="1">
        <f>A908</f>
        <v>15794</v>
      </c>
      <c r="B909" t="str">
        <f t="shared" si="74"/>
        <v>Night</v>
      </c>
      <c r="C909" s="1" t="str">
        <f t="shared" si="70"/>
        <v>29/30.</v>
      </c>
      <c r="D909" s="1" t="str">
        <f t="shared" si="71"/>
        <v>03.</v>
      </c>
      <c r="E909" t="str">
        <f t="shared" si="72"/>
        <v>43.</v>
      </c>
      <c r="F909" t="str">
        <f>IF((C909&lt;C911),C909&amp;D909&amp;E909,C909&amp;D911&amp;E909)</f>
        <v>29/30.03.43.</v>
      </c>
    </row>
    <row r="910" spans="1:6" x14ac:dyDescent="0.25">
      <c r="A910" s="1">
        <f>A908+1</f>
        <v>15795</v>
      </c>
      <c r="B910" t="str">
        <f t="shared" si="74"/>
        <v>Day</v>
      </c>
      <c r="C910" s="1" t="str">
        <f>IF(B910="Day",TEXT(A910,"dd"&amp;"."),TEXT(A910,"dd")&amp;"/"&amp;TEXT(#REF!,"dd")&amp;".")</f>
        <v>30.</v>
      </c>
      <c r="D910" s="1" t="str">
        <f t="shared" si="71"/>
        <v>03.</v>
      </c>
      <c r="E910" t="str">
        <f t="shared" si="72"/>
        <v>43.</v>
      </c>
      <c r="F910" t="str">
        <f>IF((C910&lt;C912),C910&amp;D910&amp;E910,C910&amp;D912&amp;E910)</f>
        <v>30.03.43.</v>
      </c>
    </row>
    <row r="911" spans="1:6" x14ac:dyDescent="0.25">
      <c r="A911" s="1">
        <f>A910</f>
        <v>15795</v>
      </c>
      <c r="B911" t="str">
        <f t="shared" si="74"/>
        <v>Night</v>
      </c>
      <c r="C911" s="1" t="str">
        <f t="shared" ref="C911:C961" si="75">IF(B911="Day",TEXT(A911,"dd"&amp;"."),TEXT(A911,"dd")&amp;"/"&amp;TEXT(A912,"dd")&amp;".")</f>
        <v>30/31.</v>
      </c>
      <c r="D911" s="1" t="str">
        <f t="shared" si="71"/>
        <v>03.</v>
      </c>
      <c r="E911" t="str">
        <f t="shared" si="72"/>
        <v>43.</v>
      </c>
      <c r="F911" t="str">
        <f t="shared" si="73"/>
        <v>30/31.03.43.</v>
      </c>
    </row>
    <row r="912" spans="1:6" x14ac:dyDescent="0.25">
      <c r="A912" s="1">
        <f>A910+1</f>
        <v>15796</v>
      </c>
      <c r="B912" t="str">
        <f t="shared" si="74"/>
        <v>Day</v>
      </c>
      <c r="C912" s="1" t="str">
        <f t="shared" si="75"/>
        <v>31.</v>
      </c>
      <c r="D912" s="1" t="str">
        <f t="shared" si="71"/>
        <v>03.</v>
      </c>
      <c r="E912" t="str">
        <f t="shared" si="72"/>
        <v>43.</v>
      </c>
      <c r="F912" t="str">
        <f t="shared" si="73"/>
        <v>31.04.43.</v>
      </c>
    </row>
    <row r="913" spans="1:6" x14ac:dyDescent="0.25">
      <c r="A913" s="1">
        <f>A912</f>
        <v>15796</v>
      </c>
      <c r="B913" t="str">
        <f t="shared" si="74"/>
        <v>Night</v>
      </c>
      <c r="C913" s="1" t="str">
        <f t="shared" si="75"/>
        <v>31/01.</v>
      </c>
      <c r="D913" s="1" t="str">
        <f t="shared" si="71"/>
        <v>03.</v>
      </c>
      <c r="E913" t="str">
        <f t="shared" si="72"/>
        <v>43.</v>
      </c>
      <c r="F913" t="str">
        <f t="shared" si="73"/>
        <v>31/01.04.43.</v>
      </c>
    </row>
    <row r="914" spans="1:6" x14ac:dyDescent="0.25">
      <c r="A914" s="1">
        <f>A912+1</f>
        <v>15797</v>
      </c>
      <c r="B914" t="str">
        <f t="shared" si="74"/>
        <v>Day</v>
      </c>
      <c r="C914" s="1" t="str">
        <f t="shared" si="75"/>
        <v>01.</v>
      </c>
      <c r="D914" s="1" t="str">
        <f t="shared" si="71"/>
        <v>04.</v>
      </c>
      <c r="E914" t="str">
        <f t="shared" si="72"/>
        <v>43.</v>
      </c>
      <c r="F914" t="str">
        <f t="shared" si="73"/>
        <v>01.04.43.</v>
      </c>
    </row>
    <row r="915" spans="1:6" x14ac:dyDescent="0.25">
      <c r="A915" s="1">
        <f>A914</f>
        <v>15797</v>
      </c>
      <c r="B915" t="str">
        <f t="shared" si="74"/>
        <v>Night</v>
      </c>
      <c r="C915" s="1" t="str">
        <f t="shared" si="75"/>
        <v>01/02.</v>
      </c>
      <c r="D915" s="1" t="str">
        <f t="shared" si="71"/>
        <v>04.</v>
      </c>
      <c r="E915" t="str">
        <f t="shared" si="72"/>
        <v>43.</v>
      </c>
      <c r="F915" t="str">
        <f t="shared" si="73"/>
        <v>01/02.04.43.</v>
      </c>
    </row>
    <row r="916" spans="1:6" x14ac:dyDescent="0.25">
      <c r="A916" s="1">
        <f>A914+1</f>
        <v>15798</v>
      </c>
      <c r="B916" t="str">
        <f t="shared" si="74"/>
        <v>Day</v>
      </c>
      <c r="C916" s="1" t="str">
        <f t="shared" si="75"/>
        <v>02.</v>
      </c>
      <c r="D916" s="1" t="str">
        <f t="shared" si="71"/>
        <v>04.</v>
      </c>
      <c r="E916" t="str">
        <f t="shared" si="72"/>
        <v>43.</v>
      </c>
      <c r="F916" t="str">
        <f t="shared" si="73"/>
        <v>02.04.43.</v>
      </c>
    </row>
    <row r="917" spans="1:6" x14ac:dyDescent="0.25">
      <c r="A917" s="1">
        <f>A916</f>
        <v>15798</v>
      </c>
      <c r="B917" t="str">
        <f t="shared" si="74"/>
        <v>Night</v>
      </c>
      <c r="C917" s="1" t="str">
        <f t="shared" si="75"/>
        <v>02/03.</v>
      </c>
      <c r="D917" s="1" t="str">
        <f t="shared" si="71"/>
        <v>04.</v>
      </c>
      <c r="E917" t="str">
        <f t="shared" si="72"/>
        <v>43.</v>
      </c>
      <c r="F917" t="str">
        <f t="shared" si="73"/>
        <v>02/03.04.43.</v>
      </c>
    </row>
    <row r="918" spans="1:6" x14ac:dyDescent="0.25">
      <c r="A918" s="1">
        <f>A916+1</f>
        <v>15799</v>
      </c>
      <c r="B918" t="str">
        <f t="shared" si="74"/>
        <v>Day</v>
      </c>
      <c r="C918" s="1" t="str">
        <f t="shared" si="75"/>
        <v>03.</v>
      </c>
      <c r="D918" s="1" t="str">
        <f t="shared" si="71"/>
        <v>04.</v>
      </c>
      <c r="E918" t="str">
        <f t="shared" si="72"/>
        <v>43.</v>
      </c>
      <c r="F918" t="str">
        <f t="shared" si="73"/>
        <v>03.04.43.</v>
      </c>
    </row>
    <row r="919" spans="1:6" x14ac:dyDescent="0.25">
      <c r="A919" s="1">
        <f>A918</f>
        <v>15799</v>
      </c>
      <c r="B919" t="str">
        <f t="shared" si="74"/>
        <v>Night</v>
      </c>
      <c r="C919" s="1" t="str">
        <f t="shared" si="75"/>
        <v>03/04.</v>
      </c>
      <c r="D919" s="1" t="str">
        <f t="shared" si="71"/>
        <v>04.</v>
      </c>
      <c r="E919" t="str">
        <f t="shared" si="72"/>
        <v>43.</v>
      </c>
      <c r="F919" t="str">
        <f t="shared" si="73"/>
        <v>03/04.04.43.</v>
      </c>
    </row>
    <row r="920" spans="1:6" x14ac:dyDescent="0.25">
      <c r="A920" s="1">
        <f>A918+1</f>
        <v>15800</v>
      </c>
      <c r="B920" t="str">
        <f t="shared" si="74"/>
        <v>Day</v>
      </c>
      <c r="C920" s="1" t="str">
        <f t="shared" si="75"/>
        <v>04.</v>
      </c>
      <c r="D920" s="1" t="str">
        <f t="shared" si="71"/>
        <v>04.</v>
      </c>
      <c r="E920" t="str">
        <f t="shared" si="72"/>
        <v>43.</v>
      </c>
      <c r="F920" t="str">
        <f t="shared" si="73"/>
        <v>04.04.43.</v>
      </c>
    </row>
    <row r="921" spans="1:6" x14ac:dyDescent="0.25">
      <c r="A921" s="1">
        <f>A920</f>
        <v>15800</v>
      </c>
      <c r="B921" t="str">
        <f t="shared" si="74"/>
        <v>Night</v>
      </c>
      <c r="C921" s="1" t="str">
        <f t="shared" si="75"/>
        <v>04/05.</v>
      </c>
      <c r="D921" s="1" t="str">
        <f t="shared" si="71"/>
        <v>04.</v>
      </c>
      <c r="E921" t="str">
        <f t="shared" si="72"/>
        <v>43.</v>
      </c>
      <c r="F921" t="str">
        <f t="shared" si="73"/>
        <v>04/05.04.43.</v>
      </c>
    </row>
    <row r="922" spans="1:6" x14ac:dyDescent="0.25">
      <c r="A922" s="1">
        <f>A920+1</f>
        <v>15801</v>
      </c>
      <c r="B922" t="str">
        <f t="shared" si="74"/>
        <v>Day</v>
      </c>
      <c r="C922" s="1" t="str">
        <f t="shared" si="75"/>
        <v>05.</v>
      </c>
      <c r="D922" s="1" t="str">
        <f t="shared" si="71"/>
        <v>04.</v>
      </c>
      <c r="E922" t="str">
        <f t="shared" si="72"/>
        <v>43.</v>
      </c>
      <c r="F922" t="str">
        <f t="shared" si="73"/>
        <v>05.04.43.</v>
      </c>
    </row>
    <row r="923" spans="1:6" x14ac:dyDescent="0.25">
      <c r="A923" s="1">
        <f>A922</f>
        <v>15801</v>
      </c>
      <c r="B923" t="str">
        <f t="shared" si="74"/>
        <v>Night</v>
      </c>
      <c r="C923" s="1" t="str">
        <f t="shared" si="75"/>
        <v>05/06.</v>
      </c>
      <c r="D923" s="1" t="str">
        <f t="shared" si="71"/>
        <v>04.</v>
      </c>
      <c r="E923" t="str">
        <f t="shared" si="72"/>
        <v>43.</v>
      </c>
      <c r="F923" t="str">
        <f t="shared" si="73"/>
        <v>05/06.04.43.</v>
      </c>
    </row>
    <row r="924" spans="1:6" x14ac:dyDescent="0.25">
      <c r="A924" s="1">
        <f>A922+1</f>
        <v>15802</v>
      </c>
      <c r="B924" t="str">
        <f t="shared" si="74"/>
        <v>Day</v>
      </c>
      <c r="C924" s="1" t="str">
        <f t="shared" si="75"/>
        <v>06.</v>
      </c>
      <c r="D924" s="1" t="str">
        <f t="shared" si="71"/>
        <v>04.</v>
      </c>
      <c r="E924" t="str">
        <f t="shared" si="72"/>
        <v>43.</v>
      </c>
      <c r="F924" t="str">
        <f t="shared" si="73"/>
        <v>06.04.43.</v>
      </c>
    </row>
    <row r="925" spans="1:6" x14ac:dyDescent="0.25">
      <c r="A925" s="1">
        <f>A924</f>
        <v>15802</v>
      </c>
      <c r="B925" t="str">
        <f t="shared" si="74"/>
        <v>Night</v>
      </c>
      <c r="C925" s="1" t="str">
        <f t="shared" si="75"/>
        <v>06/07.</v>
      </c>
      <c r="D925" s="1" t="str">
        <f t="shared" si="71"/>
        <v>04.</v>
      </c>
      <c r="E925" t="str">
        <f t="shared" si="72"/>
        <v>43.</v>
      </c>
      <c r="F925" t="str">
        <f t="shared" si="73"/>
        <v>06/07.04.43.</v>
      </c>
    </row>
    <row r="926" spans="1:6" x14ac:dyDescent="0.25">
      <c r="A926" s="1">
        <f>A924+1</f>
        <v>15803</v>
      </c>
      <c r="B926" t="str">
        <f t="shared" si="74"/>
        <v>Day</v>
      </c>
      <c r="C926" s="1" t="str">
        <f t="shared" si="75"/>
        <v>07.</v>
      </c>
      <c r="D926" s="1" t="str">
        <f t="shared" si="71"/>
        <v>04.</v>
      </c>
      <c r="E926" t="str">
        <f t="shared" si="72"/>
        <v>43.</v>
      </c>
      <c r="F926" t="str">
        <f t="shared" si="73"/>
        <v>07.04.43.</v>
      </c>
    </row>
    <row r="927" spans="1:6" x14ac:dyDescent="0.25">
      <c r="A927" s="1">
        <f>A926</f>
        <v>15803</v>
      </c>
      <c r="B927" t="str">
        <f t="shared" si="74"/>
        <v>Night</v>
      </c>
      <c r="C927" s="1" t="str">
        <f t="shared" si="75"/>
        <v>07/08.</v>
      </c>
      <c r="D927" s="1" t="str">
        <f t="shared" si="71"/>
        <v>04.</v>
      </c>
      <c r="E927" t="str">
        <f t="shared" si="72"/>
        <v>43.</v>
      </c>
      <c r="F927" t="str">
        <f t="shared" si="73"/>
        <v>07/08.04.43.</v>
      </c>
    </row>
    <row r="928" spans="1:6" x14ac:dyDescent="0.25">
      <c r="A928" s="1">
        <f>A926+1</f>
        <v>15804</v>
      </c>
      <c r="B928" t="str">
        <f t="shared" si="74"/>
        <v>Day</v>
      </c>
      <c r="C928" s="1" t="str">
        <f t="shared" si="75"/>
        <v>08.</v>
      </c>
      <c r="D928" s="1" t="str">
        <f t="shared" si="71"/>
        <v>04.</v>
      </c>
      <c r="E928" t="str">
        <f t="shared" si="72"/>
        <v>43.</v>
      </c>
      <c r="F928" t="str">
        <f t="shared" si="73"/>
        <v>08.04.43.</v>
      </c>
    </row>
    <row r="929" spans="1:6" x14ac:dyDescent="0.25">
      <c r="A929" s="1">
        <f>A928</f>
        <v>15804</v>
      </c>
      <c r="B929" t="str">
        <f t="shared" si="74"/>
        <v>Night</v>
      </c>
      <c r="C929" s="1" t="str">
        <f t="shared" si="75"/>
        <v>08/09.</v>
      </c>
      <c r="D929" s="1" t="str">
        <f t="shared" si="71"/>
        <v>04.</v>
      </c>
      <c r="E929" t="str">
        <f t="shared" si="72"/>
        <v>43.</v>
      </c>
      <c r="F929" t="str">
        <f t="shared" si="73"/>
        <v>08/09.04.43.</v>
      </c>
    </row>
    <row r="930" spans="1:6" x14ac:dyDescent="0.25">
      <c r="A930" s="1">
        <f>A928+1</f>
        <v>15805</v>
      </c>
      <c r="B930" t="str">
        <f t="shared" si="74"/>
        <v>Day</v>
      </c>
      <c r="C930" s="1" t="str">
        <f t="shared" si="75"/>
        <v>09.</v>
      </c>
      <c r="D930" s="1" t="str">
        <f t="shared" si="71"/>
        <v>04.</v>
      </c>
      <c r="E930" t="str">
        <f t="shared" si="72"/>
        <v>43.</v>
      </c>
      <c r="F930" t="str">
        <f t="shared" si="73"/>
        <v>09.04.43.</v>
      </c>
    </row>
    <row r="931" spans="1:6" x14ac:dyDescent="0.25">
      <c r="A931" s="1">
        <f>A930</f>
        <v>15805</v>
      </c>
      <c r="B931" t="str">
        <f t="shared" si="74"/>
        <v>Night</v>
      </c>
      <c r="C931" s="1" t="str">
        <f t="shared" si="75"/>
        <v>09/10.</v>
      </c>
      <c r="D931" s="1" t="str">
        <f t="shared" si="71"/>
        <v>04.</v>
      </c>
      <c r="E931" t="str">
        <f t="shared" si="72"/>
        <v>43.</v>
      </c>
      <c r="F931" t="str">
        <f t="shared" si="73"/>
        <v>09/10.04.43.</v>
      </c>
    </row>
    <row r="932" spans="1:6" x14ac:dyDescent="0.25">
      <c r="A932" s="1">
        <f>A930+1</f>
        <v>15806</v>
      </c>
      <c r="B932" t="str">
        <f t="shared" si="74"/>
        <v>Day</v>
      </c>
      <c r="C932" s="1" t="str">
        <f t="shared" si="75"/>
        <v>10.</v>
      </c>
      <c r="D932" s="1" t="str">
        <f t="shared" si="71"/>
        <v>04.</v>
      </c>
      <c r="E932" t="str">
        <f t="shared" si="72"/>
        <v>43.</v>
      </c>
      <c r="F932" t="str">
        <f t="shared" si="73"/>
        <v>10.04.43.</v>
      </c>
    </row>
    <row r="933" spans="1:6" x14ac:dyDescent="0.25">
      <c r="A933" s="1">
        <f>A932</f>
        <v>15806</v>
      </c>
      <c r="B933" t="str">
        <f t="shared" si="74"/>
        <v>Night</v>
      </c>
      <c r="C933" s="1" t="str">
        <f t="shared" si="75"/>
        <v>10/11.</v>
      </c>
      <c r="D933" s="1" t="str">
        <f t="shared" si="71"/>
        <v>04.</v>
      </c>
      <c r="E933" t="str">
        <f t="shared" si="72"/>
        <v>43.</v>
      </c>
      <c r="F933" t="str">
        <f t="shared" si="73"/>
        <v>10/11.04.43.</v>
      </c>
    </row>
    <row r="934" spans="1:6" x14ac:dyDescent="0.25">
      <c r="A934" s="1">
        <f>A932+1</f>
        <v>15807</v>
      </c>
      <c r="B934" t="str">
        <f t="shared" si="74"/>
        <v>Day</v>
      </c>
      <c r="C934" s="1" t="str">
        <f t="shared" si="75"/>
        <v>11.</v>
      </c>
      <c r="D934" s="1" t="str">
        <f t="shared" si="71"/>
        <v>04.</v>
      </c>
      <c r="E934" t="str">
        <f t="shared" si="72"/>
        <v>43.</v>
      </c>
      <c r="F934" t="str">
        <f t="shared" si="73"/>
        <v>11.04.43.</v>
      </c>
    </row>
    <row r="935" spans="1:6" x14ac:dyDescent="0.25">
      <c r="A935" s="1">
        <f>A934</f>
        <v>15807</v>
      </c>
      <c r="B935" t="str">
        <f t="shared" si="74"/>
        <v>Night</v>
      </c>
      <c r="C935" s="1" t="str">
        <f t="shared" si="75"/>
        <v>11/12.</v>
      </c>
      <c r="D935" s="1" t="str">
        <f t="shared" si="71"/>
        <v>04.</v>
      </c>
      <c r="E935" t="str">
        <f t="shared" si="72"/>
        <v>43.</v>
      </c>
      <c r="F935" t="str">
        <f t="shared" si="73"/>
        <v>11/12.04.43.</v>
      </c>
    </row>
    <row r="936" spans="1:6" x14ac:dyDescent="0.25">
      <c r="A936" s="1">
        <f>A934+1</f>
        <v>15808</v>
      </c>
      <c r="B936" t="str">
        <f t="shared" si="74"/>
        <v>Day</v>
      </c>
      <c r="C936" s="1" t="str">
        <f t="shared" si="75"/>
        <v>12.</v>
      </c>
      <c r="D936" s="1" t="str">
        <f t="shared" si="71"/>
        <v>04.</v>
      </c>
      <c r="E936" t="str">
        <f t="shared" si="72"/>
        <v>43.</v>
      </c>
      <c r="F936" t="str">
        <f t="shared" si="73"/>
        <v>12.04.43.</v>
      </c>
    </row>
    <row r="937" spans="1:6" x14ac:dyDescent="0.25">
      <c r="A937" s="1">
        <f>A936</f>
        <v>15808</v>
      </c>
      <c r="B937" t="str">
        <f t="shared" si="74"/>
        <v>Night</v>
      </c>
      <c r="C937" s="1" t="str">
        <f t="shared" si="75"/>
        <v>12/13.</v>
      </c>
      <c r="D937" s="1" t="str">
        <f t="shared" si="71"/>
        <v>04.</v>
      </c>
      <c r="E937" t="str">
        <f t="shared" si="72"/>
        <v>43.</v>
      </c>
      <c r="F937" t="str">
        <f t="shared" si="73"/>
        <v>12/13.04.43.</v>
      </c>
    </row>
    <row r="938" spans="1:6" x14ac:dyDescent="0.25">
      <c r="A938" s="1">
        <f>A936+1</f>
        <v>15809</v>
      </c>
      <c r="B938" t="str">
        <f t="shared" si="74"/>
        <v>Day</v>
      </c>
      <c r="C938" s="1" t="str">
        <f t="shared" si="75"/>
        <v>13.</v>
      </c>
      <c r="D938" s="1" t="str">
        <f t="shared" si="71"/>
        <v>04.</v>
      </c>
      <c r="E938" t="str">
        <f t="shared" si="72"/>
        <v>43.</v>
      </c>
      <c r="F938" t="str">
        <f t="shared" si="73"/>
        <v>13.04.43.</v>
      </c>
    </row>
    <row r="939" spans="1:6" x14ac:dyDescent="0.25">
      <c r="A939" s="1">
        <f>A938</f>
        <v>15809</v>
      </c>
      <c r="B939" t="str">
        <f t="shared" si="74"/>
        <v>Night</v>
      </c>
      <c r="C939" s="1" t="str">
        <f t="shared" si="75"/>
        <v>13/14.</v>
      </c>
      <c r="D939" s="1" t="str">
        <f t="shared" si="71"/>
        <v>04.</v>
      </c>
      <c r="E939" t="str">
        <f t="shared" si="72"/>
        <v>43.</v>
      </c>
      <c r="F939" t="str">
        <f t="shared" si="73"/>
        <v>13/14.04.43.</v>
      </c>
    </row>
    <row r="940" spans="1:6" x14ac:dyDescent="0.25">
      <c r="A940" s="1">
        <f>A938+1</f>
        <v>15810</v>
      </c>
      <c r="B940" t="str">
        <f t="shared" si="74"/>
        <v>Day</v>
      </c>
      <c r="C940" s="1" t="str">
        <f t="shared" si="75"/>
        <v>14.</v>
      </c>
      <c r="D940" s="1" t="str">
        <f t="shared" si="71"/>
        <v>04.</v>
      </c>
      <c r="E940" t="str">
        <f t="shared" si="72"/>
        <v>43.</v>
      </c>
      <c r="F940" t="str">
        <f t="shared" si="73"/>
        <v>14.04.43.</v>
      </c>
    </row>
    <row r="941" spans="1:6" x14ac:dyDescent="0.25">
      <c r="A941" s="1">
        <f>A940</f>
        <v>15810</v>
      </c>
      <c r="B941" t="str">
        <f t="shared" si="74"/>
        <v>Night</v>
      </c>
      <c r="C941" s="1" t="str">
        <f t="shared" si="75"/>
        <v>14/15.</v>
      </c>
      <c r="D941" s="1" t="str">
        <f t="shared" si="71"/>
        <v>04.</v>
      </c>
      <c r="E941" t="str">
        <f t="shared" si="72"/>
        <v>43.</v>
      </c>
      <c r="F941" t="str">
        <f t="shared" si="73"/>
        <v>14/15.04.43.</v>
      </c>
    </row>
    <row r="942" spans="1:6" x14ac:dyDescent="0.25">
      <c r="A942" s="1">
        <f>A940+1</f>
        <v>15811</v>
      </c>
      <c r="B942" t="str">
        <f t="shared" si="74"/>
        <v>Day</v>
      </c>
      <c r="C942" s="1" t="str">
        <f t="shared" si="75"/>
        <v>15.</v>
      </c>
      <c r="D942" s="1" t="str">
        <f t="shared" si="71"/>
        <v>04.</v>
      </c>
      <c r="E942" t="str">
        <f t="shared" si="72"/>
        <v>43.</v>
      </c>
      <c r="F942" t="str">
        <f t="shared" si="73"/>
        <v>15.04.43.</v>
      </c>
    </row>
    <row r="943" spans="1:6" x14ac:dyDescent="0.25">
      <c r="A943" s="1">
        <f>A942</f>
        <v>15811</v>
      </c>
      <c r="B943" t="str">
        <f t="shared" si="74"/>
        <v>Night</v>
      </c>
      <c r="C943" s="1" t="str">
        <f t="shared" si="75"/>
        <v>15/16.</v>
      </c>
      <c r="D943" s="1" t="str">
        <f t="shared" si="71"/>
        <v>04.</v>
      </c>
      <c r="E943" t="str">
        <f t="shared" si="72"/>
        <v>43.</v>
      </c>
      <c r="F943" t="str">
        <f t="shared" si="73"/>
        <v>15/16.04.43.</v>
      </c>
    </row>
    <row r="944" spans="1:6" x14ac:dyDescent="0.25">
      <c r="A944" s="1">
        <f>A942+1</f>
        <v>15812</v>
      </c>
      <c r="B944" t="str">
        <f t="shared" si="74"/>
        <v>Day</v>
      </c>
      <c r="C944" s="1" t="str">
        <f t="shared" si="75"/>
        <v>16.</v>
      </c>
      <c r="D944" s="1" t="str">
        <f t="shared" si="71"/>
        <v>04.</v>
      </c>
      <c r="E944" t="str">
        <f t="shared" si="72"/>
        <v>43.</v>
      </c>
      <c r="F944" t="str">
        <f t="shared" si="73"/>
        <v>16.04.43.</v>
      </c>
    </row>
    <row r="945" spans="1:6" x14ac:dyDescent="0.25">
      <c r="A945" s="1">
        <f>A944</f>
        <v>15812</v>
      </c>
      <c r="B945" t="str">
        <f t="shared" si="74"/>
        <v>Night</v>
      </c>
      <c r="C945" s="1" t="str">
        <f t="shared" si="75"/>
        <v>16/17.</v>
      </c>
      <c r="D945" s="1" t="str">
        <f t="shared" si="71"/>
        <v>04.</v>
      </c>
      <c r="E945" t="str">
        <f t="shared" si="72"/>
        <v>43.</v>
      </c>
      <c r="F945" t="str">
        <f t="shared" si="73"/>
        <v>16/17.04.43.</v>
      </c>
    </row>
    <row r="946" spans="1:6" x14ac:dyDescent="0.25">
      <c r="A946" s="1">
        <f>A944+1</f>
        <v>15813</v>
      </c>
      <c r="B946" t="str">
        <f t="shared" si="74"/>
        <v>Day</v>
      </c>
      <c r="C946" s="1" t="str">
        <f t="shared" si="75"/>
        <v>17.</v>
      </c>
      <c r="D946" s="1" t="str">
        <f t="shared" si="71"/>
        <v>04.</v>
      </c>
      <c r="E946" t="str">
        <f t="shared" si="72"/>
        <v>43.</v>
      </c>
      <c r="F946" t="str">
        <f t="shared" si="73"/>
        <v>17.04.43.</v>
      </c>
    </row>
    <row r="947" spans="1:6" x14ac:dyDescent="0.25">
      <c r="A947" s="1">
        <f>A946</f>
        <v>15813</v>
      </c>
      <c r="B947" t="str">
        <f t="shared" si="74"/>
        <v>Night</v>
      </c>
      <c r="C947" s="1" t="str">
        <f t="shared" si="75"/>
        <v>17/18.</v>
      </c>
      <c r="D947" s="1" t="str">
        <f t="shared" si="71"/>
        <v>04.</v>
      </c>
      <c r="E947" t="str">
        <f t="shared" si="72"/>
        <v>43.</v>
      </c>
      <c r="F947" t="str">
        <f t="shared" si="73"/>
        <v>17/18.04.43.</v>
      </c>
    </row>
    <row r="948" spans="1:6" x14ac:dyDescent="0.25">
      <c r="A948" s="1">
        <f>A946+1</f>
        <v>15814</v>
      </c>
      <c r="B948" t="str">
        <f t="shared" si="74"/>
        <v>Day</v>
      </c>
      <c r="C948" s="1" t="str">
        <f t="shared" si="75"/>
        <v>18.</v>
      </c>
      <c r="D948" s="1" t="str">
        <f t="shared" si="71"/>
        <v>04.</v>
      </c>
      <c r="E948" t="str">
        <f t="shared" si="72"/>
        <v>43.</v>
      </c>
      <c r="F948" t="str">
        <f t="shared" si="73"/>
        <v>18.04.43.</v>
      </c>
    </row>
    <row r="949" spans="1:6" x14ac:dyDescent="0.25">
      <c r="A949" s="1">
        <f>A948</f>
        <v>15814</v>
      </c>
      <c r="B949" t="str">
        <f t="shared" si="74"/>
        <v>Night</v>
      </c>
      <c r="C949" s="1" t="str">
        <f t="shared" si="75"/>
        <v>18/19.</v>
      </c>
      <c r="D949" s="1" t="str">
        <f t="shared" si="71"/>
        <v>04.</v>
      </c>
      <c r="E949" t="str">
        <f t="shared" si="72"/>
        <v>43.</v>
      </c>
      <c r="F949" t="str">
        <f t="shared" si="73"/>
        <v>18/19.04.43.</v>
      </c>
    </row>
    <row r="950" spans="1:6" x14ac:dyDescent="0.25">
      <c r="A950" s="1">
        <f>A948+1</f>
        <v>15815</v>
      </c>
      <c r="B950" t="str">
        <f t="shared" si="74"/>
        <v>Day</v>
      </c>
      <c r="C950" s="1" t="str">
        <f t="shared" si="75"/>
        <v>19.</v>
      </c>
      <c r="D950" s="1" t="str">
        <f t="shared" si="71"/>
        <v>04.</v>
      </c>
      <c r="E950" t="str">
        <f t="shared" si="72"/>
        <v>43.</v>
      </c>
      <c r="F950" t="str">
        <f t="shared" si="73"/>
        <v>19.04.43.</v>
      </c>
    </row>
    <row r="951" spans="1:6" x14ac:dyDescent="0.25">
      <c r="A951" s="1">
        <f>A950</f>
        <v>15815</v>
      </c>
      <c r="B951" t="str">
        <f t="shared" si="74"/>
        <v>Night</v>
      </c>
      <c r="C951" s="1" t="str">
        <f t="shared" si="75"/>
        <v>19/20.</v>
      </c>
      <c r="D951" s="1" t="str">
        <f t="shared" si="71"/>
        <v>04.</v>
      </c>
      <c r="E951" t="str">
        <f t="shared" si="72"/>
        <v>43.</v>
      </c>
      <c r="F951" t="str">
        <f t="shared" si="73"/>
        <v>19/20.04.43.</v>
      </c>
    </row>
    <row r="952" spans="1:6" x14ac:dyDescent="0.25">
      <c r="A952" s="1">
        <f>A950+1</f>
        <v>15816</v>
      </c>
      <c r="B952" t="str">
        <f t="shared" si="74"/>
        <v>Day</v>
      </c>
      <c r="C952" s="1" t="str">
        <f t="shared" si="75"/>
        <v>20.</v>
      </c>
      <c r="D952" s="1" t="str">
        <f t="shared" si="71"/>
        <v>04.</v>
      </c>
      <c r="E952" t="str">
        <f t="shared" si="72"/>
        <v>43.</v>
      </c>
      <c r="F952" t="str">
        <f t="shared" si="73"/>
        <v>20.04.43.</v>
      </c>
    </row>
    <row r="953" spans="1:6" x14ac:dyDescent="0.25">
      <c r="A953" s="1">
        <f>A952</f>
        <v>15816</v>
      </c>
      <c r="B953" t="str">
        <f t="shared" si="74"/>
        <v>Night</v>
      </c>
      <c r="C953" s="1" t="str">
        <f t="shared" si="75"/>
        <v>20/21.</v>
      </c>
      <c r="D953" s="1" t="str">
        <f t="shared" si="71"/>
        <v>04.</v>
      </c>
      <c r="E953" t="str">
        <f t="shared" si="72"/>
        <v>43.</v>
      </c>
      <c r="F953" t="str">
        <f t="shared" si="73"/>
        <v>20/21.04.43.</v>
      </c>
    </row>
    <row r="954" spans="1:6" x14ac:dyDescent="0.25">
      <c r="A954" s="1">
        <f>A952+1</f>
        <v>15817</v>
      </c>
      <c r="B954" t="str">
        <f t="shared" si="74"/>
        <v>Day</v>
      </c>
      <c r="C954" s="1" t="str">
        <f t="shared" si="75"/>
        <v>21.</v>
      </c>
      <c r="D954" s="1" t="str">
        <f t="shared" si="71"/>
        <v>04.</v>
      </c>
      <c r="E954" t="str">
        <f t="shared" si="72"/>
        <v>43.</v>
      </c>
      <c r="F954" t="str">
        <f t="shared" si="73"/>
        <v>21.04.43.</v>
      </c>
    </row>
    <row r="955" spans="1:6" x14ac:dyDescent="0.25">
      <c r="A955" s="1">
        <f>A954</f>
        <v>15817</v>
      </c>
      <c r="B955" t="str">
        <f t="shared" si="74"/>
        <v>Night</v>
      </c>
      <c r="C955" s="1" t="str">
        <f t="shared" si="75"/>
        <v>21/22.</v>
      </c>
      <c r="D955" s="1" t="str">
        <f t="shared" si="71"/>
        <v>04.</v>
      </c>
      <c r="E955" t="str">
        <f t="shared" si="72"/>
        <v>43.</v>
      </c>
      <c r="F955" t="str">
        <f t="shared" si="73"/>
        <v>21/22.04.43.</v>
      </c>
    </row>
    <row r="956" spans="1:6" x14ac:dyDescent="0.25">
      <c r="A956" s="1">
        <f>A954+1</f>
        <v>15818</v>
      </c>
      <c r="B956" t="str">
        <f t="shared" si="74"/>
        <v>Day</v>
      </c>
      <c r="C956" s="1" t="str">
        <f t="shared" si="75"/>
        <v>22.</v>
      </c>
      <c r="D956" s="1" t="str">
        <f t="shared" si="71"/>
        <v>04.</v>
      </c>
      <c r="E956" t="str">
        <f t="shared" si="72"/>
        <v>43.</v>
      </c>
      <c r="F956" t="str">
        <f t="shared" si="73"/>
        <v>22.04.43.</v>
      </c>
    </row>
    <row r="957" spans="1:6" x14ac:dyDescent="0.25">
      <c r="A957" s="1">
        <f>A956</f>
        <v>15818</v>
      </c>
      <c r="B957" t="str">
        <f t="shared" si="74"/>
        <v>Night</v>
      </c>
      <c r="C957" s="1" t="str">
        <f t="shared" si="75"/>
        <v>22/23.</v>
      </c>
      <c r="D957" s="1" t="str">
        <f t="shared" si="71"/>
        <v>04.</v>
      </c>
      <c r="E957" t="str">
        <f t="shared" si="72"/>
        <v>43.</v>
      </c>
      <c r="F957" t="str">
        <f t="shared" si="73"/>
        <v>22/23.04.43.</v>
      </c>
    </row>
    <row r="958" spans="1:6" x14ac:dyDescent="0.25">
      <c r="A958" s="1">
        <f>A956+1</f>
        <v>15819</v>
      </c>
      <c r="B958" t="str">
        <f t="shared" si="74"/>
        <v>Day</v>
      </c>
      <c r="C958" s="1" t="str">
        <f t="shared" si="75"/>
        <v>23.</v>
      </c>
      <c r="D958" s="1" t="str">
        <f t="shared" si="71"/>
        <v>04.</v>
      </c>
      <c r="E958" t="str">
        <f t="shared" si="72"/>
        <v>43.</v>
      </c>
      <c r="F958" t="str">
        <f t="shared" si="73"/>
        <v>23.04.43.</v>
      </c>
    </row>
    <row r="959" spans="1:6" x14ac:dyDescent="0.25">
      <c r="A959" s="1">
        <f>A958</f>
        <v>15819</v>
      </c>
      <c r="B959" t="str">
        <f t="shared" si="74"/>
        <v>Night</v>
      </c>
      <c r="C959" s="1" t="str">
        <f t="shared" si="75"/>
        <v>23/24.</v>
      </c>
      <c r="D959" s="1" t="str">
        <f t="shared" si="71"/>
        <v>04.</v>
      </c>
      <c r="E959" t="str">
        <f t="shared" si="72"/>
        <v>43.</v>
      </c>
      <c r="F959" t="str">
        <f t="shared" si="73"/>
        <v>23/24.04.43.</v>
      </c>
    </row>
    <row r="960" spans="1:6" x14ac:dyDescent="0.25">
      <c r="A960" s="1">
        <f>A958+1</f>
        <v>15820</v>
      </c>
      <c r="B960" t="str">
        <f t="shared" si="74"/>
        <v>Day</v>
      </c>
      <c r="C960" s="1" t="str">
        <f t="shared" si="75"/>
        <v>24.</v>
      </c>
      <c r="D960" s="1" t="str">
        <f t="shared" si="71"/>
        <v>04.</v>
      </c>
      <c r="E960" t="str">
        <f t="shared" si="72"/>
        <v>43.</v>
      </c>
      <c r="F960" t="str">
        <f t="shared" si="73"/>
        <v>24.04.43.</v>
      </c>
    </row>
    <row r="961" spans="1:9" x14ac:dyDescent="0.25">
      <c r="A961" s="1">
        <f>A960</f>
        <v>15820</v>
      </c>
      <c r="B961" t="str">
        <f t="shared" si="74"/>
        <v>Night</v>
      </c>
      <c r="C961" s="1" t="str">
        <f t="shared" si="75"/>
        <v>24/25.</v>
      </c>
      <c r="D961" s="1" t="str">
        <f t="shared" si="71"/>
        <v>04.</v>
      </c>
      <c r="E961" t="str">
        <f t="shared" si="72"/>
        <v>43.</v>
      </c>
      <c r="F961" t="str">
        <f>IF((C961&lt;C964),C961&amp;D961&amp;E961,C961&amp;D964&amp;E961)</f>
        <v>24/25.04.43.</v>
      </c>
    </row>
    <row r="962" spans="1:9" x14ac:dyDescent="0.25">
      <c r="A962" s="1">
        <f>A960+1</f>
        <v>15821</v>
      </c>
      <c r="B962" t="str">
        <f t="shared" si="74"/>
        <v>Day</v>
      </c>
      <c r="C962" s="6" t="str">
        <f>IF(B962="Day",TEXT(A962,"dd"&amp;"."),TEXT(A962,"dd")&amp;"/"&amp;TEXT(A964,"dd")&amp;".")</f>
        <v>25.</v>
      </c>
      <c r="D962" s="6" t="str">
        <f t="shared" si="71"/>
        <v>04.</v>
      </c>
      <c r="E962" s="7" t="str">
        <f t="shared" si="72"/>
        <v>43.</v>
      </c>
      <c r="F962" s="7" t="str">
        <f>IF((C962&lt;C965),C962&amp;D962&amp;E962,C962&amp;D965&amp;E962)</f>
        <v>25.04.43.</v>
      </c>
      <c r="G962" s="7"/>
      <c r="H962" s="7"/>
      <c r="I962" s="8"/>
    </row>
    <row r="963" spans="1:9" x14ac:dyDescent="0.25">
      <c r="A963" s="1">
        <f>A962</f>
        <v>15821</v>
      </c>
      <c r="B963" t="str">
        <f t="shared" si="74"/>
        <v>Night</v>
      </c>
      <c r="C963" s="6" t="str">
        <f>IF(B963="Day",TEXT(A963,"dd"&amp;"."),TEXT(A963,"dd")&amp;"/"&amp;TEXT(A965,"dd")&amp;".")</f>
        <v>25/26.</v>
      </c>
      <c r="D963" s="6" t="str">
        <f t="shared" si="71"/>
        <v>04.</v>
      </c>
      <c r="E963" s="7" t="str">
        <f t="shared" si="72"/>
        <v>43.</v>
      </c>
      <c r="F963" s="7" t="str">
        <f>IF((C963&lt;C966),C963&amp;D963&amp;E963,C963&amp;D966&amp;E963)</f>
        <v>25/26.04.43.</v>
      </c>
      <c r="G963" s="7"/>
      <c r="H963" s="7"/>
      <c r="I963" s="8"/>
    </row>
    <row r="964" spans="1:9" x14ac:dyDescent="0.25">
      <c r="A964" s="1">
        <f>A962+1</f>
        <v>15822</v>
      </c>
      <c r="B964" t="str">
        <f t="shared" si="74"/>
        <v>Day</v>
      </c>
      <c r="C964" s="1" t="str">
        <f t="shared" ref="C964:C1027" si="76">IF(B964="Day",TEXT(A964,"dd"&amp;"."),TEXT(A964,"dd")&amp;"/"&amp;TEXT(A965,"dd")&amp;".")</f>
        <v>26.</v>
      </c>
      <c r="D964" s="1" t="str">
        <f t="shared" si="71"/>
        <v>04.</v>
      </c>
      <c r="E964" t="str">
        <f t="shared" si="72"/>
        <v>43.</v>
      </c>
      <c r="F964" t="str">
        <f t="shared" ref="F964:F1027" si="77">IF((C964&lt;C966),C964&amp;D964&amp;E964,C964&amp;D966&amp;E964)</f>
        <v>26.04.43.</v>
      </c>
    </row>
    <row r="965" spans="1:9" x14ac:dyDescent="0.25">
      <c r="A965" s="1">
        <f>A964</f>
        <v>15822</v>
      </c>
      <c r="B965" t="str">
        <f t="shared" si="74"/>
        <v>Night</v>
      </c>
      <c r="C965" s="1" t="str">
        <f t="shared" si="76"/>
        <v>26/27.</v>
      </c>
      <c r="D965" s="1" t="str">
        <f t="shared" si="71"/>
        <v>04.</v>
      </c>
      <c r="E965" t="str">
        <f t="shared" si="72"/>
        <v>43.</v>
      </c>
      <c r="F965" t="str">
        <f t="shared" si="77"/>
        <v>26/27.04.43.</v>
      </c>
    </row>
    <row r="966" spans="1:9" x14ac:dyDescent="0.25">
      <c r="A966" s="1">
        <f>A964+1</f>
        <v>15823</v>
      </c>
      <c r="B966" t="str">
        <f t="shared" ref="B966:B1029" si="78">IF((A966=A965),"Night","Day")</f>
        <v>Day</v>
      </c>
      <c r="C966" s="1" t="str">
        <f t="shared" si="76"/>
        <v>27.</v>
      </c>
      <c r="D966" s="1" t="str">
        <f t="shared" ref="D966:D1029" si="79">TEXT(A966,"mm")&amp;"."</f>
        <v>04.</v>
      </c>
      <c r="E966" t="str">
        <f t="shared" ref="E966:E1029" si="80">TEXT(A966,"yy")&amp;"."</f>
        <v>43.</v>
      </c>
      <c r="F966" t="str">
        <f t="shared" si="77"/>
        <v>27.04.43.</v>
      </c>
    </row>
    <row r="967" spans="1:9" x14ac:dyDescent="0.25">
      <c r="A967" s="1">
        <f>A966</f>
        <v>15823</v>
      </c>
      <c r="B967" t="str">
        <f t="shared" si="78"/>
        <v>Night</v>
      </c>
      <c r="C967" s="1" t="str">
        <f t="shared" si="76"/>
        <v>27/28.</v>
      </c>
      <c r="D967" s="1" t="str">
        <f t="shared" si="79"/>
        <v>04.</v>
      </c>
      <c r="E967" t="str">
        <f t="shared" si="80"/>
        <v>43.</v>
      </c>
      <c r="F967" t="str">
        <f t="shared" si="77"/>
        <v>27/28.04.43.</v>
      </c>
    </row>
    <row r="968" spans="1:9" x14ac:dyDescent="0.25">
      <c r="A968" s="1">
        <f>A966+1</f>
        <v>15824</v>
      </c>
      <c r="B968" t="str">
        <f t="shared" si="78"/>
        <v>Day</v>
      </c>
      <c r="C968" s="1" t="str">
        <f t="shared" si="76"/>
        <v>28.</v>
      </c>
      <c r="D968" s="1" t="str">
        <f t="shared" si="79"/>
        <v>04.</v>
      </c>
      <c r="E968" t="str">
        <f t="shared" si="80"/>
        <v>43.</v>
      </c>
      <c r="F968" t="str">
        <f t="shared" si="77"/>
        <v>28.04.43.</v>
      </c>
    </row>
    <row r="969" spans="1:9" x14ac:dyDescent="0.25">
      <c r="A969" s="1">
        <f>A968</f>
        <v>15824</v>
      </c>
      <c r="B969" t="str">
        <f t="shared" si="78"/>
        <v>Night</v>
      </c>
      <c r="C969" s="1" t="str">
        <f t="shared" si="76"/>
        <v>28/29.</v>
      </c>
      <c r="D969" s="1" t="str">
        <f t="shared" si="79"/>
        <v>04.</v>
      </c>
      <c r="E969" t="str">
        <f t="shared" si="80"/>
        <v>43.</v>
      </c>
      <c r="F969" t="str">
        <f t="shared" si="77"/>
        <v>28/29.04.43.</v>
      </c>
    </row>
    <row r="970" spans="1:9" x14ac:dyDescent="0.25">
      <c r="A970" s="1">
        <f>A968+1</f>
        <v>15825</v>
      </c>
      <c r="B970" t="str">
        <f t="shared" si="78"/>
        <v>Day</v>
      </c>
      <c r="C970" s="1" t="str">
        <f t="shared" si="76"/>
        <v>29.</v>
      </c>
      <c r="D970" s="1" t="str">
        <f t="shared" si="79"/>
        <v>04.</v>
      </c>
      <c r="E970" t="str">
        <f t="shared" si="80"/>
        <v>43.</v>
      </c>
      <c r="F970" t="str">
        <f t="shared" si="77"/>
        <v>29.04.43.</v>
      </c>
    </row>
    <row r="971" spans="1:9" x14ac:dyDescent="0.25">
      <c r="A971" s="1">
        <f>A970</f>
        <v>15825</v>
      </c>
      <c r="B971" t="str">
        <f t="shared" si="78"/>
        <v>Night</v>
      </c>
      <c r="C971" s="1" t="str">
        <f t="shared" si="76"/>
        <v>29/30.</v>
      </c>
      <c r="D971" s="1" t="str">
        <f t="shared" si="79"/>
        <v>04.</v>
      </c>
      <c r="E971" t="str">
        <f t="shared" si="80"/>
        <v>43.</v>
      </c>
      <c r="F971" t="str">
        <f t="shared" si="77"/>
        <v>29/30.04.43.</v>
      </c>
    </row>
    <row r="972" spans="1:9" x14ac:dyDescent="0.25">
      <c r="A972" s="1">
        <f>A970+1</f>
        <v>15826</v>
      </c>
      <c r="B972" t="str">
        <f t="shared" si="78"/>
        <v>Day</v>
      </c>
      <c r="C972" s="1" t="str">
        <f t="shared" si="76"/>
        <v>30.</v>
      </c>
      <c r="D972" s="1" t="str">
        <f t="shared" si="79"/>
        <v>04.</v>
      </c>
      <c r="E972" t="str">
        <f t="shared" si="80"/>
        <v>43.</v>
      </c>
      <c r="F972" t="str">
        <f t="shared" si="77"/>
        <v>30.05.43.</v>
      </c>
    </row>
    <row r="973" spans="1:9" x14ac:dyDescent="0.25">
      <c r="A973" s="1">
        <f>A972</f>
        <v>15826</v>
      </c>
      <c r="B973" t="str">
        <f t="shared" si="78"/>
        <v>Night</v>
      </c>
      <c r="C973" s="1" t="str">
        <f t="shared" si="76"/>
        <v>30/01.</v>
      </c>
      <c r="D973" s="1" t="str">
        <f t="shared" si="79"/>
        <v>04.</v>
      </c>
      <c r="E973" t="str">
        <f t="shared" si="80"/>
        <v>43.</v>
      </c>
      <c r="F973" t="str">
        <f t="shared" si="77"/>
        <v>30/01.05.43.</v>
      </c>
    </row>
    <row r="974" spans="1:9" x14ac:dyDescent="0.25">
      <c r="A974" s="1">
        <f>A972+1</f>
        <v>15827</v>
      </c>
      <c r="B974" t="str">
        <f t="shared" si="78"/>
        <v>Day</v>
      </c>
      <c r="C974" s="1" t="str">
        <f t="shared" si="76"/>
        <v>01.</v>
      </c>
      <c r="D974" s="1" t="str">
        <f t="shared" si="79"/>
        <v>05.</v>
      </c>
      <c r="E974" t="str">
        <f t="shared" si="80"/>
        <v>43.</v>
      </c>
      <c r="F974" t="str">
        <f t="shared" si="77"/>
        <v>01.05.43.</v>
      </c>
    </row>
    <row r="975" spans="1:9" x14ac:dyDescent="0.25">
      <c r="A975" s="1">
        <f>A974</f>
        <v>15827</v>
      </c>
      <c r="B975" t="str">
        <f t="shared" si="78"/>
        <v>Night</v>
      </c>
      <c r="C975" s="1" t="str">
        <f t="shared" si="76"/>
        <v>01/02.</v>
      </c>
      <c r="D975" s="1" t="str">
        <f t="shared" si="79"/>
        <v>05.</v>
      </c>
      <c r="E975" t="str">
        <f t="shared" si="80"/>
        <v>43.</v>
      </c>
      <c r="F975" t="str">
        <f t="shared" si="77"/>
        <v>01/02.05.43.</v>
      </c>
    </row>
    <row r="976" spans="1:9" x14ac:dyDescent="0.25">
      <c r="A976" s="1">
        <f>A974+1</f>
        <v>15828</v>
      </c>
      <c r="B976" t="str">
        <f t="shared" si="78"/>
        <v>Day</v>
      </c>
      <c r="C976" s="1" t="str">
        <f t="shared" si="76"/>
        <v>02.</v>
      </c>
      <c r="D976" s="1" t="str">
        <f t="shared" si="79"/>
        <v>05.</v>
      </c>
      <c r="E976" t="str">
        <f t="shared" si="80"/>
        <v>43.</v>
      </c>
      <c r="F976" t="str">
        <f t="shared" si="77"/>
        <v>02.05.43.</v>
      </c>
    </row>
    <row r="977" spans="1:6" x14ac:dyDescent="0.25">
      <c r="A977" s="1">
        <f>A976</f>
        <v>15828</v>
      </c>
      <c r="B977" t="str">
        <f t="shared" si="78"/>
        <v>Night</v>
      </c>
      <c r="C977" s="1" t="str">
        <f t="shared" si="76"/>
        <v>02/03.</v>
      </c>
      <c r="D977" s="1" t="str">
        <f t="shared" si="79"/>
        <v>05.</v>
      </c>
      <c r="E977" t="str">
        <f t="shared" si="80"/>
        <v>43.</v>
      </c>
      <c r="F977" t="str">
        <f t="shared" si="77"/>
        <v>02/03.05.43.</v>
      </c>
    </row>
    <row r="978" spans="1:6" x14ac:dyDescent="0.25">
      <c r="A978" s="1">
        <f>A976+1</f>
        <v>15829</v>
      </c>
      <c r="B978" t="str">
        <f t="shared" si="78"/>
        <v>Day</v>
      </c>
      <c r="C978" s="1" t="str">
        <f t="shared" si="76"/>
        <v>03.</v>
      </c>
      <c r="D978" s="1" t="str">
        <f t="shared" si="79"/>
        <v>05.</v>
      </c>
      <c r="E978" t="str">
        <f t="shared" si="80"/>
        <v>43.</v>
      </c>
      <c r="F978" t="str">
        <f t="shared" si="77"/>
        <v>03.05.43.</v>
      </c>
    </row>
    <row r="979" spans="1:6" x14ac:dyDescent="0.25">
      <c r="A979" s="1">
        <f>A978</f>
        <v>15829</v>
      </c>
      <c r="B979" t="str">
        <f t="shared" si="78"/>
        <v>Night</v>
      </c>
      <c r="C979" s="1" t="str">
        <f t="shared" si="76"/>
        <v>03/04.</v>
      </c>
      <c r="D979" s="1" t="str">
        <f t="shared" si="79"/>
        <v>05.</v>
      </c>
      <c r="E979" t="str">
        <f t="shared" si="80"/>
        <v>43.</v>
      </c>
      <c r="F979" t="str">
        <f t="shared" si="77"/>
        <v>03/04.05.43.</v>
      </c>
    </row>
    <row r="980" spans="1:6" x14ac:dyDescent="0.25">
      <c r="A980" s="1">
        <f>A978+1</f>
        <v>15830</v>
      </c>
      <c r="B980" t="str">
        <f t="shared" si="78"/>
        <v>Day</v>
      </c>
      <c r="C980" s="1" t="str">
        <f t="shared" si="76"/>
        <v>04.</v>
      </c>
      <c r="D980" s="1" t="str">
        <f t="shared" si="79"/>
        <v>05.</v>
      </c>
      <c r="E980" t="str">
        <f t="shared" si="80"/>
        <v>43.</v>
      </c>
      <c r="F980" t="str">
        <f t="shared" si="77"/>
        <v>04.05.43.</v>
      </c>
    </row>
    <row r="981" spans="1:6" x14ac:dyDescent="0.25">
      <c r="A981" s="1">
        <f>A980</f>
        <v>15830</v>
      </c>
      <c r="B981" t="str">
        <f t="shared" si="78"/>
        <v>Night</v>
      </c>
      <c r="C981" s="1" t="str">
        <f t="shared" si="76"/>
        <v>04/05.</v>
      </c>
      <c r="D981" s="1" t="str">
        <f t="shared" si="79"/>
        <v>05.</v>
      </c>
      <c r="E981" t="str">
        <f t="shared" si="80"/>
        <v>43.</v>
      </c>
      <c r="F981" t="str">
        <f t="shared" si="77"/>
        <v>04/05.05.43.</v>
      </c>
    </row>
    <row r="982" spans="1:6" x14ac:dyDescent="0.25">
      <c r="A982" s="1">
        <f>A980+1</f>
        <v>15831</v>
      </c>
      <c r="B982" t="str">
        <f t="shared" si="78"/>
        <v>Day</v>
      </c>
      <c r="C982" s="1" t="str">
        <f t="shared" si="76"/>
        <v>05.</v>
      </c>
      <c r="D982" s="1" t="str">
        <f t="shared" si="79"/>
        <v>05.</v>
      </c>
      <c r="E982" t="str">
        <f t="shared" si="80"/>
        <v>43.</v>
      </c>
      <c r="F982" t="str">
        <f t="shared" si="77"/>
        <v>05.05.43.</v>
      </c>
    </row>
    <row r="983" spans="1:6" x14ac:dyDescent="0.25">
      <c r="A983" s="1">
        <f>A982</f>
        <v>15831</v>
      </c>
      <c r="B983" t="str">
        <f t="shared" si="78"/>
        <v>Night</v>
      </c>
      <c r="C983" s="1" t="str">
        <f t="shared" si="76"/>
        <v>05/06.</v>
      </c>
      <c r="D983" s="1" t="str">
        <f t="shared" si="79"/>
        <v>05.</v>
      </c>
      <c r="E983" t="str">
        <f t="shared" si="80"/>
        <v>43.</v>
      </c>
      <c r="F983" t="str">
        <f t="shared" si="77"/>
        <v>05/06.05.43.</v>
      </c>
    </row>
    <row r="984" spans="1:6" x14ac:dyDescent="0.25">
      <c r="A984" s="1">
        <f>A982+1</f>
        <v>15832</v>
      </c>
      <c r="B984" t="str">
        <f t="shared" si="78"/>
        <v>Day</v>
      </c>
      <c r="C984" s="1" t="str">
        <f t="shared" si="76"/>
        <v>06.</v>
      </c>
      <c r="D984" s="1" t="str">
        <f t="shared" si="79"/>
        <v>05.</v>
      </c>
      <c r="E984" t="str">
        <f t="shared" si="80"/>
        <v>43.</v>
      </c>
      <c r="F984" t="str">
        <f t="shared" si="77"/>
        <v>06.05.43.</v>
      </c>
    </row>
    <row r="985" spans="1:6" x14ac:dyDescent="0.25">
      <c r="A985" s="1">
        <f>A984</f>
        <v>15832</v>
      </c>
      <c r="B985" t="str">
        <f t="shared" si="78"/>
        <v>Night</v>
      </c>
      <c r="C985" s="1" t="str">
        <f t="shared" si="76"/>
        <v>06/07.</v>
      </c>
      <c r="D985" s="1" t="str">
        <f t="shared" si="79"/>
        <v>05.</v>
      </c>
      <c r="E985" t="str">
        <f t="shared" si="80"/>
        <v>43.</v>
      </c>
      <c r="F985" t="str">
        <f t="shared" si="77"/>
        <v>06/07.05.43.</v>
      </c>
    </row>
    <row r="986" spans="1:6" x14ac:dyDescent="0.25">
      <c r="A986" s="1">
        <f>A984+1</f>
        <v>15833</v>
      </c>
      <c r="B986" t="str">
        <f t="shared" si="78"/>
        <v>Day</v>
      </c>
      <c r="C986" s="1" t="str">
        <f t="shared" si="76"/>
        <v>07.</v>
      </c>
      <c r="D986" s="1" t="str">
        <f t="shared" si="79"/>
        <v>05.</v>
      </c>
      <c r="E986" t="str">
        <f t="shared" si="80"/>
        <v>43.</v>
      </c>
      <c r="F986" t="str">
        <f t="shared" si="77"/>
        <v>07.05.43.</v>
      </c>
    </row>
    <row r="987" spans="1:6" x14ac:dyDescent="0.25">
      <c r="A987" s="1">
        <f>A986</f>
        <v>15833</v>
      </c>
      <c r="B987" t="str">
        <f t="shared" si="78"/>
        <v>Night</v>
      </c>
      <c r="C987" s="1" t="str">
        <f t="shared" si="76"/>
        <v>07/08.</v>
      </c>
      <c r="D987" s="1" t="str">
        <f t="shared" si="79"/>
        <v>05.</v>
      </c>
      <c r="E987" t="str">
        <f t="shared" si="80"/>
        <v>43.</v>
      </c>
      <c r="F987" t="str">
        <f t="shared" si="77"/>
        <v>07/08.05.43.</v>
      </c>
    </row>
    <row r="988" spans="1:6" x14ac:dyDescent="0.25">
      <c r="A988" s="1">
        <f>A986+1</f>
        <v>15834</v>
      </c>
      <c r="B988" t="str">
        <f t="shared" si="78"/>
        <v>Day</v>
      </c>
      <c r="C988" s="1" t="str">
        <f t="shared" si="76"/>
        <v>08.</v>
      </c>
      <c r="D988" s="1" t="str">
        <f t="shared" si="79"/>
        <v>05.</v>
      </c>
      <c r="E988" t="str">
        <f t="shared" si="80"/>
        <v>43.</v>
      </c>
      <c r="F988" t="str">
        <f t="shared" si="77"/>
        <v>08.05.43.</v>
      </c>
    </row>
    <row r="989" spans="1:6" x14ac:dyDescent="0.25">
      <c r="A989" s="1">
        <f>A988</f>
        <v>15834</v>
      </c>
      <c r="B989" t="str">
        <f t="shared" si="78"/>
        <v>Night</v>
      </c>
      <c r="C989" s="1" t="str">
        <f t="shared" si="76"/>
        <v>08/09.</v>
      </c>
      <c r="D989" s="1" t="str">
        <f t="shared" si="79"/>
        <v>05.</v>
      </c>
      <c r="E989" t="str">
        <f t="shared" si="80"/>
        <v>43.</v>
      </c>
      <c r="F989" t="str">
        <f t="shared" si="77"/>
        <v>08/09.05.43.</v>
      </c>
    </row>
    <row r="990" spans="1:6" x14ac:dyDescent="0.25">
      <c r="A990" s="1">
        <f>A988+1</f>
        <v>15835</v>
      </c>
      <c r="B990" t="str">
        <f t="shared" si="78"/>
        <v>Day</v>
      </c>
      <c r="C990" s="1" t="str">
        <f t="shared" si="76"/>
        <v>09.</v>
      </c>
      <c r="D990" s="1" t="str">
        <f t="shared" si="79"/>
        <v>05.</v>
      </c>
      <c r="E990" t="str">
        <f t="shared" si="80"/>
        <v>43.</v>
      </c>
      <c r="F990" t="str">
        <f t="shared" si="77"/>
        <v>09.05.43.</v>
      </c>
    </row>
    <row r="991" spans="1:6" x14ac:dyDescent="0.25">
      <c r="A991" s="1">
        <f>A990</f>
        <v>15835</v>
      </c>
      <c r="B991" t="str">
        <f t="shared" si="78"/>
        <v>Night</v>
      </c>
      <c r="C991" s="1" t="str">
        <f t="shared" si="76"/>
        <v>09/10.</v>
      </c>
      <c r="D991" s="1" t="str">
        <f t="shared" si="79"/>
        <v>05.</v>
      </c>
      <c r="E991" t="str">
        <f t="shared" si="80"/>
        <v>43.</v>
      </c>
      <c r="F991" t="str">
        <f t="shared" si="77"/>
        <v>09/10.05.43.</v>
      </c>
    </row>
    <row r="992" spans="1:6" x14ac:dyDescent="0.25">
      <c r="A992" s="1">
        <f>A990+1</f>
        <v>15836</v>
      </c>
      <c r="B992" t="str">
        <f t="shared" si="78"/>
        <v>Day</v>
      </c>
      <c r="C992" s="1" t="str">
        <f t="shared" si="76"/>
        <v>10.</v>
      </c>
      <c r="D992" s="1" t="str">
        <f t="shared" si="79"/>
        <v>05.</v>
      </c>
      <c r="E992" t="str">
        <f t="shared" si="80"/>
        <v>43.</v>
      </c>
      <c r="F992" t="str">
        <f t="shared" si="77"/>
        <v>10.05.43.</v>
      </c>
    </row>
    <row r="993" spans="1:6" x14ac:dyDescent="0.25">
      <c r="A993" s="1">
        <f>A992</f>
        <v>15836</v>
      </c>
      <c r="B993" t="str">
        <f t="shared" si="78"/>
        <v>Night</v>
      </c>
      <c r="C993" s="1" t="str">
        <f t="shared" si="76"/>
        <v>10/11.</v>
      </c>
      <c r="D993" s="1" t="str">
        <f t="shared" si="79"/>
        <v>05.</v>
      </c>
      <c r="E993" t="str">
        <f t="shared" si="80"/>
        <v>43.</v>
      </c>
      <c r="F993" t="str">
        <f t="shared" si="77"/>
        <v>10/11.05.43.</v>
      </c>
    </row>
    <row r="994" spans="1:6" x14ac:dyDescent="0.25">
      <c r="A994" s="1">
        <f>A992+1</f>
        <v>15837</v>
      </c>
      <c r="B994" t="str">
        <f t="shared" si="78"/>
        <v>Day</v>
      </c>
      <c r="C994" s="1" t="str">
        <f t="shared" si="76"/>
        <v>11.</v>
      </c>
      <c r="D994" s="1" t="str">
        <f t="shared" si="79"/>
        <v>05.</v>
      </c>
      <c r="E994" t="str">
        <f t="shared" si="80"/>
        <v>43.</v>
      </c>
      <c r="F994" t="str">
        <f t="shared" si="77"/>
        <v>11.05.43.</v>
      </c>
    </row>
    <row r="995" spans="1:6" x14ac:dyDescent="0.25">
      <c r="A995" s="1">
        <f>A994</f>
        <v>15837</v>
      </c>
      <c r="B995" t="str">
        <f t="shared" si="78"/>
        <v>Night</v>
      </c>
      <c r="C995" s="1" t="str">
        <f t="shared" si="76"/>
        <v>11/12.</v>
      </c>
      <c r="D995" s="1" t="str">
        <f t="shared" si="79"/>
        <v>05.</v>
      </c>
      <c r="E995" t="str">
        <f t="shared" si="80"/>
        <v>43.</v>
      </c>
      <c r="F995" t="str">
        <f t="shared" si="77"/>
        <v>11/12.05.43.</v>
      </c>
    </row>
    <row r="996" spans="1:6" x14ac:dyDescent="0.25">
      <c r="A996" s="1">
        <f>A994+1</f>
        <v>15838</v>
      </c>
      <c r="B996" t="str">
        <f t="shared" si="78"/>
        <v>Day</v>
      </c>
      <c r="C996" s="1" t="str">
        <f t="shared" si="76"/>
        <v>12.</v>
      </c>
      <c r="D996" s="1" t="str">
        <f t="shared" si="79"/>
        <v>05.</v>
      </c>
      <c r="E996" t="str">
        <f t="shared" si="80"/>
        <v>43.</v>
      </c>
      <c r="F996" t="str">
        <f t="shared" si="77"/>
        <v>12.05.43.</v>
      </c>
    </row>
    <row r="997" spans="1:6" x14ac:dyDescent="0.25">
      <c r="A997" s="1">
        <f>A996</f>
        <v>15838</v>
      </c>
      <c r="B997" t="str">
        <f t="shared" si="78"/>
        <v>Night</v>
      </c>
      <c r="C997" s="1" t="str">
        <f t="shared" si="76"/>
        <v>12/13.</v>
      </c>
      <c r="D997" s="1" t="str">
        <f t="shared" si="79"/>
        <v>05.</v>
      </c>
      <c r="E997" t="str">
        <f t="shared" si="80"/>
        <v>43.</v>
      </c>
      <c r="F997" t="str">
        <f t="shared" si="77"/>
        <v>12/13.05.43.</v>
      </c>
    </row>
    <row r="998" spans="1:6" x14ac:dyDescent="0.25">
      <c r="A998" s="1">
        <f>A996+1</f>
        <v>15839</v>
      </c>
      <c r="B998" t="str">
        <f t="shared" si="78"/>
        <v>Day</v>
      </c>
      <c r="C998" s="1" t="str">
        <f t="shared" si="76"/>
        <v>13.</v>
      </c>
      <c r="D998" s="1" t="str">
        <f t="shared" si="79"/>
        <v>05.</v>
      </c>
      <c r="E998" t="str">
        <f t="shared" si="80"/>
        <v>43.</v>
      </c>
      <c r="F998" t="str">
        <f t="shared" si="77"/>
        <v>13.05.43.</v>
      </c>
    </row>
    <row r="999" spans="1:6" x14ac:dyDescent="0.25">
      <c r="A999" s="1">
        <f>A998</f>
        <v>15839</v>
      </c>
      <c r="B999" t="str">
        <f t="shared" si="78"/>
        <v>Night</v>
      </c>
      <c r="C999" s="1" t="str">
        <f t="shared" si="76"/>
        <v>13/14.</v>
      </c>
      <c r="D999" s="1" t="str">
        <f t="shared" si="79"/>
        <v>05.</v>
      </c>
      <c r="E999" t="str">
        <f t="shared" si="80"/>
        <v>43.</v>
      </c>
      <c r="F999" t="str">
        <f t="shared" si="77"/>
        <v>13/14.05.43.</v>
      </c>
    </row>
    <row r="1000" spans="1:6" x14ac:dyDescent="0.25">
      <c r="A1000" s="1">
        <f>A998+1</f>
        <v>15840</v>
      </c>
      <c r="B1000" t="str">
        <f t="shared" si="78"/>
        <v>Day</v>
      </c>
      <c r="C1000" s="1" t="str">
        <f t="shared" si="76"/>
        <v>14.</v>
      </c>
      <c r="D1000" s="1" t="str">
        <f t="shared" si="79"/>
        <v>05.</v>
      </c>
      <c r="E1000" t="str">
        <f t="shared" si="80"/>
        <v>43.</v>
      </c>
      <c r="F1000" t="str">
        <f t="shared" si="77"/>
        <v>14.05.43.</v>
      </c>
    </row>
    <row r="1001" spans="1:6" x14ac:dyDescent="0.25">
      <c r="A1001" s="1">
        <f>A1000</f>
        <v>15840</v>
      </c>
      <c r="B1001" t="str">
        <f t="shared" si="78"/>
        <v>Night</v>
      </c>
      <c r="C1001" s="1" t="str">
        <f t="shared" si="76"/>
        <v>14/15.</v>
      </c>
      <c r="D1001" s="1" t="str">
        <f t="shared" si="79"/>
        <v>05.</v>
      </c>
      <c r="E1001" t="str">
        <f t="shared" si="80"/>
        <v>43.</v>
      </c>
      <c r="F1001" t="str">
        <f t="shared" si="77"/>
        <v>14/15.05.43.</v>
      </c>
    </row>
    <row r="1002" spans="1:6" x14ac:dyDescent="0.25">
      <c r="A1002" s="1">
        <f>A1000+1</f>
        <v>15841</v>
      </c>
      <c r="B1002" t="str">
        <f t="shared" si="78"/>
        <v>Day</v>
      </c>
      <c r="C1002" s="1" t="str">
        <f t="shared" si="76"/>
        <v>15.</v>
      </c>
      <c r="D1002" s="1" t="str">
        <f t="shared" si="79"/>
        <v>05.</v>
      </c>
      <c r="E1002" t="str">
        <f t="shared" si="80"/>
        <v>43.</v>
      </c>
      <c r="F1002" t="str">
        <f t="shared" si="77"/>
        <v>15.05.43.</v>
      </c>
    </row>
    <row r="1003" spans="1:6" x14ac:dyDescent="0.25">
      <c r="A1003" s="1">
        <f>A1002</f>
        <v>15841</v>
      </c>
      <c r="B1003" t="str">
        <f t="shared" si="78"/>
        <v>Night</v>
      </c>
      <c r="C1003" s="1" t="str">
        <f t="shared" si="76"/>
        <v>15/16.</v>
      </c>
      <c r="D1003" s="1" t="str">
        <f t="shared" si="79"/>
        <v>05.</v>
      </c>
      <c r="E1003" t="str">
        <f t="shared" si="80"/>
        <v>43.</v>
      </c>
      <c r="F1003" t="str">
        <f t="shared" si="77"/>
        <v>15/16.05.43.</v>
      </c>
    </row>
    <row r="1004" spans="1:6" x14ac:dyDescent="0.25">
      <c r="A1004" s="1">
        <f>A1002+1</f>
        <v>15842</v>
      </c>
      <c r="B1004" t="str">
        <f t="shared" si="78"/>
        <v>Day</v>
      </c>
      <c r="C1004" s="1" t="str">
        <f t="shared" si="76"/>
        <v>16.</v>
      </c>
      <c r="D1004" s="1" t="str">
        <f t="shared" si="79"/>
        <v>05.</v>
      </c>
      <c r="E1004" t="str">
        <f t="shared" si="80"/>
        <v>43.</v>
      </c>
      <c r="F1004" t="str">
        <f t="shared" si="77"/>
        <v>16.05.43.</v>
      </c>
    </row>
    <row r="1005" spans="1:6" x14ac:dyDescent="0.25">
      <c r="A1005" s="1">
        <f>A1004</f>
        <v>15842</v>
      </c>
      <c r="B1005" t="str">
        <f t="shared" si="78"/>
        <v>Night</v>
      </c>
      <c r="C1005" s="1" t="str">
        <f t="shared" si="76"/>
        <v>16/17.</v>
      </c>
      <c r="D1005" s="1" t="str">
        <f t="shared" si="79"/>
        <v>05.</v>
      </c>
      <c r="E1005" t="str">
        <f t="shared" si="80"/>
        <v>43.</v>
      </c>
      <c r="F1005" t="str">
        <f t="shared" si="77"/>
        <v>16/17.05.43.</v>
      </c>
    </row>
    <row r="1006" spans="1:6" x14ac:dyDescent="0.25">
      <c r="A1006" s="1">
        <f>A1004+1</f>
        <v>15843</v>
      </c>
      <c r="B1006" t="str">
        <f t="shared" si="78"/>
        <v>Day</v>
      </c>
      <c r="C1006" s="1" t="str">
        <f t="shared" si="76"/>
        <v>17.</v>
      </c>
      <c r="D1006" s="1" t="str">
        <f t="shared" si="79"/>
        <v>05.</v>
      </c>
      <c r="E1006" t="str">
        <f t="shared" si="80"/>
        <v>43.</v>
      </c>
      <c r="F1006" t="str">
        <f t="shared" si="77"/>
        <v>17.05.43.</v>
      </c>
    </row>
    <row r="1007" spans="1:6" x14ac:dyDescent="0.25">
      <c r="A1007" s="1">
        <f>A1006</f>
        <v>15843</v>
      </c>
      <c r="B1007" t="str">
        <f t="shared" si="78"/>
        <v>Night</v>
      </c>
      <c r="C1007" s="1" t="str">
        <f t="shared" si="76"/>
        <v>17/18.</v>
      </c>
      <c r="D1007" s="1" t="str">
        <f t="shared" si="79"/>
        <v>05.</v>
      </c>
      <c r="E1007" t="str">
        <f t="shared" si="80"/>
        <v>43.</v>
      </c>
      <c r="F1007" t="str">
        <f t="shared" si="77"/>
        <v>17/18.05.43.</v>
      </c>
    </row>
    <row r="1008" spans="1:6" x14ac:dyDescent="0.25">
      <c r="A1008" s="1">
        <f>A1006+1</f>
        <v>15844</v>
      </c>
      <c r="B1008" t="str">
        <f t="shared" si="78"/>
        <v>Day</v>
      </c>
      <c r="C1008" s="1" t="str">
        <f t="shared" si="76"/>
        <v>18.</v>
      </c>
      <c r="D1008" s="1" t="str">
        <f t="shared" si="79"/>
        <v>05.</v>
      </c>
      <c r="E1008" t="str">
        <f t="shared" si="80"/>
        <v>43.</v>
      </c>
      <c r="F1008" t="str">
        <f t="shared" si="77"/>
        <v>18.05.43.</v>
      </c>
    </row>
    <row r="1009" spans="1:6" x14ac:dyDescent="0.25">
      <c r="A1009" s="1">
        <f>A1008</f>
        <v>15844</v>
      </c>
      <c r="B1009" t="str">
        <f t="shared" si="78"/>
        <v>Night</v>
      </c>
      <c r="C1009" s="1" t="str">
        <f t="shared" si="76"/>
        <v>18/19.</v>
      </c>
      <c r="D1009" s="1" t="str">
        <f t="shared" si="79"/>
        <v>05.</v>
      </c>
      <c r="E1009" t="str">
        <f t="shared" si="80"/>
        <v>43.</v>
      </c>
      <c r="F1009" t="str">
        <f t="shared" si="77"/>
        <v>18/19.05.43.</v>
      </c>
    </row>
    <row r="1010" spans="1:6" x14ac:dyDescent="0.25">
      <c r="A1010" s="1">
        <f>A1008+1</f>
        <v>15845</v>
      </c>
      <c r="B1010" t="str">
        <f t="shared" si="78"/>
        <v>Day</v>
      </c>
      <c r="C1010" s="1" t="str">
        <f t="shared" si="76"/>
        <v>19.</v>
      </c>
      <c r="D1010" s="1" t="str">
        <f t="shared" si="79"/>
        <v>05.</v>
      </c>
      <c r="E1010" t="str">
        <f t="shared" si="80"/>
        <v>43.</v>
      </c>
      <c r="F1010" t="str">
        <f t="shared" si="77"/>
        <v>19.05.43.</v>
      </c>
    </row>
    <row r="1011" spans="1:6" x14ac:dyDescent="0.25">
      <c r="A1011" s="1">
        <f>A1010</f>
        <v>15845</v>
      </c>
      <c r="B1011" t="str">
        <f t="shared" si="78"/>
        <v>Night</v>
      </c>
      <c r="C1011" s="1" t="str">
        <f t="shared" si="76"/>
        <v>19/20.</v>
      </c>
      <c r="D1011" s="1" t="str">
        <f t="shared" si="79"/>
        <v>05.</v>
      </c>
      <c r="E1011" t="str">
        <f t="shared" si="80"/>
        <v>43.</v>
      </c>
      <c r="F1011" t="str">
        <f t="shared" si="77"/>
        <v>19/20.05.43.</v>
      </c>
    </row>
    <row r="1012" spans="1:6" x14ac:dyDescent="0.25">
      <c r="A1012" s="1">
        <f>A1010+1</f>
        <v>15846</v>
      </c>
      <c r="B1012" t="str">
        <f t="shared" si="78"/>
        <v>Day</v>
      </c>
      <c r="C1012" s="1" t="str">
        <f t="shared" si="76"/>
        <v>20.</v>
      </c>
      <c r="D1012" s="1" t="str">
        <f t="shared" si="79"/>
        <v>05.</v>
      </c>
      <c r="E1012" t="str">
        <f t="shared" si="80"/>
        <v>43.</v>
      </c>
      <c r="F1012" t="str">
        <f t="shared" si="77"/>
        <v>20.05.43.</v>
      </c>
    </row>
    <row r="1013" spans="1:6" x14ac:dyDescent="0.25">
      <c r="A1013" s="1">
        <f>A1012</f>
        <v>15846</v>
      </c>
      <c r="B1013" t="str">
        <f t="shared" si="78"/>
        <v>Night</v>
      </c>
      <c r="C1013" s="1" t="str">
        <f t="shared" si="76"/>
        <v>20/21.</v>
      </c>
      <c r="D1013" s="1" t="str">
        <f t="shared" si="79"/>
        <v>05.</v>
      </c>
      <c r="E1013" t="str">
        <f t="shared" si="80"/>
        <v>43.</v>
      </c>
      <c r="F1013" t="str">
        <f t="shared" si="77"/>
        <v>20/21.05.43.</v>
      </c>
    </row>
    <row r="1014" spans="1:6" x14ac:dyDescent="0.25">
      <c r="A1014" s="1">
        <f>A1012+1</f>
        <v>15847</v>
      </c>
      <c r="B1014" t="str">
        <f t="shared" si="78"/>
        <v>Day</v>
      </c>
      <c r="C1014" s="1" t="str">
        <f t="shared" si="76"/>
        <v>21.</v>
      </c>
      <c r="D1014" s="1" t="str">
        <f t="shared" si="79"/>
        <v>05.</v>
      </c>
      <c r="E1014" t="str">
        <f t="shared" si="80"/>
        <v>43.</v>
      </c>
      <c r="F1014" t="str">
        <f t="shared" si="77"/>
        <v>21.05.43.</v>
      </c>
    </row>
    <row r="1015" spans="1:6" x14ac:dyDescent="0.25">
      <c r="A1015" s="1">
        <f>A1014</f>
        <v>15847</v>
      </c>
      <c r="B1015" t="str">
        <f t="shared" si="78"/>
        <v>Night</v>
      </c>
      <c r="C1015" s="1" t="str">
        <f t="shared" si="76"/>
        <v>21/22.</v>
      </c>
      <c r="D1015" s="1" t="str">
        <f t="shared" si="79"/>
        <v>05.</v>
      </c>
      <c r="E1015" t="str">
        <f t="shared" si="80"/>
        <v>43.</v>
      </c>
      <c r="F1015" t="str">
        <f t="shared" si="77"/>
        <v>21/22.05.43.</v>
      </c>
    </row>
    <row r="1016" spans="1:6" x14ac:dyDescent="0.25">
      <c r="A1016" s="1">
        <f>A1014+1</f>
        <v>15848</v>
      </c>
      <c r="B1016" t="str">
        <f t="shared" si="78"/>
        <v>Day</v>
      </c>
      <c r="C1016" s="1" t="str">
        <f t="shared" si="76"/>
        <v>22.</v>
      </c>
      <c r="D1016" s="1" t="str">
        <f t="shared" si="79"/>
        <v>05.</v>
      </c>
      <c r="E1016" t="str">
        <f t="shared" si="80"/>
        <v>43.</v>
      </c>
      <c r="F1016" t="str">
        <f t="shared" si="77"/>
        <v>22.05.43.</v>
      </c>
    </row>
    <row r="1017" spans="1:6" x14ac:dyDescent="0.25">
      <c r="A1017" s="1">
        <f>A1016</f>
        <v>15848</v>
      </c>
      <c r="B1017" t="str">
        <f t="shared" si="78"/>
        <v>Night</v>
      </c>
      <c r="C1017" s="1" t="str">
        <f t="shared" si="76"/>
        <v>22/23.</v>
      </c>
      <c r="D1017" s="1" t="str">
        <f t="shared" si="79"/>
        <v>05.</v>
      </c>
      <c r="E1017" t="str">
        <f t="shared" si="80"/>
        <v>43.</v>
      </c>
      <c r="F1017" t="str">
        <f t="shared" si="77"/>
        <v>22/23.05.43.</v>
      </c>
    </row>
    <row r="1018" spans="1:6" x14ac:dyDescent="0.25">
      <c r="A1018" s="1">
        <f>A1016+1</f>
        <v>15849</v>
      </c>
      <c r="B1018" t="str">
        <f t="shared" si="78"/>
        <v>Day</v>
      </c>
      <c r="C1018" s="1" t="str">
        <f t="shared" si="76"/>
        <v>23.</v>
      </c>
      <c r="D1018" s="1" t="str">
        <f t="shared" si="79"/>
        <v>05.</v>
      </c>
      <c r="E1018" t="str">
        <f t="shared" si="80"/>
        <v>43.</v>
      </c>
      <c r="F1018" t="str">
        <f t="shared" si="77"/>
        <v>23.05.43.</v>
      </c>
    </row>
    <row r="1019" spans="1:6" x14ac:dyDescent="0.25">
      <c r="A1019" s="1">
        <f>A1018</f>
        <v>15849</v>
      </c>
      <c r="B1019" t="str">
        <f t="shared" si="78"/>
        <v>Night</v>
      </c>
      <c r="C1019" s="1" t="str">
        <f t="shared" si="76"/>
        <v>23/24.</v>
      </c>
      <c r="D1019" s="1" t="str">
        <f t="shared" si="79"/>
        <v>05.</v>
      </c>
      <c r="E1019" t="str">
        <f t="shared" si="80"/>
        <v>43.</v>
      </c>
      <c r="F1019" t="str">
        <f t="shared" si="77"/>
        <v>23/24.05.43.</v>
      </c>
    </row>
    <row r="1020" spans="1:6" x14ac:dyDescent="0.25">
      <c r="A1020" s="1">
        <f>A1018+1</f>
        <v>15850</v>
      </c>
      <c r="B1020" t="str">
        <f t="shared" si="78"/>
        <v>Day</v>
      </c>
      <c r="C1020" s="1" t="str">
        <f t="shared" si="76"/>
        <v>24.</v>
      </c>
      <c r="D1020" s="1" t="str">
        <f t="shared" si="79"/>
        <v>05.</v>
      </c>
      <c r="E1020" t="str">
        <f t="shared" si="80"/>
        <v>43.</v>
      </c>
      <c r="F1020" t="str">
        <f t="shared" si="77"/>
        <v>24.05.43.</v>
      </c>
    </row>
    <row r="1021" spans="1:6" x14ac:dyDescent="0.25">
      <c r="A1021" s="1">
        <f>A1020</f>
        <v>15850</v>
      </c>
      <c r="B1021" t="str">
        <f t="shared" si="78"/>
        <v>Night</v>
      </c>
      <c r="C1021" s="1" t="str">
        <f t="shared" si="76"/>
        <v>24/25.</v>
      </c>
      <c r="D1021" s="1" t="str">
        <f t="shared" si="79"/>
        <v>05.</v>
      </c>
      <c r="E1021" t="str">
        <f t="shared" si="80"/>
        <v>43.</v>
      </c>
      <c r="F1021" t="str">
        <f t="shared" si="77"/>
        <v>24/25.05.43.</v>
      </c>
    </row>
    <row r="1022" spans="1:6" x14ac:dyDescent="0.25">
      <c r="A1022" s="1">
        <f>A1020+1</f>
        <v>15851</v>
      </c>
      <c r="B1022" t="str">
        <f t="shared" si="78"/>
        <v>Day</v>
      </c>
      <c r="C1022" s="1" t="str">
        <f t="shared" si="76"/>
        <v>25.</v>
      </c>
      <c r="D1022" s="1" t="str">
        <f t="shared" si="79"/>
        <v>05.</v>
      </c>
      <c r="E1022" t="str">
        <f t="shared" si="80"/>
        <v>43.</v>
      </c>
      <c r="F1022" t="str">
        <f t="shared" si="77"/>
        <v>25.05.43.</v>
      </c>
    </row>
    <row r="1023" spans="1:6" x14ac:dyDescent="0.25">
      <c r="A1023" s="1">
        <f>A1022</f>
        <v>15851</v>
      </c>
      <c r="B1023" t="str">
        <f t="shared" si="78"/>
        <v>Night</v>
      </c>
      <c r="C1023" s="1" t="str">
        <f t="shared" si="76"/>
        <v>25/26.</v>
      </c>
      <c r="D1023" s="1" t="str">
        <f t="shared" si="79"/>
        <v>05.</v>
      </c>
      <c r="E1023" t="str">
        <f t="shared" si="80"/>
        <v>43.</v>
      </c>
      <c r="F1023" t="str">
        <f t="shared" si="77"/>
        <v>25/26.05.43.</v>
      </c>
    </row>
    <row r="1024" spans="1:6" x14ac:dyDescent="0.25">
      <c r="A1024" s="1">
        <f>A1022+1</f>
        <v>15852</v>
      </c>
      <c r="B1024" t="str">
        <f t="shared" si="78"/>
        <v>Day</v>
      </c>
      <c r="C1024" s="1" t="str">
        <f t="shared" si="76"/>
        <v>26.</v>
      </c>
      <c r="D1024" s="1" t="str">
        <f t="shared" si="79"/>
        <v>05.</v>
      </c>
      <c r="E1024" t="str">
        <f t="shared" si="80"/>
        <v>43.</v>
      </c>
      <c r="F1024" t="str">
        <f t="shared" si="77"/>
        <v>26.05.43.</v>
      </c>
    </row>
    <row r="1025" spans="1:6" x14ac:dyDescent="0.25">
      <c r="A1025" s="1">
        <f>A1024</f>
        <v>15852</v>
      </c>
      <c r="B1025" t="str">
        <f t="shared" si="78"/>
        <v>Night</v>
      </c>
      <c r="C1025" s="1" t="str">
        <f t="shared" si="76"/>
        <v>26/27.</v>
      </c>
      <c r="D1025" s="1" t="str">
        <f t="shared" si="79"/>
        <v>05.</v>
      </c>
      <c r="E1025" t="str">
        <f t="shared" si="80"/>
        <v>43.</v>
      </c>
      <c r="F1025" t="str">
        <f t="shared" si="77"/>
        <v>26/27.05.43.</v>
      </c>
    </row>
    <row r="1026" spans="1:6" x14ac:dyDescent="0.25">
      <c r="A1026" s="1">
        <f>A1024+1</f>
        <v>15853</v>
      </c>
      <c r="B1026" t="str">
        <f t="shared" si="78"/>
        <v>Day</v>
      </c>
      <c r="C1026" s="1" t="str">
        <f t="shared" si="76"/>
        <v>27.</v>
      </c>
      <c r="D1026" s="1" t="str">
        <f t="shared" si="79"/>
        <v>05.</v>
      </c>
      <c r="E1026" t="str">
        <f t="shared" si="80"/>
        <v>43.</v>
      </c>
      <c r="F1026" t="str">
        <f t="shared" si="77"/>
        <v>27.05.43.</v>
      </c>
    </row>
    <row r="1027" spans="1:6" x14ac:dyDescent="0.25">
      <c r="A1027" s="1">
        <f>A1026</f>
        <v>15853</v>
      </c>
      <c r="B1027" t="str">
        <f t="shared" si="78"/>
        <v>Night</v>
      </c>
      <c r="C1027" s="1" t="str">
        <f t="shared" si="76"/>
        <v>27/28.</v>
      </c>
      <c r="D1027" s="1" t="str">
        <f t="shared" si="79"/>
        <v>05.</v>
      </c>
      <c r="E1027" t="str">
        <f t="shared" si="80"/>
        <v>43.</v>
      </c>
      <c r="F1027" t="str">
        <f t="shared" si="77"/>
        <v>27/28.05.43.</v>
      </c>
    </row>
    <row r="1028" spans="1:6" x14ac:dyDescent="0.25">
      <c r="A1028" s="1">
        <f>A1026+1</f>
        <v>15854</v>
      </c>
      <c r="B1028" t="str">
        <f t="shared" si="78"/>
        <v>Day</v>
      </c>
      <c r="C1028" s="1" t="str">
        <f t="shared" ref="C1028:C1091" si="81">IF(B1028="Day",TEXT(A1028,"dd"&amp;"."),TEXT(A1028,"dd")&amp;"/"&amp;TEXT(A1029,"dd")&amp;".")</f>
        <v>28.</v>
      </c>
      <c r="D1028" s="1" t="str">
        <f t="shared" si="79"/>
        <v>05.</v>
      </c>
      <c r="E1028" t="str">
        <f t="shared" si="80"/>
        <v>43.</v>
      </c>
      <c r="F1028" t="str">
        <f t="shared" ref="F1028:F1091" si="82">IF((C1028&lt;C1030),C1028&amp;D1028&amp;E1028,C1028&amp;D1030&amp;E1028)</f>
        <v>28.05.43.</v>
      </c>
    </row>
    <row r="1029" spans="1:6" x14ac:dyDescent="0.25">
      <c r="A1029" s="1">
        <f>A1028</f>
        <v>15854</v>
      </c>
      <c r="B1029" t="str">
        <f t="shared" si="78"/>
        <v>Night</v>
      </c>
      <c r="C1029" s="1" t="str">
        <f t="shared" si="81"/>
        <v>28/29.</v>
      </c>
      <c r="D1029" s="1" t="str">
        <f t="shared" si="79"/>
        <v>05.</v>
      </c>
      <c r="E1029" t="str">
        <f t="shared" si="80"/>
        <v>43.</v>
      </c>
      <c r="F1029" t="str">
        <f t="shared" si="82"/>
        <v>28/29.05.43.</v>
      </c>
    </row>
    <row r="1030" spans="1:6" x14ac:dyDescent="0.25">
      <c r="A1030" s="1">
        <f>A1028+1</f>
        <v>15855</v>
      </c>
      <c r="B1030" t="str">
        <f t="shared" ref="B1030:B1093" si="83">IF((A1030=A1029),"Night","Day")</f>
        <v>Day</v>
      </c>
      <c r="C1030" s="1" t="str">
        <f t="shared" si="81"/>
        <v>29.</v>
      </c>
      <c r="D1030" s="1" t="str">
        <f t="shared" ref="D1030:D1093" si="84">TEXT(A1030,"mm")&amp;"."</f>
        <v>05.</v>
      </c>
      <c r="E1030" t="str">
        <f t="shared" ref="E1030:E1093" si="85">TEXT(A1030,"yy")&amp;"."</f>
        <v>43.</v>
      </c>
      <c r="F1030" t="str">
        <f t="shared" si="82"/>
        <v>29.05.43.</v>
      </c>
    </row>
    <row r="1031" spans="1:6" x14ac:dyDescent="0.25">
      <c r="A1031" s="1">
        <f>A1030</f>
        <v>15855</v>
      </c>
      <c r="B1031" t="str">
        <f t="shared" si="83"/>
        <v>Night</v>
      </c>
      <c r="C1031" s="1" t="str">
        <f t="shared" si="81"/>
        <v>29/30.</v>
      </c>
      <c r="D1031" s="1" t="str">
        <f t="shared" si="84"/>
        <v>05.</v>
      </c>
      <c r="E1031" t="str">
        <f t="shared" si="85"/>
        <v>43.</v>
      </c>
      <c r="F1031" t="str">
        <f t="shared" si="82"/>
        <v>29/30.05.43.</v>
      </c>
    </row>
    <row r="1032" spans="1:6" x14ac:dyDescent="0.25">
      <c r="A1032" s="1">
        <f>A1030+1</f>
        <v>15856</v>
      </c>
      <c r="B1032" t="str">
        <f t="shared" si="83"/>
        <v>Day</v>
      </c>
      <c r="C1032" s="1" t="str">
        <f t="shared" si="81"/>
        <v>30.</v>
      </c>
      <c r="D1032" s="1" t="str">
        <f t="shared" si="84"/>
        <v>05.</v>
      </c>
      <c r="E1032" t="str">
        <f t="shared" si="85"/>
        <v>43.</v>
      </c>
      <c r="F1032" t="str">
        <f t="shared" si="82"/>
        <v>30.05.43.</v>
      </c>
    </row>
    <row r="1033" spans="1:6" x14ac:dyDescent="0.25">
      <c r="A1033" s="1">
        <f>A1032</f>
        <v>15856</v>
      </c>
      <c r="B1033" t="str">
        <f t="shared" si="83"/>
        <v>Night</v>
      </c>
      <c r="C1033" s="1" t="str">
        <f t="shared" si="81"/>
        <v>30/31.</v>
      </c>
      <c r="D1033" s="1" t="str">
        <f t="shared" si="84"/>
        <v>05.</v>
      </c>
      <c r="E1033" t="str">
        <f t="shared" si="85"/>
        <v>43.</v>
      </c>
      <c r="F1033" t="str">
        <f t="shared" si="82"/>
        <v>30/31.05.43.</v>
      </c>
    </row>
    <row r="1034" spans="1:6" x14ac:dyDescent="0.25">
      <c r="A1034" s="1">
        <f>A1032+1</f>
        <v>15857</v>
      </c>
      <c r="B1034" t="str">
        <f t="shared" si="83"/>
        <v>Day</v>
      </c>
      <c r="C1034" s="1" t="str">
        <f t="shared" si="81"/>
        <v>31.</v>
      </c>
      <c r="D1034" s="1" t="str">
        <f t="shared" si="84"/>
        <v>05.</v>
      </c>
      <c r="E1034" t="str">
        <f t="shared" si="85"/>
        <v>43.</v>
      </c>
      <c r="F1034" t="str">
        <f t="shared" si="82"/>
        <v>31.06.43.</v>
      </c>
    </row>
    <row r="1035" spans="1:6" x14ac:dyDescent="0.25">
      <c r="A1035" s="1">
        <f>A1034</f>
        <v>15857</v>
      </c>
      <c r="B1035" t="str">
        <f t="shared" si="83"/>
        <v>Night</v>
      </c>
      <c r="C1035" s="1" t="str">
        <f t="shared" si="81"/>
        <v>31/01.</v>
      </c>
      <c r="D1035" s="1" t="str">
        <f t="shared" si="84"/>
        <v>05.</v>
      </c>
      <c r="E1035" t="str">
        <f t="shared" si="85"/>
        <v>43.</v>
      </c>
      <c r="F1035" t="str">
        <f t="shared" si="82"/>
        <v>31/01.06.43.</v>
      </c>
    </row>
    <row r="1036" spans="1:6" x14ac:dyDescent="0.25">
      <c r="A1036" s="1">
        <f>A1034+1</f>
        <v>15858</v>
      </c>
      <c r="B1036" t="str">
        <f t="shared" si="83"/>
        <v>Day</v>
      </c>
      <c r="C1036" s="1" t="str">
        <f t="shared" si="81"/>
        <v>01.</v>
      </c>
      <c r="D1036" s="1" t="str">
        <f t="shared" si="84"/>
        <v>06.</v>
      </c>
      <c r="E1036" t="str">
        <f t="shared" si="85"/>
        <v>43.</v>
      </c>
      <c r="F1036" t="str">
        <f t="shared" si="82"/>
        <v>01.06.43.</v>
      </c>
    </row>
    <row r="1037" spans="1:6" x14ac:dyDescent="0.25">
      <c r="A1037" s="1">
        <f>A1036</f>
        <v>15858</v>
      </c>
      <c r="B1037" t="str">
        <f t="shared" si="83"/>
        <v>Night</v>
      </c>
      <c r="C1037" s="1" t="str">
        <f t="shared" si="81"/>
        <v>01/02.</v>
      </c>
      <c r="D1037" s="1" t="str">
        <f t="shared" si="84"/>
        <v>06.</v>
      </c>
      <c r="E1037" t="str">
        <f t="shared" si="85"/>
        <v>43.</v>
      </c>
      <c r="F1037" t="str">
        <f t="shared" si="82"/>
        <v>01/02.06.43.</v>
      </c>
    </row>
    <row r="1038" spans="1:6" x14ac:dyDescent="0.25">
      <c r="A1038" s="1">
        <f>A1036+1</f>
        <v>15859</v>
      </c>
      <c r="B1038" t="str">
        <f t="shared" si="83"/>
        <v>Day</v>
      </c>
      <c r="C1038" s="1" t="str">
        <f t="shared" si="81"/>
        <v>02.</v>
      </c>
      <c r="D1038" s="1" t="str">
        <f t="shared" si="84"/>
        <v>06.</v>
      </c>
      <c r="E1038" t="str">
        <f t="shared" si="85"/>
        <v>43.</v>
      </c>
      <c r="F1038" t="str">
        <f t="shared" si="82"/>
        <v>02.06.43.</v>
      </c>
    </row>
    <row r="1039" spans="1:6" x14ac:dyDescent="0.25">
      <c r="A1039" s="1">
        <f>A1038</f>
        <v>15859</v>
      </c>
      <c r="B1039" t="str">
        <f t="shared" si="83"/>
        <v>Night</v>
      </c>
      <c r="C1039" s="1" t="str">
        <f t="shared" si="81"/>
        <v>02/03.</v>
      </c>
      <c r="D1039" s="1" t="str">
        <f t="shared" si="84"/>
        <v>06.</v>
      </c>
      <c r="E1039" t="str">
        <f t="shared" si="85"/>
        <v>43.</v>
      </c>
      <c r="F1039" t="str">
        <f t="shared" si="82"/>
        <v>02/03.06.43.</v>
      </c>
    </row>
    <row r="1040" spans="1:6" x14ac:dyDescent="0.25">
      <c r="A1040" s="1">
        <f>A1038+1</f>
        <v>15860</v>
      </c>
      <c r="B1040" t="str">
        <f t="shared" si="83"/>
        <v>Day</v>
      </c>
      <c r="C1040" s="1" t="str">
        <f t="shared" si="81"/>
        <v>03.</v>
      </c>
      <c r="D1040" s="1" t="str">
        <f t="shared" si="84"/>
        <v>06.</v>
      </c>
      <c r="E1040" t="str">
        <f t="shared" si="85"/>
        <v>43.</v>
      </c>
      <c r="F1040" t="str">
        <f t="shared" si="82"/>
        <v>03.06.43.</v>
      </c>
    </row>
    <row r="1041" spans="1:6" x14ac:dyDescent="0.25">
      <c r="A1041" s="1">
        <f>A1040</f>
        <v>15860</v>
      </c>
      <c r="B1041" t="str">
        <f t="shared" si="83"/>
        <v>Night</v>
      </c>
      <c r="C1041" s="1" t="str">
        <f t="shared" si="81"/>
        <v>03/04.</v>
      </c>
      <c r="D1041" s="1" t="str">
        <f t="shared" si="84"/>
        <v>06.</v>
      </c>
      <c r="E1041" t="str">
        <f t="shared" si="85"/>
        <v>43.</v>
      </c>
      <c r="F1041" t="str">
        <f t="shared" si="82"/>
        <v>03/04.06.43.</v>
      </c>
    </row>
    <row r="1042" spans="1:6" x14ac:dyDescent="0.25">
      <c r="A1042" s="1">
        <f>A1040+1</f>
        <v>15861</v>
      </c>
      <c r="B1042" t="str">
        <f t="shared" si="83"/>
        <v>Day</v>
      </c>
      <c r="C1042" s="1" t="str">
        <f t="shared" si="81"/>
        <v>04.</v>
      </c>
      <c r="D1042" s="1" t="str">
        <f t="shared" si="84"/>
        <v>06.</v>
      </c>
      <c r="E1042" t="str">
        <f t="shared" si="85"/>
        <v>43.</v>
      </c>
      <c r="F1042" t="str">
        <f t="shared" si="82"/>
        <v>04.06.43.</v>
      </c>
    </row>
    <row r="1043" spans="1:6" x14ac:dyDescent="0.25">
      <c r="A1043" s="1">
        <f>A1042</f>
        <v>15861</v>
      </c>
      <c r="B1043" t="str">
        <f t="shared" si="83"/>
        <v>Night</v>
      </c>
      <c r="C1043" s="1" t="str">
        <f t="shared" si="81"/>
        <v>04/05.</v>
      </c>
      <c r="D1043" s="1" t="str">
        <f t="shared" si="84"/>
        <v>06.</v>
      </c>
      <c r="E1043" t="str">
        <f t="shared" si="85"/>
        <v>43.</v>
      </c>
      <c r="F1043" t="str">
        <f t="shared" si="82"/>
        <v>04/05.06.43.</v>
      </c>
    </row>
    <row r="1044" spans="1:6" x14ac:dyDescent="0.25">
      <c r="A1044" s="1">
        <f>A1042+1</f>
        <v>15862</v>
      </c>
      <c r="B1044" t="str">
        <f t="shared" si="83"/>
        <v>Day</v>
      </c>
      <c r="C1044" s="1" t="str">
        <f t="shared" si="81"/>
        <v>05.</v>
      </c>
      <c r="D1044" s="1" t="str">
        <f t="shared" si="84"/>
        <v>06.</v>
      </c>
      <c r="E1044" t="str">
        <f t="shared" si="85"/>
        <v>43.</v>
      </c>
      <c r="F1044" t="str">
        <f t="shared" si="82"/>
        <v>05.06.43.</v>
      </c>
    </row>
    <row r="1045" spans="1:6" x14ac:dyDescent="0.25">
      <c r="A1045" s="1">
        <f>A1044</f>
        <v>15862</v>
      </c>
      <c r="B1045" t="str">
        <f t="shared" si="83"/>
        <v>Night</v>
      </c>
      <c r="C1045" s="1" t="str">
        <f t="shared" si="81"/>
        <v>05/06.</v>
      </c>
      <c r="D1045" s="1" t="str">
        <f t="shared" si="84"/>
        <v>06.</v>
      </c>
      <c r="E1045" t="str">
        <f t="shared" si="85"/>
        <v>43.</v>
      </c>
      <c r="F1045" t="str">
        <f t="shared" si="82"/>
        <v>05/06.06.43.</v>
      </c>
    </row>
    <row r="1046" spans="1:6" x14ac:dyDescent="0.25">
      <c r="A1046" s="1">
        <f>A1044+1</f>
        <v>15863</v>
      </c>
      <c r="B1046" t="str">
        <f t="shared" si="83"/>
        <v>Day</v>
      </c>
      <c r="C1046" s="1" t="str">
        <f t="shared" si="81"/>
        <v>06.</v>
      </c>
      <c r="D1046" s="1" t="str">
        <f t="shared" si="84"/>
        <v>06.</v>
      </c>
      <c r="E1046" t="str">
        <f t="shared" si="85"/>
        <v>43.</v>
      </c>
      <c r="F1046" t="str">
        <f t="shared" si="82"/>
        <v>06.06.43.</v>
      </c>
    </row>
    <row r="1047" spans="1:6" x14ac:dyDescent="0.25">
      <c r="A1047" s="1">
        <f>A1046</f>
        <v>15863</v>
      </c>
      <c r="B1047" t="str">
        <f t="shared" si="83"/>
        <v>Night</v>
      </c>
      <c r="C1047" s="1" t="str">
        <f t="shared" si="81"/>
        <v>06/07.</v>
      </c>
      <c r="D1047" s="1" t="str">
        <f t="shared" si="84"/>
        <v>06.</v>
      </c>
      <c r="E1047" t="str">
        <f t="shared" si="85"/>
        <v>43.</v>
      </c>
      <c r="F1047" t="str">
        <f t="shared" si="82"/>
        <v>06/07.06.43.</v>
      </c>
    </row>
    <row r="1048" spans="1:6" x14ac:dyDescent="0.25">
      <c r="A1048" s="1">
        <f>A1046+1</f>
        <v>15864</v>
      </c>
      <c r="B1048" t="str">
        <f t="shared" si="83"/>
        <v>Day</v>
      </c>
      <c r="C1048" s="1" t="str">
        <f t="shared" si="81"/>
        <v>07.</v>
      </c>
      <c r="D1048" s="1" t="str">
        <f t="shared" si="84"/>
        <v>06.</v>
      </c>
      <c r="E1048" t="str">
        <f t="shared" si="85"/>
        <v>43.</v>
      </c>
      <c r="F1048" t="str">
        <f t="shared" si="82"/>
        <v>07.06.43.</v>
      </c>
    </row>
    <row r="1049" spans="1:6" x14ac:dyDescent="0.25">
      <c r="A1049" s="1">
        <f>A1048</f>
        <v>15864</v>
      </c>
      <c r="B1049" t="str">
        <f t="shared" si="83"/>
        <v>Night</v>
      </c>
      <c r="C1049" s="1" t="str">
        <f t="shared" si="81"/>
        <v>07/08.</v>
      </c>
      <c r="D1049" s="1" t="str">
        <f t="shared" si="84"/>
        <v>06.</v>
      </c>
      <c r="E1049" t="str">
        <f t="shared" si="85"/>
        <v>43.</v>
      </c>
      <c r="F1049" t="str">
        <f t="shared" si="82"/>
        <v>07/08.06.43.</v>
      </c>
    </row>
    <row r="1050" spans="1:6" x14ac:dyDescent="0.25">
      <c r="A1050" s="1">
        <f>A1048+1</f>
        <v>15865</v>
      </c>
      <c r="B1050" t="str">
        <f t="shared" si="83"/>
        <v>Day</v>
      </c>
      <c r="C1050" s="1" t="str">
        <f t="shared" si="81"/>
        <v>08.</v>
      </c>
      <c r="D1050" s="1" t="str">
        <f t="shared" si="84"/>
        <v>06.</v>
      </c>
      <c r="E1050" t="str">
        <f t="shared" si="85"/>
        <v>43.</v>
      </c>
      <c r="F1050" t="str">
        <f t="shared" si="82"/>
        <v>08.06.43.</v>
      </c>
    </row>
    <row r="1051" spans="1:6" x14ac:dyDescent="0.25">
      <c r="A1051" s="1">
        <f>A1050</f>
        <v>15865</v>
      </c>
      <c r="B1051" t="str">
        <f t="shared" si="83"/>
        <v>Night</v>
      </c>
      <c r="C1051" s="1" t="str">
        <f t="shared" si="81"/>
        <v>08/09.</v>
      </c>
      <c r="D1051" s="1" t="str">
        <f t="shared" si="84"/>
        <v>06.</v>
      </c>
      <c r="E1051" t="str">
        <f t="shared" si="85"/>
        <v>43.</v>
      </c>
      <c r="F1051" t="str">
        <f t="shared" si="82"/>
        <v>08/09.06.43.</v>
      </c>
    </row>
    <row r="1052" spans="1:6" x14ac:dyDescent="0.25">
      <c r="A1052" s="1">
        <f>A1050+1</f>
        <v>15866</v>
      </c>
      <c r="B1052" t="str">
        <f t="shared" si="83"/>
        <v>Day</v>
      </c>
      <c r="C1052" s="1" t="str">
        <f t="shared" si="81"/>
        <v>09.</v>
      </c>
      <c r="D1052" s="1" t="str">
        <f t="shared" si="84"/>
        <v>06.</v>
      </c>
      <c r="E1052" t="str">
        <f t="shared" si="85"/>
        <v>43.</v>
      </c>
      <c r="F1052" t="str">
        <f t="shared" si="82"/>
        <v>09.06.43.</v>
      </c>
    </row>
    <row r="1053" spans="1:6" x14ac:dyDescent="0.25">
      <c r="A1053" s="1">
        <f>A1052</f>
        <v>15866</v>
      </c>
      <c r="B1053" t="str">
        <f t="shared" si="83"/>
        <v>Night</v>
      </c>
      <c r="C1053" s="1" t="str">
        <f t="shared" si="81"/>
        <v>09/10.</v>
      </c>
      <c r="D1053" s="1" t="str">
        <f t="shared" si="84"/>
        <v>06.</v>
      </c>
      <c r="E1053" t="str">
        <f t="shared" si="85"/>
        <v>43.</v>
      </c>
      <c r="F1053" t="str">
        <f t="shared" si="82"/>
        <v>09/10.06.43.</v>
      </c>
    </row>
    <row r="1054" spans="1:6" x14ac:dyDescent="0.25">
      <c r="A1054" s="1">
        <f>A1052+1</f>
        <v>15867</v>
      </c>
      <c r="B1054" t="str">
        <f t="shared" si="83"/>
        <v>Day</v>
      </c>
      <c r="C1054" s="1" t="str">
        <f t="shared" si="81"/>
        <v>10.</v>
      </c>
      <c r="D1054" s="1" t="str">
        <f t="shared" si="84"/>
        <v>06.</v>
      </c>
      <c r="E1054" t="str">
        <f t="shared" si="85"/>
        <v>43.</v>
      </c>
      <c r="F1054" t="str">
        <f t="shared" si="82"/>
        <v>10.06.43.</v>
      </c>
    </row>
    <row r="1055" spans="1:6" x14ac:dyDescent="0.25">
      <c r="A1055" s="1">
        <f>A1054</f>
        <v>15867</v>
      </c>
      <c r="B1055" t="str">
        <f t="shared" si="83"/>
        <v>Night</v>
      </c>
      <c r="C1055" s="1" t="str">
        <f t="shared" si="81"/>
        <v>10/11.</v>
      </c>
      <c r="D1055" s="1" t="str">
        <f t="shared" si="84"/>
        <v>06.</v>
      </c>
      <c r="E1055" t="str">
        <f t="shared" si="85"/>
        <v>43.</v>
      </c>
      <c r="F1055" t="str">
        <f t="shared" si="82"/>
        <v>10/11.06.43.</v>
      </c>
    </row>
    <row r="1056" spans="1:6" x14ac:dyDescent="0.25">
      <c r="A1056" s="1">
        <f>A1054+1</f>
        <v>15868</v>
      </c>
      <c r="B1056" t="str">
        <f t="shared" si="83"/>
        <v>Day</v>
      </c>
      <c r="C1056" s="1" t="str">
        <f t="shared" si="81"/>
        <v>11.</v>
      </c>
      <c r="D1056" s="1" t="str">
        <f t="shared" si="84"/>
        <v>06.</v>
      </c>
      <c r="E1056" t="str">
        <f t="shared" si="85"/>
        <v>43.</v>
      </c>
      <c r="F1056" t="str">
        <f t="shared" si="82"/>
        <v>11.06.43.</v>
      </c>
    </row>
    <row r="1057" spans="1:6" x14ac:dyDescent="0.25">
      <c r="A1057" s="1">
        <f>A1056</f>
        <v>15868</v>
      </c>
      <c r="B1057" t="str">
        <f t="shared" si="83"/>
        <v>Night</v>
      </c>
      <c r="C1057" s="1" t="str">
        <f t="shared" si="81"/>
        <v>11/12.</v>
      </c>
      <c r="D1057" s="1" t="str">
        <f t="shared" si="84"/>
        <v>06.</v>
      </c>
      <c r="E1057" t="str">
        <f t="shared" si="85"/>
        <v>43.</v>
      </c>
      <c r="F1057" t="str">
        <f t="shared" si="82"/>
        <v>11/12.06.43.</v>
      </c>
    </row>
    <row r="1058" spans="1:6" x14ac:dyDescent="0.25">
      <c r="A1058" s="1">
        <f>A1056+1</f>
        <v>15869</v>
      </c>
      <c r="B1058" t="str">
        <f t="shared" si="83"/>
        <v>Day</v>
      </c>
      <c r="C1058" s="1" t="str">
        <f t="shared" si="81"/>
        <v>12.</v>
      </c>
      <c r="D1058" s="1" t="str">
        <f t="shared" si="84"/>
        <v>06.</v>
      </c>
      <c r="E1058" t="str">
        <f t="shared" si="85"/>
        <v>43.</v>
      </c>
      <c r="F1058" t="str">
        <f t="shared" si="82"/>
        <v>12.06.43.</v>
      </c>
    </row>
    <row r="1059" spans="1:6" x14ac:dyDescent="0.25">
      <c r="A1059" s="1">
        <f>A1058</f>
        <v>15869</v>
      </c>
      <c r="B1059" t="str">
        <f t="shared" si="83"/>
        <v>Night</v>
      </c>
      <c r="C1059" s="1" t="str">
        <f t="shared" si="81"/>
        <v>12/13.</v>
      </c>
      <c r="D1059" s="1" t="str">
        <f t="shared" si="84"/>
        <v>06.</v>
      </c>
      <c r="E1059" t="str">
        <f t="shared" si="85"/>
        <v>43.</v>
      </c>
      <c r="F1059" t="str">
        <f t="shared" si="82"/>
        <v>12/13.06.43.</v>
      </c>
    </row>
    <row r="1060" spans="1:6" x14ac:dyDescent="0.25">
      <c r="A1060" s="1">
        <f>A1058+1</f>
        <v>15870</v>
      </c>
      <c r="B1060" t="str">
        <f t="shared" si="83"/>
        <v>Day</v>
      </c>
      <c r="C1060" s="1" t="str">
        <f t="shared" si="81"/>
        <v>13.</v>
      </c>
      <c r="D1060" s="1" t="str">
        <f t="shared" si="84"/>
        <v>06.</v>
      </c>
      <c r="E1060" t="str">
        <f t="shared" si="85"/>
        <v>43.</v>
      </c>
      <c r="F1060" t="str">
        <f t="shared" si="82"/>
        <v>13.06.43.</v>
      </c>
    </row>
    <row r="1061" spans="1:6" x14ac:dyDescent="0.25">
      <c r="A1061" s="1">
        <f>A1060</f>
        <v>15870</v>
      </c>
      <c r="B1061" t="str">
        <f t="shared" si="83"/>
        <v>Night</v>
      </c>
      <c r="C1061" s="1" t="str">
        <f t="shared" si="81"/>
        <v>13/14.</v>
      </c>
      <c r="D1061" s="1" t="str">
        <f t="shared" si="84"/>
        <v>06.</v>
      </c>
      <c r="E1061" t="str">
        <f t="shared" si="85"/>
        <v>43.</v>
      </c>
      <c r="F1061" t="str">
        <f t="shared" si="82"/>
        <v>13/14.06.43.</v>
      </c>
    </row>
    <row r="1062" spans="1:6" x14ac:dyDescent="0.25">
      <c r="A1062" s="1">
        <f>A1060+1</f>
        <v>15871</v>
      </c>
      <c r="B1062" t="str">
        <f t="shared" si="83"/>
        <v>Day</v>
      </c>
      <c r="C1062" s="1" t="str">
        <f t="shared" si="81"/>
        <v>14.</v>
      </c>
      <c r="D1062" s="1" t="str">
        <f t="shared" si="84"/>
        <v>06.</v>
      </c>
      <c r="E1062" t="str">
        <f t="shared" si="85"/>
        <v>43.</v>
      </c>
      <c r="F1062" t="str">
        <f t="shared" si="82"/>
        <v>14.06.43.</v>
      </c>
    </row>
    <row r="1063" spans="1:6" x14ac:dyDescent="0.25">
      <c r="A1063" s="1">
        <f>A1062</f>
        <v>15871</v>
      </c>
      <c r="B1063" t="str">
        <f t="shared" si="83"/>
        <v>Night</v>
      </c>
      <c r="C1063" s="1" t="str">
        <f t="shared" si="81"/>
        <v>14/15.</v>
      </c>
      <c r="D1063" s="1" t="str">
        <f t="shared" si="84"/>
        <v>06.</v>
      </c>
      <c r="E1063" t="str">
        <f t="shared" si="85"/>
        <v>43.</v>
      </c>
      <c r="F1063" t="str">
        <f t="shared" si="82"/>
        <v>14/15.06.43.</v>
      </c>
    </row>
    <row r="1064" spans="1:6" x14ac:dyDescent="0.25">
      <c r="A1064" s="1">
        <f>A1062+1</f>
        <v>15872</v>
      </c>
      <c r="B1064" t="str">
        <f t="shared" si="83"/>
        <v>Day</v>
      </c>
      <c r="C1064" s="1" t="str">
        <f t="shared" si="81"/>
        <v>15.</v>
      </c>
      <c r="D1064" s="1" t="str">
        <f t="shared" si="84"/>
        <v>06.</v>
      </c>
      <c r="E1064" t="str">
        <f t="shared" si="85"/>
        <v>43.</v>
      </c>
      <c r="F1064" t="str">
        <f t="shared" si="82"/>
        <v>15.06.43.</v>
      </c>
    </row>
    <row r="1065" spans="1:6" x14ac:dyDescent="0.25">
      <c r="A1065" s="1">
        <f>A1064</f>
        <v>15872</v>
      </c>
      <c r="B1065" t="str">
        <f t="shared" si="83"/>
        <v>Night</v>
      </c>
      <c r="C1065" s="1" t="str">
        <f t="shared" si="81"/>
        <v>15/16.</v>
      </c>
      <c r="D1065" s="1" t="str">
        <f t="shared" si="84"/>
        <v>06.</v>
      </c>
      <c r="E1065" t="str">
        <f t="shared" si="85"/>
        <v>43.</v>
      </c>
      <c r="F1065" t="str">
        <f t="shared" si="82"/>
        <v>15/16.06.43.</v>
      </c>
    </row>
    <row r="1066" spans="1:6" x14ac:dyDescent="0.25">
      <c r="A1066" s="1">
        <f>A1064+1</f>
        <v>15873</v>
      </c>
      <c r="B1066" t="str">
        <f t="shared" si="83"/>
        <v>Day</v>
      </c>
      <c r="C1066" s="1" t="str">
        <f t="shared" si="81"/>
        <v>16.</v>
      </c>
      <c r="D1066" s="1" t="str">
        <f t="shared" si="84"/>
        <v>06.</v>
      </c>
      <c r="E1066" t="str">
        <f t="shared" si="85"/>
        <v>43.</v>
      </c>
      <c r="F1066" t="str">
        <f t="shared" si="82"/>
        <v>16.06.43.</v>
      </c>
    </row>
    <row r="1067" spans="1:6" x14ac:dyDescent="0.25">
      <c r="A1067" s="1">
        <f>A1066</f>
        <v>15873</v>
      </c>
      <c r="B1067" t="str">
        <f t="shared" si="83"/>
        <v>Night</v>
      </c>
      <c r="C1067" s="1" t="str">
        <f t="shared" si="81"/>
        <v>16/17.</v>
      </c>
      <c r="D1067" s="1" t="str">
        <f t="shared" si="84"/>
        <v>06.</v>
      </c>
      <c r="E1067" t="str">
        <f t="shared" si="85"/>
        <v>43.</v>
      </c>
      <c r="F1067" t="str">
        <f t="shared" si="82"/>
        <v>16/17.06.43.</v>
      </c>
    </row>
    <row r="1068" spans="1:6" x14ac:dyDescent="0.25">
      <c r="A1068" s="1">
        <f>A1066+1</f>
        <v>15874</v>
      </c>
      <c r="B1068" t="str">
        <f t="shared" si="83"/>
        <v>Day</v>
      </c>
      <c r="C1068" s="1" t="str">
        <f t="shared" si="81"/>
        <v>17.</v>
      </c>
      <c r="D1068" s="1" t="str">
        <f t="shared" si="84"/>
        <v>06.</v>
      </c>
      <c r="E1068" t="str">
        <f t="shared" si="85"/>
        <v>43.</v>
      </c>
      <c r="F1068" t="str">
        <f t="shared" si="82"/>
        <v>17.06.43.</v>
      </c>
    </row>
    <row r="1069" spans="1:6" x14ac:dyDescent="0.25">
      <c r="A1069" s="1">
        <f>A1068</f>
        <v>15874</v>
      </c>
      <c r="B1069" t="str">
        <f t="shared" si="83"/>
        <v>Night</v>
      </c>
      <c r="C1069" s="1" t="str">
        <f t="shared" si="81"/>
        <v>17/18.</v>
      </c>
      <c r="D1069" s="1" t="str">
        <f t="shared" si="84"/>
        <v>06.</v>
      </c>
      <c r="E1069" t="str">
        <f t="shared" si="85"/>
        <v>43.</v>
      </c>
      <c r="F1069" t="str">
        <f t="shared" si="82"/>
        <v>17/18.06.43.</v>
      </c>
    </row>
    <row r="1070" spans="1:6" x14ac:dyDescent="0.25">
      <c r="A1070" s="1">
        <f>A1068+1</f>
        <v>15875</v>
      </c>
      <c r="B1070" t="str">
        <f t="shared" si="83"/>
        <v>Day</v>
      </c>
      <c r="C1070" s="1" t="str">
        <f t="shared" si="81"/>
        <v>18.</v>
      </c>
      <c r="D1070" s="1" t="str">
        <f t="shared" si="84"/>
        <v>06.</v>
      </c>
      <c r="E1070" t="str">
        <f t="shared" si="85"/>
        <v>43.</v>
      </c>
      <c r="F1070" t="str">
        <f t="shared" si="82"/>
        <v>18.06.43.</v>
      </c>
    </row>
    <row r="1071" spans="1:6" x14ac:dyDescent="0.25">
      <c r="A1071" s="1">
        <f>A1070</f>
        <v>15875</v>
      </c>
      <c r="B1071" t="str">
        <f t="shared" si="83"/>
        <v>Night</v>
      </c>
      <c r="C1071" s="1" t="str">
        <f t="shared" si="81"/>
        <v>18/19.</v>
      </c>
      <c r="D1071" s="1" t="str">
        <f t="shared" si="84"/>
        <v>06.</v>
      </c>
      <c r="E1071" t="str">
        <f t="shared" si="85"/>
        <v>43.</v>
      </c>
      <c r="F1071" t="str">
        <f t="shared" si="82"/>
        <v>18/19.06.43.</v>
      </c>
    </row>
    <row r="1072" spans="1:6" x14ac:dyDescent="0.25">
      <c r="A1072" s="1">
        <f>A1070+1</f>
        <v>15876</v>
      </c>
      <c r="B1072" t="str">
        <f t="shared" si="83"/>
        <v>Day</v>
      </c>
      <c r="C1072" s="1" t="str">
        <f t="shared" si="81"/>
        <v>19.</v>
      </c>
      <c r="D1072" s="1" t="str">
        <f t="shared" si="84"/>
        <v>06.</v>
      </c>
      <c r="E1072" t="str">
        <f t="shared" si="85"/>
        <v>43.</v>
      </c>
      <c r="F1072" t="str">
        <f t="shared" si="82"/>
        <v>19.06.43.</v>
      </c>
    </row>
    <row r="1073" spans="1:6" x14ac:dyDescent="0.25">
      <c r="A1073" s="1">
        <f>A1072</f>
        <v>15876</v>
      </c>
      <c r="B1073" t="str">
        <f t="shared" si="83"/>
        <v>Night</v>
      </c>
      <c r="C1073" s="1" t="str">
        <f t="shared" si="81"/>
        <v>19/20.</v>
      </c>
      <c r="D1073" s="1" t="str">
        <f t="shared" si="84"/>
        <v>06.</v>
      </c>
      <c r="E1073" t="str">
        <f t="shared" si="85"/>
        <v>43.</v>
      </c>
      <c r="F1073" t="str">
        <f t="shared" si="82"/>
        <v>19/20.06.43.</v>
      </c>
    </row>
    <row r="1074" spans="1:6" x14ac:dyDescent="0.25">
      <c r="A1074" s="1">
        <f>A1072+1</f>
        <v>15877</v>
      </c>
      <c r="B1074" t="str">
        <f t="shared" si="83"/>
        <v>Day</v>
      </c>
      <c r="C1074" s="1" t="str">
        <f t="shared" si="81"/>
        <v>20.</v>
      </c>
      <c r="D1074" s="1" t="str">
        <f t="shared" si="84"/>
        <v>06.</v>
      </c>
      <c r="E1074" t="str">
        <f t="shared" si="85"/>
        <v>43.</v>
      </c>
      <c r="F1074" t="str">
        <f t="shared" si="82"/>
        <v>20.06.43.</v>
      </c>
    </row>
    <row r="1075" spans="1:6" x14ac:dyDescent="0.25">
      <c r="A1075" s="1">
        <f>A1074</f>
        <v>15877</v>
      </c>
      <c r="B1075" t="str">
        <f t="shared" si="83"/>
        <v>Night</v>
      </c>
      <c r="C1075" s="1" t="str">
        <f t="shared" si="81"/>
        <v>20/21.</v>
      </c>
      <c r="D1075" s="1" t="str">
        <f t="shared" si="84"/>
        <v>06.</v>
      </c>
      <c r="E1075" t="str">
        <f t="shared" si="85"/>
        <v>43.</v>
      </c>
      <c r="F1075" t="str">
        <f t="shared" si="82"/>
        <v>20/21.06.43.</v>
      </c>
    </row>
    <row r="1076" spans="1:6" x14ac:dyDescent="0.25">
      <c r="A1076" s="1">
        <f>A1074+1</f>
        <v>15878</v>
      </c>
      <c r="B1076" t="str">
        <f t="shared" si="83"/>
        <v>Day</v>
      </c>
      <c r="C1076" s="1" t="str">
        <f t="shared" si="81"/>
        <v>21.</v>
      </c>
      <c r="D1076" s="1" t="str">
        <f t="shared" si="84"/>
        <v>06.</v>
      </c>
      <c r="E1076" t="str">
        <f t="shared" si="85"/>
        <v>43.</v>
      </c>
      <c r="F1076" t="str">
        <f t="shared" si="82"/>
        <v>21.06.43.</v>
      </c>
    </row>
    <row r="1077" spans="1:6" x14ac:dyDescent="0.25">
      <c r="A1077" s="1">
        <f>A1076</f>
        <v>15878</v>
      </c>
      <c r="B1077" t="str">
        <f t="shared" si="83"/>
        <v>Night</v>
      </c>
      <c r="C1077" s="1" t="str">
        <f t="shared" si="81"/>
        <v>21/22.</v>
      </c>
      <c r="D1077" s="1" t="str">
        <f t="shared" si="84"/>
        <v>06.</v>
      </c>
      <c r="E1077" t="str">
        <f t="shared" si="85"/>
        <v>43.</v>
      </c>
      <c r="F1077" t="str">
        <f t="shared" si="82"/>
        <v>21/22.06.43.</v>
      </c>
    </row>
    <row r="1078" spans="1:6" x14ac:dyDescent="0.25">
      <c r="A1078" s="1">
        <f>A1076+1</f>
        <v>15879</v>
      </c>
      <c r="B1078" t="str">
        <f t="shared" si="83"/>
        <v>Day</v>
      </c>
      <c r="C1078" s="1" t="str">
        <f t="shared" si="81"/>
        <v>22.</v>
      </c>
      <c r="D1078" s="1" t="str">
        <f t="shared" si="84"/>
        <v>06.</v>
      </c>
      <c r="E1078" t="str">
        <f t="shared" si="85"/>
        <v>43.</v>
      </c>
      <c r="F1078" t="str">
        <f t="shared" si="82"/>
        <v>22.06.43.</v>
      </c>
    </row>
    <row r="1079" spans="1:6" x14ac:dyDescent="0.25">
      <c r="A1079" s="1">
        <f>A1078</f>
        <v>15879</v>
      </c>
      <c r="B1079" t="str">
        <f t="shared" si="83"/>
        <v>Night</v>
      </c>
      <c r="C1079" s="1" t="str">
        <f t="shared" si="81"/>
        <v>22/23.</v>
      </c>
      <c r="D1079" s="1" t="str">
        <f t="shared" si="84"/>
        <v>06.</v>
      </c>
      <c r="E1079" t="str">
        <f t="shared" si="85"/>
        <v>43.</v>
      </c>
      <c r="F1079" t="str">
        <f t="shared" si="82"/>
        <v>22/23.06.43.</v>
      </c>
    </row>
    <row r="1080" spans="1:6" x14ac:dyDescent="0.25">
      <c r="A1080" s="1">
        <f>A1078+1</f>
        <v>15880</v>
      </c>
      <c r="B1080" t="str">
        <f t="shared" si="83"/>
        <v>Day</v>
      </c>
      <c r="C1080" s="1" t="str">
        <f t="shared" si="81"/>
        <v>23.</v>
      </c>
      <c r="D1080" s="1" t="str">
        <f t="shared" si="84"/>
        <v>06.</v>
      </c>
      <c r="E1080" t="str">
        <f t="shared" si="85"/>
        <v>43.</v>
      </c>
      <c r="F1080" t="str">
        <f t="shared" si="82"/>
        <v>23.06.43.</v>
      </c>
    </row>
    <row r="1081" spans="1:6" x14ac:dyDescent="0.25">
      <c r="A1081" s="1">
        <f>A1080</f>
        <v>15880</v>
      </c>
      <c r="B1081" t="str">
        <f t="shared" si="83"/>
        <v>Night</v>
      </c>
      <c r="C1081" s="1" t="str">
        <f t="shared" si="81"/>
        <v>23/24.</v>
      </c>
      <c r="D1081" s="1" t="str">
        <f t="shared" si="84"/>
        <v>06.</v>
      </c>
      <c r="E1081" t="str">
        <f t="shared" si="85"/>
        <v>43.</v>
      </c>
      <c r="F1081" t="str">
        <f t="shared" si="82"/>
        <v>23/24.06.43.</v>
      </c>
    </row>
    <row r="1082" spans="1:6" x14ac:dyDescent="0.25">
      <c r="A1082" s="1">
        <f>A1080+1</f>
        <v>15881</v>
      </c>
      <c r="B1082" t="str">
        <f t="shared" si="83"/>
        <v>Day</v>
      </c>
      <c r="C1082" s="1" t="str">
        <f t="shared" si="81"/>
        <v>24.</v>
      </c>
      <c r="D1082" s="1" t="str">
        <f t="shared" si="84"/>
        <v>06.</v>
      </c>
      <c r="E1082" t="str">
        <f t="shared" si="85"/>
        <v>43.</v>
      </c>
      <c r="F1082" t="str">
        <f t="shared" si="82"/>
        <v>24.06.43.</v>
      </c>
    </row>
    <row r="1083" spans="1:6" x14ac:dyDescent="0.25">
      <c r="A1083" s="1">
        <f>A1082</f>
        <v>15881</v>
      </c>
      <c r="B1083" t="str">
        <f t="shared" si="83"/>
        <v>Night</v>
      </c>
      <c r="C1083" s="1" t="str">
        <f t="shared" si="81"/>
        <v>24/25.</v>
      </c>
      <c r="D1083" s="1" t="str">
        <f t="shared" si="84"/>
        <v>06.</v>
      </c>
      <c r="E1083" t="str">
        <f t="shared" si="85"/>
        <v>43.</v>
      </c>
      <c r="F1083" t="str">
        <f t="shared" si="82"/>
        <v>24/25.06.43.</v>
      </c>
    </row>
    <row r="1084" spans="1:6" x14ac:dyDescent="0.25">
      <c r="A1084" s="1">
        <f>A1082+1</f>
        <v>15882</v>
      </c>
      <c r="B1084" t="str">
        <f t="shared" si="83"/>
        <v>Day</v>
      </c>
      <c r="C1084" s="1" t="str">
        <f t="shared" si="81"/>
        <v>25.</v>
      </c>
      <c r="D1084" s="1" t="str">
        <f t="shared" si="84"/>
        <v>06.</v>
      </c>
      <c r="E1084" t="str">
        <f t="shared" si="85"/>
        <v>43.</v>
      </c>
      <c r="F1084" t="str">
        <f t="shared" si="82"/>
        <v>25.06.43.</v>
      </c>
    </row>
    <row r="1085" spans="1:6" x14ac:dyDescent="0.25">
      <c r="A1085" s="1">
        <f>A1084</f>
        <v>15882</v>
      </c>
      <c r="B1085" t="str">
        <f t="shared" si="83"/>
        <v>Night</v>
      </c>
      <c r="C1085" s="1" t="str">
        <f t="shared" si="81"/>
        <v>25/26.</v>
      </c>
      <c r="D1085" s="1" t="str">
        <f t="shared" si="84"/>
        <v>06.</v>
      </c>
      <c r="E1085" t="str">
        <f t="shared" si="85"/>
        <v>43.</v>
      </c>
      <c r="F1085" t="str">
        <f t="shared" si="82"/>
        <v>25/26.06.43.</v>
      </c>
    </row>
    <row r="1086" spans="1:6" x14ac:dyDescent="0.25">
      <c r="A1086" s="1">
        <f>A1084+1</f>
        <v>15883</v>
      </c>
      <c r="B1086" t="str">
        <f t="shared" si="83"/>
        <v>Day</v>
      </c>
      <c r="C1086" s="1" t="str">
        <f t="shared" si="81"/>
        <v>26.</v>
      </c>
      <c r="D1086" s="1" t="str">
        <f t="shared" si="84"/>
        <v>06.</v>
      </c>
      <c r="E1086" t="str">
        <f t="shared" si="85"/>
        <v>43.</v>
      </c>
      <c r="F1086" t="str">
        <f t="shared" si="82"/>
        <v>26.06.43.</v>
      </c>
    </row>
    <row r="1087" spans="1:6" x14ac:dyDescent="0.25">
      <c r="A1087" s="1">
        <f>A1086</f>
        <v>15883</v>
      </c>
      <c r="B1087" t="str">
        <f t="shared" si="83"/>
        <v>Night</v>
      </c>
      <c r="C1087" s="1" t="str">
        <f t="shared" si="81"/>
        <v>26/27.</v>
      </c>
      <c r="D1087" s="1" t="str">
        <f t="shared" si="84"/>
        <v>06.</v>
      </c>
      <c r="E1087" t="str">
        <f t="shared" si="85"/>
        <v>43.</v>
      </c>
      <c r="F1087" t="str">
        <f t="shared" si="82"/>
        <v>26/27.06.43.</v>
      </c>
    </row>
    <row r="1088" spans="1:6" x14ac:dyDescent="0.25">
      <c r="A1088" s="1">
        <f>A1086+1</f>
        <v>15884</v>
      </c>
      <c r="B1088" t="str">
        <f t="shared" si="83"/>
        <v>Day</v>
      </c>
      <c r="C1088" s="1" t="str">
        <f t="shared" si="81"/>
        <v>27.</v>
      </c>
      <c r="D1088" s="1" t="str">
        <f t="shared" si="84"/>
        <v>06.</v>
      </c>
      <c r="E1088" t="str">
        <f t="shared" si="85"/>
        <v>43.</v>
      </c>
      <c r="F1088" t="str">
        <f t="shared" si="82"/>
        <v>27.06.43.</v>
      </c>
    </row>
    <row r="1089" spans="1:6" x14ac:dyDescent="0.25">
      <c r="A1089" s="1">
        <f>A1088</f>
        <v>15884</v>
      </c>
      <c r="B1089" t="str">
        <f t="shared" si="83"/>
        <v>Night</v>
      </c>
      <c r="C1089" s="1" t="str">
        <f t="shared" si="81"/>
        <v>27/28.</v>
      </c>
      <c r="D1089" s="1" t="str">
        <f t="shared" si="84"/>
        <v>06.</v>
      </c>
      <c r="E1089" t="str">
        <f t="shared" si="85"/>
        <v>43.</v>
      </c>
      <c r="F1089" t="str">
        <f t="shared" si="82"/>
        <v>27/28.06.43.</v>
      </c>
    </row>
    <row r="1090" spans="1:6" x14ac:dyDescent="0.25">
      <c r="A1090" s="1">
        <f>A1088+1</f>
        <v>15885</v>
      </c>
      <c r="B1090" t="str">
        <f t="shared" si="83"/>
        <v>Day</v>
      </c>
      <c r="C1090" s="1" t="str">
        <f t="shared" si="81"/>
        <v>28.</v>
      </c>
      <c r="D1090" s="1" t="str">
        <f t="shared" si="84"/>
        <v>06.</v>
      </c>
      <c r="E1090" t="str">
        <f t="shared" si="85"/>
        <v>43.</v>
      </c>
      <c r="F1090" t="str">
        <f t="shared" si="82"/>
        <v>28.06.43.</v>
      </c>
    </row>
    <row r="1091" spans="1:6" x14ac:dyDescent="0.25">
      <c r="A1091" s="1">
        <f>A1090</f>
        <v>15885</v>
      </c>
      <c r="B1091" t="str">
        <f t="shared" si="83"/>
        <v>Night</v>
      </c>
      <c r="C1091" s="1" t="str">
        <f t="shared" si="81"/>
        <v>28/29.</v>
      </c>
      <c r="D1091" s="1" t="str">
        <f t="shared" si="84"/>
        <v>06.</v>
      </c>
      <c r="E1091" t="str">
        <f t="shared" si="85"/>
        <v>43.</v>
      </c>
      <c r="F1091" t="str">
        <f t="shared" si="82"/>
        <v>28/29.06.43.</v>
      </c>
    </row>
    <row r="1092" spans="1:6" x14ac:dyDescent="0.25">
      <c r="A1092" s="1">
        <f>A1090+1</f>
        <v>15886</v>
      </c>
      <c r="B1092" t="str">
        <f t="shared" si="83"/>
        <v>Day</v>
      </c>
      <c r="C1092" s="1" t="str">
        <f t="shared" ref="C1092:C1155" si="86">IF(B1092="Day",TEXT(A1092,"dd"&amp;"."),TEXT(A1092,"dd")&amp;"/"&amp;TEXT(A1093,"dd")&amp;".")</f>
        <v>29.</v>
      </c>
      <c r="D1092" s="1" t="str">
        <f t="shared" si="84"/>
        <v>06.</v>
      </c>
      <c r="E1092" t="str">
        <f t="shared" si="85"/>
        <v>43.</v>
      </c>
      <c r="F1092" t="str">
        <f t="shared" ref="F1092:F1155" si="87">IF((C1092&lt;C1094),C1092&amp;D1092&amp;E1092,C1092&amp;D1094&amp;E1092)</f>
        <v>29.06.43.</v>
      </c>
    </row>
    <row r="1093" spans="1:6" x14ac:dyDescent="0.25">
      <c r="A1093" s="1">
        <f>A1092</f>
        <v>15886</v>
      </c>
      <c r="B1093" t="str">
        <f t="shared" si="83"/>
        <v>Night</v>
      </c>
      <c r="C1093" s="1" t="str">
        <f t="shared" si="86"/>
        <v>29/30.</v>
      </c>
      <c r="D1093" s="1" t="str">
        <f t="shared" si="84"/>
        <v>06.</v>
      </c>
      <c r="E1093" t="str">
        <f t="shared" si="85"/>
        <v>43.</v>
      </c>
      <c r="F1093" t="str">
        <f t="shared" si="87"/>
        <v>29/30.06.43.</v>
      </c>
    </row>
    <row r="1094" spans="1:6" x14ac:dyDescent="0.25">
      <c r="A1094" s="1">
        <f>A1092+1</f>
        <v>15887</v>
      </c>
      <c r="B1094" t="str">
        <f t="shared" ref="B1094:B1157" si="88">IF((A1094=A1093),"Night","Day")</f>
        <v>Day</v>
      </c>
      <c r="C1094" s="1" t="str">
        <f t="shared" si="86"/>
        <v>30.</v>
      </c>
      <c r="D1094" s="1" t="str">
        <f t="shared" ref="D1094:D1157" si="89">TEXT(A1094,"mm")&amp;"."</f>
        <v>06.</v>
      </c>
      <c r="E1094" t="str">
        <f t="shared" ref="E1094:E1157" si="90">TEXT(A1094,"yy")&amp;"."</f>
        <v>43.</v>
      </c>
      <c r="F1094" t="str">
        <f t="shared" si="87"/>
        <v>30.07.43.</v>
      </c>
    </row>
    <row r="1095" spans="1:6" x14ac:dyDescent="0.25">
      <c r="A1095" s="1">
        <f>A1094</f>
        <v>15887</v>
      </c>
      <c r="B1095" t="str">
        <f t="shared" si="88"/>
        <v>Night</v>
      </c>
      <c r="C1095" s="1" t="str">
        <f t="shared" si="86"/>
        <v>30/01.</v>
      </c>
      <c r="D1095" s="1" t="str">
        <f t="shared" si="89"/>
        <v>06.</v>
      </c>
      <c r="E1095" t="str">
        <f t="shared" si="90"/>
        <v>43.</v>
      </c>
      <c r="F1095" t="str">
        <f t="shared" si="87"/>
        <v>30/01.07.43.</v>
      </c>
    </row>
    <row r="1096" spans="1:6" x14ac:dyDescent="0.25">
      <c r="A1096" s="1">
        <f>A1094+1</f>
        <v>15888</v>
      </c>
      <c r="B1096" t="str">
        <f t="shared" si="88"/>
        <v>Day</v>
      </c>
      <c r="C1096" s="1" t="str">
        <f t="shared" si="86"/>
        <v>01.</v>
      </c>
      <c r="D1096" s="1" t="str">
        <f t="shared" si="89"/>
        <v>07.</v>
      </c>
      <c r="E1096" t="str">
        <f t="shared" si="90"/>
        <v>43.</v>
      </c>
      <c r="F1096" t="str">
        <f t="shared" si="87"/>
        <v>01.07.43.</v>
      </c>
    </row>
    <row r="1097" spans="1:6" x14ac:dyDescent="0.25">
      <c r="A1097" s="1">
        <f>A1096</f>
        <v>15888</v>
      </c>
      <c r="B1097" t="str">
        <f t="shared" si="88"/>
        <v>Night</v>
      </c>
      <c r="C1097" s="1" t="str">
        <f t="shared" si="86"/>
        <v>01/02.</v>
      </c>
      <c r="D1097" s="1" t="str">
        <f t="shared" si="89"/>
        <v>07.</v>
      </c>
      <c r="E1097" t="str">
        <f t="shared" si="90"/>
        <v>43.</v>
      </c>
      <c r="F1097" t="str">
        <f t="shared" si="87"/>
        <v>01/02.07.43.</v>
      </c>
    </row>
    <row r="1098" spans="1:6" x14ac:dyDescent="0.25">
      <c r="A1098" s="1">
        <f>A1096+1</f>
        <v>15889</v>
      </c>
      <c r="B1098" t="str">
        <f t="shared" si="88"/>
        <v>Day</v>
      </c>
      <c r="C1098" s="1" t="str">
        <f t="shared" si="86"/>
        <v>02.</v>
      </c>
      <c r="D1098" s="1" t="str">
        <f t="shared" si="89"/>
        <v>07.</v>
      </c>
      <c r="E1098" t="str">
        <f t="shared" si="90"/>
        <v>43.</v>
      </c>
      <c r="F1098" t="str">
        <f t="shared" si="87"/>
        <v>02.07.43.</v>
      </c>
    </row>
    <row r="1099" spans="1:6" x14ac:dyDescent="0.25">
      <c r="A1099" s="1">
        <f>A1098</f>
        <v>15889</v>
      </c>
      <c r="B1099" t="str">
        <f t="shared" si="88"/>
        <v>Night</v>
      </c>
      <c r="C1099" s="1" t="str">
        <f t="shared" si="86"/>
        <v>02/03.</v>
      </c>
      <c r="D1099" s="1" t="str">
        <f t="shared" si="89"/>
        <v>07.</v>
      </c>
      <c r="E1099" t="str">
        <f t="shared" si="90"/>
        <v>43.</v>
      </c>
      <c r="F1099" t="str">
        <f t="shared" si="87"/>
        <v>02/03.07.43.</v>
      </c>
    </row>
    <row r="1100" spans="1:6" x14ac:dyDescent="0.25">
      <c r="A1100" s="1">
        <f>A1098+1</f>
        <v>15890</v>
      </c>
      <c r="B1100" t="str">
        <f t="shared" si="88"/>
        <v>Day</v>
      </c>
      <c r="C1100" s="1" t="str">
        <f t="shared" si="86"/>
        <v>03.</v>
      </c>
      <c r="D1100" s="1" t="str">
        <f t="shared" si="89"/>
        <v>07.</v>
      </c>
      <c r="E1100" t="str">
        <f t="shared" si="90"/>
        <v>43.</v>
      </c>
      <c r="F1100" t="str">
        <f t="shared" si="87"/>
        <v>03.07.43.</v>
      </c>
    </row>
    <row r="1101" spans="1:6" x14ac:dyDescent="0.25">
      <c r="A1101" s="1">
        <f>A1100</f>
        <v>15890</v>
      </c>
      <c r="B1101" t="str">
        <f t="shared" si="88"/>
        <v>Night</v>
      </c>
      <c r="C1101" s="1" t="str">
        <f t="shared" si="86"/>
        <v>03/04.</v>
      </c>
      <c r="D1101" s="1" t="str">
        <f t="shared" si="89"/>
        <v>07.</v>
      </c>
      <c r="E1101" t="str">
        <f t="shared" si="90"/>
        <v>43.</v>
      </c>
      <c r="F1101" t="str">
        <f t="shared" si="87"/>
        <v>03/04.07.43.</v>
      </c>
    </row>
    <row r="1102" spans="1:6" x14ac:dyDescent="0.25">
      <c r="A1102" s="1">
        <f>A1100+1</f>
        <v>15891</v>
      </c>
      <c r="B1102" t="str">
        <f t="shared" si="88"/>
        <v>Day</v>
      </c>
      <c r="C1102" s="1" t="str">
        <f t="shared" si="86"/>
        <v>04.</v>
      </c>
      <c r="D1102" s="1" t="str">
        <f t="shared" si="89"/>
        <v>07.</v>
      </c>
      <c r="E1102" t="str">
        <f t="shared" si="90"/>
        <v>43.</v>
      </c>
      <c r="F1102" t="str">
        <f t="shared" si="87"/>
        <v>04.07.43.</v>
      </c>
    </row>
    <row r="1103" spans="1:6" x14ac:dyDescent="0.25">
      <c r="A1103" s="1">
        <f>A1102</f>
        <v>15891</v>
      </c>
      <c r="B1103" t="str">
        <f t="shared" si="88"/>
        <v>Night</v>
      </c>
      <c r="C1103" s="1" t="str">
        <f t="shared" si="86"/>
        <v>04/05.</v>
      </c>
      <c r="D1103" s="1" t="str">
        <f t="shared" si="89"/>
        <v>07.</v>
      </c>
      <c r="E1103" t="str">
        <f t="shared" si="90"/>
        <v>43.</v>
      </c>
      <c r="F1103" t="str">
        <f t="shared" si="87"/>
        <v>04/05.07.43.</v>
      </c>
    </row>
    <row r="1104" spans="1:6" x14ac:dyDescent="0.25">
      <c r="A1104" s="1">
        <f>A1102+1</f>
        <v>15892</v>
      </c>
      <c r="B1104" t="str">
        <f t="shared" si="88"/>
        <v>Day</v>
      </c>
      <c r="C1104" s="1" t="str">
        <f t="shared" si="86"/>
        <v>05.</v>
      </c>
      <c r="D1104" s="1" t="str">
        <f t="shared" si="89"/>
        <v>07.</v>
      </c>
      <c r="E1104" t="str">
        <f t="shared" si="90"/>
        <v>43.</v>
      </c>
      <c r="F1104" t="str">
        <f t="shared" si="87"/>
        <v>05.07.43.</v>
      </c>
    </row>
    <row r="1105" spans="1:6" x14ac:dyDescent="0.25">
      <c r="A1105" s="1">
        <f>A1104</f>
        <v>15892</v>
      </c>
      <c r="B1105" t="str">
        <f t="shared" si="88"/>
        <v>Night</v>
      </c>
      <c r="C1105" s="1" t="str">
        <f t="shared" si="86"/>
        <v>05/06.</v>
      </c>
      <c r="D1105" s="1" t="str">
        <f t="shared" si="89"/>
        <v>07.</v>
      </c>
      <c r="E1105" t="str">
        <f t="shared" si="90"/>
        <v>43.</v>
      </c>
      <c r="F1105" t="str">
        <f t="shared" si="87"/>
        <v>05/06.07.43.</v>
      </c>
    </row>
    <row r="1106" spans="1:6" x14ac:dyDescent="0.25">
      <c r="A1106" s="1">
        <f>A1104+1</f>
        <v>15893</v>
      </c>
      <c r="B1106" t="str">
        <f t="shared" si="88"/>
        <v>Day</v>
      </c>
      <c r="C1106" s="1" t="str">
        <f t="shared" si="86"/>
        <v>06.</v>
      </c>
      <c r="D1106" s="1" t="str">
        <f t="shared" si="89"/>
        <v>07.</v>
      </c>
      <c r="E1106" t="str">
        <f t="shared" si="90"/>
        <v>43.</v>
      </c>
      <c r="F1106" t="str">
        <f t="shared" si="87"/>
        <v>06.07.43.</v>
      </c>
    </row>
    <row r="1107" spans="1:6" x14ac:dyDescent="0.25">
      <c r="A1107" s="1">
        <f>A1106</f>
        <v>15893</v>
      </c>
      <c r="B1107" t="str">
        <f t="shared" si="88"/>
        <v>Night</v>
      </c>
      <c r="C1107" s="1" t="str">
        <f t="shared" si="86"/>
        <v>06/07.</v>
      </c>
      <c r="D1107" s="1" t="str">
        <f t="shared" si="89"/>
        <v>07.</v>
      </c>
      <c r="E1107" t="str">
        <f t="shared" si="90"/>
        <v>43.</v>
      </c>
      <c r="F1107" t="str">
        <f t="shared" si="87"/>
        <v>06/07.07.43.</v>
      </c>
    </row>
    <row r="1108" spans="1:6" x14ac:dyDescent="0.25">
      <c r="A1108" s="1">
        <f>A1106+1</f>
        <v>15894</v>
      </c>
      <c r="B1108" t="str">
        <f t="shared" si="88"/>
        <v>Day</v>
      </c>
      <c r="C1108" s="1" t="str">
        <f t="shared" si="86"/>
        <v>07.</v>
      </c>
      <c r="D1108" s="1" t="str">
        <f t="shared" si="89"/>
        <v>07.</v>
      </c>
      <c r="E1108" t="str">
        <f t="shared" si="90"/>
        <v>43.</v>
      </c>
      <c r="F1108" t="str">
        <f t="shared" si="87"/>
        <v>07.07.43.</v>
      </c>
    </row>
    <row r="1109" spans="1:6" x14ac:dyDescent="0.25">
      <c r="A1109" s="1">
        <f>A1108</f>
        <v>15894</v>
      </c>
      <c r="B1109" t="str">
        <f t="shared" si="88"/>
        <v>Night</v>
      </c>
      <c r="C1109" s="1" t="str">
        <f t="shared" si="86"/>
        <v>07/08.</v>
      </c>
      <c r="D1109" s="1" t="str">
        <f t="shared" si="89"/>
        <v>07.</v>
      </c>
      <c r="E1109" t="str">
        <f t="shared" si="90"/>
        <v>43.</v>
      </c>
      <c r="F1109" t="str">
        <f t="shared" si="87"/>
        <v>07/08.07.43.</v>
      </c>
    </row>
    <row r="1110" spans="1:6" x14ac:dyDescent="0.25">
      <c r="A1110" s="1">
        <f>A1108+1</f>
        <v>15895</v>
      </c>
      <c r="B1110" t="str">
        <f t="shared" si="88"/>
        <v>Day</v>
      </c>
      <c r="C1110" s="1" t="str">
        <f t="shared" si="86"/>
        <v>08.</v>
      </c>
      <c r="D1110" s="1" t="str">
        <f t="shared" si="89"/>
        <v>07.</v>
      </c>
      <c r="E1110" t="str">
        <f t="shared" si="90"/>
        <v>43.</v>
      </c>
      <c r="F1110" t="str">
        <f t="shared" si="87"/>
        <v>08.07.43.</v>
      </c>
    </row>
    <row r="1111" spans="1:6" x14ac:dyDescent="0.25">
      <c r="A1111" s="1">
        <f>A1110</f>
        <v>15895</v>
      </c>
      <c r="B1111" t="str">
        <f t="shared" si="88"/>
        <v>Night</v>
      </c>
      <c r="C1111" s="1" t="str">
        <f t="shared" si="86"/>
        <v>08/09.</v>
      </c>
      <c r="D1111" s="1" t="str">
        <f t="shared" si="89"/>
        <v>07.</v>
      </c>
      <c r="E1111" t="str">
        <f t="shared" si="90"/>
        <v>43.</v>
      </c>
      <c r="F1111" t="str">
        <f t="shared" si="87"/>
        <v>08/09.07.43.</v>
      </c>
    </row>
    <row r="1112" spans="1:6" x14ac:dyDescent="0.25">
      <c r="A1112" s="1">
        <f>A1110+1</f>
        <v>15896</v>
      </c>
      <c r="B1112" t="str">
        <f t="shared" si="88"/>
        <v>Day</v>
      </c>
      <c r="C1112" s="1" t="str">
        <f t="shared" si="86"/>
        <v>09.</v>
      </c>
      <c r="D1112" s="1" t="str">
        <f t="shared" si="89"/>
        <v>07.</v>
      </c>
      <c r="E1112" t="str">
        <f t="shared" si="90"/>
        <v>43.</v>
      </c>
      <c r="F1112" t="str">
        <f t="shared" si="87"/>
        <v>09.07.43.</v>
      </c>
    </row>
    <row r="1113" spans="1:6" x14ac:dyDescent="0.25">
      <c r="A1113" s="1">
        <f>A1112</f>
        <v>15896</v>
      </c>
      <c r="B1113" t="str">
        <f t="shared" si="88"/>
        <v>Night</v>
      </c>
      <c r="C1113" s="1" t="str">
        <f t="shared" si="86"/>
        <v>09/10.</v>
      </c>
      <c r="D1113" s="1" t="str">
        <f t="shared" si="89"/>
        <v>07.</v>
      </c>
      <c r="E1113" t="str">
        <f t="shared" si="90"/>
        <v>43.</v>
      </c>
      <c r="F1113" t="str">
        <f t="shared" si="87"/>
        <v>09/10.07.43.</v>
      </c>
    </row>
    <row r="1114" spans="1:6" x14ac:dyDescent="0.25">
      <c r="A1114" s="1">
        <f>A1112+1</f>
        <v>15897</v>
      </c>
      <c r="B1114" t="str">
        <f t="shared" si="88"/>
        <v>Day</v>
      </c>
      <c r="C1114" s="1" t="str">
        <f t="shared" si="86"/>
        <v>10.</v>
      </c>
      <c r="D1114" s="1" t="str">
        <f t="shared" si="89"/>
        <v>07.</v>
      </c>
      <c r="E1114" t="str">
        <f t="shared" si="90"/>
        <v>43.</v>
      </c>
      <c r="F1114" t="str">
        <f t="shared" si="87"/>
        <v>10.07.43.</v>
      </c>
    </row>
    <row r="1115" spans="1:6" x14ac:dyDescent="0.25">
      <c r="A1115" s="1">
        <f>A1114</f>
        <v>15897</v>
      </c>
      <c r="B1115" t="str">
        <f t="shared" si="88"/>
        <v>Night</v>
      </c>
      <c r="C1115" s="1" t="str">
        <f t="shared" si="86"/>
        <v>10/11.</v>
      </c>
      <c r="D1115" s="1" t="str">
        <f t="shared" si="89"/>
        <v>07.</v>
      </c>
      <c r="E1115" t="str">
        <f t="shared" si="90"/>
        <v>43.</v>
      </c>
      <c r="F1115" t="str">
        <f t="shared" si="87"/>
        <v>10/11.07.43.</v>
      </c>
    </row>
    <row r="1116" spans="1:6" x14ac:dyDescent="0.25">
      <c r="A1116" s="1">
        <f>A1114+1</f>
        <v>15898</v>
      </c>
      <c r="B1116" t="str">
        <f t="shared" si="88"/>
        <v>Day</v>
      </c>
      <c r="C1116" s="1" t="str">
        <f t="shared" si="86"/>
        <v>11.</v>
      </c>
      <c r="D1116" s="1" t="str">
        <f t="shared" si="89"/>
        <v>07.</v>
      </c>
      <c r="E1116" t="str">
        <f t="shared" si="90"/>
        <v>43.</v>
      </c>
      <c r="F1116" t="str">
        <f t="shared" si="87"/>
        <v>11.07.43.</v>
      </c>
    </row>
    <row r="1117" spans="1:6" x14ac:dyDescent="0.25">
      <c r="A1117" s="1">
        <f>A1116</f>
        <v>15898</v>
      </c>
      <c r="B1117" t="str">
        <f t="shared" si="88"/>
        <v>Night</v>
      </c>
      <c r="C1117" s="1" t="str">
        <f t="shared" si="86"/>
        <v>11/12.</v>
      </c>
      <c r="D1117" s="1" t="str">
        <f t="shared" si="89"/>
        <v>07.</v>
      </c>
      <c r="E1117" t="str">
        <f t="shared" si="90"/>
        <v>43.</v>
      </c>
      <c r="F1117" t="str">
        <f t="shared" si="87"/>
        <v>11/12.07.43.</v>
      </c>
    </row>
    <row r="1118" spans="1:6" x14ac:dyDescent="0.25">
      <c r="A1118" s="1">
        <f>A1116+1</f>
        <v>15899</v>
      </c>
      <c r="B1118" t="str">
        <f t="shared" si="88"/>
        <v>Day</v>
      </c>
      <c r="C1118" s="1" t="str">
        <f t="shared" si="86"/>
        <v>12.</v>
      </c>
      <c r="D1118" s="1" t="str">
        <f t="shared" si="89"/>
        <v>07.</v>
      </c>
      <c r="E1118" t="str">
        <f t="shared" si="90"/>
        <v>43.</v>
      </c>
      <c r="F1118" t="str">
        <f t="shared" si="87"/>
        <v>12.07.43.</v>
      </c>
    </row>
    <row r="1119" spans="1:6" x14ac:dyDescent="0.25">
      <c r="A1119" s="1">
        <f>A1118</f>
        <v>15899</v>
      </c>
      <c r="B1119" t="str">
        <f t="shared" si="88"/>
        <v>Night</v>
      </c>
      <c r="C1119" s="1" t="str">
        <f t="shared" si="86"/>
        <v>12/13.</v>
      </c>
      <c r="D1119" s="1" t="str">
        <f t="shared" si="89"/>
        <v>07.</v>
      </c>
      <c r="E1119" t="str">
        <f t="shared" si="90"/>
        <v>43.</v>
      </c>
      <c r="F1119" t="str">
        <f t="shared" si="87"/>
        <v>12/13.07.43.</v>
      </c>
    </row>
    <row r="1120" spans="1:6" x14ac:dyDescent="0.25">
      <c r="A1120" s="1">
        <f>A1118+1</f>
        <v>15900</v>
      </c>
      <c r="B1120" t="str">
        <f t="shared" si="88"/>
        <v>Day</v>
      </c>
      <c r="C1120" s="1" t="str">
        <f t="shared" si="86"/>
        <v>13.</v>
      </c>
      <c r="D1120" s="1" t="str">
        <f t="shared" si="89"/>
        <v>07.</v>
      </c>
      <c r="E1120" t="str">
        <f t="shared" si="90"/>
        <v>43.</v>
      </c>
      <c r="F1120" t="str">
        <f t="shared" si="87"/>
        <v>13.07.43.</v>
      </c>
    </row>
    <row r="1121" spans="1:6" x14ac:dyDescent="0.25">
      <c r="A1121" s="1">
        <f>A1120</f>
        <v>15900</v>
      </c>
      <c r="B1121" t="str">
        <f t="shared" si="88"/>
        <v>Night</v>
      </c>
      <c r="C1121" s="1" t="str">
        <f t="shared" si="86"/>
        <v>13/14.</v>
      </c>
      <c r="D1121" s="1" t="str">
        <f t="shared" si="89"/>
        <v>07.</v>
      </c>
      <c r="E1121" t="str">
        <f t="shared" si="90"/>
        <v>43.</v>
      </c>
      <c r="F1121" t="str">
        <f t="shared" si="87"/>
        <v>13/14.07.43.</v>
      </c>
    </row>
    <row r="1122" spans="1:6" x14ac:dyDescent="0.25">
      <c r="A1122" s="1">
        <f>A1120+1</f>
        <v>15901</v>
      </c>
      <c r="B1122" t="str">
        <f t="shared" si="88"/>
        <v>Day</v>
      </c>
      <c r="C1122" s="1" t="str">
        <f t="shared" si="86"/>
        <v>14.</v>
      </c>
      <c r="D1122" s="1" t="str">
        <f t="shared" si="89"/>
        <v>07.</v>
      </c>
      <c r="E1122" t="str">
        <f t="shared" si="90"/>
        <v>43.</v>
      </c>
      <c r="F1122" t="str">
        <f t="shared" si="87"/>
        <v>14.07.43.</v>
      </c>
    </row>
    <row r="1123" spans="1:6" x14ac:dyDescent="0.25">
      <c r="A1123" s="1">
        <f>A1122</f>
        <v>15901</v>
      </c>
      <c r="B1123" t="str">
        <f t="shared" si="88"/>
        <v>Night</v>
      </c>
      <c r="C1123" s="1" t="str">
        <f t="shared" si="86"/>
        <v>14/15.</v>
      </c>
      <c r="D1123" s="1" t="str">
        <f t="shared" si="89"/>
        <v>07.</v>
      </c>
      <c r="E1123" t="str">
        <f t="shared" si="90"/>
        <v>43.</v>
      </c>
      <c r="F1123" t="str">
        <f t="shared" si="87"/>
        <v>14/15.07.43.</v>
      </c>
    </row>
    <row r="1124" spans="1:6" x14ac:dyDescent="0.25">
      <c r="A1124" s="1">
        <f>A1122+1</f>
        <v>15902</v>
      </c>
      <c r="B1124" t="str">
        <f t="shared" si="88"/>
        <v>Day</v>
      </c>
      <c r="C1124" s="1" t="str">
        <f t="shared" si="86"/>
        <v>15.</v>
      </c>
      <c r="D1124" s="1" t="str">
        <f t="shared" si="89"/>
        <v>07.</v>
      </c>
      <c r="E1124" t="str">
        <f t="shared" si="90"/>
        <v>43.</v>
      </c>
      <c r="F1124" t="str">
        <f t="shared" si="87"/>
        <v>15.07.43.</v>
      </c>
    </row>
    <row r="1125" spans="1:6" x14ac:dyDescent="0.25">
      <c r="A1125" s="1">
        <f>A1124</f>
        <v>15902</v>
      </c>
      <c r="B1125" t="str">
        <f t="shared" si="88"/>
        <v>Night</v>
      </c>
      <c r="C1125" s="1" t="str">
        <f t="shared" si="86"/>
        <v>15/16.</v>
      </c>
      <c r="D1125" s="1" t="str">
        <f t="shared" si="89"/>
        <v>07.</v>
      </c>
      <c r="E1125" t="str">
        <f t="shared" si="90"/>
        <v>43.</v>
      </c>
      <c r="F1125" t="str">
        <f t="shared" si="87"/>
        <v>15/16.07.43.</v>
      </c>
    </row>
    <row r="1126" spans="1:6" x14ac:dyDescent="0.25">
      <c r="A1126" s="1">
        <f>A1124+1</f>
        <v>15903</v>
      </c>
      <c r="B1126" t="str">
        <f t="shared" si="88"/>
        <v>Day</v>
      </c>
      <c r="C1126" s="1" t="str">
        <f t="shared" si="86"/>
        <v>16.</v>
      </c>
      <c r="D1126" s="1" t="str">
        <f t="shared" si="89"/>
        <v>07.</v>
      </c>
      <c r="E1126" t="str">
        <f t="shared" si="90"/>
        <v>43.</v>
      </c>
      <c r="F1126" t="str">
        <f t="shared" si="87"/>
        <v>16.07.43.</v>
      </c>
    </row>
    <row r="1127" spans="1:6" x14ac:dyDescent="0.25">
      <c r="A1127" s="1">
        <f>A1126</f>
        <v>15903</v>
      </c>
      <c r="B1127" t="str">
        <f t="shared" si="88"/>
        <v>Night</v>
      </c>
      <c r="C1127" s="1" t="str">
        <f t="shared" si="86"/>
        <v>16/17.</v>
      </c>
      <c r="D1127" s="1" t="str">
        <f t="shared" si="89"/>
        <v>07.</v>
      </c>
      <c r="E1127" t="str">
        <f t="shared" si="90"/>
        <v>43.</v>
      </c>
      <c r="F1127" t="str">
        <f t="shared" si="87"/>
        <v>16/17.07.43.</v>
      </c>
    </row>
    <row r="1128" spans="1:6" x14ac:dyDescent="0.25">
      <c r="A1128" s="1">
        <f>A1126+1</f>
        <v>15904</v>
      </c>
      <c r="B1128" t="str">
        <f t="shared" si="88"/>
        <v>Day</v>
      </c>
      <c r="C1128" s="1" t="str">
        <f t="shared" si="86"/>
        <v>17.</v>
      </c>
      <c r="D1128" s="1" t="str">
        <f t="shared" si="89"/>
        <v>07.</v>
      </c>
      <c r="E1128" t="str">
        <f t="shared" si="90"/>
        <v>43.</v>
      </c>
      <c r="F1128" t="str">
        <f t="shared" si="87"/>
        <v>17.07.43.</v>
      </c>
    </row>
    <row r="1129" spans="1:6" x14ac:dyDescent="0.25">
      <c r="A1129" s="1">
        <f>A1128</f>
        <v>15904</v>
      </c>
      <c r="B1129" t="str">
        <f t="shared" si="88"/>
        <v>Night</v>
      </c>
      <c r="C1129" s="1" t="str">
        <f t="shared" si="86"/>
        <v>17/18.</v>
      </c>
      <c r="D1129" s="1" t="str">
        <f t="shared" si="89"/>
        <v>07.</v>
      </c>
      <c r="E1129" t="str">
        <f t="shared" si="90"/>
        <v>43.</v>
      </c>
      <c r="F1129" t="str">
        <f t="shared" si="87"/>
        <v>17/18.07.43.</v>
      </c>
    </row>
    <row r="1130" spans="1:6" x14ac:dyDescent="0.25">
      <c r="A1130" s="1">
        <f>A1128+1</f>
        <v>15905</v>
      </c>
      <c r="B1130" t="str">
        <f t="shared" si="88"/>
        <v>Day</v>
      </c>
      <c r="C1130" s="1" t="str">
        <f t="shared" si="86"/>
        <v>18.</v>
      </c>
      <c r="D1130" s="1" t="str">
        <f t="shared" si="89"/>
        <v>07.</v>
      </c>
      <c r="E1130" t="str">
        <f t="shared" si="90"/>
        <v>43.</v>
      </c>
      <c r="F1130" t="str">
        <f t="shared" si="87"/>
        <v>18.07.43.</v>
      </c>
    </row>
    <row r="1131" spans="1:6" x14ac:dyDescent="0.25">
      <c r="A1131" s="1">
        <f>A1130</f>
        <v>15905</v>
      </c>
      <c r="B1131" t="str">
        <f t="shared" si="88"/>
        <v>Night</v>
      </c>
      <c r="C1131" s="1" t="str">
        <f t="shared" si="86"/>
        <v>18/19.</v>
      </c>
      <c r="D1131" s="1" t="str">
        <f t="shared" si="89"/>
        <v>07.</v>
      </c>
      <c r="E1131" t="str">
        <f t="shared" si="90"/>
        <v>43.</v>
      </c>
      <c r="F1131" t="str">
        <f t="shared" si="87"/>
        <v>18/19.07.43.</v>
      </c>
    </row>
    <row r="1132" spans="1:6" x14ac:dyDescent="0.25">
      <c r="A1132" s="1">
        <f>A1130+1</f>
        <v>15906</v>
      </c>
      <c r="B1132" t="str">
        <f t="shared" si="88"/>
        <v>Day</v>
      </c>
      <c r="C1132" s="1" t="str">
        <f t="shared" si="86"/>
        <v>19.</v>
      </c>
      <c r="D1132" s="1" t="str">
        <f t="shared" si="89"/>
        <v>07.</v>
      </c>
      <c r="E1132" t="str">
        <f t="shared" si="90"/>
        <v>43.</v>
      </c>
      <c r="F1132" t="str">
        <f t="shared" si="87"/>
        <v>19.07.43.</v>
      </c>
    </row>
    <row r="1133" spans="1:6" x14ac:dyDescent="0.25">
      <c r="A1133" s="1">
        <f>A1132</f>
        <v>15906</v>
      </c>
      <c r="B1133" t="str">
        <f t="shared" si="88"/>
        <v>Night</v>
      </c>
      <c r="C1133" s="1" t="str">
        <f t="shared" si="86"/>
        <v>19/20.</v>
      </c>
      <c r="D1133" s="1" t="str">
        <f t="shared" si="89"/>
        <v>07.</v>
      </c>
      <c r="E1133" t="str">
        <f t="shared" si="90"/>
        <v>43.</v>
      </c>
      <c r="F1133" t="str">
        <f t="shared" si="87"/>
        <v>19/20.07.43.</v>
      </c>
    </row>
    <row r="1134" spans="1:6" x14ac:dyDescent="0.25">
      <c r="A1134" s="1">
        <f>A1132+1</f>
        <v>15907</v>
      </c>
      <c r="B1134" t="str">
        <f t="shared" si="88"/>
        <v>Day</v>
      </c>
      <c r="C1134" s="1" t="str">
        <f t="shared" si="86"/>
        <v>20.</v>
      </c>
      <c r="D1134" s="1" t="str">
        <f t="shared" si="89"/>
        <v>07.</v>
      </c>
      <c r="E1134" t="str">
        <f t="shared" si="90"/>
        <v>43.</v>
      </c>
      <c r="F1134" t="str">
        <f t="shared" si="87"/>
        <v>20.07.43.</v>
      </c>
    </row>
    <row r="1135" spans="1:6" x14ac:dyDescent="0.25">
      <c r="A1135" s="1">
        <f>A1134</f>
        <v>15907</v>
      </c>
      <c r="B1135" t="str">
        <f t="shared" si="88"/>
        <v>Night</v>
      </c>
      <c r="C1135" s="1" t="str">
        <f t="shared" si="86"/>
        <v>20/21.</v>
      </c>
      <c r="D1135" s="1" t="str">
        <f t="shared" si="89"/>
        <v>07.</v>
      </c>
      <c r="E1135" t="str">
        <f t="shared" si="90"/>
        <v>43.</v>
      </c>
      <c r="F1135" t="str">
        <f t="shared" si="87"/>
        <v>20/21.07.43.</v>
      </c>
    </row>
    <row r="1136" spans="1:6" x14ac:dyDescent="0.25">
      <c r="A1136" s="1">
        <f>A1134+1</f>
        <v>15908</v>
      </c>
      <c r="B1136" t="str">
        <f t="shared" si="88"/>
        <v>Day</v>
      </c>
      <c r="C1136" s="1" t="str">
        <f t="shared" si="86"/>
        <v>21.</v>
      </c>
      <c r="D1136" s="1" t="str">
        <f t="shared" si="89"/>
        <v>07.</v>
      </c>
      <c r="E1136" t="str">
        <f t="shared" si="90"/>
        <v>43.</v>
      </c>
      <c r="F1136" t="str">
        <f t="shared" si="87"/>
        <v>21.07.43.</v>
      </c>
    </row>
    <row r="1137" spans="1:6" x14ac:dyDescent="0.25">
      <c r="A1137" s="1">
        <f>A1136</f>
        <v>15908</v>
      </c>
      <c r="B1137" t="str">
        <f t="shared" si="88"/>
        <v>Night</v>
      </c>
      <c r="C1137" s="1" t="str">
        <f t="shared" si="86"/>
        <v>21/22.</v>
      </c>
      <c r="D1137" s="1" t="str">
        <f t="shared" si="89"/>
        <v>07.</v>
      </c>
      <c r="E1137" t="str">
        <f t="shared" si="90"/>
        <v>43.</v>
      </c>
      <c r="F1137" t="str">
        <f t="shared" si="87"/>
        <v>21/22.07.43.</v>
      </c>
    </row>
    <row r="1138" spans="1:6" x14ac:dyDescent="0.25">
      <c r="A1138" s="1">
        <f>A1136+1</f>
        <v>15909</v>
      </c>
      <c r="B1138" t="str">
        <f t="shared" si="88"/>
        <v>Day</v>
      </c>
      <c r="C1138" s="1" t="str">
        <f t="shared" si="86"/>
        <v>22.</v>
      </c>
      <c r="D1138" s="1" t="str">
        <f t="shared" si="89"/>
        <v>07.</v>
      </c>
      <c r="E1138" t="str">
        <f t="shared" si="90"/>
        <v>43.</v>
      </c>
      <c r="F1138" t="str">
        <f t="shared" si="87"/>
        <v>22.07.43.</v>
      </c>
    </row>
    <row r="1139" spans="1:6" x14ac:dyDescent="0.25">
      <c r="A1139" s="1">
        <f>A1138</f>
        <v>15909</v>
      </c>
      <c r="B1139" t="str">
        <f t="shared" si="88"/>
        <v>Night</v>
      </c>
      <c r="C1139" s="1" t="str">
        <f t="shared" si="86"/>
        <v>22/23.</v>
      </c>
      <c r="D1139" s="1" t="str">
        <f t="shared" si="89"/>
        <v>07.</v>
      </c>
      <c r="E1139" t="str">
        <f t="shared" si="90"/>
        <v>43.</v>
      </c>
      <c r="F1139" t="str">
        <f t="shared" si="87"/>
        <v>22/23.07.43.</v>
      </c>
    </row>
    <row r="1140" spans="1:6" x14ac:dyDescent="0.25">
      <c r="A1140" s="1">
        <f>A1138+1</f>
        <v>15910</v>
      </c>
      <c r="B1140" t="str">
        <f t="shared" si="88"/>
        <v>Day</v>
      </c>
      <c r="C1140" s="1" t="str">
        <f t="shared" si="86"/>
        <v>23.</v>
      </c>
      <c r="D1140" s="1" t="str">
        <f t="shared" si="89"/>
        <v>07.</v>
      </c>
      <c r="E1140" t="str">
        <f t="shared" si="90"/>
        <v>43.</v>
      </c>
      <c r="F1140" t="str">
        <f t="shared" si="87"/>
        <v>23.07.43.</v>
      </c>
    </row>
    <row r="1141" spans="1:6" x14ac:dyDescent="0.25">
      <c r="A1141" s="1">
        <f>A1140</f>
        <v>15910</v>
      </c>
      <c r="B1141" t="str">
        <f t="shared" si="88"/>
        <v>Night</v>
      </c>
      <c r="C1141" s="1" t="str">
        <f t="shared" si="86"/>
        <v>23/24.</v>
      </c>
      <c r="D1141" s="1" t="str">
        <f t="shared" si="89"/>
        <v>07.</v>
      </c>
      <c r="E1141" t="str">
        <f t="shared" si="90"/>
        <v>43.</v>
      </c>
      <c r="F1141" t="str">
        <f t="shared" si="87"/>
        <v>23/24.07.43.</v>
      </c>
    </row>
    <row r="1142" spans="1:6" x14ac:dyDescent="0.25">
      <c r="A1142" s="1">
        <f>A1140+1</f>
        <v>15911</v>
      </c>
      <c r="B1142" t="str">
        <f t="shared" si="88"/>
        <v>Day</v>
      </c>
      <c r="C1142" s="1" t="str">
        <f t="shared" si="86"/>
        <v>24.</v>
      </c>
      <c r="D1142" s="1" t="str">
        <f t="shared" si="89"/>
        <v>07.</v>
      </c>
      <c r="E1142" t="str">
        <f t="shared" si="90"/>
        <v>43.</v>
      </c>
      <c r="F1142" t="str">
        <f t="shared" si="87"/>
        <v>24.07.43.</v>
      </c>
    </row>
    <row r="1143" spans="1:6" x14ac:dyDescent="0.25">
      <c r="A1143" s="1">
        <f>A1142</f>
        <v>15911</v>
      </c>
      <c r="B1143" t="str">
        <f t="shared" si="88"/>
        <v>Night</v>
      </c>
      <c r="C1143" s="1" t="str">
        <f t="shared" si="86"/>
        <v>24/25.</v>
      </c>
      <c r="D1143" s="1" t="str">
        <f t="shared" si="89"/>
        <v>07.</v>
      </c>
      <c r="E1143" t="str">
        <f t="shared" si="90"/>
        <v>43.</v>
      </c>
      <c r="F1143" t="str">
        <f t="shared" si="87"/>
        <v>24/25.07.43.</v>
      </c>
    </row>
    <row r="1144" spans="1:6" x14ac:dyDescent="0.25">
      <c r="A1144" s="1">
        <f>A1142+1</f>
        <v>15912</v>
      </c>
      <c r="B1144" t="str">
        <f t="shared" si="88"/>
        <v>Day</v>
      </c>
      <c r="C1144" s="1" t="str">
        <f t="shared" si="86"/>
        <v>25.</v>
      </c>
      <c r="D1144" s="1" t="str">
        <f t="shared" si="89"/>
        <v>07.</v>
      </c>
      <c r="E1144" t="str">
        <f t="shared" si="90"/>
        <v>43.</v>
      </c>
      <c r="F1144" t="str">
        <f t="shared" si="87"/>
        <v>25.07.43.</v>
      </c>
    </row>
    <row r="1145" spans="1:6" x14ac:dyDescent="0.25">
      <c r="A1145" s="1">
        <f>A1144</f>
        <v>15912</v>
      </c>
      <c r="B1145" t="str">
        <f t="shared" si="88"/>
        <v>Night</v>
      </c>
      <c r="C1145" s="1" t="str">
        <f t="shared" si="86"/>
        <v>25/26.</v>
      </c>
      <c r="D1145" s="1" t="str">
        <f t="shared" si="89"/>
        <v>07.</v>
      </c>
      <c r="E1145" t="str">
        <f t="shared" si="90"/>
        <v>43.</v>
      </c>
      <c r="F1145" t="str">
        <f t="shared" si="87"/>
        <v>25/26.07.43.</v>
      </c>
    </row>
    <row r="1146" spans="1:6" x14ac:dyDescent="0.25">
      <c r="A1146" s="1">
        <f>A1144+1</f>
        <v>15913</v>
      </c>
      <c r="B1146" t="str">
        <f t="shared" si="88"/>
        <v>Day</v>
      </c>
      <c r="C1146" s="1" t="str">
        <f t="shared" si="86"/>
        <v>26.</v>
      </c>
      <c r="D1146" s="1" t="str">
        <f t="shared" si="89"/>
        <v>07.</v>
      </c>
      <c r="E1146" t="str">
        <f t="shared" si="90"/>
        <v>43.</v>
      </c>
      <c r="F1146" t="str">
        <f t="shared" si="87"/>
        <v>26.07.43.</v>
      </c>
    </row>
    <row r="1147" spans="1:6" x14ac:dyDescent="0.25">
      <c r="A1147" s="1">
        <f>A1146</f>
        <v>15913</v>
      </c>
      <c r="B1147" t="str">
        <f t="shared" si="88"/>
        <v>Night</v>
      </c>
      <c r="C1147" s="1" t="str">
        <f t="shared" si="86"/>
        <v>26/27.</v>
      </c>
      <c r="D1147" s="1" t="str">
        <f t="shared" si="89"/>
        <v>07.</v>
      </c>
      <c r="E1147" t="str">
        <f t="shared" si="90"/>
        <v>43.</v>
      </c>
      <c r="F1147" t="str">
        <f t="shared" si="87"/>
        <v>26/27.07.43.</v>
      </c>
    </row>
    <row r="1148" spans="1:6" x14ac:dyDescent="0.25">
      <c r="A1148" s="1">
        <f>A1146+1</f>
        <v>15914</v>
      </c>
      <c r="B1148" t="str">
        <f t="shared" si="88"/>
        <v>Day</v>
      </c>
      <c r="C1148" s="1" t="str">
        <f t="shared" si="86"/>
        <v>27.</v>
      </c>
      <c r="D1148" s="1" t="str">
        <f t="shared" si="89"/>
        <v>07.</v>
      </c>
      <c r="E1148" t="str">
        <f t="shared" si="90"/>
        <v>43.</v>
      </c>
      <c r="F1148" t="str">
        <f t="shared" si="87"/>
        <v>27.07.43.</v>
      </c>
    </row>
    <row r="1149" spans="1:6" x14ac:dyDescent="0.25">
      <c r="A1149" s="1">
        <f>A1148</f>
        <v>15914</v>
      </c>
      <c r="B1149" t="str">
        <f t="shared" si="88"/>
        <v>Night</v>
      </c>
      <c r="C1149" s="1" t="str">
        <f t="shared" si="86"/>
        <v>27/28.</v>
      </c>
      <c r="D1149" s="1" t="str">
        <f t="shared" si="89"/>
        <v>07.</v>
      </c>
      <c r="E1149" t="str">
        <f t="shared" si="90"/>
        <v>43.</v>
      </c>
      <c r="F1149" t="str">
        <f t="shared" si="87"/>
        <v>27/28.07.43.</v>
      </c>
    </row>
    <row r="1150" spans="1:6" x14ac:dyDescent="0.25">
      <c r="A1150" s="1">
        <f>A1148+1</f>
        <v>15915</v>
      </c>
      <c r="B1150" t="str">
        <f t="shared" si="88"/>
        <v>Day</v>
      </c>
      <c r="C1150" s="1" t="str">
        <f t="shared" si="86"/>
        <v>28.</v>
      </c>
      <c r="D1150" s="1" t="str">
        <f t="shared" si="89"/>
        <v>07.</v>
      </c>
      <c r="E1150" t="str">
        <f t="shared" si="90"/>
        <v>43.</v>
      </c>
      <c r="F1150" t="str">
        <f t="shared" si="87"/>
        <v>28.07.43.</v>
      </c>
    </row>
    <row r="1151" spans="1:6" x14ac:dyDescent="0.25">
      <c r="A1151" s="1">
        <f>A1150</f>
        <v>15915</v>
      </c>
      <c r="B1151" t="str">
        <f t="shared" si="88"/>
        <v>Night</v>
      </c>
      <c r="C1151" s="1" t="str">
        <f t="shared" si="86"/>
        <v>28/29.</v>
      </c>
      <c r="D1151" s="1" t="str">
        <f t="shared" si="89"/>
        <v>07.</v>
      </c>
      <c r="E1151" t="str">
        <f t="shared" si="90"/>
        <v>43.</v>
      </c>
      <c r="F1151" t="str">
        <f t="shared" si="87"/>
        <v>28/29.07.43.</v>
      </c>
    </row>
    <row r="1152" spans="1:6" x14ac:dyDescent="0.25">
      <c r="A1152" s="1">
        <f>A1150+1</f>
        <v>15916</v>
      </c>
      <c r="B1152" t="str">
        <f t="shared" si="88"/>
        <v>Day</v>
      </c>
      <c r="C1152" s="1" t="str">
        <f t="shared" si="86"/>
        <v>29.</v>
      </c>
      <c r="D1152" s="1" t="str">
        <f t="shared" si="89"/>
        <v>07.</v>
      </c>
      <c r="E1152" t="str">
        <f t="shared" si="90"/>
        <v>43.</v>
      </c>
      <c r="F1152" t="str">
        <f t="shared" si="87"/>
        <v>29.07.43.</v>
      </c>
    </row>
    <row r="1153" spans="1:6" x14ac:dyDescent="0.25">
      <c r="A1153" s="1">
        <f>A1152</f>
        <v>15916</v>
      </c>
      <c r="B1153" t="str">
        <f t="shared" si="88"/>
        <v>Night</v>
      </c>
      <c r="C1153" s="1" t="str">
        <f t="shared" si="86"/>
        <v>29/30.</v>
      </c>
      <c r="D1153" s="1" t="str">
        <f t="shared" si="89"/>
        <v>07.</v>
      </c>
      <c r="E1153" t="str">
        <f t="shared" si="90"/>
        <v>43.</v>
      </c>
      <c r="F1153" t="str">
        <f t="shared" si="87"/>
        <v>29/30.07.43.</v>
      </c>
    </row>
    <row r="1154" spans="1:6" x14ac:dyDescent="0.25">
      <c r="A1154" s="1">
        <f>A1152+1</f>
        <v>15917</v>
      </c>
      <c r="B1154" t="str">
        <f t="shared" si="88"/>
        <v>Day</v>
      </c>
      <c r="C1154" s="1" t="str">
        <f t="shared" si="86"/>
        <v>30.</v>
      </c>
      <c r="D1154" s="1" t="str">
        <f t="shared" si="89"/>
        <v>07.</v>
      </c>
      <c r="E1154" t="str">
        <f t="shared" si="90"/>
        <v>43.</v>
      </c>
      <c r="F1154" t="str">
        <f t="shared" si="87"/>
        <v>30.07.43.</v>
      </c>
    </row>
    <row r="1155" spans="1:6" x14ac:dyDescent="0.25">
      <c r="A1155" s="1">
        <f>A1154</f>
        <v>15917</v>
      </c>
      <c r="B1155" t="str">
        <f t="shared" si="88"/>
        <v>Night</v>
      </c>
      <c r="C1155" s="1" t="str">
        <f t="shared" si="86"/>
        <v>30/31.</v>
      </c>
      <c r="D1155" s="1" t="str">
        <f t="shared" si="89"/>
        <v>07.</v>
      </c>
      <c r="E1155" t="str">
        <f t="shared" si="90"/>
        <v>43.</v>
      </c>
      <c r="F1155" t="str">
        <f t="shared" si="87"/>
        <v>30/31.07.43.</v>
      </c>
    </row>
    <row r="1156" spans="1:6" x14ac:dyDescent="0.25">
      <c r="A1156" s="1">
        <f>A1154+1</f>
        <v>15918</v>
      </c>
      <c r="B1156" t="str">
        <f t="shared" si="88"/>
        <v>Day</v>
      </c>
      <c r="C1156" s="1" t="str">
        <f t="shared" ref="C1156:C1219" si="91">IF(B1156="Day",TEXT(A1156,"dd"&amp;"."),TEXT(A1156,"dd")&amp;"/"&amp;TEXT(A1157,"dd")&amp;".")</f>
        <v>31.</v>
      </c>
      <c r="D1156" s="1" t="str">
        <f t="shared" si="89"/>
        <v>07.</v>
      </c>
      <c r="E1156" t="str">
        <f t="shared" si="90"/>
        <v>43.</v>
      </c>
      <c r="F1156" t="str">
        <f t="shared" ref="F1156:F1219" si="92">IF((C1156&lt;C1158),C1156&amp;D1156&amp;E1156,C1156&amp;D1158&amp;E1156)</f>
        <v>31.08.43.</v>
      </c>
    </row>
    <row r="1157" spans="1:6" x14ac:dyDescent="0.25">
      <c r="A1157" s="1">
        <f>A1156</f>
        <v>15918</v>
      </c>
      <c r="B1157" t="str">
        <f t="shared" si="88"/>
        <v>Night</v>
      </c>
      <c r="C1157" s="1" t="str">
        <f t="shared" si="91"/>
        <v>31/01.</v>
      </c>
      <c r="D1157" s="1" t="str">
        <f t="shared" si="89"/>
        <v>07.</v>
      </c>
      <c r="E1157" t="str">
        <f t="shared" si="90"/>
        <v>43.</v>
      </c>
      <c r="F1157" t="str">
        <f t="shared" si="92"/>
        <v>31/01.08.43.</v>
      </c>
    </row>
    <row r="1158" spans="1:6" x14ac:dyDescent="0.25">
      <c r="A1158" s="1">
        <f>A1156+1</f>
        <v>15919</v>
      </c>
      <c r="B1158" t="str">
        <f t="shared" ref="B1158:B1221" si="93">IF((A1158=A1157),"Night","Day")</f>
        <v>Day</v>
      </c>
      <c r="C1158" s="1" t="str">
        <f t="shared" si="91"/>
        <v>01.</v>
      </c>
      <c r="D1158" s="1" t="str">
        <f t="shared" ref="D1158:D1221" si="94">TEXT(A1158,"mm")&amp;"."</f>
        <v>08.</v>
      </c>
      <c r="E1158" t="str">
        <f t="shared" ref="E1158:E1221" si="95">TEXT(A1158,"yy")&amp;"."</f>
        <v>43.</v>
      </c>
      <c r="F1158" t="str">
        <f t="shared" si="92"/>
        <v>01.08.43.</v>
      </c>
    </row>
    <row r="1159" spans="1:6" x14ac:dyDescent="0.25">
      <c r="A1159" s="1">
        <f>A1158</f>
        <v>15919</v>
      </c>
      <c r="B1159" t="str">
        <f t="shared" si="93"/>
        <v>Night</v>
      </c>
      <c r="C1159" s="1" t="str">
        <f t="shared" si="91"/>
        <v>01/02.</v>
      </c>
      <c r="D1159" s="1" t="str">
        <f t="shared" si="94"/>
        <v>08.</v>
      </c>
      <c r="E1159" t="str">
        <f t="shared" si="95"/>
        <v>43.</v>
      </c>
      <c r="F1159" t="str">
        <f t="shared" si="92"/>
        <v>01/02.08.43.</v>
      </c>
    </row>
    <row r="1160" spans="1:6" x14ac:dyDescent="0.25">
      <c r="A1160" s="1">
        <f>A1158+1</f>
        <v>15920</v>
      </c>
      <c r="B1160" t="str">
        <f t="shared" si="93"/>
        <v>Day</v>
      </c>
      <c r="C1160" s="1" t="str">
        <f t="shared" si="91"/>
        <v>02.</v>
      </c>
      <c r="D1160" s="1" t="str">
        <f t="shared" si="94"/>
        <v>08.</v>
      </c>
      <c r="E1160" t="str">
        <f t="shared" si="95"/>
        <v>43.</v>
      </c>
      <c r="F1160" t="str">
        <f t="shared" si="92"/>
        <v>02.08.43.</v>
      </c>
    </row>
    <row r="1161" spans="1:6" x14ac:dyDescent="0.25">
      <c r="A1161" s="1">
        <f>A1160</f>
        <v>15920</v>
      </c>
      <c r="B1161" t="str">
        <f t="shared" si="93"/>
        <v>Night</v>
      </c>
      <c r="C1161" s="1" t="str">
        <f t="shared" si="91"/>
        <v>02/03.</v>
      </c>
      <c r="D1161" s="1" t="str">
        <f t="shared" si="94"/>
        <v>08.</v>
      </c>
      <c r="E1161" t="str">
        <f t="shared" si="95"/>
        <v>43.</v>
      </c>
      <c r="F1161" t="str">
        <f t="shared" si="92"/>
        <v>02/03.08.43.</v>
      </c>
    </row>
    <row r="1162" spans="1:6" x14ac:dyDescent="0.25">
      <c r="A1162" s="1">
        <f>A1160+1</f>
        <v>15921</v>
      </c>
      <c r="B1162" t="str">
        <f t="shared" si="93"/>
        <v>Day</v>
      </c>
      <c r="C1162" s="1" t="str">
        <f t="shared" si="91"/>
        <v>03.</v>
      </c>
      <c r="D1162" s="1" t="str">
        <f t="shared" si="94"/>
        <v>08.</v>
      </c>
      <c r="E1162" t="str">
        <f t="shared" si="95"/>
        <v>43.</v>
      </c>
      <c r="F1162" t="str">
        <f t="shared" si="92"/>
        <v>03.08.43.</v>
      </c>
    </row>
    <row r="1163" spans="1:6" x14ac:dyDescent="0.25">
      <c r="A1163" s="1">
        <f>A1162</f>
        <v>15921</v>
      </c>
      <c r="B1163" t="str">
        <f t="shared" si="93"/>
        <v>Night</v>
      </c>
      <c r="C1163" s="1" t="str">
        <f t="shared" si="91"/>
        <v>03/04.</v>
      </c>
      <c r="D1163" s="1" t="str">
        <f t="shared" si="94"/>
        <v>08.</v>
      </c>
      <c r="E1163" t="str">
        <f t="shared" si="95"/>
        <v>43.</v>
      </c>
      <c r="F1163" t="str">
        <f t="shared" si="92"/>
        <v>03/04.08.43.</v>
      </c>
    </row>
    <row r="1164" spans="1:6" x14ac:dyDescent="0.25">
      <c r="A1164" s="1">
        <f>A1162+1</f>
        <v>15922</v>
      </c>
      <c r="B1164" t="str">
        <f t="shared" si="93"/>
        <v>Day</v>
      </c>
      <c r="C1164" s="1" t="str">
        <f t="shared" si="91"/>
        <v>04.</v>
      </c>
      <c r="D1164" s="1" t="str">
        <f t="shared" si="94"/>
        <v>08.</v>
      </c>
      <c r="E1164" t="str">
        <f t="shared" si="95"/>
        <v>43.</v>
      </c>
      <c r="F1164" t="str">
        <f t="shared" si="92"/>
        <v>04.08.43.</v>
      </c>
    </row>
    <row r="1165" spans="1:6" x14ac:dyDescent="0.25">
      <c r="A1165" s="1">
        <f>A1164</f>
        <v>15922</v>
      </c>
      <c r="B1165" t="str">
        <f t="shared" si="93"/>
        <v>Night</v>
      </c>
      <c r="C1165" s="1" t="str">
        <f t="shared" si="91"/>
        <v>04/05.</v>
      </c>
      <c r="D1165" s="1" t="str">
        <f t="shared" si="94"/>
        <v>08.</v>
      </c>
      <c r="E1165" t="str">
        <f t="shared" si="95"/>
        <v>43.</v>
      </c>
      <c r="F1165" t="str">
        <f t="shared" si="92"/>
        <v>04/05.08.43.</v>
      </c>
    </row>
    <row r="1166" spans="1:6" x14ac:dyDescent="0.25">
      <c r="A1166" s="1">
        <f>A1164+1</f>
        <v>15923</v>
      </c>
      <c r="B1166" t="str">
        <f t="shared" si="93"/>
        <v>Day</v>
      </c>
      <c r="C1166" s="1" t="str">
        <f t="shared" si="91"/>
        <v>05.</v>
      </c>
      <c r="D1166" s="1" t="str">
        <f t="shared" si="94"/>
        <v>08.</v>
      </c>
      <c r="E1166" t="str">
        <f t="shared" si="95"/>
        <v>43.</v>
      </c>
      <c r="F1166" t="str">
        <f t="shared" si="92"/>
        <v>05.08.43.</v>
      </c>
    </row>
    <row r="1167" spans="1:6" x14ac:dyDescent="0.25">
      <c r="A1167" s="1">
        <f>A1166</f>
        <v>15923</v>
      </c>
      <c r="B1167" t="str">
        <f t="shared" si="93"/>
        <v>Night</v>
      </c>
      <c r="C1167" s="1" t="str">
        <f t="shared" si="91"/>
        <v>05/06.</v>
      </c>
      <c r="D1167" s="1" t="str">
        <f t="shared" si="94"/>
        <v>08.</v>
      </c>
      <c r="E1167" t="str">
        <f t="shared" si="95"/>
        <v>43.</v>
      </c>
      <c r="F1167" t="str">
        <f t="shared" si="92"/>
        <v>05/06.08.43.</v>
      </c>
    </row>
    <row r="1168" spans="1:6" x14ac:dyDescent="0.25">
      <c r="A1168" s="1">
        <f>A1166+1</f>
        <v>15924</v>
      </c>
      <c r="B1168" t="str">
        <f t="shared" si="93"/>
        <v>Day</v>
      </c>
      <c r="C1168" s="1" t="str">
        <f t="shared" si="91"/>
        <v>06.</v>
      </c>
      <c r="D1168" s="1" t="str">
        <f t="shared" si="94"/>
        <v>08.</v>
      </c>
      <c r="E1168" t="str">
        <f t="shared" si="95"/>
        <v>43.</v>
      </c>
      <c r="F1168" t="str">
        <f t="shared" si="92"/>
        <v>06.08.43.</v>
      </c>
    </row>
    <row r="1169" spans="1:6" x14ac:dyDescent="0.25">
      <c r="A1169" s="1">
        <f>A1168</f>
        <v>15924</v>
      </c>
      <c r="B1169" t="str">
        <f t="shared" si="93"/>
        <v>Night</v>
      </c>
      <c r="C1169" s="1" t="str">
        <f t="shared" si="91"/>
        <v>06/07.</v>
      </c>
      <c r="D1169" s="1" t="str">
        <f t="shared" si="94"/>
        <v>08.</v>
      </c>
      <c r="E1169" t="str">
        <f t="shared" si="95"/>
        <v>43.</v>
      </c>
      <c r="F1169" t="str">
        <f t="shared" si="92"/>
        <v>06/07.08.43.</v>
      </c>
    </row>
    <row r="1170" spans="1:6" x14ac:dyDescent="0.25">
      <c r="A1170" s="1">
        <f>A1168+1</f>
        <v>15925</v>
      </c>
      <c r="B1170" t="str">
        <f t="shared" si="93"/>
        <v>Day</v>
      </c>
      <c r="C1170" s="1" t="str">
        <f t="shared" si="91"/>
        <v>07.</v>
      </c>
      <c r="D1170" s="1" t="str">
        <f t="shared" si="94"/>
        <v>08.</v>
      </c>
      <c r="E1170" t="str">
        <f t="shared" si="95"/>
        <v>43.</v>
      </c>
      <c r="F1170" t="str">
        <f t="shared" si="92"/>
        <v>07.08.43.</v>
      </c>
    </row>
    <row r="1171" spans="1:6" x14ac:dyDescent="0.25">
      <c r="A1171" s="1">
        <f>A1170</f>
        <v>15925</v>
      </c>
      <c r="B1171" t="str">
        <f t="shared" si="93"/>
        <v>Night</v>
      </c>
      <c r="C1171" s="1" t="str">
        <f t="shared" si="91"/>
        <v>07/08.</v>
      </c>
      <c r="D1171" s="1" t="str">
        <f t="shared" si="94"/>
        <v>08.</v>
      </c>
      <c r="E1171" t="str">
        <f t="shared" si="95"/>
        <v>43.</v>
      </c>
      <c r="F1171" t="str">
        <f t="shared" si="92"/>
        <v>07/08.08.43.</v>
      </c>
    </row>
    <row r="1172" spans="1:6" x14ac:dyDescent="0.25">
      <c r="A1172" s="1">
        <f>A1170+1</f>
        <v>15926</v>
      </c>
      <c r="B1172" t="str">
        <f t="shared" si="93"/>
        <v>Day</v>
      </c>
      <c r="C1172" s="1" t="str">
        <f t="shared" si="91"/>
        <v>08.</v>
      </c>
      <c r="D1172" s="1" t="str">
        <f t="shared" si="94"/>
        <v>08.</v>
      </c>
      <c r="E1172" t="str">
        <f t="shared" si="95"/>
        <v>43.</v>
      </c>
      <c r="F1172" t="str">
        <f t="shared" si="92"/>
        <v>08.08.43.</v>
      </c>
    </row>
    <row r="1173" spans="1:6" x14ac:dyDescent="0.25">
      <c r="A1173" s="1">
        <f>A1172</f>
        <v>15926</v>
      </c>
      <c r="B1173" t="str">
        <f t="shared" si="93"/>
        <v>Night</v>
      </c>
      <c r="C1173" s="1" t="str">
        <f t="shared" si="91"/>
        <v>08/09.</v>
      </c>
      <c r="D1173" s="1" t="str">
        <f t="shared" si="94"/>
        <v>08.</v>
      </c>
      <c r="E1173" t="str">
        <f t="shared" si="95"/>
        <v>43.</v>
      </c>
      <c r="F1173" t="str">
        <f t="shared" si="92"/>
        <v>08/09.08.43.</v>
      </c>
    </row>
    <row r="1174" spans="1:6" x14ac:dyDescent="0.25">
      <c r="A1174" s="1">
        <f>A1172+1</f>
        <v>15927</v>
      </c>
      <c r="B1174" t="str">
        <f t="shared" si="93"/>
        <v>Day</v>
      </c>
      <c r="C1174" s="1" t="str">
        <f t="shared" si="91"/>
        <v>09.</v>
      </c>
      <c r="D1174" s="1" t="str">
        <f t="shared" si="94"/>
        <v>08.</v>
      </c>
      <c r="E1174" t="str">
        <f t="shared" si="95"/>
        <v>43.</v>
      </c>
      <c r="F1174" t="str">
        <f t="shared" si="92"/>
        <v>09.08.43.</v>
      </c>
    </row>
    <row r="1175" spans="1:6" x14ac:dyDescent="0.25">
      <c r="A1175" s="1">
        <f>A1174</f>
        <v>15927</v>
      </c>
      <c r="B1175" t="str">
        <f t="shared" si="93"/>
        <v>Night</v>
      </c>
      <c r="C1175" s="1" t="str">
        <f t="shared" si="91"/>
        <v>09/10.</v>
      </c>
      <c r="D1175" s="1" t="str">
        <f t="shared" si="94"/>
        <v>08.</v>
      </c>
      <c r="E1175" t="str">
        <f t="shared" si="95"/>
        <v>43.</v>
      </c>
      <c r="F1175" t="str">
        <f t="shared" si="92"/>
        <v>09/10.08.43.</v>
      </c>
    </row>
    <row r="1176" spans="1:6" x14ac:dyDescent="0.25">
      <c r="A1176" s="1">
        <f>A1174+1</f>
        <v>15928</v>
      </c>
      <c r="B1176" t="str">
        <f t="shared" si="93"/>
        <v>Day</v>
      </c>
      <c r="C1176" s="1" t="str">
        <f t="shared" si="91"/>
        <v>10.</v>
      </c>
      <c r="D1176" s="1" t="str">
        <f t="shared" si="94"/>
        <v>08.</v>
      </c>
      <c r="E1176" t="str">
        <f t="shared" si="95"/>
        <v>43.</v>
      </c>
      <c r="F1176" t="str">
        <f t="shared" si="92"/>
        <v>10.08.43.</v>
      </c>
    </row>
    <row r="1177" spans="1:6" x14ac:dyDescent="0.25">
      <c r="A1177" s="1">
        <f>A1176</f>
        <v>15928</v>
      </c>
      <c r="B1177" t="str">
        <f t="shared" si="93"/>
        <v>Night</v>
      </c>
      <c r="C1177" s="1" t="str">
        <f t="shared" si="91"/>
        <v>10/11.</v>
      </c>
      <c r="D1177" s="1" t="str">
        <f t="shared" si="94"/>
        <v>08.</v>
      </c>
      <c r="E1177" t="str">
        <f t="shared" si="95"/>
        <v>43.</v>
      </c>
      <c r="F1177" t="str">
        <f t="shared" si="92"/>
        <v>10/11.08.43.</v>
      </c>
    </row>
    <row r="1178" spans="1:6" x14ac:dyDescent="0.25">
      <c r="A1178" s="1">
        <f>A1176+1</f>
        <v>15929</v>
      </c>
      <c r="B1178" t="str">
        <f t="shared" si="93"/>
        <v>Day</v>
      </c>
      <c r="C1178" s="1" t="str">
        <f t="shared" si="91"/>
        <v>11.</v>
      </c>
      <c r="D1178" s="1" t="str">
        <f t="shared" si="94"/>
        <v>08.</v>
      </c>
      <c r="E1178" t="str">
        <f t="shared" si="95"/>
        <v>43.</v>
      </c>
      <c r="F1178" t="str">
        <f t="shared" si="92"/>
        <v>11.08.43.</v>
      </c>
    </row>
    <row r="1179" spans="1:6" x14ac:dyDescent="0.25">
      <c r="A1179" s="1">
        <f>A1178</f>
        <v>15929</v>
      </c>
      <c r="B1179" t="str">
        <f t="shared" si="93"/>
        <v>Night</v>
      </c>
      <c r="C1179" s="1" t="str">
        <f t="shared" si="91"/>
        <v>11/12.</v>
      </c>
      <c r="D1179" s="1" t="str">
        <f t="shared" si="94"/>
        <v>08.</v>
      </c>
      <c r="E1179" t="str">
        <f t="shared" si="95"/>
        <v>43.</v>
      </c>
      <c r="F1179" t="str">
        <f t="shared" si="92"/>
        <v>11/12.08.43.</v>
      </c>
    </row>
    <row r="1180" spans="1:6" x14ac:dyDescent="0.25">
      <c r="A1180" s="1">
        <f>A1178+1</f>
        <v>15930</v>
      </c>
      <c r="B1180" t="str">
        <f t="shared" si="93"/>
        <v>Day</v>
      </c>
      <c r="C1180" s="1" t="str">
        <f t="shared" si="91"/>
        <v>12.</v>
      </c>
      <c r="D1180" s="1" t="str">
        <f t="shared" si="94"/>
        <v>08.</v>
      </c>
      <c r="E1180" t="str">
        <f t="shared" si="95"/>
        <v>43.</v>
      </c>
      <c r="F1180" t="str">
        <f t="shared" si="92"/>
        <v>12.08.43.</v>
      </c>
    </row>
    <row r="1181" spans="1:6" x14ac:dyDescent="0.25">
      <c r="A1181" s="1">
        <f>A1180</f>
        <v>15930</v>
      </c>
      <c r="B1181" t="str">
        <f t="shared" si="93"/>
        <v>Night</v>
      </c>
      <c r="C1181" s="1" t="str">
        <f t="shared" si="91"/>
        <v>12/13.</v>
      </c>
      <c r="D1181" s="1" t="str">
        <f t="shared" si="94"/>
        <v>08.</v>
      </c>
      <c r="E1181" t="str">
        <f t="shared" si="95"/>
        <v>43.</v>
      </c>
      <c r="F1181" t="str">
        <f t="shared" si="92"/>
        <v>12/13.08.43.</v>
      </c>
    </row>
    <row r="1182" spans="1:6" x14ac:dyDescent="0.25">
      <c r="A1182" s="1">
        <f>A1180+1</f>
        <v>15931</v>
      </c>
      <c r="B1182" t="str">
        <f t="shared" si="93"/>
        <v>Day</v>
      </c>
      <c r="C1182" s="1" t="str">
        <f t="shared" si="91"/>
        <v>13.</v>
      </c>
      <c r="D1182" s="1" t="str">
        <f t="shared" si="94"/>
        <v>08.</v>
      </c>
      <c r="E1182" t="str">
        <f t="shared" si="95"/>
        <v>43.</v>
      </c>
      <c r="F1182" t="str">
        <f t="shared" si="92"/>
        <v>13.08.43.</v>
      </c>
    </row>
    <row r="1183" spans="1:6" x14ac:dyDescent="0.25">
      <c r="A1183" s="1">
        <f>A1182</f>
        <v>15931</v>
      </c>
      <c r="B1183" t="str">
        <f t="shared" si="93"/>
        <v>Night</v>
      </c>
      <c r="C1183" s="1" t="str">
        <f t="shared" si="91"/>
        <v>13/14.</v>
      </c>
      <c r="D1183" s="1" t="str">
        <f t="shared" si="94"/>
        <v>08.</v>
      </c>
      <c r="E1183" t="str">
        <f t="shared" si="95"/>
        <v>43.</v>
      </c>
      <c r="F1183" t="str">
        <f t="shared" si="92"/>
        <v>13/14.08.43.</v>
      </c>
    </row>
    <row r="1184" spans="1:6" x14ac:dyDescent="0.25">
      <c r="A1184" s="1">
        <f>A1182+1</f>
        <v>15932</v>
      </c>
      <c r="B1184" t="str">
        <f t="shared" si="93"/>
        <v>Day</v>
      </c>
      <c r="C1184" s="1" t="str">
        <f t="shared" si="91"/>
        <v>14.</v>
      </c>
      <c r="D1184" s="1" t="str">
        <f t="shared" si="94"/>
        <v>08.</v>
      </c>
      <c r="E1184" t="str">
        <f t="shared" si="95"/>
        <v>43.</v>
      </c>
      <c r="F1184" t="str">
        <f t="shared" si="92"/>
        <v>14.08.43.</v>
      </c>
    </row>
    <row r="1185" spans="1:6" x14ac:dyDescent="0.25">
      <c r="A1185" s="1">
        <f>A1184</f>
        <v>15932</v>
      </c>
      <c r="B1185" t="str">
        <f t="shared" si="93"/>
        <v>Night</v>
      </c>
      <c r="C1185" s="1" t="str">
        <f t="shared" si="91"/>
        <v>14/15.</v>
      </c>
      <c r="D1185" s="1" t="str">
        <f t="shared" si="94"/>
        <v>08.</v>
      </c>
      <c r="E1185" t="str">
        <f t="shared" si="95"/>
        <v>43.</v>
      </c>
      <c r="F1185" t="str">
        <f t="shared" si="92"/>
        <v>14/15.08.43.</v>
      </c>
    </row>
    <row r="1186" spans="1:6" x14ac:dyDescent="0.25">
      <c r="A1186" s="1">
        <f>A1184+1</f>
        <v>15933</v>
      </c>
      <c r="B1186" t="str">
        <f t="shared" si="93"/>
        <v>Day</v>
      </c>
      <c r="C1186" s="1" t="str">
        <f t="shared" si="91"/>
        <v>15.</v>
      </c>
      <c r="D1186" s="1" t="str">
        <f t="shared" si="94"/>
        <v>08.</v>
      </c>
      <c r="E1186" t="str">
        <f t="shared" si="95"/>
        <v>43.</v>
      </c>
      <c r="F1186" t="str">
        <f t="shared" si="92"/>
        <v>15.08.43.</v>
      </c>
    </row>
    <row r="1187" spans="1:6" x14ac:dyDescent="0.25">
      <c r="A1187" s="1">
        <f>A1186</f>
        <v>15933</v>
      </c>
      <c r="B1187" t="str">
        <f t="shared" si="93"/>
        <v>Night</v>
      </c>
      <c r="C1187" s="1" t="str">
        <f t="shared" si="91"/>
        <v>15/16.</v>
      </c>
      <c r="D1187" s="1" t="str">
        <f t="shared" si="94"/>
        <v>08.</v>
      </c>
      <c r="E1187" t="str">
        <f t="shared" si="95"/>
        <v>43.</v>
      </c>
      <c r="F1187" t="str">
        <f t="shared" si="92"/>
        <v>15/16.08.43.</v>
      </c>
    </row>
    <row r="1188" spans="1:6" x14ac:dyDescent="0.25">
      <c r="A1188" s="1">
        <f>A1186+1</f>
        <v>15934</v>
      </c>
      <c r="B1188" t="str">
        <f t="shared" si="93"/>
        <v>Day</v>
      </c>
      <c r="C1188" s="1" t="str">
        <f t="shared" si="91"/>
        <v>16.</v>
      </c>
      <c r="D1188" s="1" t="str">
        <f t="shared" si="94"/>
        <v>08.</v>
      </c>
      <c r="E1188" t="str">
        <f t="shared" si="95"/>
        <v>43.</v>
      </c>
      <c r="F1188" t="str">
        <f t="shared" si="92"/>
        <v>16.08.43.</v>
      </c>
    </row>
    <row r="1189" spans="1:6" x14ac:dyDescent="0.25">
      <c r="A1189" s="1">
        <f>A1188</f>
        <v>15934</v>
      </c>
      <c r="B1189" t="str">
        <f t="shared" si="93"/>
        <v>Night</v>
      </c>
      <c r="C1189" s="1" t="str">
        <f t="shared" si="91"/>
        <v>16/17.</v>
      </c>
      <c r="D1189" s="1" t="str">
        <f t="shared" si="94"/>
        <v>08.</v>
      </c>
      <c r="E1189" t="str">
        <f t="shared" si="95"/>
        <v>43.</v>
      </c>
      <c r="F1189" t="str">
        <f t="shared" si="92"/>
        <v>16/17.08.43.</v>
      </c>
    </row>
    <row r="1190" spans="1:6" x14ac:dyDescent="0.25">
      <c r="A1190" s="1">
        <f>A1188+1</f>
        <v>15935</v>
      </c>
      <c r="B1190" t="str">
        <f t="shared" si="93"/>
        <v>Day</v>
      </c>
      <c r="C1190" s="1" t="str">
        <f t="shared" si="91"/>
        <v>17.</v>
      </c>
      <c r="D1190" s="1" t="str">
        <f t="shared" si="94"/>
        <v>08.</v>
      </c>
      <c r="E1190" t="str">
        <f t="shared" si="95"/>
        <v>43.</v>
      </c>
      <c r="F1190" t="str">
        <f t="shared" si="92"/>
        <v>17.08.43.</v>
      </c>
    </row>
    <row r="1191" spans="1:6" x14ac:dyDescent="0.25">
      <c r="A1191" s="1">
        <f>A1190</f>
        <v>15935</v>
      </c>
      <c r="B1191" t="str">
        <f t="shared" si="93"/>
        <v>Night</v>
      </c>
      <c r="C1191" s="1" t="str">
        <f t="shared" si="91"/>
        <v>17/18.</v>
      </c>
      <c r="D1191" s="1" t="str">
        <f t="shared" si="94"/>
        <v>08.</v>
      </c>
      <c r="E1191" t="str">
        <f t="shared" si="95"/>
        <v>43.</v>
      </c>
      <c r="F1191" t="str">
        <f t="shared" si="92"/>
        <v>17/18.08.43.</v>
      </c>
    </row>
    <row r="1192" spans="1:6" x14ac:dyDescent="0.25">
      <c r="A1192" s="1">
        <f>A1190+1</f>
        <v>15936</v>
      </c>
      <c r="B1192" t="str">
        <f t="shared" si="93"/>
        <v>Day</v>
      </c>
      <c r="C1192" s="1" t="str">
        <f t="shared" si="91"/>
        <v>18.</v>
      </c>
      <c r="D1192" s="1" t="str">
        <f t="shared" si="94"/>
        <v>08.</v>
      </c>
      <c r="E1192" t="str">
        <f t="shared" si="95"/>
        <v>43.</v>
      </c>
      <c r="F1192" t="str">
        <f t="shared" si="92"/>
        <v>18.08.43.</v>
      </c>
    </row>
    <row r="1193" spans="1:6" x14ac:dyDescent="0.25">
      <c r="A1193" s="1">
        <f>A1192</f>
        <v>15936</v>
      </c>
      <c r="B1193" t="str">
        <f t="shared" si="93"/>
        <v>Night</v>
      </c>
      <c r="C1193" s="1" t="str">
        <f t="shared" si="91"/>
        <v>18/19.</v>
      </c>
      <c r="D1193" s="1" t="str">
        <f t="shared" si="94"/>
        <v>08.</v>
      </c>
      <c r="E1193" t="str">
        <f t="shared" si="95"/>
        <v>43.</v>
      </c>
      <c r="F1193" t="str">
        <f t="shared" si="92"/>
        <v>18/19.08.43.</v>
      </c>
    </row>
    <row r="1194" spans="1:6" x14ac:dyDescent="0.25">
      <c r="A1194" s="1">
        <f>A1192+1</f>
        <v>15937</v>
      </c>
      <c r="B1194" t="str">
        <f t="shared" si="93"/>
        <v>Day</v>
      </c>
      <c r="C1194" s="1" t="str">
        <f t="shared" si="91"/>
        <v>19.</v>
      </c>
      <c r="D1194" s="1" t="str">
        <f t="shared" si="94"/>
        <v>08.</v>
      </c>
      <c r="E1194" t="str">
        <f t="shared" si="95"/>
        <v>43.</v>
      </c>
      <c r="F1194" t="str">
        <f t="shared" si="92"/>
        <v>19.08.43.</v>
      </c>
    </row>
    <row r="1195" spans="1:6" x14ac:dyDescent="0.25">
      <c r="A1195" s="1">
        <f>A1194</f>
        <v>15937</v>
      </c>
      <c r="B1195" t="str">
        <f t="shared" si="93"/>
        <v>Night</v>
      </c>
      <c r="C1195" s="1" t="str">
        <f t="shared" si="91"/>
        <v>19/20.</v>
      </c>
      <c r="D1195" s="1" t="str">
        <f t="shared" si="94"/>
        <v>08.</v>
      </c>
      <c r="E1195" t="str">
        <f t="shared" si="95"/>
        <v>43.</v>
      </c>
      <c r="F1195" t="str">
        <f t="shared" si="92"/>
        <v>19/20.08.43.</v>
      </c>
    </row>
    <row r="1196" spans="1:6" x14ac:dyDescent="0.25">
      <c r="A1196" s="1">
        <f>A1194+1</f>
        <v>15938</v>
      </c>
      <c r="B1196" t="str">
        <f t="shared" si="93"/>
        <v>Day</v>
      </c>
      <c r="C1196" s="1" t="str">
        <f t="shared" si="91"/>
        <v>20.</v>
      </c>
      <c r="D1196" s="1" t="str">
        <f t="shared" si="94"/>
        <v>08.</v>
      </c>
      <c r="E1196" t="str">
        <f t="shared" si="95"/>
        <v>43.</v>
      </c>
      <c r="F1196" t="str">
        <f t="shared" si="92"/>
        <v>20.08.43.</v>
      </c>
    </row>
    <row r="1197" spans="1:6" x14ac:dyDescent="0.25">
      <c r="A1197" s="1">
        <f>A1196</f>
        <v>15938</v>
      </c>
      <c r="B1197" t="str">
        <f t="shared" si="93"/>
        <v>Night</v>
      </c>
      <c r="C1197" s="1" t="str">
        <f t="shared" si="91"/>
        <v>20/21.</v>
      </c>
      <c r="D1197" s="1" t="str">
        <f t="shared" si="94"/>
        <v>08.</v>
      </c>
      <c r="E1197" t="str">
        <f t="shared" si="95"/>
        <v>43.</v>
      </c>
      <c r="F1197" t="str">
        <f t="shared" si="92"/>
        <v>20/21.08.43.</v>
      </c>
    </row>
    <row r="1198" spans="1:6" x14ac:dyDescent="0.25">
      <c r="A1198" s="1">
        <f>A1196+1</f>
        <v>15939</v>
      </c>
      <c r="B1198" t="str">
        <f t="shared" si="93"/>
        <v>Day</v>
      </c>
      <c r="C1198" s="1" t="str">
        <f t="shared" si="91"/>
        <v>21.</v>
      </c>
      <c r="D1198" s="1" t="str">
        <f t="shared" si="94"/>
        <v>08.</v>
      </c>
      <c r="E1198" t="str">
        <f t="shared" si="95"/>
        <v>43.</v>
      </c>
      <c r="F1198" t="str">
        <f t="shared" si="92"/>
        <v>21.08.43.</v>
      </c>
    </row>
    <row r="1199" spans="1:6" x14ac:dyDescent="0.25">
      <c r="A1199" s="1">
        <f>A1198</f>
        <v>15939</v>
      </c>
      <c r="B1199" t="str">
        <f t="shared" si="93"/>
        <v>Night</v>
      </c>
      <c r="C1199" s="1" t="str">
        <f t="shared" si="91"/>
        <v>21/22.</v>
      </c>
      <c r="D1199" s="1" t="str">
        <f t="shared" si="94"/>
        <v>08.</v>
      </c>
      <c r="E1199" t="str">
        <f t="shared" si="95"/>
        <v>43.</v>
      </c>
      <c r="F1199" t="str">
        <f t="shared" si="92"/>
        <v>21/22.08.43.</v>
      </c>
    </row>
    <row r="1200" spans="1:6" x14ac:dyDescent="0.25">
      <c r="A1200" s="1">
        <f>A1198+1</f>
        <v>15940</v>
      </c>
      <c r="B1200" t="str">
        <f t="shared" si="93"/>
        <v>Day</v>
      </c>
      <c r="C1200" s="1" t="str">
        <f t="shared" si="91"/>
        <v>22.</v>
      </c>
      <c r="D1200" s="1" t="str">
        <f t="shared" si="94"/>
        <v>08.</v>
      </c>
      <c r="E1200" t="str">
        <f t="shared" si="95"/>
        <v>43.</v>
      </c>
      <c r="F1200" t="str">
        <f t="shared" si="92"/>
        <v>22.08.43.</v>
      </c>
    </row>
    <row r="1201" spans="1:6" x14ac:dyDescent="0.25">
      <c r="A1201" s="1">
        <f>A1200</f>
        <v>15940</v>
      </c>
      <c r="B1201" t="str">
        <f t="shared" si="93"/>
        <v>Night</v>
      </c>
      <c r="C1201" s="1" t="str">
        <f t="shared" si="91"/>
        <v>22/23.</v>
      </c>
      <c r="D1201" s="1" t="str">
        <f t="shared" si="94"/>
        <v>08.</v>
      </c>
      <c r="E1201" t="str">
        <f t="shared" si="95"/>
        <v>43.</v>
      </c>
      <c r="F1201" t="str">
        <f t="shared" si="92"/>
        <v>22/23.08.43.</v>
      </c>
    </row>
    <row r="1202" spans="1:6" x14ac:dyDescent="0.25">
      <c r="A1202" s="1">
        <f>A1200+1</f>
        <v>15941</v>
      </c>
      <c r="B1202" t="str">
        <f t="shared" si="93"/>
        <v>Day</v>
      </c>
      <c r="C1202" s="1" t="str">
        <f t="shared" si="91"/>
        <v>23.</v>
      </c>
      <c r="D1202" s="1" t="str">
        <f t="shared" si="94"/>
        <v>08.</v>
      </c>
      <c r="E1202" t="str">
        <f t="shared" si="95"/>
        <v>43.</v>
      </c>
      <c r="F1202" t="str">
        <f t="shared" si="92"/>
        <v>23.08.43.</v>
      </c>
    </row>
    <row r="1203" spans="1:6" x14ac:dyDescent="0.25">
      <c r="A1203" s="1">
        <f>A1202</f>
        <v>15941</v>
      </c>
      <c r="B1203" t="str">
        <f t="shared" si="93"/>
        <v>Night</v>
      </c>
      <c r="C1203" s="1" t="str">
        <f t="shared" si="91"/>
        <v>23/24.</v>
      </c>
      <c r="D1203" s="1" t="str">
        <f t="shared" si="94"/>
        <v>08.</v>
      </c>
      <c r="E1203" t="str">
        <f t="shared" si="95"/>
        <v>43.</v>
      </c>
      <c r="F1203" t="str">
        <f t="shared" si="92"/>
        <v>23/24.08.43.</v>
      </c>
    </row>
    <row r="1204" spans="1:6" x14ac:dyDescent="0.25">
      <c r="A1204" s="1">
        <f>A1202+1</f>
        <v>15942</v>
      </c>
      <c r="B1204" t="str">
        <f t="shared" si="93"/>
        <v>Day</v>
      </c>
      <c r="C1204" s="1" t="str">
        <f t="shared" si="91"/>
        <v>24.</v>
      </c>
      <c r="D1204" s="1" t="str">
        <f t="shared" si="94"/>
        <v>08.</v>
      </c>
      <c r="E1204" t="str">
        <f t="shared" si="95"/>
        <v>43.</v>
      </c>
      <c r="F1204" t="str">
        <f t="shared" si="92"/>
        <v>24.08.43.</v>
      </c>
    </row>
    <row r="1205" spans="1:6" x14ac:dyDescent="0.25">
      <c r="A1205" s="1">
        <f>A1204</f>
        <v>15942</v>
      </c>
      <c r="B1205" t="str">
        <f t="shared" si="93"/>
        <v>Night</v>
      </c>
      <c r="C1205" s="1" t="str">
        <f t="shared" si="91"/>
        <v>24/25.</v>
      </c>
      <c r="D1205" s="1" t="str">
        <f t="shared" si="94"/>
        <v>08.</v>
      </c>
      <c r="E1205" t="str">
        <f t="shared" si="95"/>
        <v>43.</v>
      </c>
      <c r="F1205" t="str">
        <f t="shared" si="92"/>
        <v>24/25.08.43.</v>
      </c>
    </row>
    <row r="1206" spans="1:6" x14ac:dyDescent="0.25">
      <c r="A1206" s="1">
        <f>A1204+1</f>
        <v>15943</v>
      </c>
      <c r="B1206" t="str">
        <f t="shared" si="93"/>
        <v>Day</v>
      </c>
      <c r="C1206" s="1" t="str">
        <f t="shared" si="91"/>
        <v>25.</v>
      </c>
      <c r="D1206" s="1" t="str">
        <f t="shared" si="94"/>
        <v>08.</v>
      </c>
      <c r="E1206" t="str">
        <f t="shared" si="95"/>
        <v>43.</v>
      </c>
      <c r="F1206" t="str">
        <f t="shared" si="92"/>
        <v>25.08.43.</v>
      </c>
    </row>
    <row r="1207" spans="1:6" x14ac:dyDescent="0.25">
      <c r="A1207" s="1">
        <f>A1206</f>
        <v>15943</v>
      </c>
      <c r="B1207" t="str">
        <f t="shared" si="93"/>
        <v>Night</v>
      </c>
      <c r="C1207" s="1" t="str">
        <f t="shared" si="91"/>
        <v>25/26.</v>
      </c>
      <c r="D1207" s="1" t="str">
        <f t="shared" si="94"/>
        <v>08.</v>
      </c>
      <c r="E1207" t="str">
        <f t="shared" si="95"/>
        <v>43.</v>
      </c>
      <c r="F1207" t="str">
        <f t="shared" si="92"/>
        <v>25/26.08.43.</v>
      </c>
    </row>
    <row r="1208" spans="1:6" x14ac:dyDescent="0.25">
      <c r="A1208" s="1">
        <f>A1206+1</f>
        <v>15944</v>
      </c>
      <c r="B1208" t="str">
        <f t="shared" si="93"/>
        <v>Day</v>
      </c>
      <c r="C1208" s="1" t="str">
        <f t="shared" si="91"/>
        <v>26.</v>
      </c>
      <c r="D1208" s="1" t="str">
        <f t="shared" si="94"/>
        <v>08.</v>
      </c>
      <c r="E1208" t="str">
        <f t="shared" si="95"/>
        <v>43.</v>
      </c>
      <c r="F1208" t="str">
        <f t="shared" si="92"/>
        <v>26.08.43.</v>
      </c>
    </row>
    <row r="1209" spans="1:6" x14ac:dyDescent="0.25">
      <c r="A1209" s="1">
        <f>A1208</f>
        <v>15944</v>
      </c>
      <c r="B1209" t="str">
        <f t="shared" si="93"/>
        <v>Night</v>
      </c>
      <c r="C1209" s="1" t="str">
        <f t="shared" si="91"/>
        <v>26/27.</v>
      </c>
      <c r="D1209" s="1" t="str">
        <f t="shared" si="94"/>
        <v>08.</v>
      </c>
      <c r="E1209" t="str">
        <f t="shared" si="95"/>
        <v>43.</v>
      </c>
      <c r="F1209" t="str">
        <f t="shared" si="92"/>
        <v>26/27.08.43.</v>
      </c>
    </row>
    <row r="1210" spans="1:6" x14ac:dyDescent="0.25">
      <c r="A1210" s="1">
        <f>A1208+1</f>
        <v>15945</v>
      </c>
      <c r="B1210" t="str">
        <f t="shared" si="93"/>
        <v>Day</v>
      </c>
      <c r="C1210" s="1" t="str">
        <f t="shared" si="91"/>
        <v>27.</v>
      </c>
      <c r="D1210" s="1" t="str">
        <f t="shared" si="94"/>
        <v>08.</v>
      </c>
      <c r="E1210" t="str">
        <f t="shared" si="95"/>
        <v>43.</v>
      </c>
      <c r="F1210" t="str">
        <f t="shared" si="92"/>
        <v>27.08.43.</v>
      </c>
    </row>
    <row r="1211" spans="1:6" x14ac:dyDescent="0.25">
      <c r="A1211" s="1">
        <f>A1210</f>
        <v>15945</v>
      </c>
      <c r="B1211" t="str">
        <f t="shared" si="93"/>
        <v>Night</v>
      </c>
      <c r="C1211" s="1" t="str">
        <f t="shared" si="91"/>
        <v>27/28.</v>
      </c>
      <c r="D1211" s="1" t="str">
        <f t="shared" si="94"/>
        <v>08.</v>
      </c>
      <c r="E1211" t="str">
        <f t="shared" si="95"/>
        <v>43.</v>
      </c>
      <c r="F1211" t="str">
        <f t="shared" si="92"/>
        <v>27/28.08.43.</v>
      </c>
    </row>
    <row r="1212" spans="1:6" x14ac:dyDescent="0.25">
      <c r="A1212" s="1">
        <f>A1210+1</f>
        <v>15946</v>
      </c>
      <c r="B1212" t="str">
        <f t="shared" si="93"/>
        <v>Day</v>
      </c>
      <c r="C1212" s="1" t="str">
        <f t="shared" si="91"/>
        <v>28.</v>
      </c>
      <c r="D1212" s="1" t="str">
        <f t="shared" si="94"/>
        <v>08.</v>
      </c>
      <c r="E1212" t="str">
        <f t="shared" si="95"/>
        <v>43.</v>
      </c>
      <c r="F1212" t="str">
        <f t="shared" si="92"/>
        <v>28.08.43.</v>
      </c>
    </row>
    <row r="1213" spans="1:6" x14ac:dyDescent="0.25">
      <c r="A1213" s="1">
        <f>A1212</f>
        <v>15946</v>
      </c>
      <c r="B1213" t="str">
        <f t="shared" si="93"/>
        <v>Night</v>
      </c>
      <c r="C1213" s="1" t="str">
        <f t="shared" si="91"/>
        <v>28/29.</v>
      </c>
      <c r="D1213" s="1" t="str">
        <f t="shared" si="94"/>
        <v>08.</v>
      </c>
      <c r="E1213" t="str">
        <f t="shared" si="95"/>
        <v>43.</v>
      </c>
      <c r="F1213" t="str">
        <f t="shared" si="92"/>
        <v>28/29.08.43.</v>
      </c>
    </row>
    <row r="1214" spans="1:6" x14ac:dyDescent="0.25">
      <c r="A1214" s="1">
        <f>A1212+1</f>
        <v>15947</v>
      </c>
      <c r="B1214" t="str">
        <f t="shared" si="93"/>
        <v>Day</v>
      </c>
      <c r="C1214" s="1" t="str">
        <f t="shared" si="91"/>
        <v>29.</v>
      </c>
      <c r="D1214" s="1" t="str">
        <f t="shared" si="94"/>
        <v>08.</v>
      </c>
      <c r="E1214" t="str">
        <f t="shared" si="95"/>
        <v>43.</v>
      </c>
      <c r="F1214" t="str">
        <f t="shared" si="92"/>
        <v>29.08.43.</v>
      </c>
    </row>
    <row r="1215" spans="1:6" x14ac:dyDescent="0.25">
      <c r="A1215" s="1">
        <f>A1214</f>
        <v>15947</v>
      </c>
      <c r="B1215" t="str">
        <f t="shared" si="93"/>
        <v>Night</v>
      </c>
      <c r="C1215" s="1" t="str">
        <f t="shared" si="91"/>
        <v>29/30.</v>
      </c>
      <c r="D1215" s="1" t="str">
        <f t="shared" si="94"/>
        <v>08.</v>
      </c>
      <c r="E1215" t="str">
        <f t="shared" si="95"/>
        <v>43.</v>
      </c>
      <c r="F1215" t="str">
        <f t="shared" si="92"/>
        <v>29/30.08.43.</v>
      </c>
    </row>
    <row r="1216" spans="1:6" x14ac:dyDescent="0.25">
      <c r="A1216" s="1">
        <f>A1214+1</f>
        <v>15948</v>
      </c>
      <c r="B1216" t="str">
        <f t="shared" si="93"/>
        <v>Day</v>
      </c>
      <c r="C1216" s="1" t="str">
        <f t="shared" si="91"/>
        <v>30.</v>
      </c>
      <c r="D1216" s="1" t="str">
        <f t="shared" si="94"/>
        <v>08.</v>
      </c>
      <c r="E1216" t="str">
        <f t="shared" si="95"/>
        <v>43.</v>
      </c>
      <c r="F1216" t="str">
        <f t="shared" si="92"/>
        <v>30.08.43.</v>
      </c>
    </row>
    <row r="1217" spans="1:6" x14ac:dyDescent="0.25">
      <c r="A1217" s="1">
        <f>A1216</f>
        <v>15948</v>
      </c>
      <c r="B1217" t="str">
        <f t="shared" si="93"/>
        <v>Night</v>
      </c>
      <c r="C1217" s="1" t="str">
        <f t="shared" si="91"/>
        <v>30/31.</v>
      </c>
      <c r="D1217" s="1" t="str">
        <f t="shared" si="94"/>
        <v>08.</v>
      </c>
      <c r="E1217" t="str">
        <f t="shared" si="95"/>
        <v>43.</v>
      </c>
      <c r="F1217" t="str">
        <f t="shared" si="92"/>
        <v>30/31.08.43.</v>
      </c>
    </row>
    <row r="1218" spans="1:6" x14ac:dyDescent="0.25">
      <c r="A1218" s="1">
        <f>A1216+1</f>
        <v>15949</v>
      </c>
      <c r="B1218" t="str">
        <f t="shared" si="93"/>
        <v>Day</v>
      </c>
      <c r="C1218" s="1" t="str">
        <f t="shared" si="91"/>
        <v>31.</v>
      </c>
      <c r="D1218" s="1" t="str">
        <f t="shared" si="94"/>
        <v>08.</v>
      </c>
      <c r="E1218" t="str">
        <f t="shared" si="95"/>
        <v>43.</v>
      </c>
      <c r="F1218" t="str">
        <f t="shared" si="92"/>
        <v>31.09.43.</v>
      </c>
    </row>
    <row r="1219" spans="1:6" x14ac:dyDescent="0.25">
      <c r="A1219" s="1">
        <f>A1218</f>
        <v>15949</v>
      </c>
      <c r="B1219" t="str">
        <f t="shared" si="93"/>
        <v>Night</v>
      </c>
      <c r="C1219" s="1" t="str">
        <f t="shared" si="91"/>
        <v>31/01.</v>
      </c>
      <c r="D1219" s="1" t="str">
        <f t="shared" si="94"/>
        <v>08.</v>
      </c>
      <c r="E1219" t="str">
        <f t="shared" si="95"/>
        <v>43.</v>
      </c>
      <c r="F1219" t="str">
        <f t="shared" si="92"/>
        <v>31/01.09.43.</v>
      </c>
    </row>
    <row r="1220" spans="1:6" x14ac:dyDescent="0.25">
      <c r="A1220" s="1">
        <f>A1218+1</f>
        <v>15950</v>
      </c>
      <c r="B1220" t="str">
        <f t="shared" si="93"/>
        <v>Day</v>
      </c>
      <c r="C1220" s="1" t="str">
        <f t="shared" ref="C1220:C1283" si="96">IF(B1220="Day",TEXT(A1220,"dd"&amp;"."),TEXT(A1220,"dd")&amp;"/"&amp;TEXT(A1221,"dd")&amp;".")</f>
        <v>01.</v>
      </c>
      <c r="D1220" s="1" t="str">
        <f t="shared" si="94"/>
        <v>09.</v>
      </c>
      <c r="E1220" t="str">
        <f t="shared" si="95"/>
        <v>43.</v>
      </c>
      <c r="F1220" t="str">
        <f t="shared" ref="F1220:F1283" si="97">IF((C1220&lt;C1222),C1220&amp;D1220&amp;E1220,C1220&amp;D1222&amp;E1220)</f>
        <v>01.09.43.</v>
      </c>
    </row>
    <row r="1221" spans="1:6" x14ac:dyDescent="0.25">
      <c r="A1221" s="1">
        <f>A1220</f>
        <v>15950</v>
      </c>
      <c r="B1221" t="str">
        <f t="shared" si="93"/>
        <v>Night</v>
      </c>
      <c r="C1221" s="1" t="str">
        <f t="shared" si="96"/>
        <v>01/02.</v>
      </c>
      <c r="D1221" s="1" t="str">
        <f t="shared" si="94"/>
        <v>09.</v>
      </c>
      <c r="E1221" t="str">
        <f t="shared" si="95"/>
        <v>43.</v>
      </c>
      <c r="F1221" t="str">
        <f t="shared" si="97"/>
        <v>01/02.09.43.</v>
      </c>
    </row>
    <row r="1222" spans="1:6" x14ac:dyDescent="0.25">
      <c r="A1222" s="1">
        <f>A1220+1</f>
        <v>15951</v>
      </c>
      <c r="B1222" t="str">
        <f t="shared" ref="B1222:B1285" si="98">IF((A1222=A1221),"Night","Day")</f>
        <v>Day</v>
      </c>
      <c r="C1222" s="1" t="str">
        <f t="shared" si="96"/>
        <v>02.</v>
      </c>
      <c r="D1222" s="1" t="str">
        <f t="shared" ref="D1222:D1285" si="99">TEXT(A1222,"mm")&amp;"."</f>
        <v>09.</v>
      </c>
      <c r="E1222" t="str">
        <f t="shared" ref="E1222:E1285" si="100">TEXT(A1222,"yy")&amp;"."</f>
        <v>43.</v>
      </c>
      <c r="F1222" t="str">
        <f t="shared" si="97"/>
        <v>02.09.43.</v>
      </c>
    </row>
    <row r="1223" spans="1:6" x14ac:dyDescent="0.25">
      <c r="A1223" s="1">
        <f>A1222</f>
        <v>15951</v>
      </c>
      <c r="B1223" t="str">
        <f t="shared" si="98"/>
        <v>Night</v>
      </c>
      <c r="C1223" s="1" t="str">
        <f t="shared" si="96"/>
        <v>02/03.</v>
      </c>
      <c r="D1223" s="1" t="str">
        <f t="shared" si="99"/>
        <v>09.</v>
      </c>
      <c r="E1223" t="str">
        <f t="shared" si="100"/>
        <v>43.</v>
      </c>
      <c r="F1223" t="str">
        <f t="shared" si="97"/>
        <v>02/03.09.43.</v>
      </c>
    </row>
    <row r="1224" spans="1:6" x14ac:dyDescent="0.25">
      <c r="A1224" s="1">
        <f>A1222+1</f>
        <v>15952</v>
      </c>
      <c r="B1224" t="str">
        <f t="shared" si="98"/>
        <v>Day</v>
      </c>
      <c r="C1224" s="1" t="str">
        <f t="shared" si="96"/>
        <v>03.</v>
      </c>
      <c r="D1224" s="1" t="str">
        <f t="shared" si="99"/>
        <v>09.</v>
      </c>
      <c r="E1224" t="str">
        <f t="shared" si="100"/>
        <v>43.</v>
      </c>
      <c r="F1224" t="str">
        <f t="shared" si="97"/>
        <v>03.09.43.</v>
      </c>
    </row>
    <row r="1225" spans="1:6" x14ac:dyDescent="0.25">
      <c r="A1225" s="1">
        <f>A1224</f>
        <v>15952</v>
      </c>
      <c r="B1225" t="str">
        <f t="shared" si="98"/>
        <v>Night</v>
      </c>
      <c r="C1225" s="1" t="str">
        <f t="shared" si="96"/>
        <v>03/04.</v>
      </c>
      <c r="D1225" s="1" t="str">
        <f t="shared" si="99"/>
        <v>09.</v>
      </c>
      <c r="E1225" t="str">
        <f t="shared" si="100"/>
        <v>43.</v>
      </c>
      <c r="F1225" t="str">
        <f t="shared" si="97"/>
        <v>03/04.09.43.</v>
      </c>
    </row>
    <row r="1226" spans="1:6" x14ac:dyDescent="0.25">
      <c r="A1226" s="1">
        <f>A1224+1</f>
        <v>15953</v>
      </c>
      <c r="B1226" t="str">
        <f t="shared" si="98"/>
        <v>Day</v>
      </c>
      <c r="C1226" s="1" t="str">
        <f t="shared" si="96"/>
        <v>04.</v>
      </c>
      <c r="D1226" s="1" t="str">
        <f t="shared" si="99"/>
        <v>09.</v>
      </c>
      <c r="E1226" t="str">
        <f t="shared" si="100"/>
        <v>43.</v>
      </c>
      <c r="F1226" t="str">
        <f t="shared" si="97"/>
        <v>04.09.43.</v>
      </c>
    </row>
    <row r="1227" spans="1:6" x14ac:dyDescent="0.25">
      <c r="A1227" s="1">
        <f>A1226</f>
        <v>15953</v>
      </c>
      <c r="B1227" t="str">
        <f t="shared" si="98"/>
        <v>Night</v>
      </c>
      <c r="C1227" s="1" t="str">
        <f t="shared" si="96"/>
        <v>04/05.</v>
      </c>
      <c r="D1227" s="1" t="str">
        <f t="shared" si="99"/>
        <v>09.</v>
      </c>
      <c r="E1227" t="str">
        <f t="shared" si="100"/>
        <v>43.</v>
      </c>
      <c r="F1227" t="str">
        <f t="shared" si="97"/>
        <v>04/05.09.43.</v>
      </c>
    </row>
    <row r="1228" spans="1:6" x14ac:dyDescent="0.25">
      <c r="A1228" s="1">
        <f>A1226+1</f>
        <v>15954</v>
      </c>
      <c r="B1228" t="str">
        <f t="shared" si="98"/>
        <v>Day</v>
      </c>
      <c r="C1228" s="1" t="str">
        <f t="shared" si="96"/>
        <v>05.</v>
      </c>
      <c r="D1228" s="1" t="str">
        <f t="shared" si="99"/>
        <v>09.</v>
      </c>
      <c r="E1228" t="str">
        <f t="shared" si="100"/>
        <v>43.</v>
      </c>
      <c r="F1228" t="str">
        <f t="shared" si="97"/>
        <v>05.09.43.</v>
      </c>
    </row>
    <row r="1229" spans="1:6" x14ac:dyDescent="0.25">
      <c r="A1229" s="1">
        <f>A1228</f>
        <v>15954</v>
      </c>
      <c r="B1229" t="str">
        <f t="shared" si="98"/>
        <v>Night</v>
      </c>
      <c r="C1229" s="1" t="str">
        <f t="shared" si="96"/>
        <v>05/06.</v>
      </c>
      <c r="D1229" s="1" t="str">
        <f t="shared" si="99"/>
        <v>09.</v>
      </c>
      <c r="E1229" t="str">
        <f t="shared" si="100"/>
        <v>43.</v>
      </c>
      <c r="F1229" t="str">
        <f t="shared" si="97"/>
        <v>05/06.09.43.</v>
      </c>
    </row>
    <row r="1230" spans="1:6" x14ac:dyDescent="0.25">
      <c r="A1230" s="1">
        <f>A1228+1</f>
        <v>15955</v>
      </c>
      <c r="B1230" t="str">
        <f t="shared" si="98"/>
        <v>Day</v>
      </c>
      <c r="C1230" s="1" t="str">
        <f t="shared" si="96"/>
        <v>06.</v>
      </c>
      <c r="D1230" s="1" t="str">
        <f t="shared" si="99"/>
        <v>09.</v>
      </c>
      <c r="E1230" t="str">
        <f t="shared" si="100"/>
        <v>43.</v>
      </c>
      <c r="F1230" t="str">
        <f t="shared" si="97"/>
        <v>06.09.43.</v>
      </c>
    </row>
    <row r="1231" spans="1:6" x14ac:dyDescent="0.25">
      <c r="A1231" s="1">
        <f>A1230</f>
        <v>15955</v>
      </c>
      <c r="B1231" t="str">
        <f t="shared" si="98"/>
        <v>Night</v>
      </c>
      <c r="C1231" s="1" t="str">
        <f t="shared" si="96"/>
        <v>06/07.</v>
      </c>
      <c r="D1231" s="1" t="str">
        <f t="shared" si="99"/>
        <v>09.</v>
      </c>
      <c r="E1231" t="str">
        <f t="shared" si="100"/>
        <v>43.</v>
      </c>
      <c r="F1231" t="str">
        <f t="shared" si="97"/>
        <v>06/07.09.43.</v>
      </c>
    </row>
    <row r="1232" spans="1:6" x14ac:dyDescent="0.25">
      <c r="A1232" s="1">
        <f>A1230+1</f>
        <v>15956</v>
      </c>
      <c r="B1232" t="str">
        <f t="shared" si="98"/>
        <v>Day</v>
      </c>
      <c r="C1232" s="1" t="str">
        <f t="shared" si="96"/>
        <v>07.</v>
      </c>
      <c r="D1232" s="1" t="str">
        <f t="shared" si="99"/>
        <v>09.</v>
      </c>
      <c r="E1232" t="str">
        <f t="shared" si="100"/>
        <v>43.</v>
      </c>
      <c r="F1232" t="str">
        <f t="shared" si="97"/>
        <v>07.09.43.</v>
      </c>
    </row>
    <row r="1233" spans="1:6" x14ac:dyDescent="0.25">
      <c r="A1233" s="1">
        <f>A1232</f>
        <v>15956</v>
      </c>
      <c r="B1233" t="str">
        <f t="shared" si="98"/>
        <v>Night</v>
      </c>
      <c r="C1233" s="1" t="str">
        <f t="shared" si="96"/>
        <v>07/08.</v>
      </c>
      <c r="D1233" s="1" t="str">
        <f t="shared" si="99"/>
        <v>09.</v>
      </c>
      <c r="E1233" t="str">
        <f t="shared" si="100"/>
        <v>43.</v>
      </c>
      <c r="F1233" t="str">
        <f t="shared" si="97"/>
        <v>07/08.09.43.</v>
      </c>
    </row>
    <row r="1234" spans="1:6" x14ac:dyDescent="0.25">
      <c r="A1234" s="1">
        <f>A1232+1</f>
        <v>15957</v>
      </c>
      <c r="B1234" t="str">
        <f t="shared" si="98"/>
        <v>Day</v>
      </c>
      <c r="C1234" s="1" t="str">
        <f t="shared" si="96"/>
        <v>08.</v>
      </c>
      <c r="D1234" s="1" t="str">
        <f t="shared" si="99"/>
        <v>09.</v>
      </c>
      <c r="E1234" t="str">
        <f t="shared" si="100"/>
        <v>43.</v>
      </c>
      <c r="F1234" t="str">
        <f t="shared" si="97"/>
        <v>08.09.43.</v>
      </c>
    </row>
    <row r="1235" spans="1:6" x14ac:dyDescent="0.25">
      <c r="A1235" s="1">
        <f>A1234</f>
        <v>15957</v>
      </c>
      <c r="B1235" t="str">
        <f t="shared" si="98"/>
        <v>Night</v>
      </c>
      <c r="C1235" s="1" t="str">
        <f t="shared" si="96"/>
        <v>08/09.</v>
      </c>
      <c r="D1235" s="1" t="str">
        <f t="shared" si="99"/>
        <v>09.</v>
      </c>
      <c r="E1235" t="str">
        <f t="shared" si="100"/>
        <v>43.</v>
      </c>
      <c r="F1235" t="str">
        <f t="shared" si="97"/>
        <v>08/09.09.43.</v>
      </c>
    </row>
    <row r="1236" spans="1:6" x14ac:dyDescent="0.25">
      <c r="A1236" s="1">
        <f>A1234+1</f>
        <v>15958</v>
      </c>
      <c r="B1236" t="str">
        <f t="shared" si="98"/>
        <v>Day</v>
      </c>
      <c r="C1236" s="1" t="str">
        <f t="shared" si="96"/>
        <v>09.</v>
      </c>
      <c r="D1236" s="1" t="str">
        <f t="shared" si="99"/>
        <v>09.</v>
      </c>
      <c r="E1236" t="str">
        <f t="shared" si="100"/>
        <v>43.</v>
      </c>
      <c r="F1236" t="str">
        <f t="shared" si="97"/>
        <v>09.09.43.</v>
      </c>
    </row>
    <row r="1237" spans="1:6" x14ac:dyDescent="0.25">
      <c r="A1237" s="1">
        <f>A1236</f>
        <v>15958</v>
      </c>
      <c r="B1237" t="str">
        <f t="shared" si="98"/>
        <v>Night</v>
      </c>
      <c r="C1237" s="1" t="str">
        <f t="shared" si="96"/>
        <v>09/10.</v>
      </c>
      <c r="D1237" s="1" t="str">
        <f t="shared" si="99"/>
        <v>09.</v>
      </c>
      <c r="E1237" t="str">
        <f t="shared" si="100"/>
        <v>43.</v>
      </c>
      <c r="F1237" t="str">
        <f t="shared" si="97"/>
        <v>09/10.09.43.</v>
      </c>
    </row>
    <row r="1238" spans="1:6" x14ac:dyDescent="0.25">
      <c r="A1238" s="1">
        <f>A1236+1</f>
        <v>15959</v>
      </c>
      <c r="B1238" t="str">
        <f t="shared" si="98"/>
        <v>Day</v>
      </c>
      <c r="C1238" s="1" t="str">
        <f t="shared" si="96"/>
        <v>10.</v>
      </c>
      <c r="D1238" s="1" t="str">
        <f t="shared" si="99"/>
        <v>09.</v>
      </c>
      <c r="E1238" t="str">
        <f t="shared" si="100"/>
        <v>43.</v>
      </c>
      <c r="F1238" t="str">
        <f t="shared" si="97"/>
        <v>10.09.43.</v>
      </c>
    </row>
    <row r="1239" spans="1:6" x14ac:dyDescent="0.25">
      <c r="A1239" s="1">
        <f>A1238</f>
        <v>15959</v>
      </c>
      <c r="B1239" t="str">
        <f t="shared" si="98"/>
        <v>Night</v>
      </c>
      <c r="C1239" s="1" t="str">
        <f t="shared" si="96"/>
        <v>10/11.</v>
      </c>
      <c r="D1239" s="1" t="str">
        <f t="shared" si="99"/>
        <v>09.</v>
      </c>
      <c r="E1239" t="str">
        <f t="shared" si="100"/>
        <v>43.</v>
      </c>
      <c r="F1239" t="str">
        <f t="shared" si="97"/>
        <v>10/11.09.43.</v>
      </c>
    </row>
    <row r="1240" spans="1:6" x14ac:dyDescent="0.25">
      <c r="A1240" s="1">
        <f>A1238+1</f>
        <v>15960</v>
      </c>
      <c r="B1240" t="str">
        <f t="shared" si="98"/>
        <v>Day</v>
      </c>
      <c r="C1240" s="1" t="str">
        <f t="shared" si="96"/>
        <v>11.</v>
      </c>
      <c r="D1240" s="1" t="str">
        <f t="shared" si="99"/>
        <v>09.</v>
      </c>
      <c r="E1240" t="str">
        <f t="shared" si="100"/>
        <v>43.</v>
      </c>
      <c r="F1240" t="str">
        <f t="shared" si="97"/>
        <v>11.09.43.</v>
      </c>
    </row>
    <row r="1241" spans="1:6" x14ac:dyDescent="0.25">
      <c r="A1241" s="1">
        <f>A1240</f>
        <v>15960</v>
      </c>
      <c r="B1241" t="str">
        <f t="shared" si="98"/>
        <v>Night</v>
      </c>
      <c r="C1241" s="1" t="str">
        <f t="shared" si="96"/>
        <v>11/12.</v>
      </c>
      <c r="D1241" s="1" t="str">
        <f t="shared" si="99"/>
        <v>09.</v>
      </c>
      <c r="E1241" t="str">
        <f t="shared" si="100"/>
        <v>43.</v>
      </c>
      <c r="F1241" t="str">
        <f t="shared" si="97"/>
        <v>11/12.09.43.</v>
      </c>
    </row>
    <row r="1242" spans="1:6" x14ac:dyDescent="0.25">
      <c r="A1242" s="1">
        <f>A1240+1</f>
        <v>15961</v>
      </c>
      <c r="B1242" t="str">
        <f t="shared" si="98"/>
        <v>Day</v>
      </c>
      <c r="C1242" s="1" t="str">
        <f t="shared" si="96"/>
        <v>12.</v>
      </c>
      <c r="D1242" s="1" t="str">
        <f t="shared" si="99"/>
        <v>09.</v>
      </c>
      <c r="E1242" t="str">
        <f t="shared" si="100"/>
        <v>43.</v>
      </c>
      <c r="F1242" t="str">
        <f t="shared" si="97"/>
        <v>12.09.43.</v>
      </c>
    </row>
    <row r="1243" spans="1:6" x14ac:dyDescent="0.25">
      <c r="A1243" s="1">
        <f>A1242</f>
        <v>15961</v>
      </c>
      <c r="B1243" t="str">
        <f t="shared" si="98"/>
        <v>Night</v>
      </c>
      <c r="C1243" s="1" t="str">
        <f t="shared" si="96"/>
        <v>12/13.</v>
      </c>
      <c r="D1243" s="1" t="str">
        <f t="shared" si="99"/>
        <v>09.</v>
      </c>
      <c r="E1243" t="str">
        <f t="shared" si="100"/>
        <v>43.</v>
      </c>
      <c r="F1243" t="str">
        <f t="shared" si="97"/>
        <v>12/13.09.43.</v>
      </c>
    </row>
    <row r="1244" spans="1:6" x14ac:dyDescent="0.25">
      <c r="A1244" s="1">
        <f>A1242+1</f>
        <v>15962</v>
      </c>
      <c r="B1244" t="str">
        <f t="shared" si="98"/>
        <v>Day</v>
      </c>
      <c r="C1244" s="1" t="str">
        <f t="shared" si="96"/>
        <v>13.</v>
      </c>
      <c r="D1244" s="1" t="str">
        <f t="shared" si="99"/>
        <v>09.</v>
      </c>
      <c r="E1244" t="str">
        <f t="shared" si="100"/>
        <v>43.</v>
      </c>
      <c r="F1244" t="str">
        <f t="shared" si="97"/>
        <v>13.09.43.</v>
      </c>
    </row>
    <row r="1245" spans="1:6" x14ac:dyDescent="0.25">
      <c r="A1245" s="1">
        <f>A1244</f>
        <v>15962</v>
      </c>
      <c r="B1245" t="str">
        <f t="shared" si="98"/>
        <v>Night</v>
      </c>
      <c r="C1245" s="1" t="str">
        <f t="shared" si="96"/>
        <v>13/14.</v>
      </c>
      <c r="D1245" s="1" t="str">
        <f t="shared" si="99"/>
        <v>09.</v>
      </c>
      <c r="E1245" t="str">
        <f t="shared" si="100"/>
        <v>43.</v>
      </c>
      <c r="F1245" t="str">
        <f t="shared" si="97"/>
        <v>13/14.09.43.</v>
      </c>
    </row>
    <row r="1246" spans="1:6" x14ac:dyDescent="0.25">
      <c r="A1246" s="1">
        <f>A1244+1</f>
        <v>15963</v>
      </c>
      <c r="B1246" t="str">
        <f t="shared" si="98"/>
        <v>Day</v>
      </c>
      <c r="C1246" s="1" t="str">
        <f t="shared" si="96"/>
        <v>14.</v>
      </c>
      <c r="D1246" s="1" t="str">
        <f t="shared" si="99"/>
        <v>09.</v>
      </c>
      <c r="E1246" t="str">
        <f t="shared" si="100"/>
        <v>43.</v>
      </c>
      <c r="F1246" t="str">
        <f t="shared" si="97"/>
        <v>14.09.43.</v>
      </c>
    </row>
    <row r="1247" spans="1:6" x14ac:dyDescent="0.25">
      <c r="A1247" s="1">
        <f>A1246</f>
        <v>15963</v>
      </c>
      <c r="B1247" t="str">
        <f t="shared" si="98"/>
        <v>Night</v>
      </c>
      <c r="C1247" s="1" t="str">
        <f t="shared" si="96"/>
        <v>14/15.</v>
      </c>
      <c r="D1247" s="1" t="str">
        <f t="shared" si="99"/>
        <v>09.</v>
      </c>
      <c r="E1247" t="str">
        <f t="shared" si="100"/>
        <v>43.</v>
      </c>
      <c r="F1247" t="str">
        <f t="shared" si="97"/>
        <v>14/15.09.43.</v>
      </c>
    </row>
    <row r="1248" spans="1:6" x14ac:dyDescent="0.25">
      <c r="A1248" s="1">
        <f>A1246+1</f>
        <v>15964</v>
      </c>
      <c r="B1248" t="str">
        <f t="shared" si="98"/>
        <v>Day</v>
      </c>
      <c r="C1248" s="1" t="str">
        <f t="shared" si="96"/>
        <v>15.</v>
      </c>
      <c r="D1248" s="1" t="str">
        <f t="shared" si="99"/>
        <v>09.</v>
      </c>
      <c r="E1248" t="str">
        <f t="shared" si="100"/>
        <v>43.</v>
      </c>
      <c r="F1248" t="str">
        <f t="shared" si="97"/>
        <v>15.09.43.</v>
      </c>
    </row>
    <row r="1249" spans="1:6" x14ac:dyDescent="0.25">
      <c r="A1249" s="1">
        <f>A1248</f>
        <v>15964</v>
      </c>
      <c r="B1249" t="str">
        <f t="shared" si="98"/>
        <v>Night</v>
      </c>
      <c r="C1249" s="1" t="str">
        <f t="shared" si="96"/>
        <v>15/16.</v>
      </c>
      <c r="D1249" s="1" t="str">
        <f t="shared" si="99"/>
        <v>09.</v>
      </c>
      <c r="E1249" t="str">
        <f t="shared" si="100"/>
        <v>43.</v>
      </c>
      <c r="F1249" t="str">
        <f t="shared" si="97"/>
        <v>15/16.09.43.</v>
      </c>
    </row>
    <row r="1250" spans="1:6" x14ac:dyDescent="0.25">
      <c r="A1250" s="1">
        <f>A1248+1</f>
        <v>15965</v>
      </c>
      <c r="B1250" t="str">
        <f t="shared" si="98"/>
        <v>Day</v>
      </c>
      <c r="C1250" s="1" t="str">
        <f t="shared" si="96"/>
        <v>16.</v>
      </c>
      <c r="D1250" s="1" t="str">
        <f t="shared" si="99"/>
        <v>09.</v>
      </c>
      <c r="E1250" t="str">
        <f t="shared" si="100"/>
        <v>43.</v>
      </c>
      <c r="F1250" t="str">
        <f t="shared" si="97"/>
        <v>16.09.43.</v>
      </c>
    </row>
    <row r="1251" spans="1:6" x14ac:dyDescent="0.25">
      <c r="A1251" s="1">
        <f>A1250</f>
        <v>15965</v>
      </c>
      <c r="B1251" t="str">
        <f t="shared" si="98"/>
        <v>Night</v>
      </c>
      <c r="C1251" s="1" t="str">
        <f t="shared" si="96"/>
        <v>16/17.</v>
      </c>
      <c r="D1251" s="1" t="str">
        <f t="shared" si="99"/>
        <v>09.</v>
      </c>
      <c r="E1251" t="str">
        <f t="shared" si="100"/>
        <v>43.</v>
      </c>
      <c r="F1251" t="str">
        <f t="shared" si="97"/>
        <v>16/17.09.43.</v>
      </c>
    </row>
    <row r="1252" spans="1:6" x14ac:dyDescent="0.25">
      <c r="A1252" s="1">
        <f>A1250+1</f>
        <v>15966</v>
      </c>
      <c r="B1252" t="str">
        <f t="shared" si="98"/>
        <v>Day</v>
      </c>
      <c r="C1252" s="1" t="str">
        <f t="shared" si="96"/>
        <v>17.</v>
      </c>
      <c r="D1252" s="1" t="str">
        <f t="shared" si="99"/>
        <v>09.</v>
      </c>
      <c r="E1252" t="str">
        <f t="shared" si="100"/>
        <v>43.</v>
      </c>
      <c r="F1252" t="str">
        <f t="shared" si="97"/>
        <v>17.09.43.</v>
      </c>
    </row>
    <row r="1253" spans="1:6" x14ac:dyDescent="0.25">
      <c r="A1253" s="1">
        <f>A1252</f>
        <v>15966</v>
      </c>
      <c r="B1253" t="str">
        <f t="shared" si="98"/>
        <v>Night</v>
      </c>
      <c r="C1253" s="1" t="str">
        <f t="shared" si="96"/>
        <v>17/18.</v>
      </c>
      <c r="D1253" s="1" t="str">
        <f t="shared" si="99"/>
        <v>09.</v>
      </c>
      <c r="E1253" t="str">
        <f t="shared" si="100"/>
        <v>43.</v>
      </c>
      <c r="F1253" t="str">
        <f t="shared" si="97"/>
        <v>17/18.09.43.</v>
      </c>
    </row>
    <row r="1254" spans="1:6" x14ac:dyDescent="0.25">
      <c r="A1254" s="1">
        <f>A1252+1</f>
        <v>15967</v>
      </c>
      <c r="B1254" t="str">
        <f t="shared" si="98"/>
        <v>Day</v>
      </c>
      <c r="C1254" s="1" t="str">
        <f t="shared" si="96"/>
        <v>18.</v>
      </c>
      <c r="D1254" s="1" t="str">
        <f t="shared" si="99"/>
        <v>09.</v>
      </c>
      <c r="E1254" t="str">
        <f t="shared" si="100"/>
        <v>43.</v>
      </c>
      <c r="F1254" t="str">
        <f t="shared" si="97"/>
        <v>18.09.43.</v>
      </c>
    </row>
    <row r="1255" spans="1:6" x14ac:dyDescent="0.25">
      <c r="A1255" s="1">
        <f>A1254</f>
        <v>15967</v>
      </c>
      <c r="B1255" t="str">
        <f t="shared" si="98"/>
        <v>Night</v>
      </c>
      <c r="C1255" s="1" t="str">
        <f t="shared" si="96"/>
        <v>18/19.</v>
      </c>
      <c r="D1255" s="1" t="str">
        <f t="shared" si="99"/>
        <v>09.</v>
      </c>
      <c r="E1255" t="str">
        <f t="shared" si="100"/>
        <v>43.</v>
      </c>
      <c r="F1255" t="str">
        <f t="shared" si="97"/>
        <v>18/19.09.43.</v>
      </c>
    </row>
    <row r="1256" spans="1:6" x14ac:dyDescent="0.25">
      <c r="A1256" s="1">
        <f>A1254+1</f>
        <v>15968</v>
      </c>
      <c r="B1256" t="str">
        <f t="shared" si="98"/>
        <v>Day</v>
      </c>
      <c r="C1256" s="1" t="str">
        <f t="shared" si="96"/>
        <v>19.</v>
      </c>
      <c r="D1256" s="1" t="str">
        <f t="shared" si="99"/>
        <v>09.</v>
      </c>
      <c r="E1256" t="str">
        <f t="shared" si="100"/>
        <v>43.</v>
      </c>
      <c r="F1256" t="str">
        <f t="shared" si="97"/>
        <v>19.09.43.</v>
      </c>
    </row>
    <row r="1257" spans="1:6" x14ac:dyDescent="0.25">
      <c r="A1257" s="1">
        <f>A1256</f>
        <v>15968</v>
      </c>
      <c r="B1257" t="str">
        <f t="shared" si="98"/>
        <v>Night</v>
      </c>
      <c r="C1257" s="1" t="str">
        <f t="shared" si="96"/>
        <v>19/20.</v>
      </c>
      <c r="D1257" s="1" t="str">
        <f t="shared" si="99"/>
        <v>09.</v>
      </c>
      <c r="E1257" t="str">
        <f t="shared" si="100"/>
        <v>43.</v>
      </c>
      <c r="F1257" t="str">
        <f t="shared" si="97"/>
        <v>19/20.09.43.</v>
      </c>
    </row>
    <row r="1258" spans="1:6" x14ac:dyDescent="0.25">
      <c r="A1258" s="1">
        <f>A1256+1</f>
        <v>15969</v>
      </c>
      <c r="B1258" t="str">
        <f t="shared" si="98"/>
        <v>Day</v>
      </c>
      <c r="C1258" s="1" t="str">
        <f t="shared" si="96"/>
        <v>20.</v>
      </c>
      <c r="D1258" s="1" t="str">
        <f t="shared" si="99"/>
        <v>09.</v>
      </c>
      <c r="E1258" t="str">
        <f t="shared" si="100"/>
        <v>43.</v>
      </c>
      <c r="F1258" t="str">
        <f t="shared" si="97"/>
        <v>20.09.43.</v>
      </c>
    </row>
    <row r="1259" spans="1:6" x14ac:dyDescent="0.25">
      <c r="A1259" s="1">
        <f>A1258</f>
        <v>15969</v>
      </c>
      <c r="B1259" t="str">
        <f t="shared" si="98"/>
        <v>Night</v>
      </c>
      <c r="C1259" s="1" t="str">
        <f t="shared" si="96"/>
        <v>20/21.</v>
      </c>
      <c r="D1259" s="1" t="str">
        <f t="shared" si="99"/>
        <v>09.</v>
      </c>
      <c r="E1259" t="str">
        <f t="shared" si="100"/>
        <v>43.</v>
      </c>
      <c r="F1259" t="str">
        <f t="shared" si="97"/>
        <v>20/21.09.43.</v>
      </c>
    </row>
    <row r="1260" spans="1:6" x14ac:dyDescent="0.25">
      <c r="A1260" s="1">
        <f>A1258+1</f>
        <v>15970</v>
      </c>
      <c r="B1260" t="str">
        <f t="shared" si="98"/>
        <v>Day</v>
      </c>
      <c r="C1260" s="1" t="str">
        <f t="shared" si="96"/>
        <v>21.</v>
      </c>
      <c r="D1260" s="1" t="str">
        <f t="shared" si="99"/>
        <v>09.</v>
      </c>
      <c r="E1260" t="str">
        <f t="shared" si="100"/>
        <v>43.</v>
      </c>
      <c r="F1260" t="str">
        <f t="shared" si="97"/>
        <v>21.09.43.</v>
      </c>
    </row>
    <row r="1261" spans="1:6" x14ac:dyDescent="0.25">
      <c r="A1261" s="1">
        <f>A1260</f>
        <v>15970</v>
      </c>
      <c r="B1261" t="str">
        <f t="shared" si="98"/>
        <v>Night</v>
      </c>
      <c r="C1261" s="1" t="str">
        <f t="shared" si="96"/>
        <v>21/22.</v>
      </c>
      <c r="D1261" s="1" t="str">
        <f t="shared" si="99"/>
        <v>09.</v>
      </c>
      <c r="E1261" t="str">
        <f t="shared" si="100"/>
        <v>43.</v>
      </c>
      <c r="F1261" t="str">
        <f t="shared" si="97"/>
        <v>21/22.09.43.</v>
      </c>
    </row>
    <row r="1262" spans="1:6" x14ac:dyDescent="0.25">
      <c r="A1262" s="1">
        <f>A1260+1</f>
        <v>15971</v>
      </c>
      <c r="B1262" t="str">
        <f t="shared" si="98"/>
        <v>Day</v>
      </c>
      <c r="C1262" s="1" t="str">
        <f t="shared" si="96"/>
        <v>22.</v>
      </c>
      <c r="D1262" s="1" t="str">
        <f t="shared" si="99"/>
        <v>09.</v>
      </c>
      <c r="E1262" t="str">
        <f t="shared" si="100"/>
        <v>43.</v>
      </c>
      <c r="F1262" t="str">
        <f t="shared" si="97"/>
        <v>22.09.43.</v>
      </c>
    </row>
    <row r="1263" spans="1:6" x14ac:dyDescent="0.25">
      <c r="A1263" s="1">
        <f>A1262</f>
        <v>15971</v>
      </c>
      <c r="B1263" t="str">
        <f t="shared" si="98"/>
        <v>Night</v>
      </c>
      <c r="C1263" s="1" t="str">
        <f t="shared" si="96"/>
        <v>22/23.</v>
      </c>
      <c r="D1263" s="1" t="str">
        <f t="shared" si="99"/>
        <v>09.</v>
      </c>
      <c r="E1263" t="str">
        <f t="shared" si="100"/>
        <v>43.</v>
      </c>
      <c r="F1263" t="str">
        <f t="shared" si="97"/>
        <v>22/23.09.43.</v>
      </c>
    </row>
    <row r="1264" spans="1:6" x14ac:dyDescent="0.25">
      <c r="A1264" s="1">
        <f>A1262+1</f>
        <v>15972</v>
      </c>
      <c r="B1264" t="str">
        <f t="shared" si="98"/>
        <v>Day</v>
      </c>
      <c r="C1264" s="1" t="str">
        <f t="shared" si="96"/>
        <v>23.</v>
      </c>
      <c r="D1264" s="1" t="str">
        <f t="shared" si="99"/>
        <v>09.</v>
      </c>
      <c r="E1264" t="str">
        <f t="shared" si="100"/>
        <v>43.</v>
      </c>
      <c r="F1264" t="str">
        <f t="shared" si="97"/>
        <v>23.09.43.</v>
      </c>
    </row>
    <row r="1265" spans="1:6" x14ac:dyDescent="0.25">
      <c r="A1265" s="1">
        <f>A1264</f>
        <v>15972</v>
      </c>
      <c r="B1265" t="str">
        <f t="shared" si="98"/>
        <v>Night</v>
      </c>
      <c r="C1265" s="1" t="str">
        <f t="shared" si="96"/>
        <v>23/24.</v>
      </c>
      <c r="D1265" s="1" t="str">
        <f t="shared" si="99"/>
        <v>09.</v>
      </c>
      <c r="E1265" t="str">
        <f t="shared" si="100"/>
        <v>43.</v>
      </c>
      <c r="F1265" t="str">
        <f t="shared" si="97"/>
        <v>23/24.09.43.</v>
      </c>
    </row>
    <row r="1266" spans="1:6" x14ac:dyDescent="0.25">
      <c r="A1266" s="1">
        <f>A1264+1</f>
        <v>15973</v>
      </c>
      <c r="B1266" t="str">
        <f t="shared" si="98"/>
        <v>Day</v>
      </c>
      <c r="C1266" s="1" t="str">
        <f t="shared" si="96"/>
        <v>24.</v>
      </c>
      <c r="D1266" s="1" t="str">
        <f t="shared" si="99"/>
        <v>09.</v>
      </c>
      <c r="E1266" t="str">
        <f t="shared" si="100"/>
        <v>43.</v>
      </c>
      <c r="F1266" t="str">
        <f t="shared" si="97"/>
        <v>24.09.43.</v>
      </c>
    </row>
    <row r="1267" spans="1:6" x14ac:dyDescent="0.25">
      <c r="A1267" s="1">
        <f>A1266</f>
        <v>15973</v>
      </c>
      <c r="B1267" t="str">
        <f t="shared" si="98"/>
        <v>Night</v>
      </c>
      <c r="C1267" s="1" t="str">
        <f t="shared" si="96"/>
        <v>24/25.</v>
      </c>
      <c r="D1267" s="1" t="str">
        <f t="shared" si="99"/>
        <v>09.</v>
      </c>
      <c r="E1267" t="str">
        <f t="shared" si="100"/>
        <v>43.</v>
      </c>
      <c r="F1267" t="str">
        <f t="shared" si="97"/>
        <v>24/25.09.43.</v>
      </c>
    </row>
    <row r="1268" spans="1:6" x14ac:dyDescent="0.25">
      <c r="A1268" s="1">
        <f>A1266+1</f>
        <v>15974</v>
      </c>
      <c r="B1268" t="str">
        <f t="shared" si="98"/>
        <v>Day</v>
      </c>
      <c r="C1268" s="1" t="str">
        <f t="shared" si="96"/>
        <v>25.</v>
      </c>
      <c r="D1268" s="1" t="str">
        <f t="shared" si="99"/>
        <v>09.</v>
      </c>
      <c r="E1268" t="str">
        <f t="shared" si="100"/>
        <v>43.</v>
      </c>
      <c r="F1268" t="str">
        <f t="shared" si="97"/>
        <v>25.09.43.</v>
      </c>
    </row>
    <row r="1269" spans="1:6" x14ac:dyDescent="0.25">
      <c r="A1269" s="1">
        <f>A1268</f>
        <v>15974</v>
      </c>
      <c r="B1269" t="str">
        <f t="shared" si="98"/>
        <v>Night</v>
      </c>
      <c r="C1269" s="1" t="str">
        <f t="shared" si="96"/>
        <v>25/26.</v>
      </c>
      <c r="D1269" s="1" t="str">
        <f t="shared" si="99"/>
        <v>09.</v>
      </c>
      <c r="E1269" t="str">
        <f t="shared" si="100"/>
        <v>43.</v>
      </c>
      <c r="F1269" t="str">
        <f t="shared" si="97"/>
        <v>25/26.09.43.</v>
      </c>
    </row>
    <row r="1270" spans="1:6" x14ac:dyDescent="0.25">
      <c r="A1270" s="1">
        <f>A1268+1</f>
        <v>15975</v>
      </c>
      <c r="B1270" t="str">
        <f t="shared" si="98"/>
        <v>Day</v>
      </c>
      <c r="C1270" s="1" t="str">
        <f t="shared" si="96"/>
        <v>26.</v>
      </c>
      <c r="D1270" s="1" t="str">
        <f t="shared" si="99"/>
        <v>09.</v>
      </c>
      <c r="E1270" t="str">
        <f t="shared" si="100"/>
        <v>43.</v>
      </c>
      <c r="F1270" t="str">
        <f t="shared" si="97"/>
        <v>26.09.43.</v>
      </c>
    </row>
    <row r="1271" spans="1:6" x14ac:dyDescent="0.25">
      <c r="A1271" s="1">
        <f>A1270</f>
        <v>15975</v>
      </c>
      <c r="B1271" t="str">
        <f t="shared" si="98"/>
        <v>Night</v>
      </c>
      <c r="C1271" s="1" t="str">
        <f t="shared" si="96"/>
        <v>26/27.</v>
      </c>
      <c r="D1271" s="1" t="str">
        <f t="shared" si="99"/>
        <v>09.</v>
      </c>
      <c r="E1271" t="str">
        <f t="shared" si="100"/>
        <v>43.</v>
      </c>
      <c r="F1271" t="str">
        <f t="shared" si="97"/>
        <v>26/27.09.43.</v>
      </c>
    </row>
    <row r="1272" spans="1:6" x14ac:dyDescent="0.25">
      <c r="A1272" s="1">
        <f>A1270+1</f>
        <v>15976</v>
      </c>
      <c r="B1272" t="str">
        <f t="shared" si="98"/>
        <v>Day</v>
      </c>
      <c r="C1272" s="1" t="str">
        <f t="shared" si="96"/>
        <v>27.</v>
      </c>
      <c r="D1272" s="1" t="str">
        <f t="shared" si="99"/>
        <v>09.</v>
      </c>
      <c r="E1272" t="str">
        <f t="shared" si="100"/>
        <v>43.</v>
      </c>
      <c r="F1272" t="str">
        <f t="shared" si="97"/>
        <v>27.09.43.</v>
      </c>
    </row>
    <row r="1273" spans="1:6" x14ac:dyDescent="0.25">
      <c r="A1273" s="1">
        <f>A1272</f>
        <v>15976</v>
      </c>
      <c r="B1273" t="str">
        <f t="shared" si="98"/>
        <v>Night</v>
      </c>
      <c r="C1273" s="1" t="str">
        <f t="shared" si="96"/>
        <v>27/28.</v>
      </c>
      <c r="D1273" s="1" t="str">
        <f t="shared" si="99"/>
        <v>09.</v>
      </c>
      <c r="E1273" t="str">
        <f t="shared" si="100"/>
        <v>43.</v>
      </c>
      <c r="F1273" t="str">
        <f t="shared" si="97"/>
        <v>27/28.09.43.</v>
      </c>
    </row>
    <row r="1274" spans="1:6" x14ac:dyDescent="0.25">
      <c r="A1274" s="1">
        <f>A1272+1</f>
        <v>15977</v>
      </c>
      <c r="B1274" t="str">
        <f t="shared" si="98"/>
        <v>Day</v>
      </c>
      <c r="C1274" s="1" t="str">
        <f t="shared" si="96"/>
        <v>28.</v>
      </c>
      <c r="D1274" s="1" t="str">
        <f t="shared" si="99"/>
        <v>09.</v>
      </c>
      <c r="E1274" t="str">
        <f t="shared" si="100"/>
        <v>43.</v>
      </c>
      <c r="F1274" t="str">
        <f t="shared" si="97"/>
        <v>28.09.43.</v>
      </c>
    </row>
    <row r="1275" spans="1:6" x14ac:dyDescent="0.25">
      <c r="A1275" s="1">
        <f>A1274</f>
        <v>15977</v>
      </c>
      <c r="B1275" t="str">
        <f t="shared" si="98"/>
        <v>Night</v>
      </c>
      <c r="C1275" s="1" t="str">
        <f t="shared" si="96"/>
        <v>28/29.</v>
      </c>
      <c r="D1275" s="1" t="str">
        <f t="shared" si="99"/>
        <v>09.</v>
      </c>
      <c r="E1275" t="str">
        <f t="shared" si="100"/>
        <v>43.</v>
      </c>
      <c r="F1275" t="str">
        <f t="shared" si="97"/>
        <v>28/29.09.43.</v>
      </c>
    </row>
    <row r="1276" spans="1:6" x14ac:dyDescent="0.25">
      <c r="A1276" s="1">
        <f>A1274+1</f>
        <v>15978</v>
      </c>
      <c r="B1276" t="str">
        <f t="shared" si="98"/>
        <v>Day</v>
      </c>
      <c r="C1276" s="1" t="str">
        <f t="shared" si="96"/>
        <v>29.</v>
      </c>
      <c r="D1276" s="1" t="str">
        <f t="shared" si="99"/>
        <v>09.</v>
      </c>
      <c r="E1276" t="str">
        <f t="shared" si="100"/>
        <v>43.</v>
      </c>
      <c r="F1276" t="str">
        <f t="shared" si="97"/>
        <v>29.09.43.</v>
      </c>
    </row>
    <row r="1277" spans="1:6" x14ac:dyDescent="0.25">
      <c r="A1277" s="1">
        <f>A1276</f>
        <v>15978</v>
      </c>
      <c r="B1277" t="str">
        <f t="shared" si="98"/>
        <v>Night</v>
      </c>
      <c r="C1277" s="1" t="str">
        <f t="shared" si="96"/>
        <v>29/30.</v>
      </c>
      <c r="D1277" s="1" t="str">
        <f t="shared" si="99"/>
        <v>09.</v>
      </c>
      <c r="E1277" t="str">
        <f t="shared" si="100"/>
        <v>43.</v>
      </c>
      <c r="F1277" t="str">
        <f t="shared" si="97"/>
        <v>29/30.09.43.</v>
      </c>
    </row>
    <row r="1278" spans="1:6" x14ac:dyDescent="0.25">
      <c r="A1278" s="1">
        <f>A1276+1</f>
        <v>15979</v>
      </c>
      <c r="B1278" t="str">
        <f t="shared" si="98"/>
        <v>Day</v>
      </c>
      <c r="C1278" s="1" t="str">
        <f t="shared" si="96"/>
        <v>30.</v>
      </c>
      <c r="D1278" s="1" t="str">
        <f t="shared" si="99"/>
        <v>09.</v>
      </c>
      <c r="E1278" t="str">
        <f t="shared" si="100"/>
        <v>43.</v>
      </c>
      <c r="F1278" t="str">
        <f t="shared" si="97"/>
        <v>30.10.43.</v>
      </c>
    </row>
    <row r="1279" spans="1:6" x14ac:dyDescent="0.25">
      <c r="A1279" s="1">
        <f>A1278</f>
        <v>15979</v>
      </c>
      <c r="B1279" t="str">
        <f t="shared" si="98"/>
        <v>Night</v>
      </c>
      <c r="C1279" s="1" t="str">
        <f t="shared" si="96"/>
        <v>30/01.</v>
      </c>
      <c r="D1279" s="1" t="str">
        <f t="shared" si="99"/>
        <v>09.</v>
      </c>
      <c r="E1279" t="str">
        <f t="shared" si="100"/>
        <v>43.</v>
      </c>
      <c r="F1279" t="str">
        <f t="shared" si="97"/>
        <v>30/01.10.43.</v>
      </c>
    </row>
    <row r="1280" spans="1:6" x14ac:dyDescent="0.25">
      <c r="A1280" s="1">
        <f>A1278+1</f>
        <v>15980</v>
      </c>
      <c r="B1280" t="str">
        <f t="shared" si="98"/>
        <v>Day</v>
      </c>
      <c r="C1280" s="1" t="str">
        <f t="shared" si="96"/>
        <v>01.</v>
      </c>
      <c r="D1280" s="1" t="str">
        <f t="shared" si="99"/>
        <v>10.</v>
      </c>
      <c r="E1280" t="str">
        <f t="shared" si="100"/>
        <v>43.</v>
      </c>
      <c r="F1280" t="str">
        <f t="shared" si="97"/>
        <v>01.10.43.</v>
      </c>
    </row>
    <row r="1281" spans="1:6" x14ac:dyDescent="0.25">
      <c r="A1281" s="1">
        <f>A1280</f>
        <v>15980</v>
      </c>
      <c r="B1281" t="str">
        <f t="shared" si="98"/>
        <v>Night</v>
      </c>
      <c r="C1281" s="1" t="str">
        <f t="shared" si="96"/>
        <v>01/02.</v>
      </c>
      <c r="D1281" s="1" t="str">
        <f t="shared" si="99"/>
        <v>10.</v>
      </c>
      <c r="E1281" t="str">
        <f t="shared" si="100"/>
        <v>43.</v>
      </c>
      <c r="F1281" t="str">
        <f t="shared" si="97"/>
        <v>01/02.10.43.</v>
      </c>
    </row>
    <row r="1282" spans="1:6" x14ac:dyDescent="0.25">
      <c r="A1282" s="1">
        <f>A1280+1</f>
        <v>15981</v>
      </c>
      <c r="B1282" t="str">
        <f t="shared" si="98"/>
        <v>Day</v>
      </c>
      <c r="C1282" s="1" t="str">
        <f t="shared" si="96"/>
        <v>02.</v>
      </c>
      <c r="D1282" s="1" t="str">
        <f t="shared" si="99"/>
        <v>10.</v>
      </c>
      <c r="E1282" t="str">
        <f t="shared" si="100"/>
        <v>43.</v>
      </c>
      <c r="F1282" t="str">
        <f t="shared" si="97"/>
        <v>02.10.43.</v>
      </c>
    </row>
    <row r="1283" spans="1:6" x14ac:dyDescent="0.25">
      <c r="A1283" s="1">
        <f>A1282</f>
        <v>15981</v>
      </c>
      <c r="B1283" t="str">
        <f t="shared" si="98"/>
        <v>Night</v>
      </c>
      <c r="C1283" s="1" t="str">
        <f t="shared" si="96"/>
        <v>02/03.</v>
      </c>
      <c r="D1283" s="1" t="str">
        <f t="shared" si="99"/>
        <v>10.</v>
      </c>
      <c r="E1283" t="str">
        <f t="shared" si="100"/>
        <v>43.</v>
      </c>
      <c r="F1283" t="str">
        <f t="shared" si="97"/>
        <v>02/03.10.43.</v>
      </c>
    </row>
    <row r="1284" spans="1:6" x14ac:dyDescent="0.25">
      <c r="A1284" s="1">
        <f>A1282+1</f>
        <v>15982</v>
      </c>
      <c r="B1284" t="str">
        <f t="shared" si="98"/>
        <v>Day</v>
      </c>
      <c r="C1284" s="1" t="str">
        <f t="shared" ref="C1284:C1347" si="101">IF(B1284="Day",TEXT(A1284,"dd"&amp;"."),TEXT(A1284,"dd")&amp;"/"&amp;TEXT(A1285,"dd")&amp;".")</f>
        <v>03.</v>
      </c>
      <c r="D1284" s="1" t="str">
        <f t="shared" si="99"/>
        <v>10.</v>
      </c>
      <c r="E1284" t="str">
        <f t="shared" si="100"/>
        <v>43.</v>
      </c>
      <c r="F1284" t="str">
        <f t="shared" ref="F1284:F1347" si="102">IF((C1284&lt;C1286),C1284&amp;D1284&amp;E1284,C1284&amp;D1286&amp;E1284)</f>
        <v>03.10.43.</v>
      </c>
    </row>
    <row r="1285" spans="1:6" x14ac:dyDescent="0.25">
      <c r="A1285" s="1">
        <f>A1284</f>
        <v>15982</v>
      </c>
      <c r="B1285" t="str">
        <f t="shared" si="98"/>
        <v>Night</v>
      </c>
      <c r="C1285" s="1" t="str">
        <f t="shared" si="101"/>
        <v>03/04.</v>
      </c>
      <c r="D1285" s="1" t="str">
        <f t="shared" si="99"/>
        <v>10.</v>
      </c>
      <c r="E1285" t="str">
        <f t="shared" si="100"/>
        <v>43.</v>
      </c>
      <c r="F1285" t="str">
        <f t="shared" si="102"/>
        <v>03/04.10.43.</v>
      </c>
    </row>
    <row r="1286" spans="1:6" x14ac:dyDescent="0.25">
      <c r="A1286" s="1">
        <f>A1284+1</f>
        <v>15983</v>
      </c>
      <c r="B1286" t="str">
        <f t="shared" ref="B1286:B1349" si="103">IF((A1286=A1285),"Night","Day")</f>
        <v>Day</v>
      </c>
      <c r="C1286" s="1" t="str">
        <f t="shared" si="101"/>
        <v>04.</v>
      </c>
      <c r="D1286" s="1" t="str">
        <f t="shared" ref="D1286:D1349" si="104">TEXT(A1286,"mm")&amp;"."</f>
        <v>10.</v>
      </c>
      <c r="E1286" t="str">
        <f t="shared" ref="E1286:E1349" si="105">TEXT(A1286,"yy")&amp;"."</f>
        <v>43.</v>
      </c>
      <c r="F1286" t="str">
        <f t="shared" si="102"/>
        <v>04.10.43.</v>
      </c>
    </row>
    <row r="1287" spans="1:6" x14ac:dyDescent="0.25">
      <c r="A1287" s="1">
        <f>A1286</f>
        <v>15983</v>
      </c>
      <c r="B1287" t="str">
        <f t="shared" si="103"/>
        <v>Night</v>
      </c>
      <c r="C1287" s="1" t="str">
        <f t="shared" si="101"/>
        <v>04/05.</v>
      </c>
      <c r="D1287" s="1" t="str">
        <f t="shared" si="104"/>
        <v>10.</v>
      </c>
      <c r="E1287" t="str">
        <f t="shared" si="105"/>
        <v>43.</v>
      </c>
      <c r="F1287" t="str">
        <f t="shared" si="102"/>
        <v>04/05.10.43.</v>
      </c>
    </row>
    <row r="1288" spans="1:6" x14ac:dyDescent="0.25">
      <c r="A1288" s="1">
        <f>A1286+1</f>
        <v>15984</v>
      </c>
      <c r="B1288" t="str">
        <f t="shared" si="103"/>
        <v>Day</v>
      </c>
      <c r="C1288" s="1" t="str">
        <f t="shared" si="101"/>
        <v>05.</v>
      </c>
      <c r="D1288" s="1" t="str">
        <f t="shared" si="104"/>
        <v>10.</v>
      </c>
      <c r="E1288" t="str">
        <f t="shared" si="105"/>
        <v>43.</v>
      </c>
      <c r="F1288" t="str">
        <f t="shared" si="102"/>
        <v>05.10.43.</v>
      </c>
    </row>
    <row r="1289" spans="1:6" x14ac:dyDescent="0.25">
      <c r="A1289" s="1">
        <f>A1288</f>
        <v>15984</v>
      </c>
      <c r="B1289" t="str">
        <f t="shared" si="103"/>
        <v>Night</v>
      </c>
      <c r="C1289" s="1" t="str">
        <f t="shared" si="101"/>
        <v>05/06.</v>
      </c>
      <c r="D1289" s="1" t="str">
        <f t="shared" si="104"/>
        <v>10.</v>
      </c>
      <c r="E1289" t="str">
        <f t="shared" si="105"/>
        <v>43.</v>
      </c>
      <c r="F1289" t="str">
        <f t="shared" si="102"/>
        <v>05/06.10.43.</v>
      </c>
    </row>
    <row r="1290" spans="1:6" x14ac:dyDescent="0.25">
      <c r="A1290" s="1">
        <f>A1288+1</f>
        <v>15985</v>
      </c>
      <c r="B1290" t="str">
        <f t="shared" si="103"/>
        <v>Day</v>
      </c>
      <c r="C1290" s="1" t="str">
        <f t="shared" si="101"/>
        <v>06.</v>
      </c>
      <c r="D1290" s="1" t="str">
        <f t="shared" si="104"/>
        <v>10.</v>
      </c>
      <c r="E1290" t="str">
        <f t="shared" si="105"/>
        <v>43.</v>
      </c>
      <c r="F1290" t="str">
        <f t="shared" si="102"/>
        <v>06.10.43.</v>
      </c>
    </row>
    <row r="1291" spans="1:6" x14ac:dyDescent="0.25">
      <c r="A1291" s="1">
        <f>A1290</f>
        <v>15985</v>
      </c>
      <c r="B1291" t="str">
        <f t="shared" si="103"/>
        <v>Night</v>
      </c>
      <c r="C1291" s="1" t="str">
        <f t="shared" si="101"/>
        <v>06/07.</v>
      </c>
      <c r="D1291" s="1" t="str">
        <f t="shared" si="104"/>
        <v>10.</v>
      </c>
      <c r="E1291" t="str">
        <f t="shared" si="105"/>
        <v>43.</v>
      </c>
      <c r="F1291" t="str">
        <f t="shared" si="102"/>
        <v>06/07.10.43.</v>
      </c>
    </row>
    <row r="1292" spans="1:6" x14ac:dyDescent="0.25">
      <c r="A1292" s="1">
        <f>A1290+1</f>
        <v>15986</v>
      </c>
      <c r="B1292" t="str">
        <f t="shared" si="103"/>
        <v>Day</v>
      </c>
      <c r="C1292" s="1" t="str">
        <f t="shared" si="101"/>
        <v>07.</v>
      </c>
      <c r="D1292" s="1" t="str">
        <f t="shared" si="104"/>
        <v>10.</v>
      </c>
      <c r="E1292" t="str">
        <f t="shared" si="105"/>
        <v>43.</v>
      </c>
      <c r="F1292" t="str">
        <f t="shared" si="102"/>
        <v>07.10.43.</v>
      </c>
    </row>
    <row r="1293" spans="1:6" x14ac:dyDescent="0.25">
      <c r="A1293" s="1">
        <f>A1292</f>
        <v>15986</v>
      </c>
      <c r="B1293" t="str">
        <f t="shared" si="103"/>
        <v>Night</v>
      </c>
      <c r="C1293" s="1" t="str">
        <f t="shared" si="101"/>
        <v>07/08.</v>
      </c>
      <c r="D1293" s="1" t="str">
        <f t="shared" si="104"/>
        <v>10.</v>
      </c>
      <c r="E1293" t="str">
        <f t="shared" si="105"/>
        <v>43.</v>
      </c>
      <c r="F1293" t="str">
        <f t="shared" si="102"/>
        <v>07/08.10.43.</v>
      </c>
    </row>
    <row r="1294" spans="1:6" x14ac:dyDescent="0.25">
      <c r="A1294" s="1">
        <f>A1292+1</f>
        <v>15987</v>
      </c>
      <c r="B1294" t="str">
        <f t="shared" si="103"/>
        <v>Day</v>
      </c>
      <c r="C1294" s="1" t="str">
        <f t="shared" si="101"/>
        <v>08.</v>
      </c>
      <c r="D1294" s="1" t="str">
        <f t="shared" si="104"/>
        <v>10.</v>
      </c>
      <c r="E1294" t="str">
        <f t="shared" si="105"/>
        <v>43.</v>
      </c>
      <c r="F1294" t="str">
        <f t="shared" si="102"/>
        <v>08.10.43.</v>
      </c>
    </row>
    <row r="1295" spans="1:6" x14ac:dyDescent="0.25">
      <c r="A1295" s="1">
        <f>A1294</f>
        <v>15987</v>
      </c>
      <c r="B1295" t="str">
        <f t="shared" si="103"/>
        <v>Night</v>
      </c>
      <c r="C1295" s="1" t="str">
        <f t="shared" si="101"/>
        <v>08/09.</v>
      </c>
      <c r="D1295" s="1" t="str">
        <f t="shared" si="104"/>
        <v>10.</v>
      </c>
      <c r="E1295" t="str">
        <f t="shared" si="105"/>
        <v>43.</v>
      </c>
      <c r="F1295" t="str">
        <f t="shared" si="102"/>
        <v>08/09.10.43.</v>
      </c>
    </row>
    <row r="1296" spans="1:6" x14ac:dyDescent="0.25">
      <c r="A1296" s="1">
        <f>A1294+1</f>
        <v>15988</v>
      </c>
      <c r="B1296" t="str">
        <f t="shared" si="103"/>
        <v>Day</v>
      </c>
      <c r="C1296" s="1" t="str">
        <f t="shared" si="101"/>
        <v>09.</v>
      </c>
      <c r="D1296" s="1" t="str">
        <f t="shared" si="104"/>
        <v>10.</v>
      </c>
      <c r="E1296" t="str">
        <f t="shared" si="105"/>
        <v>43.</v>
      </c>
      <c r="F1296" t="str">
        <f t="shared" si="102"/>
        <v>09.10.43.</v>
      </c>
    </row>
    <row r="1297" spans="1:6" x14ac:dyDescent="0.25">
      <c r="A1297" s="1">
        <f>A1296</f>
        <v>15988</v>
      </c>
      <c r="B1297" t="str">
        <f t="shared" si="103"/>
        <v>Night</v>
      </c>
      <c r="C1297" s="1" t="str">
        <f t="shared" si="101"/>
        <v>09/10.</v>
      </c>
      <c r="D1297" s="1" t="str">
        <f t="shared" si="104"/>
        <v>10.</v>
      </c>
      <c r="E1297" t="str">
        <f t="shared" si="105"/>
        <v>43.</v>
      </c>
      <c r="F1297" t="str">
        <f t="shared" si="102"/>
        <v>09/10.10.43.</v>
      </c>
    </row>
    <row r="1298" spans="1:6" x14ac:dyDescent="0.25">
      <c r="A1298" s="1">
        <f>A1296+1</f>
        <v>15989</v>
      </c>
      <c r="B1298" t="str">
        <f t="shared" si="103"/>
        <v>Day</v>
      </c>
      <c r="C1298" s="1" t="str">
        <f t="shared" si="101"/>
        <v>10.</v>
      </c>
      <c r="D1298" s="1" t="str">
        <f t="shared" si="104"/>
        <v>10.</v>
      </c>
      <c r="E1298" t="str">
        <f t="shared" si="105"/>
        <v>43.</v>
      </c>
      <c r="F1298" t="str">
        <f t="shared" si="102"/>
        <v>10.10.43.</v>
      </c>
    </row>
    <row r="1299" spans="1:6" x14ac:dyDescent="0.25">
      <c r="A1299" s="1">
        <f>A1298</f>
        <v>15989</v>
      </c>
      <c r="B1299" t="str">
        <f t="shared" si="103"/>
        <v>Night</v>
      </c>
      <c r="C1299" s="1" t="str">
        <f t="shared" si="101"/>
        <v>10/11.</v>
      </c>
      <c r="D1299" s="1" t="str">
        <f t="shared" si="104"/>
        <v>10.</v>
      </c>
      <c r="E1299" t="str">
        <f t="shared" si="105"/>
        <v>43.</v>
      </c>
      <c r="F1299" t="str">
        <f t="shared" si="102"/>
        <v>10/11.10.43.</v>
      </c>
    </row>
    <row r="1300" spans="1:6" x14ac:dyDescent="0.25">
      <c r="A1300" s="1">
        <f>A1298+1</f>
        <v>15990</v>
      </c>
      <c r="B1300" t="str">
        <f t="shared" si="103"/>
        <v>Day</v>
      </c>
      <c r="C1300" s="1" t="str">
        <f t="shared" si="101"/>
        <v>11.</v>
      </c>
      <c r="D1300" s="1" t="str">
        <f t="shared" si="104"/>
        <v>10.</v>
      </c>
      <c r="E1300" t="str">
        <f t="shared" si="105"/>
        <v>43.</v>
      </c>
      <c r="F1300" t="str">
        <f t="shared" si="102"/>
        <v>11.10.43.</v>
      </c>
    </row>
    <row r="1301" spans="1:6" x14ac:dyDescent="0.25">
      <c r="A1301" s="1">
        <f>A1300</f>
        <v>15990</v>
      </c>
      <c r="B1301" t="str">
        <f t="shared" si="103"/>
        <v>Night</v>
      </c>
      <c r="C1301" s="1" t="str">
        <f t="shared" si="101"/>
        <v>11/12.</v>
      </c>
      <c r="D1301" s="1" t="str">
        <f t="shared" si="104"/>
        <v>10.</v>
      </c>
      <c r="E1301" t="str">
        <f t="shared" si="105"/>
        <v>43.</v>
      </c>
      <c r="F1301" t="str">
        <f t="shared" si="102"/>
        <v>11/12.10.43.</v>
      </c>
    </row>
    <row r="1302" spans="1:6" x14ac:dyDescent="0.25">
      <c r="A1302" s="1">
        <f>A1300+1</f>
        <v>15991</v>
      </c>
      <c r="B1302" t="str">
        <f t="shared" si="103"/>
        <v>Day</v>
      </c>
      <c r="C1302" s="1" t="str">
        <f t="shared" si="101"/>
        <v>12.</v>
      </c>
      <c r="D1302" s="1" t="str">
        <f t="shared" si="104"/>
        <v>10.</v>
      </c>
      <c r="E1302" t="str">
        <f t="shared" si="105"/>
        <v>43.</v>
      </c>
      <c r="F1302" t="str">
        <f t="shared" si="102"/>
        <v>12.10.43.</v>
      </c>
    </row>
    <row r="1303" spans="1:6" x14ac:dyDescent="0.25">
      <c r="A1303" s="1">
        <f>A1302</f>
        <v>15991</v>
      </c>
      <c r="B1303" t="str">
        <f t="shared" si="103"/>
        <v>Night</v>
      </c>
      <c r="C1303" s="1" t="str">
        <f t="shared" si="101"/>
        <v>12/13.</v>
      </c>
      <c r="D1303" s="1" t="str">
        <f t="shared" si="104"/>
        <v>10.</v>
      </c>
      <c r="E1303" t="str">
        <f t="shared" si="105"/>
        <v>43.</v>
      </c>
      <c r="F1303" t="str">
        <f t="shared" si="102"/>
        <v>12/13.10.43.</v>
      </c>
    </row>
    <row r="1304" spans="1:6" x14ac:dyDescent="0.25">
      <c r="A1304" s="1">
        <f>A1302+1</f>
        <v>15992</v>
      </c>
      <c r="B1304" t="str">
        <f t="shared" si="103"/>
        <v>Day</v>
      </c>
      <c r="C1304" s="1" t="str">
        <f t="shared" si="101"/>
        <v>13.</v>
      </c>
      <c r="D1304" s="1" t="str">
        <f t="shared" si="104"/>
        <v>10.</v>
      </c>
      <c r="E1304" t="str">
        <f t="shared" si="105"/>
        <v>43.</v>
      </c>
      <c r="F1304" t="str">
        <f t="shared" si="102"/>
        <v>13.10.43.</v>
      </c>
    </row>
    <row r="1305" spans="1:6" x14ac:dyDescent="0.25">
      <c r="A1305" s="1">
        <f>A1304</f>
        <v>15992</v>
      </c>
      <c r="B1305" t="str">
        <f t="shared" si="103"/>
        <v>Night</v>
      </c>
      <c r="C1305" s="1" t="str">
        <f t="shared" si="101"/>
        <v>13/14.</v>
      </c>
      <c r="D1305" s="1" t="str">
        <f t="shared" si="104"/>
        <v>10.</v>
      </c>
      <c r="E1305" t="str">
        <f t="shared" si="105"/>
        <v>43.</v>
      </c>
      <c r="F1305" t="str">
        <f t="shared" si="102"/>
        <v>13/14.10.43.</v>
      </c>
    </row>
    <row r="1306" spans="1:6" x14ac:dyDescent="0.25">
      <c r="A1306" s="1">
        <f>A1304+1</f>
        <v>15993</v>
      </c>
      <c r="B1306" t="str">
        <f t="shared" si="103"/>
        <v>Day</v>
      </c>
      <c r="C1306" s="1" t="str">
        <f t="shared" si="101"/>
        <v>14.</v>
      </c>
      <c r="D1306" s="1" t="str">
        <f t="shared" si="104"/>
        <v>10.</v>
      </c>
      <c r="E1306" t="str">
        <f t="shared" si="105"/>
        <v>43.</v>
      </c>
      <c r="F1306" t="str">
        <f t="shared" si="102"/>
        <v>14.10.43.</v>
      </c>
    </row>
    <row r="1307" spans="1:6" x14ac:dyDescent="0.25">
      <c r="A1307" s="1">
        <f>A1306</f>
        <v>15993</v>
      </c>
      <c r="B1307" t="str">
        <f t="shared" si="103"/>
        <v>Night</v>
      </c>
      <c r="C1307" s="1" t="str">
        <f t="shared" si="101"/>
        <v>14/15.</v>
      </c>
      <c r="D1307" s="1" t="str">
        <f t="shared" si="104"/>
        <v>10.</v>
      </c>
      <c r="E1307" t="str">
        <f t="shared" si="105"/>
        <v>43.</v>
      </c>
      <c r="F1307" t="str">
        <f t="shared" si="102"/>
        <v>14/15.10.43.</v>
      </c>
    </row>
    <row r="1308" spans="1:6" x14ac:dyDescent="0.25">
      <c r="A1308" s="1">
        <f>A1306+1</f>
        <v>15994</v>
      </c>
      <c r="B1308" t="str">
        <f t="shared" si="103"/>
        <v>Day</v>
      </c>
      <c r="C1308" s="1" t="str">
        <f t="shared" si="101"/>
        <v>15.</v>
      </c>
      <c r="D1308" s="1" t="str">
        <f t="shared" si="104"/>
        <v>10.</v>
      </c>
      <c r="E1308" t="str">
        <f t="shared" si="105"/>
        <v>43.</v>
      </c>
      <c r="F1308" t="str">
        <f t="shared" si="102"/>
        <v>15.10.43.</v>
      </c>
    </row>
    <row r="1309" spans="1:6" x14ac:dyDescent="0.25">
      <c r="A1309" s="1">
        <f>A1308</f>
        <v>15994</v>
      </c>
      <c r="B1309" t="str">
        <f t="shared" si="103"/>
        <v>Night</v>
      </c>
      <c r="C1309" s="1" t="str">
        <f t="shared" si="101"/>
        <v>15/16.</v>
      </c>
      <c r="D1309" s="1" t="str">
        <f t="shared" si="104"/>
        <v>10.</v>
      </c>
      <c r="E1309" t="str">
        <f t="shared" si="105"/>
        <v>43.</v>
      </c>
      <c r="F1309" t="str">
        <f t="shared" si="102"/>
        <v>15/16.10.43.</v>
      </c>
    </row>
    <row r="1310" spans="1:6" x14ac:dyDescent="0.25">
      <c r="A1310" s="1">
        <f>A1308+1</f>
        <v>15995</v>
      </c>
      <c r="B1310" t="str">
        <f t="shared" si="103"/>
        <v>Day</v>
      </c>
      <c r="C1310" s="1" t="str">
        <f t="shared" si="101"/>
        <v>16.</v>
      </c>
      <c r="D1310" s="1" t="str">
        <f t="shared" si="104"/>
        <v>10.</v>
      </c>
      <c r="E1310" t="str">
        <f t="shared" si="105"/>
        <v>43.</v>
      </c>
      <c r="F1310" t="str">
        <f t="shared" si="102"/>
        <v>16.10.43.</v>
      </c>
    </row>
    <row r="1311" spans="1:6" x14ac:dyDescent="0.25">
      <c r="A1311" s="1">
        <f>A1310</f>
        <v>15995</v>
      </c>
      <c r="B1311" t="str">
        <f t="shared" si="103"/>
        <v>Night</v>
      </c>
      <c r="C1311" s="1" t="str">
        <f t="shared" si="101"/>
        <v>16/17.</v>
      </c>
      <c r="D1311" s="1" t="str">
        <f t="shared" si="104"/>
        <v>10.</v>
      </c>
      <c r="E1311" t="str">
        <f t="shared" si="105"/>
        <v>43.</v>
      </c>
      <c r="F1311" t="str">
        <f t="shared" si="102"/>
        <v>16/17.10.43.</v>
      </c>
    </row>
    <row r="1312" spans="1:6" x14ac:dyDescent="0.25">
      <c r="A1312" s="1">
        <f>A1310+1</f>
        <v>15996</v>
      </c>
      <c r="B1312" t="str">
        <f t="shared" si="103"/>
        <v>Day</v>
      </c>
      <c r="C1312" s="1" t="str">
        <f t="shared" si="101"/>
        <v>17.</v>
      </c>
      <c r="D1312" s="1" t="str">
        <f t="shared" si="104"/>
        <v>10.</v>
      </c>
      <c r="E1312" t="str">
        <f t="shared" si="105"/>
        <v>43.</v>
      </c>
      <c r="F1312" t="str">
        <f t="shared" si="102"/>
        <v>17.10.43.</v>
      </c>
    </row>
    <row r="1313" spans="1:6" x14ac:dyDescent="0.25">
      <c r="A1313" s="1">
        <f>A1312</f>
        <v>15996</v>
      </c>
      <c r="B1313" t="str">
        <f t="shared" si="103"/>
        <v>Night</v>
      </c>
      <c r="C1313" s="1" t="str">
        <f t="shared" si="101"/>
        <v>17/18.</v>
      </c>
      <c r="D1313" s="1" t="str">
        <f t="shared" si="104"/>
        <v>10.</v>
      </c>
      <c r="E1313" t="str">
        <f t="shared" si="105"/>
        <v>43.</v>
      </c>
      <c r="F1313" t="str">
        <f t="shared" si="102"/>
        <v>17/18.10.43.</v>
      </c>
    </row>
    <row r="1314" spans="1:6" x14ac:dyDescent="0.25">
      <c r="A1314" s="1">
        <f>A1312+1</f>
        <v>15997</v>
      </c>
      <c r="B1314" t="str">
        <f t="shared" si="103"/>
        <v>Day</v>
      </c>
      <c r="C1314" s="1" t="str">
        <f t="shared" si="101"/>
        <v>18.</v>
      </c>
      <c r="D1314" s="1" t="str">
        <f t="shared" si="104"/>
        <v>10.</v>
      </c>
      <c r="E1314" t="str">
        <f t="shared" si="105"/>
        <v>43.</v>
      </c>
      <c r="F1314" t="str">
        <f t="shared" si="102"/>
        <v>18.10.43.</v>
      </c>
    </row>
    <row r="1315" spans="1:6" x14ac:dyDescent="0.25">
      <c r="A1315" s="1">
        <f>A1314</f>
        <v>15997</v>
      </c>
      <c r="B1315" t="str">
        <f t="shared" si="103"/>
        <v>Night</v>
      </c>
      <c r="C1315" s="1" t="str">
        <f t="shared" si="101"/>
        <v>18/19.</v>
      </c>
      <c r="D1315" s="1" t="str">
        <f t="shared" si="104"/>
        <v>10.</v>
      </c>
      <c r="E1315" t="str">
        <f t="shared" si="105"/>
        <v>43.</v>
      </c>
      <c r="F1315" t="str">
        <f t="shared" si="102"/>
        <v>18/19.10.43.</v>
      </c>
    </row>
    <row r="1316" spans="1:6" x14ac:dyDescent="0.25">
      <c r="A1316" s="1">
        <f>A1314+1</f>
        <v>15998</v>
      </c>
      <c r="B1316" t="str">
        <f t="shared" si="103"/>
        <v>Day</v>
      </c>
      <c r="C1316" s="1" t="str">
        <f t="shared" si="101"/>
        <v>19.</v>
      </c>
      <c r="D1316" s="1" t="str">
        <f t="shared" si="104"/>
        <v>10.</v>
      </c>
      <c r="E1316" t="str">
        <f t="shared" si="105"/>
        <v>43.</v>
      </c>
      <c r="F1316" t="str">
        <f t="shared" si="102"/>
        <v>19.10.43.</v>
      </c>
    </row>
    <row r="1317" spans="1:6" x14ac:dyDescent="0.25">
      <c r="A1317" s="1">
        <f>A1316</f>
        <v>15998</v>
      </c>
      <c r="B1317" t="str">
        <f t="shared" si="103"/>
        <v>Night</v>
      </c>
      <c r="C1317" s="1" t="str">
        <f t="shared" si="101"/>
        <v>19/20.</v>
      </c>
      <c r="D1317" s="1" t="str">
        <f t="shared" si="104"/>
        <v>10.</v>
      </c>
      <c r="E1317" t="str">
        <f t="shared" si="105"/>
        <v>43.</v>
      </c>
      <c r="F1317" t="str">
        <f t="shared" si="102"/>
        <v>19/20.10.43.</v>
      </c>
    </row>
    <row r="1318" spans="1:6" x14ac:dyDescent="0.25">
      <c r="A1318" s="1">
        <f>A1316+1</f>
        <v>15999</v>
      </c>
      <c r="B1318" t="str">
        <f t="shared" si="103"/>
        <v>Day</v>
      </c>
      <c r="C1318" s="1" t="str">
        <f t="shared" si="101"/>
        <v>20.</v>
      </c>
      <c r="D1318" s="1" t="str">
        <f t="shared" si="104"/>
        <v>10.</v>
      </c>
      <c r="E1318" t="str">
        <f t="shared" si="105"/>
        <v>43.</v>
      </c>
      <c r="F1318" t="str">
        <f t="shared" si="102"/>
        <v>20.10.43.</v>
      </c>
    </row>
    <row r="1319" spans="1:6" x14ac:dyDescent="0.25">
      <c r="A1319" s="1">
        <f>A1318</f>
        <v>15999</v>
      </c>
      <c r="B1319" t="str">
        <f t="shared" si="103"/>
        <v>Night</v>
      </c>
      <c r="C1319" s="1" t="str">
        <f t="shared" si="101"/>
        <v>20/21.</v>
      </c>
      <c r="D1319" s="1" t="str">
        <f t="shared" si="104"/>
        <v>10.</v>
      </c>
      <c r="E1319" t="str">
        <f t="shared" si="105"/>
        <v>43.</v>
      </c>
      <c r="F1319" t="str">
        <f t="shared" si="102"/>
        <v>20/21.10.43.</v>
      </c>
    </row>
    <row r="1320" spans="1:6" x14ac:dyDescent="0.25">
      <c r="A1320" s="1">
        <f>A1318+1</f>
        <v>16000</v>
      </c>
      <c r="B1320" t="str">
        <f t="shared" si="103"/>
        <v>Day</v>
      </c>
      <c r="C1320" s="1" t="str">
        <f t="shared" si="101"/>
        <v>21.</v>
      </c>
      <c r="D1320" s="1" t="str">
        <f t="shared" si="104"/>
        <v>10.</v>
      </c>
      <c r="E1320" t="str">
        <f t="shared" si="105"/>
        <v>43.</v>
      </c>
      <c r="F1320" t="str">
        <f t="shared" si="102"/>
        <v>21.10.43.</v>
      </c>
    </row>
    <row r="1321" spans="1:6" x14ac:dyDescent="0.25">
      <c r="A1321" s="1">
        <f>A1320</f>
        <v>16000</v>
      </c>
      <c r="B1321" t="str">
        <f t="shared" si="103"/>
        <v>Night</v>
      </c>
      <c r="C1321" s="1" t="str">
        <f t="shared" si="101"/>
        <v>21/22.</v>
      </c>
      <c r="D1321" s="1" t="str">
        <f t="shared" si="104"/>
        <v>10.</v>
      </c>
      <c r="E1321" t="str">
        <f t="shared" si="105"/>
        <v>43.</v>
      </c>
      <c r="F1321" t="str">
        <f t="shared" si="102"/>
        <v>21/22.10.43.</v>
      </c>
    </row>
    <row r="1322" spans="1:6" x14ac:dyDescent="0.25">
      <c r="A1322" s="1">
        <f>A1320+1</f>
        <v>16001</v>
      </c>
      <c r="B1322" t="str">
        <f t="shared" si="103"/>
        <v>Day</v>
      </c>
      <c r="C1322" s="1" t="str">
        <f t="shared" si="101"/>
        <v>22.</v>
      </c>
      <c r="D1322" s="1" t="str">
        <f t="shared" si="104"/>
        <v>10.</v>
      </c>
      <c r="E1322" t="str">
        <f t="shared" si="105"/>
        <v>43.</v>
      </c>
      <c r="F1322" t="str">
        <f t="shared" si="102"/>
        <v>22.10.43.</v>
      </c>
    </row>
    <row r="1323" spans="1:6" x14ac:dyDescent="0.25">
      <c r="A1323" s="1">
        <f>A1322</f>
        <v>16001</v>
      </c>
      <c r="B1323" t="str">
        <f t="shared" si="103"/>
        <v>Night</v>
      </c>
      <c r="C1323" s="1" t="str">
        <f t="shared" si="101"/>
        <v>22/23.</v>
      </c>
      <c r="D1323" s="1" t="str">
        <f t="shared" si="104"/>
        <v>10.</v>
      </c>
      <c r="E1323" t="str">
        <f t="shared" si="105"/>
        <v>43.</v>
      </c>
      <c r="F1323" t="str">
        <f t="shared" si="102"/>
        <v>22/23.10.43.</v>
      </c>
    </row>
    <row r="1324" spans="1:6" x14ac:dyDescent="0.25">
      <c r="A1324" s="1">
        <f>A1322+1</f>
        <v>16002</v>
      </c>
      <c r="B1324" t="str">
        <f t="shared" si="103"/>
        <v>Day</v>
      </c>
      <c r="C1324" s="1" t="str">
        <f t="shared" si="101"/>
        <v>23.</v>
      </c>
      <c r="D1324" s="1" t="str">
        <f t="shared" si="104"/>
        <v>10.</v>
      </c>
      <c r="E1324" t="str">
        <f t="shared" si="105"/>
        <v>43.</v>
      </c>
      <c r="F1324" t="str">
        <f t="shared" si="102"/>
        <v>23.10.43.</v>
      </c>
    </row>
    <row r="1325" spans="1:6" x14ac:dyDescent="0.25">
      <c r="A1325" s="1">
        <f>A1324</f>
        <v>16002</v>
      </c>
      <c r="B1325" t="str">
        <f t="shared" si="103"/>
        <v>Night</v>
      </c>
      <c r="C1325" s="1" t="str">
        <f t="shared" si="101"/>
        <v>23/24.</v>
      </c>
      <c r="D1325" s="1" t="str">
        <f t="shared" si="104"/>
        <v>10.</v>
      </c>
      <c r="E1325" t="str">
        <f t="shared" si="105"/>
        <v>43.</v>
      </c>
      <c r="F1325" t="str">
        <f t="shared" si="102"/>
        <v>23/24.10.43.</v>
      </c>
    </row>
    <row r="1326" spans="1:6" x14ac:dyDescent="0.25">
      <c r="A1326" s="1">
        <f>A1324+1</f>
        <v>16003</v>
      </c>
      <c r="B1326" t="str">
        <f t="shared" si="103"/>
        <v>Day</v>
      </c>
      <c r="C1326" s="1" t="str">
        <f t="shared" si="101"/>
        <v>24.</v>
      </c>
      <c r="D1326" s="1" t="str">
        <f t="shared" si="104"/>
        <v>10.</v>
      </c>
      <c r="E1326" t="str">
        <f t="shared" si="105"/>
        <v>43.</v>
      </c>
      <c r="F1326" t="str">
        <f t="shared" si="102"/>
        <v>24.10.43.</v>
      </c>
    </row>
    <row r="1327" spans="1:6" x14ac:dyDescent="0.25">
      <c r="A1327" s="1">
        <f>A1326</f>
        <v>16003</v>
      </c>
      <c r="B1327" t="str">
        <f t="shared" si="103"/>
        <v>Night</v>
      </c>
      <c r="C1327" s="1" t="str">
        <f t="shared" si="101"/>
        <v>24/25.</v>
      </c>
      <c r="D1327" s="1" t="str">
        <f t="shared" si="104"/>
        <v>10.</v>
      </c>
      <c r="E1327" t="str">
        <f t="shared" si="105"/>
        <v>43.</v>
      </c>
      <c r="F1327" t="str">
        <f t="shared" si="102"/>
        <v>24/25.10.43.</v>
      </c>
    </row>
    <row r="1328" spans="1:6" x14ac:dyDescent="0.25">
      <c r="A1328" s="1">
        <f>A1326+1</f>
        <v>16004</v>
      </c>
      <c r="B1328" t="str">
        <f t="shared" si="103"/>
        <v>Day</v>
      </c>
      <c r="C1328" s="1" t="str">
        <f t="shared" si="101"/>
        <v>25.</v>
      </c>
      <c r="D1328" s="1" t="str">
        <f t="shared" si="104"/>
        <v>10.</v>
      </c>
      <c r="E1328" t="str">
        <f t="shared" si="105"/>
        <v>43.</v>
      </c>
      <c r="F1328" t="str">
        <f t="shared" si="102"/>
        <v>25.10.43.</v>
      </c>
    </row>
    <row r="1329" spans="1:6" x14ac:dyDescent="0.25">
      <c r="A1329" s="1">
        <f>A1328</f>
        <v>16004</v>
      </c>
      <c r="B1329" t="str">
        <f t="shared" si="103"/>
        <v>Night</v>
      </c>
      <c r="C1329" s="1" t="str">
        <f t="shared" si="101"/>
        <v>25/26.</v>
      </c>
      <c r="D1329" s="1" t="str">
        <f t="shared" si="104"/>
        <v>10.</v>
      </c>
      <c r="E1329" t="str">
        <f t="shared" si="105"/>
        <v>43.</v>
      </c>
      <c r="F1329" t="str">
        <f t="shared" si="102"/>
        <v>25/26.10.43.</v>
      </c>
    </row>
    <row r="1330" spans="1:6" x14ac:dyDescent="0.25">
      <c r="A1330" s="1">
        <f>A1328+1</f>
        <v>16005</v>
      </c>
      <c r="B1330" t="str">
        <f t="shared" si="103"/>
        <v>Day</v>
      </c>
      <c r="C1330" s="1" t="str">
        <f t="shared" si="101"/>
        <v>26.</v>
      </c>
      <c r="D1330" s="1" t="str">
        <f t="shared" si="104"/>
        <v>10.</v>
      </c>
      <c r="E1330" t="str">
        <f t="shared" si="105"/>
        <v>43.</v>
      </c>
      <c r="F1330" t="str">
        <f t="shared" si="102"/>
        <v>26.10.43.</v>
      </c>
    </row>
    <row r="1331" spans="1:6" x14ac:dyDescent="0.25">
      <c r="A1331" s="1">
        <f>A1330</f>
        <v>16005</v>
      </c>
      <c r="B1331" t="str">
        <f t="shared" si="103"/>
        <v>Night</v>
      </c>
      <c r="C1331" s="1" t="str">
        <f t="shared" si="101"/>
        <v>26/27.</v>
      </c>
      <c r="D1331" s="1" t="str">
        <f t="shared" si="104"/>
        <v>10.</v>
      </c>
      <c r="E1331" t="str">
        <f t="shared" si="105"/>
        <v>43.</v>
      </c>
      <c r="F1331" t="str">
        <f t="shared" si="102"/>
        <v>26/27.10.43.</v>
      </c>
    </row>
    <row r="1332" spans="1:6" x14ac:dyDescent="0.25">
      <c r="A1332" s="1">
        <f>A1330+1</f>
        <v>16006</v>
      </c>
      <c r="B1332" t="str">
        <f t="shared" si="103"/>
        <v>Day</v>
      </c>
      <c r="C1332" s="1" t="str">
        <f t="shared" si="101"/>
        <v>27.</v>
      </c>
      <c r="D1332" s="1" t="str">
        <f t="shared" si="104"/>
        <v>10.</v>
      </c>
      <c r="E1332" t="str">
        <f t="shared" si="105"/>
        <v>43.</v>
      </c>
      <c r="F1332" t="str">
        <f t="shared" si="102"/>
        <v>27.10.43.</v>
      </c>
    </row>
    <row r="1333" spans="1:6" x14ac:dyDescent="0.25">
      <c r="A1333" s="1">
        <f>A1332</f>
        <v>16006</v>
      </c>
      <c r="B1333" t="str">
        <f t="shared" si="103"/>
        <v>Night</v>
      </c>
      <c r="C1333" s="1" t="str">
        <f t="shared" si="101"/>
        <v>27/28.</v>
      </c>
      <c r="D1333" s="1" t="str">
        <f t="shared" si="104"/>
        <v>10.</v>
      </c>
      <c r="E1333" t="str">
        <f t="shared" si="105"/>
        <v>43.</v>
      </c>
      <c r="F1333" t="str">
        <f t="shared" si="102"/>
        <v>27/28.10.43.</v>
      </c>
    </row>
    <row r="1334" spans="1:6" x14ac:dyDescent="0.25">
      <c r="A1334" s="1">
        <f>A1332+1</f>
        <v>16007</v>
      </c>
      <c r="B1334" t="str">
        <f t="shared" si="103"/>
        <v>Day</v>
      </c>
      <c r="C1334" s="1" t="str">
        <f t="shared" si="101"/>
        <v>28.</v>
      </c>
      <c r="D1334" s="1" t="str">
        <f t="shared" si="104"/>
        <v>10.</v>
      </c>
      <c r="E1334" t="str">
        <f t="shared" si="105"/>
        <v>43.</v>
      </c>
      <c r="F1334" t="str">
        <f t="shared" si="102"/>
        <v>28.10.43.</v>
      </c>
    </row>
    <row r="1335" spans="1:6" x14ac:dyDescent="0.25">
      <c r="A1335" s="1">
        <f>A1334</f>
        <v>16007</v>
      </c>
      <c r="B1335" t="str">
        <f t="shared" si="103"/>
        <v>Night</v>
      </c>
      <c r="C1335" s="1" t="str">
        <f t="shared" si="101"/>
        <v>28/29.</v>
      </c>
      <c r="D1335" s="1" t="str">
        <f t="shared" si="104"/>
        <v>10.</v>
      </c>
      <c r="E1335" t="str">
        <f t="shared" si="105"/>
        <v>43.</v>
      </c>
      <c r="F1335" t="str">
        <f t="shared" si="102"/>
        <v>28/29.10.43.</v>
      </c>
    </row>
    <row r="1336" spans="1:6" x14ac:dyDescent="0.25">
      <c r="A1336" s="1">
        <f>A1334+1</f>
        <v>16008</v>
      </c>
      <c r="B1336" t="str">
        <f t="shared" si="103"/>
        <v>Day</v>
      </c>
      <c r="C1336" s="1" t="str">
        <f t="shared" si="101"/>
        <v>29.</v>
      </c>
      <c r="D1336" s="1" t="str">
        <f t="shared" si="104"/>
        <v>10.</v>
      </c>
      <c r="E1336" t="str">
        <f t="shared" si="105"/>
        <v>43.</v>
      </c>
      <c r="F1336" t="str">
        <f t="shared" si="102"/>
        <v>29.10.43.</v>
      </c>
    </row>
    <row r="1337" spans="1:6" x14ac:dyDescent="0.25">
      <c r="A1337" s="1">
        <f>A1336</f>
        <v>16008</v>
      </c>
      <c r="B1337" t="str">
        <f t="shared" si="103"/>
        <v>Night</v>
      </c>
      <c r="C1337" s="1" t="str">
        <f t="shared" si="101"/>
        <v>29/30.</v>
      </c>
      <c r="D1337" s="1" t="str">
        <f t="shared" si="104"/>
        <v>10.</v>
      </c>
      <c r="E1337" t="str">
        <f t="shared" si="105"/>
        <v>43.</v>
      </c>
      <c r="F1337" t="str">
        <f t="shared" si="102"/>
        <v>29/30.10.43.</v>
      </c>
    </row>
    <row r="1338" spans="1:6" x14ac:dyDescent="0.25">
      <c r="A1338" s="1">
        <f>A1336+1</f>
        <v>16009</v>
      </c>
      <c r="B1338" t="str">
        <f t="shared" si="103"/>
        <v>Day</v>
      </c>
      <c r="C1338" s="1" t="str">
        <f t="shared" si="101"/>
        <v>30.</v>
      </c>
      <c r="D1338" s="1" t="str">
        <f t="shared" si="104"/>
        <v>10.</v>
      </c>
      <c r="E1338" t="str">
        <f t="shared" si="105"/>
        <v>43.</v>
      </c>
      <c r="F1338" t="str">
        <f t="shared" si="102"/>
        <v>30.10.43.</v>
      </c>
    </row>
    <row r="1339" spans="1:6" x14ac:dyDescent="0.25">
      <c r="A1339" s="1">
        <f>A1338</f>
        <v>16009</v>
      </c>
      <c r="B1339" t="str">
        <f t="shared" si="103"/>
        <v>Night</v>
      </c>
      <c r="C1339" s="1" t="str">
        <f t="shared" si="101"/>
        <v>30/31.</v>
      </c>
      <c r="D1339" s="1" t="str">
        <f t="shared" si="104"/>
        <v>10.</v>
      </c>
      <c r="E1339" t="str">
        <f t="shared" si="105"/>
        <v>43.</v>
      </c>
      <c r="F1339" t="str">
        <f t="shared" si="102"/>
        <v>30/31.10.43.</v>
      </c>
    </row>
    <row r="1340" spans="1:6" x14ac:dyDescent="0.25">
      <c r="A1340" s="1">
        <f>A1338+1</f>
        <v>16010</v>
      </c>
      <c r="B1340" t="str">
        <f t="shared" si="103"/>
        <v>Day</v>
      </c>
      <c r="C1340" s="1" t="str">
        <f t="shared" si="101"/>
        <v>31.</v>
      </c>
      <c r="D1340" s="1" t="str">
        <f t="shared" si="104"/>
        <v>10.</v>
      </c>
      <c r="E1340" t="str">
        <f t="shared" si="105"/>
        <v>43.</v>
      </c>
      <c r="F1340" t="str">
        <f t="shared" si="102"/>
        <v>31.11.43.</v>
      </c>
    </row>
    <row r="1341" spans="1:6" x14ac:dyDescent="0.25">
      <c r="A1341" s="1">
        <f>A1340</f>
        <v>16010</v>
      </c>
      <c r="B1341" t="str">
        <f t="shared" si="103"/>
        <v>Night</v>
      </c>
      <c r="C1341" s="1" t="str">
        <f t="shared" si="101"/>
        <v>31/01.</v>
      </c>
      <c r="D1341" s="1" t="str">
        <f t="shared" si="104"/>
        <v>10.</v>
      </c>
      <c r="E1341" t="str">
        <f t="shared" si="105"/>
        <v>43.</v>
      </c>
      <c r="F1341" t="str">
        <f t="shared" si="102"/>
        <v>31/01.11.43.</v>
      </c>
    </row>
    <row r="1342" spans="1:6" x14ac:dyDescent="0.25">
      <c r="A1342" s="1">
        <f>A1340+1</f>
        <v>16011</v>
      </c>
      <c r="B1342" t="str">
        <f t="shared" si="103"/>
        <v>Day</v>
      </c>
      <c r="C1342" s="1" t="str">
        <f t="shared" si="101"/>
        <v>01.</v>
      </c>
      <c r="D1342" s="1" t="str">
        <f t="shared" si="104"/>
        <v>11.</v>
      </c>
      <c r="E1342" t="str">
        <f t="shared" si="105"/>
        <v>43.</v>
      </c>
      <c r="F1342" t="str">
        <f t="shared" si="102"/>
        <v>01.11.43.</v>
      </c>
    </row>
    <row r="1343" spans="1:6" x14ac:dyDescent="0.25">
      <c r="A1343" s="1">
        <f>A1342</f>
        <v>16011</v>
      </c>
      <c r="B1343" t="str">
        <f t="shared" si="103"/>
        <v>Night</v>
      </c>
      <c r="C1343" s="1" t="str">
        <f t="shared" si="101"/>
        <v>01/02.</v>
      </c>
      <c r="D1343" s="1" t="str">
        <f t="shared" si="104"/>
        <v>11.</v>
      </c>
      <c r="E1343" t="str">
        <f t="shared" si="105"/>
        <v>43.</v>
      </c>
      <c r="F1343" t="str">
        <f t="shared" si="102"/>
        <v>01/02.11.43.</v>
      </c>
    </row>
    <row r="1344" spans="1:6" x14ac:dyDescent="0.25">
      <c r="A1344" s="1">
        <f>A1342+1</f>
        <v>16012</v>
      </c>
      <c r="B1344" t="str">
        <f t="shared" si="103"/>
        <v>Day</v>
      </c>
      <c r="C1344" s="1" t="str">
        <f t="shared" si="101"/>
        <v>02.</v>
      </c>
      <c r="D1344" s="1" t="str">
        <f t="shared" si="104"/>
        <v>11.</v>
      </c>
      <c r="E1344" t="str">
        <f t="shared" si="105"/>
        <v>43.</v>
      </c>
      <c r="F1344" t="str">
        <f t="shared" si="102"/>
        <v>02.11.43.</v>
      </c>
    </row>
    <row r="1345" spans="1:6" x14ac:dyDescent="0.25">
      <c r="A1345" s="1">
        <f>A1344</f>
        <v>16012</v>
      </c>
      <c r="B1345" t="str">
        <f t="shared" si="103"/>
        <v>Night</v>
      </c>
      <c r="C1345" s="1" t="str">
        <f t="shared" si="101"/>
        <v>02/03.</v>
      </c>
      <c r="D1345" s="1" t="str">
        <f t="shared" si="104"/>
        <v>11.</v>
      </c>
      <c r="E1345" t="str">
        <f t="shared" si="105"/>
        <v>43.</v>
      </c>
      <c r="F1345" t="str">
        <f t="shared" si="102"/>
        <v>02/03.11.43.</v>
      </c>
    </row>
    <row r="1346" spans="1:6" x14ac:dyDescent="0.25">
      <c r="A1346" s="1">
        <f>A1344+1</f>
        <v>16013</v>
      </c>
      <c r="B1346" t="str">
        <f t="shared" si="103"/>
        <v>Day</v>
      </c>
      <c r="C1346" s="1" t="str">
        <f t="shared" si="101"/>
        <v>03.</v>
      </c>
      <c r="D1346" s="1" t="str">
        <f t="shared" si="104"/>
        <v>11.</v>
      </c>
      <c r="E1346" t="str">
        <f t="shared" si="105"/>
        <v>43.</v>
      </c>
      <c r="F1346" t="str">
        <f t="shared" si="102"/>
        <v>03.11.43.</v>
      </c>
    </row>
    <row r="1347" spans="1:6" x14ac:dyDescent="0.25">
      <c r="A1347" s="1">
        <f>A1346</f>
        <v>16013</v>
      </c>
      <c r="B1347" t="str">
        <f t="shared" si="103"/>
        <v>Night</v>
      </c>
      <c r="C1347" s="1" t="str">
        <f t="shared" si="101"/>
        <v>03/04.</v>
      </c>
      <c r="D1347" s="1" t="str">
        <f t="shared" si="104"/>
        <v>11.</v>
      </c>
      <c r="E1347" t="str">
        <f t="shared" si="105"/>
        <v>43.</v>
      </c>
      <c r="F1347" t="str">
        <f t="shared" si="102"/>
        <v>03/04.11.43.</v>
      </c>
    </row>
    <row r="1348" spans="1:6" x14ac:dyDescent="0.25">
      <c r="A1348" s="1">
        <f>A1346+1</f>
        <v>16014</v>
      </c>
      <c r="B1348" t="str">
        <f t="shared" si="103"/>
        <v>Day</v>
      </c>
      <c r="C1348" s="1" t="str">
        <f t="shared" ref="C1348:C1411" si="106">IF(B1348="Day",TEXT(A1348,"dd"&amp;"."),TEXT(A1348,"dd")&amp;"/"&amp;TEXT(A1349,"dd")&amp;".")</f>
        <v>04.</v>
      </c>
      <c r="D1348" s="1" t="str">
        <f t="shared" si="104"/>
        <v>11.</v>
      </c>
      <c r="E1348" t="str">
        <f t="shared" si="105"/>
        <v>43.</v>
      </c>
      <c r="F1348" t="str">
        <f t="shared" ref="F1348:F1411" si="107">IF((C1348&lt;C1350),C1348&amp;D1348&amp;E1348,C1348&amp;D1350&amp;E1348)</f>
        <v>04.11.43.</v>
      </c>
    </row>
    <row r="1349" spans="1:6" x14ac:dyDescent="0.25">
      <c r="A1349" s="1">
        <f>A1348</f>
        <v>16014</v>
      </c>
      <c r="B1349" t="str">
        <f t="shared" si="103"/>
        <v>Night</v>
      </c>
      <c r="C1349" s="1" t="str">
        <f t="shared" si="106"/>
        <v>04/05.</v>
      </c>
      <c r="D1349" s="1" t="str">
        <f t="shared" si="104"/>
        <v>11.</v>
      </c>
      <c r="E1349" t="str">
        <f t="shared" si="105"/>
        <v>43.</v>
      </c>
      <c r="F1349" t="str">
        <f t="shared" si="107"/>
        <v>04/05.11.43.</v>
      </c>
    </row>
    <row r="1350" spans="1:6" x14ac:dyDescent="0.25">
      <c r="A1350" s="1">
        <f>A1348+1</f>
        <v>16015</v>
      </c>
      <c r="B1350" t="str">
        <f t="shared" ref="B1350:B1413" si="108">IF((A1350=A1349),"Night","Day")</f>
        <v>Day</v>
      </c>
      <c r="C1350" s="1" t="str">
        <f t="shared" si="106"/>
        <v>05.</v>
      </c>
      <c r="D1350" s="1" t="str">
        <f t="shared" ref="D1350:D1413" si="109">TEXT(A1350,"mm")&amp;"."</f>
        <v>11.</v>
      </c>
      <c r="E1350" t="str">
        <f t="shared" ref="E1350:E1413" si="110">TEXT(A1350,"yy")&amp;"."</f>
        <v>43.</v>
      </c>
      <c r="F1350" t="str">
        <f t="shared" si="107"/>
        <v>05.11.43.</v>
      </c>
    </row>
    <row r="1351" spans="1:6" x14ac:dyDescent="0.25">
      <c r="A1351" s="1">
        <f>A1350</f>
        <v>16015</v>
      </c>
      <c r="B1351" t="str">
        <f t="shared" si="108"/>
        <v>Night</v>
      </c>
      <c r="C1351" s="1" t="str">
        <f t="shared" si="106"/>
        <v>05/06.</v>
      </c>
      <c r="D1351" s="1" t="str">
        <f t="shared" si="109"/>
        <v>11.</v>
      </c>
      <c r="E1351" t="str">
        <f t="shared" si="110"/>
        <v>43.</v>
      </c>
      <c r="F1351" t="str">
        <f t="shared" si="107"/>
        <v>05/06.11.43.</v>
      </c>
    </row>
    <row r="1352" spans="1:6" x14ac:dyDescent="0.25">
      <c r="A1352" s="1">
        <f>A1350+1</f>
        <v>16016</v>
      </c>
      <c r="B1352" t="str">
        <f t="shared" si="108"/>
        <v>Day</v>
      </c>
      <c r="C1352" s="1" t="str">
        <f t="shared" si="106"/>
        <v>06.</v>
      </c>
      <c r="D1352" s="1" t="str">
        <f t="shared" si="109"/>
        <v>11.</v>
      </c>
      <c r="E1352" t="str">
        <f t="shared" si="110"/>
        <v>43.</v>
      </c>
      <c r="F1352" t="str">
        <f t="shared" si="107"/>
        <v>06.11.43.</v>
      </c>
    </row>
    <row r="1353" spans="1:6" x14ac:dyDescent="0.25">
      <c r="A1353" s="1">
        <f>A1352</f>
        <v>16016</v>
      </c>
      <c r="B1353" t="str">
        <f t="shared" si="108"/>
        <v>Night</v>
      </c>
      <c r="C1353" s="1" t="str">
        <f t="shared" si="106"/>
        <v>06/07.</v>
      </c>
      <c r="D1353" s="1" t="str">
        <f t="shared" si="109"/>
        <v>11.</v>
      </c>
      <c r="E1353" t="str">
        <f t="shared" si="110"/>
        <v>43.</v>
      </c>
      <c r="F1353" t="str">
        <f t="shared" si="107"/>
        <v>06/07.11.43.</v>
      </c>
    </row>
    <row r="1354" spans="1:6" x14ac:dyDescent="0.25">
      <c r="A1354" s="1">
        <f>A1352+1</f>
        <v>16017</v>
      </c>
      <c r="B1354" t="str">
        <f t="shared" si="108"/>
        <v>Day</v>
      </c>
      <c r="C1354" s="1" t="str">
        <f t="shared" si="106"/>
        <v>07.</v>
      </c>
      <c r="D1354" s="1" t="str">
        <f t="shared" si="109"/>
        <v>11.</v>
      </c>
      <c r="E1354" t="str">
        <f t="shared" si="110"/>
        <v>43.</v>
      </c>
      <c r="F1354" t="str">
        <f t="shared" si="107"/>
        <v>07.11.43.</v>
      </c>
    </row>
    <row r="1355" spans="1:6" x14ac:dyDescent="0.25">
      <c r="A1355" s="1">
        <f>A1354</f>
        <v>16017</v>
      </c>
      <c r="B1355" t="str">
        <f t="shared" si="108"/>
        <v>Night</v>
      </c>
      <c r="C1355" s="1" t="str">
        <f t="shared" si="106"/>
        <v>07/08.</v>
      </c>
      <c r="D1355" s="1" t="str">
        <f t="shared" si="109"/>
        <v>11.</v>
      </c>
      <c r="E1355" t="str">
        <f t="shared" si="110"/>
        <v>43.</v>
      </c>
      <c r="F1355" t="str">
        <f t="shared" si="107"/>
        <v>07/08.11.43.</v>
      </c>
    </row>
    <row r="1356" spans="1:6" x14ac:dyDescent="0.25">
      <c r="A1356" s="1">
        <f>A1354+1</f>
        <v>16018</v>
      </c>
      <c r="B1356" t="str">
        <f t="shared" si="108"/>
        <v>Day</v>
      </c>
      <c r="C1356" s="1" t="str">
        <f t="shared" si="106"/>
        <v>08.</v>
      </c>
      <c r="D1356" s="1" t="str">
        <f t="shared" si="109"/>
        <v>11.</v>
      </c>
      <c r="E1356" t="str">
        <f t="shared" si="110"/>
        <v>43.</v>
      </c>
      <c r="F1356" t="str">
        <f t="shared" si="107"/>
        <v>08.11.43.</v>
      </c>
    </row>
    <row r="1357" spans="1:6" x14ac:dyDescent="0.25">
      <c r="A1357" s="1">
        <f>A1356</f>
        <v>16018</v>
      </c>
      <c r="B1357" t="str">
        <f t="shared" si="108"/>
        <v>Night</v>
      </c>
      <c r="C1357" s="1" t="str">
        <f t="shared" si="106"/>
        <v>08/09.</v>
      </c>
      <c r="D1357" s="1" t="str">
        <f t="shared" si="109"/>
        <v>11.</v>
      </c>
      <c r="E1357" t="str">
        <f t="shared" si="110"/>
        <v>43.</v>
      </c>
      <c r="F1357" t="str">
        <f t="shared" si="107"/>
        <v>08/09.11.43.</v>
      </c>
    </row>
    <row r="1358" spans="1:6" x14ac:dyDescent="0.25">
      <c r="A1358" s="1">
        <f>A1356+1</f>
        <v>16019</v>
      </c>
      <c r="B1358" t="str">
        <f t="shared" si="108"/>
        <v>Day</v>
      </c>
      <c r="C1358" s="1" t="str">
        <f t="shared" si="106"/>
        <v>09.</v>
      </c>
      <c r="D1358" s="1" t="str">
        <f t="shared" si="109"/>
        <v>11.</v>
      </c>
      <c r="E1358" t="str">
        <f t="shared" si="110"/>
        <v>43.</v>
      </c>
      <c r="F1358" t="str">
        <f t="shared" si="107"/>
        <v>09.11.43.</v>
      </c>
    </row>
    <row r="1359" spans="1:6" x14ac:dyDescent="0.25">
      <c r="A1359" s="1">
        <f>A1358</f>
        <v>16019</v>
      </c>
      <c r="B1359" t="str">
        <f t="shared" si="108"/>
        <v>Night</v>
      </c>
      <c r="C1359" s="1" t="str">
        <f t="shared" si="106"/>
        <v>09/10.</v>
      </c>
      <c r="D1359" s="1" t="str">
        <f t="shared" si="109"/>
        <v>11.</v>
      </c>
      <c r="E1359" t="str">
        <f t="shared" si="110"/>
        <v>43.</v>
      </c>
      <c r="F1359" t="str">
        <f t="shared" si="107"/>
        <v>09/10.11.43.</v>
      </c>
    </row>
    <row r="1360" spans="1:6" x14ac:dyDescent="0.25">
      <c r="A1360" s="1">
        <f>A1358+1</f>
        <v>16020</v>
      </c>
      <c r="B1360" t="str">
        <f t="shared" si="108"/>
        <v>Day</v>
      </c>
      <c r="C1360" s="1" t="str">
        <f t="shared" si="106"/>
        <v>10.</v>
      </c>
      <c r="D1360" s="1" t="str">
        <f t="shared" si="109"/>
        <v>11.</v>
      </c>
      <c r="E1360" t="str">
        <f t="shared" si="110"/>
        <v>43.</v>
      </c>
      <c r="F1360" t="str">
        <f t="shared" si="107"/>
        <v>10.11.43.</v>
      </c>
    </row>
    <row r="1361" spans="1:6" x14ac:dyDescent="0.25">
      <c r="A1361" s="1">
        <f>A1360</f>
        <v>16020</v>
      </c>
      <c r="B1361" t="str">
        <f t="shared" si="108"/>
        <v>Night</v>
      </c>
      <c r="C1361" s="1" t="str">
        <f t="shared" si="106"/>
        <v>10/11.</v>
      </c>
      <c r="D1361" s="1" t="str">
        <f t="shared" si="109"/>
        <v>11.</v>
      </c>
      <c r="E1361" t="str">
        <f t="shared" si="110"/>
        <v>43.</v>
      </c>
      <c r="F1361" t="str">
        <f t="shared" si="107"/>
        <v>10/11.11.43.</v>
      </c>
    </row>
    <row r="1362" spans="1:6" x14ac:dyDescent="0.25">
      <c r="A1362" s="1">
        <f>A1360+1</f>
        <v>16021</v>
      </c>
      <c r="B1362" t="str">
        <f t="shared" si="108"/>
        <v>Day</v>
      </c>
      <c r="C1362" s="1" t="str">
        <f t="shared" si="106"/>
        <v>11.</v>
      </c>
      <c r="D1362" s="1" t="str">
        <f t="shared" si="109"/>
        <v>11.</v>
      </c>
      <c r="E1362" t="str">
        <f t="shared" si="110"/>
        <v>43.</v>
      </c>
      <c r="F1362" t="str">
        <f t="shared" si="107"/>
        <v>11.11.43.</v>
      </c>
    </row>
    <row r="1363" spans="1:6" x14ac:dyDescent="0.25">
      <c r="A1363" s="1">
        <f>A1362</f>
        <v>16021</v>
      </c>
      <c r="B1363" t="str">
        <f t="shared" si="108"/>
        <v>Night</v>
      </c>
      <c r="C1363" s="1" t="str">
        <f t="shared" si="106"/>
        <v>11/12.</v>
      </c>
      <c r="D1363" s="1" t="str">
        <f t="shared" si="109"/>
        <v>11.</v>
      </c>
      <c r="E1363" t="str">
        <f t="shared" si="110"/>
        <v>43.</v>
      </c>
      <c r="F1363" t="str">
        <f t="shared" si="107"/>
        <v>11/12.11.43.</v>
      </c>
    </row>
    <row r="1364" spans="1:6" x14ac:dyDescent="0.25">
      <c r="A1364" s="1">
        <f>A1362+1</f>
        <v>16022</v>
      </c>
      <c r="B1364" t="str">
        <f t="shared" si="108"/>
        <v>Day</v>
      </c>
      <c r="C1364" s="1" t="str">
        <f t="shared" si="106"/>
        <v>12.</v>
      </c>
      <c r="D1364" s="1" t="str">
        <f t="shared" si="109"/>
        <v>11.</v>
      </c>
      <c r="E1364" t="str">
        <f t="shared" si="110"/>
        <v>43.</v>
      </c>
      <c r="F1364" t="str">
        <f t="shared" si="107"/>
        <v>12.11.43.</v>
      </c>
    </row>
    <row r="1365" spans="1:6" x14ac:dyDescent="0.25">
      <c r="A1365" s="1">
        <f>A1364</f>
        <v>16022</v>
      </c>
      <c r="B1365" t="str">
        <f t="shared" si="108"/>
        <v>Night</v>
      </c>
      <c r="C1365" s="1" t="str">
        <f t="shared" si="106"/>
        <v>12/13.</v>
      </c>
      <c r="D1365" s="1" t="str">
        <f t="shared" si="109"/>
        <v>11.</v>
      </c>
      <c r="E1365" t="str">
        <f t="shared" si="110"/>
        <v>43.</v>
      </c>
      <c r="F1365" t="str">
        <f t="shared" si="107"/>
        <v>12/13.11.43.</v>
      </c>
    </row>
    <row r="1366" spans="1:6" x14ac:dyDescent="0.25">
      <c r="A1366" s="1">
        <f>A1364+1</f>
        <v>16023</v>
      </c>
      <c r="B1366" t="str">
        <f t="shared" si="108"/>
        <v>Day</v>
      </c>
      <c r="C1366" s="1" t="str">
        <f t="shared" si="106"/>
        <v>13.</v>
      </c>
      <c r="D1366" s="1" t="str">
        <f t="shared" si="109"/>
        <v>11.</v>
      </c>
      <c r="E1366" t="str">
        <f t="shared" si="110"/>
        <v>43.</v>
      </c>
      <c r="F1366" t="str">
        <f t="shared" si="107"/>
        <v>13.11.43.</v>
      </c>
    </row>
    <row r="1367" spans="1:6" x14ac:dyDescent="0.25">
      <c r="A1367" s="1">
        <f>A1366</f>
        <v>16023</v>
      </c>
      <c r="B1367" t="str">
        <f t="shared" si="108"/>
        <v>Night</v>
      </c>
      <c r="C1367" s="1" t="str">
        <f t="shared" si="106"/>
        <v>13/14.</v>
      </c>
      <c r="D1367" s="1" t="str">
        <f t="shared" si="109"/>
        <v>11.</v>
      </c>
      <c r="E1367" t="str">
        <f t="shared" si="110"/>
        <v>43.</v>
      </c>
      <c r="F1367" t="str">
        <f t="shared" si="107"/>
        <v>13/14.11.43.</v>
      </c>
    </row>
    <row r="1368" spans="1:6" x14ac:dyDescent="0.25">
      <c r="A1368" s="1">
        <f>A1366+1</f>
        <v>16024</v>
      </c>
      <c r="B1368" t="str">
        <f t="shared" si="108"/>
        <v>Day</v>
      </c>
      <c r="C1368" s="1" t="str">
        <f t="shared" si="106"/>
        <v>14.</v>
      </c>
      <c r="D1368" s="1" t="str">
        <f t="shared" si="109"/>
        <v>11.</v>
      </c>
      <c r="E1368" t="str">
        <f t="shared" si="110"/>
        <v>43.</v>
      </c>
      <c r="F1368" t="str">
        <f t="shared" si="107"/>
        <v>14.11.43.</v>
      </c>
    </row>
    <row r="1369" spans="1:6" x14ac:dyDescent="0.25">
      <c r="A1369" s="1">
        <f>A1368</f>
        <v>16024</v>
      </c>
      <c r="B1369" t="str">
        <f t="shared" si="108"/>
        <v>Night</v>
      </c>
      <c r="C1369" s="1" t="str">
        <f t="shared" si="106"/>
        <v>14/15.</v>
      </c>
      <c r="D1369" s="1" t="str">
        <f t="shared" si="109"/>
        <v>11.</v>
      </c>
      <c r="E1369" t="str">
        <f t="shared" si="110"/>
        <v>43.</v>
      </c>
      <c r="F1369" t="str">
        <f t="shared" si="107"/>
        <v>14/15.11.43.</v>
      </c>
    </row>
    <row r="1370" spans="1:6" x14ac:dyDescent="0.25">
      <c r="A1370" s="1">
        <f>A1368+1</f>
        <v>16025</v>
      </c>
      <c r="B1370" t="str">
        <f t="shared" si="108"/>
        <v>Day</v>
      </c>
      <c r="C1370" s="1" t="str">
        <f t="shared" si="106"/>
        <v>15.</v>
      </c>
      <c r="D1370" s="1" t="str">
        <f t="shared" si="109"/>
        <v>11.</v>
      </c>
      <c r="E1370" t="str">
        <f t="shared" si="110"/>
        <v>43.</v>
      </c>
      <c r="F1370" t="str">
        <f t="shared" si="107"/>
        <v>15.11.43.</v>
      </c>
    </row>
    <row r="1371" spans="1:6" x14ac:dyDescent="0.25">
      <c r="A1371" s="1">
        <f>A1370</f>
        <v>16025</v>
      </c>
      <c r="B1371" t="str">
        <f t="shared" si="108"/>
        <v>Night</v>
      </c>
      <c r="C1371" s="1" t="str">
        <f t="shared" si="106"/>
        <v>15/16.</v>
      </c>
      <c r="D1371" s="1" t="str">
        <f t="shared" si="109"/>
        <v>11.</v>
      </c>
      <c r="E1371" t="str">
        <f t="shared" si="110"/>
        <v>43.</v>
      </c>
      <c r="F1371" t="str">
        <f t="shared" si="107"/>
        <v>15/16.11.43.</v>
      </c>
    </row>
    <row r="1372" spans="1:6" x14ac:dyDescent="0.25">
      <c r="A1372" s="1">
        <f>A1370+1</f>
        <v>16026</v>
      </c>
      <c r="B1372" t="str">
        <f t="shared" si="108"/>
        <v>Day</v>
      </c>
      <c r="C1372" s="1" t="str">
        <f t="shared" si="106"/>
        <v>16.</v>
      </c>
      <c r="D1372" s="1" t="str">
        <f t="shared" si="109"/>
        <v>11.</v>
      </c>
      <c r="E1372" t="str">
        <f t="shared" si="110"/>
        <v>43.</v>
      </c>
      <c r="F1372" t="str">
        <f t="shared" si="107"/>
        <v>16.11.43.</v>
      </c>
    </row>
    <row r="1373" spans="1:6" x14ac:dyDescent="0.25">
      <c r="A1373" s="1">
        <f>A1372</f>
        <v>16026</v>
      </c>
      <c r="B1373" t="str">
        <f t="shared" si="108"/>
        <v>Night</v>
      </c>
      <c r="C1373" s="1" t="str">
        <f t="shared" si="106"/>
        <v>16/17.</v>
      </c>
      <c r="D1373" s="1" t="str">
        <f t="shared" si="109"/>
        <v>11.</v>
      </c>
      <c r="E1373" t="str">
        <f t="shared" si="110"/>
        <v>43.</v>
      </c>
      <c r="F1373" t="str">
        <f t="shared" si="107"/>
        <v>16/17.11.43.</v>
      </c>
    </row>
    <row r="1374" spans="1:6" x14ac:dyDescent="0.25">
      <c r="A1374" s="1">
        <f>A1372+1</f>
        <v>16027</v>
      </c>
      <c r="B1374" t="str">
        <f t="shared" si="108"/>
        <v>Day</v>
      </c>
      <c r="C1374" s="1" t="str">
        <f t="shared" si="106"/>
        <v>17.</v>
      </c>
      <c r="D1374" s="1" t="str">
        <f t="shared" si="109"/>
        <v>11.</v>
      </c>
      <c r="E1374" t="str">
        <f t="shared" si="110"/>
        <v>43.</v>
      </c>
      <c r="F1374" t="str">
        <f t="shared" si="107"/>
        <v>17.11.43.</v>
      </c>
    </row>
    <row r="1375" spans="1:6" x14ac:dyDescent="0.25">
      <c r="A1375" s="1">
        <f>A1374</f>
        <v>16027</v>
      </c>
      <c r="B1375" t="str">
        <f t="shared" si="108"/>
        <v>Night</v>
      </c>
      <c r="C1375" s="1" t="str">
        <f t="shared" si="106"/>
        <v>17/18.</v>
      </c>
      <c r="D1375" s="1" t="str">
        <f t="shared" si="109"/>
        <v>11.</v>
      </c>
      <c r="E1375" t="str">
        <f t="shared" si="110"/>
        <v>43.</v>
      </c>
      <c r="F1375" t="str">
        <f t="shared" si="107"/>
        <v>17/18.11.43.</v>
      </c>
    </row>
    <row r="1376" spans="1:6" x14ac:dyDescent="0.25">
      <c r="A1376" s="1">
        <f>A1374+1</f>
        <v>16028</v>
      </c>
      <c r="B1376" t="str">
        <f t="shared" si="108"/>
        <v>Day</v>
      </c>
      <c r="C1376" s="1" t="str">
        <f t="shared" si="106"/>
        <v>18.</v>
      </c>
      <c r="D1376" s="1" t="str">
        <f t="shared" si="109"/>
        <v>11.</v>
      </c>
      <c r="E1376" t="str">
        <f t="shared" si="110"/>
        <v>43.</v>
      </c>
      <c r="F1376" t="str">
        <f t="shared" si="107"/>
        <v>18.11.43.</v>
      </c>
    </row>
    <row r="1377" spans="1:6" x14ac:dyDescent="0.25">
      <c r="A1377" s="1">
        <f>A1376</f>
        <v>16028</v>
      </c>
      <c r="B1377" t="str">
        <f t="shared" si="108"/>
        <v>Night</v>
      </c>
      <c r="C1377" s="1" t="str">
        <f t="shared" si="106"/>
        <v>18/19.</v>
      </c>
      <c r="D1377" s="1" t="str">
        <f t="shared" si="109"/>
        <v>11.</v>
      </c>
      <c r="E1377" t="str">
        <f t="shared" si="110"/>
        <v>43.</v>
      </c>
      <c r="F1377" t="str">
        <f t="shared" si="107"/>
        <v>18/19.11.43.</v>
      </c>
    </row>
    <row r="1378" spans="1:6" x14ac:dyDescent="0.25">
      <c r="A1378" s="1">
        <f>A1376+1</f>
        <v>16029</v>
      </c>
      <c r="B1378" t="str">
        <f t="shared" si="108"/>
        <v>Day</v>
      </c>
      <c r="C1378" s="1" t="str">
        <f t="shared" si="106"/>
        <v>19.</v>
      </c>
      <c r="D1378" s="1" t="str">
        <f t="shared" si="109"/>
        <v>11.</v>
      </c>
      <c r="E1378" t="str">
        <f t="shared" si="110"/>
        <v>43.</v>
      </c>
      <c r="F1378" t="str">
        <f t="shared" si="107"/>
        <v>19.11.43.</v>
      </c>
    </row>
    <row r="1379" spans="1:6" x14ac:dyDescent="0.25">
      <c r="A1379" s="1">
        <f>A1378</f>
        <v>16029</v>
      </c>
      <c r="B1379" t="str">
        <f t="shared" si="108"/>
        <v>Night</v>
      </c>
      <c r="C1379" s="1" t="str">
        <f t="shared" si="106"/>
        <v>19/20.</v>
      </c>
      <c r="D1379" s="1" t="str">
        <f t="shared" si="109"/>
        <v>11.</v>
      </c>
      <c r="E1379" t="str">
        <f t="shared" si="110"/>
        <v>43.</v>
      </c>
      <c r="F1379" t="str">
        <f t="shared" si="107"/>
        <v>19/20.11.43.</v>
      </c>
    </row>
    <row r="1380" spans="1:6" x14ac:dyDescent="0.25">
      <c r="A1380" s="1">
        <f>A1378+1</f>
        <v>16030</v>
      </c>
      <c r="B1380" t="str">
        <f t="shared" si="108"/>
        <v>Day</v>
      </c>
      <c r="C1380" s="1" t="str">
        <f t="shared" si="106"/>
        <v>20.</v>
      </c>
      <c r="D1380" s="1" t="str">
        <f t="shared" si="109"/>
        <v>11.</v>
      </c>
      <c r="E1380" t="str">
        <f t="shared" si="110"/>
        <v>43.</v>
      </c>
      <c r="F1380" t="str">
        <f t="shared" si="107"/>
        <v>20.11.43.</v>
      </c>
    </row>
    <row r="1381" spans="1:6" x14ac:dyDescent="0.25">
      <c r="A1381" s="1">
        <f>A1380</f>
        <v>16030</v>
      </c>
      <c r="B1381" t="str">
        <f t="shared" si="108"/>
        <v>Night</v>
      </c>
      <c r="C1381" s="1" t="str">
        <f t="shared" si="106"/>
        <v>20/21.</v>
      </c>
      <c r="D1381" s="1" t="str">
        <f t="shared" si="109"/>
        <v>11.</v>
      </c>
      <c r="E1381" t="str">
        <f t="shared" si="110"/>
        <v>43.</v>
      </c>
      <c r="F1381" t="str">
        <f t="shared" si="107"/>
        <v>20/21.11.43.</v>
      </c>
    </row>
    <row r="1382" spans="1:6" x14ac:dyDescent="0.25">
      <c r="A1382" s="1">
        <f>A1380+1</f>
        <v>16031</v>
      </c>
      <c r="B1382" t="str">
        <f t="shared" si="108"/>
        <v>Day</v>
      </c>
      <c r="C1382" s="1" t="str">
        <f t="shared" si="106"/>
        <v>21.</v>
      </c>
      <c r="D1382" s="1" t="str">
        <f t="shared" si="109"/>
        <v>11.</v>
      </c>
      <c r="E1382" t="str">
        <f t="shared" si="110"/>
        <v>43.</v>
      </c>
      <c r="F1382" t="str">
        <f t="shared" si="107"/>
        <v>21.11.43.</v>
      </c>
    </row>
    <row r="1383" spans="1:6" x14ac:dyDescent="0.25">
      <c r="A1383" s="1">
        <f>A1382</f>
        <v>16031</v>
      </c>
      <c r="B1383" t="str">
        <f t="shared" si="108"/>
        <v>Night</v>
      </c>
      <c r="C1383" s="1" t="str">
        <f t="shared" si="106"/>
        <v>21/22.</v>
      </c>
      <c r="D1383" s="1" t="str">
        <f t="shared" si="109"/>
        <v>11.</v>
      </c>
      <c r="E1383" t="str">
        <f t="shared" si="110"/>
        <v>43.</v>
      </c>
      <c r="F1383" t="str">
        <f t="shared" si="107"/>
        <v>21/22.11.43.</v>
      </c>
    </row>
    <row r="1384" spans="1:6" x14ac:dyDescent="0.25">
      <c r="A1384" s="1">
        <f>A1382+1</f>
        <v>16032</v>
      </c>
      <c r="B1384" t="str">
        <f t="shared" si="108"/>
        <v>Day</v>
      </c>
      <c r="C1384" s="1" t="str">
        <f t="shared" si="106"/>
        <v>22.</v>
      </c>
      <c r="D1384" s="1" t="str">
        <f t="shared" si="109"/>
        <v>11.</v>
      </c>
      <c r="E1384" t="str">
        <f t="shared" si="110"/>
        <v>43.</v>
      </c>
      <c r="F1384" t="str">
        <f t="shared" si="107"/>
        <v>22.11.43.</v>
      </c>
    </row>
    <row r="1385" spans="1:6" x14ac:dyDescent="0.25">
      <c r="A1385" s="1">
        <f>A1384</f>
        <v>16032</v>
      </c>
      <c r="B1385" t="str">
        <f t="shared" si="108"/>
        <v>Night</v>
      </c>
      <c r="C1385" s="1" t="str">
        <f t="shared" si="106"/>
        <v>22/23.</v>
      </c>
      <c r="D1385" s="1" t="str">
        <f t="shared" si="109"/>
        <v>11.</v>
      </c>
      <c r="E1385" t="str">
        <f t="shared" si="110"/>
        <v>43.</v>
      </c>
      <c r="F1385" t="str">
        <f t="shared" si="107"/>
        <v>22/23.11.43.</v>
      </c>
    </row>
    <row r="1386" spans="1:6" x14ac:dyDescent="0.25">
      <c r="A1386" s="1">
        <f>A1384+1</f>
        <v>16033</v>
      </c>
      <c r="B1386" t="str">
        <f t="shared" si="108"/>
        <v>Day</v>
      </c>
      <c r="C1386" s="1" t="str">
        <f t="shared" si="106"/>
        <v>23.</v>
      </c>
      <c r="D1386" s="1" t="str">
        <f t="shared" si="109"/>
        <v>11.</v>
      </c>
      <c r="E1386" t="str">
        <f t="shared" si="110"/>
        <v>43.</v>
      </c>
      <c r="F1386" t="str">
        <f t="shared" si="107"/>
        <v>23.11.43.</v>
      </c>
    </row>
    <row r="1387" spans="1:6" x14ac:dyDescent="0.25">
      <c r="A1387" s="1">
        <f>A1386</f>
        <v>16033</v>
      </c>
      <c r="B1387" t="str">
        <f t="shared" si="108"/>
        <v>Night</v>
      </c>
      <c r="C1387" s="1" t="str">
        <f t="shared" si="106"/>
        <v>23/24.</v>
      </c>
      <c r="D1387" s="1" t="str">
        <f t="shared" si="109"/>
        <v>11.</v>
      </c>
      <c r="E1387" t="str">
        <f t="shared" si="110"/>
        <v>43.</v>
      </c>
      <c r="F1387" t="str">
        <f t="shared" si="107"/>
        <v>23/24.11.43.</v>
      </c>
    </row>
    <row r="1388" spans="1:6" x14ac:dyDescent="0.25">
      <c r="A1388" s="1">
        <f>A1386+1</f>
        <v>16034</v>
      </c>
      <c r="B1388" t="str">
        <f t="shared" si="108"/>
        <v>Day</v>
      </c>
      <c r="C1388" s="1" t="str">
        <f t="shared" si="106"/>
        <v>24.</v>
      </c>
      <c r="D1388" s="1" t="str">
        <f t="shared" si="109"/>
        <v>11.</v>
      </c>
      <c r="E1388" t="str">
        <f t="shared" si="110"/>
        <v>43.</v>
      </c>
      <c r="F1388" t="str">
        <f t="shared" si="107"/>
        <v>24.11.43.</v>
      </c>
    </row>
    <row r="1389" spans="1:6" x14ac:dyDescent="0.25">
      <c r="A1389" s="1">
        <f>A1388</f>
        <v>16034</v>
      </c>
      <c r="B1389" t="str">
        <f t="shared" si="108"/>
        <v>Night</v>
      </c>
      <c r="C1389" s="1" t="str">
        <f t="shared" si="106"/>
        <v>24/25.</v>
      </c>
      <c r="D1389" s="1" t="str">
        <f t="shared" si="109"/>
        <v>11.</v>
      </c>
      <c r="E1389" t="str">
        <f t="shared" si="110"/>
        <v>43.</v>
      </c>
      <c r="F1389" t="str">
        <f t="shared" si="107"/>
        <v>24/25.11.43.</v>
      </c>
    </row>
    <row r="1390" spans="1:6" x14ac:dyDescent="0.25">
      <c r="A1390" s="1">
        <f>A1388+1</f>
        <v>16035</v>
      </c>
      <c r="B1390" t="str">
        <f t="shared" si="108"/>
        <v>Day</v>
      </c>
      <c r="C1390" s="1" t="str">
        <f t="shared" si="106"/>
        <v>25.</v>
      </c>
      <c r="D1390" s="1" t="str">
        <f t="shared" si="109"/>
        <v>11.</v>
      </c>
      <c r="E1390" t="str">
        <f t="shared" si="110"/>
        <v>43.</v>
      </c>
      <c r="F1390" t="str">
        <f t="shared" si="107"/>
        <v>25.11.43.</v>
      </c>
    </row>
    <row r="1391" spans="1:6" x14ac:dyDescent="0.25">
      <c r="A1391" s="1">
        <f>A1390</f>
        <v>16035</v>
      </c>
      <c r="B1391" t="str">
        <f t="shared" si="108"/>
        <v>Night</v>
      </c>
      <c r="C1391" s="1" t="str">
        <f t="shared" si="106"/>
        <v>25/26.</v>
      </c>
      <c r="D1391" s="1" t="str">
        <f t="shared" si="109"/>
        <v>11.</v>
      </c>
      <c r="E1391" t="str">
        <f t="shared" si="110"/>
        <v>43.</v>
      </c>
      <c r="F1391" t="str">
        <f t="shared" si="107"/>
        <v>25/26.11.43.</v>
      </c>
    </row>
    <row r="1392" spans="1:6" x14ac:dyDescent="0.25">
      <c r="A1392" s="1">
        <f>A1390+1</f>
        <v>16036</v>
      </c>
      <c r="B1392" t="str">
        <f t="shared" si="108"/>
        <v>Day</v>
      </c>
      <c r="C1392" s="1" t="str">
        <f t="shared" si="106"/>
        <v>26.</v>
      </c>
      <c r="D1392" s="1" t="str">
        <f t="shared" si="109"/>
        <v>11.</v>
      </c>
      <c r="E1392" t="str">
        <f t="shared" si="110"/>
        <v>43.</v>
      </c>
      <c r="F1392" t="str">
        <f t="shared" si="107"/>
        <v>26.11.43.</v>
      </c>
    </row>
    <row r="1393" spans="1:6" x14ac:dyDescent="0.25">
      <c r="A1393" s="1">
        <f>A1392</f>
        <v>16036</v>
      </c>
      <c r="B1393" t="str">
        <f t="shared" si="108"/>
        <v>Night</v>
      </c>
      <c r="C1393" s="1" t="str">
        <f t="shared" si="106"/>
        <v>26/27.</v>
      </c>
      <c r="D1393" s="1" t="str">
        <f t="shared" si="109"/>
        <v>11.</v>
      </c>
      <c r="E1393" t="str">
        <f t="shared" si="110"/>
        <v>43.</v>
      </c>
      <c r="F1393" t="str">
        <f t="shared" si="107"/>
        <v>26/27.11.43.</v>
      </c>
    </row>
    <row r="1394" spans="1:6" x14ac:dyDescent="0.25">
      <c r="A1394" s="1">
        <f>A1392+1</f>
        <v>16037</v>
      </c>
      <c r="B1394" t="str">
        <f t="shared" si="108"/>
        <v>Day</v>
      </c>
      <c r="C1394" s="1" t="str">
        <f t="shared" si="106"/>
        <v>27.</v>
      </c>
      <c r="D1394" s="1" t="str">
        <f t="shared" si="109"/>
        <v>11.</v>
      </c>
      <c r="E1394" t="str">
        <f t="shared" si="110"/>
        <v>43.</v>
      </c>
      <c r="F1394" t="str">
        <f t="shared" si="107"/>
        <v>27.11.43.</v>
      </c>
    </row>
    <row r="1395" spans="1:6" x14ac:dyDescent="0.25">
      <c r="A1395" s="1">
        <f>A1394</f>
        <v>16037</v>
      </c>
      <c r="B1395" t="str">
        <f t="shared" si="108"/>
        <v>Night</v>
      </c>
      <c r="C1395" s="1" t="str">
        <f t="shared" si="106"/>
        <v>27/28.</v>
      </c>
      <c r="D1395" s="1" t="str">
        <f t="shared" si="109"/>
        <v>11.</v>
      </c>
      <c r="E1395" t="str">
        <f t="shared" si="110"/>
        <v>43.</v>
      </c>
      <c r="F1395" t="str">
        <f t="shared" si="107"/>
        <v>27/28.11.43.</v>
      </c>
    </row>
    <row r="1396" spans="1:6" x14ac:dyDescent="0.25">
      <c r="A1396" s="1">
        <f>A1394+1</f>
        <v>16038</v>
      </c>
      <c r="B1396" t="str">
        <f t="shared" si="108"/>
        <v>Day</v>
      </c>
      <c r="C1396" s="1" t="str">
        <f t="shared" si="106"/>
        <v>28.</v>
      </c>
      <c r="D1396" s="1" t="str">
        <f t="shared" si="109"/>
        <v>11.</v>
      </c>
      <c r="E1396" t="str">
        <f t="shared" si="110"/>
        <v>43.</v>
      </c>
      <c r="F1396" t="str">
        <f t="shared" si="107"/>
        <v>28.11.43.</v>
      </c>
    </row>
    <row r="1397" spans="1:6" x14ac:dyDescent="0.25">
      <c r="A1397" s="1">
        <f>A1396</f>
        <v>16038</v>
      </c>
      <c r="B1397" t="str">
        <f t="shared" si="108"/>
        <v>Night</v>
      </c>
      <c r="C1397" s="1" t="str">
        <f t="shared" si="106"/>
        <v>28/29.</v>
      </c>
      <c r="D1397" s="1" t="str">
        <f t="shared" si="109"/>
        <v>11.</v>
      </c>
      <c r="E1397" t="str">
        <f t="shared" si="110"/>
        <v>43.</v>
      </c>
      <c r="F1397" t="str">
        <f t="shared" si="107"/>
        <v>28/29.11.43.</v>
      </c>
    </row>
    <row r="1398" spans="1:6" x14ac:dyDescent="0.25">
      <c r="A1398" s="1">
        <f>A1396+1</f>
        <v>16039</v>
      </c>
      <c r="B1398" t="str">
        <f t="shared" si="108"/>
        <v>Day</v>
      </c>
      <c r="C1398" s="1" t="str">
        <f t="shared" si="106"/>
        <v>29.</v>
      </c>
      <c r="D1398" s="1" t="str">
        <f t="shared" si="109"/>
        <v>11.</v>
      </c>
      <c r="E1398" t="str">
        <f t="shared" si="110"/>
        <v>43.</v>
      </c>
      <c r="F1398" t="str">
        <f t="shared" si="107"/>
        <v>29.11.43.</v>
      </c>
    </row>
    <row r="1399" spans="1:6" x14ac:dyDescent="0.25">
      <c r="A1399" s="1">
        <f>A1398</f>
        <v>16039</v>
      </c>
      <c r="B1399" t="str">
        <f t="shared" si="108"/>
        <v>Night</v>
      </c>
      <c r="C1399" s="1" t="str">
        <f t="shared" si="106"/>
        <v>29/30.</v>
      </c>
      <c r="D1399" s="1" t="str">
        <f t="shared" si="109"/>
        <v>11.</v>
      </c>
      <c r="E1399" t="str">
        <f t="shared" si="110"/>
        <v>43.</v>
      </c>
      <c r="F1399" t="str">
        <f t="shared" si="107"/>
        <v>29/30.11.43.</v>
      </c>
    </row>
    <row r="1400" spans="1:6" x14ac:dyDescent="0.25">
      <c r="A1400" s="1">
        <f>A1398+1</f>
        <v>16040</v>
      </c>
      <c r="B1400" t="str">
        <f t="shared" si="108"/>
        <v>Day</v>
      </c>
      <c r="C1400" s="1" t="str">
        <f t="shared" si="106"/>
        <v>30.</v>
      </c>
      <c r="D1400" s="1" t="str">
        <f t="shared" si="109"/>
        <v>11.</v>
      </c>
      <c r="E1400" t="str">
        <f t="shared" si="110"/>
        <v>43.</v>
      </c>
      <c r="F1400" t="str">
        <f t="shared" si="107"/>
        <v>30.12.43.</v>
      </c>
    </row>
    <row r="1401" spans="1:6" x14ac:dyDescent="0.25">
      <c r="A1401" s="1">
        <f>A1400</f>
        <v>16040</v>
      </c>
      <c r="B1401" t="str">
        <f t="shared" si="108"/>
        <v>Night</v>
      </c>
      <c r="C1401" s="1" t="str">
        <f t="shared" si="106"/>
        <v>30/01.</v>
      </c>
      <c r="D1401" s="1" t="str">
        <f t="shared" si="109"/>
        <v>11.</v>
      </c>
      <c r="E1401" t="str">
        <f t="shared" si="110"/>
        <v>43.</v>
      </c>
      <c r="F1401" t="str">
        <f t="shared" si="107"/>
        <v>30/01.12.43.</v>
      </c>
    </row>
    <row r="1402" spans="1:6" x14ac:dyDescent="0.25">
      <c r="A1402" s="1">
        <f>A1400+1</f>
        <v>16041</v>
      </c>
      <c r="B1402" t="str">
        <f t="shared" si="108"/>
        <v>Day</v>
      </c>
      <c r="C1402" s="1" t="str">
        <f t="shared" si="106"/>
        <v>01.</v>
      </c>
      <c r="D1402" s="1" t="str">
        <f t="shared" si="109"/>
        <v>12.</v>
      </c>
      <c r="E1402" t="str">
        <f t="shared" si="110"/>
        <v>43.</v>
      </c>
      <c r="F1402" t="str">
        <f t="shared" si="107"/>
        <v>01.12.43.</v>
      </c>
    </row>
    <row r="1403" spans="1:6" x14ac:dyDescent="0.25">
      <c r="A1403" s="1">
        <f>A1402</f>
        <v>16041</v>
      </c>
      <c r="B1403" t="str">
        <f t="shared" si="108"/>
        <v>Night</v>
      </c>
      <c r="C1403" s="1" t="str">
        <f t="shared" si="106"/>
        <v>01/02.</v>
      </c>
      <c r="D1403" s="1" t="str">
        <f t="shared" si="109"/>
        <v>12.</v>
      </c>
      <c r="E1403" t="str">
        <f t="shared" si="110"/>
        <v>43.</v>
      </c>
      <c r="F1403" t="str">
        <f t="shared" si="107"/>
        <v>01/02.12.43.</v>
      </c>
    </row>
    <row r="1404" spans="1:6" x14ac:dyDescent="0.25">
      <c r="A1404" s="1">
        <f>A1402+1</f>
        <v>16042</v>
      </c>
      <c r="B1404" t="str">
        <f t="shared" si="108"/>
        <v>Day</v>
      </c>
      <c r="C1404" s="1" t="str">
        <f t="shared" si="106"/>
        <v>02.</v>
      </c>
      <c r="D1404" s="1" t="str">
        <f t="shared" si="109"/>
        <v>12.</v>
      </c>
      <c r="E1404" t="str">
        <f t="shared" si="110"/>
        <v>43.</v>
      </c>
      <c r="F1404" t="str">
        <f t="shared" si="107"/>
        <v>02.12.43.</v>
      </c>
    </row>
    <row r="1405" spans="1:6" x14ac:dyDescent="0.25">
      <c r="A1405" s="1">
        <f>A1404</f>
        <v>16042</v>
      </c>
      <c r="B1405" t="str">
        <f t="shared" si="108"/>
        <v>Night</v>
      </c>
      <c r="C1405" s="1" t="str">
        <f t="shared" si="106"/>
        <v>02/03.</v>
      </c>
      <c r="D1405" s="1" t="str">
        <f t="shared" si="109"/>
        <v>12.</v>
      </c>
      <c r="E1405" t="str">
        <f t="shared" si="110"/>
        <v>43.</v>
      </c>
      <c r="F1405" t="str">
        <f t="shared" si="107"/>
        <v>02/03.12.43.</v>
      </c>
    </row>
    <row r="1406" spans="1:6" x14ac:dyDescent="0.25">
      <c r="A1406" s="1">
        <f>A1404+1</f>
        <v>16043</v>
      </c>
      <c r="B1406" t="str">
        <f t="shared" si="108"/>
        <v>Day</v>
      </c>
      <c r="C1406" s="1" t="str">
        <f t="shared" si="106"/>
        <v>03.</v>
      </c>
      <c r="D1406" s="1" t="str">
        <f t="shared" si="109"/>
        <v>12.</v>
      </c>
      <c r="E1406" t="str">
        <f t="shared" si="110"/>
        <v>43.</v>
      </c>
      <c r="F1406" t="str">
        <f t="shared" si="107"/>
        <v>03.12.43.</v>
      </c>
    </row>
    <row r="1407" spans="1:6" x14ac:dyDescent="0.25">
      <c r="A1407" s="1">
        <f>A1406</f>
        <v>16043</v>
      </c>
      <c r="B1407" t="str">
        <f t="shared" si="108"/>
        <v>Night</v>
      </c>
      <c r="C1407" s="1" t="str">
        <f t="shared" si="106"/>
        <v>03/04.</v>
      </c>
      <c r="D1407" s="1" t="str">
        <f t="shared" si="109"/>
        <v>12.</v>
      </c>
      <c r="E1407" t="str">
        <f t="shared" si="110"/>
        <v>43.</v>
      </c>
      <c r="F1407" t="str">
        <f t="shared" si="107"/>
        <v>03/04.12.43.</v>
      </c>
    </row>
    <row r="1408" spans="1:6" x14ac:dyDescent="0.25">
      <c r="A1408" s="1">
        <f>A1406+1</f>
        <v>16044</v>
      </c>
      <c r="B1408" t="str">
        <f t="shared" si="108"/>
        <v>Day</v>
      </c>
      <c r="C1408" s="1" t="str">
        <f t="shared" si="106"/>
        <v>04.</v>
      </c>
      <c r="D1408" s="1" t="str">
        <f t="shared" si="109"/>
        <v>12.</v>
      </c>
      <c r="E1408" t="str">
        <f t="shared" si="110"/>
        <v>43.</v>
      </c>
      <c r="F1408" t="str">
        <f t="shared" si="107"/>
        <v>04.12.43.</v>
      </c>
    </row>
    <row r="1409" spans="1:6" x14ac:dyDescent="0.25">
      <c r="A1409" s="1">
        <f>A1408</f>
        <v>16044</v>
      </c>
      <c r="B1409" t="str">
        <f t="shared" si="108"/>
        <v>Night</v>
      </c>
      <c r="C1409" s="1" t="str">
        <f t="shared" si="106"/>
        <v>04/05.</v>
      </c>
      <c r="D1409" s="1" t="str">
        <f t="shared" si="109"/>
        <v>12.</v>
      </c>
      <c r="E1409" t="str">
        <f t="shared" si="110"/>
        <v>43.</v>
      </c>
      <c r="F1409" t="str">
        <f t="shared" si="107"/>
        <v>04/05.12.43.</v>
      </c>
    </row>
    <row r="1410" spans="1:6" x14ac:dyDescent="0.25">
      <c r="A1410" s="1">
        <f>A1408+1</f>
        <v>16045</v>
      </c>
      <c r="B1410" t="str">
        <f t="shared" si="108"/>
        <v>Day</v>
      </c>
      <c r="C1410" s="1" t="str">
        <f t="shared" si="106"/>
        <v>05.</v>
      </c>
      <c r="D1410" s="1" t="str">
        <f t="shared" si="109"/>
        <v>12.</v>
      </c>
      <c r="E1410" t="str">
        <f t="shared" si="110"/>
        <v>43.</v>
      </c>
      <c r="F1410" t="str">
        <f t="shared" si="107"/>
        <v>05.12.43.</v>
      </c>
    </row>
    <row r="1411" spans="1:6" x14ac:dyDescent="0.25">
      <c r="A1411" s="1">
        <f>A1410</f>
        <v>16045</v>
      </c>
      <c r="B1411" t="str">
        <f t="shared" si="108"/>
        <v>Night</v>
      </c>
      <c r="C1411" s="1" t="str">
        <f t="shared" si="106"/>
        <v>05/06.</v>
      </c>
      <c r="D1411" s="1" t="str">
        <f t="shared" si="109"/>
        <v>12.</v>
      </c>
      <c r="E1411" t="str">
        <f t="shared" si="110"/>
        <v>43.</v>
      </c>
      <c r="F1411" t="str">
        <f t="shared" si="107"/>
        <v>05/06.12.43.</v>
      </c>
    </row>
    <row r="1412" spans="1:6" x14ac:dyDescent="0.25">
      <c r="A1412" s="1">
        <f>A1410+1</f>
        <v>16046</v>
      </c>
      <c r="B1412" t="str">
        <f t="shared" si="108"/>
        <v>Day</v>
      </c>
      <c r="C1412" s="1" t="str">
        <f t="shared" ref="C1412:C1475" si="111">IF(B1412="Day",TEXT(A1412,"dd"&amp;"."),TEXT(A1412,"dd")&amp;"/"&amp;TEXT(A1413,"dd")&amp;".")</f>
        <v>06.</v>
      </c>
      <c r="D1412" s="1" t="str">
        <f t="shared" si="109"/>
        <v>12.</v>
      </c>
      <c r="E1412" t="str">
        <f t="shared" si="110"/>
        <v>43.</v>
      </c>
      <c r="F1412" t="str">
        <f t="shared" ref="F1412:F1475" si="112">IF((C1412&lt;C1414),C1412&amp;D1412&amp;E1412,C1412&amp;D1414&amp;E1412)</f>
        <v>06.12.43.</v>
      </c>
    </row>
    <row r="1413" spans="1:6" x14ac:dyDescent="0.25">
      <c r="A1413" s="1">
        <f>A1412</f>
        <v>16046</v>
      </c>
      <c r="B1413" t="str">
        <f t="shared" si="108"/>
        <v>Night</v>
      </c>
      <c r="C1413" s="1" t="str">
        <f t="shared" si="111"/>
        <v>06/07.</v>
      </c>
      <c r="D1413" s="1" t="str">
        <f t="shared" si="109"/>
        <v>12.</v>
      </c>
      <c r="E1413" t="str">
        <f t="shared" si="110"/>
        <v>43.</v>
      </c>
      <c r="F1413" t="str">
        <f t="shared" si="112"/>
        <v>06/07.12.43.</v>
      </c>
    </row>
    <row r="1414" spans="1:6" x14ac:dyDescent="0.25">
      <c r="A1414" s="1">
        <f>A1412+1</f>
        <v>16047</v>
      </c>
      <c r="B1414" t="str">
        <f t="shared" ref="B1414:B1477" si="113">IF((A1414=A1413),"Night","Day")</f>
        <v>Day</v>
      </c>
      <c r="C1414" s="1" t="str">
        <f t="shared" si="111"/>
        <v>07.</v>
      </c>
      <c r="D1414" s="1" t="str">
        <f t="shared" ref="D1414:D1477" si="114">TEXT(A1414,"mm")&amp;"."</f>
        <v>12.</v>
      </c>
      <c r="E1414" t="str">
        <f t="shared" ref="E1414:E1477" si="115">TEXT(A1414,"yy")&amp;"."</f>
        <v>43.</v>
      </c>
      <c r="F1414" t="str">
        <f t="shared" si="112"/>
        <v>07.12.43.</v>
      </c>
    </row>
    <row r="1415" spans="1:6" x14ac:dyDescent="0.25">
      <c r="A1415" s="1">
        <f>A1414</f>
        <v>16047</v>
      </c>
      <c r="B1415" t="str">
        <f t="shared" si="113"/>
        <v>Night</v>
      </c>
      <c r="C1415" s="1" t="str">
        <f t="shared" si="111"/>
        <v>07/08.</v>
      </c>
      <c r="D1415" s="1" t="str">
        <f t="shared" si="114"/>
        <v>12.</v>
      </c>
      <c r="E1415" t="str">
        <f t="shared" si="115"/>
        <v>43.</v>
      </c>
      <c r="F1415" t="str">
        <f t="shared" si="112"/>
        <v>07/08.12.43.</v>
      </c>
    </row>
    <row r="1416" spans="1:6" x14ac:dyDescent="0.25">
      <c r="A1416" s="1">
        <f>A1414+1</f>
        <v>16048</v>
      </c>
      <c r="B1416" t="str">
        <f t="shared" si="113"/>
        <v>Day</v>
      </c>
      <c r="C1416" s="1" t="str">
        <f t="shared" si="111"/>
        <v>08.</v>
      </c>
      <c r="D1416" s="1" t="str">
        <f t="shared" si="114"/>
        <v>12.</v>
      </c>
      <c r="E1416" t="str">
        <f t="shared" si="115"/>
        <v>43.</v>
      </c>
      <c r="F1416" t="str">
        <f t="shared" si="112"/>
        <v>08.12.43.</v>
      </c>
    </row>
    <row r="1417" spans="1:6" x14ac:dyDescent="0.25">
      <c r="A1417" s="1">
        <f>A1416</f>
        <v>16048</v>
      </c>
      <c r="B1417" t="str">
        <f t="shared" si="113"/>
        <v>Night</v>
      </c>
      <c r="C1417" s="1" t="str">
        <f t="shared" si="111"/>
        <v>08/09.</v>
      </c>
      <c r="D1417" s="1" t="str">
        <f t="shared" si="114"/>
        <v>12.</v>
      </c>
      <c r="E1417" t="str">
        <f t="shared" si="115"/>
        <v>43.</v>
      </c>
      <c r="F1417" t="str">
        <f t="shared" si="112"/>
        <v>08/09.12.43.</v>
      </c>
    </row>
    <row r="1418" spans="1:6" x14ac:dyDescent="0.25">
      <c r="A1418" s="1">
        <f>A1416+1</f>
        <v>16049</v>
      </c>
      <c r="B1418" t="str">
        <f t="shared" si="113"/>
        <v>Day</v>
      </c>
      <c r="C1418" s="1" t="str">
        <f t="shared" si="111"/>
        <v>09.</v>
      </c>
      <c r="D1418" s="1" t="str">
        <f t="shared" si="114"/>
        <v>12.</v>
      </c>
      <c r="E1418" t="str">
        <f t="shared" si="115"/>
        <v>43.</v>
      </c>
      <c r="F1418" t="str">
        <f t="shared" si="112"/>
        <v>09.12.43.</v>
      </c>
    </row>
    <row r="1419" spans="1:6" x14ac:dyDescent="0.25">
      <c r="A1419" s="1">
        <f>A1418</f>
        <v>16049</v>
      </c>
      <c r="B1419" t="str">
        <f t="shared" si="113"/>
        <v>Night</v>
      </c>
      <c r="C1419" s="1" t="str">
        <f t="shared" si="111"/>
        <v>09/10.</v>
      </c>
      <c r="D1419" s="1" t="str">
        <f t="shared" si="114"/>
        <v>12.</v>
      </c>
      <c r="E1419" t="str">
        <f t="shared" si="115"/>
        <v>43.</v>
      </c>
      <c r="F1419" t="str">
        <f t="shared" si="112"/>
        <v>09/10.12.43.</v>
      </c>
    </row>
    <row r="1420" spans="1:6" x14ac:dyDescent="0.25">
      <c r="A1420" s="1">
        <f>A1418+1</f>
        <v>16050</v>
      </c>
      <c r="B1420" t="str">
        <f t="shared" si="113"/>
        <v>Day</v>
      </c>
      <c r="C1420" s="1" t="str">
        <f t="shared" si="111"/>
        <v>10.</v>
      </c>
      <c r="D1420" s="1" t="str">
        <f t="shared" si="114"/>
        <v>12.</v>
      </c>
      <c r="E1420" t="str">
        <f t="shared" si="115"/>
        <v>43.</v>
      </c>
      <c r="F1420" t="str">
        <f t="shared" si="112"/>
        <v>10.12.43.</v>
      </c>
    </row>
    <row r="1421" spans="1:6" x14ac:dyDescent="0.25">
      <c r="A1421" s="1">
        <f>A1420</f>
        <v>16050</v>
      </c>
      <c r="B1421" t="str">
        <f t="shared" si="113"/>
        <v>Night</v>
      </c>
      <c r="C1421" s="1" t="str">
        <f t="shared" si="111"/>
        <v>10/11.</v>
      </c>
      <c r="D1421" s="1" t="str">
        <f t="shared" si="114"/>
        <v>12.</v>
      </c>
      <c r="E1421" t="str">
        <f t="shared" si="115"/>
        <v>43.</v>
      </c>
      <c r="F1421" t="str">
        <f t="shared" si="112"/>
        <v>10/11.12.43.</v>
      </c>
    </row>
    <row r="1422" spans="1:6" x14ac:dyDescent="0.25">
      <c r="A1422" s="1">
        <f>A1420+1</f>
        <v>16051</v>
      </c>
      <c r="B1422" t="str">
        <f t="shared" si="113"/>
        <v>Day</v>
      </c>
      <c r="C1422" s="1" t="str">
        <f t="shared" si="111"/>
        <v>11.</v>
      </c>
      <c r="D1422" s="1" t="str">
        <f t="shared" si="114"/>
        <v>12.</v>
      </c>
      <c r="E1422" t="str">
        <f t="shared" si="115"/>
        <v>43.</v>
      </c>
      <c r="F1422" t="str">
        <f t="shared" si="112"/>
        <v>11.12.43.</v>
      </c>
    </row>
    <row r="1423" spans="1:6" x14ac:dyDescent="0.25">
      <c r="A1423" s="1">
        <f>A1422</f>
        <v>16051</v>
      </c>
      <c r="B1423" t="str">
        <f t="shared" si="113"/>
        <v>Night</v>
      </c>
      <c r="C1423" s="1" t="str">
        <f t="shared" si="111"/>
        <v>11/12.</v>
      </c>
      <c r="D1423" s="1" t="str">
        <f t="shared" si="114"/>
        <v>12.</v>
      </c>
      <c r="E1423" t="str">
        <f t="shared" si="115"/>
        <v>43.</v>
      </c>
      <c r="F1423" t="str">
        <f t="shared" si="112"/>
        <v>11/12.12.43.</v>
      </c>
    </row>
    <row r="1424" spans="1:6" x14ac:dyDescent="0.25">
      <c r="A1424" s="1">
        <f>A1422+1</f>
        <v>16052</v>
      </c>
      <c r="B1424" t="str">
        <f t="shared" si="113"/>
        <v>Day</v>
      </c>
      <c r="C1424" s="1" t="str">
        <f t="shared" si="111"/>
        <v>12.</v>
      </c>
      <c r="D1424" s="1" t="str">
        <f t="shared" si="114"/>
        <v>12.</v>
      </c>
      <c r="E1424" t="str">
        <f t="shared" si="115"/>
        <v>43.</v>
      </c>
      <c r="F1424" t="str">
        <f t="shared" si="112"/>
        <v>12.12.43.</v>
      </c>
    </row>
    <row r="1425" spans="1:6" x14ac:dyDescent="0.25">
      <c r="A1425" s="1">
        <f>A1424</f>
        <v>16052</v>
      </c>
      <c r="B1425" t="str">
        <f t="shared" si="113"/>
        <v>Night</v>
      </c>
      <c r="C1425" s="1" t="str">
        <f t="shared" si="111"/>
        <v>12/13.</v>
      </c>
      <c r="D1425" s="1" t="str">
        <f t="shared" si="114"/>
        <v>12.</v>
      </c>
      <c r="E1425" t="str">
        <f t="shared" si="115"/>
        <v>43.</v>
      </c>
      <c r="F1425" t="str">
        <f t="shared" si="112"/>
        <v>12/13.12.43.</v>
      </c>
    </row>
    <row r="1426" spans="1:6" x14ac:dyDescent="0.25">
      <c r="A1426" s="1">
        <f>A1424+1</f>
        <v>16053</v>
      </c>
      <c r="B1426" t="str">
        <f t="shared" si="113"/>
        <v>Day</v>
      </c>
      <c r="C1426" s="1" t="str">
        <f t="shared" si="111"/>
        <v>13.</v>
      </c>
      <c r="D1426" s="1" t="str">
        <f t="shared" si="114"/>
        <v>12.</v>
      </c>
      <c r="E1426" t="str">
        <f t="shared" si="115"/>
        <v>43.</v>
      </c>
      <c r="F1426" t="str">
        <f t="shared" si="112"/>
        <v>13.12.43.</v>
      </c>
    </row>
    <row r="1427" spans="1:6" x14ac:dyDescent="0.25">
      <c r="A1427" s="1">
        <f>A1426</f>
        <v>16053</v>
      </c>
      <c r="B1427" t="str">
        <f t="shared" si="113"/>
        <v>Night</v>
      </c>
      <c r="C1427" s="1" t="str">
        <f t="shared" si="111"/>
        <v>13/14.</v>
      </c>
      <c r="D1427" s="1" t="str">
        <f t="shared" si="114"/>
        <v>12.</v>
      </c>
      <c r="E1427" t="str">
        <f t="shared" si="115"/>
        <v>43.</v>
      </c>
      <c r="F1427" t="str">
        <f t="shared" si="112"/>
        <v>13/14.12.43.</v>
      </c>
    </row>
    <row r="1428" spans="1:6" x14ac:dyDescent="0.25">
      <c r="A1428" s="1">
        <f>A1426+1</f>
        <v>16054</v>
      </c>
      <c r="B1428" t="str">
        <f t="shared" si="113"/>
        <v>Day</v>
      </c>
      <c r="C1428" s="1" t="str">
        <f t="shared" si="111"/>
        <v>14.</v>
      </c>
      <c r="D1428" s="1" t="str">
        <f t="shared" si="114"/>
        <v>12.</v>
      </c>
      <c r="E1428" t="str">
        <f t="shared" si="115"/>
        <v>43.</v>
      </c>
      <c r="F1428" t="str">
        <f t="shared" si="112"/>
        <v>14.12.43.</v>
      </c>
    </row>
    <row r="1429" spans="1:6" x14ac:dyDescent="0.25">
      <c r="A1429" s="1">
        <f>A1428</f>
        <v>16054</v>
      </c>
      <c r="B1429" t="str">
        <f t="shared" si="113"/>
        <v>Night</v>
      </c>
      <c r="C1429" s="1" t="str">
        <f t="shared" si="111"/>
        <v>14/15.</v>
      </c>
      <c r="D1429" s="1" t="str">
        <f t="shared" si="114"/>
        <v>12.</v>
      </c>
      <c r="E1429" t="str">
        <f t="shared" si="115"/>
        <v>43.</v>
      </c>
      <c r="F1429" t="str">
        <f t="shared" si="112"/>
        <v>14/15.12.43.</v>
      </c>
    </row>
    <row r="1430" spans="1:6" x14ac:dyDescent="0.25">
      <c r="A1430" s="1">
        <f>A1428+1</f>
        <v>16055</v>
      </c>
      <c r="B1430" t="str">
        <f t="shared" si="113"/>
        <v>Day</v>
      </c>
      <c r="C1430" s="1" t="str">
        <f t="shared" si="111"/>
        <v>15.</v>
      </c>
      <c r="D1430" s="1" t="str">
        <f t="shared" si="114"/>
        <v>12.</v>
      </c>
      <c r="E1430" t="str">
        <f t="shared" si="115"/>
        <v>43.</v>
      </c>
      <c r="F1430" t="str">
        <f t="shared" si="112"/>
        <v>15.12.43.</v>
      </c>
    </row>
    <row r="1431" spans="1:6" x14ac:dyDescent="0.25">
      <c r="A1431" s="1">
        <f>A1430</f>
        <v>16055</v>
      </c>
      <c r="B1431" t="str">
        <f t="shared" si="113"/>
        <v>Night</v>
      </c>
      <c r="C1431" s="1" t="str">
        <f t="shared" si="111"/>
        <v>15/16.</v>
      </c>
      <c r="D1431" s="1" t="str">
        <f t="shared" si="114"/>
        <v>12.</v>
      </c>
      <c r="E1431" t="str">
        <f t="shared" si="115"/>
        <v>43.</v>
      </c>
      <c r="F1431" t="str">
        <f t="shared" si="112"/>
        <v>15/16.12.43.</v>
      </c>
    </row>
    <row r="1432" spans="1:6" x14ac:dyDescent="0.25">
      <c r="A1432" s="1">
        <f>A1430+1</f>
        <v>16056</v>
      </c>
      <c r="B1432" t="str">
        <f t="shared" si="113"/>
        <v>Day</v>
      </c>
      <c r="C1432" s="1" t="str">
        <f t="shared" si="111"/>
        <v>16.</v>
      </c>
      <c r="D1432" s="1" t="str">
        <f t="shared" si="114"/>
        <v>12.</v>
      </c>
      <c r="E1432" t="str">
        <f t="shared" si="115"/>
        <v>43.</v>
      </c>
      <c r="F1432" t="str">
        <f t="shared" si="112"/>
        <v>16.12.43.</v>
      </c>
    </row>
    <row r="1433" spans="1:6" x14ac:dyDescent="0.25">
      <c r="A1433" s="1">
        <f>A1432</f>
        <v>16056</v>
      </c>
      <c r="B1433" t="str">
        <f t="shared" si="113"/>
        <v>Night</v>
      </c>
      <c r="C1433" s="1" t="str">
        <f t="shared" si="111"/>
        <v>16/17.</v>
      </c>
      <c r="D1433" s="1" t="str">
        <f t="shared" si="114"/>
        <v>12.</v>
      </c>
      <c r="E1433" t="str">
        <f t="shared" si="115"/>
        <v>43.</v>
      </c>
      <c r="F1433" t="str">
        <f t="shared" si="112"/>
        <v>16/17.12.43.</v>
      </c>
    </row>
    <row r="1434" spans="1:6" x14ac:dyDescent="0.25">
      <c r="A1434" s="1">
        <f>A1432+1</f>
        <v>16057</v>
      </c>
      <c r="B1434" t="str">
        <f t="shared" si="113"/>
        <v>Day</v>
      </c>
      <c r="C1434" s="1" t="str">
        <f t="shared" si="111"/>
        <v>17.</v>
      </c>
      <c r="D1434" s="1" t="str">
        <f t="shared" si="114"/>
        <v>12.</v>
      </c>
      <c r="E1434" t="str">
        <f t="shared" si="115"/>
        <v>43.</v>
      </c>
      <c r="F1434" t="str">
        <f t="shared" si="112"/>
        <v>17.12.43.</v>
      </c>
    </row>
    <row r="1435" spans="1:6" x14ac:dyDescent="0.25">
      <c r="A1435" s="1">
        <f>A1434</f>
        <v>16057</v>
      </c>
      <c r="B1435" t="str">
        <f t="shared" si="113"/>
        <v>Night</v>
      </c>
      <c r="C1435" s="1" t="str">
        <f t="shared" si="111"/>
        <v>17/18.</v>
      </c>
      <c r="D1435" s="1" t="str">
        <f t="shared" si="114"/>
        <v>12.</v>
      </c>
      <c r="E1435" t="str">
        <f t="shared" si="115"/>
        <v>43.</v>
      </c>
      <c r="F1435" t="str">
        <f t="shared" si="112"/>
        <v>17/18.12.43.</v>
      </c>
    </row>
    <row r="1436" spans="1:6" x14ac:dyDescent="0.25">
      <c r="A1436" s="1">
        <f>A1434+1</f>
        <v>16058</v>
      </c>
      <c r="B1436" t="str">
        <f t="shared" si="113"/>
        <v>Day</v>
      </c>
      <c r="C1436" s="1" t="str">
        <f t="shared" si="111"/>
        <v>18.</v>
      </c>
      <c r="D1436" s="1" t="str">
        <f t="shared" si="114"/>
        <v>12.</v>
      </c>
      <c r="E1436" t="str">
        <f t="shared" si="115"/>
        <v>43.</v>
      </c>
      <c r="F1436" t="str">
        <f t="shared" si="112"/>
        <v>18.12.43.</v>
      </c>
    </row>
    <row r="1437" spans="1:6" x14ac:dyDescent="0.25">
      <c r="A1437" s="1">
        <f>A1436</f>
        <v>16058</v>
      </c>
      <c r="B1437" t="str">
        <f t="shared" si="113"/>
        <v>Night</v>
      </c>
      <c r="C1437" s="1" t="str">
        <f t="shared" si="111"/>
        <v>18/19.</v>
      </c>
      <c r="D1437" s="1" t="str">
        <f t="shared" si="114"/>
        <v>12.</v>
      </c>
      <c r="E1437" t="str">
        <f t="shared" si="115"/>
        <v>43.</v>
      </c>
      <c r="F1437" t="str">
        <f t="shared" si="112"/>
        <v>18/19.12.43.</v>
      </c>
    </row>
    <row r="1438" spans="1:6" x14ac:dyDescent="0.25">
      <c r="A1438" s="1">
        <f>A1436+1</f>
        <v>16059</v>
      </c>
      <c r="B1438" t="str">
        <f t="shared" si="113"/>
        <v>Day</v>
      </c>
      <c r="C1438" s="1" t="str">
        <f t="shared" si="111"/>
        <v>19.</v>
      </c>
      <c r="D1438" s="1" t="str">
        <f t="shared" si="114"/>
        <v>12.</v>
      </c>
      <c r="E1438" t="str">
        <f t="shared" si="115"/>
        <v>43.</v>
      </c>
      <c r="F1438" t="str">
        <f t="shared" si="112"/>
        <v>19.12.43.</v>
      </c>
    </row>
    <row r="1439" spans="1:6" x14ac:dyDescent="0.25">
      <c r="A1439" s="1">
        <f>A1438</f>
        <v>16059</v>
      </c>
      <c r="B1439" t="str">
        <f t="shared" si="113"/>
        <v>Night</v>
      </c>
      <c r="C1439" s="1" t="str">
        <f t="shared" si="111"/>
        <v>19/20.</v>
      </c>
      <c r="D1439" s="1" t="str">
        <f t="shared" si="114"/>
        <v>12.</v>
      </c>
      <c r="E1439" t="str">
        <f t="shared" si="115"/>
        <v>43.</v>
      </c>
      <c r="F1439" t="str">
        <f t="shared" si="112"/>
        <v>19/20.12.43.</v>
      </c>
    </row>
    <row r="1440" spans="1:6" x14ac:dyDescent="0.25">
      <c r="A1440" s="1">
        <f>A1438+1</f>
        <v>16060</v>
      </c>
      <c r="B1440" t="str">
        <f t="shared" si="113"/>
        <v>Day</v>
      </c>
      <c r="C1440" s="1" t="str">
        <f t="shared" si="111"/>
        <v>20.</v>
      </c>
      <c r="D1440" s="1" t="str">
        <f t="shared" si="114"/>
        <v>12.</v>
      </c>
      <c r="E1440" t="str">
        <f t="shared" si="115"/>
        <v>43.</v>
      </c>
      <c r="F1440" t="str">
        <f t="shared" si="112"/>
        <v>20.12.43.</v>
      </c>
    </row>
    <row r="1441" spans="1:6" x14ac:dyDescent="0.25">
      <c r="A1441" s="1">
        <f>A1440</f>
        <v>16060</v>
      </c>
      <c r="B1441" t="str">
        <f t="shared" si="113"/>
        <v>Night</v>
      </c>
      <c r="C1441" s="1" t="str">
        <f t="shared" si="111"/>
        <v>20/21.</v>
      </c>
      <c r="D1441" s="1" t="str">
        <f t="shared" si="114"/>
        <v>12.</v>
      </c>
      <c r="E1441" t="str">
        <f t="shared" si="115"/>
        <v>43.</v>
      </c>
      <c r="F1441" t="str">
        <f t="shared" si="112"/>
        <v>20/21.12.43.</v>
      </c>
    </row>
    <row r="1442" spans="1:6" x14ac:dyDescent="0.25">
      <c r="A1442" s="1">
        <f>A1440+1</f>
        <v>16061</v>
      </c>
      <c r="B1442" t="str">
        <f t="shared" si="113"/>
        <v>Day</v>
      </c>
      <c r="C1442" s="1" t="str">
        <f t="shared" si="111"/>
        <v>21.</v>
      </c>
      <c r="D1442" s="1" t="str">
        <f t="shared" si="114"/>
        <v>12.</v>
      </c>
      <c r="E1442" t="str">
        <f t="shared" si="115"/>
        <v>43.</v>
      </c>
      <c r="F1442" t="str">
        <f t="shared" si="112"/>
        <v>21.12.43.</v>
      </c>
    </row>
    <row r="1443" spans="1:6" x14ac:dyDescent="0.25">
      <c r="A1443" s="1">
        <f>A1442</f>
        <v>16061</v>
      </c>
      <c r="B1443" t="str">
        <f t="shared" si="113"/>
        <v>Night</v>
      </c>
      <c r="C1443" s="1" t="str">
        <f t="shared" si="111"/>
        <v>21/22.</v>
      </c>
      <c r="D1443" s="1" t="str">
        <f t="shared" si="114"/>
        <v>12.</v>
      </c>
      <c r="E1443" t="str">
        <f t="shared" si="115"/>
        <v>43.</v>
      </c>
      <c r="F1443" t="str">
        <f t="shared" si="112"/>
        <v>21/22.12.43.</v>
      </c>
    </row>
    <row r="1444" spans="1:6" x14ac:dyDescent="0.25">
      <c r="A1444" s="1">
        <f>A1442+1</f>
        <v>16062</v>
      </c>
      <c r="B1444" t="str">
        <f t="shared" si="113"/>
        <v>Day</v>
      </c>
      <c r="C1444" s="1" t="str">
        <f t="shared" si="111"/>
        <v>22.</v>
      </c>
      <c r="D1444" s="1" t="str">
        <f t="shared" si="114"/>
        <v>12.</v>
      </c>
      <c r="E1444" t="str">
        <f t="shared" si="115"/>
        <v>43.</v>
      </c>
      <c r="F1444" t="str">
        <f t="shared" si="112"/>
        <v>22.12.43.</v>
      </c>
    </row>
    <row r="1445" spans="1:6" x14ac:dyDescent="0.25">
      <c r="A1445" s="1">
        <f>A1444</f>
        <v>16062</v>
      </c>
      <c r="B1445" t="str">
        <f t="shared" si="113"/>
        <v>Night</v>
      </c>
      <c r="C1445" s="1" t="str">
        <f t="shared" si="111"/>
        <v>22/23.</v>
      </c>
      <c r="D1445" s="1" t="str">
        <f t="shared" si="114"/>
        <v>12.</v>
      </c>
      <c r="E1445" t="str">
        <f t="shared" si="115"/>
        <v>43.</v>
      </c>
      <c r="F1445" t="str">
        <f t="shared" si="112"/>
        <v>22/23.12.43.</v>
      </c>
    </row>
    <row r="1446" spans="1:6" x14ac:dyDescent="0.25">
      <c r="A1446" s="1">
        <f>A1444+1</f>
        <v>16063</v>
      </c>
      <c r="B1446" t="str">
        <f t="shared" si="113"/>
        <v>Day</v>
      </c>
      <c r="C1446" s="1" t="str">
        <f t="shared" si="111"/>
        <v>23.</v>
      </c>
      <c r="D1446" s="1" t="str">
        <f t="shared" si="114"/>
        <v>12.</v>
      </c>
      <c r="E1446" t="str">
        <f t="shared" si="115"/>
        <v>43.</v>
      </c>
      <c r="F1446" t="str">
        <f t="shared" si="112"/>
        <v>23.12.43.</v>
      </c>
    </row>
    <row r="1447" spans="1:6" x14ac:dyDescent="0.25">
      <c r="A1447" s="1">
        <f>A1446</f>
        <v>16063</v>
      </c>
      <c r="B1447" t="str">
        <f t="shared" si="113"/>
        <v>Night</v>
      </c>
      <c r="C1447" s="1" t="str">
        <f t="shared" si="111"/>
        <v>23/24.</v>
      </c>
      <c r="D1447" s="1" t="str">
        <f t="shared" si="114"/>
        <v>12.</v>
      </c>
      <c r="E1447" t="str">
        <f t="shared" si="115"/>
        <v>43.</v>
      </c>
      <c r="F1447" t="str">
        <f t="shared" si="112"/>
        <v>23/24.12.43.</v>
      </c>
    </row>
    <row r="1448" spans="1:6" x14ac:dyDescent="0.25">
      <c r="A1448" s="1">
        <f>A1446+1</f>
        <v>16064</v>
      </c>
      <c r="B1448" t="str">
        <f t="shared" si="113"/>
        <v>Day</v>
      </c>
      <c r="C1448" s="1" t="str">
        <f t="shared" si="111"/>
        <v>24.</v>
      </c>
      <c r="D1448" s="1" t="str">
        <f t="shared" si="114"/>
        <v>12.</v>
      </c>
      <c r="E1448" t="str">
        <f t="shared" si="115"/>
        <v>43.</v>
      </c>
      <c r="F1448" t="str">
        <f t="shared" si="112"/>
        <v>24.12.43.</v>
      </c>
    </row>
    <row r="1449" spans="1:6" x14ac:dyDescent="0.25">
      <c r="A1449" s="1">
        <f>A1448</f>
        <v>16064</v>
      </c>
      <c r="B1449" t="str">
        <f t="shared" si="113"/>
        <v>Night</v>
      </c>
      <c r="C1449" s="1" t="str">
        <f t="shared" si="111"/>
        <v>24/25.</v>
      </c>
      <c r="D1449" s="1" t="str">
        <f t="shared" si="114"/>
        <v>12.</v>
      </c>
      <c r="E1449" t="str">
        <f t="shared" si="115"/>
        <v>43.</v>
      </c>
      <c r="F1449" t="str">
        <f t="shared" si="112"/>
        <v>24/25.12.43.</v>
      </c>
    </row>
    <row r="1450" spans="1:6" x14ac:dyDescent="0.25">
      <c r="A1450" s="1">
        <f>A1448+1</f>
        <v>16065</v>
      </c>
      <c r="B1450" t="str">
        <f t="shared" si="113"/>
        <v>Day</v>
      </c>
      <c r="C1450" s="1" t="str">
        <f t="shared" si="111"/>
        <v>25.</v>
      </c>
      <c r="D1450" s="1" t="str">
        <f t="shared" si="114"/>
        <v>12.</v>
      </c>
      <c r="E1450" t="str">
        <f t="shared" si="115"/>
        <v>43.</v>
      </c>
      <c r="F1450" t="str">
        <f t="shared" si="112"/>
        <v>25.12.43.</v>
      </c>
    </row>
    <row r="1451" spans="1:6" x14ac:dyDescent="0.25">
      <c r="A1451" s="1">
        <f>A1450</f>
        <v>16065</v>
      </c>
      <c r="B1451" t="str">
        <f t="shared" si="113"/>
        <v>Night</v>
      </c>
      <c r="C1451" s="1" t="str">
        <f t="shared" si="111"/>
        <v>25/26.</v>
      </c>
      <c r="D1451" s="1" t="str">
        <f t="shared" si="114"/>
        <v>12.</v>
      </c>
      <c r="E1451" t="str">
        <f t="shared" si="115"/>
        <v>43.</v>
      </c>
      <c r="F1451" t="str">
        <f t="shared" si="112"/>
        <v>25/26.12.43.</v>
      </c>
    </row>
    <row r="1452" spans="1:6" x14ac:dyDescent="0.25">
      <c r="A1452" s="1">
        <f>A1450+1</f>
        <v>16066</v>
      </c>
      <c r="B1452" t="str">
        <f t="shared" si="113"/>
        <v>Day</v>
      </c>
      <c r="C1452" s="1" t="str">
        <f t="shared" si="111"/>
        <v>26.</v>
      </c>
      <c r="D1452" s="1" t="str">
        <f t="shared" si="114"/>
        <v>12.</v>
      </c>
      <c r="E1452" t="str">
        <f t="shared" si="115"/>
        <v>43.</v>
      </c>
      <c r="F1452" t="str">
        <f t="shared" si="112"/>
        <v>26.12.43.</v>
      </c>
    </row>
    <row r="1453" spans="1:6" x14ac:dyDescent="0.25">
      <c r="A1453" s="1">
        <f>A1452</f>
        <v>16066</v>
      </c>
      <c r="B1453" t="str">
        <f t="shared" si="113"/>
        <v>Night</v>
      </c>
      <c r="C1453" s="1" t="str">
        <f t="shared" si="111"/>
        <v>26/27.</v>
      </c>
      <c r="D1453" s="1" t="str">
        <f t="shared" si="114"/>
        <v>12.</v>
      </c>
      <c r="E1453" t="str">
        <f t="shared" si="115"/>
        <v>43.</v>
      </c>
      <c r="F1453" t="str">
        <f t="shared" si="112"/>
        <v>26/27.12.43.</v>
      </c>
    </row>
    <row r="1454" spans="1:6" x14ac:dyDescent="0.25">
      <c r="A1454" s="1">
        <f>A1452+1</f>
        <v>16067</v>
      </c>
      <c r="B1454" t="str">
        <f t="shared" si="113"/>
        <v>Day</v>
      </c>
      <c r="C1454" s="1" t="str">
        <f t="shared" si="111"/>
        <v>27.</v>
      </c>
      <c r="D1454" s="1" t="str">
        <f t="shared" si="114"/>
        <v>12.</v>
      </c>
      <c r="E1454" t="str">
        <f t="shared" si="115"/>
        <v>43.</v>
      </c>
      <c r="F1454" t="str">
        <f t="shared" si="112"/>
        <v>27.12.43.</v>
      </c>
    </row>
    <row r="1455" spans="1:6" x14ac:dyDescent="0.25">
      <c r="A1455" s="1">
        <f>A1454</f>
        <v>16067</v>
      </c>
      <c r="B1455" t="str">
        <f t="shared" si="113"/>
        <v>Night</v>
      </c>
      <c r="C1455" s="1" t="str">
        <f t="shared" si="111"/>
        <v>27/28.</v>
      </c>
      <c r="D1455" s="1" t="str">
        <f t="shared" si="114"/>
        <v>12.</v>
      </c>
      <c r="E1455" t="str">
        <f t="shared" si="115"/>
        <v>43.</v>
      </c>
      <c r="F1455" t="str">
        <f t="shared" si="112"/>
        <v>27/28.12.43.</v>
      </c>
    </row>
    <row r="1456" spans="1:6" x14ac:dyDescent="0.25">
      <c r="A1456" s="1">
        <f>A1454+1</f>
        <v>16068</v>
      </c>
      <c r="B1456" t="str">
        <f t="shared" si="113"/>
        <v>Day</v>
      </c>
      <c r="C1456" s="1" t="str">
        <f t="shared" si="111"/>
        <v>28.</v>
      </c>
      <c r="D1456" s="1" t="str">
        <f t="shared" si="114"/>
        <v>12.</v>
      </c>
      <c r="E1456" t="str">
        <f t="shared" si="115"/>
        <v>43.</v>
      </c>
      <c r="F1456" t="str">
        <f t="shared" si="112"/>
        <v>28.12.43.</v>
      </c>
    </row>
    <row r="1457" spans="1:6" x14ac:dyDescent="0.25">
      <c r="A1457" s="1">
        <f>A1456</f>
        <v>16068</v>
      </c>
      <c r="B1457" t="str">
        <f t="shared" si="113"/>
        <v>Night</v>
      </c>
      <c r="C1457" s="1" t="str">
        <f t="shared" si="111"/>
        <v>28/29.</v>
      </c>
      <c r="D1457" s="1" t="str">
        <f t="shared" si="114"/>
        <v>12.</v>
      </c>
      <c r="E1457" t="str">
        <f t="shared" si="115"/>
        <v>43.</v>
      </c>
      <c r="F1457" t="str">
        <f t="shared" si="112"/>
        <v>28/29.12.43.</v>
      </c>
    </row>
    <row r="1458" spans="1:6" x14ac:dyDescent="0.25">
      <c r="A1458" s="1">
        <f>A1456+1</f>
        <v>16069</v>
      </c>
      <c r="B1458" t="str">
        <f t="shared" si="113"/>
        <v>Day</v>
      </c>
      <c r="C1458" s="1" t="str">
        <f t="shared" si="111"/>
        <v>29.</v>
      </c>
      <c r="D1458" s="1" t="str">
        <f t="shared" si="114"/>
        <v>12.</v>
      </c>
      <c r="E1458" t="str">
        <f t="shared" si="115"/>
        <v>43.</v>
      </c>
      <c r="F1458" t="str">
        <f t="shared" si="112"/>
        <v>29.12.43.</v>
      </c>
    </row>
    <row r="1459" spans="1:6" x14ac:dyDescent="0.25">
      <c r="A1459" s="1">
        <f>A1458</f>
        <v>16069</v>
      </c>
      <c r="B1459" t="str">
        <f t="shared" si="113"/>
        <v>Night</v>
      </c>
      <c r="C1459" s="1" t="str">
        <f t="shared" si="111"/>
        <v>29/30.</v>
      </c>
      <c r="D1459" s="1" t="str">
        <f t="shared" si="114"/>
        <v>12.</v>
      </c>
      <c r="E1459" t="str">
        <f t="shared" si="115"/>
        <v>43.</v>
      </c>
      <c r="F1459" t="str">
        <f t="shared" si="112"/>
        <v>29/30.12.43.</v>
      </c>
    </row>
    <row r="1460" spans="1:6" x14ac:dyDescent="0.25">
      <c r="A1460" s="1">
        <f>A1458+1</f>
        <v>16070</v>
      </c>
      <c r="B1460" t="str">
        <f t="shared" si="113"/>
        <v>Day</v>
      </c>
      <c r="C1460" s="1" t="str">
        <f t="shared" si="111"/>
        <v>30.</v>
      </c>
      <c r="D1460" s="1" t="str">
        <f t="shared" si="114"/>
        <v>12.</v>
      </c>
      <c r="E1460" t="str">
        <f t="shared" si="115"/>
        <v>43.</v>
      </c>
      <c r="F1460" t="str">
        <f t="shared" si="112"/>
        <v>30.12.43.</v>
      </c>
    </row>
    <row r="1461" spans="1:6" x14ac:dyDescent="0.25">
      <c r="A1461" s="1">
        <f>A1460</f>
        <v>16070</v>
      </c>
      <c r="B1461" t="str">
        <f t="shared" si="113"/>
        <v>Night</v>
      </c>
      <c r="C1461" s="1" t="str">
        <f t="shared" si="111"/>
        <v>30/31.</v>
      </c>
      <c r="D1461" s="1" t="str">
        <f t="shared" si="114"/>
        <v>12.</v>
      </c>
      <c r="E1461" t="str">
        <f t="shared" si="115"/>
        <v>43.</v>
      </c>
      <c r="F1461" t="str">
        <f t="shared" si="112"/>
        <v>30/31.12.43.</v>
      </c>
    </row>
    <row r="1462" spans="1:6" x14ac:dyDescent="0.25">
      <c r="A1462" s="1">
        <f>A1460+1</f>
        <v>16071</v>
      </c>
      <c r="B1462" t="str">
        <f t="shared" si="113"/>
        <v>Day</v>
      </c>
      <c r="C1462" s="1" t="str">
        <f t="shared" si="111"/>
        <v>31.</v>
      </c>
      <c r="D1462" s="1" t="str">
        <f t="shared" si="114"/>
        <v>12.</v>
      </c>
      <c r="E1462" t="str">
        <f t="shared" si="115"/>
        <v>43.</v>
      </c>
      <c r="F1462" t="str">
        <f t="shared" si="112"/>
        <v>31.01.43.</v>
      </c>
    </row>
    <row r="1463" spans="1:6" x14ac:dyDescent="0.25">
      <c r="A1463" s="1">
        <f>A1462</f>
        <v>16071</v>
      </c>
      <c r="B1463" t="str">
        <f t="shared" si="113"/>
        <v>Night</v>
      </c>
      <c r="C1463" s="1" t="str">
        <f t="shared" si="111"/>
        <v>31/01.</v>
      </c>
      <c r="D1463" s="1" t="str">
        <f t="shared" si="114"/>
        <v>12.</v>
      </c>
      <c r="E1463" t="str">
        <f t="shared" si="115"/>
        <v>43.</v>
      </c>
      <c r="F1463" t="str">
        <f t="shared" si="112"/>
        <v>31/01.01.43.</v>
      </c>
    </row>
    <row r="1464" spans="1:6" x14ac:dyDescent="0.25">
      <c r="A1464" s="1">
        <f>A1462+1</f>
        <v>16072</v>
      </c>
      <c r="B1464" t="str">
        <f t="shared" si="113"/>
        <v>Day</v>
      </c>
      <c r="C1464" s="1" t="str">
        <f t="shared" si="111"/>
        <v>01.</v>
      </c>
      <c r="D1464" s="1" t="str">
        <f t="shared" si="114"/>
        <v>01.</v>
      </c>
      <c r="E1464" t="str">
        <f t="shared" si="115"/>
        <v>44.</v>
      </c>
      <c r="F1464" t="str">
        <f t="shared" si="112"/>
        <v>01.01.44.</v>
      </c>
    </row>
    <row r="1465" spans="1:6" x14ac:dyDescent="0.25">
      <c r="A1465" s="1">
        <f>A1464</f>
        <v>16072</v>
      </c>
      <c r="B1465" t="str">
        <f t="shared" si="113"/>
        <v>Night</v>
      </c>
      <c r="C1465" s="1" t="str">
        <f t="shared" si="111"/>
        <v>01/02.</v>
      </c>
      <c r="D1465" s="1" t="str">
        <f t="shared" si="114"/>
        <v>01.</v>
      </c>
      <c r="E1465" t="str">
        <f t="shared" si="115"/>
        <v>44.</v>
      </c>
      <c r="F1465" t="str">
        <f t="shared" si="112"/>
        <v>01/02.01.44.</v>
      </c>
    </row>
    <row r="1466" spans="1:6" x14ac:dyDescent="0.25">
      <c r="A1466" s="1">
        <f>A1464+1</f>
        <v>16073</v>
      </c>
      <c r="B1466" t="str">
        <f t="shared" si="113"/>
        <v>Day</v>
      </c>
      <c r="C1466" s="1" t="str">
        <f t="shared" si="111"/>
        <v>02.</v>
      </c>
      <c r="D1466" s="1" t="str">
        <f t="shared" si="114"/>
        <v>01.</v>
      </c>
      <c r="E1466" t="str">
        <f t="shared" si="115"/>
        <v>44.</v>
      </c>
      <c r="F1466" t="str">
        <f t="shared" si="112"/>
        <v>02.01.44.</v>
      </c>
    </row>
    <row r="1467" spans="1:6" x14ac:dyDescent="0.25">
      <c r="A1467" s="1">
        <f>A1466</f>
        <v>16073</v>
      </c>
      <c r="B1467" t="str">
        <f t="shared" si="113"/>
        <v>Night</v>
      </c>
      <c r="C1467" s="1" t="str">
        <f t="shared" si="111"/>
        <v>02/03.</v>
      </c>
      <c r="D1467" s="1" t="str">
        <f t="shared" si="114"/>
        <v>01.</v>
      </c>
      <c r="E1467" t="str">
        <f t="shared" si="115"/>
        <v>44.</v>
      </c>
      <c r="F1467" t="str">
        <f t="shared" si="112"/>
        <v>02/03.01.44.</v>
      </c>
    </row>
    <row r="1468" spans="1:6" x14ac:dyDescent="0.25">
      <c r="A1468" s="1">
        <f>A1466+1</f>
        <v>16074</v>
      </c>
      <c r="B1468" t="str">
        <f t="shared" si="113"/>
        <v>Day</v>
      </c>
      <c r="C1468" s="1" t="str">
        <f t="shared" si="111"/>
        <v>03.</v>
      </c>
      <c r="D1468" s="1" t="str">
        <f t="shared" si="114"/>
        <v>01.</v>
      </c>
      <c r="E1468" t="str">
        <f t="shared" si="115"/>
        <v>44.</v>
      </c>
      <c r="F1468" t="str">
        <f t="shared" si="112"/>
        <v>03.01.44.</v>
      </c>
    </row>
    <row r="1469" spans="1:6" x14ac:dyDescent="0.25">
      <c r="A1469" s="1">
        <f>A1468</f>
        <v>16074</v>
      </c>
      <c r="B1469" t="str">
        <f t="shared" si="113"/>
        <v>Night</v>
      </c>
      <c r="C1469" s="1" t="str">
        <f t="shared" si="111"/>
        <v>03/04.</v>
      </c>
      <c r="D1469" s="1" t="str">
        <f t="shared" si="114"/>
        <v>01.</v>
      </c>
      <c r="E1469" t="str">
        <f t="shared" si="115"/>
        <v>44.</v>
      </c>
      <c r="F1469" t="str">
        <f t="shared" si="112"/>
        <v>03/04.01.44.</v>
      </c>
    </row>
    <row r="1470" spans="1:6" x14ac:dyDescent="0.25">
      <c r="A1470" s="1">
        <f>A1468+1</f>
        <v>16075</v>
      </c>
      <c r="B1470" t="str">
        <f t="shared" si="113"/>
        <v>Day</v>
      </c>
      <c r="C1470" s="1" t="str">
        <f t="shared" si="111"/>
        <v>04.</v>
      </c>
      <c r="D1470" s="1" t="str">
        <f t="shared" si="114"/>
        <v>01.</v>
      </c>
      <c r="E1470" t="str">
        <f t="shared" si="115"/>
        <v>44.</v>
      </c>
      <c r="F1470" t="str">
        <f t="shared" si="112"/>
        <v>04.01.44.</v>
      </c>
    </row>
    <row r="1471" spans="1:6" x14ac:dyDescent="0.25">
      <c r="A1471" s="1">
        <f>A1470</f>
        <v>16075</v>
      </c>
      <c r="B1471" t="str">
        <f t="shared" si="113"/>
        <v>Night</v>
      </c>
      <c r="C1471" s="1" t="str">
        <f t="shared" si="111"/>
        <v>04/05.</v>
      </c>
      <c r="D1471" s="1" t="str">
        <f t="shared" si="114"/>
        <v>01.</v>
      </c>
      <c r="E1471" t="str">
        <f t="shared" si="115"/>
        <v>44.</v>
      </c>
      <c r="F1471" t="str">
        <f t="shared" si="112"/>
        <v>04/05.01.44.</v>
      </c>
    </row>
    <row r="1472" spans="1:6" x14ac:dyDescent="0.25">
      <c r="A1472" s="1">
        <f>A1470+1</f>
        <v>16076</v>
      </c>
      <c r="B1472" t="str">
        <f t="shared" si="113"/>
        <v>Day</v>
      </c>
      <c r="C1472" s="1" t="str">
        <f t="shared" si="111"/>
        <v>05.</v>
      </c>
      <c r="D1472" s="1" t="str">
        <f t="shared" si="114"/>
        <v>01.</v>
      </c>
      <c r="E1472" t="str">
        <f t="shared" si="115"/>
        <v>44.</v>
      </c>
      <c r="F1472" t="str">
        <f t="shared" si="112"/>
        <v>05.01.44.</v>
      </c>
    </row>
    <row r="1473" spans="1:6" x14ac:dyDescent="0.25">
      <c r="A1473" s="1">
        <f>A1472</f>
        <v>16076</v>
      </c>
      <c r="B1473" t="str">
        <f t="shared" si="113"/>
        <v>Night</v>
      </c>
      <c r="C1473" s="1" t="str">
        <f t="shared" si="111"/>
        <v>05/06.</v>
      </c>
      <c r="D1473" s="1" t="str">
        <f t="shared" si="114"/>
        <v>01.</v>
      </c>
      <c r="E1473" t="str">
        <f t="shared" si="115"/>
        <v>44.</v>
      </c>
      <c r="F1473" t="str">
        <f t="shared" si="112"/>
        <v>05/06.01.44.</v>
      </c>
    </row>
    <row r="1474" spans="1:6" x14ac:dyDescent="0.25">
      <c r="A1474" s="1">
        <f>A1472+1</f>
        <v>16077</v>
      </c>
      <c r="B1474" t="str">
        <f t="shared" si="113"/>
        <v>Day</v>
      </c>
      <c r="C1474" s="1" t="str">
        <f t="shared" si="111"/>
        <v>06.</v>
      </c>
      <c r="D1474" s="1" t="str">
        <f t="shared" si="114"/>
        <v>01.</v>
      </c>
      <c r="E1474" t="str">
        <f t="shared" si="115"/>
        <v>44.</v>
      </c>
      <c r="F1474" t="str">
        <f t="shared" si="112"/>
        <v>06.01.44.</v>
      </c>
    </row>
    <row r="1475" spans="1:6" x14ac:dyDescent="0.25">
      <c r="A1475" s="1">
        <f>A1474</f>
        <v>16077</v>
      </c>
      <c r="B1475" t="str">
        <f t="shared" si="113"/>
        <v>Night</v>
      </c>
      <c r="C1475" s="1" t="str">
        <f t="shared" si="111"/>
        <v>06/07.</v>
      </c>
      <c r="D1475" s="1" t="str">
        <f t="shared" si="114"/>
        <v>01.</v>
      </c>
      <c r="E1475" t="str">
        <f t="shared" si="115"/>
        <v>44.</v>
      </c>
      <c r="F1475" t="str">
        <f t="shared" si="112"/>
        <v>06/07.01.44.</v>
      </c>
    </row>
    <row r="1476" spans="1:6" x14ac:dyDescent="0.25">
      <c r="A1476" s="1">
        <f>A1474+1</f>
        <v>16078</v>
      </c>
      <c r="B1476" t="str">
        <f t="shared" si="113"/>
        <v>Day</v>
      </c>
      <c r="C1476" s="1" t="str">
        <f t="shared" ref="C1476:C1539" si="116">IF(B1476="Day",TEXT(A1476,"dd"&amp;"."),TEXT(A1476,"dd")&amp;"/"&amp;TEXT(A1477,"dd")&amp;".")</f>
        <v>07.</v>
      </c>
      <c r="D1476" s="1" t="str">
        <f t="shared" si="114"/>
        <v>01.</v>
      </c>
      <c r="E1476" t="str">
        <f t="shared" si="115"/>
        <v>44.</v>
      </c>
      <c r="F1476" t="str">
        <f t="shared" ref="F1476:F1539" si="117">IF((C1476&lt;C1478),C1476&amp;D1476&amp;E1476,C1476&amp;D1478&amp;E1476)</f>
        <v>07.01.44.</v>
      </c>
    </row>
    <row r="1477" spans="1:6" x14ac:dyDescent="0.25">
      <c r="A1477" s="1">
        <f>A1476</f>
        <v>16078</v>
      </c>
      <c r="B1477" t="str">
        <f t="shared" si="113"/>
        <v>Night</v>
      </c>
      <c r="C1477" s="1" t="str">
        <f t="shared" si="116"/>
        <v>07/08.</v>
      </c>
      <c r="D1477" s="1" t="str">
        <f t="shared" si="114"/>
        <v>01.</v>
      </c>
      <c r="E1477" t="str">
        <f t="shared" si="115"/>
        <v>44.</v>
      </c>
      <c r="F1477" t="str">
        <f t="shared" si="117"/>
        <v>07/08.01.44.</v>
      </c>
    </row>
    <row r="1478" spans="1:6" x14ac:dyDescent="0.25">
      <c r="A1478" s="1">
        <f>A1476+1</f>
        <v>16079</v>
      </c>
      <c r="B1478" t="str">
        <f t="shared" ref="B1478:B1541" si="118">IF((A1478=A1477),"Night","Day")</f>
        <v>Day</v>
      </c>
      <c r="C1478" s="1" t="str">
        <f t="shared" si="116"/>
        <v>08.</v>
      </c>
      <c r="D1478" s="1" t="str">
        <f t="shared" ref="D1478:D1541" si="119">TEXT(A1478,"mm")&amp;"."</f>
        <v>01.</v>
      </c>
      <c r="E1478" t="str">
        <f t="shared" ref="E1478:E1541" si="120">TEXT(A1478,"yy")&amp;"."</f>
        <v>44.</v>
      </c>
      <c r="F1478" t="str">
        <f t="shared" si="117"/>
        <v>08.01.44.</v>
      </c>
    </row>
    <row r="1479" spans="1:6" x14ac:dyDescent="0.25">
      <c r="A1479" s="1">
        <f>A1478</f>
        <v>16079</v>
      </c>
      <c r="B1479" t="str">
        <f t="shared" si="118"/>
        <v>Night</v>
      </c>
      <c r="C1479" s="1" t="str">
        <f t="shared" si="116"/>
        <v>08/09.</v>
      </c>
      <c r="D1479" s="1" t="str">
        <f t="shared" si="119"/>
        <v>01.</v>
      </c>
      <c r="E1479" t="str">
        <f t="shared" si="120"/>
        <v>44.</v>
      </c>
      <c r="F1479" t="str">
        <f t="shared" si="117"/>
        <v>08/09.01.44.</v>
      </c>
    </row>
    <row r="1480" spans="1:6" x14ac:dyDescent="0.25">
      <c r="A1480" s="1">
        <f>A1478+1</f>
        <v>16080</v>
      </c>
      <c r="B1480" t="str">
        <f t="shared" si="118"/>
        <v>Day</v>
      </c>
      <c r="C1480" s="1" t="str">
        <f t="shared" si="116"/>
        <v>09.</v>
      </c>
      <c r="D1480" s="1" t="str">
        <f t="shared" si="119"/>
        <v>01.</v>
      </c>
      <c r="E1480" t="str">
        <f t="shared" si="120"/>
        <v>44.</v>
      </c>
      <c r="F1480" t="str">
        <f t="shared" si="117"/>
        <v>09.01.44.</v>
      </c>
    </row>
    <row r="1481" spans="1:6" x14ac:dyDescent="0.25">
      <c r="A1481" s="1">
        <f>A1480</f>
        <v>16080</v>
      </c>
      <c r="B1481" t="str">
        <f t="shared" si="118"/>
        <v>Night</v>
      </c>
      <c r="C1481" s="1" t="str">
        <f t="shared" si="116"/>
        <v>09/10.</v>
      </c>
      <c r="D1481" s="1" t="str">
        <f t="shared" si="119"/>
        <v>01.</v>
      </c>
      <c r="E1481" t="str">
        <f t="shared" si="120"/>
        <v>44.</v>
      </c>
      <c r="F1481" t="str">
        <f t="shared" si="117"/>
        <v>09/10.01.44.</v>
      </c>
    </row>
    <row r="1482" spans="1:6" x14ac:dyDescent="0.25">
      <c r="A1482" s="1">
        <f>A1480+1</f>
        <v>16081</v>
      </c>
      <c r="B1482" t="str">
        <f t="shared" si="118"/>
        <v>Day</v>
      </c>
      <c r="C1482" s="1" t="str">
        <f t="shared" si="116"/>
        <v>10.</v>
      </c>
      <c r="D1482" s="1" t="str">
        <f t="shared" si="119"/>
        <v>01.</v>
      </c>
      <c r="E1482" t="str">
        <f t="shared" si="120"/>
        <v>44.</v>
      </c>
      <c r="F1482" t="str">
        <f t="shared" si="117"/>
        <v>10.01.44.</v>
      </c>
    </row>
    <row r="1483" spans="1:6" x14ac:dyDescent="0.25">
      <c r="A1483" s="1">
        <f>A1482</f>
        <v>16081</v>
      </c>
      <c r="B1483" t="str">
        <f t="shared" si="118"/>
        <v>Night</v>
      </c>
      <c r="C1483" s="1" t="str">
        <f t="shared" si="116"/>
        <v>10/11.</v>
      </c>
      <c r="D1483" s="1" t="str">
        <f t="shared" si="119"/>
        <v>01.</v>
      </c>
      <c r="E1483" t="str">
        <f t="shared" si="120"/>
        <v>44.</v>
      </c>
      <c r="F1483" t="str">
        <f t="shared" si="117"/>
        <v>10/11.01.44.</v>
      </c>
    </row>
    <row r="1484" spans="1:6" x14ac:dyDescent="0.25">
      <c r="A1484" s="1">
        <f>A1482+1</f>
        <v>16082</v>
      </c>
      <c r="B1484" t="str">
        <f t="shared" si="118"/>
        <v>Day</v>
      </c>
      <c r="C1484" s="1" t="str">
        <f t="shared" si="116"/>
        <v>11.</v>
      </c>
      <c r="D1484" s="1" t="str">
        <f t="shared" si="119"/>
        <v>01.</v>
      </c>
      <c r="E1484" t="str">
        <f t="shared" si="120"/>
        <v>44.</v>
      </c>
      <c r="F1484" t="str">
        <f t="shared" si="117"/>
        <v>11.01.44.</v>
      </c>
    </row>
    <row r="1485" spans="1:6" x14ac:dyDescent="0.25">
      <c r="A1485" s="1">
        <f>A1484</f>
        <v>16082</v>
      </c>
      <c r="B1485" t="str">
        <f t="shared" si="118"/>
        <v>Night</v>
      </c>
      <c r="C1485" s="1" t="str">
        <f t="shared" si="116"/>
        <v>11/12.</v>
      </c>
      <c r="D1485" s="1" t="str">
        <f t="shared" si="119"/>
        <v>01.</v>
      </c>
      <c r="E1485" t="str">
        <f t="shared" si="120"/>
        <v>44.</v>
      </c>
      <c r="F1485" t="str">
        <f t="shared" si="117"/>
        <v>11/12.01.44.</v>
      </c>
    </row>
    <row r="1486" spans="1:6" x14ac:dyDescent="0.25">
      <c r="A1486" s="1">
        <f>A1484+1</f>
        <v>16083</v>
      </c>
      <c r="B1486" t="str">
        <f t="shared" si="118"/>
        <v>Day</v>
      </c>
      <c r="C1486" s="1" t="str">
        <f t="shared" si="116"/>
        <v>12.</v>
      </c>
      <c r="D1486" s="1" t="str">
        <f t="shared" si="119"/>
        <v>01.</v>
      </c>
      <c r="E1486" t="str">
        <f t="shared" si="120"/>
        <v>44.</v>
      </c>
      <c r="F1486" t="str">
        <f t="shared" si="117"/>
        <v>12.01.44.</v>
      </c>
    </row>
    <row r="1487" spans="1:6" x14ac:dyDescent="0.25">
      <c r="A1487" s="1">
        <f>A1486</f>
        <v>16083</v>
      </c>
      <c r="B1487" t="str">
        <f t="shared" si="118"/>
        <v>Night</v>
      </c>
      <c r="C1487" s="1" t="str">
        <f t="shared" si="116"/>
        <v>12/13.</v>
      </c>
      <c r="D1487" s="1" t="str">
        <f t="shared" si="119"/>
        <v>01.</v>
      </c>
      <c r="E1487" t="str">
        <f t="shared" si="120"/>
        <v>44.</v>
      </c>
      <c r="F1487" t="str">
        <f t="shared" si="117"/>
        <v>12/13.01.44.</v>
      </c>
    </row>
    <row r="1488" spans="1:6" x14ac:dyDescent="0.25">
      <c r="A1488" s="1">
        <f>A1486+1</f>
        <v>16084</v>
      </c>
      <c r="B1488" t="str">
        <f t="shared" si="118"/>
        <v>Day</v>
      </c>
      <c r="C1488" s="1" t="str">
        <f t="shared" si="116"/>
        <v>13.</v>
      </c>
      <c r="D1488" s="1" t="str">
        <f t="shared" si="119"/>
        <v>01.</v>
      </c>
      <c r="E1488" t="str">
        <f t="shared" si="120"/>
        <v>44.</v>
      </c>
      <c r="F1488" t="str">
        <f t="shared" si="117"/>
        <v>13.01.44.</v>
      </c>
    </row>
    <row r="1489" spans="1:6" x14ac:dyDescent="0.25">
      <c r="A1489" s="1">
        <f>A1488</f>
        <v>16084</v>
      </c>
      <c r="B1489" t="str">
        <f t="shared" si="118"/>
        <v>Night</v>
      </c>
      <c r="C1489" s="1" t="str">
        <f t="shared" si="116"/>
        <v>13/14.</v>
      </c>
      <c r="D1489" s="1" t="str">
        <f t="shared" si="119"/>
        <v>01.</v>
      </c>
      <c r="E1489" t="str">
        <f t="shared" si="120"/>
        <v>44.</v>
      </c>
      <c r="F1489" t="str">
        <f t="shared" si="117"/>
        <v>13/14.01.44.</v>
      </c>
    </row>
    <row r="1490" spans="1:6" x14ac:dyDescent="0.25">
      <c r="A1490" s="1">
        <f>A1488+1</f>
        <v>16085</v>
      </c>
      <c r="B1490" t="str">
        <f t="shared" si="118"/>
        <v>Day</v>
      </c>
      <c r="C1490" s="1" t="str">
        <f t="shared" si="116"/>
        <v>14.</v>
      </c>
      <c r="D1490" s="1" t="str">
        <f t="shared" si="119"/>
        <v>01.</v>
      </c>
      <c r="E1490" t="str">
        <f t="shared" si="120"/>
        <v>44.</v>
      </c>
      <c r="F1490" t="str">
        <f t="shared" si="117"/>
        <v>14.01.44.</v>
      </c>
    </row>
    <row r="1491" spans="1:6" x14ac:dyDescent="0.25">
      <c r="A1491" s="1">
        <f>A1490</f>
        <v>16085</v>
      </c>
      <c r="B1491" t="str">
        <f t="shared" si="118"/>
        <v>Night</v>
      </c>
      <c r="C1491" s="1" t="str">
        <f t="shared" si="116"/>
        <v>14/15.</v>
      </c>
      <c r="D1491" s="1" t="str">
        <f t="shared" si="119"/>
        <v>01.</v>
      </c>
      <c r="E1491" t="str">
        <f t="shared" si="120"/>
        <v>44.</v>
      </c>
      <c r="F1491" t="str">
        <f t="shared" si="117"/>
        <v>14/15.01.44.</v>
      </c>
    </row>
    <row r="1492" spans="1:6" x14ac:dyDescent="0.25">
      <c r="A1492" s="1">
        <f>A1490+1</f>
        <v>16086</v>
      </c>
      <c r="B1492" t="str">
        <f t="shared" si="118"/>
        <v>Day</v>
      </c>
      <c r="C1492" s="1" t="str">
        <f t="shared" si="116"/>
        <v>15.</v>
      </c>
      <c r="D1492" s="1" t="str">
        <f t="shared" si="119"/>
        <v>01.</v>
      </c>
      <c r="E1492" t="str">
        <f t="shared" si="120"/>
        <v>44.</v>
      </c>
      <c r="F1492" t="str">
        <f t="shared" si="117"/>
        <v>15.01.44.</v>
      </c>
    </row>
    <row r="1493" spans="1:6" x14ac:dyDescent="0.25">
      <c r="A1493" s="1">
        <f>A1492</f>
        <v>16086</v>
      </c>
      <c r="B1493" t="str">
        <f t="shared" si="118"/>
        <v>Night</v>
      </c>
      <c r="C1493" s="1" t="str">
        <f t="shared" si="116"/>
        <v>15/16.</v>
      </c>
      <c r="D1493" s="1" t="str">
        <f t="shared" si="119"/>
        <v>01.</v>
      </c>
      <c r="E1493" t="str">
        <f t="shared" si="120"/>
        <v>44.</v>
      </c>
      <c r="F1493" t="str">
        <f t="shared" si="117"/>
        <v>15/16.01.44.</v>
      </c>
    </row>
    <row r="1494" spans="1:6" x14ac:dyDescent="0.25">
      <c r="A1494" s="1">
        <f>A1492+1</f>
        <v>16087</v>
      </c>
      <c r="B1494" t="str">
        <f t="shared" si="118"/>
        <v>Day</v>
      </c>
      <c r="C1494" s="1" t="str">
        <f t="shared" si="116"/>
        <v>16.</v>
      </c>
      <c r="D1494" s="1" t="str">
        <f t="shared" si="119"/>
        <v>01.</v>
      </c>
      <c r="E1494" t="str">
        <f t="shared" si="120"/>
        <v>44.</v>
      </c>
      <c r="F1494" t="str">
        <f t="shared" si="117"/>
        <v>16.01.44.</v>
      </c>
    </row>
    <row r="1495" spans="1:6" x14ac:dyDescent="0.25">
      <c r="A1495" s="1">
        <f>A1494</f>
        <v>16087</v>
      </c>
      <c r="B1495" t="str">
        <f t="shared" si="118"/>
        <v>Night</v>
      </c>
      <c r="C1495" s="1" t="str">
        <f t="shared" si="116"/>
        <v>16/17.</v>
      </c>
      <c r="D1495" s="1" t="str">
        <f t="shared" si="119"/>
        <v>01.</v>
      </c>
      <c r="E1495" t="str">
        <f t="shared" si="120"/>
        <v>44.</v>
      </c>
      <c r="F1495" t="str">
        <f t="shared" si="117"/>
        <v>16/17.01.44.</v>
      </c>
    </row>
    <row r="1496" spans="1:6" x14ac:dyDescent="0.25">
      <c r="A1496" s="1">
        <f>A1494+1</f>
        <v>16088</v>
      </c>
      <c r="B1496" t="str">
        <f t="shared" si="118"/>
        <v>Day</v>
      </c>
      <c r="C1496" s="1" t="str">
        <f t="shared" si="116"/>
        <v>17.</v>
      </c>
      <c r="D1496" s="1" t="str">
        <f t="shared" si="119"/>
        <v>01.</v>
      </c>
      <c r="E1496" t="str">
        <f t="shared" si="120"/>
        <v>44.</v>
      </c>
      <c r="F1496" t="str">
        <f t="shared" si="117"/>
        <v>17.01.44.</v>
      </c>
    </row>
    <row r="1497" spans="1:6" x14ac:dyDescent="0.25">
      <c r="A1497" s="1">
        <f>A1496</f>
        <v>16088</v>
      </c>
      <c r="B1497" t="str">
        <f t="shared" si="118"/>
        <v>Night</v>
      </c>
      <c r="C1497" s="1" t="str">
        <f t="shared" si="116"/>
        <v>17/18.</v>
      </c>
      <c r="D1497" s="1" t="str">
        <f t="shared" si="119"/>
        <v>01.</v>
      </c>
      <c r="E1497" t="str">
        <f t="shared" si="120"/>
        <v>44.</v>
      </c>
      <c r="F1497" t="str">
        <f t="shared" si="117"/>
        <v>17/18.01.44.</v>
      </c>
    </row>
    <row r="1498" spans="1:6" x14ac:dyDescent="0.25">
      <c r="A1498" s="1">
        <f>A1496+1</f>
        <v>16089</v>
      </c>
      <c r="B1498" t="str">
        <f t="shared" si="118"/>
        <v>Day</v>
      </c>
      <c r="C1498" s="1" t="str">
        <f t="shared" si="116"/>
        <v>18.</v>
      </c>
      <c r="D1498" s="1" t="str">
        <f t="shared" si="119"/>
        <v>01.</v>
      </c>
      <c r="E1498" t="str">
        <f t="shared" si="120"/>
        <v>44.</v>
      </c>
      <c r="F1498" t="str">
        <f t="shared" si="117"/>
        <v>18.01.44.</v>
      </c>
    </row>
    <row r="1499" spans="1:6" x14ac:dyDescent="0.25">
      <c r="A1499" s="1">
        <f>A1498</f>
        <v>16089</v>
      </c>
      <c r="B1499" t="str">
        <f t="shared" si="118"/>
        <v>Night</v>
      </c>
      <c r="C1499" s="1" t="str">
        <f t="shared" si="116"/>
        <v>18/19.</v>
      </c>
      <c r="D1499" s="1" t="str">
        <f t="shared" si="119"/>
        <v>01.</v>
      </c>
      <c r="E1499" t="str">
        <f t="shared" si="120"/>
        <v>44.</v>
      </c>
      <c r="F1499" t="str">
        <f t="shared" si="117"/>
        <v>18/19.01.44.</v>
      </c>
    </row>
    <row r="1500" spans="1:6" x14ac:dyDescent="0.25">
      <c r="A1500" s="1">
        <f>A1498+1</f>
        <v>16090</v>
      </c>
      <c r="B1500" t="str">
        <f t="shared" si="118"/>
        <v>Day</v>
      </c>
      <c r="C1500" s="1" t="str">
        <f t="shared" si="116"/>
        <v>19.</v>
      </c>
      <c r="D1500" s="1" t="str">
        <f t="shared" si="119"/>
        <v>01.</v>
      </c>
      <c r="E1500" t="str">
        <f t="shared" si="120"/>
        <v>44.</v>
      </c>
      <c r="F1500" t="str">
        <f t="shared" si="117"/>
        <v>19.01.44.</v>
      </c>
    </row>
    <row r="1501" spans="1:6" x14ac:dyDescent="0.25">
      <c r="A1501" s="1">
        <f>A1500</f>
        <v>16090</v>
      </c>
      <c r="B1501" t="str">
        <f t="shared" si="118"/>
        <v>Night</v>
      </c>
      <c r="C1501" s="1" t="str">
        <f t="shared" si="116"/>
        <v>19/20.</v>
      </c>
      <c r="D1501" s="1" t="str">
        <f t="shared" si="119"/>
        <v>01.</v>
      </c>
      <c r="E1501" t="str">
        <f t="shared" si="120"/>
        <v>44.</v>
      </c>
      <c r="F1501" t="str">
        <f t="shared" si="117"/>
        <v>19/20.01.44.</v>
      </c>
    </row>
    <row r="1502" spans="1:6" x14ac:dyDescent="0.25">
      <c r="A1502" s="1">
        <f>A1500+1</f>
        <v>16091</v>
      </c>
      <c r="B1502" t="str">
        <f t="shared" si="118"/>
        <v>Day</v>
      </c>
      <c r="C1502" s="1" t="str">
        <f t="shared" si="116"/>
        <v>20.</v>
      </c>
      <c r="D1502" s="1" t="str">
        <f t="shared" si="119"/>
        <v>01.</v>
      </c>
      <c r="E1502" t="str">
        <f t="shared" si="120"/>
        <v>44.</v>
      </c>
      <c r="F1502" t="str">
        <f t="shared" si="117"/>
        <v>20.01.44.</v>
      </c>
    </row>
    <row r="1503" spans="1:6" x14ac:dyDescent="0.25">
      <c r="A1503" s="1">
        <f>A1502</f>
        <v>16091</v>
      </c>
      <c r="B1503" t="str">
        <f t="shared" si="118"/>
        <v>Night</v>
      </c>
      <c r="C1503" s="1" t="str">
        <f t="shared" si="116"/>
        <v>20/21.</v>
      </c>
      <c r="D1503" s="1" t="str">
        <f t="shared" si="119"/>
        <v>01.</v>
      </c>
      <c r="E1503" t="str">
        <f t="shared" si="120"/>
        <v>44.</v>
      </c>
      <c r="F1503" t="str">
        <f t="shared" si="117"/>
        <v>20/21.01.44.</v>
      </c>
    </row>
    <row r="1504" spans="1:6" x14ac:dyDescent="0.25">
      <c r="A1504" s="1">
        <f>A1502+1</f>
        <v>16092</v>
      </c>
      <c r="B1504" t="str">
        <f t="shared" si="118"/>
        <v>Day</v>
      </c>
      <c r="C1504" s="1" t="str">
        <f t="shared" si="116"/>
        <v>21.</v>
      </c>
      <c r="D1504" s="1" t="str">
        <f t="shared" si="119"/>
        <v>01.</v>
      </c>
      <c r="E1504" t="str">
        <f t="shared" si="120"/>
        <v>44.</v>
      </c>
      <c r="F1504" t="str">
        <f t="shared" si="117"/>
        <v>21.01.44.</v>
      </c>
    </row>
    <row r="1505" spans="1:6" x14ac:dyDescent="0.25">
      <c r="A1505" s="1">
        <f>A1504</f>
        <v>16092</v>
      </c>
      <c r="B1505" t="str">
        <f t="shared" si="118"/>
        <v>Night</v>
      </c>
      <c r="C1505" s="1" t="str">
        <f t="shared" si="116"/>
        <v>21/22.</v>
      </c>
      <c r="D1505" s="1" t="str">
        <f t="shared" si="119"/>
        <v>01.</v>
      </c>
      <c r="E1505" t="str">
        <f t="shared" si="120"/>
        <v>44.</v>
      </c>
      <c r="F1505" t="str">
        <f t="shared" si="117"/>
        <v>21/22.01.44.</v>
      </c>
    </row>
    <row r="1506" spans="1:6" x14ac:dyDescent="0.25">
      <c r="A1506" s="1">
        <f>A1504+1</f>
        <v>16093</v>
      </c>
      <c r="B1506" t="str">
        <f t="shared" si="118"/>
        <v>Day</v>
      </c>
      <c r="C1506" s="1" t="str">
        <f t="shared" si="116"/>
        <v>22.</v>
      </c>
      <c r="D1506" s="1" t="str">
        <f t="shared" si="119"/>
        <v>01.</v>
      </c>
      <c r="E1506" t="str">
        <f t="shared" si="120"/>
        <v>44.</v>
      </c>
      <c r="F1506" t="str">
        <f t="shared" si="117"/>
        <v>22.01.44.</v>
      </c>
    </row>
    <row r="1507" spans="1:6" x14ac:dyDescent="0.25">
      <c r="A1507" s="1">
        <f>A1506</f>
        <v>16093</v>
      </c>
      <c r="B1507" t="str">
        <f t="shared" si="118"/>
        <v>Night</v>
      </c>
      <c r="C1507" s="1" t="str">
        <f t="shared" si="116"/>
        <v>22/23.</v>
      </c>
      <c r="D1507" s="1" t="str">
        <f t="shared" si="119"/>
        <v>01.</v>
      </c>
      <c r="E1507" t="str">
        <f t="shared" si="120"/>
        <v>44.</v>
      </c>
      <c r="F1507" t="str">
        <f t="shared" si="117"/>
        <v>22/23.01.44.</v>
      </c>
    </row>
    <row r="1508" spans="1:6" x14ac:dyDescent="0.25">
      <c r="A1508" s="1">
        <f>A1506+1</f>
        <v>16094</v>
      </c>
      <c r="B1508" t="str">
        <f t="shared" si="118"/>
        <v>Day</v>
      </c>
      <c r="C1508" s="1" t="str">
        <f t="shared" si="116"/>
        <v>23.</v>
      </c>
      <c r="D1508" s="1" t="str">
        <f t="shared" si="119"/>
        <v>01.</v>
      </c>
      <c r="E1508" t="str">
        <f t="shared" si="120"/>
        <v>44.</v>
      </c>
      <c r="F1508" t="str">
        <f t="shared" si="117"/>
        <v>23.01.44.</v>
      </c>
    </row>
    <row r="1509" spans="1:6" x14ac:dyDescent="0.25">
      <c r="A1509" s="1">
        <f>A1508</f>
        <v>16094</v>
      </c>
      <c r="B1509" t="str">
        <f t="shared" si="118"/>
        <v>Night</v>
      </c>
      <c r="C1509" s="1" t="str">
        <f t="shared" si="116"/>
        <v>23/24.</v>
      </c>
      <c r="D1509" s="1" t="str">
        <f t="shared" si="119"/>
        <v>01.</v>
      </c>
      <c r="E1509" t="str">
        <f t="shared" si="120"/>
        <v>44.</v>
      </c>
      <c r="F1509" t="str">
        <f t="shared" si="117"/>
        <v>23/24.01.44.</v>
      </c>
    </row>
    <row r="1510" spans="1:6" x14ac:dyDescent="0.25">
      <c r="A1510" s="1">
        <f>A1508+1</f>
        <v>16095</v>
      </c>
      <c r="B1510" t="str">
        <f t="shared" si="118"/>
        <v>Day</v>
      </c>
      <c r="C1510" s="1" t="str">
        <f t="shared" si="116"/>
        <v>24.</v>
      </c>
      <c r="D1510" s="1" t="str">
        <f t="shared" si="119"/>
        <v>01.</v>
      </c>
      <c r="E1510" t="str">
        <f t="shared" si="120"/>
        <v>44.</v>
      </c>
      <c r="F1510" t="str">
        <f t="shared" si="117"/>
        <v>24.01.44.</v>
      </c>
    </row>
    <row r="1511" spans="1:6" x14ac:dyDescent="0.25">
      <c r="A1511" s="1">
        <f>A1510</f>
        <v>16095</v>
      </c>
      <c r="B1511" t="str">
        <f t="shared" si="118"/>
        <v>Night</v>
      </c>
      <c r="C1511" s="1" t="str">
        <f t="shared" si="116"/>
        <v>24/25.</v>
      </c>
      <c r="D1511" s="1" t="str">
        <f t="shared" si="119"/>
        <v>01.</v>
      </c>
      <c r="E1511" t="str">
        <f t="shared" si="120"/>
        <v>44.</v>
      </c>
      <c r="F1511" t="str">
        <f t="shared" si="117"/>
        <v>24/25.01.44.</v>
      </c>
    </row>
    <row r="1512" spans="1:6" x14ac:dyDescent="0.25">
      <c r="A1512" s="1">
        <f>A1510+1</f>
        <v>16096</v>
      </c>
      <c r="B1512" t="str">
        <f t="shared" si="118"/>
        <v>Day</v>
      </c>
      <c r="C1512" s="1" t="str">
        <f t="shared" si="116"/>
        <v>25.</v>
      </c>
      <c r="D1512" s="1" t="str">
        <f t="shared" si="119"/>
        <v>01.</v>
      </c>
      <c r="E1512" t="str">
        <f t="shared" si="120"/>
        <v>44.</v>
      </c>
      <c r="F1512" t="str">
        <f t="shared" si="117"/>
        <v>25.01.44.</v>
      </c>
    </row>
    <row r="1513" spans="1:6" x14ac:dyDescent="0.25">
      <c r="A1513" s="1">
        <f>A1512</f>
        <v>16096</v>
      </c>
      <c r="B1513" t="str">
        <f t="shared" si="118"/>
        <v>Night</v>
      </c>
      <c r="C1513" s="1" t="str">
        <f t="shared" si="116"/>
        <v>25/26.</v>
      </c>
      <c r="D1513" s="1" t="str">
        <f t="shared" si="119"/>
        <v>01.</v>
      </c>
      <c r="E1513" t="str">
        <f t="shared" si="120"/>
        <v>44.</v>
      </c>
      <c r="F1513" t="str">
        <f t="shared" si="117"/>
        <v>25/26.01.44.</v>
      </c>
    </row>
    <row r="1514" spans="1:6" x14ac:dyDescent="0.25">
      <c r="A1514" s="1">
        <f>A1512+1</f>
        <v>16097</v>
      </c>
      <c r="B1514" t="str">
        <f t="shared" si="118"/>
        <v>Day</v>
      </c>
      <c r="C1514" s="1" t="str">
        <f t="shared" si="116"/>
        <v>26.</v>
      </c>
      <c r="D1514" s="1" t="str">
        <f t="shared" si="119"/>
        <v>01.</v>
      </c>
      <c r="E1514" t="str">
        <f t="shared" si="120"/>
        <v>44.</v>
      </c>
      <c r="F1514" t="str">
        <f t="shared" si="117"/>
        <v>26.01.44.</v>
      </c>
    </row>
    <row r="1515" spans="1:6" x14ac:dyDescent="0.25">
      <c r="A1515" s="1">
        <f>A1514</f>
        <v>16097</v>
      </c>
      <c r="B1515" t="str">
        <f t="shared" si="118"/>
        <v>Night</v>
      </c>
      <c r="C1515" s="1" t="str">
        <f t="shared" si="116"/>
        <v>26/27.</v>
      </c>
      <c r="D1515" s="1" t="str">
        <f t="shared" si="119"/>
        <v>01.</v>
      </c>
      <c r="E1515" t="str">
        <f t="shared" si="120"/>
        <v>44.</v>
      </c>
      <c r="F1515" t="str">
        <f t="shared" si="117"/>
        <v>26/27.01.44.</v>
      </c>
    </row>
    <row r="1516" spans="1:6" x14ac:dyDescent="0.25">
      <c r="A1516" s="1">
        <f>A1514+1</f>
        <v>16098</v>
      </c>
      <c r="B1516" t="str">
        <f t="shared" si="118"/>
        <v>Day</v>
      </c>
      <c r="C1516" s="1" t="str">
        <f t="shared" si="116"/>
        <v>27.</v>
      </c>
      <c r="D1516" s="1" t="str">
        <f t="shared" si="119"/>
        <v>01.</v>
      </c>
      <c r="E1516" t="str">
        <f t="shared" si="120"/>
        <v>44.</v>
      </c>
      <c r="F1516" t="str">
        <f t="shared" si="117"/>
        <v>27.01.44.</v>
      </c>
    </row>
    <row r="1517" spans="1:6" x14ac:dyDescent="0.25">
      <c r="A1517" s="1">
        <f>A1516</f>
        <v>16098</v>
      </c>
      <c r="B1517" t="str">
        <f t="shared" si="118"/>
        <v>Night</v>
      </c>
      <c r="C1517" s="1" t="str">
        <f t="shared" si="116"/>
        <v>27/28.</v>
      </c>
      <c r="D1517" s="1" t="str">
        <f t="shared" si="119"/>
        <v>01.</v>
      </c>
      <c r="E1517" t="str">
        <f t="shared" si="120"/>
        <v>44.</v>
      </c>
      <c r="F1517" t="str">
        <f t="shared" si="117"/>
        <v>27/28.01.44.</v>
      </c>
    </row>
    <row r="1518" spans="1:6" x14ac:dyDescent="0.25">
      <c r="A1518" s="1">
        <f>A1516+1</f>
        <v>16099</v>
      </c>
      <c r="B1518" t="str">
        <f t="shared" si="118"/>
        <v>Day</v>
      </c>
      <c r="C1518" s="1" t="str">
        <f t="shared" si="116"/>
        <v>28.</v>
      </c>
      <c r="D1518" s="1" t="str">
        <f t="shared" si="119"/>
        <v>01.</v>
      </c>
      <c r="E1518" t="str">
        <f t="shared" si="120"/>
        <v>44.</v>
      </c>
      <c r="F1518" t="str">
        <f t="shared" si="117"/>
        <v>28.01.44.</v>
      </c>
    </row>
    <row r="1519" spans="1:6" x14ac:dyDescent="0.25">
      <c r="A1519" s="1">
        <f>A1518</f>
        <v>16099</v>
      </c>
      <c r="B1519" t="str">
        <f t="shared" si="118"/>
        <v>Night</v>
      </c>
      <c r="C1519" s="1" t="str">
        <f t="shared" si="116"/>
        <v>28/29.</v>
      </c>
      <c r="D1519" s="1" t="str">
        <f t="shared" si="119"/>
        <v>01.</v>
      </c>
      <c r="E1519" t="str">
        <f t="shared" si="120"/>
        <v>44.</v>
      </c>
      <c r="F1519" t="str">
        <f t="shared" si="117"/>
        <v>28/29.01.44.</v>
      </c>
    </row>
    <row r="1520" spans="1:6" x14ac:dyDescent="0.25">
      <c r="A1520" s="1">
        <f>A1518+1</f>
        <v>16100</v>
      </c>
      <c r="B1520" t="str">
        <f t="shared" si="118"/>
        <v>Day</v>
      </c>
      <c r="C1520" s="1" t="str">
        <f t="shared" si="116"/>
        <v>29.</v>
      </c>
      <c r="D1520" s="1" t="str">
        <f t="shared" si="119"/>
        <v>01.</v>
      </c>
      <c r="E1520" t="str">
        <f t="shared" si="120"/>
        <v>44.</v>
      </c>
      <c r="F1520" t="str">
        <f t="shared" si="117"/>
        <v>29.01.44.</v>
      </c>
    </row>
    <row r="1521" spans="1:6" x14ac:dyDescent="0.25">
      <c r="A1521" s="1">
        <f>A1520</f>
        <v>16100</v>
      </c>
      <c r="B1521" t="str">
        <f t="shared" si="118"/>
        <v>Night</v>
      </c>
      <c r="C1521" s="1" t="str">
        <f t="shared" si="116"/>
        <v>29/30.</v>
      </c>
      <c r="D1521" s="1" t="str">
        <f t="shared" si="119"/>
        <v>01.</v>
      </c>
      <c r="E1521" t="str">
        <f t="shared" si="120"/>
        <v>44.</v>
      </c>
      <c r="F1521" t="str">
        <f t="shared" si="117"/>
        <v>29/30.01.44.</v>
      </c>
    </row>
    <row r="1522" spans="1:6" x14ac:dyDescent="0.25">
      <c r="A1522" s="1">
        <f>A1520+1</f>
        <v>16101</v>
      </c>
      <c r="B1522" t="str">
        <f t="shared" si="118"/>
        <v>Day</v>
      </c>
      <c r="C1522" s="1" t="str">
        <f t="shared" si="116"/>
        <v>30.</v>
      </c>
      <c r="D1522" s="1" t="str">
        <f t="shared" si="119"/>
        <v>01.</v>
      </c>
      <c r="E1522" t="str">
        <f t="shared" si="120"/>
        <v>44.</v>
      </c>
      <c r="F1522" t="str">
        <f t="shared" si="117"/>
        <v>30.01.44.</v>
      </c>
    </row>
    <row r="1523" spans="1:6" x14ac:dyDescent="0.25">
      <c r="A1523" s="1">
        <f>A1522</f>
        <v>16101</v>
      </c>
      <c r="B1523" t="str">
        <f t="shared" si="118"/>
        <v>Night</v>
      </c>
      <c r="C1523" s="1" t="str">
        <f t="shared" si="116"/>
        <v>30/31.</v>
      </c>
      <c r="D1523" s="1" t="str">
        <f t="shared" si="119"/>
        <v>01.</v>
      </c>
      <c r="E1523" t="str">
        <f t="shared" si="120"/>
        <v>44.</v>
      </c>
      <c r="F1523" t="str">
        <f t="shared" si="117"/>
        <v>30/31.01.44.</v>
      </c>
    </row>
    <row r="1524" spans="1:6" x14ac:dyDescent="0.25">
      <c r="A1524" s="1">
        <f>A1522+1</f>
        <v>16102</v>
      </c>
      <c r="B1524" t="str">
        <f t="shared" si="118"/>
        <v>Day</v>
      </c>
      <c r="C1524" s="1" t="str">
        <f t="shared" si="116"/>
        <v>31.</v>
      </c>
      <c r="D1524" s="1" t="str">
        <f t="shared" si="119"/>
        <v>01.</v>
      </c>
      <c r="E1524" t="str">
        <f t="shared" si="120"/>
        <v>44.</v>
      </c>
      <c r="F1524" t="str">
        <f t="shared" si="117"/>
        <v>31.02.44.</v>
      </c>
    </row>
    <row r="1525" spans="1:6" x14ac:dyDescent="0.25">
      <c r="A1525" s="1">
        <f>A1524</f>
        <v>16102</v>
      </c>
      <c r="B1525" t="str">
        <f t="shared" si="118"/>
        <v>Night</v>
      </c>
      <c r="C1525" s="1" t="str">
        <f t="shared" si="116"/>
        <v>31/01.</v>
      </c>
      <c r="D1525" s="1" t="str">
        <f t="shared" si="119"/>
        <v>01.</v>
      </c>
      <c r="E1525" t="str">
        <f t="shared" si="120"/>
        <v>44.</v>
      </c>
      <c r="F1525" t="str">
        <f t="shared" si="117"/>
        <v>31/01.02.44.</v>
      </c>
    </row>
    <row r="1526" spans="1:6" x14ac:dyDescent="0.25">
      <c r="A1526" s="1">
        <f>A1524+1</f>
        <v>16103</v>
      </c>
      <c r="B1526" t="str">
        <f t="shared" si="118"/>
        <v>Day</v>
      </c>
      <c r="C1526" s="1" t="str">
        <f t="shared" si="116"/>
        <v>01.</v>
      </c>
      <c r="D1526" s="1" t="str">
        <f t="shared" si="119"/>
        <v>02.</v>
      </c>
      <c r="E1526" t="str">
        <f t="shared" si="120"/>
        <v>44.</v>
      </c>
      <c r="F1526" t="str">
        <f t="shared" si="117"/>
        <v>01.02.44.</v>
      </c>
    </row>
    <row r="1527" spans="1:6" x14ac:dyDescent="0.25">
      <c r="A1527" s="1">
        <f>A1526</f>
        <v>16103</v>
      </c>
      <c r="B1527" t="str">
        <f t="shared" si="118"/>
        <v>Night</v>
      </c>
      <c r="C1527" s="1" t="str">
        <f t="shared" si="116"/>
        <v>01/02.</v>
      </c>
      <c r="D1527" s="1" t="str">
        <f t="shared" si="119"/>
        <v>02.</v>
      </c>
      <c r="E1527" t="str">
        <f t="shared" si="120"/>
        <v>44.</v>
      </c>
      <c r="F1527" t="str">
        <f t="shared" si="117"/>
        <v>01/02.02.44.</v>
      </c>
    </row>
    <row r="1528" spans="1:6" x14ac:dyDescent="0.25">
      <c r="A1528" s="1">
        <f>A1526+1</f>
        <v>16104</v>
      </c>
      <c r="B1528" t="str">
        <f t="shared" si="118"/>
        <v>Day</v>
      </c>
      <c r="C1528" s="1" t="str">
        <f t="shared" si="116"/>
        <v>02.</v>
      </c>
      <c r="D1528" s="1" t="str">
        <f t="shared" si="119"/>
        <v>02.</v>
      </c>
      <c r="E1528" t="str">
        <f t="shared" si="120"/>
        <v>44.</v>
      </c>
      <c r="F1528" t="str">
        <f t="shared" si="117"/>
        <v>02.02.44.</v>
      </c>
    </row>
    <row r="1529" spans="1:6" x14ac:dyDescent="0.25">
      <c r="A1529" s="1">
        <f>A1528</f>
        <v>16104</v>
      </c>
      <c r="B1529" t="str">
        <f t="shared" si="118"/>
        <v>Night</v>
      </c>
      <c r="C1529" s="1" t="str">
        <f t="shared" si="116"/>
        <v>02/03.</v>
      </c>
      <c r="D1529" s="1" t="str">
        <f t="shared" si="119"/>
        <v>02.</v>
      </c>
      <c r="E1529" t="str">
        <f t="shared" si="120"/>
        <v>44.</v>
      </c>
      <c r="F1529" t="str">
        <f t="shared" si="117"/>
        <v>02/03.02.44.</v>
      </c>
    </row>
    <row r="1530" spans="1:6" x14ac:dyDescent="0.25">
      <c r="A1530" s="1">
        <f>A1528+1</f>
        <v>16105</v>
      </c>
      <c r="B1530" t="str">
        <f t="shared" si="118"/>
        <v>Day</v>
      </c>
      <c r="C1530" s="1" t="str">
        <f t="shared" si="116"/>
        <v>03.</v>
      </c>
      <c r="D1530" s="1" t="str">
        <f t="shared" si="119"/>
        <v>02.</v>
      </c>
      <c r="E1530" t="str">
        <f t="shared" si="120"/>
        <v>44.</v>
      </c>
      <c r="F1530" t="str">
        <f t="shared" si="117"/>
        <v>03.02.44.</v>
      </c>
    </row>
    <row r="1531" spans="1:6" x14ac:dyDescent="0.25">
      <c r="A1531" s="1">
        <f>A1530</f>
        <v>16105</v>
      </c>
      <c r="B1531" t="str">
        <f t="shared" si="118"/>
        <v>Night</v>
      </c>
      <c r="C1531" s="1" t="str">
        <f t="shared" si="116"/>
        <v>03/04.</v>
      </c>
      <c r="D1531" s="1" t="str">
        <f t="shared" si="119"/>
        <v>02.</v>
      </c>
      <c r="E1531" t="str">
        <f t="shared" si="120"/>
        <v>44.</v>
      </c>
      <c r="F1531" t="str">
        <f t="shared" si="117"/>
        <v>03/04.02.44.</v>
      </c>
    </row>
    <row r="1532" spans="1:6" x14ac:dyDescent="0.25">
      <c r="A1532" s="1">
        <f>A1530+1</f>
        <v>16106</v>
      </c>
      <c r="B1532" t="str">
        <f t="shared" si="118"/>
        <v>Day</v>
      </c>
      <c r="C1532" s="1" t="str">
        <f t="shared" si="116"/>
        <v>04.</v>
      </c>
      <c r="D1532" s="1" t="str">
        <f t="shared" si="119"/>
        <v>02.</v>
      </c>
      <c r="E1532" t="str">
        <f t="shared" si="120"/>
        <v>44.</v>
      </c>
      <c r="F1532" t="str">
        <f t="shared" si="117"/>
        <v>04.02.44.</v>
      </c>
    </row>
    <row r="1533" spans="1:6" x14ac:dyDescent="0.25">
      <c r="A1533" s="1">
        <f>A1532</f>
        <v>16106</v>
      </c>
      <c r="B1533" t="str">
        <f t="shared" si="118"/>
        <v>Night</v>
      </c>
      <c r="C1533" s="1" t="str">
        <f t="shared" si="116"/>
        <v>04/05.</v>
      </c>
      <c r="D1533" s="1" t="str">
        <f t="shared" si="119"/>
        <v>02.</v>
      </c>
      <c r="E1533" t="str">
        <f t="shared" si="120"/>
        <v>44.</v>
      </c>
      <c r="F1533" t="str">
        <f t="shared" si="117"/>
        <v>04/05.02.44.</v>
      </c>
    </row>
    <row r="1534" spans="1:6" x14ac:dyDescent="0.25">
      <c r="A1534" s="1">
        <f>A1532+1</f>
        <v>16107</v>
      </c>
      <c r="B1534" t="str">
        <f t="shared" si="118"/>
        <v>Day</v>
      </c>
      <c r="C1534" s="1" t="str">
        <f t="shared" si="116"/>
        <v>05.</v>
      </c>
      <c r="D1534" s="1" t="str">
        <f t="shared" si="119"/>
        <v>02.</v>
      </c>
      <c r="E1534" t="str">
        <f t="shared" si="120"/>
        <v>44.</v>
      </c>
      <c r="F1534" t="str">
        <f t="shared" si="117"/>
        <v>05.02.44.</v>
      </c>
    </row>
    <row r="1535" spans="1:6" x14ac:dyDescent="0.25">
      <c r="A1535" s="1">
        <f>A1534</f>
        <v>16107</v>
      </c>
      <c r="B1535" t="str">
        <f t="shared" si="118"/>
        <v>Night</v>
      </c>
      <c r="C1535" s="1" t="str">
        <f t="shared" si="116"/>
        <v>05/06.</v>
      </c>
      <c r="D1535" s="1" t="str">
        <f t="shared" si="119"/>
        <v>02.</v>
      </c>
      <c r="E1535" t="str">
        <f t="shared" si="120"/>
        <v>44.</v>
      </c>
      <c r="F1535" t="str">
        <f t="shared" si="117"/>
        <v>05/06.02.44.</v>
      </c>
    </row>
    <row r="1536" spans="1:6" x14ac:dyDescent="0.25">
      <c r="A1536" s="1">
        <f>A1534+1</f>
        <v>16108</v>
      </c>
      <c r="B1536" t="str">
        <f t="shared" si="118"/>
        <v>Day</v>
      </c>
      <c r="C1536" s="1" t="str">
        <f t="shared" si="116"/>
        <v>06.</v>
      </c>
      <c r="D1536" s="1" t="str">
        <f t="shared" si="119"/>
        <v>02.</v>
      </c>
      <c r="E1536" t="str">
        <f t="shared" si="120"/>
        <v>44.</v>
      </c>
      <c r="F1536" t="str">
        <f t="shared" si="117"/>
        <v>06.02.44.</v>
      </c>
    </row>
    <row r="1537" spans="1:6" x14ac:dyDescent="0.25">
      <c r="A1537" s="1">
        <f>A1536</f>
        <v>16108</v>
      </c>
      <c r="B1537" t="str">
        <f t="shared" si="118"/>
        <v>Night</v>
      </c>
      <c r="C1537" s="1" t="str">
        <f t="shared" si="116"/>
        <v>06/07.</v>
      </c>
      <c r="D1537" s="1" t="str">
        <f t="shared" si="119"/>
        <v>02.</v>
      </c>
      <c r="E1537" t="str">
        <f t="shared" si="120"/>
        <v>44.</v>
      </c>
      <c r="F1537" t="str">
        <f t="shared" si="117"/>
        <v>06/07.02.44.</v>
      </c>
    </row>
    <row r="1538" spans="1:6" x14ac:dyDescent="0.25">
      <c r="A1538" s="1">
        <f>A1536+1</f>
        <v>16109</v>
      </c>
      <c r="B1538" t="str">
        <f t="shared" si="118"/>
        <v>Day</v>
      </c>
      <c r="C1538" s="1" t="str">
        <f t="shared" si="116"/>
        <v>07.</v>
      </c>
      <c r="D1538" s="1" t="str">
        <f t="shared" si="119"/>
        <v>02.</v>
      </c>
      <c r="E1538" t="str">
        <f t="shared" si="120"/>
        <v>44.</v>
      </c>
      <c r="F1538" t="str">
        <f t="shared" si="117"/>
        <v>07.02.44.</v>
      </c>
    </row>
    <row r="1539" spans="1:6" x14ac:dyDescent="0.25">
      <c r="A1539" s="1">
        <f>A1538</f>
        <v>16109</v>
      </c>
      <c r="B1539" t="str">
        <f t="shared" si="118"/>
        <v>Night</v>
      </c>
      <c r="C1539" s="1" t="str">
        <f t="shared" si="116"/>
        <v>07/08.</v>
      </c>
      <c r="D1539" s="1" t="str">
        <f t="shared" si="119"/>
        <v>02.</v>
      </c>
      <c r="E1539" t="str">
        <f t="shared" si="120"/>
        <v>44.</v>
      </c>
      <c r="F1539" t="str">
        <f t="shared" si="117"/>
        <v>07/08.02.44.</v>
      </c>
    </row>
    <row r="1540" spans="1:6" x14ac:dyDescent="0.25">
      <c r="A1540" s="1">
        <f>A1538+1</f>
        <v>16110</v>
      </c>
      <c r="B1540" t="str">
        <f t="shared" si="118"/>
        <v>Day</v>
      </c>
      <c r="C1540" s="1" t="str">
        <f t="shared" ref="C1540:C1603" si="121">IF(B1540="Day",TEXT(A1540,"dd"&amp;"."),TEXT(A1540,"dd")&amp;"/"&amp;TEXT(A1541,"dd")&amp;".")</f>
        <v>08.</v>
      </c>
      <c r="D1540" s="1" t="str">
        <f t="shared" si="119"/>
        <v>02.</v>
      </c>
      <c r="E1540" t="str">
        <f t="shared" si="120"/>
        <v>44.</v>
      </c>
      <c r="F1540" t="str">
        <f t="shared" ref="F1540:F1603" si="122">IF((C1540&lt;C1542),C1540&amp;D1540&amp;E1540,C1540&amp;D1542&amp;E1540)</f>
        <v>08.02.44.</v>
      </c>
    </row>
    <row r="1541" spans="1:6" x14ac:dyDescent="0.25">
      <c r="A1541" s="1">
        <f>A1540</f>
        <v>16110</v>
      </c>
      <c r="B1541" t="str">
        <f t="shared" si="118"/>
        <v>Night</v>
      </c>
      <c r="C1541" s="1" t="str">
        <f t="shared" si="121"/>
        <v>08/09.</v>
      </c>
      <c r="D1541" s="1" t="str">
        <f t="shared" si="119"/>
        <v>02.</v>
      </c>
      <c r="E1541" t="str">
        <f t="shared" si="120"/>
        <v>44.</v>
      </c>
      <c r="F1541" t="str">
        <f t="shared" si="122"/>
        <v>08/09.02.44.</v>
      </c>
    </row>
    <row r="1542" spans="1:6" x14ac:dyDescent="0.25">
      <c r="A1542" s="1">
        <f>A1540+1</f>
        <v>16111</v>
      </c>
      <c r="B1542" t="str">
        <f t="shared" ref="B1542:B1605" si="123">IF((A1542=A1541),"Night","Day")</f>
        <v>Day</v>
      </c>
      <c r="C1542" s="1" t="str">
        <f t="shared" si="121"/>
        <v>09.</v>
      </c>
      <c r="D1542" s="1" t="str">
        <f t="shared" ref="D1542:D1605" si="124">TEXT(A1542,"mm")&amp;"."</f>
        <v>02.</v>
      </c>
      <c r="E1542" t="str">
        <f t="shared" ref="E1542:E1605" si="125">TEXT(A1542,"yy")&amp;"."</f>
        <v>44.</v>
      </c>
      <c r="F1542" t="str">
        <f t="shared" si="122"/>
        <v>09.02.44.</v>
      </c>
    </row>
    <row r="1543" spans="1:6" x14ac:dyDescent="0.25">
      <c r="A1543" s="1">
        <f>A1542</f>
        <v>16111</v>
      </c>
      <c r="B1543" t="str">
        <f t="shared" si="123"/>
        <v>Night</v>
      </c>
      <c r="C1543" s="1" t="str">
        <f t="shared" si="121"/>
        <v>09/10.</v>
      </c>
      <c r="D1543" s="1" t="str">
        <f t="shared" si="124"/>
        <v>02.</v>
      </c>
      <c r="E1543" t="str">
        <f t="shared" si="125"/>
        <v>44.</v>
      </c>
      <c r="F1543" t="str">
        <f t="shared" si="122"/>
        <v>09/10.02.44.</v>
      </c>
    </row>
    <row r="1544" spans="1:6" x14ac:dyDescent="0.25">
      <c r="A1544" s="1">
        <f>A1542+1</f>
        <v>16112</v>
      </c>
      <c r="B1544" t="str">
        <f t="shared" si="123"/>
        <v>Day</v>
      </c>
      <c r="C1544" s="1" t="str">
        <f t="shared" si="121"/>
        <v>10.</v>
      </c>
      <c r="D1544" s="1" t="str">
        <f t="shared" si="124"/>
        <v>02.</v>
      </c>
      <c r="E1544" t="str">
        <f t="shared" si="125"/>
        <v>44.</v>
      </c>
      <c r="F1544" t="str">
        <f t="shared" si="122"/>
        <v>10.02.44.</v>
      </c>
    </row>
    <row r="1545" spans="1:6" x14ac:dyDescent="0.25">
      <c r="A1545" s="1">
        <f>A1544</f>
        <v>16112</v>
      </c>
      <c r="B1545" t="str">
        <f t="shared" si="123"/>
        <v>Night</v>
      </c>
      <c r="C1545" s="1" t="str">
        <f t="shared" si="121"/>
        <v>10/11.</v>
      </c>
      <c r="D1545" s="1" t="str">
        <f t="shared" si="124"/>
        <v>02.</v>
      </c>
      <c r="E1545" t="str">
        <f t="shared" si="125"/>
        <v>44.</v>
      </c>
      <c r="F1545" t="str">
        <f t="shared" si="122"/>
        <v>10/11.02.44.</v>
      </c>
    </row>
    <row r="1546" spans="1:6" x14ac:dyDescent="0.25">
      <c r="A1546" s="1">
        <f>A1544+1</f>
        <v>16113</v>
      </c>
      <c r="B1546" t="str">
        <f t="shared" si="123"/>
        <v>Day</v>
      </c>
      <c r="C1546" s="1" t="str">
        <f t="shared" si="121"/>
        <v>11.</v>
      </c>
      <c r="D1546" s="1" t="str">
        <f t="shared" si="124"/>
        <v>02.</v>
      </c>
      <c r="E1546" t="str">
        <f t="shared" si="125"/>
        <v>44.</v>
      </c>
      <c r="F1546" t="str">
        <f t="shared" si="122"/>
        <v>11.02.44.</v>
      </c>
    </row>
    <row r="1547" spans="1:6" x14ac:dyDescent="0.25">
      <c r="A1547" s="1">
        <f>A1546</f>
        <v>16113</v>
      </c>
      <c r="B1547" t="str">
        <f t="shared" si="123"/>
        <v>Night</v>
      </c>
      <c r="C1547" s="1" t="str">
        <f t="shared" si="121"/>
        <v>11/12.</v>
      </c>
      <c r="D1547" s="1" t="str">
        <f t="shared" si="124"/>
        <v>02.</v>
      </c>
      <c r="E1547" t="str">
        <f t="shared" si="125"/>
        <v>44.</v>
      </c>
      <c r="F1547" t="str">
        <f t="shared" si="122"/>
        <v>11/12.02.44.</v>
      </c>
    </row>
    <row r="1548" spans="1:6" x14ac:dyDescent="0.25">
      <c r="A1548" s="1">
        <f>A1546+1</f>
        <v>16114</v>
      </c>
      <c r="B1548" t="str">
        <f t="shared" si="123"/>
        <v>Day</v>
      </c>
      <c r="C1548" s="1" t="str">
        <f t="shared" si="121"/>
        <v>12.</v>
      </c>
      <c r="D1548" s="1" t="str">
        <f t="shared" si="124"/>
        <v>02.</v>
      </c>
      <c r="E1548" t="str">
        <f t="shared" si="125"/>
        <v>44.</v>
      </c>
      <c r="F1548" t="str">
        <f t="shared" si="122"/>
        <v>12.02.44.</v>
      </c>
    </row>
    <row r="1549" spans="1:6" x14ac:dyDescent="0.25">
      <c r="A1549" s="1">
        <f>A1548</f>
        <v>16114</v>
      </c>
      <c r="B1549" t="str">
        <f t="shared" si="123"/>
        <v>Night</v>
      </c>
      <c r="C1549" s="1" t="str">
        <f t="shared" si="121"/>
        <v>12/13.</v>
      </c>
      <c r="D1549" s="1" t="str">
        <f t="shared" si="124"/>
        <v>02.</v>
      </c>
      <c r="E1549" t="str">
        <f t="shared" si="125"/>
        <v>44.</v>
      </c>
      <c r="F1549" t="str">
        <f t="shared" si="122"/>
        <v>12/13.02.44.</v>
      </c>
    </row>
    <row r="1550" spans="1:6" x14ac:dyDescent="0.25">
      <c r="A1550" s="1">
        <f>A1548+1</f>
        <v>16115</v>
      </c>
      <c r="B1550" t="str">
        <f t="shared" si="123"/>
        <v>Day</v>
      </c>
      <c r="C1550" s="1" t="str">
        <f t="shared" si="121"/>
        <v>13.</v>
      </c>
      <c r="D1550" s="1" t="str">
        <f t="shared" si="124"/>
        <v>02.</v>
      </c>
      <c r="E1550" t="str">
        <f t="shared" si="125"/>
        <v>44.</v>
      </c>
      <c r="F1550" t="str">
        <f t="shared" si="122"/>
        <v>13.02.44.</v>
      </c>
    </row>
    <row r="1551" spans="1:6" x14ac:dyDescent="0.25">
      <c r="A1551" s="1">
        <f>A1550</f>
        <v>16115</v>
      </c>
      <c r="B1551" t="str">
        <f t="shared" si="123"/>
        <v>Night</v>
      </c>
      <c r="C1551" s="1" t="str">
        <f t="shared" si="121"/>
        <v>13/14.</v>
      </c>
      <c r="D1551" s="1" t="str">
        <f t="shared" si="124"/>
        <v>02.</v>
      </c>
      <c r="E1551" t="str">
        <f t="shared" si="125"/>
        <v>44.</v>
      </c>
      <c r="F1551" t="str">
        <f t="shared" si="122"/>
        <v>13/14.02.44.</v>
      </c>
    </row>
    <row r="1552" spans="1:6" x14ac:dyDescent="0.25">
      <c r="A1552" s="1">
        <f>A1550+1</f>
        <v>16116</v>
      </c>
      <c r="B1552" t="str">
        <f t="shared" si="123"/>
        <v>Day</v>
      </c>
      <c r="C1552" s="1" t="str">
        <f t="shared" si="121"/>
        <v>14.</v>
      </c>
      <c r="D1552" s="1" t="str">
        <f t="shared" si="124"/>
        <v>02.</v>
      </c>
      <c r="E1552" t="str">
        <f t="shared" si="125"/>
        <v>44.</v>
      </c>
      <c r="F1552" t="str">
        <f t="shared" si="122"/>
        <v>14.02.44.</v>
      </c>
    </row>
    <row r="1553" spans="1:6" x14ac:dyDescent="0.25">
      <c r="A1553" s="1">
        <f>A1552</f>
        <v>16116</v>
      </c>
      <c r="B1553" t="str">
        <f t="shared" si="123"/>
        <v>Night</v>
      </c>
      <c r="C1553" s="1" t="str">
        <f t="shared" si="121"/>
        <v>14/15.</v>
      </c>
      <c r="D1553" s="1" t="str">
        <f t="shared" si="124"/>
        <v>02.</v>
      </c>
      <c r="E1553" t="str">
        <f t="shared" si="125"/>
        <v>44.</v>
      </c>
      <c r="F1553" t="str">
        <f t="shared" si="122"/>
        <v>14/15.02.44.</v>
      </c>
    </row>
    <row r="1554" spans="1:6" x14ac:dyDescent="0.25">
      <c r="A1554" s="1">
        <f>A1552+1</f>
        <v>16117</v>
      </c>
      <c r="B1554" t="str">
        <f t="shared" si="123"/>
        <v>Day</v>
      </c>
      <c r="C1554" s="1" t="str">
        <f t="shared" si="121"/>
        <v>15.</v>
      </c>
      <c r="D1554" s="1" t="str">
        <f t="shared" si="124"/>
        <v>02.</v>
      </c>
      <c r="E1554" t="str">
        <f t="shared" si="125"/>
        <v>44.</v>
      </c>
      <c r="F1554" t="str">
        <f t="shared" si="122"/>
        <v>15.02.44.</v>
      </c>
    </row>
    <row r="1555" spans="1:6" x14ac:dyDescent="0.25">
      <c r="A1555" s="1">
        <f>A1554</f>
        <v>16117</v>
      </c>
      <c r="B1555" t="str">
        <f t="shared" si="123"/>
        <v>Night</v>
      </c>
      <c r="C1555" s="1" t="str">
        <f t="shared" si="121"/>
        <v>15/16.</v>
      </c>
      <c r="D1555" s="1" t="str">
        <f t="shared" si="124"/>
        <v>02.</v>
      </c>
      <c r="E1555" t="str">
        <f t="shared" si="125"/>
        <v>44.</v>
      </c>
      <c r="F1555" t="str">
        <f t="shared" si="122"/>
        <v>15/16.02.44.</v>
      </c>
    </row>
    <row r="1556" spans="1:6" x14ac:dyDescent="0.25">
      <c r="A1556" s="1">
        <f>A1554+1</f>
        <v>16118</v>
      </c>
      <c r="B1556" t="str">
        <f t="shared" si="123"/>
        <v>Day</v>
      </c>
      <c r="C1556" s="1" t="str">
        <f t="shared" si="121"/>
        <v>16.</v>
      </c>
      <c r="D1556" s="1" t="str">
        <f t="shared" si="124"/>
        <v>02.</v>
      </c>
      <c r="E1556" t="str">
        <f t="shared" si="125"/>
        <v>44.</v>
      </c>
      <c r="F1556" t="str">
        <f t="shared" si="122"/>
        <v>16.02.44.</v>
      </c>
    </row>
    <row r="1557" spans="1:6" x14ac:dyDescent="0.25">
      <c r="A1557" s="1">
        <f>A1556</f>
        <v>16118</v>
      </c>
      <c r="B1557" t="str">
        <f t="shared" si="123"/>
        <v>Night</v>
      </c>
      <c r="C1557" s="1" t="str">
        <f t="shared" si="121"/>
        <v>16/17.</v>
      </c>
      <c r="D1557" s="1" t="str">
        <f t="shared" si="124"/>
        <v>02.</v>
      </c>
      <c r="E1557" t="str">
        <f t="shared" si="125"/>
        <v>44.</v>
      </c>
      <c r="F1557" t="str">
        <f t="shared" si="122"/>
        <v>16/17.02.44.</v>
      </c>
    </row>
    <row r="1558" spans="1:6" x14ac:dyDescent="0.25">
      <c r="A1558" s="1">
        <f>A1556+1</f>
        <v>16119</v>
      </c>
      <c r="B1558" t="str">
        <f t="shared" si="123"/>
        <v>Day</v>
      </c>
      <c r="C1558" s="1" t="str">
        <f t="shared" si="121"/>
        <v>17.</v>
      </c>
      <c r="D1558" s="1" t="str">
        <f t="shared" si="124"/>
        <v>02.</v>
      </c>
      <c r="E1558" t="str">
        <f t="shared" si="125"/>
        <v>44.</v>
      </c>
      <c r="F1558" t="str">
        <f t="shared" si="122"/>
        <v>17.02.44.</v>
      </c>
    </row>
    <row r="1559" spans="1:6" x14ac:dyDescent="0.25">
      <c r="A1559" s="1">
        <f>A1558</f>
        <v>16119</v>
      </c>
      <c r="B1559" t="str">
        <f t="shared" si="123"/>
        <v>Night</v>
      </c>
      <c r="C1559" s="1" t="str">
        <f t="shared" si="121"/>
        <v>17/18.</v>
      </c>
      <c r="D1559" s="1" t="str">
        <f t="shared" si="124"/>
        <v>02.</v>
      </c>
      <c r="E1559" t="str">
        <f t="shared" si="125"/>
        <v>44.</v>
      </c>
      <c r="F1559" t="str">
        <f t="shared" si="122"/>
        <v>17/18.02.44.</v>
      </c>
    </row>
    <row r="1560" spans="1:6" x14ac:dyDescent="0.25">
      <c r="A1560" s="1">
        <f>A1558+1</f>
        <v>16120</v>
      </c>
      <c r="B1560" t="str">
        <f t="shared" si="123"/>
        <v>Day</v>
      </c>
      <c r="C1560" s="1" t="str">
        <f t="shared" si="121"/>
        <v>18.</v>
      </c>
      <c r="D1560" s="1" t="str">
        <f t="shared" si="124"/>
        <v>02.</v>
      </c>
      <c r="E1560" t="str">
        <f t="shared" si="125"/>
        <v>44.</v>
      </c>
      <c r="F1560" t="str">
        <f t="shared" si="122"/>
        <v>18.02.44.</v>
      </c>
    </row>
    <row r="1561" spans="1:6" x14ac:dyDescent="0.25">
      <c r="A1561" s="1">
        <f>A1560</f>
        <v>16120</v>
      </c>
      <c r="B1561" t="str">
        <f t="shared" si="123"/>
        <v>Night</v>
      </c>
      <c r="C1561" s="1" t="str">
        <f t="shared" si="121"/>
        <v>18/19.</v>
      </c>
      <c r="D1561" s="1" t="str">
        <f t="shared" si="124"/>
        <v>02.</v>
      </c>
      <c r="E1561" t="str">
        <f t="shared" si="125"/>
        <v>44.</v>
      </c>
      <c r="F1561" t="str">
        <f t="shared" si="122"/>
        <v>18/19.02.44.</v>
      </c>
    </row>
    <row r="1562" spans="1:6" x14ac:dyDescent="0.25">
      <c r="A1562" s="1">
        <f>A1560+1</f>
        <v>16121</v>
      </c>
      <c r="B1562" t="str">
        <f t="shared" si="123"/>
        <v>Day</v>
      </c>
      <c r="C1562" s="1" t="str">
        <f t="shared" si="121"/>
        <v>19.</v>
      </c>
      <c r="D1562" s="1" t="str">
        <f t="shared" si="124"/>
        <v>02.</v>
      </c>
      <c r="E1562" t="str">
        <f t="shared" si="125"/>
        <v>44.</v>
      </c>
      <c r="F1562" t="str">
        <f t="shared" si="122"/>
        <v>19.02.44.</v>
      </c>
    </row>
    <row r="1563" spans="1:6" x14ac:dyDescent="0.25">
      <c r="A1563" s="1">
        <f>A1562</f>
        <v>16121</v>
      </c>
      <c r="B1563" t="str">
        <f t="shared" si="123"/>
        <v>Night</v>
      </c>
      <c r="C1563" s="1" t="str">
        <f t="shared" si="121"/>
        <v>19/20.</v>
      </c>
      <c r="D1563" s="1" t="str">
        <f t="shared" si="124"/>
        <v>02.</v>
      </c>
      <c r="E1563" t="str">
        <f t="shared" si="125"/>
        <v>44.</v>
      </c>
      <c r="F1563" t="str">
        <f t="shared" si="122"/>
        <v>19/20.02.44.</v>
      </c>
    </row>
    <row r="1564" spans="1:6" x14ac:dyDescent="0.25">
      <c r="A1564" s="1">
        <f>A1562+1</f>
        <v>16122</v>
      </c>
      <c r="B1564" t="str">
        <f t="shared" si="123"/>
        <v>Day</v>
      </c>
      <c r="C1564" s="1" t="str">
        <f t="shared" si="121"/>
        <v>20.</v>
      </c>
      <c r="D1564" s="1" t="str">
        <f t="shared" si="124"/>
        <v>02.</v>
      </c>
      <c r="E1564" t="str">
        <f t="shared" si="125"/>
        <v>44.</v>
      </c>
      <c r="F1564" t="str">
        <f t="shared" si="122"/>
        <v>20.02.44.</v>
      </c>
    </row>
    <row r="1565" spans="1:6" x14ac:dyDescent="0.25">
      <c r="A1565" s="1">
        <f>A1564</f>
        <v>16122</v>
      </c>
      <c r="B1565" t="str">
        <f t="shared" si="123"/>
        <v>Night</v>
      </c>
      <c r="C1565" s="1" t="str">
        <f t="shared" si="121"/>
        <v>20/21.</v>
      </c>
      <c r="D1565" s="1" t="str">
        <f t="shared" si="124"/>
        <v>02.</v>
      </c>
      <c r="E1565" t="str">
        <f t="shared" si="125"/>
        <v>44.</v>
      </c>
      <c r="F1565" t="str">
        <f t="shared" si="122"/>
        <v>20/21.02.44.</v>
      </c>
    </row>
    <row r="1566" spans="1:6" x14ac:dyDescent="0.25">
      <c r="A1566" s="1">
        <f>A1564+1</f>
        <v>16123</v>
      </c>
      <c r="B1566" t="str">
        <f t="shared" si="123"/>
        <v>Day</v>
      </c>
      <c r="C1566" s="1" t="str">
        <f t="shared" si="121"/>
        <v>21.</v>
      </c>
      <c r="D1566" s="1" t="str">
        <f t="shared" si="124"/>
        <v>02.</v>
      </c>
      <c r="E1566" t="str">
        <f t="shared" si="125"/>
        <v>44.</v>
      </c>
      <c r="F1566" t="str">
        <f t="shared" si="122"/>
        <v>21.02.44.</v>
      </c>
    </row>
    <row r="1567" spans="1:6" x14ac:dyDescent="0.25">
      <c r="A1567" s="1">
        <f>A1566</f>
        <v>16123</v>
      </c>
      <c r="B1567" t="str">
        <f t="shared" si="123"/>
        <v>Night</v>
      </c>
      <c r="C1567" s="1" t="str">
        <f t="shared" si="121"/>
        <v>21/22.</v>
      </c>
      <c r="D1567" s="1" t="str">
        <f t="shared" si="124"/>
        <v>02.</v>
      </c>
      <c r="E1567" t="str">
        <f t="shared" si="125"/>
        <v>44.</v>
      </c>
      <c r="F1567" t="str">
        <f t="shared" si="122"/>
        <v>21/22.02.44.</v>
      </c>
    </row>
    <row r="1568" spans="1:6" x14ac:dyDescent="0.25">
      <c r="A1568" s="1">
        <f>A1566+1</f>
        <v>16124</v>
      </c>
      <c r="B1568" t="str">
        <f t="shared" si="123"/>
        <v>Day</v>
      </c>
      <c r="C1568" s="1" t="str">
        <f t="shared" si="121"/>
        <v>22.</v>
      </c>
      <c r="D1568" s="1" t="str">
        <f t="shared" si="124"/>
        <v>02.</v>
      </c>
      <c r="E1568" t="str">
        <f t="shared" si="125"/>
        <v>44.</v>
      </c>
      <c r="F1568" t="str">
        <f t="shared" si="122"/>
        <v>22.02.44.</v>
      </c>
    </row>
    <row r="1569" spans="1:6" x14ac:dyDescent="0.25">
      <c r="A1569" s="1">
        <f>A1568</f>
        <v>16124</v>
      </c>
      <c r="B1569" t="str">
        <f t="shared" si="123"/>
        <v>Night</v>
      </c>
      <c r="C1569" s="1" t="str">
        <f t="shared" si="121"/>
        <v>22/23.</v>
      </c>
      <c r="D1569" s="1" t="str">
        <f t="shared" si="124"/>
        <v>02.</v>
      </c>
      <c r="E1569" t="str">
        <f t="shared" si="125"/>
        <v>44.</v>
      </c>
      <c r="F1569" t="str">
        <f t="shared" si="122"/>
        <v>22/23.02.44.</v>
      </c>
    </row>
    <row r="1570" spans="1:6" x14ac:dyDescent="0.25">
      <c r="A1570" s="1">
        <f>A1568+1</f>
        <v>16125</v>
      </c>
      <c r="B1570" t="str">
        <f t="shared" si="123"/>
        <v>Day</v>
      </c>
      <c r="C1570" s="1" t="str">
        <f t="shared" si="121"/>
        <v>23.</v>
      </c>
      <c r="D1570" s="1" t="str">
        <f t="shared" si="124"/>
        <v>02.</v>
      </c>
      <c r="E1570" t="str">
        <f t="shared" si="125"/>
        <v>44.</v>
      </c>
      <c r="F1570" t="str">
        <f t="shared" si="122"/>
        <v>23.02.44.</v>
      </c>
    </row>
    <row r="1571" spans="1:6" x14ac:dyDescent="0.25">
      <c r="A1571" s="1">
        <f>A1570</f>
        <v>16125</v>
      </c>
      <c r="B1571" t="str">
        <f t="shared" si="123"/>
        <v>Night</v>
      </c>
      <c r="C1571" s="1" t="str">
        <f t="shared" si="121"/>
        <v>23/24.</v>
      </c>
      <c r="D1571" s="1" t="str">
        <f t="shared" si="124"/>
        <v>02.</v>
      </c>
      <c r="E1571" t="str">
        <f t="shared" si="125"/>
        <v>44.</v>
      </c>
      <c r="F1571" t="str">
        <f t="shared" si="122"/>
        <v>23/24.02.44.</v>
      </c>
    </row>
    <row r="1572" spans="1:6" x14ac:dyDescent="0.25">
      <c r="A1572" s="1">
        <f>A1570+1</f>
        <v>16126</v>
      </c>
      <c r="B1572" t="str">
        <f t="shared" si="123"/>
        <v>Day</v>
      </c>
      <c r="C1572" s="1" t="str">
        <f t="shared" si="121"/>
        <v>24.</v>
      </c>
      <c r="D1572" s="1" t="str">
        <f t="shared" si="124"/>
        <v>02.</v>
      </c>
      <c r="E1572" t="str">
        <f t="shared" si="125"/>
        <v>44.</v>
      </c>
      <c r="F1572" t="str">
        <f t="shared" si="122"/>
        <v>24.02.44.</v>
      </c>
    </row>
    <row r="1573" spans="1:6" x14ac:dyDescent="0.25">
      <c r="A1573" s="1">
        <f>A1572</f>
        <v>16126</v>
      </c>
      <c r="B1573" t="str">
        <f t="shared" si="123"/>
        <v>Night</v>
      </c>
      <c r="C1573" s="1" t="str">
        <f t="shared" si="121"/>
        <v>24/25.</v>
      </c>
      <c r="D1573" s="1" t="str">
        <f t="shared" si="124"/>
        <v>02.</v>
      </c>
      <c r="E1573" t="str">
        <f t="shared" si="125"/>
        <v>44.</v>
      </c>
      <c r="F1573" t="str">
        <f t="shared" si="122"/>
        <v>24/25.02.44.</v>
      </c>
    </row>
    <row r="1574" spans="1:6" x14ac:dyDescent="0.25">
      <c r="A1574" s="1">
        <f>A1572+1</f>
        <v>16127</v>
      </c>
      <c r="B1574" t="str">
        <f t="shared" si="123"/>
        <v>Day</v>
      </c>
      <c r="C1574" s="1" t="str">
        <f t="shared" si="121"/>
        <v>25.</v>
      </c>
      <c r="D1574" s="1" t="str">
        <f t="shared" si="124"/>
        <v>02.</v>
      </c>
      <c r="E1574" t="str">
        <f t="shared" si="125"/>
        <v>44.</v>
      </c>
      <c r="F1574" t="str">
        <f t="shared" si="122"/>
        <v>25.02.44.</v>
      </c>
    </row>
    <row r="1575" spans="1:6" x14ac:dyDescent="0.25">
      <c r="A1575" s="1">
        <f>A1574</f>
        <v>16127</v>
      </c>
      <c r="B1575" t="str">
        <f t="shared" si="123"/>
        <v>Night</v>
      </c>
      <c r="C1575" s="1" t="str">
        <f t="shared" si="121"/>
        <v>25/26.</v>
      </c>
      <c r="D1575" s="1" t="str">
        <f t="shared" si="124"/>
        <v>02.</v>
      </c>
      <c r="E1575" t="str">
        <f t="shared" si="125"/>
        <v>44.</v>
      </c>
      <c r="F1575" t="s">
        <v>5015</v>
      </c>
    </row>
    <row r="1576" spans="1:6" x14ac:dyDescent="0.25">
      <c r="A1576" s="1">
        <f>A1574+1</f>
        <v>16128</v>
      </c>
      <c r="B1576" t="str">
        <f t="shared" si="123"/>
        <v>Day</v>
      </c>
      <c r="C1576" s="1" t="str">
        <f t="shared" si="121"/>
        <v>26.</v>
      </c>
      <c r="D1576" s="1" t="str">
        <f t="shared" si="124"/>
        <v>02.</v>
      </c>
      <c r="E1576" t="str">
        <f t="shared" si="125"/>
        <v>44.</v>
      </c>
      <c r="F1576" t="str">
        <f t="shared" si="122"/>
        <v>26.02.44.</v>
      </c>
    </row>
    <row r="1577" spans="1:6" x14ac:dyDescent="0.25">
      <c r="A1577" s="1">
        <f>A1576</f>
        <v>16128</v>
      </c>
      <c r="B1577" t="str">
        <f t="shared" si="123"/>
        <v>Night</v>
      </c>
      <c r="C1577" s="1" t="str">
        <f t="shared" si="121"/>
        <v>26/27.</v>
      </c>
      <c r="D1577" s="1" t="str">
        <f t="shared" si="124"/>
        <v>02.</v>
      </c>
      <c r="E1577" t="str">
        <f t="shared" si="125"/>
        <v>44.</v>
      </c>
      <c r="F1577" t="str">
        <f t="shared" si="122"/>
        <v>26/27.02.44.</v>
      </c>
    </row>
    <row r="1578" spans="1:6" x14ac:dyDescent="0.25">
      <c r="A1578" s="1">
        <f>A1576+1</f>
        <v>16129</v>
      </c>
      <c r="B1578" t="str">
        <f t="shared" si="123"/>
        <v>Day</v>
      </c>
      <c r="C1578" s="1" t="str">
        <f t="shared" si="121"/>
        <v>27.</v>
      </c>
      <c r="D1578" s="1" t="str">
        <f t="shared" si="124"/>
        <v>02.</v>
      </c>
      <c r="E1578" t="str">
        <f t="shared" si="125"/>
        <v>44.</v>
      </c>
      <c r="F1578" t="str">
        <f t="shared" si="122"/>
        <v>27.02.44.</v>
      </c>
    </row>
    <row r="1579" spans="1:6" x14ac:dyDescent="0.25">
      <c r="A1579" s="1">
        <f>A1578</f>
        <v>16129</v>
      </c>
      <c r="B1579" t="str">
        <f t="shared" si="123"/>
        <v>Night</v>
      </c>
      <c r="C1579" s="1" t="str">
        <f t="shared" si="121"/>
        <v>27/28.</v>
      </c>
      <c r="D1579" s="1" t="str">
        <f t="shared" si="124"/>
        <v>02.</v>
      </c>
      <c r="E1579" t="str">
        <f t="shared" si="125"/>
        <v>44.</v>
      </c>
      <c r="F1579" t="str">
        <f t="shared" si="122"/>
        <v>27/28.02.44.</v>
      </c>
    </row>
    <row r="1580" spans="1:6" x14ac:dyDescent="0.25">
      <c r="A1580" s="1">
        <f>A1578+1</f>
        <v>16130</v>
      </c>
      <c r="B1580" t="str">
        <f t="shared" si="123"/>
        <v>Day</v>
      </c>
      <c r="C1580" s="1" t="str">
        <f t="shared" si="121"/>
        <v>28.</v>
      </c>
      <c r="D1580" s="1" t="str">
        <f t="shared" si="124"/>
        <v>02.</v>
      </c>
      <c r="E1580" t="str">
        <f t="shared" si="125"/>
        <v>44.</v>
      </c>
      <c r="F1580" t="str">
        <f t="shared" si="122"/>
        <v>28.02.44.</v>
      </c>
    </row>
    <row r="1581" spans="1:6" x14ac:dyDescent="0.25">
      <c r="A1581" s="1">
        <f>A1580</f>
        <v>16130</v>
      </c>
      <c r="B1581" t="str">
        <f t="shared" si="123"/>
        <v>Night</v>
      </c>
      <c r="C1581" s="1" t="str">
        <f t="shared" si="121"/>
        <v>28/29.</v>
      </c>
      <c r="D1581" s="1" t="str">
        <f t="shared" si="124"/>
        <v>02.</v>
      </c>
      <c r="E1581" t="str">
        <f t="shared" si="125"/>
        <v>44.</v>
      </c>
      <c r="F1581" t="str">
        <f t="shared" si="122"/>
        <v>28/29.02.44.</v>
      </c>
    </row>
    <row r="1582" spans="1:6" x14ac:dyDescent="0.25">
      <c r="A1582" s="1">
        <f>A1580+1</f>
        <v>16131</v>
      </c>
      <c r="B1582" t="str">
        <f t="shared" si="123"/>
        <v>Day</v>
      </c>
      <c r="C1582" s="1" t="str">
        <f t="shared" si="121"/>
        <v>29.</v>
      </c>
      <c r="D1582" s="1" t="str">
        <f t="shared" si="124"/>
        <v>02.</v>
      </c>
      <c r="E1582" t="str">
        <f t="shared" si="125"/>
        <v>44.</v>
      </c>
      <c r="F1582" t="str">
        <f t="shared" si="122"/>
        <v>29.03.44.</v>
      </c>
    </row>
    <row r="1583" spans="1:6" x14ac:dyDescent="0.25">
      <c r="A1583" s="1">
        <f>A1582</f>
        <v>16131</v>
      </c>
      <c r="B1583" t="str">
        <f t="shared" si="123"/>
        <v>Night</v>
      </c>
      <c r="C1583" s="1" t="str">
        <f t="shared" si="121"/>
        <v>29/01.</v>
      </c>
      <c r="D1583" s="1" t="str">
        <f t="shared" si="124"/>
        <v>02.</v>
      </c>
      <c r="E1583" t="str">
        <f t="shared" si="125"/>
        <v>44.</v>
      </c>
      <c r="F1583" t="str">
        <f t="shared" si="122"/>
        <v>29/01.03.44.</v>
      </c>
    </row>
    <row r="1584" spans="1:6" x14ac:dyDescent="0.25">
      <c r="A1584" s="1">
        <f>A1582+1</f>
        <v>16132</v>
      </c>
      <c r="B1584" t="str">
        <f t="shared" si="123"/>
        <v>Day</v>
      </c>
      <c r="C1584" s="1" t="str">
        <f t="shared" si="121"/>
        <v>01.</v>
      </c>
      <c r="D1584" s="1" t="str">
        <f t="shared" si="124"/>
        <v>03.</v>
      </c>
      <c r="E1584" t="str">
        <f t="shared" si="125"/>
        <v>44.</v>
      </c>
      <c r="F1584" t="str">
        <f t="shared" si="122"/>
        <v>01.03.44.</v>
      </c>
    </row>
    <row r="1585" spans="1:6" x14ac:dyDescent="0.25">
      <c r="A1585" s="1">
        <f>A1584</f>
        <v>16132</v>
      </c>
      <c r="B1585" t="str">
        <f t="shared" si="123"/>
        <v>Night</v>
      </c>
      <c r="C1585" s="1" t="str">
        <f t="shared" si="121"/>
        <v>01/02.</v>
      </c>
      <c r="D1585" s="1" t="str">
        <f t="shared" si="124"/>
        <v>03.</v>
      </c>
      <c r="E1585" t="str">
        <f t="shared" si="125"/>
        <v>44.</v>
      </c>
      <c r="F1585" t="str">
        <f t="shared" si="122"/>
        <v>01/02.03.44.</v>
      </c>
    </row>
    <row r="1586" spans="1:6" x14ac:dyDescent="0.25">
      <c r="A1586" s="1">
        <f>A1584+1</f>
        <v>16133</v>
      </c>
      <c r="B1586" t="str">
        <f t="shared" si="123"/>
        <v>Day</v>
      </c>
      <c r="C1586" s="1" t="str">
        <f t="shared" si="121"/>
        <v>02.</v>
      </c>
      <c r="D1586" s="1" t="str">
        <f t="shared" si="124"/>
        <v>03.</v>
      </c>
      <c r="E1586" t="str">
        <f t="shared" si="125"/>
        <v>44.</v>
      </c>
      <c r="F1586" t="str">
        <f t="shared" si="122"/>
        <v>02.03.44.</v>
      </c>
    </row>
    <row r="1587" spans="1:6" x14ac:dyDescent="0.25">
      <c r="A1587" s="1">
        <f>A1586</f>
        <v>16133</v>
      </c>
      <c r="B1587" t="str">
        <f t="shared" si="123"/>
        <v>Night</v>
      </c>
      <c r="C1587" s="1" t="str">
        <f t="shared" si="121"/>
        <v>02/03.</v>
      </c>
      <c r="D1587" s="1" t="str">
        <f t="shared" si="124"/>
        <v>03.</v>
      </c>
      <c r="E1587" t="str">
        <f t="shared" si="125"/>
        <v>44.</v>
      </c>
      <c r="F1587" t="str">
        <f t="shared" si="122"/>
        <v>02/03.03.44.</v>
      </c>
    </row>
    <row r="1588" spans="1:6" x14ac:dyDescent="0.25">
      <c r="A1588" s="1">
        <f>A1586+1</f>
        <v>16134</v>
      </c>
      <c r="B1588" t="str">
        <f t="shared" si="123"/>
        <v>Day</v>
      </c>
      <c r="C1588" s="1" t="str">
        <f t="shared" si="121"/>
        <v>03.</v>
      </c>
      <c r="D1588" s="1" t="str">
        <f t="shared" si="124"/>
        <v>03.</v>
      </c>
      <c r="E1588" t="str">
        <f t="shared" si="125"/>
        <v>44.</v>
      </c>
      <c r="F1588" t="str">
        <f t="shared" si="122"/>
        <v>03.03.44.</v>
      </c>
    </row>
    <row r="1589" spans="1:6" x14ac:dyDescent="0.25">
      <c r="A1589" s="1">
        <f>A1588</f>
        <v>16134</v>
      </c>
      <c r="B1589" t="str">
        <f t="shared" si="123"/>
        <v>Night</v>
      </c>
      <c r="C1589" s="1" t="str">
        <f t="shared" si="121"/>
        <v>03/04.</v>
      </c>
      <c r="D1589" s="1" t="str">
        <f t="shared" si="124"/>
        <v>03.</v>
      </c>
      <c r="E1589" t="str">
        <f t="shared" si="125"/>
        <v>44.</v>
      </c>
      <c r="F1589" t="str">
        <f t="shared" si="122"/>
        <v>03/04.03.44.</v>
      </c>
    </row>
    <row r="1590" spans="1:6" x14ac:dyDescent="0.25">
      <c r="A1590" s="1">
        <f>A1588+1</f>
        <v>16135</v>
      </c>
      <c r="B1590" t="str">
        <f t="shared" si="123"/>
        <v>Day</v>
      </c>
      <c r="C1590" s="1" t="str">
        <f t="shared" si="121"/>
        <v>04.</v>
      </c>
      <c r="D1590" s="1" t="str">
        <f t="shared" si="124"/>
        <v>03.</v>
      </c>
      <c r="E1590" t="str">
        <f t="shared" si="125"/>
        <v>44.</v>
      </c>
      <c r="F1590" t="str">
        <f t="shared" si="122"/>
        <v>04.03.44.</v>
      </c>
    </row>
    <row r="1591" spans="1:6" x14ac:dyDescent="0.25">
      <c r="A1591" s="1">
        <f>A1590</f>
        <v>16135</v>
      </c>
      <c r="B1591" t="str">
        <f t="shared" si="123"/>
        <v>Night</v>
      </c>
      <c r="C1591" s="1" t="str">
        <f t="shared" si="121"/>
        <v>04/05.</v>
      </c>
      <c r="D1591" s="1" t="str">
        <f t="shared" si="124"/>
        <v>03.</v>
      </c>
      <c r="E1591" t="str">
        <f t="shared" si="125"/>
        <v>44.</v>
      </c>
      <c r="F1591" t="str">
        <f t="shared" si="122"/>
        <v>04/05.03.44.</v>
      </c>
    </row>
    <row r="1592" spans="1:6" x14ac:dyDescent="0.25">
      <c r="A1592" s="1">
        <f>A1590+1</f>
        <v>16136</v>
      </c>
      <c r="B1592" t="str">
        <f t="shared" si="123"/>
        <v>Day</v>
      </c>
      <c r="C1592" s="1" t="str">
        <f t="shared" si="121"/>
        <v>05.</v>
      </c>
      <c r="D1592" s="1" t="str">
        <f t="shared" si="124"/>
        <v>03.</v>
      </c>
      <c r="E1592" t="str">
        <f t="shared" si="125"/>
        <v>44.</v>
      </c>
      <c r="F1592" t="str">
        <f t="shared" si="122"/>
        <v>05.03.44.</v>
      </c>
    </row>
    <row r="1593" spans="1:6" x14ac:dyDescent="0.25">
      <c r="A1593" s="1">
        <f>A1592</f>
        <v>16136</v>
      </c>
      <c r="B1593" t="str">
        <f t="shared" si="123"/>
        <v>Night</v>
      </c>
      <c r="C1593" s="1" t="str">
        <f t="shared" si="121"/>
        <v>05/06.</v>
      </c>
      <c r="D1593" s="1" t="str">
        <f t="shared" si="124"/>
        <v>03.</v>
      </c>
      <c r="E1593" t="str">
        <f t="shared" si="125"/>
        <v>44.</v>
      </c>
      <c r="F1593" t="str">
        <f t="shared" si="122"/>
        <v>05/06.03.44.</v>
      </c>
    </row>
    <row r="1594" spans="1:6" x14ac:dyDescent="0.25">
      <c r="A1594" s="1">
        <f>A1592+1</f>
        <v>16137</v>
      </c>
      <c r="B1594" t="str">
        <f t="shared" si="123"/>
        <v>Day</v>
      </c>
      <c r="C1594" s="1" t="str">
        <f t="shared" si="121"/>
        <v>06.</v>
      </c>
      <c r="D1594" s="1" t="str">
        <f t="shared" si="124"/>
        <v>03.</v>
      </c>
      <c r="E1594" t="str">
        <f t="shared" si="125"/>
        <v>44.</v>
      </c>
      <c r="F1594" t="str">
        <f t="shared" si="122"/>
        <v>06.03.44.</v>
      </c>
    </row>
    <row r="1595" spans="1:6" x14ac:dyDescent="0.25">
      <c r="A1595" s="1">
        <f>A1594</f>
        <v>16137</v>
      </c>
      <c r="B1595" t="str">
        <f t="shared" si="123"/>
        <v>Night</v>
      </c>
      <c r="C1595" s="1" t="str">
        <f t="shared" si="121"/>
        <v>06/07.</v>
      </c>
      <c r="D1595" s="1" t="str">
        <f t="shared" si="124"/>
        <v>03.</v>
      </c>
      <c r="E1595" t="str">
        <f t="shared" si="125"/>
        <v>44.</v>
      </c>
      <c r="F1595" t="str">
        <f t="shared" si="122"/>
        <v>06/07.03.44.</v>
      </c>
    </row>
    <row r="1596" spans="1:6" x14ac:dyDescent="0.25">
      <c r="A1596" s="1">
        <f>A1594+1</f>
        <v>16138</v>
      </c>
      <c r="B1596" t="str">
        <f t="shared" si="123"/>
        <v>Day</v>
      </c>
      <c r="C1596" s="1" t="str">
        <f t="shared" si="121"/>
        <v>07.</v>
      </c>
      <c r="D1596" s="1" t="str">
        <f t="shared" si="124"/>
        <v>03.</v>
      </c>
      <c r="E1596" t="str">
        <f t="shared" si="125"/>
        <v>44.</v>
      </c>
      <c r="F1596" t="str">
        <f t="shared" si="122"/>
        <v>07.03.44.</v>
      </c>
    </row>
    <row r="1597" spans="1:6" x14ac:dyDescent="0.25">
      <c r="A1597" s="1">
        <f>A1596</f>
        <v>16138</v>
      </c>
      <c r="B1597" t="str">
        <f t="shared" si="123"/>
        <v>Night</v>
      </c>
      <c r="C1597" s="1" t="str">
        <f t="shared" si="121"/>
        <v>07/08.</v>
      </c>
      <c r="D1597" s="1" t="str">
        <f t="shared" si="124"/>
        <v>03.</v>
      </c>
      <c r="E1597" t="str">
        <f t="shared" si="125"/>
        <v>44.</v>
      </c>
      <c r="F1597" t="str">
        <f t="shared" si="122"/>
        <v>07/08.03.44.</v>
      </c>
    </row>
    <row r="1598" spans="1:6" x14ac:dyDescent="0.25">
      <c r="A1598" s="1">
        <f>A1596+1</f>
        <v>16139</v>
      </c>
      <c r="B1598" t="str">
        <f t="shared" si="123"/>
        <v>Day</v>
      </c>
      <c r="C1598" s="1" t="str">
        <f t="shared" si="121"/>
        <v>08.</v>
      </c>
      <c r="D1598" s="1" t="str">
        <f t="shared" si="124"/>
        <v>03.</v>
      </c>
      <c r="E1598" t="str">
        <f t="shared" si="125"/>
        <v>44.</v>
      </c>
      <c r="F1598" t="str">
        <f t="shared" si="122"/>
        <v>08.03.44.</v>
      </c>
    </row>
    <row r="1599" spans="1:6" x14ac:dyDescent="0.25">
      <c r="A1599" s="1">
        <f>A1598</f>
        <v>16139</v>
      </c>
      <c r="B1599" t="str">
        <f t="shared" si="123"/>
        <v>Night</v>
      </c>
      <c r="C1599" s="1" t="str">
        <f t="shared" si="121"/>
        <v>08/09.</v>
      </c>
      <c r="D1599" s="1" t="str">
        <f t="shared" si="124"/>
        <v>03.</v>
      </c>
      <c r="E1599" t="str">
        <f t="shared" si="125"/>
        <v>44.</v>
      </c>
      <c r="F1599" t="str">
        <f t="shared" si="122"/>
        <v>08/09.03.44.</v>
      </c>
    </row>
    <row r="1600" spans="1:6" x14ac:dyDescent="0.25">
      <c r="A1600" s="1">
        <f>A1598+1</f>
        <v>16140</v>
      </c>
      <c r="B1600" t="str">
        <f t="shared" si="123"/>
        <v>Day</v>
      </c>
      <c r="C1600" s="1" t="str">
        <f t="shared" si="121"/>
        <v>09.</v>
      </c>
      <c r="D1600" s="1" t="str">
        <f t="shared" si="124"/>
        <v>03.</v>
      </c>
      <c r="E1600" t="str">
        <f t="shared" si="125"/>
        <v>44.</v>
      </c>
      <c r="F1600" t="str">
        <f t="shared" si="122"/>
        <v>09.03.44.</v>
      </c>
    </row>
    <row r="1601" spans="1:6" x14ac:dyDescent="0.25">
      <c r="A1601" s="1">
        <f>A1600</f>
        <v>16140</v>
      </c>
      <c r="B1601" t="str">
        <f t="shared" si="123"/>
        <v>Night</v>
      </c>
      <c r="C1601" s="1" t="str">
        <f t="shared" si="121"/>
        <v>09/10.</v>
      </c>
      <c r="D1601" s="1" t="str">
        <f t="shared" si="124"/>
        <v>03.</v>
      </c>
      <c r="E1601" t="str">
        <f t="shared" si="125"/>
        <v>44.</v>
      </c>
      <c r="F1601" t="str">
        <f t="shared" si="122"/>
        <v>09/10.03.44.</v>
      </c>
    </row>
    <row r="1602" spans="1:6" x14ac:dyDescent="0.25">
      <c r="A1602" s="1">
        <f>A1600+1</f>
        <v>16141</v>
      </c>
      <c r="B1602" t="str">
        <f t="shared" si="123"/>
        <v>Day</v>
      </c>
      <c r="C1602" s="1" t="str">
        <f t="shared" si="121"/>
        <v>10.</v>
      </c>
      <c r="D1602" s="1" t="str">
        <f t="shared" si="124"/>
        <v>03.</v>
      </c>
      <c r="E1602" t="str">
        <f t="shared" si="125"/>
        <v>44.</v>
      </c>
      <c r="F1602" t="str">
        <f t="shared" si="122"/>
        <v>10.03.44.</v>
      </c>
    </row>
    <row r="1603" spans="1:6" x14ac:dyDescent="0.25">
      <c r="A1603" s="1">
        <f>A1602</f>
        <v>16141</v>
      </c>
      <c r="B1603" t="str">
        <f t="shared" si="123"/>
        <v>Night</v>
      </c>
      <c r="C1603" s="1" t="str">
        <f t="shared" si="121"/>
        <v>10/11.</v>
      </c>
      <c r="D1603" s="1" t="str">
        <f t="shared" si="124"/>
        <v>03.</v>
      </c>
      <c r="E1603" t="str">
        <f t="shared" si="125"/>
        <v>44.</v>
      </c>
      <c r="F1603" t="str">
        <f t="shared" si="122"/>
        <v>10/11.03.44.</v>
      </c>
    </row>
    <row r="1604" spans="1:6" x14ac:dyDescent="0.25">
      <c r="A1604" s="1">
        <f>A1602+1</f>
        <v>16142</v>
      </c>
      <c r="B1604" t="str">
        <f t="shared" si="123"/>
        <v>Day</v>
      </c>
      <c r="C1604" s="1" t="str">
        <f t="shared" ref="C1604:C1667" si="126">IF(B1604="Day",TEXT(A1604,"dd"&amp;"."),TEXT(A1604,"dd")&amp;"/"&amp;TEXT(A1605,"dd")&amp;".")</f>
        <v>11.</v>
      </c>
      <c r="D1604" s="1" t="str">
        <f t="shared" si="124"/>
        <v>03.</v>
      </c>
      <c r="E1604" t="str">
        <f t="shared" si="125"/>
        <v>44.</v>
      </c>
      <c r="F1604" t="str">
        <f t="shared" ref="F1604:F1667" si="127">IF((C1604&lt;C1606),C1604&amp;D1604&amp;E1604,C1604&amp;D1606&amp;E1604)</f>
        <v>11.03.44.</v>
      </c>
    </row>
    <row r="1605" spans="1:6" x14ac:dyDescent="0.25">
      <c r="A1605" s="1">
        <f>A1604</f>
        <v>16142</v>
      </c>
      <c r="B1605" t="str">
        <f t="shared" si="123"/>
        <v>Night</v>
      </c>
      <c r="C1605" s="1" t="str">
        <f t="shared" si="126"/>
        <v>11/12.</v>
      </c>
      <c r="D1605" s="1" t="str">
        <f t="shared" si="124"/>
        <v>03.</v>
      </c>
      <c r="E1605" t="str">
        <f t="shared" si="125"/>
        <v>44.</v>
      </c>
      <c r="F1605" t="str">
        <f t="shared" si="127"/>
        <v>11/12.03.44.</v>
      </c>
    </row>
    <row r="1606" spans="1:6" x14ac:dyDescent="0.25">
      <c r="A1606" s="1">
        <f>A1604+1</f>
        <v>16143</v>
      </c>
      <c r="B1606" t="str">
        <f t="shared" ref="B1606:B1669" si="128">IF((A1606=A1605),"Night","Day")</f>
        <v>Day</v>
      </c>
      <c r="C1606" s="1" t="str">
        <f t="shared" si="126"/>
        <v>12.</v>
      </c>
      <c r="D1606" s="1" t="str">
        <f t="shared" ref="D1606:D1669" si="129">TEXT(A1606,"mm")&amp;"."</f>
        <v>03.</v>
      </c>
      <c r="E1606" t="str">
        <f t="shared" ref="E1606:E1669" si="130">TEXT(A1606,"yy")&amp;"."</f>
        <v>44.</v>
      </c>
      <c r="F1606" t="str">
        <f t="shared" si="127"/>
        <v>12.03.44.</v>
      </c>
    </row>
    <row r="1607" spans="1:6" x14ac:dyDescent="0.25">
      <c r="A1607" s="1">
        <f>A1606</f>
        <v>16143</v>
      </c>
      <c r="B1607" t="str">
        <f t="shared" si="128"/>
        <v>Night</v>
      </c>
      <c r="C1607" s="1" t="str">
        <f t="shared" si="126"/>
        <v>12/13.</v>
      </c>
      <c r="D1607" s="1" t="str">
        <f t="shared" si="129"/>
        <v>03.</v>
      </c>
      <c r="E1607" t="str">
        <f t="shared" si="130"/>
        <v>44.</v>
      </c>
      <c r="F1607" t="str">
        <f t="shared" si="127"/>
        <v>12/13.03.44.</v>
      </c>
    </row>
    <row r="1608" spans="1:6" x14ac:dyDescent="0.25">
      <c r="A1608" s="1">
        <f>A1606+1</f>
        <v>16144</v>
      </c>
      <c r="B1608" t="str">
        <f t="shared" si="128"/>
        <v>Day</v>
      </c>
      <c r="C1608" s="1" t="str">
        <f t="shared" si="126"/>
        <v>13.</v>
      </c>
      <c r="D1608" s="1" t="str">
        <f t="shared" si="129"/>
        <v>03.</v>
      </c>
      <c r="E1608" t="str">
        <f t="shared" si="130"/>
        <v>44.</v>
      </c>
      <c r="F1608" t="str">
        <f t="shared" si="127"/>
        <v>13.03.44.</v>
      </c>
    </row>
    <row r="1609" spans="1:6" x14ac:dyDescent="0.25">
      <c r="A1609" s="1">
        <f>A1608</f>
        <v>16144</v>
      </c>
      <c r="B1609" t="str">
        <f t="shared" si="128"/>
        <v>Night</v>
      </c>
      <c r="C1609" s="1" t="str">
        <f t="shared" si="126"/>
        <v>13/14.</v>
      </c>
      <c r="D1609" s="1" t="str">
        <f t="shared" si="129"/>
        <v>03.</v>
      </c>
      <c r="E1609" t="str">
        <f t="shared" si="130"/>
        <v>44.</v>
      </c>
      <c r="F1609" t="str">
        <f t="shared" si="127"/>
        <v>13/14.03.44.</v>
      </c>
    </row>
    <row r="1610" spans="1:6" x14ac:dyDescent="0.25">
      <c r="A1610" s="1">
        <f>A1608+1</f>
        <v>16145</v>
      </c>
      <c r="B1610" t="str">
        <f t="shared" si="128"/>
        <v>Day</v>
      </c>
      <c r="C1610" s="1" t="str">
        <f t="shared" si="126"/>
        <v>14.</v>
      </c>
      <c r="D1610" s="1" t="str">
        <f t="shared" si="129"/>
        <v>03.</v>
      </c>
      <c r="E1610" t="str">
        <f t="shared" si="130"/>
        <v>44.</v>
      </c>
      <c r="F1610" t="str">
        <f t="shared" si="127"/>
        <v>14.03.44.</v>
      </c>
    </row>
    <row r="1611" spans="1:6" x14ac:dyDescent="0.25">
      <c r="A1611" s="1">
        <f>A1610</f>
        <v>16145</v>
      </c>
      <c r="B1611" t="str">
        <f t="shared" si="128"/>
        <v>Night</v>
      </c>
      <c r="C1611" s="1" t="str">
        <f t="shared" si="126"/>
        <v>14/15.</v>
      </c>
      <c r="D1611" s="1" t="str">
        <f t="shared" si="129"/>
        <v>03.</v>
      </c>
      <c r="E1611" t="str">
        <f t="shared" si="130"/>
        <v>44.</v>
      </c>
      <c r="F1611" t="str">
        <f t="shared" si="127"/>
        <v>14/15.03.44.</v>
      </c>
    </row>
    <row r="1612" spans="1:6" x14ac:dyDescent="0.25">
      <c r="A1612" s="1">
        <f>A1610+1</f>
        <v>16146</v>
      </c>
      <c r="B1612" t="str">
        <f t="shared" si="128"/>
        <v>Day</v>
      </c>
      <c r="C1612" s="1" t="str">
        <f t="shared" si="126"/>
        <v>15.</v>
      </c>
      <c r="D1612" s="1" t="str">
        <f t="shared" si="129"/>
        <v>03.</v>
      </c>
      <c r="E1612" t="str">
        <f t="shared" si="130"/>
        <v>44.</v>
      </c>
      <c r="F1612" t="str">
        <f t="shared" si="127"/>
        <v>15.03.44.</v>
      </c>
    </row>
    <row r="1613" spans="1:6" x14ac:dyDescent="0.25">
      <c r="A1613" s="1">
        <f>A1612</f>
        <v>16146</v>
      </c>
      <c r="B1613" t="str">
        <f t="shared" si="128"/>
        <v>Night</v>
      </c>
      <c r="C1613" s="1" t="str">
        <f t="shared" si="126"/>
        <v>15/16.</v>
      </c>
      <c r="D1613" s="1" t="str">
        <f t="shared" si="129"/>
        <v>03.</v>
      </c>
      <c r="E1613" t="str">
        <f t="shared" si="130"/>
        <v>44.</v>
      </c>
      <c r="F1613" t="str">
        <f t="shared" si="127"/>
        <v>15/16.03.44.</v>
      </c>
    </row>
    <row r="1614" spans="1:6" x14ac:dyDescent="0.25">
      <c r="A1614" s="1">
        <f>A1612+1</f>
        <v>16147</v>
      </c>
      <c r="B1614" t="str">
        <f t="shared" si="128"/>
        <v>Day</v>
      </c>
      <c r="C1614" s="1" t="str">
        <f t="shared" si="126"/>
        <v>16.</v>
      </c>
      <c r="D1614" s="1" t="str">
        <f t="shared" si="129"/>
        <v>03.</v>
      </c>
      <c r="E1614" t="str">
        <f t="shared" si="130"/>
        <v>44.</v>
      </c>
      <c r="F1614" t="str">
        <f t="shared" si="127"/>
        <v>16.03.44.</v>
      </c>
    </row>
    <row r="1615" spans="1:6" x14ac:dyDescent="0.25">
      <c r="A1615" s="1">
        <f>A1614</f>
        <v>16147</v>
      </c>
      <c r="B1615" t="str">
        <f t="shared" si="128"/>
        <v>Night</v>
      </c>
      <c r="C1615" s="1" t="str">
        <f t="shared" si="126"/>
        <v>16/17.</v>
      </c>
      <c r="D1615" s="1" t="str">
        <f t="shared" si="129"/>
        <v>03.</v>
      </c>
      <c r="E1615" t="str">
        <f t="shared" si="130"/>
        <v>44.</v>
      </c>
      <c r="F1615" t="str">
        <f t="shared" si="127"/>
        <v>16/17.03.44.</v>
      </c>
    </row>
    <row r="1616" spans="1:6" x14ac:dyDescent="0.25">
      <c r="A1616" s="1">
        <f>A1614+1</f>
        <v>16148</v>
      </c>
      <c r="B1616" t="str">
        <f t="shared" si="128"/>
        <v>Day</v>
      </c>
      <c r="C1616" s="1" t="str">
        <f t="shared" si="126"/>
        <v>17.</v>
      </c>
      <c r="D1616" s="1" t="str">
        <f t="shared" si="129"/>
        <v>03.</v>
      </c>
      <c r="E1616" t="str">
        <f t="shared" si="130"/>
        <v>44.</v>
      </c>
      <c r="F1616" t="str">
        <f t="shared" si="127"/>
        <v>17.03.44.</v>
      </c>
    </row>
    <row r="1617" spans="1:6" x14ac:dyDescent="0.25">
      <c r="A1617" s="1">
        <f>A1616</f>
        <v>16148</v>
      </c>
      <c r="B1617" t="str">
        <f t="shared" si="128"/>
        <v>Night</v>
      </c>
      <c r="C1617" s="1" t="str">
        <f t="shared" si="126"/>
        <v>17/18.</v>
      </c>
      <c r="D1617" s="1" t="str">
        <f t="shared" si="129"/>
        <v>03.</v>
      </c>
      <c r="E1617" t="str">
        <f t="shared" si="130"/>
        <v>44.</v>
      </c>
      <c r="F1617" t="str">
        <f t="shared" si="127"/>
        <v>17/18.03.44.</v>
      </c>
    </row>
    <row r="1618" spans="1:6" x14ac:dyDescent="0.25">
      <c r="A1618" s="1">
        <f>A1616+1</f>
        <v>16149</v>
      </c>
      <c r="B1618" t="str">
        <f t="shared" si="128"/>
        <v>Day</v>
      </c>
      <c r="C1618" s="1" t="str">
        <f t="shared" si="126"/>
        <v>18.</v>
      </c>
      <c r="D1618" s="1" t="str">
        <f t="shared" si="129"/>
        <v>03.</v>
      </c>
      <c r="E1618" t="str">
        <f t="shared" si="130"/>
        <v>44.</v>
      </c>
      <c r="F1618" t="str">
        <f t="shared" si="127"/>
        <v>18.03.44.</v>
      </c>
    </row>
    <row r="1619" spans="1:6" x14ac:dyDescent="0.25">
      <c r="A1619" s="1">
        <f>A1618</f>
        <v>16149</v>
      </c>
      <c r="B1619" t="str">
        <f t="shared" si="128"/>
        <v>Night</v>
      </c>
      <c r="C1619" s="1" t="str">
        <f t="shared" si="126"/>
        <v>18/19.</v>
      </c>
      <c r="D1619" s="1" t="str">
        <f t="shared" si="129"/>
        <v>03.</v>
      </c>
      <c r="E1619" t="str">
        <f t="shared" si="130"/>
        <v>44.</v>
      </c>
      <c r="F1619" t="str">
        <f t="shared" si="127"/>
        <v>18/19.03.44.</v>
      </c>
    </row>
    <row r="1620" spans="1:6" x14ac:dyDescent="0.25">
      <c r="A1620" s="1">
        <f>A1618+1</f>
        <v>16150</v>
      </c>
      <c r="B1620" t="str">
        <f t="shared" si="128"/>
        <v>Day</v>
      </c>
      <c r="C1620" s="1" t="str">
        <f t="shared" si="126"/>
        <v>19.</v>
      </c>
      <c r="D1620" s="1" t="str">
        <f t="shared" si="129"/>
        <v>03.</v>
      </c>
      <c r="E1620" t="str">
        <f t="shared" si="130"/>
        <v>44.</v>
      </c>
      <c r="F1620" t="str">
        <f t="shared" si="127"/>
        <v>19.03.44.</v>
      </c>
    </row>
    <row r="1621" spans="1:6" x14ac:dyDescent="0.25">
      <c r="A1621" s="1">
        <f>A1620</f>
        <v>16150</v>
      </c>
      <c r="B1621" t="str">
        <f t="shared" si="128"/>
        <v>Night</v>
      </c>
      <c r="C1621" s="1" t="str">
        <f t="shared" si="126"/>
        <v>19/20.</v>
      </c>
      <c r="D1621" s="1" t="str">
        <f t="shared" si="129"/>
        <v>03.</v>
      </c>
      <c r="E1621" t="str">
        <f t="shared" si="130"/>
        <v>44.</v>
      </c>
      <c r="F1621" t="str">
        <f t="shared" si="127"/>
        <v>19/20.03.44.</v>
      </c>
    </row>
    <row r="1622" spans="1:6" x14ac:dyDescent="0.25">
      <c r="A1622" s="1">
        <f>A1620+1</f>
        <v>16151</v>
      </c>
      <c r="B1622" t="str">
        <f t="shared" si="128"/>
        <v>Day</v>
      </c>
      <c r="C1622" s="1" t="str">
        <f t="shared" si="126"/>
        <v>20.</v>
      </c>
      <c r="D1622" s="1" t="str">
        <f t="shared" si="129"/>
        <v>03.</v>
      </c>
      <c r="E1622" t="str">
        <f t="shared" si="130"/>
        <v>44.</v>
      </c>
      <c r="F1622" t="str">
        <f t="shared" si="127"/>
        <v>20.03.44.</v>
      </c>
    </row>
    <row r="1623" spans="1:6" x14ac:dyDescent="0.25">
      <c r="A1623" s="1">
        <f>A1622</f>
        <v>16151</v>
      </c>
      <c r="B1623" t="str">
        <f t="shared" si="128"/>
        <v>Night</v>
      </c>
      <c r="C1623" s="1" t="str">
        <f t="shared" si="126"/>
        <v>20/21.</v>
      </c>
      <c r="D1623" s="1" t="str">
        <f t="shared" si="129"/>
        <v>03.</v>
      </c>
      <c r="E1623" t="str">
        <f t="shared" si="130"/>
        <v>44.</v>
      </c>
      <c r="F1623" t="str">
        <f t="shared" si="127"/>
        <v>20/21.03.44.</v>
      </c>
    </row>
    <row r="1624" spans="1:6" x14ac:dyDescent="0.25">
      <c r="A1624" s="1">
        <f>A1622+1</f>
        <v>16152</v>
      </c>
      <c r="B1624" t="str">
        <f t="shared" si="128"/>
        <v>Day</v>
      </c>
      <c r="C1624" s="1" t="str">
        <f t="shared" si="126"/>
        <v>21.</v>
      </c>
      <c r="D1624" s="1" t="str">
        <f t="shared" si="129"/>
        <v>03.</v>
      </c>
      <c r="E1624" t="str">
        <f t="shared" si="130"/>
        <v>44.</v>
      </c>
      <c r="F1624" t="str">
        <f t="shared" si="127"/>
        <v>21.03.44.</v>
      </c>
    </row>
    <row r="1625" spans="1:6" x14ac:dyDescent="0.25">
      <c r="A1625" s="1">
        <f>A1624</f>
        <v>16152</v>
      </c>
      <c r="B1625" t="str">
        <f t="shared" si="128"/>
        <v>Night</v>
      </c>
      <c r="C1625" s="1" t="str">
        <f t="shared" si="126"/>
        <v>21/22.</v>
      </c>
      <c r="D1625" s="1" t="str">
        <f t="shared" si="129"/>
        <v>03.</v>
      </c>
      <c r="E1625" t="str">
        <f t="shared" si="130"/>
        <v>44.</v>
      </c>
      <c r="F1625" t="str">
        <f t="shared" si="127"/>
        <v>21/22.03.44.</v>
      </c>
    </row>
    <row r="1626" spans="1:6" x14ac:dyDescent="0.25">
      <c r="A1626" s="1">
        <f>A1624+1</f>
        <v>16153</v>
      </c>
      <c r="B1626" t="str">
        <f t="shared" si="128"/>
        <v>Day</v>
      </c>
      <c r="C1626" s="1" t="str">
        <f t="shared" si="126"/>
        <v>22.</v>
      </c>
      <c r="D1626" s="1" t="str">
        <f t="shared" si="129"/>
        <v>03.</v>
      </c>
      <c r="E1626" t="str">
        <f t="shared" si="130"/>
        <v>44.</v>
      </c>
      <c r="F1626" t="str">
        <f t="shared" si="127"/>
        <v>22.03.44.</v>
      </c>
    </row>
    <row r="1627" spans="1:6" x14ac:dyDescent="0.25">
      <c r="A1627" s="1">
        <f>A1626</f>
        <v>16153</v>
      </c>
      <c r="B1627" t="str">
        <f t="shared" si="128"/>
        <v>Night</v>
      </c>
      <c r="C1627" s="1" t="str">
        <f t="shared" si="126"/>
        <v>22/23.</v>
      </c>
      <c r="D1627" s="1" t="str">
        <f t="shared" si="129"/>
        <v>03.</v>
      </c>
      <c r="E1627" t="str">
        <f t="shared" si="130"/>
        <v>44.</v>
      </c>
      <c r="F1627" t="str">
        <f t="shared" si="127"/>
        <v>22/23.03.44.</v>
      </c>
    </row>
    <row r="1628" spans="1:6" x14ac:dyDescent="0.25">
      <c r="A1628" s="1">
        <f>A1626+1</f>
        <v>16154</v>
      </c>
      <c r="B1628" t="str">
        <f t="shared" si="128"/>
        <v>Day</v>
      </c>
      <c r="C1628" s="1" t="str">
        <f t="shared" si="126"/>
        <v>23.</v>
      </c>
      <c r="D1628" s="1" t="str">
        <f t="shared" si="129"/>
        <v>03.</v>
      </c>
      <c r="E1628" t="str">
        <f t="shared" si="130"/>
        <v>44.</v>
      </c>
      <c r="F1628" t="str">
        <f t="shared" si="127"/>
        <v>23.03.44.</v>
      </c>
    </row>
    <row r="1629" spans="1:6" x14ac:dyDescent="0.25">
      <c r="A1629" s="1">
        <f>A1628</f>
        <v>16154</v>
      </c>
      <c r="B1629" t="str">
        <f t="shared" si="128"/>
        <v>Night</v>
      </c>
      <c r="C1629" s="1" t="str">
        <f t="shared" si="126"/>
        <v>23/24.</v>
      </c>
      <c r="D1629" s="1" t="str">
        <f t="shared" si="129"/>
        <v>03.</v>
      </c>
      <c r="E1629" t="str">
        <f t="shared" si="130"/>
        <v>44.</v>
      </c>
      <c r="F1629" t="str">
        <f t="shared" si="127"/>
        <v>23/24.03.44.</v>
      </c>
    </row>
    <row r="1630" spans="1:6" x14ac:dyDescent="0.25">
      <c r="A1630" s="1">
        <f>A1628+1</f>
        <v>16155</v>
      </c>
      <c r="B1630" t="str">
        <f t="shared" si="128"/>
        <v>Day</v>
      </c>
      <c r="C1630" s="1" t="str">
        <f t="shared" si="126"/>
        <v>24.</v>
      </c>
      <c r="D1630" s="1" t="str">
        <f t="shared" si="129"/>
        <v>03.</v>
      </c>
      <c r="E1630" t="str">
        <f t="shared" si="130"/>
        <v>44.</v>
      </c>
      <c r="F1630" t="str">
        <f t="shared" si="127"/>
        <v>24.03.44.</v>
      </c>
    </row>
    <row r="1631" spans="1:6" x14ac:dyDescent="0.25">
      <c r="A1631" s="1">
        <f>A1630</f>
        <v>16155</v>
      </c>
      <c r="B1631" t="str">
        <f t="shared" si="128"/>
        <v>Night</v>
      </c>
      <c r="C1631" s="1" t="str">
        <f t="shared" si="126"/>
        <v>24/25.</v>
      </c>
      <c r="D1631" s="1" t="str">
        <f t="shared" si="129"/>
        <v>03.</v>
      </c>
      <c r="E1631" t="str">
        <f t="shared" si="130"/>
        <v>44.</v>
      </c>
      <c r="F1631" t="str">
        <f t="shared" si="127"/>
        <v>24/25.03.44.</v>
      </c>
    </row>
    <row r="1632" spans="1:6" x14ac:dyDescent="0.25">
      <c r="A1632" s="1">
        <f>A1630+1</f>
        <v>16156</v>
      </c>
      <c r="B1632" t="str">
        <f t="shared" si="128"/>
        <v>Day</v>
      </c>
      <c r="C1632" s="1" t="str">
        <f t="shared" si="126"/>
        <v>25.</v>
      </c>
      <c r="D1632" s="1" t="str">
        <f t="shared" si="129"/>
        <v>03.</v>
      </c>
      <c r="E1632" t="str">
        <f t="shared" si="130"/>
        <v>44.</v>
      </c>
      <c r="F1632" t="str">
        <f t="shared" si="127"/>
        <v>25.03.44.</v>
      </c>
    </row>
    <row r="1633" spans="1:6" x14ac:dyDescent="0.25">
      <c r="A1633" s="1">
        <f>A1632</f>
        <v>16156</v>
      </c>
      <c r="B1633" t="str">
        <f t="shared" si="128"/>
        <v>Night</v>
      </c>
      <c r="C1633" s="1" t="str">
        <f t="shared" si="126"/>
        <v>25/26.</v>
      </c>
      <c r="D1633" s="1" t="str">
        <f t="shared" si="129"/>
        <v>03.</v>
      </c>
      <c r="E1633" t="str">
        <f t="shared" si="130"/>
        <v>44.</v>
      </c>
      <c r="F1633" t="str">
        <f t="shared" si="127"/>
        <v>25/26.03.44.</v>
      </c>
    </row>
    <row r="1634" spans="1:6" x14ac:dyDescent="0.25">
      <c r="A1634" s="1">
        <f>A1632+1</f>
        <v>16157</v>
      </c>
      <c r="B1634" t="str">
        <f t="shared" si="128"/>
        <v>Day</v>
      </c>
      <c r="C1634" s="1" t="str">
        <f t="shared" si="126"/>
        <v>26.</v>
      </c>
      <c r="D1634" s="1" t="str">
        <f t="shared" si="129"/>
        <v>03.</v>
      </c>
      <c r="E1634" t="str">
        <f t="shared" si="130"/>
        <v>44.</v>
      </c>
      <c r="F1634" t="str">
        <f t="shared" si="127"/>
        <v>26.03.44.</v>
      </c>
    </row>
    <row r="1635" spans="1:6" x14ac:dyDescent="0.25">
      <c r="A1635" s="1">
        <f>A1634</f>
        <v>16157</v>
      </c>
      <c r="B1635" t="str">
        <f t="shared" si="128"/>
        <v>Night</v>
      </c>
      <c r="C1635" s="1" t="str">
        <f t="shared" si="126"/>
        <v>26/27.</v>
      </c>
      <c r="D1635" s="1" t="str">
        <f t="shared" si="129"/>
        <v>03.</v>
      </c>
      <c r="E1635" t="str">
        <f t="shared" si="130"/>
        <v>44.</v>
      </c>
      <c r="F1635" t="str">
        <f t="shared" si="127"/>
        <v>26/27.03.44.</v>
      </c>
    </row>
    <row r="1636" spans="1:6" x14ac:dyDescent="0.25">
      <c r="A1636" s="1">
        <f>A1634+1</f>
        <v>16158</v>
      </c>
      <c r="B1636" t="str">
        <f t="shared" si="128"/>
        <v>Day</v>
      </c>
      <c r="C1636" s="1" t="str">
        <f t="shared" si="126"/>
        <v>27.</v>
      </c>
      <c r="D1636" s="1" t="str">
        <f t="shared" si="129"/>
        <v>03.</v>
      </c>
      <c r="E1636" t="str">
        <f t="shared" si="130"/>
        <v>44.</v>
      </c>
      <c r="F1636" t="str">
        <f t="shared" si="127"/>
        <v>27.03.44.</v>
      </c>
    </row>
    <row r="1637" spans="1:6" x14ac:dyDescent="0.25">
      <c r="A1637" s="1">
        <f>A1636</f>
        <v>16158</v>
      </c>
      <c r="B1637" t="str">
        <f t="shared" si="128"/>
        <v>Night</v>
      </c>
      <c r="C1637" s="1" t="str">
        <f t="shared" si="126"/>
        <v>27/28.</v>
      </c>
      <c r="D1637" s="1" t="str">
        <f t="shared" si="129"/>
        <v>03.</v>
      </c>
      <c r="E1637" t="str">
        <f t="shared" si="130"/>
        <v>44.</v>
      </c>
      <c r="F1637" t="str">
        <f t="shared" si="127"/>
        <v>27/28.03.44.</v>
      </c>
    </row>
    <row r="1638" spans="1:6" x14ac:dyDescent="0.25">
      <c r="A1638" s="1">
        <f>A1636+1</f>
        <v>16159</v>
      </c>
      <c r="B1638" t="str">
        <f t="shared" si="128"/>
        <v>Day</v>
      </c>
      <c r="C1638" s="1" t="str">
        <f t="shared" si="126"/>
        <v>28.</v>
      </c>
      <c r="D1638" s="1" t="str">
        <f t="shared" si="129"/>
        <v>03.</v>
      </c>
      <c r="E1638" t="str">
        <f t="shared" si="130"/>
        <v>44.</v>
      </c>
      <c r="F1638" t="str">
        <f t="shared" si="127"/>
        <v>28.03.44.</v>
      </c>
    </row>
    <row r="1639" spans="1:6" x14ac:dyDescent="0.25">
      <c r="A1639" s="1">
        <f>A1638</f>
        <v>16159</v>
      </c>
      <c r="B1639" t="str">
        <f t="shared" si="128"/>
        <v>Night</v>
      </c>
      <c r="C1639" s="1" t="str">
        <f t="shared" si="126"/>
        <v>28/29.</v>
      </c>
      <c r="D1639" s="1" t="str">
        <f t="shared" si="129"/>
        <v>03.</v>
      </c>
      <c r="E1639" t="str">
        <f t="shared" si="130"/>
        <v>44.</v>
      </c>
      <c r="F1639" t="str">
        <f t="shared" si="127"/>
        <v>28/29.03.44.</v>
      </c>
    </row>
    <row r="1640" spans="1:6" x14ac:dyDescent="0.25">
      <c r="A1640" s="1">
        <f>A1638+1</f>
        <v>16160</v>
      </c>
      <c r="B1640" t="str">
        <f t="shared" si="128"/>
        <v>Day</v>
      </c>
      <c r="C1640" s="1" t="str">
        <f t="shared" si="126"/>
        <v>29.</v>
      </c>
      <c r="D1640" s="1" t="str">
        <f t="shared" si="129"/>
        <v>03.</v>
      </c>
      <c r="E1640" t="str">
        <f t="shared" si="130"/>
        <v>44.</v>
      </c>
      <c r="F1640" t="str">
        <f t="shared" si="127"/>
        <v>29.03.44.</v>
      </c>
    </row>
    <row r="1641" spans="1:6" x14ac:dyDescent="0.25">
      <c r="A1641" s="1">
        <f>A1640</f>
        <v>16160</v>
      </c>
      <c r="B1641" t="str">
        <f t="shared" si="128"/>
        <v>Night</v>
      </c>
      <c r="C1641" s="1" t="str">
        <f t="shared" si="126"/>
        <v>29/30.</v>
      </c>
      <c r="D1641" s="1" t="str">
        <f t="shared" si="129"/>
        <v>03.</v>
      </c>
      <c r="E1641" t="str">
        <f t="shared" si="130"/>
        <v>44.</v>
      </c>
      <c r="F1641" t="str">
        <f t="shared" si="127"/>
        <v>29/30.03.44.</v>
      </c>
    </row>
    <row r="1642" spans="1:6" x14ac:dyDescent="0.25">
      <c r="A1642" s="1">
        <f>A1640+1</f>
        <v>16161</v>
      </c>
      <c r="B1642" t="str">
        <f t="shared" si="128"/>
        <v>Day</v>
      </c>
      <c r="C1642" s="1" t="str">
        <f t="shared" si="126"/>
        <v>30.</v>
      </c>
      <c r="D1642" s="1" t="str">
        <f t="shared" si="129"/>
        <v>03.</v>
      </c>
      <c r="E1642" t="str">
        <f t="shared" si="130"/>
        <v>44.</v>
      </c>
      <c r="F1642" t="str">
        <f t="shared" si="127"/>
        <v>30.03.44.</v>
      </c>
    </row>
    <row r="1643" spans="1:6" x14ac:dyDescent="0.25">
      <c r="A1643" s="1">
        <f>A1642</f>
        <v>16161</v>
      </c>
      <c r="B1643" t="str">
        <f t="shared" si="128"/>
        <v>Night</v>
      </c>
      <c r="C1643" s="1" t="str">
        <f t="shared" si="126"/>
        <v>30/31.</v>
      </c>
      <c r="D1643" s="1" t="str">
        <f t="shared" si="129"/>
        <v>03.</v>
      </c>
      <c r="E1643" t="str">
        <f t="shared" si="130"/>
        <v>44.</v>
      </c>
      <c r="F1643" t="str">
        <f t="shared" si="127"/>
        <v>30/31.03.44.</v>
      </c>
    </row>
    <row r="1644" spans="1:6" x14ac:dyDescent="0.25">
      <c r="A1644" s="1">
        <f>A1642+1</f>
        <v>16162</v>
      </c>
      <c r="B1644" t="str">
        <f t="shared" si="128"/>
        <v>Day</v>
      </c>
      <c r="C1644" s="1" t="str">
        <f t="shared" si="126"/>
        <v>31.</v>
      </c>
      <c r="D1644" s="1" t="str">
        <f t="shared" si="129"/>
        <v>03.</v>
      </c>
      <c r="E1644" t="str">
        <f t="shared" si="130"/>
        <v>44.</v>
      </c>
      <c r="F1644" t="str">
        <f t="shared" si="127"/>
        <v>31.04.44.</v>
      </c>
    </row>
    <row r="1645" spans="1:6" x14ac:dyDescent="0.25">
      <c r="A1645" s="1">
        <f>A1644</f>
        <v>16162</v>
      </c>
      <c r="B1645" t="str">
        <f t="shared" si="128"/>
        <v>Night</v>
      </c>
      <c r="C1645" s="1" t="str">
        <f t="shared" si="126"/>
        <v>31/01.</v>
      </c>
      <c r="D1645" s="1" t="str">
        <f t="shared" si="129"/>
        <v>03.</v>
      </c>
      <c r="E1645" t="str">
        <f t="shared" si="130"/>
        <v>44.</v>
      </c>
      <c r="F1645" t="str">
        <f t="shared" si="127"/>
        <v>31/01.04.44.</v>
      </c>
    </row>
    <row r="1646" spans="1:6" x14ac:dyDescent="0.25">
      <c r="A1646" s="1">
        <f>A1644+1</f>
        <v>16163</v>
      </c>
      <c r="B1646" t="str">
        <f t="shared" si="128"/>
        <v>Day</v>
      </c>
      <c r="C1646" s="1" t="str">
        <f t="shared" si="126"/>
        <v>01.</v>
      </c>
      <c r="D1646" s="1" t="str">
        <f t="shared" si="129"/>
        <v>04.</v>
      </c>
      <c r="E1646" t="str">
        <f t="shared" si="130"/>
        <v>44.</v>
      </c>
      <c r="F1646" t="str">
        <f t="shared" si="127"/>
        <v>01.04.44.</v>
      </c>
    </row>
    <row r="1647" spans="1:6" x14ac:dyDescent="0.25">
      <c r="A1647" s="1">
        <f>A1646</f>
        <v>16163</v>
      </c>
      <c r="B1647" t="str">
        <f t="shared" si="128"/>
        <v>Night</v>
      </c>
      <c r="C1647" s="1" t="str">
        <f t="shared" si="126"/>
        <v>01/02.</v>
      </c>
      <c r="D1647" s="1" t="str">
        <f t="shared" si="129"/>
        <v>04.</v>
      </c>
      <c r="E1647" t="str">
        <f t="shared" si="130"/>
        <v>44.</v>
      </c>
      <c r="F1647" t="str">
        <f t="shared" si="127"/>
        <v>01/02.04.44.</v>
      </c>
    </row>
    <row r="1648" spans="1:6" x14ac:dyDescent="0.25">
      <c r="A1648" s="1">
        <f>A1646+1</f>
        <v>16164</v>
      </c>
      <c r="B1648" t="str">
        <f t="shared" si="128"/>
        <v>Day</v>
      </c>
      <c r="C1648" s="1" t="str">
        <f t="shared" si="126"/>
        <v>02.</v>
      </c>
      <c r="D1648" s="1" t="str">
        <f t="shared" si="129"/>
        <v>04.</v>
      </c>
      <c r="E1648" t="str">
        <f t="shared" si="130"/>
        <v>44.</v>
      </c>
      <c r="F1648" t="str">
        <f t="shared" si="127"/>
        <v>02.04.44.</v>
      </c>
    </row>
    <row r="1649" spans="1:6" x14ac:dyDescent="0.25">
      <c r="A1649" s="1">
        <f>A1648</f>
        <v>16164</v>
      </c>
      <c r="B1649" t="str">
        <f t="shared" si="128"/>
        <v>Night</v>
      </c>
      <c r="C1649" s="1" t="str">
        <f t="shared" si="126"/>
        <v>02/03.</v>
      </c>
      <c r="D1649" s="1" t="str">
        <f t="shared" si="129"/>
        <v>04.</v>
      </c>
      <c r="E1649" t="str">
        <f t="shared" si="130"/>
        <v>44.</v>
      </c>
      <c r="F1649" t="str">
        <f t="shared" si="127"/>
        <v>02/03.04.44.</v>
      </c>
    </row>
    <row r="1650" spans="1:6" x14ac:dyDescent="0.25">
      <c r="A1650" s="1">
        <f>A1648+1</f>
        <v>16165</v>
      </c>
      <c r="B1650" t="str">
        <f t="shared" si="128"/>
        <v>Day</v>
      </c>
      <c r="C1650" s="1" t="str">
        <f t="shared" si="126"/>
        <v>03.</v>
      </c>
      <c r="D1650" s="1" t="str">
        <f t="shared" si="129"/>
        <v>04.</v>
      </c>
      <c r="E1650" t="str">
        <f t="shared" si="130"/>
        <v>44.</v>
      </c>
      <c r="F1650" t="str">
        <f t="shared" si="127"/>
        <v>03.04.44.</v>
      </c>
    </row>
    <row r="1651" spans="1:6" x14ac:dyDescent="0.25">
      <c r="A1651" s="1">
        <f>A1650</f>
        <v>16165</v>
      </c>
      <c r="B1651" t="str">
        <f t="shared" si="128"/>
        <v>Night</v>
      </c>
      <c r="C1651" s="1" t="str">
        <f t="shared" si="126"/>
        <v>03/04.</v>
      </c>
      <c r="D1651" s="1" t="str">
        <f t="shared" si="129"/>
        <v>04.</v>
      </c>
      <c r="E1651" t="str">
        <f t="shared" si="130"/>
        <v>44.</v>
      </c>
      <c r="F1651" t="str">
        <f t="shared" si="127"/>
        <v>03/04.04.44.</v>
      </c>
    </row>
    <row r="1652" spans="1:6" x14ac:dyDescent="0.25">
      <c r="A1652" s="1">
        <f>A1650+1</f>
        <v>16166</v>
      </c>
      <c r="B1652" t="str">
        <f t="shared" si="128"/>
        <v>Day</v>
      </c>
      <c r="C1652" s="1" t="str">
        <f t="shared" si="126"/>
        <v>04.</v>
      </c>
      <c r="D1652" s="1" t="str">
        <f t="shared" si="129"/>
        <v>04.</v>
      </c>
      <c r="E1652" t="str">
        <f t="shared" si="130"/>
        <v>44.</v>
      </c>
      <c r="F1652" t="str">
        <f t="shared" si="127"/>
        <v>04.04.44.</v>
      </c>
    </row>
    <row r="1653" spans="1:6" x14ac:dyDescent="0.25">
      <c r="A1653" s="1">
        <f>A1652</f>
        <v>16166</v>
      </c>
      <c r="B1653" t="str">
        <f t="shared" si="128"/>
        <v>Night</v>
      </c>
      <c r="C1653" s="1" t="str">
        <f t="shared" si="126"/>
        <v>04/05.</v>
      </c>
      <c r="D1653" s="1" t="str">
        <f t="shared" si="129"/>
        <v>04.</v>
      </c>
      <c r="E1653" t="str">
        <f t="shared" si="130"/>
        <v>44.</v>
      </c>
      <c r="F1653" t="str">
        <f t="shared" si="127"/>
        <v>04/05.04.44.</v>
      </c>
    </row>
    <row r="1654" spans="1:6" x14ac:dyDescent="0.25">
      <c r="A1654" s="1">
        <f>A1652+1</f>
        <v>16167</v>
      </c>
      <c r="B1654" t="str">
        <f t="shared" si="128"/>
        <v>Day</v>
      </c>
      <c r="C1654" s="1" t="str">
        <f t="shared" si="126"/>
        <v>05.</v>
      </c>
      <c r="D1654" s="1" t="str">
        <f t="shared" si="129"/>
        <v>04.</v>
      </c>
      <c r="E1654" t="str">
        <f t="shared" si="130"/>
        <v>44.</v>
      </c>
      <c r="F1654" t="str">
        <f t="shared" si="127"/>
        <v>05.04.44.</v>
      </c>
    </row>
    <row r="1655" spans="1:6" x14ac:dyDescent="0.25">
      <c r="A1655" s="1">
        <f>A1654</f>
        <v>16167</v>
      </c>
      <c r="B1655" t="str">
        <f t="shared" si="128"/>
        <v>Night</v>
      </c>
      <c r="C1655" s="1" t="str">
        <f t="shared" si="126"/>
        <v>05/06.</v>
      </c>
      <c r="D1655" s="1" t="str">
        <f t="shared" si="129"/>
        <v>04.</v>
      </c>
      <c r="E1655" t="str">
        <f t="shared" si="130"/>
        <v>44.</v>
      </c>
      <c r="F1655" t="str">
        <f t="shared" si="127"/>
        <v>05/06.04.44.</v>
      </c>
    </row>
    <row r="1656" spans="1:6" x14ac:dyDescent="0.25">
      <c r="A1656" s="1">
        <f>A1654+1</f>
        <v>16168</v>
      </c>
      <c r="B1656" t="str">
        <f t="shared" si="128"/>
        <v>Day</v>
      </c>
      <c r="C1656" s="1" t="str">
        <f t="shared" si="126"/>
        <v>06.</v>
      </c>
      <c r="D1656" s="1" t="str">
        <f t="shared" si="129"/>
        <v>04.</v>
      </c>
      <c r="E1656" t="str">
        <f t="shared" si="130"/>
        <v>44.</v>
      </c>
      <c r="F1656" t="str">
        <f t="shared" si="127"/>
        <v>06.04.44.</v>
      </c>
    </row>
    <row r="1657" spans="1:6" x14ac:dyDescent="0.25">
      <c r="A1657" s="1">
        <f>A1656</f>
        <v>16168</v>
      </c>
      <c r="B1657" t="str">
        <f t="shared" si="128"/>
        <v>Night</v>
      </c>
      <c r="C1657" s="1" t="str">
        <f t="shared" si="126"/>
        <v>06/07.</v>
      </c>
      <c r="D1657" s="1" t="str">
        <f t="shared" si="129"/>
        <v>04.</v>
      </c>
      <c r="E1657" t="str">
        <f t="shared" si="130"/>
        <v>44.</v>
      </c>
      <c r="F1657" t="str">
        <f t="shared" si="127"/>
        <v>06/07.04.44.</v>
      </c>
    </row>
    <row r="1658" spans="1:6" x14ac:dyDescent="0.25">
      <c r="A1658" s="1">
        <f>A1656+1</f>
        <v>16169</v>
      </c>
      <c r="B1658" t="str">
        <f t="shared" si="128"/>
        <v>Day</v>
      </c>
      <c r="C1658" s="1" t="str">
        <f t="shared" si="126"/>
        <v>07.</v>
      </c>
      <c r="D1658" s="1" t="str">
        <f t="shared" si="129"/>
        <v>04.</v>
      </c>
      <c r="E1658" t="str">
        <f t="shared" si="130"/>
        <v>44.</v>
      </c>
      <c r="F1658" t="str">
        <f t="shared" si="127"/>
        <v>07.04.44.</v>
      </c>
    </row>
    <row r="1659" spans="1:6" x14ac:dyDescent="0.25">
      <c r="A1659" s="1">
        <f>A1658</f>
        <v>16169</v>
      </c>
      <c r="B1659" t="str">
        <f t="shared" si="128"/>
        <v>Night</v>
      </c>
      <c r="C1659" s="1" t="str">
        <f t="shared" si="126"/>
        <v>07/08.</v>
      </c>
      <c r="D1659" s="1" t="str">
        <f t="shared" si="129"/>
        <v>04.</v>
      </c>
      <c r="E1659" t="str">
        <f t="shared" si="130"/>
        <v>44.</v>
      </c>
      <c r="F1659" t="str">
        <f t="shared" si="127"/>
        <v>07/08.04.44.</v>
      </c>
    </row>
    <row r="1660" spans="1:6" x14ac:dyDescent="0.25">
      <c r="A1660" s="1">
        <f>A1658+1</f>
        <v>16170</v>
      </c>
      <c r="B1660" t="str">
        <f t="shared" si="128"/>
        <v>Day</v>
      </c>
      <c r="C1660" s="1" t="str">
        <f t="shared" si="126"/>
        <v>08.</v>
      </c>
      <c r="D1660" s="1" t="str">
        <f t="shared" si="129"/>
        <v>04.</v>
      </c>
      <c r="E1660" t="str">
        <f t="shared" si="130"/>
        <v>44.</v>
      </c>
      <c r="F1660" t="str">
        <f t="shared" si="127"/>
        <v>08.04.44.</v>
      </c>
    </row>
    <row r="1661" spans="1:6" x14ac:dyDescent="0.25">
      <c r="A1661" s="1">
        <f>A1660</f>
        <v>16170</v>
      </c>
      <c r="B1661" t="str">
        <f t="shared" si="128"/>
        <v>Night</v>
      </c>
      <c r="C1661" s="1" t="str">
        <f t="shared" si="126"/>
        <v>08/09.</v>
      </c>
      <c r="D1661" s="1" t="str">
        <f t="shared" si="129"/>
        <v>04.</v>
      </c>
      <c r="E1661" t="str">
        <f t="shared" si="130"/>
        <v>44.</v>
      </c>
      <c r="F1661" t="str">
        <f t="shared" si="127"/>
        <v>08/09.04.44.</v>
      </c>
    </row>
    <row r="1662" spans="1:6" x14ac:dyDescent="0.25">
      <c r="A1662" s="1">
        <f>A1660+1</f>
        <v>16171</v>
      </c>
      <c r="B1662" t="str">
        <f t="shared" si="128"/>
        <v>Day</v>
      </c>
      <c r="C1662" s="1" t="str">
        <f t="shared" si="126"/>
        <v>09.</v>
      </c>
      <c r="D1662" s="1" t="str">
        <f t="shared" si="129"/>
        <v>04.</v>
      </c>
      <c r="E1662" t="str">
        <f t="shared" si="130"/>
        <v>44.</v>
      </c>
      <c r="F1662" t="str">
        <f t="shared" si="127"/>
        <v>09.04.44.</v>
      </c>
    </row>
    <row r="1663" spans="1:6" x14ac:dyDescent="0.25">
      <c r="A1663" s="1">
        <f>A1662</f>
        <v>16171</v>
      </c>
      <c r="B1663" t="str">
        <f t="shared" si="128"/>
        <v>Night</v>
      </c>
      <c r="C1663" s="1" t="str">
        <f t="shared" si="126"/>
        <v>09/10.</v>
      </c>
      <c r="D1663" s="1" t="str">
        <f t="shared" si="129"/>
        <v>04.</v>
      </c>
      <c r="E1663" t="str">
        <f t="shared" si="130"/>
        <v>44.</v>
      </c>
      <c r="F1663" t="str">
        <f t="shared" si="127"/>
        <v>09/10.04.44.</v>
      </c>
    </row>
    <row r="1664" spans="1:6" x14ac:dyDescent="0.25">
      <c r="A1664" s="1">
        <f>A1662+1</f>
        <v>16172</v>
      </c>
      <c r="B1664" t="str">
        <f t="shared" si="128"/>
        <v>Day</v>
      </c>
      <c r="C1664" s="1" t="str">
        <f t="shared" si="126"/>
        <v>10.</v>
      </c>
      <c r="D1664" s="1" t="str">
        <f t="shared" si="129"/>
        <v>04.</v>
      </c>
      <c r="E1664" t="str">
        <f t="shared" si="130"/>
        <v>44.</v>
      </c>
      <c r="F1664" t="str">
        <f t="shared" si="127"/>
        <v>10.04.44.</v>
      </c>
    </row>
    <row r="1665" spans="1:6" x14ac:dyDescent="0.25">
      <c r="A1665" s="1">
        <f>A1664</f>
        <v>16172</v>
      </c>
      <c r="B1665" t="str">
        <f t="shared" si="128"/>
        <v>Night</v>
      </c>
      <c r="C1665" s="1" t="str">
        <f t="shared" si="126"/>
        <v>10/11.</v>
      </c>
      <c r="D1665" s="1" t="str">
        <f t="shared" si="129"/>
        <v>04.</v>
      </c>
      <c r="E1665" t="str">
        <f t="shared" si="130"/>
        <v>44.</v>
      </c>
      <c r="F1665" t="str">
        <f t="shared" si="127"/>
        <v>10/11.04.44.</v>
      </c>
    </row>
    <row r="1666" spans="1:6" x14ac:dyDescent="0.25">
      <c r="A1666" s="1">
        <f>A1664+1</f>
        <v>16173</v>
      </c>
      <c r="B1666" t="str">
        <f t="shared" si="128"/>
        <v>Day</v>
      </c>
      <c r="C1666" s="1" t="str">
        <f t="shared" si="126"/>
        <v>11.</v>
      </c>
      <c r="D1666" s="1" t="str">
        <f t="shared" si="129"/>
        <v>04.</v>
      </c>
      <c r="E1666" t="str">
        <f t="shared" si="130"/>
        <v>44.</v>
      </c>
      <c r="F1666" t="str">
        <f t="shared" si="127"/>
        <v>11.04.44.</v>
      </c>
    </row>
    <row r="1667" spans="1:6" x14ac:dyDescent="0.25">
      <c r="A1667" s="1">
        <f>A1666</f>
        <v>16173</v>
      </c>
      <c r="B1667" t="str">
        <f t="shared" si="128"/>
        <v>Night</v>
      </c>
      <c r="C1667" s="1" t="str">
        <f t="shared" si="126"/>
        <v>11/12.</v>
      </c>
      <c r="D1667" s="1" t="str">
        <f t="shared" si="129"/>
        <v>04.</v>
      </c>
      <c r="E1667" t="str">
        <f t="shared" si="130"/>
        <v>44.</v>
      </c>
      <c r="F1667" t="str">
        <f t="shared" si="127"/>
        <v>11/12.04.44.</v>
      </c>
    </row>
    <row r="1668" spans="1:6" x14ac:dyDescent="0.25">
      <c r="A1668" s="1">
        <f>A1666+1</f>
        <v>16174</v>
      </c>
      <c r="B1668" t="str">
        <f t="shared" si="128"/>
        <v>Day</v>
      </c>
      <c r="C1668" s="1" t="str">
        <f t="shared" ref="C1668:C1731" si="131">IF(B1668="Day",TEXT(A1668,"dd"&amp;"."),TEXT(A1668,"dd")&amp;"/"&amp;TEXT(A1669,"dd")&amp;".")</f>
        <v>12.</v>
      </c>
      <c r="D1668" s="1" t="str">
        <f t="shared" si="129"/>
        <v>04.</v>
      </c>
      <c r="E1668" t="str">
        <f t="shared" si="130"/>
        <v>44.</v>
      </c>
      <c r="F1668" t="str">
        <f t="shared" ref="F1668:F1731" si="132">IF((C1668&lt;C1670),C1668&amp;D1668&amp;E1668,C1668&amp;D1670&amp;E1668)</f>
        <v>12.04.44.</v>
      </c>
    </row>
    <row r="1669" spans="1:6" x14ac:dyDescent="0.25">
      <c r="A1669" s="1">
        <f>A1668</f>
        <v>16174</v>
      </c>
      <c r="B1669" t="str">
        <f t="shared" si="128"/>
        <v>Night</v>
      </c>
      <c r="C1669" s="1" t="str">
        <f t="shared" si="131"/>
        <v>12/13.</v>
      </c>
      <c r="D1669" s="1" t="str">
        <f t="shared" si="129"/>
        <v>04.</v>
      </c>
      <c r="E1669" t="str">
        <f t="shared" si="130"/>
        <v>44.</v>
      </c>
      <c r="F1669" t="str">
        <f t="shared" si="132"/>
        <v>12/13.04.44.</v>
      </c>
    </row>
    <row r="1670" spans="1:6" x14ac:dyDescent="0.25">
      <c r="A1670" s="1">
        <f>A1668+1</f>
        <v>16175</v>
      </c>
      <c r="B1670" t="str">
        <f t="shared" ref="B1670:B1733" si="133">IF((A1670=A1669),"Night","Day")</f>
        <v>Day</v>
      </c>
      <c r="C1670" s="1" t="str">
        <f t="shared" si="131"/>
        <v>13.</v>
      </c>
      <c r="D1670" s="1" t="str">
        <f t="shared" ref="D1670:D1733" si="134">TEXT(A1670,"mm")&amp;"."</f>
        <v>04.</v>
      </c>
      <c r="E1670" t="str">
        <f t="shared" ref="E1670:E1733" si="135">TEXT(A1670,"yy")&amp;"."</f>
        <v>44.</v>
      </c>
      <c r="F1670" t="str">
        <f t="shared" si="132"/>
        <v>13.04.44.</v>
      </c>
    </row>
    <row r="1671" spans="1:6" x14ac:dyDescent="0.25">
      <c r="A1671" s="1">
        <f>A1670</f>
        <v>16175</v>
      </c>
      <c r="B1671" t="str">
        <f t="shared" si="133"/>
        <v>Night</v>
      </c>
      <c r="C1671" s="1" t="str">
        <f t="shared" si="131"/>
        <v>13/14.</v>
      </c>
      <c r="D1671" s="1" t="str">
        <f t="shared" si="134"/>
        <v>04.</v>
      </c>
      <c r="E1671" t="str">
        <f t="shared" si="135"/>
        <v>44.</v>
      </c>
      <c r="F1671" t="str">
        <f t="shared" si="132"/>
        <v>13/14.04.44.</v>
      </c>
    </row>
    <row r="1672" spans="1:6" x14ac:dyDescent="0.25">
      <c r="A1672" s="1">
        <f>A1670+1</f>
        <v>16176</v>
      </c>
      <c r="B1672" t="str">
        <f t="shared" si="133"/>
        <v>Day</v>
      </c>
      <c r="C1672" s="1" t="str">
        <f t="shared" si="131"/>
        <v>14.</v>
      </c>
      <c r="D1672" s="1" t="str">
        <f t="shared" si="134"/>
        <v>04.</v>
      </c>
      <c r="E1672" t="str">
        <f t="shared" si="135"/>
        <v>44.</v>
      </c>
      <c r="F1672" t="str">
        <f t="shared" si="132"/>
        <v>14.04.44.</v>
      </c>
    </row>
    <row r="1673" spans="1:6" x14ac:dyDescent="0.25">
      <c r="A1673" s="1">
        <f>A1672</f>
        <v>16176</v>
      </c>
      <c r="B1673" t="str">
        <f t="shared" si="133"/>
        <v>Night</v>
      </c>
      <c r="C1673" s="1" t="str">
        <f t="shared" si="131"/>
        <v>14/15.</v>
      </c>
      <c r="D1673" s="1" t="str">
        <f t="shared" si="134"/>
        <v>04.</v>
      </c>
      <c r="E1673" t="str">
        <f t="shared" si="135"/>
        <v>44.</v>
      </c>
      <c r="F1673" t="str">
        <f t="shared" si="132"/>
        <v>14/15.04.44.</v>
      </c>
    </row>
    <row r="1674" spans="1:6" x14ac:dyDescent="0.25">
      <c r="A1674" s="1">
        <f>A1672+1</f>
        <v>16177</v>
      </c>
      <c r="B1674" t="str">
        <f t="shared" si="133"/>
        <v>Day</v>
      </c>
      <c r="C1674" s="1" t="str">
        <f t="shared" si="131"/>
        <v>15.</v>
      </c>
      <c r="D1674" s="1" t="str">
        <f t="shared" si="134"/>
        <v>04.</v>
      </c>
      <c r="E1674" t="str">
        <f t="shared" si="135"/>
        <v>44.</v>
      </c>
      <c r="F1674" t="str">
        <f t="shared" si="132"/>
        <v>15.04.44.</v>
      </c>
    </row>
    <row r="1675" spans="1:6" x14ac:dyDescent="0.25">
      <c r="A1675" s="1">
        <f>A1674</f>
        <v>16177</v>
      </c>
      <c r="B1675" t="str">
        <f t="shared" si="133"/>
        <v>Night</v>
      </c>
      <c r="C1675" s="1" t="str">
        <f t="shared" si="131"/>
        <v>15/16.</v>
      </c>
      <c r="D1675" s="1" t="str">
        <f t="shared" si="134"/>
        <v>04.</v>
      </c>
      <c r="E1675" t="str">
        <f t="shared" si="135"/>
        <v>44.</v>
      </c>
      <c r="F1675" t="str">
        <f t="shared" si="132"/>
        <v>15/16.04.44.</v>
      </c>
    </row>
    <row r="1676" spans="1:6" x14ac:dyDescent="0.25">
      <c r="A1676" s="1">
        <f>A1674+1</f>
        <v>16178</v>
      </c>
      <c r="B1676" t="str">
        <f t="shared" si="133"/>
        <v>Day</v>
      </c>
      <c r="C1676" s="1" t="str">
        <f t="shared" si="131"/>
        <v>16.</v>
      </c>
      <c r="D1676" s="1" t="str">
        <f t="shared" si="134"/>
        <v>04.</v>
      </c>
      <c r="E1676" t="str">
        <f t="shared" si="135"/>
        <v>44.</v>
      </c>
      <c r="F1676" t="str">
        <f t="shared" si="132"/>
        <v>16.04.44.</v>
      </c>
    </row>
    <row r="1677" spans="1:6" x14ac:dyDescent="0.25">
      <c r="A1677" s="1">
        <f>A1676</f>
        <v>16178</v>
      </c>
      <c r="B1677" t="str">
        <f t="shared" si="133"/>
        <v>Night</v>
      </c>
      <c r="C1677" s="1" t="str">
        <f t="shared" si="131"/>
        <v>16/17.</v>
      </c>
      <c r="D1677" s="1" t="str">
        <f t="shared" si="134"/>
        <v>04.</v>
      </c>
      <c r="E1677" t="str">
        <f t="shared" si="135"/>
        <v>44.</v>
      </c>
      <c r="F1677" t="str">
        <f t="shared" si="132"/>
        <v>16/17.04.44.</v>
      </c>
    </row>
    <row r="1678" spans="1:6" x14ac:dyDescent="0.25">
      <c r="A1678" s="1">
        <f>A1676+1</f>
        <v>16179</v>
      </c>
      <c r="B1678" t="str">
        <f t="shared" si="133"/>
        <v>Day</v>
      </c>
      <c r="C1678" s="1" t="str">
        <f t="shared" si="131"/>
        <v>17.</v>
      </c>
      <c r="D1678" s="1" t="str">
        <f t="shared" si="134"/>
        <v>04.</v>
      </c>
      <c r="E1678" t="str">
        <f t="shared" si="135"/>
        <v>44.</v>
      </c>
      <c r="F1678" t="str">
        <f t="shared" si="132"/>
        <v>17.04.44.</v>
      </c>
    </row>
    <row r="1679" spans="1:6" x14ac:dyDescent="0.25">
      <c r="A1679" s="1">
        <f>A1678</f>
        <v>16179</v>
      </c>
      <c r="B1679" t="str">
        <f t="shared" si="133"/>
        <v>Night</v>
      </c>
      <c r="C1679" s="1" t="str">
        <f t="shared" si="131"/>
        <v>17/18.</v>
      </c>
      <c r="D1679" s="1" t="str">
        <f t="shared" si="134"/>
        <v>04.</v>
      </c>
      <c r="E1679" t="str">
        <f t="shared" si="135"/>
        <v>44.</v>
      </c>
      <c r="F1679" t="str">
        <f t="shared" si="132"/>
        <v>17/18.04.44.</v>
      </c>
    </row>
    <row r="1680" spans="1:6" x14ac:dyDescent="0.25">
      <c r="A1680" s="1">
        <f>A1678+1</f>
        <v>16180</v>
      </c>
      <c r="B1680" t="str">
        <f t="shared" si="133"/>
        <v>Day</v>
      </c>
      <c r="C1680" s="1" t="str">
        <f t="shared" si="131"/>
        <v>18.</v>
      </c>
      <c r="D1680" s="1" t="str">
        <f t="shared" si="134"/>
        <v>04.</v>
      </c>
      <c r="E1680" t="str">
        <f t="shared" si="135"/>
        <v>44.</v>
      </c>
      <c r="F1680" t="str">
        <f t="shared" si="132"/>
        <v>18.04.44.</v>
      </c>
    </row>
    <row r="1681" spans="1:6" x14ac:dyDescent="0.25">
      <c r="A1681" s="1">
        <f>A1680</f>
        <v>16180</v>
      </c>
      <c r="B1681" t="str">
        <f t="shared" si="133"/>
        <v>Night</v>
      </c>
      <c r="C1681" s="1" t="str">
        <f t="shared" si="131"/>
        <v>18/19.</v>
      </c>
      <c r="D1681" s="1" t="str">
        <f t="shared" si="134"/>
        <v>04.</v>
      </c>
      <c r="E1681" t="str">
        <f t="shared" si="135"/>
        <v>44.</v>
      </c>
      <c r="F1681" t="str">
        <f t="shared" si="132"/>
        <v>18/19.04.44.</v>
      </c>
    </row>
    <row r="1682" spans="1:6" x14ac:dyDescent="0.25">
      <c r="A1682" s="1">
        <f>A1680+1</f>
        <v>16181</v>
      </c>
      <c r="B1682" t="str">
        <f t="shared" si="133"/>
        <v>Day</v>
      </c>
      <c r="C1682" s="1" t="str">
        <f t="shared" si="131"/>
        <v>19.</v>
      </c>
      <c r="D1682" s="1" t="str">
        <f t="shared" si="134"/>
        <v>04.</v>
      </c>
      <c r="E1682" t="str">
        <f t="shared" si="135"/>
        <v>44.</v>
      </c>
      <c r="F1682" t="str">
        <f t="shared" si="132"/>
        <v>19.04.44.</v>
      </c>
    </row>
    <row r="1683" spans="1:6" x14ac:dyDescent="0.25">
      <c r="A1683" s="1">
        <f>A1682</f>
        <v>16181</v>
      </c>
      <c r="B1683" t="str">
        <f t="shared" si="133"/>
        <v>Night</v>
      </c>
      <c r="C1683" s="1" t="str">
        <f t="shared" si="131"/>
        <v>19/20.</v>
      </c>
      <c r="D1683" s="1" t="str">
        <f t="shared" si="134"/>
        <v>04.</v>
      </c>
      <c r="E1683" t="str">
        <f t="shared" si="135"/>
        <v>44.</v>
      </c>
      <c r="F1683" t="str">
        <f t="shared" si="132"/>
        <v>19/20.04.44.</v>
      </c>
    </row>
    <row r="1684" spans="1:6" x14ac:dyDescent="0.25">
      <c r="A1684" s="1">
        <f>A1682+1</f>
        <v>16182</v>
      </c>
      <c r="B1684" t="str">
        <f t="shared" si="133"/>
        <v>Day</v>
      </c>
      <c r="C1684" s="1" t="str">
        <f t="shared" si="131"/>
        <v>20.</v>
      </c>
      <c r="D1684" s="1" t="str">
        <f t="shared" si="134"/>
        <v>04.</v>
      </c>
      <c r="E1684" t="str">
        <f t="shared" si="135"/>
        <v>44.</v>
      </c>
      <c r="F1684" t="str">
        <f t="shared" si="132"/>
        <v>20.04.44.</v>
      </c>
    </row>
    <row r="1685" spans="1:6" x14ac:dyDescent="0.25">
      <c r="A1685" s="1">
        <f>A1684</f>
        <v>16182</v>
      </c>
      <c r="B1685" t="str">
        <f t="shared" si="133"/>
        <v>Night</v>
      </c>
      <c r="C1685" s="1" t="str">
        <f t="shared" si="131"/>
        <v>20/21.</v>
      </c>
      <c r="D1685" s="1" t="str">
        <f t="shared" si="134"/>
        <v>04.</v>
      </c>
      <c r="E1685" t="str">
        <f t="shared" si="135"/>
        <v>44.</v>
      </c>
      <c r="F1685" t="str">
        <f t="shared" si="132"/>
        <v>20/21.04.44.</v>
      </c>
    </row>
    <row r="1686" spans="1:6" x14ac:dyDescent="0.25">
      <c r="A1686" s="1">
        <f>A1684+1</f>
        <v>16183</v>
      </c>
      <c r="B1686" t="str">
        <f t="shared" si="133"/>
        <v>Day</v>
      </c>
      <c r="C1686" s="1" t="str">
        <f t="shared" si="131"/>
        <v>21.</v>
      </c>
      <c r="D1686" s="1" t="str">
        <f t="shared" si="134"/>
        <v>04.</v>
      </c>
      <c r="E1686" t="str">
        <f t="shared" si="135"/>
        <v>44.</v>
      </c>
      <c r="F1686" t="str">
        <f t="shared" si="132"/>
        <v>21.04.44.</v>
      </c>
    </row>
    <row r="1687" spans="1:6" x14ac:dyDescent="0.25">
      <c r="A1687" s="1">
        <f>A1686</f>
        <v>16183</v>
      </c>
      <c r="B1687" t="str">
        <f t="shared" si="133"/>
        <v>Night</v>
      </c>
      <c r="C1687" s="1" t="str">
        <f t="shared" si="131"/>
        <v>21/22.</v>
      </c>
      <c r="D1687" s="1" t="str">
        <f t="shared" si="134"/>
        <v>04.</v>
      </c>
      <c r="E1687" t="str">
        <f t="shared" si="135"/>
        <v>44.</v>
      </c>
      <c r="F1687" t="str">
        <f t="shared" si="132"/>
        <v>21/22.04.44.</v>
      </c>
    </row>
    <row r="1688" spans="1:6" x14ac:dyDescent="0.25">
      <c r="A1688" s="1">
        <f>A1686+1</f>
        <v>16184</v>
      </c>
      <c r="B1688" t="str">
        <f t="shared" si="133"/>
        <v>Day</v>
      </c>
      <c r="C1688" s="1" t="str">
        <f t="shared" si="131"/>
        <v>22.</v>
      </c>
      <c r="D1688" s="1" t="str">
        <f t="shared" si="134"/>
        <v>04.</v>
      </c>
      <c r="E1688" t="str">
        <f t="shared" si="135"/>
        <v>44.</v>
      </c>
      <c r="F1688" t="str">
        <f t="shared" si="132"/>
        <v>22.04.44.</v>
      </c>
    </row>
    <row r="1689" spans="1:6" x14ac:dyDescent="0.25">
      <c r="A1689" s="1">
        <f>A1688</f>
        <v>16184</v>
      </c>
      <c r="B1689" t="str">
        <f t="shared" si="133"/>
        <v>Night</v>
      </c>
      <c r="C1689" s="1" t="str">
        <f t="shared" si="131"/>
        <v>22/23.</v>
      </c>
      <c r="D1689" s="1" t="str">
        <f t="shared" si="134"/>
        <v>04.</v>
      </c>
      <c r="E1689" t="str">
        <f t="shared" si="135"/>
        <v>44.</v>
      </c>
      <c r="F1689" t="str">
        <f t="shared" si="132"/>
        <v>22/23.04.44.</v>
      </c>
    </row>
    <row r="1690" spans="1:6" x14ac:dyDescent="0.25">
      <c r="A1690" s="1">
        <f>A1688+1</f>
        <v>16185</v>
      </c>
      <c r="B1690" t="str">
        <f t="shared" si="133"/>
        <v>Day</v>
      </c>
      <c r="C1690" s="1" t="str">
        <f t="shared" si="131"/>
        <v>23.</v>
      </c>
      <c r="D1690" s="1" t="str">
        <f t="shared" si="134"/>
        <v>04.</v>
      </c>
      <c r="E1690" t="str">
        <f t="shared" si="135"/>
        <v>44.</v>
      </c>
      <c r="F1690" t="str">
        <f t="shared" si="132"/>
        <v>23.04.44.</v>
      </c>
    </row>
    <row r="1691" spans="1:6" x14ac:dyDescent="0.25">
      <c r="A1691" s="1">
        <f>A1690</f>
        <v>16185</v>
      </c>
      <c r="B1691" t="str">
        <f t="shared" si="133"/>
        <v>Night</v>
      </c>
      <c r="C1691" s="1" t="str">
        <f t="shared" si="131"/>
        <v>23/24.</v>
      </c>
      <c r="D1691" s="1" t="str">
        <f t="shared" si="134"/>
        <v>04.</v>
      </c>
      <c r="E1691" t="str">
        <f t="shared" si="135"/>
        <v>44.</v>
      </c>
      <c r="F1691" t="str">
        <f t="shared" si="132"/>
        <v>23/24.04.44.</v>
      </c>
    </row>
    <row r="1692" spans="1:6" x14ac:dyDescent="0.25">
      <c r="A1692" s="1">
        <f>A1690+1</f>
        <v>16186</v>
      </c>
      <c r="B1692" t="str">
        <f t="shared" si="133"/>
        <v>Day</v>
      </c>
      <c r="C1692" s="1" t="str">
        <f t="shared" si="131"/>
        <v>24.</v>
      </c>
      <c r="D1692" s="1" t="str">
        <f t="shared" si="134"/>
        <v>04.</v>
      </c>
      <c r="E1692" t="str">
        <f t="shared" si="135"/>
        <v>44.</v>
      </c>
      <c r="F1692" t="str">
        <f t="shared" si="132"/>
        <v>24.04.44.</v>
      </c>
    </row>
    <row r="1693" spans="1:6" x14ac:dyDescent="0.25">
      <c r="A1693" s="1">
        <f>A1692</f>
        <v>16186</v>
      </c>
      <c r="B1693" t="str">
        <f t="shared" si="133"/>
        <v>Night</v>
      </c>
      <c r="C1693" s="1" t="str">
        <f t="shared" si="131"/>
        <v>24/25.</v>
      </c>
      <c r="D1693" s="1" t="str">
        <f t="shared" si="134"/>
        <v>04.</v>
      </c>
      <c r="E1693" t="str">
        <f t="shared" si="135"/>
        <v>44.</v>
      </c>
      <c r="F1693" t="str">
        <f t="shared" si="132"/>
        <v>24/25.04.44.</v>
      </c>
    </row>
    <row r="1694" spans="1:6" x14ac:dyDescent="0.25">
      <c r="A1694" s="1">
        <f>A1692+1</f>
        <v>16187</v>
      </c>
      <c r="B1694" t="str">
        <f t="shared" si="133"/>
        <v>Day</v>
      </c>
      <c r="C1694" s="1" t="str">
        <f t="shared" si="131"/>
        <v>25.</v>
      </c>
      <c r="D1694" s="1" t="str">
        <f t="shared" si="134"/>
        <v>04.</v>
      </c>
      <c r="E1694" t="str">
        <f t="shared" si="135"/>
        <v>44.</v>
      </c>
      <c r="F1694" t="str">
        <f t="shared" si="132"/>
        <v>25.04.44.</v>
      </c>
    </row>
    <row r="1695" spans="1:6" x14ac:dyDescent="0.25">
      <c r="A1695" s="1">
        <f>A1694</f>
        <v>16187</v>
      </c>
      <c r="B1695" t="str">
        <f t="shared" si="133"/>
        <v>Night</v>
      </c>
      <c r="C1695" s="1" t="str">
        <f t="shared" si="131"/>
        <v>25/26.</v>
      </c>
      <c r="D1695" s="1" t="str">
        <f t="shared" si="134"/>
        <v>04.</v>
      </c>
      <c r="E1695" t="str">
        <f t="shared" si="135"/>
        <v>44.</v>
      </c>
      <c r="F1695" t="str">
        <f t="shared" si="132"/>
        <v>25/26.04.44.</v>
      </c>
    </row>
    <row r="1696" spans="1:6" x14ac:dyDescent="0.25">
      <c r="A1696" s="1">
        <f>A1694+1</f>
        <v>16188</v>
      </c>
      <c r="B1696" t="str">
        <f t="shared" si="133"/>
        <v>Day</v>
      </c>
      <c r="C1696" s="1" t="str">
        <f t="shared" si="131"/>
        <v>26.</v>
      </c>
      <c r="D1696" s="1" t="str">
        <f t="shared" si="134"/>
        <v>04.</v>
      </c>
      <c r="E1696" t="str">
        <f t="shared" si="135"/>
        <v>44.</v>
      </c>
      <c r="F1696" t="str">
        <f t="shared" si="132"/>
        <v>26.04.44.</v>
      </c>
    </row>
    <row r="1697" spans="1:6" x14ac:dyDescent="0.25">
      <c r="A1697" s="1">
        <f>A1696</f>
        <v>16188</v>
      </c>
      <c r="B1697" t="str">
        <f t="shared" si="133"/>
        <v>Night</v>
      </c>
      <c r="C1697" s="1" t="str">
        <f t="shared" si="131"/>
        <v>26/27.</v>
      </c>
      <c r="D1697" s="1" t="str">
        <f t="shared" si="134"/>
        <v>04.</v>
      </c>
      <c r="E1697" t="str">
        <f t="shared" si="135"/>
        <v>44.</v>
      </c>
      <c r="F1697" t="str">
        <f t="shared" si="132"/>
        <v>26/27.04.44.</v>
      </c>
    </row>
    <row r="1698" spans="1:6" x14ac:dyDescent="0.25">
      <c r="A1698" s="1">
        <f>A1696+1</f>
        <v>16189</v>
      </c>
      <c r="B1698" t="str">
        <f t="shared" si="133"/>
        <v>Day</v>
      </c>
      <c r="C1698" s="1" t="str">
        <f t="shared" si="131"/>
        <v>27.</v>
      </c>
      <c r="D1698" s="1" t="str">
        <f t="shared" si="134"/>
        <v>04.</v>
      </c>
      <c r="E1698" t="str">
        <f t="shared" si="135"/>
        <v>44.</v>
      </c>
      <c r="F1698" t="str">
        <f t="shared" si="132"/>
        <v>27.04.44.</v>
      </c>
    </row>
    <row r="1699" spans="1:6" x14ac:dyDescent="0.25">
      <c r="A1699" s="1">
        <f>A1698</f>
        <v>16189</v>
      </c>
      <c r="B1699" t="str">
        <f t="shared" si="133"/>
        <v>Night</v>
      </c>
      <c r="C1699" s="1" t="str">
        <f t="shared" si="131"/>
        <v>27/28.</v>
      </c>
      <c r="D1699" s="1" t="str">
        <f t="shared" si="134"/>
        <v>04.</v>
      </c>
      <c r="E1699" t="str">
        <f t="shared" si="135"/>
        <v>44.</v>
      </c>
      <c r="F1699" t="str">
        <f t="shared" si="132"/>
        <v>27/28.04.44.</v>
      </c>
    </row>
    <row r="1700" spans="1:6" x14ac:dyDescent="0.25">
      <c r="A1700" s="1">
        <f>A1698+1</f>
        <v>16190</v>
      </c>
      <c r="B1700" t="str">
        <f t="shared" si="133"/>
        <v>Day</v>
      </c>
      <c r="C1700" s="1" t="str">
        <f t="shared" si="131"/>
        <v>28.</v>
      </c>
      <c r="D1700" s="1" t="str">
        <f t="shared" si="134"/>
        <v>04.</v>
      </c>
      <c r="E1700" t="str">
        <f t="shared" si="135"/>
        <v>44.</v>
      </c>
      <c r="F1700" t="str">
        <f t="shared" si="132"/>
        <v>28.04.44.</v>
      </c>
    </row>
    <row r="1701" spans="1:6" x14ac:dyDescent="0.25">
      <c r="A1701" s="1">
        <f>A1700</f>
        <v>16190</v>
      </c>
      <c r="B1701" t="str">
        <f t="shared" si="133"/>
        <v>Night</v>
      </c>
      <c r="C1701" s="1" t="str">
        <f t="shared" si="131"/>
        <v>28/29.</v>
      </c>
      <c r="D1701" s="1" t="str">
        <f t="shared" si="134"/>
        <v>04.</v>
      </c>
      <c r="E1701" t="str">
        <f t="shared" si="135"/>
        <v>44.</v>
      </c>
      <c r="F1701" t="str">
        <f t="shared" si="132"/>
        <v>28/29.04.44.</v>
      </c>
    </row>
    <row r="1702" spans="1:6" x14ac:dyDescent="0.25">
      <c r="A1702" s="1">
        <f>A1700+1</f>
        <v>16191</v>
      </c>
      <c r="B1702" t="str">
        <f t="shared" si="133"/>
        <v>Day</v>
      </c>
      <c r="C1702" s="1" t="str">
        <f t="shared" si="131"/>
        <v>29.</v>
      </c>
      <c r="D1702" s="1" t="str">
        <f t="shared" si="134"/>
        <v>04.</v>
      </c>
      <c r="E1702" t="str">
        <f t="shared" si="135"/>
        <v>44.</v>
      </c>
      <c r="F1702" t="str">
        <f t="shared" si="132"/>
        <v>29.04.44.</v>
      </c>
    </row>
    <row r="1703" spans="1:6" x14ac:dyDescent="0.25">
      <c r="A1703" s="1">
        <f>A1702</f>
        <v>16191</v>
      </c>
      <c r="B1703" t="str">
        <f t="shared" si="133"/>
        <v>Night</v>
      </c>
      <c r="C1703" s="1" t="str">
        <f t="shared" si="131"/>
        <v>29/30.</v>
      </c>
      <c r="D1703" s="1" t="str">
        <f t="shared" si="134"/>
        <v>04.</v>
      </c>
      <c r="E1703" t="str">
        <f t="shared" si="135"/>
        <v>44.</v>
      </c>
      <c r="F1703" t="str">
        <f t="shared" si="132"/>
        <v>29/30.04.44.</v>
      </c>
    </row>
    <row r="1704" spans="1:6" x14ac:dyDescent="0.25">
      <c r="A1704" s="1">
        <f>A1702+1</f>
        <v>16192</v>
      </c>
      <c r="B1704" t="str">
        <f t="shared" si="133"/>
        <v>Day</v>
      </c>
      <c r="C1704" s="1" t="str">
        <f t="shared" si="131"/>
        <v>30.</v>
      </c>
      <c r="D1704" s="1" t="str">
        <f t="shared" si="134"/>
        <v>04.</v>
      </c>
      <c r="E1704" t="str">
        <f t="shared" si="135"/>
        <v>44.</v>
      </c>
      <c r="F1704" t="str">
        <f t="shared" si="132"/>
        <v>30.05.44.</v>
      </c>
    </row>
    <row r="1705" spans="1:6" x14ac:dyDescent="0.25">
      <c r="A1705" s="1">
        <f>A1704</f>
        <v>16192</v>
      </c>
      <c r="B1705" t="str">
        <f t="shared" si="133"/>
        <v>Night</v>
      </c>
      <c r="C1705" s="1" t="str">
        <f t="shared" si="131"/>
        <v>30/01.</v>
      </c>
      <c r="D1705" s="1" t="str">
        <f t="shared" si="134"/>
        <v>04.</v>
      </c>
      <c r="E1705" t="str">
        <f t="shared" si="135"/>
        <v>44.</v>
      </c>
      <c r="F1705" t="str">
        <f t="shared" si="132"/>
        <v>30/01.05.44.</v>
      </c>
    </row>
    <row r="1706" spans="1:6" x14ac:dyDescent="0.25">
      <c r="A1706" s="1">
        <f>A1704+1</f>
        <v>16193</v>
      </c>
      <c r="B1706" t="str">
        <f t="shared" si="133"/>
        <v>Day</v>
      </c>
      <c r="C1706" s="1" t="str">
        <f t="shared" si="131"/>
        <v>01.</v>
      </c>
      <c r="D1706" s="1" t="str">
        <f t="shared" si="134"/>
        <v>05.</v>
      </c>
      <c r="E1706" t="str">
        <f t="shared" si="135"/>
        <v>44.</v>
      </c>
      <c r="F1706" t="str">
        <f t="shared" si="132"/>
        <v>01.05.44.</v>
      </c>
    </row>
    <row r="1707" spans="1:6" x14ac:dyDescent="0.25">
      <c r="A1707" s="1">
        <f>A1706</f>
        <v>16193</v>
      </c>
      <c r="B1707" t="str">
        <f t="shared" si="133"/>
        <v>Night</v>
      </c>
      <c r="C1707" s="1" t="str">
        <f t="shared" si="131"/>
        <v>01/02.</v>
      </c>
      <c r="D1707" s="1" t="str">
        <f t="shared" si="134"/>
        <v>05.</v>
      </c>
      <c r="E1707" t="str">
        <f t="shared" si="135"/>
        <v>44.</v>
      </c>
      <c r="F1707" t="str">
        <f t="shared" si="132"/>
        <v>01/02.05.44.</v>
      </c>
    </row>
    <row r="1708" spans="1:6" x14ac:dyDescent="0.25">
      <c r="A1708" s="1">
        <f>A1706+1</f>
        <v>16194</v>
      </c>
      <c r="B1708" t="str">
        <f t="shared" si="133"/>
        <v>Day</v>
      </c>
      <c r="C1708" s="1" t="str">
        <f t="shared" si="131"/>
        <v>02.</v>
      </c>
      <c r="D1708" s="1" t="str">
        <f t="shared" si="134"/>
        <v>05.</v>
      </c>
      <c r="E1708" t="str">
        <f t="shared" si="135"/>
        <v>44.</v>
      </c>
      <c r="F1708" t="str">
        <f t="shared" si="132"/>
        <v>02.05.44.</v>
      </c>
    </row>
    <row r="1709" spans="1:6" x14ac:dyDescent="0.25">
      <c r="A1709" s="1">
        <f>A1708</f>
        <v>16194</v>
      </c>
      <c r="B1709" t="str">
        <f t="shared" si="133"/>
        <v>Night</v>
      </c>
      <c r="C1709" s="1" t="str">
        <f t="shared" si="131"/>
        <v>02/03.</v>
      </c>
      <c r="D1709" s="1" t="str">
        <f t="shared" si="134"/>
        <v>05.</v>
      </c>
      <c r="E1709" t="str">
        <f t="shared" si="135"/>
        <v>44.</v>
      </c>
      <c r="F1709" t="str">
        <f t="shared" si="132"/>
        <v>02/03.05.44.</v>
      </c>
    </row>
    <row r="1710" spans="1:6" x14ac:dyDescent="0.25">
      <c r="A1710" s="1">
        <f>A1708+1</f>
        <v>16195</v>
      </c>
      <c r="B1710" t="str">
        <f t="shared" si="133"/>
        <v>Day</v>
      </c>
      <c r="C1710" s="1" t="str">
        <f t="shared" si="131"/>
        <v>03.</v>
      </c>
      <c r="D1710" s="1" t="str">
        <f t="shared" si="134"/>
        <v>05.</v>
      </c>
      <c r="E1710" t="str">
        <f t="shared" si="135"/>
        <v>44.</v>
      </c>
      <c r="F1710" t="str">
        <f t="shared" si="132"/>
        <v>03.05.44.</v>
      </c>
    </row>
    <row r="1711" spans="1:6" x14ac:dyDescent="0.25">
      <c r="A1711" s="1">
        <f>A1710</f>
        <v>16195</v>
      </c>
      <c r="B1711" t="str">
        <f t="shared" si="133"/>
        <v>Night</v>
      </c>
      <c r="C1711" s="1" t="str">
        <f t="shared" si="131"/>
        <v>03/04.</v>
      </c>
      <c r="D1711" s="1" t="str">
        <f t="shared" si="134"/>
        <v>05.</v>
      </c>
      <c r="E1711" t="str">
        <f t="shared" si="135"/>
        <v>44.</v>
      </c>
      <c r="F1711" t="str">
        <f t="shared" si="132"/>
        <v>03/04.05.44.</v>
      </c>
    </row>
    <row r="1712" spans="1:6" x14ac:dyDescent="0.25">
      <c r="A1712" s="1">
        <f>A1710+1</f>
        <v>16196</v>
      </c>
      <c r="B1712" t="str">
        <f t="shared" si="133"/>
        <v>Day</v>
      </c>
      <c r="C1712" s="1" t="str">
        <f t="shared" si="131"/>
        <v>04.</v>
      </c>
      <c r="D1712" s="1" t="str">
        <f t="shared" si="134"/>
        <v>05.</v>
      </c>
      <c r="E1712" t="str">
        <f t="shared" si="135"/>
        <v>44.</v>
      </c>
      <c r="F1712" t="str">
        <f t="shared" si="132"/>
        <v>04.05.44.</v>
      </c>
    </row>
    <row r="1713" spans="1:6" x14ac:dyDescent="0.25">
      <c r="A1713" s="1">
        <f>A1712</f>
        <v>16196</v>
      </c>
      <c r="B1713" t="str">
        <f t="shared" si="133"/>
        <v>Night</v>
      </c>
      <c r="C1713" s="1" t="str">
        <f t="shared" si="131"/>
        <v>04/05.</v>
      </c>
      <c r="D1713" s="1" t="str">
        <f t="shared" si="134"/>
        <v>05.</v>
      </c>
      <c r="E1713" t="str">
        <f t="shared" si="135"/>
        <v>44.</v>
      </c>
      <c r="F1713" t="str">
        <f t="shared" si="132"/>
        <v>04/05.05.44.</v>
      </c>
    </row>
    <row r="1714" spans="1:6" x14ac:dyDescent="0.25">
      <c r="A1714" s="1">
        <f>A1712+1</f>
        <v>16197</v>
      </c>
      <c r="B1714" t="str">
        <f t="shared" si="133"/>
        <v>Day</v>
      </c>
      <c r="C1714" s="1" t="str">
        <f t="shared" si="131"/>
        <v>05.</v>
      </c>
      <c r="D1714" s="1" t="str">
        <f t="shared" si="134"/>
        <v>05.</v>
      </c>
      <c r="E1714" t="str">
        <f t="shared" si="135"/>
        <v>44.</v>
      </c>
      <c r="F1714" t="str">
        <f t="shared" si="132"/>
        <v>05.05.44.</v>
      </c>
    </row>
    <row r="1715" spans="1:6" x14ac:dyDescent="0.25">
      <c r="A1715" s="1">
        <f>A1714</f>
        <v>16197</v>
      </c>
      <c r="B1715" t="str">
        <f t="shared" si="133"/>
        <v>Night</v>
      </c>
      <c r="C1715" s="1" t="str">
        <f t="shared" si="131"/>
        <v>05/06.</v>
      </c>
      <c r="D1715" s="1" t="str">
        <f t="shared" si="134"/>
        <v>05.</v>
      </c>
      <c r="E1715" t="str">
        <f t="shared" si="135"/>
        <v>44.</v>
      </c>
      <c r="F1715" t="str">
        <f t="shared" si="132"/>
        <v>05/06.05.44.</v>
      </c>
    </row>
    <row r="1716" spans="1:6" x14ac:dyDescent="0.25">
      <c r="A1716" s="1">
        <f>A1714+1</f>
        <v>16198</v>
      </c>
      <c r="B1716" t="str">
        <f t="shared" si="133"/>
        <v>Day</v>
      </c>
      <c r="C1716" s="1" t="str">
        <f t="shared" si="131"/>
        <v>06.</v>
      </c>
      <c r="D1716" s="1" t="str">
        <f t="shared" si="134"/>
        <v>05.</v>
      </c>
      <c r="E1716" t="str">
        <f t="shared" si="135"/>
        <v>44.</v>
      </c>
      <c r="F1716" t="str">
        <f t="shared" si="132"/>
        <v>06.05.44.</v>
      </c>
    </row>
    <row r="1717" spans="1:6" x14ac:dyDescent="0.25">
      <c r="A1717" s="1">
        <f>A1716</f>
        <v>16198</v>
      </c>
      <c r="B1717" t="str">
        <f t="shared" si="133"/>
        <v>Night</v>
      </c>
      <c r="C1717" s="1" t="str">
        <f t="shared" si="131"/>
        <v>06/07.</v>
      </c>
      <c r="D1717" s="1" t="str">
        <f t="shared" si="134"/>
        <v>05.</v>
      </c>
      <c r="E1717" t="str">
        <f t="shared" si="135"/>
        <v>44.</v>
      </c>
      <c r="F1717" t="str">
        <f t="shared" si="132"/>
        <v>06/07.05.44.</v>
      </c>
    </row>
    <row r="1718" spans="1:6" x14ac:dyDescent="0.25">
      <c r="A1718" s="1">
        <f>A1716+1</f>
        <v>16199</v>
      </c>
      <c r="B1718" t="str">
        <f t="shared" si="133"/>
        <v>Day</v>
      </c>
      <c r="C1718" s="1" t="str">
        <f t="shared" si="131"/>
        <v>07.</v>
      </c>
      <c r="D1718" s="1" t="str">
        <f t="shared" si="134"/>
        <v>05.</v>
      </c>
      <c r="E1718" t="str">
        <f t="shared" si="135"/>
        <v>44.</v>
      </c>
      <c r="F1718" t="str">
        <f t="shared" si="132"/>
        <v>07.05.44.</v>
      </c>
    </row>
    <row r="1719" spans="1:6" x14ac:dyDescent="0.25">
      <c r="A1719" s="1">
        <f>A1718</f>
        <v>16199</v>
      </c>
      <c r="B1719" t="str">
        <f t="shared" si="133"/>
        <v>Night</v>
      </c>
      <c r="C1719" s="1" t="str">
        <f t="shared" si="131"/>
        <v>07/08.</v>
      </c>
      <c r="D1719" s="1" t="str">
        <f t="shared" si="134"/>
        <v>05.</v>
      </c>
      <c r="E1719" t="str">
        <f t="shared" si="135"/>
        <v>44.</v>
      </c>
      <c r="F1719" t="str">
        <f t="shared" si="132"/>
        <v>07/08.05.44.</v>
      </c>
    </row>
    <row r="1720" spans="1:6" x14ac:dyDescent="0.25">
      <c r="A1720" s="1">
        <f>A1718+1</f>
        <v>16200</v>
      </c>
      <c r="B1720" t="str">
        <f t="shared" si="133"/>
        <v>Day</v>
      </c>
      <c r="C1720" s="1" t="str">
        <f t="shared" si="131"/>
        <v>08.</v>
      </c>
      <c r="D1720" s="1" t="str">
        <f t="shared" si="134"/>
        <v>05.</v>
      </c>
      <c r="E1720" t="str">
        <f t="shared" si="135"/>
        <v>44.</v>
      </c>
      <c r="F1720" t="str">
        <f t="shared" si="132"/>
        <v>08.05.44.</v>
      </c>
    </row>
    <row r="1721" spans="1:6" x14ac:dyDescent="0.25">
      <c r="A1721" s="1">
        <f>A1720</f>
        <v>16200</v>
      </c>
      <c r="B1721" t="str">
        <f t="shared" si="133"/>
        <v>Night</v>
      </c>
      <c r="C1721" s="1" t="str">
        <f t="shared" si="131"/>
        <v>08/09.</v>
      </c>
      <c r="D1721" s="1" t="str">
        <f t="shared" si="134"/>
        <v>05.</v>
      </c>
      <c r="E1721" t="str">
        <f t="shared" si="135"/>
        <v>44.</v>
      </c>
      <c r="F1721" t="str">
        <f t="shared" si="132"/>
        <v>08/09.05.44.</v>
      </c>
    </row>
    <row r="1722" spans="1:6" x14ac:dyDescent="0.25">
      <c r="A1722" s="1">
        <f>A1720+1</f>
        <v>16201</v>
      </c>
      <c r="B1722" t="str">
        <f t="shared" si="133"/>
        <v>Day</v>
      </c>
      <c r="C1722" s="1" t="str">
        <f t="shared" si="131"/>
        <v>09.</v>
      </c>
      <c r="D1722" s="1" t="str">
        <f t="shared" si="134"/>
        <v>05.</v>
      </c>
      <c r="E1722" t="str">
        <f t="shared" si="135"/>
        <v>44.</v>
      </c>
      <c r="F1722" t="str">
        <f t="shared" si="132"/>
        <v>09.05.44.</v>
      </c>
    </row>
    <row r="1723" spans="1:6" x14ac:dyDescent="0.25">
      <c r="A1723" s="1">
        <f>A1722</f>
        <v>16201</v>
      </c>
      <c r="B1723" t="str">
        <f t="shared" si="133"/>
        <v>Night</v>
      </c>
      <c r="C1723" s="1" t="str">
        <f t="shared" si="131"/>
        <v>09/10.</v>
      </c>
      <c r="D1723" s="1" t="str">
        <f t="shared" si="134"/>
        <v>05.</v>
      </c>
      <c r="E1723" t="str">
        <f t="shared" si="135"/>
        <v>44.</v>
      </c>
      <c r="F1723" t="str">
        <f t="shared" si="132"/>
        <v>09/10.05.44.</v>
      </c>
    </row>
    <row r="1724" spans="1:6" x14ac:dyDescent="0.25">
      <c r="A1724" s="1">
        <f>A1722+1</f>
        <v>16202</v>
      </c>
      <c r="B1724" t="str">
        <f t="shared" si="133"/>
        <v>Day</v>
      </c>
      <c r="C1724" s="1" t="str">
        <f t="shared" si="131"/>
        <v>10.</v>
      </c>
      <c r="D1724" s="1" t="str">
        <f t="shared" si="134"/>
        <v>05.</v>
      </c>
      <c r="E1724" t="str">
        <f t="shared" si="135"/>
        <v>44.</v>
      </c>
      <c r="F1724" t="str">
        <f t="shared" si="132"/>
        <v>10.05.44.</v>
      </c>
    </row>
    <row r="1725" spans="1:6" x14ac:dyDescent="0.25">
      <c r="A1725" s="1">
        <f>A1724</f>
        <v>16202</v>
      </c>
      <c r="B1725" t="str">
        <f t="shared" si="133"/>
        <v>Night</v>
      </c>
      <c r="C1725" s="1" t="str">
        <f t="shared" si="131"/>
        <v>10/11.</v>
      </c>
      <c r="D1725" s="1" t="str">
        <f t="shared" si="134"/>
        <v>05.</v>
      </c>
      <c r="E1725" t="str">
        <f t="shared" si="135"/>
        <v>44.</v>
      </c>
      <c r="F1725" t="str">
        <f t="shared" si="132"/>
        <v>10/11.05.44.</v>
      </c>
    </row>
    <row r="1726" spans="1:6" x14ac:dyDescent="0.25">
      <c r="A1726" s="1">
        <f>A1724+1</f>
        <v>16203</v>
      </c>
      <c r="B1726" t="str">
        <f t="shared" si="133"/>
        <v>Day</v>
      </c>
      <c r="C1726" s="1" t="str">
        <f t="shared" si="131"/>
        <v>11.</v>
      </c>
      <c r="D1726" s="1" t="str">
        <f t="shared" si="134"/>
        <v>05.</v>
      </c>
      <c r="E1726" t="str">
        <f t="shared" si="135"/>
        <v>44.</v>
      </c>
      <c r="F1726" t="str">
        <f t="shared" si="132"/>
        <v>11.05.44.</v>
      </c>
    </row>
    <row r="1727" spans="1:6" x14ac:dyDescent="0.25">
      <c r="A1727" s="1">
        <f>A1726</f>
        <v>16203</v>
      </c>
      <c r="B1727" t="str">
        <f t="shared" si="133"/>
        <v>Night</v>
      </c>
      <c r="C1727" s="1" t="str">
        <f t="shared" si="131"/>
        <v>11/12.</v>
      </c>
      <c r="D1727" s="1" t="str">
        <f t="shared" si="134"/>
        <v>05.</v>
      </c>
      <c r="E1727" t="str">
        <f t="shared" si="135"/>
        <v>44.</v>
      </c>
      <c r="F1727" t="str">
        <f t="shared" si="132"/>
        <v>11/12.05.44.</v>
      </c>
    </row>
    <row r="1728" spans="1:6" x14ac:dyDescent="0.25">
      <c r="A1728" s="1">
        <f>A1726+1</f>
        <v>16204</v>
      </c>
      <c r="B1728" t="str">
        <f t="shared" si="133"/>
        <v>Day</v>
      </c>
      <c r="C1728" s="1" t="str">
        <f t="shared" si="131"/>
        <v>12.</v>
      </c>
      <c r="D1728" s="1" t="str">
        <f t="shared" si="134"/>
        <v>05.</v>
      </c>
      <c r="E1728" t="str">
        <f t="shared" si="135"/>
        <v>44.</v>
      </c>
      <c r="F1728" t="str">
        <f t="shared" si="132"/>
        <v>12.05.44.</v>
      </c>
    </row>
    <row r="1729" spans="1:6" x14ac:dyDescent="0.25">
      <c r="A1729" s="1">
        <f>A1728</f>
        <v>16204</v>
      </c>
      <c r="B1729" t="str">
        <f t="shared" si="133"/>
        <v>Night</v>
      </c>
      <c r="C1729" s="1" t="str">
        <f t="shared" si="131"/>
        <v>12/13.</v>
      </c>
      <c r="D1729" s="1" t="str">
        <f t="shared" si="134"/>
        <v>05.</v>
      </c>
      <c r="E1729" t="str">
        <f t="shared" si="135"/>
        <v>44.</v>
      </c>
      <c r="F1729" t="str">
        <f t="shared" si="132"/>
        <v>12/13.05.44.</v>
      </c>
    </row>
    <row r="1730" spans="1:6" x14ac:dyDescent="0.25">
      <c r="A1730" s="1">
        <f>A1728+1</f>
        <v>16205</v>
      </c>
      <c r="B1730" t="str">
        <f t="shared" si="133"/>
        <v>Day</v>
      </c>
      <c r="C1730" s="1" t="str">
        <f t="shared" si="131"/>
        <v>13.</v>
      </c>
      <c r="D1730" s="1" t="str">
        <f t="shared" si="134"/>
        <v>05.</v>
      </c>
      <c r="E1730" t="str">
        <f t="shared" si="135"/>
        <v>44.</v>
      </c>
      <c r="F1730" t="str">
        <f t="shared" si="132"/>
        <v>13.05.44.</v>
      </c>
    </row>
    <row r="1731" spans="1:6" x14ac:dyDescent="0.25">
      <c r="A1731" s="1">
        <f>A1730</f>
        <v>16205</v>
      </c>
      <c r="B1731" t="str">
        <f t="shared" si="133"/>
        <v>Night</v>
      </c>
      <c r="C1731" s="1" t="str">
        <f t="shared" si="131"/>
        <v>13/14.</v>
      </c>
      <c r="D1731" s="1" t="str">
        <f t="shared" si="134"/>
        <v>05.</v>
      </c>
      <c r="E1731" t="str">
        <f t="shared" si="135"/>
        <v>44.</v>
      </c>
      <c r="F1731" t="str">
        <f t="shared" si="132"/>
        <v>13/14.05.44.</v>
      </c>
    </row>
    <row r="1732" spans="1:6" x14ac:dyDescent="0.25">
      <c r="A1732" s="1">
        <f>A1730+1</f>
        <v>16206</v>
      </c>
      <c r="B1732" t="str">
        <f t="shared" si="133"/>
        <v>Day</v>
      </c>
      <c r="C1732" s="1" t="str">
        <f t="shared" ref="C1732:C1795" si="136">IF(B1732="Day",TEXT(A1732,"dd"&amp;"."),TEXT(A1732,"dd")&amp;"/"&amp;TEXT(A1733,"dd")&amp;".")</f>
        <v>14.</v>
      </c>
      <c r="D1732" s="1" t="str">
        <f t="shared" si="134"/>
        <v>05.</v>
      </c>
      <c r="E1732" t="str">
        <f t="shared" si="135"/>
        <v>44.</v>
      </c>
      <c r="F1732" t="str">
        <f t="shared" ref="F1732:F1795" si="137">IF((C1732&lt;C1734),C1732&amp;D1732&amp;E1732,C1732&amp;D1734&amp;E1732)</f>
        <v>14.05.44.</v>
      </c>
    </row>
    <row r="1733" spans="1:6" x14ac:dyDescent="0.25">
      <c r="A1733" s="1">
        <f>A1732</f>
        <v>16206</v>
      </c>
      <c r="B1733" t="str">
        <f t="shared" si="133"/>
        <v>Night</v>
      </c>
      <c r="C1733" s="1" t="str">
        <f t="shared" si="136"/>
        <v>14/15.</v>
      </c>
      <c r="D1733" s="1" t="str">
        <f t="shared" si="134"/>
        <v>05.</v>
      </c>
      <c r="E1733" t="str">
        <f t="shared" si="135"/>
        <v>44.</v>
      </c>
      <c r="F1733" t="str">
        <f t="shared" si="137"/>
        <v>14/15.05.44.</v>
      </c>
    </row>
    <row r="1734" spans="1:6" x14ac:dyDescent="0.25">
      <c r="A1734" s="1">
        <f>A1732+1</f>
        <v>16207</v>
      </c>
      <c r="B1734" t="str">
        <f t="shared" ref="B1734:B1797" si="138">IF((A1734=A1733),"Night","Day")</f>
        <v>Day</v>
      </c>
      <c r="C1734" s="1" t="str">
        <f t="shared" si="136"/>
        <v>15.</v>
      </c>
      <c r="D1734" s="1" t="str">
        <f t="shared" ref="D1734:D1797" si="139">TEXT(A1734,"mm")&amp;"."</f>
        <v>05.</v>
      </c>
      <c r="E1734" t="str">
        <f t="shared" ref="E1734:E1797" si="140">TEXT(A1734,"yy")&amp;"."</f>
        <v>44.</v>
      </c>
      <c r="F1734" t="str">
        <f t="shared" si="137"/>
        <v>15.05.44.</v>
      </c>
    </row>
    <row r="1735" spans="1:6" x14ac:dyDescent="0.25">
      <c r="A1735" s="1">
        <f>A1734</f>
        <v>16207</v>
      </c>
      <c r="B1735" t="str">
        <f t="shared" si="138"/>
        <v>Night</v>
      </c>
      <c r="C1735" s="1" t="str">
        <f t="shared" si="136"/>
        <v>15/16.</v>
      </c>
      <c r="D1735" s="1" t="str">
        <f t="shared" si="139"/>
        <v>05.</v>
      </c>
      <c r="E1735" t="str">
        <f t="shared" si="140"/>
        <v>44.</v>
      </c>
      <c r="F1735" t="str">
        <f t="shared" si="137"/>
        <v>15/16.05.44.</v>
      </c>
    </row>
    <row r="1736" spans="1:6" x14ac:dyDescent="0.25">
      <c r="A1736" s="1">
        <f>A1734+1</f>
        <v>16208</v>
      </c>
      <c r="B1736" t="str">
        <f t="shared" si="138"/>
        <v>Day</v>
      </c>
      <c r="C1736" s="1" t="str">
        <f t="shared" si="136"/>
        <v>16.</v>
      </c>
      <c r="D1736" s="1" t="str">
        <f t="shared" si="139"/>
        <v>05.</v>
      </c>
      <c r="E1736" t="str">
        <f t="shared" si="140"/>
        <v>44.</v>
      </c>
      <c r="F1736" t="str">
        <f t="shared" si="137"/>
        <v>16.05.44.</v>
      </c>
    </row>
    <row r="1737" spans="1:6" x14ac:dyDescent="0.25">
      <c r="A1737" s="1">
        <f>A1736</f>
        <v>16208</v>
      </c>
      <c r="B1737" t="str">
        <f t="shared" si="138"/>
        <v>Night</v>
      </c>
      <c r="C1737" s="1" t="str">
        <f t="shared" si="136"/>
        <v>16/17.</v>
      </c>
      <c r="D1737" s="1" t="str">
        <f t="shared" si="139"/>
        <v>05.</v>
      </c>
      <c r="E1737" t="str">
        <f t="shared" si="140"/>
        <v>44.</v>
      </c>
      <c r="F1737" t="str">
        <f t="shared" si="137"/>
        <v>16/17.05.44.</v>
      </c>
    </row>
    <row r="1738" spans="1:6" x14ac:dyDescent="0.25">
      <c r="A1738" s="1">
        <f>A1736+1</f>
        <v>16209</v>
      </c>
      <c r="B1738" t="str">
        <f t="shared" si="138"/>
        <v>Day</v>
      </c>
      <c r="C1738" s="1" t="str">
        <f t="shared" si="136"/>
        <v>17.</v>
      </c>
      <c r="D1738" s="1" t="str">
        <f t="shared" si="139"/>
        <v>05.</v>
      </c>
      <c r="E1738" t="str">
        <f t="shared" si="140"/>
        <v>44.</v>
      </c>
      <c r="F1738" t="str">
        <f t="shared" si="137"/>
        <v>17.05.44.</v>
      </c>
    </row>
    <row r="1739" spans="1:6" x14ac:dyDescent="0.25">
      <c r="A1739" s="1">
        <f>A1738</f>
        <v>16209</v>
      </c>
      <c r="B1739" t="str">
        <f t="shared" si="138"/>
        <v>Night</v>
      </c>
      <c r="C1739" s="1" t="str">
        <f t="shared" si="136"/>
        <v>17/18.</v>
      </c>
      <c r="D1739" s="1" t="str">
        <f t="shared" si="139"/>
        <v>05.</v>
      </c>
      <c r="E1739" t="str">
        <f t="shared" si="140"/>
        <v>44.</v>
      </c>
      <c r="F1739" t="str">
        <f t="shared" si="137"/>
        <v>17/18.05.44.</v>
      </c>
    </row>
    <row r="1740" spans="1:6" x14ac:dyDescent="0.25">
      <c r="A1740" s="1">
        <f>A1738+1</f>
        <v>16210</v>
      </c>
      <c r="B1740" t="str">
        <f t="shared" si="138"/>
        <v>Day</v>
      </c>
      <c r="C1740" s="1" t="str">
        <f t="shared" si="136"/>
        <v>18.</v>
      </c>
      <c r="D1740" s="1" t="str">
        <f t="shared" si="139"/>
        <v>05.</v>
      </c>
      <c r="E1740" t="str">
        <f t="shared" si="140"/>
        <v>44.</v>
      </c>
      <c r="F1740" t="str">
        <f t="shared" si="137"/>
        <v>18.05.44.</v>
      </c>
    </row>
    <row r="1741" spans="1:6" x14ac:dyDescent="0.25">
      <c r="A1741" s="1">
        <f>A1740</f>
        <v>16210</v>
      </c>
      <c r="B1741" t="str">
        <f t="shared" si="138"/>
        <v>Night</v>
      </c>
      <c r="C1741" s="1" t="str">
        <f t="shared" si="136"/>
        <v>18/19.</v>
      </c>
      <c r="D1741" s="1" t="str">
        <f t="shared" si="139"/>
        <v>05.</v>
      </c>
      <c r="E1741" t="str">
        <f t="shared" si="140"/>
        <v>44.</v>
      </c>
      <c r="F1741" t="str">
        <f t="shared" si="137"/>
        <v>18/19.05.44.</v>
      </c>
    </row>
    <row r="1742" spans="1:6" x14ac:dyDescent="0.25">
      <c r="A1742" s="1">
        <f>A1740+1</f>
        <v>16211</v>
      </c>
      <c r="B1742" t="str">
        <f t="shared" si="138"/>
        <v>Day</v>
      </c>
      <c r="C1742" s="1" t="str">
        <f t="shared" si="136"/>
        <v>19.</v>
      </c>
      <c r="D1742" s="1" t="str">
        <f t="shared" si="139"/>
        <v>05.</v>
      </c>
      <c r="E1742" t="str">
        <f t="shared" si="140"/>
        <v>44.</v>
      </c>
      <c r="F1742" t="str">
        <f t="shared" si="137"/>
        <v>19.05.44.</v>
      </c>
    </row>
    <row r="1743" spans="1:6" x14ac:dyDescent="0.25">
      <c r="A1743" s="1">
        <f>A1742</f>
        <v>16211</v>
      </c>
      <c r="B1743" t="str">
        <f t="shared" si="138"/>
        <v>Night</v>
      </c>
      <c r="C1743" s="1" t="str">
        <f t="shared" si="136"/>
        <v>19/20.</v>
      </c>
      <c r="D1743" s="1" t="str">
        <f t="shared" si="139"/>
        <v>05.</v>
      </c>
      <c r="E1743" t="str">
        <f t="shared" si="140"/>
        <v>44.</v>
      </c>
      <c r="F1743" t="str">
        <f t="shared" si="137"/>
        <v>19/20.05.44.</v>
      </c>
    </row>
    <row r="1744" spans="1:6" x14ac:dyDescent="0.25">
      <c r="A1744" s="1">
        <f>A1742+1</f>
        <v>16212</v>
      </c>
      <c r="B1744" t="str">
        <f t="shared" si="138"/>
        <v>Day</v>
      </c>
      <c r="C1744" s="1" t="str">
        <f t="shared" si="136"/>
        <v>20.</v>
      </c>
      <c r="D1744" s="1" t="str">
        <f t="shared" si="139"/>
        <v>05.</v>
      </c>
      <c r="E1744" t="str">
        <f t="shared" si="140"/>
        <v>44.</v>
      </c>
      <c r="F1744" t="str">
        <f t="shared" si="137"/>
        <v>20.05.44.</v>
      </c>
    </row>
    <row r="1745" spans="1:6" x14ac:dyDescent="0.25">
      <c r="A1745" s="1">
        <f>A1744</f>
        <v>16212</v>
      </c>
      <c r="B1745" t="str">
        <f t="shared" si="138"/>
        <v>Night</v>
      </c>
      <c r="C1745" s="1" t="str">
        <f t="shared" si="136"/>
        <v>20/21.</v>
      </c>
      <c r="D1745" s="1" t="str">
        <f t="shared" si="139"/>
        <v>05.</v>
      </c>
      <c r="E1745" t="str">
        <f t="shared" si="140"/>
        <v>44.</v>
      </c>
      <c r="F1745" t="str">
        <f t="shared" si="137"/>
        <v>20/21.05.44.</v>
      </c>
    </row>
    <row r="1746" spans="1:6" x14ac:dyDescent="0.25">
      <c r="A1746" s="1">
        <f>A1744+1</f>
        <v>16213</v>
      </c>
      <c r="B1746" t="str">
        <f t="shared" si="138"/>
        <v>Day</v>
      </c>
      <c r="C1746" s="1" t="str">
        <f t="shared" si="136"/>
        <v>21.</v>
      </c>
      <c r="D1746" s="1" t="str">
        <f t="shared" si="139"/>
        <v>05.</v>
      </c>
      <c r="E1746" t="str">
        <f t="shared" si="140"/>
        <v>44.</v>
      </c>
      <c r="F1746" t="str">
        <f t="shared" si="137"/>
        <v>21.05.44.</v>
      </c>
    </row>
    <row r="1747" spans="1:6" x14ac:dyDescent="0.25">
      <c r="A1747" s="1">
        <f>A1746</f>
        <v>16213</v>
      </c>
      <c r="B1747" t="str">
        <f t="shared" si="138"/>
        <v>Night</v>
      </c>
      <c r="C1747" s="1" t="str">
        <f t="shared" si="136"/>
        <v>21/22.</v>
      </c>
      <c r="D1747" s="1" t="str">
        <f t="shared" si="139"/>
        <v>05.</v>
      </c>
      <c r="E1747" t="str">
        <f t="shared" si="140"/>
        <v>44.</v>
      </c>
      <c r="F1747" t="str">
        <f t="shared" si="137"/>
        <v>21/22.05.44.</v>
      </c>
    </row>
    <row r="1748" spans="1:6" x14ac:dyDescent="0.25">
      <c r="A1748" s="1">
        <f>A1746+1</f>
        <v>16214</v>
      </c>
      <c r="B1748" t="str">
        <f t="shared" si="138"/>
        <v>Day</v>
      </c>
      <c r="C1748" s="1" t="str">
        <f t="shared" si="136"/>
        <v>22.</v>
      </c>
      <c r="D1748" s="1" t="str">
        <f t="shared" si="139"/>
        <v>05.</v>
      </c>
      <c r="E1748" t="str">
        <f t="shared" si="140"/>
        <v>44.</v>
      </c>
      <c r="F1748" t="str">
        <f t="shared" si="137"/>
        <v>22.05.44.</v>
      </c>
    </row>
    <row r="1749" spans="1:6" x14ac:dyDescent="0.25">
      <c r="A1749" s="1">
        <f>A1748</f>
        <v>16214</v>
      </c>
      <c r="B1749" t="str">
        <f t="shared" si="138"/>
        <v>Night</v>
      </c>
      <c r="C1749" s="1" t="str">
        <f t="shared" si="136"/>
        <v>22/23.</v>
      </c>
      <c r="D1749" s="1" t="str">
        <f t="shared" si="139"/>
        <v>05.</v>
      </c>
      <c r="E1749" t="str">
        <f t="shared" si="140"/>
        <v>44.</v>
      </c>
      <c r="F1749" t="str">
        <f t="shared" si="137"/>
        <v>22/23.05.44.</v>
      </c>
    </row>
    <row r="1750" spans="1:6" x14ac:dyDescent="0.25">
      <c r="A1750" s="1">
        <f>A1748+1</f>
        <v>16215</v>
      </c>
      <c r="B1750" t="str">
        <f t="shared" si="138"/>
        <v>Day</v>
      </c>
      <c r="C1750" s="1" t="str">
        <f t="shared" si="136"/>
        <v>23.</v>
      </c>
      <c r="D1750" s="1" t="str">
        <f t="shared" si="139"/>
        <v>05.</v>
      </c>
      <c r="E1750" t="str">
        <f t="shared" si="140"/>
        <v>44.</v>
      </c>
      <c r="F1750" t="str">
        <f t="shared" si="137"/>
        <v>23.05.44.</v>
      </c>
    </row>
    <row r="1751" spans="1:6" x14ac:dyDescent="0.25">
      <c r="A1751" s="1">
        <f>A1750</f>
        <v>16215</v>
      </c>
      <c r="B1751" t="str">
        <f t="shared" si="138"/>
        <v>Night</v>
      </c>
      <c r="C1751" s="1" t="str">
        <f t="shared" si="136"/>
        <v>23/24.</v>
      </c>
      <c r="D1751" s="1" t="str">
        <f t="shared" si="139"/>
        <v>05.</v>
      </c>
      <c r="E1751" t="str">
        <f t="shared" si="140"/>
        <v>44.</v>
      </c>
      <c r="F1751" t="str">
        <f t="shared" si="137"/>
        <v>23/24.05.44.</v>
      </c>
    </row>
    <row r="1752" spans="1:6" x14ac:dyDescent="0.25">
      <c r="A1752" s="1">
        <f>A1750+1</f>
        <v>16216</v>
      </c>
      <c r="B1752" t="str">
        <f t="shared" si="138"/>
        <v>Day</v>
      </c>
      <c r="C1752" s="1" t="str">
        <f t="shared" si="136"/>
        <v>24.</v>
      </c>
      <c r="D1752" s="1" t="str">
        <f t="shared" si="139"/>
        <v>05.</v>
      </c>
      <c r="E1752" t="str">
        <f t="shared" si="140"/>
        <v>44.</v>
      </c>
      <c r="F1752" t="str">
        <f t="shared" si="137"/>
        <v>24.05.44.</v>
      </c>
    </row>
    <row r="1753" spans="1:6" x14ac:dyDescent="0.25">
      <c r="A1753" s="1">
        <f>A1752</f>
        <v>16216</v>
      </c>
      <c r="B1753" t="str">
        <f t="shared" si="138"/>
        <v>Night</v>
      </c>
      <c r="C1753" s="1" t="str">
        <f t="shared" si="136"/>
        <v>24/25.</v>
      </c>
      <c r="D1753" s="1" t="str">
        <f t="shared" si="139"/>
        <v>05.</v>
      </c>
      <c r="E1753" t="str">
        <f t="shared" si="140"/>
        <v>44.</v>
      </c>
      <c r="F1753" t="str">
        <f t="shared" si="137"/>
        <v>24/25.05.44.</v>
      </c>
    </row>
    <row r="1754" spans="1:6" x14ac:dyDescent="0.25">
      <c r="A1754" s="1">
        <f>A1752+1</f>
        <v>16217</v>
      </c>
      <c r="B1754" t="str">
        <f t="shared" si="138"/>
        <v>Day</v>
      </c>
      <c r="C1754" s="1" t="str">
        <f t="shared" si="136"/>
        <v>25.</v>
      </c>
      <c r="D1754" s="1" t="str">
        <f t="shared" si="139"/>
        <v>05.</v>
      </c>
      <c r="E1754" t="str">
        <f t="shared" si="140"/>
        <v>44.</v>
      </c>
      <c r="F1754" t="str">
        <f t="shared" si="137"/>
        <v>25.05.44.</v>
      </c>
    </row>
    <row r="1755" spans="1:6" x14ac:dyDescent="0.25">
      <c r="A1755" s="1">
        <f>A1754</f>
        <v>16217</v>
      </c>
      <c r="B1755" t="str">
        <f t="shared" si="138"/>
        <v>Night</v>
      </c>
      <c r="C1755" s="1" t="str">
        <f t="shared" si="136"/>
        <v>25/26.</v>
      </c>
      <c r="D1755" s="1" t="str">
        <f t="shared" si="139"/>
        <v>05.</v>
      </c>
      <c r="E1755" t="str">
        <f t="shared" si="140"/>
        <v>44.</v>
      </c>
      <c r="F1755" t="str">
        <f t="shared" si="137"/>
        <v>25/26.05.44.</v>
      </c>
    </row>
    <row r="1756" spans="1:6" x14ac:dyDescent="0.25">
      <c r="A1756" s="1">
        <f>A1754+1</f>
        <v>16218</v>
      </c>
      <c r="B1756" t="str">
        <f t="shared" si="138"/>
        <v>Day</v>
      </c>
      <c r="C1756" s="1" t="str">
        <f t="shared" si="136"/>
        <v>26.</v>
      </c>
      <c r="D1756" s="1" t="str">
        <f t="shared" si="139"/>
        <v>05.</v>
      </c>
      <c r="E1756" t="str">
        <f t="shared" si="140"/>
        <v>44.</v>
      </c>
      <c r="F1756" t="str">
        <f t="shared" si="137"/>
        <v>26.05.44.</v>
      </c>
    </row>
    <row r="1757" spans="1:6" x14ac:dyDescent="0.25">
      <c r="A1757" s="1">
        <f>A1756</f>
        <v>16218</v>
      </c>
      <c r="B1757" t="str">
        <f t="shared" si="138"/>
        <v>Night</v>
      </c>
      <c r="C1757" s="1" t="str">
        <f t="shared" si="136"/>
        <v>26/27.</v>
      </c>
      <c r="D1757" s="1" t="str">
        <f t="shared" si="139"/>
        <v>05.</v>
      </c>
      <c r="E1757" t="str">
        <f t="shared" si="140"/>
        <v>44.</v>
      </c>
      <c r="F1757" t="str">
        <f t="shared" si="137"/>
        <v>26/27.05.44.</v>
      </c>
    </row>
    <row r="1758" spans="1:6" x14ac:dyDescent="0.25">
      <c r="A1758" s="1">
        <f>A1756+1</f>
        <v>16219</v>
      </c>
      <c r="B1758" t="str">
        <f t="shared" si="138"/>
        <v>Day</v>
      </c>
      <c r="C1758" s="1" t="str">
        <f t="shared" si="136"/>
        <v>27.</v>
      </c>
      <c r="D1758" s="1" t="str">
        <f t="shared" si="139"/>
        <v>05.</v>
      </c>
      <c r="E1758" t="str">
        <f t="shared" si="140"/>
        <v>44.</v>
      </c>
      <c r="F1758" t="str">
        <f t="shared" si="137"/>
        <v>27.05.44.</v>
      </c>
    </row>
    <row r="1759" spans="1:6" x14ac:dyDescent="0.25">
      <c r="A1759" s="1">
        <f>A1758</f>
        <v>16219</v>
      </c>
      <c r="B1759" t="str">
        <f t="shared" si="138"/>
        <v>Night</v>
      </c>
      <c r="C1759" s="1" t="str">
        <f t="shared" si="136"/>
        <v>27/28.</v>
      </c>
      <c r="D1759" s="1" t="str">
        <f t="shared" si="139"/>
        <v>05.</v>
      </c>
      <c r="E1759" t="str">
        <f t="shared" si="140"/>
        <v>44.</v>
      </c>
      <c r="F1759" t="str">
        <f t="shared" si="137"/>
        <v>27/28.05.44.</v>
      </c>
    </row>
    <row r="1760" spans="1:6" x14ac:dyDescent="0.25">
      <c r="A1760" s="1">
        <f>A1758+1</f>
        <v>16220</v>
      </c>
      <c r="B1760" t="str">
        <f t="shared" si="138"/>
        <v>Day</v>
      </c>
      <c r="C1760" s="1" t="str">
        <f t="shared" si="136"/>
        <v>28.</v>
      </c>
      <c r="D1760" s="1" t="str">
        <f t="shared" si="139"/>
        <v>05.</v>
      </c>
      <c r="E1760" t="str">
        <f t="shared" si="140"/>
        <v>44.</v>
      </c>
      <c r="F1760" t="str">
        <f t="shared" si="137"/>
        <v>28.05.44.</v>
      </c>
    </row>
    <row r="1761" spans="1:6" x14ac:dyDescent="0.25">
      <c r="A1761" s="1">
        <f>A1760</f>
        <v>16220</v>
      </c>
      <c r="B1761" t="str">
        <f t="shared" si="138"/>
        <v>Night</v>
      </c>
      <c r="C1761" s="1" t="str">
        <f t="shared" si="136"/>
        <v>28/29.</v>
      </c>
      <c r="D1761" s="1" t="str">
        <f t="shared" si="139"/>
        <v>05.</v>
      </c>
      <c r="E1761" t="str">
        <f t="shared" si="140"/>
        <v>44.</v>
      </c>
      <c r="F1761" t="str">
        <f t="shared" si="137"/>
        <v>28/29.05.44.</v>
      </c>
    </row>
    <row r="1762" spans="1:6" x14ac:dyDescent="0.25">
      <c r="A1762" s="1">
        <f>A1760+1</f>
        <v>16221</v>
      </c>
      <c r="B1762" t="str">
        <f t="shared" si="138"/>
        <v>Day</v>
      </c>
      <c r="C1762" s="1" t="str">
        <f t="shared" si="136"/>
        <v>29.</v>
      </c>
      <c r="D1762" s="1" t="str">
        <f t="shared" si="139"/>
        <v>05.</v>
      </c>
      <c r="E1762" t="str">
        <f t="shared" si="140"/>
        <v>44.</v>
      </c>
      <c r="F1762" t="str">
        <f t="shared" si="137"/>
        <v>29.05.44.</v>
      </c>
    </row>
    <row r="1763" spans="1:6" x14ac:dyDescent="0.25">
      <c r="A1763" s="1">
        <f>A1762</f>
        <v>16221</v>
      </c>
      <c r="B1763" t="str">
        <f t="shared" si="138"/>
        <v>Night</v>
      </c>
      <c r="C1763" s="1" t="str">
        <f t="shared" si="136"/>
        <v>29/30.</v>
      </c>
      <c r="D1763" s="1" t="str">
        <f t="shared" si="139"/>
        <v>05.</v>
      </c>
      <c r="E1763" t="str">
        <f t="shared" si="140"/>
        <v>44.</v>
      </c>
      <c r="F1763" t="str">
        <f t="shared" si="137"/>
        <v>29/30.05.44.</v>
      </c>
    </row>
    <row r="1764" spans="1:6" x14ac:dyDescent="0.25">
      <c r="A1764" s="1">
        <f>A1762+1</f>
        <v>16222</v>
      </c>
      <c r="B1764" t="str">
        <f t="shared" si="138"/>
        <v>Day</v>
      </c>
      <c r="C1764" s="1" t="str">
        <f t="shared" si="136"/>
        <v>30.</v>
      </c>
      <c r="D1764" s="1" t="str">
        <f t="shared" si="139"/>
        <v>05.</v>
      </c>
      <c r="E1764" t="str">
        <f t="shared" si="140"/>
        <v>44.</v>
      </c>
      <c r="F1764" t="str">
        <f t="shared" si="137"/>
        <v>30.05.44.</v>
      </c>
    </row>
    <row r="1765" spans="1:6" x14ac:dyDescent="0.25">
      <c r="A1765" s="1">
        <f>A1764</f>
        <v>16222</v>
      </c>
      <c r="B1765" t="str">
        <f t="shared" si="138"/>
        <v>Night</v>
      </c>
      <c r="C1765" s="1" t="str">
        <f t="shared" si="136"/>
        <v>30/31.</v>
      </c>
      <c r="D1765" s="1" t="str">
        <f t="shared" si="139"/>
        <v>05.</v>
      </c>
      <c r="E1765" t="str">
        <f t="shared" si="140"/>
        <v>44.</v>
      </c>
      <c r="F1765" t="str">
        <f t="shared" si="137"/>
        <v>30/31.05.44.</v>
      </c>
    </row>
    <row r="1766" spans="1:6" x14ac:dyDescent="0.25">
      <c r="A1766" s="1">
        <f>A1764+1</f>
        <v>16223</v>
      </c>
      <c r="B1766" t="str">
        <f t="shared" si="138"/>
        <v>Day</v>
      </c>
      <c r="C1766" s="1" t="str">
        <f t="shared" si="136"/>
        <v>31.</v>
      </c>
      <c r="D1766" s="1" t="str">
        <f t="shared" si="139"/>
        <v>05.</v>
      </c>
      <c r="E1766" t="str">
        <f t="shared" si="140"/>
        <v>44.</v>
      </c>
      <c r="F1766" t="str">
        <f t="shared" si="137"/>
        <v>31.06.44.</v>
      </c>
    </row>
    <row r="1767" spans="1:6" x14ac:dyDescent="0.25">
      <c r="A1767" s="1">
        <f>A1766</f>
        <v>16223</v>
      </c>
      <c r="B1767" t="str">
        <f t="shared" si="138"/>
        <v>Night</v>
      </c>
      <c r="C1767" s="1" t="str">
        <f t="shared" si="136"/>
        <v>31/01.</v>
      </c>
      <c r="D1767" s="1" t="str">
        <f t="shared" si="139"/>
        <v>05.</v>
      </c>
      <c r="E1767" t="str">
        <f t="shared" si="140"/>
        <v>44.</v>
      </c>
      <c r="F1767" t="str">
        <f t="shared" si="137"/>
        <v>31/01.06.44.</v>
      </c>
    </row>
    <row r="1768" spans="1:6" x14ac:dyDescent="0.25">
      <c r="A1768" s="1">
        <f>A1766+1</f>
        <v>16224</v>
      </c>
      <c r="B1768" t="str">
        <f t="shared" si="138"/>
        <v>Day</v>
      </c>
      <c r="C1768" s="1" t="str">
        <f t="shared" si="136"/>
        <v>01.</v>
      </c>
      <c r="D1768" s="1" t="str">
        <f t="shared" si="139"/>
        <v>06.</v>
      </c>
      <c r="E1768" t="str">
        <f t="shared" si="140"/>
        <v>44.</v>
      </c>
      <c r="F1768" t="str">
        <f t="shared" si="137"/>
        <v>01.06.44.</v>
      </c>
    </row>
    <row r="1769" spans="1:6" x14ac:dyDescent="0.25">
      <c r="A1769" s="1">
        <f>A1768</f>
        <v>16224</v>
      </c>
      <c r="B1769" t="str">
        <f t="shared" si="138"/>
        <v>Night</v>
      </c>
      <c r="C1769" s="1" t="str">
        <f t="shared" si="136"/>
        <v>01/02.</v>
      </c>
      <c r="D1769" s="1" t="str">
        <f t="shared" si="139"/>
        <v>06.</v>
      </c>
      <c r="E1769" t="str">
        <f t="shared" si="140"/>
        <v>44.</v>
      </c>
      <c r="F1769" t="str">
        <f t="shared" si="137"/>
        <v>01/02.06.44.</v>
      </c>
    </row>
    <row r="1770" spans="1:6" x14ac:dyDescent="0.25">
      <c r="A1770" s="1">
        <f>A1768+1</f>
        <v>16225</v>
      </c>
      <c r="B1770" t="str">
        <f t="shared" si="138"/>
        <v>Day</v>
      </c>
      <c r="C1770" s="1" t="str">
        <f t="shared" si="136"/>
        <v>02.</v>
      </c>
      <c r="D1770" s="1" t="str">
        <f t="shared" si="139"/>
        <v>06.</v>
      </c>
      <c r="E1770" t="str">
        <f t="shared" si="140"/>
        <v>44.</v>
      </c>
      <c r="F1770" t="str">
        <f t="shared" si="137"/>
        <v>02.06.44.</v>
      </c>
    </row>
    <row r="1771" spans="1:6" x14ac:dyDescent="0.25">
      <c r="A1771" s="1">
        <f>A1770</f>
        <v>16225</v>
      </c>
      <c r="B1771" t="str">
        <f t="shared" si="138"/>
        <v>Night</v>
      </c>
      <c r="C1771" s="1" t="str">
        <f t="shared" si="136"/>
        <v>02/03.</v>
      </c>
      <c r="D1771" s="1" t="str">
        <f t="shared" si="139"/>
        <v>06.</v>
      </c>
      <c r="E1771" t="str">
        <f t="shared" si="140"/>
        <v>44.</v>
      </c>
      <c r="F1771" t="str">
        <f t="shared" si="137"/>
        <v>02/03.06.44.</v>
      </c>
    </row>
    <row r="1772" spans="1:6" x14ac:dyDescent="0.25">
      <c r="A1772" s="1">
        <f>A1770+1</f>
        <v>16226</v>
      </c>
      <c r="B1772" t="str">
        <f t="shared" si="138"/>
        <v>Day</v>
      </c>
      <c r="C1772" s="1" t="str">
        <f t="shared" si="136"/>
        <v>03.</v>
      </c>
      <c r="D1772" s="1" t="str">
        <f t="shared" si="139"/>
        <v>06.</v>
      </c>
      <c r="E1772" t="str">
        <f t="shared" si="140"/>
        <v>44.</v>
      </c>
      <c r="F1772" t="str">
        <f t="shared" si="137"/>
        <v>03.06.44.</v>
      </c>
    </row>
    <row r="1773" spans="1:6" x14ac:dyDescent="0.25">
      <c r="A1773" s="1">
        <f>A1772</f>
        <v>16226</v>
      </c>
      <c r="B1773" t="str">
        <f t="shared" si="138"/>
        <v>Night</v>
      </c>
      <c r="C1773" s="1" t="str">
        <f t="shared" si="136"/>
        <v>03/04.</v>
      </c>
      <c r="D1773" s="1" t="str">
        <f t="shared" si="139"/>
        <v>06.</v>
      </c>
      <c r="E1773" t="str">
        <f t="shared" si="140"/>
        <v>44.</v>
      </c>
      <c r="F1773" t="str">
        <f t="shared" si="137"/>
        <v>03/04.06.44.</v>
      </c>
    </row>
    <row r="1774" spans="1:6" x14ac:dyDescent="0.25">
      <c r="A1774" s="1">
        <f>A1772+1</f>
        <v>16227</v>
      </c>
      <c r="B1774" t="str">
        <f t="shared" si="138"/>
        <v>Day</v>
      </c>
      <c r="C1774" s="1" t="str">
        <f t="shared" si="136"/>
        <v>04.</v>
      </c>
      <c r="D1774" s="1" t="str">
        <f t="shared" si="139"/>
        <v>06.</v>
      </c>
      <c r="E1774" t="str">
        <f t="shared" si="140"/>
        <v>44.</v>
      </c>
      <c r="F1774" t="str">
        <f t="shared" si="137"/>
        <v>04.06.44.</v>
      </c>
    </row>
    <row r="1775" spans="1:6" x14ac:dyDescent="0.25">
      <c r="A1775" s="1">
        <f>A1774</f>
        <v>16227</v>
      </c>
      <c r="B1775" t="str">
        <f t="shared" si="138"/>
        <v>Night</v>
      </c>
      <c r="C1775" s="1" t="str">
        <f t="shared" si="136"/>
        <v>04/05.</v>
      </c>
      <c r="D1775" s="1" t="str">
        <f t="shared" si="139"/>
        <v>06.</v>
      </c>
      <c r="E1775" t="str">
        <f t="shared" si="140"/>
        <v>44.</v>
      </c>
      <c r="F1775" t="str">
        <f t="shared" si="137"/>
        <v>04/05.06.44.</v>
      </c>
    </row>
    <row r="1776" spans="1:6" x14ac:dyDescent="0.25">
      <c r="A1776" s="1">
        <f>A1774+1</f>
        <v>16228</v>
      </c>
      <c r="B1776" t="str">
        <f t="shared" si="138"/>
        <v>Day</v>
      </c>
      <c r="C1776" s="1" t="str">
        <f t="shared" si="136"/>
        <v>05.</v>
      </c>
      <c r="D1776" s="1" t="str">
        <f t="shared" si="139"/>
        <v>06.</v>
      </c>
      <c r="E1776" t="str">
        <f t="shared" si="140"/>
        <v>44.</v>
      </c>
      <c r="F1776" t="str">
        <f t="shared" si="137"/>
        <v>05.06.44.</v>
      </c>
    </row>
    <row r="1777" spans="1:6" x14ac:dyDescent="0.25">
      <c r="A1777" s="1">
        <f>A1776</f>
        <v>16228</v>
      </c>
      <c r="B1777" t="str">
        <f t="shared" si="138"/>
        <v>Night</v>
      </c>
      <c r="C1777" s="1" t="str">
        <f t="shared" si="136"/>
        <v>05/06.</v>
      </c>
      <c r="D1777" s="1" t="str">
        <f t="shared" si="139"/>
        <v>06.</v>
      </c>
      <c r="E1777" t="str">
        <f t="shared" si="140"/>
        <v>44.</v>
      </c>
      <c r="F1777" t="str">
        <f t="shared" si="137"/>
        <v>05/06.06.44.</v>
      </c>
    </row>
    <row r="1778" spans="1:6" x14ac:dyDescent="0.25">
      <c r="A1778" s="1">
        <f>A1776+1</f>
        <v>16229</v>
      </c>
      <c r="B1778" t="str">
        <f t="shared" si="138"/>
        <v>Day</v>
      </c>
      <c r="C1778" s="1" t="str">
        <f t="shared" si="136"/>
        <v>06.</v>
      </c>
      <c r="D1778" s="1" t="str">
        <f t="shared" si="139"/>
        <v>06.</v>
      </c>
      <c r="E1778" t="str">
        <f t="shared" si="140"/>
        <v>44.</v>
      </c>
      <c r="F1778" t="str">
        <f t="shared" si="137"/>
        <v>06.06.44.</v>
      </c>
    </row>
    <row r="1779" spans="1:6" x14ac:dyDescent="0.25">
      <c r="A1779" s="1">
        <f>A1778</f>
        <v>16229</v>
      </c>
      <c r="B1779" t="str">
        <f t="shared" si="138"/>
        <v>Night</v>
      </c>
      <c r="C1779" s="1" t="str">
        <f t="shared" si="136"/>
        <v>06/07.</v>
      </c>
      <c r="D1779" s="1" t="str">
        <f t="shared" si="139"/>
        <v>06.</v>
      </c>
      <c r="E1779" t="str">
        <f t="shared" si="140"/>
        <v>44.</v>
      </c>
      <c r="F1779" t="str">
        <f t="shared" si="137"/>
        <v>06/07.06.44.</v>
      </c>
    </row>
    <row r="1780" spans="1:6" x14ac:dyDescent="0.25">
      <c r="A1780" s="1">
        <f>A1778+1</f>
        <v>16230</v>
      </c>
      <c r="B1780" t="str">
        <f t="shared" si="138"/>
        <v>Day</v>
      </c>
      <c r="C1780" s="1" t="str">
        <f t="shared" si="136"/>
        <v>07.</v>
      </c>
      <c r="D1780" s="1" t="str">
        <f t="shared" si="139"/>
        <v>06.</v>
      </c>
      <c r="E1780" t="str">
        <f t="shared" si="140"/>
        <v>44.</v>
      </c>
      <c r="F1780" t="str">
        <f t="shared" si="137"/>
        <v>07.06.44.</v>
      </c>
    </row>
    <row r="1781" spans="1:6" x14ac:dyDescent="0.25">
      <c r="A1781" s="1">
        <f>A1780</f>
        <v>16230</v>
      </c>
      <c r="B1781" t="str">
        <f t="shared" si="138"/>
        <v>Night</v>
      </c>
      <c r="C1781" s="1" t="str">
        <f t="shared" si="136"/>
        <v>07/08.</v>
      </c>
      <c r="D1781" s="1" t="str">
        <f t="shared" si="139"/>
        <v>06.</v>
      </c>
      <c r="E1781" t="str">
        <f t="shared" si="140"/>
        <v>44.</v>
      </c>
      <c r="F1781" t="str">
        <f t="shared" si="137"/>
        <v>07/08.06.44.</v>
      </c>
    </row>
    <row r="1782" spans="1:6" x14ac:dyDescent="0.25">
      <c r="A1782" s="1">
        <f>A1780+1</f>
        <v>16231</v>
      </c>
      <c r="B1782" t="str">
        <f t="shared" si="138"/>
        <v>Day</v>
      </c>
      <c r="C1782" s="1" t="str">
        <f t="shared" si="136"/>
        <v>08.</v>
      </c>
      <c r="D1782" s="1" t="str">
        <f t="shared" si="139"/>
        <v>06.</v>
      </c>
      <c r="E1782" t="str">
        <f t="shared" si="140"/>
        <v>44.</v>
      </c>
      <c r="F1782" t="str">
        <f t="shared" si="137"/>
        <v>08.06.44.</v>
      </c>
    </row>
    <row r="1783" spans="1:6" x14ac:dyDescent="0.25">
      <c r="A1783" s="1">
        <f>A1782</f>
        <v>16231</v>
      </c>
      <c r="B1783" t="str">
        <f t="shared" si="138"/>
        <v>Night</v>
      </c>
      <c r="C1783" s="1" t="str">
        <f t="shared" si="136"/>
        <v>08/09.</v>
      </c>
      <c r="D1783" s="1" t="str">
        <f t="shared" si="139"/>
        <v>06.</v>
      </c>
      <c r="E1783" t="str">
        <f t="shared" si="140"/>
        <v>44.</v>
      </c>
      <c r="F1783" t="str">
        <f t="shared" si="137"/>
        <v>08/09.06.44.</v>
      </c>
    </row>
    <row r="1784" spans="1:6" x14ac:dyDescent="0.25">
      <c r="A1784" s="1">
        <f>A1782+1</f>
        <v>16232</v>
      </c>
      <c r="B1784" t="str">
        <f t="shared" si="138"/>
        <v>Day</v>
      </c>
      <c r="C1784" s="1" t="str">
        <f t="shared" si="136"/>
        <v>09.</v>
      </c>
      <c r="D1784" s="1" t="str">
        <f t="shared" si="139"/>
        <v>06.</v>
      </c>
      <c r="E1784" t="str">
        <f t="shared" si="140"/>
        <v>44.</v>
      </c>
      <c r="F1784" t="str">
        <f t="shared" si="137"/>
        <v>09.06.44.</v>
      </c>
    </row>
    <row r="1785" spans="1:6" x14ac:dyDescent="0.25">
      <c r="A1785" s="1">
        <f>A1784</f>
        <v>16232</v>
      </c>
      <c r="B1785" t="str">
        <f t="shared" si="138"/>
        <v>Night</v>
      </c>
      <c r="C1785" s="1" t="str">
        <f t="shared" si="136"/>
        <v>09/10.</v>
      </c>
      <c r="D1785" s="1" t="str">
        <f t="shared" si="139"/>
        <v>06.</v>
      </c>
      <c r="E1785" t="str">
        <f t="shared" si="140"/>
        <v>44.</v>
      </c>
      <c r="F1785" t="str">
        <f t="shared" si="137"/>
        <v>09/10.06.44.</v>
      </c>
    </row>
    <row r="1786" spans="1:6" x14ac:dyDescent="0.25">
      <c r="A1786" s="1">
        <f>A1784+1</f>
        <v>16233</v>
      </c>
      <c r="B1786" t="str">
        <f t="shared" si="138"/>
        <v>Day</v>
      </c>
      <c r="C1786" s="1" t="str">
        <f t="shared" si="136"/>
        <v>10.</v>
      </c>
      <c r="D1786" s="1" t="str">
        <f t="shared" si="139"/>
        <v>06.</v>
      </c>
      <c r="E1786" t="str">
        <f t="shared" si="140"/>
        <v>44.</v>
      </c>
      <c r="F1786" t="str">
        <f t="shared" si="137"/>
        <v>10.06.44.</v>
      </c>
    </row>
    <row r="1787" spans="1:6" x14ac:dyDescent="0.25">
      <c r="A1787" s="1">
        <f>A1786</f>
        <v>16233</v>
      </c>
      <c r="B1787" t="str">
        <f t="shared" si="138"/>
        <v>Night</v>
      </c>
      <c r="C1787" s="1" t="str">
        <f t="shared" si="136"/>
        <v>10/11.</v>
      </c>
      <c r="D1787" s="1" t="str">
        <f t="shared" si="139"/>
        <v>06.</v>
      </c>
      <c r="E1787" t="str">
        <f t="shared" si="140"/>
        <v>44.</v>
      </c>
      <c r="F1787" t="str">
        <f t="shared" si="137"/>
        <v>10/11.06.44.</v>
      </c>
    </row>
    <row r="1788" spans="1:6" x14ac:dyDescent="0.25">
      <c r="A1788" s="1">
        <f>A1786+1</f>
        <v>16234</v>
      </c>
      <c r="B1788" t="str">
        <f t="shared" si="138"/>
        <v>Day</v>
      </c>
      <c r="C1788" s="1" t="str">
        <f t="shared" si="136"/>
        <v>11.</v>
      </c>
      <c r="D1788" s="1" t="str">
        <f t="shared" si="139"/>
        <v>06.</v>
      </c>
      <c r="E1788" t="str">
        <f t="shared" si="140"/>
        <v>44.</v>
      </c>
      <c r="F1788" t="str">
        <f t="shared" si="137"/>
        <v>11.06.44.</v>
      </c>
    </row>
    <row r="1789" spans="1:6" x14ac:dyDescent="0.25">
      <c r="A1789" s="1">
        <f>A1788</f>
        <v>16234</v>
      </c>
      <c r="B1789" t="str">
        <f t="shared" si="138"/>
        <v>Night</v>
      </c>
      <c r="C1789" s="1" t="str">
        <f t="shared" si="136"/>
        <v>11/12.</v>
      </c>
      <c r="D1789" s="1" t="str">
        <f t="shared" si="139"/>
        <v>06.</v>
      </c>
      <c r="E1789" t="str">
        <f t="shared" si="140"/>
        <v>44.</v>
      </c>
      <c r="F1789" t="str">
        <f t="shared" si="137"/>
        <v>11/12.06.44.</v>
      </c>
    </row>
    <row r="1790" spans="1:6" x14ac:dyDescent="0.25">
      <c r="A1790" s="1">
        <f>A1788+1</f>
        <v>16235</v>
      </c>
      <c r="B1790" t="str">
        <f t="shared" si="138"/>
        <v>Day</v>
      </c>
      <c r="C1790" s="1" t="str">
        <f t="shared" si="136"/>
        <v>12.</v>
      </c>
      <c r="D1790" s="1" t="str">
        <f t="shared" si="139"/>
        <v>06.</v>
      </c>
      <c r="E1790" t="str">
        <f t="shared" si="140"/>
        <v>44.</v>
      </c>
      <c r="F1790" t="str">
        <f t="shared" si="137"/>
        <v>12.06.44.</v>
      </c>
    </row>
    <row r="1791" spans="1:6" x14ac:dyDescent="0.25">
      <c r="A1791" s="1">
        <f>A1790</f>
        <v>16235</v>
      </c>
      <c r="B1791" t="str">
        <f t="shared" si="138"/>
        <v>Night</v>
      </c>
      <c r="C1791" s="1" t="str">
        <f t="shared" si="136"/>
        <v>12/13.</v>
      </c>
      <c r="D1791" s="1" t="str">
        <f t="shared" si="139"/>
        <v>06.</v>
      </c>
      <c r="E1791" t="str">
        <f t="shared" si="140"/>
        <v>44.</v>
      </c>
      <c r="F1791" t="str">
        <f t="shared" si="137"/>
        <v>12/13.06.44.</v>
      </c>
    </row>
    <row r="1792" spans="1:6" x14ac:dyDescent="0.25">
      <c r="A1792" s="1">
        <f>A1790+1</f>
        <v>16236</v>
      </c>
      <c r="B1792" t="str">
        <f t="shared" si="138"/>
        <v>Day</v>
      </c>
      <c r="C1792" s="1" t="str">
        <f t="shared" si="136"/>
        <v>13.</v>
      </c>
      <c r="D1792" s="1" t="str">
        <f t="shared" si="139"/>
        <v>06.</v>
      </c>
      <c r="E1792" t="str">
        <f t="shared" si="140"/>
        <v>44.</v>
      </c>
      <c r="F1792" t="str">
        <f t="shared" si="137"/>
        <v>13.06.44.</v>
      </c>
    </row>
    <row r="1793" spans="1:6" x14ac:dyDescent="0.25">
      <c r="A1793" s="1">
        <f>A1792</f>
        <v>16236</v>
      </c>
      <c r="B1793" t="str">
        <f t="shared" si="138"/>
        <v>Night</v>
      </c>
      <c r="C1793" s="1" t="str">
        <f t="shared" si="136"/>
        <v>13/14.</v>
      </c>
      <c r="D1793" s="1" t="str">
        <f t="shared" si="139"/>
        <v>06.</v>
      </c>
      <c r="E1793" t="str">
        <f t="shared" si="140"/>
        <v>44.</v>
      </c>
      <c r="F1793" t="str">
        <f t="shared" si="137"/>
        <v>13/14.06.44.</v>
      </c>
    </row>
    <row r="1794" spans="1:6" x14ac:dyDescent="0.25">
      <c r="A1794" s="1">
        <f>A1792+1</f>
        <v>16237</v>
      </c>
      <c r="B1794" t="str">
        <f t="shared" si="138"/>
        <v>Day</v>
      </c>
      <c r="C1794" s="1" t="str">
        <f t="shared" si="136"/>
        <v>14.</v>
      </c>
      <c r="D1794" s="1" t="str">
        <f t="shared" si="139"/>
        <v>06.</v>
      </c>
      <c r="E1794" t="str">
        <f t="shared" si="140"/>
        <v>44.</v>
      </c>
      <c r="F1794" t="str">
        <f t="shared" si="137"/>
        <v>14.06.44.</v>
      </c>
    </row>
    <row r="1795" spans="1:6" x14ac:dyDescent="0.25">
      <c r="A1795" s="1">
        <f>A1794</f>
        <v>16237</v>
      </c>
      <c r="B1795" t="str">
        <f t="shared" si="138"/>
        <v>Night</v>
      </c>
      <c r="C1795" s="1" t="str">
        <f t="shared" si="136"/>
        <v>14/15.</v>
      </c>
      <c r="D1795" s="1" t="str">
        <f t="shared" si="139"/>
        <v>06.</v>
      </c>
      <c r="E1795" t="str">
        <f t="shared" si="140"/>
        <v>44.</v>
      </c>
      <c r="F1795" t="str">
        <f t="shared" si="137"/>
        <v>14/15.06.44.</v>
      </c>
    </row>
    <row r="1796" spans="1:6" x14ac:dyDescent="0.25">
      <c r="A1796" s="1">
        <f>A1794+1</f>
        <v>16238</v>
      </c>
      <c r="B1796" t="str">
        <f t="shared" si="138"/>
        <v>Day</v>
      </c>
      <c r="C1796" s="1" t="str">
        <f t="shared" ref="C1796:C1859" si="141">IF(B1796="Day",TEXT(A1796,"dd"&amp;"."),TEXT(A1796,"dd")&amp;"/"&amp;TEXT(A1797,"dd")&amp;".")</f>
        <v>15.</v>
      </c>
      <c r="D1796" s="1" t="str">
        <f t="shared" si="139"/>
        <v>06.</v>
      </c>
      <c r="E1796" t="str">
        <f t="shared" si="140"/>
        <v>44.</v>
      </c>
      <c r="F1796" t="str">
        <f t="shared" ref="F1796:F1859" si="142">IF((C1796&lt;C1798),C1796&amp;D1796&amp;E1796,C1796&amp;D1798&amp;E1796)</f>
        <v>15.06.44.</v>
      </c>
    </row>
    <row r="1797" spans="1:6" x14ac:dyDescent="0.25">
      <c r="A1797" s="1">
        <f>A1796</f>
        <v>16238</v>
      </c>
      <c r="B1797" t="str">
        <f t="shared" si="138"/>
        <v>Night</v>
      </c>
      <c r="C1797" s="1" t="str">
        <f t="shared" si="141"/>
        <v>15/16.</v>
      </c>
      <c r="D1797" s="1" t="str">
        <f t="shared" si="139"/>
        <v>06.</v>
      </c>
      <c r="E1797" t="str">
        <f t="shared" si="140"/>
        <v>44.</v>
      </c>
      <c r="F1797" t="str">
        <f t="shared" si="142"/>
        <v>15/16.06.44.</v>
      </c>
    </row>
    <row r="1798" spans="1:6" x14ac:dyDescent="0.25">
      <c r="A1798" s="1">
        <f>A1796+1</f>
        <v>16239</v>
      </c>
      <c r="B1798" t="str">
        <f t="shared" ref="B1798:B1861" si="143">IF((A1798=A1797),"Night","Day")</f>
        <v>Day</v>
      </c>
      <c r="C1798" s="1" t="str">
        <f t="shared" si="141"/>
        <v>16.</v>
      </c>
      <c r="D1798" s="1" t="str">
        <f t="shared" ref="D1798:D1861" si="144">TEXT(A1798,"mm")&amp;"."</f>
        <v>06.</v>
      </c>
      <c r="E1798" t="str">
        <f t="shared" ref="E1798:E1861" si="145">TEXT(A1798,"yy")&amp;"."</f>
        <v>44.</v>
      </c>
      <c r="F1798" t="str">
        <f t="shared" si="142"/>
        <v>16.06.44.</v>
      </c>
    </row>
    <row r="1799" spans="1:6" x14ac:dyDescent="0.25">
      <c r="A1799" s="1">
        <f>A1798</f>
        <v>16239</v>
      </c>
      <c r="B1799" t="str">
        <f t="shared" si="143"/>
        <v>Night</v>
      </c>
      <c r="C1799" s="1" t="str">
        <f t="shared" si="141"/>
        <v>16/17.</v>
      </c>
      <c r="D1799" s="1" t="str">
        <f t="shared" si="144"/>
        <v>06.</v>
      </c>
      <c r="E1799" t="str">
        <f t="shared" si="145"/>
        <v>44.</v>
      </c>
      <c r="F1799" t="str">
        <f t="shared" si="142"/>
        <v>16/17.06.44.</v>
      </c>
    </row>
    <row r="1800" spans="1:6" x14ac:dyDescent="0.25">
      <c r="A1800" s="1">
        <f>A1798+1</f>
        <v>16240</v>
      </c>
      <c r="B1800" t="str">
        <f t="shared" si="143"/>
        <v>Day</v>
      </c>
      <c r="C1800" s="1" t="str">
        <f t="shared" si="141"/>
        <v>17.</v>
      </c>
      <c r="D1800" s="1" t="str">
        <f t="shared" si="144"/>
        <v>06.</v>
      </c>
      <c r="E1800" t="str">
        <f t="shared" si="145"/>
        <v>44.</v>
      </c>
      <c r="F1800" t="str">
        <f t="shared" si="142"/>
        <v>17.06.44.</v>
      </c>
    </row>
    <row r="1801" spans="1:6" x14ac:dyDescent="0.25">
      <c r="A1801" s="1">
        <f>A1800</f>
        <v>16240</v>
      </c>
      <c r="B1801" t="str">
        <f t="shared" si="143"/>
        <v>Night</v>
      </c>
      <c r="C1801" s="1" t="str">
        <f t="shared" si="141"/>
        <v>17/18.</v>
      </c>
      <c r="D1801" s="1" t="str">
        <f t="shared" si="144"/>
        <v>06.</v>
      </c>
      <c r="E1801" t="str">
        <f t="shared" si="145"/>
        <v>44.</v>
      </c>
      <c r="F1801" t="str">
        <f t="shared" si="142"/>
        <v>17/18.06.44.</v>
      </c>
    </row>
    <row r="1802" spans="1:6" x14ac:dyDescent="0.25">
      <c r="A1802" s="1">
        <f>A1800+1</f>
        <v>16241</v>
      </c>
      <c r="B1802" t="str">
        <f t="shared" si="143"/>
        <v>Day</v>
      </c>
      <c r="C1802" s="1" t="str">
        <f t="shared" si="141"/>
        <v>18.</v>
      </c>
      <c r="D1802" s="1" t="str">
        <f t="shared" si="144"/>
        <v>06.</v>
      </c>
      <c r="E1802" t="str">
        <f t="shared" si="145"/>
        <v>44.</v>
      </c>
      <c r="F1802" t="str">
        <f t="shared" si="142"/>
        <v>18.06.44.</v>
      </c>
    </row>
    <row r="1803" spans="1:6" x14ac:dyDescent="0.25">
      <c r="A1803" s="1">
        <f>A1802</f>
        <v>16241</v>
      </c>
      <c r="B1803" t="str">
        <f t="shared" si="143"/>
        <v>Night</v>
      </c>
      <c r="C1803" s="1" t="str">
        <f t="shared" si="141"/>
        <v>18/19.</v>
      </c>
      <c r="D1803" s="1" t="str">
        <f t="shared" si="144"/>
        <v>06.</v>
      </c>
      <c r="E1803" t="str">
        <f t="shared" si="145"/>
        <v>44.</v>
      </c>
      <c r="F1803" t="str">
        <f t="shared" si="142"/>
        <v>18/19.06.44.</v>
      </c>
    </row>
    <row r="1804" spans="1:6" x14ac:dyDescent="0.25">
      <c r="A1804" s="1">
        <f>A1802+1</f>
        <v>16242</v>
      </c>
      <c r="B1804" t="str">
        <f t="shared" si="143"/>
        <v>Day</v>
      </c>
      <c r="C1804" s="1" t="str">
        <f t="shared" si="141"/>
        <v>19.</v>
      </c>
      <c r="D1804" s="1" t="str">
        <f t="shared" si="144"/>
        <v>06.</v>
      </c>
      <c r="E1804" t="str">
        <f t="shared" si="145"/>
        <v>44.</v>
      </c>
      <c r="F1804" t="str">
        <f t="shared" si="142"/>
        <v>19.06.44.</v>
      </c>
    </row>
    <row r="1805" spans="1:6" x14ac:dyDescent="0.25">
      <c r="A1805" s="1">
        <f>A1804</f>
        <v>16242</v>
      </c>
      <c r="B1805" t="str">
        <f t="shared" si="143"/>
        <v>Night</v>
      </c>
      <c r="C1805" s="1" t="str">
        <f t="shared" si="141"/>
        <v>19/20.</v>
      </c>
      <c r="D1805" s="1" t="str">
        <f t="shared" si="144"/>
        <v>06.</v>
      </c>
      <c r="E1805" t="str">
        <f t="shared" si="145"/>
        <v>44.</v>
      </c>
      <c r="F1805" t="str">
        <f t="shared" si="142"/>
        <v>19/20.06.44.</v>
      </c>
    </row>
    <row r="1806" spans="1:6" x14ac:dyDescent="0.25">
      <c r="A1806" s="1">
        <f>A1804+1</f>
        <v>16243</v>
      </c>
      <c r="B1806" t="str">
        <f t="shared" si="143"/>
        <v>Day</v>
      </c>
      <c r="C1806" s="1" t="str">
        <f t="shared" si="141"/>
        <v>20.</v>
      </c>
      <c r="D1806" s="1" t="str">
        <f t="shared" si="144"/>
        <v>06.</v>
      </c>
      <c r="E1806" t="str">
        <f t="shared" si="145"/>
        <v>44.</v>
      </c>
      <c r="F1806" t="str">
        <f t="shared" si="142"/>
        <v>20.06.44.</v>
      </c>
    </row>
    <row r="1807" spans="1:6" x14ac:dyDescent="0.25">
      <c r="A1807" s="1">
        <f>A1806</f>
        <v>16243</v>
      </c>
      <c r="B1807" t="str">
        <f t="shared" si="143"/>
        <v>Night</v>
      </c>
      <c r="C1807" s="1" t="str">
        <f t="shared" si="141"/>
        <v>20/21.</v>
      </c>
      <c r="D1807" s="1" t="str">
        <f t="shared" si="144"/>
        <v>06.</v>
      </c>
      <c r="E1807" t="str">
        <f t="shared" si="145"/>
        <v>44.</v>
      </c>
      <c r="F1807" t="str">
        <f t="shared" si="142"/>
        <v>20/21.06.44.</v>
      </c>
    </row>
    <row r="1808" spans="1:6" x14ac:dyDescent="0.25">
      <c r="A1808" s="1">
        <f>A1806+1</f>
        <v>16244</v>
      </c>
      <c r="B1808" t="str">
        <f t="shared" si="143"/>
        <v>Day</v>
      </c>
      <c r="C1808" s="1" t="str">
        <f t="shared" si="141"/>
        <v>21.</v>
      </c>
      <c r="D1808" s="1" t="str">
        <f t="shared" si="144"/>
        <v>06.</v>
      </c>
      <c r="E1808" t="str">
        <f t="shared" si="145"/>
        <v>44.</v>
      </c>
      <c r="F1808" t="str">
        <f t="shared" si="142"/>
        <v>21.06.44.</v>
      </c>
    </row>
    <row r="1809" spans="1:6" x14ac:dyDescent="0.25">
      <c r="A1809" s="1">
        <f>A1808</f>
        <v>16244</v>
      </c>
      <c r="B1809" t="str">
        <f t="shared" si="143"/>
        <v>Night</v>
      </c>
      <c r="C1809" s="1" t="str">
        <f t="shared" si="141"/>
        <v>21/22.</v>
      </c>
      <c r="D1809" s="1" t="str">
        <f t="shared" si="144"/>
        <v>06.</v>
      </c>
      <c r="E1809" t="str">
        <f t="shared" si="145"/>
        <v>44.</v>
      </c>
      <c r="F1809" t="str">
        <f t="shared" si="142"/>
        <v>21/22.06.44.</v>
      </c>
    </row>
    <row r="1810" spans="1:6" x14ac:dyDescent="0.25">
      <c r="A1810" s="1">
        <f>A1808+1</f>
        <v>16245</v>
      </c>
      <c r="B1810" t="str">
        <f t="shared" si="143"/>
        <v>Day</v>
      </c>
      <c r="C1810" s="1" t="str">
        <f t="shared" si="141"/>
        <v>22.</v>
      </c>
      <c r="D1810" s="1" t="str">
        <f t="shared" si="144"/>
        <v>06.</v>
      </c>
      <c r="E1810" t="str">
        <f t="shared" si="145"/>
        <v>44.</v>
      </c>
      <c r="F1810" t="str">
        <f t="shared" si="142"/>
        <v>22.06.44.</v>
      </c>
    </row>
    <row r="1811" spans="1:6" x14ac:dyDescent="0.25">
      <c r="A1811" s="1">
        <f>A1810</f>
        <v>16245</v>
      </c>
      <c r="B1811" t="str">
        <f t="shared" si="143"/>
        <v>Night</v>
      </c>
      <c r="C1811" s="1" t="str">
        <f t="shared" si="141"/>
        <v>22/23.</v>
      </c>
      <c r="D1811" s="1" t="str">
        <f t="shared" si="144"/>
        <v>06.</v>
      </c>
      <c r="E1811" t="str">
        <f t="shared" si="145"/>
        <v>44.</v>
      </c>
      <c r="F1811" t="str">
        <f t="shared" si="142"/>
        <v>22/23.06.44.</v>
      </c>
    </row>
    <row r="1812" spans="1:6" x14ac:dyDescent="0.25">
      <c r="A1812" s="1">
        <f>A1810+1</f>
        <v>16246</v>
      </c>
      <c r="B1812" t="str">
        <f t="shared" si="143"/>
        <v>Day</v>
      </c>
      <c r="C1812" s="1" t="str">
        <f t="shared" si="141"/>
        <v>23.</v>
      </c>
      <c r="D1812" s="1" t="str">
        <f t="shared" si="144"/>
        <v>06.</v>
      </c>
      <c r="E1812" t="str">
        <f t="shared" si="145"/>
        <v>44.</v>
      </c>
      <c r="F1812" t="str">
        <f t="shared" si="142"/>
        <v>23.06.44.</v>
      </c>
    </row>
    <row r="1813" spans="1:6" x14ac:dyDescent="0.25">
      <c r="A1813" s="1">
        <f>A1812</f>
        <v>16246</v>
      </c>
      <c r="B1813" t="str">
        <f t="shared" si="143"/>
        <v>Night</v>
      </c>
      <c r="C1813" s="1" t="str">
        <f t="shared" si="141"/>
        <v>23/24.</v>
      </c>
      <c r="D1813" s="1" t="str">
        <f t="shared" si="144"/>
        <v>06.</v>
      </c>
      <c r="E1813" t="str">
        <f t="shared" si="145"/>
        <v>44.</v>
      </c>
      <c r="F1813" t="str">
        <f t="shared" si="142"/>
        <v>23/24.06.44.</v>
      </c>
    </row>
    <row r="1814" spans="1:6" x14ac:dyDescent="0.25">
      <c r="A1814" s="1">
        <f>A1812+1</f>
        <v>16247</v>
      </c>
      <c r="B1814" t="str">
        <f t="shared" si="143"/>
        <v>Day</v>
      </c>
      <c r="C1814" s="1" t="str">
        <f t="shared" si="141"/>
        <v>24.</v>
      </c>
      <c r="D1814" s="1" t="str">
        <f t="shared" si="144"/>
        <v>06.</v>
      </c>
      <c r="E1814" t="str">
        <f t="shared" si="145"/>
        <v>44.</v>
      </c>
      <c r="F1814" t="str">
        <f t="shared" si="142"/>
        <v>24.06.44.</v>
      </c>
    </row>
    <row r="1815" spans="1:6" x14ac:dyDescent="0.25">
      <c r="A1815" s="1">
        <f>A1814</f>
        <v>16247</v>
      </c>
      <c r="B1815" t="str">
        <f t="shared" si="143"/>
        <v>Night</v>
      </c>
      <c r="C1815" s="1" t="str">
        <f t="shared" si="141"/>
        <v>24/25.</v>
      </c>
      <c r="D1815" s="1" t="str">
        <f t="shared" si="144"/>
        <v>06.</v>
      </c>
      <c r="E1815" t="str">
        <f t="shared" si="145"/>
        <v>44.</v>
      </c>
      <c r="F1815" t="str">
        <f t="shared" si="142"/>
        <v>24/25.06.44.</v>
      </c>
    </row>
    <row r="1816" spans="1:6" x14ac:dyDescent="0.25">
      <c r="A1816" s="1">
        <f>A1814+1</f>
        <v>16248</v>
      </c>
      <c r="B1816" t="str">
        <f t="shared" si="143"/>
        <v>Day</v>
      </c>
      <c r="C1816" s="1" t="str">
        <f t="shared" si="141"/>
        <v>25.</v>
      </c>
      <c r="D1816" s="1" t="str">
        <f t="shared" si="144"/>
        <v>06.</v>
      </c>
      <c r="E1816" t="str">
        <f t="shared" si="145"/>
        <v>44.</v>
      </c>
      <c r="F1816" t="str">
        <f t="shared" si="142"/>
        <v>25.06.44.</v>
      </c>
    </row>
    <row r="1817" spans="1:6" x14ac:dyDescent="0.25">
      <c r="A1817" s="1">
        <f>A1816</f>
        <v>16248</v>
      </c>
      <c r="B1817" t="str">
        <f t="shared" si="143"/>
        <v>Night</v>
      </c>
      <c r="C1817" s="1" t="str">
        <f t="shared" si="141"/>
        <v>25/26.</v>
      </c>
      <c r="D1817" s="1" t="str">
        <f t="shared" si="144"/>
        <v>06.</v>
      </c>
      <c r="E1817" t="str">
        <f t="shared" si="145"/>
        <v>44.</v>
      </c>
      <c r="F1817" t="str">
        <f t="shared" si="142"/>
        <v>25/26.06.44.</v>
      </c>
    </row>
    <row r="1818" spans="1:6" x14ac:dyDescent="0.25">
      <c r="A1818" s="1">
        <f>A1816+1</f>
        <v>16249</v>
      </c>
      <c r="B1818" t="str">
        <f t="shared" si="143"/>
        <v>Day</v>
      </c>
      <c r="C1818" s="1" t="str">
        <f t="shared" si="141"/>
        <v>26.</v>
      </c>
      <c r="D1818" s="1" t="str">
        <f t="shared" si="144"/>
        <v>06.</v>
      </c>
      <c r="E1818" t="str">
        <f t="shared" si="145"/>
        <v>44.</v>
      </c>
      <c r="F1818" t="str">
        <f t="shared" si="142"/>
        <v>26.06.44.</v>
      </c>
    </row>
    <row r="1819" spans="1:6" x14ac:dyDescent="0.25">
      <c r="A1819" s="1">
        <f>A1818</f>
        <v>16249</v>
      </c>
      <c r="B1819" t="str">
        <f t="shared" si="143"/>
        <v>Night</v>
      </c>
      <c r="C1819" s="1" t="str">
        <f t="shared" si="141"/>
        <v>26/27.</v>
      </c>
      <c r="D1819" s="1" t="str">
        <f t="shared" si="144"/>
        <v>06.</v>
      </c>
      <c r="E1819" t="str">
        <f t="shared" si="145"/>
        <v>44.</v>
      </c>
      <c r="F1819" t="str">
        <f t="shared" si="142"/>
        <v>26/27.06.44.</v>
      </c>
    </row>
    <row r="1820" spans="1:6" x14ac:dyDescent="0.25">
      <c r="A1820" s="1">
        <f>A1818+1</f>
        <v>16250</v>
      </c>
      <c r="B1820" t="str">
        <f t="shared" si="143"/>
        <v>Day</v>
      </c>
      <c r="C1820" s="1" t="str">
        <f t="shared" si="141"/>
        <v>27.</v>
      </c>
      <c r="D1820" s="1" t="str">
        <f t="shared" si="144"/>
        <v>06.</v>
      </c>
      <c r="E1820" t="str">
        <f t="shared" si="145"/>
        <v>44.</v>
      </c>
      <c r="F1820" t="str">
        <f t="shared" si="142"/>
        <v>27.06.44.</v>
      </c>
    </row>
    <row r="1821" spans="1:6" x14ac:dyDescent="0.25">
      <c r="A1821" s="1">
        <f>A1820</f>
        <v>16250</v>
      </c>
      <c r="B1821" t="str">
        <f t="shared" si="143"/>
        <v>Night</v>
      </c>
      <c r="C1821" s="1" t="str">
        <f t="shared" si="141"/>
        <v>27/28.</v>
      </c>
      <c r="D1821" s="1" t="str">
        <f t="shared" si="144"/>
        <v>06.</v>
      </c>
      <c r="E1821" t="str">
        <f t="shared" si="145"/>
        <v>44.</v>
      </c>
      <c r="F1821" t="str">
        <f t="shared" si="142"/>
        <v>27/28.06.44.</v>
      </c>
    </row>
    <row r="1822" spans="1:6" x14ac:dyDescent="0.25">
      <c r="A1822" s="1">
        <f>A1820+1</f>
        <v>16251</v>
      </c>
      <c r="B1822" t="str">
        <f t="shared" si="143"/>
        <v>Day</v>
      </c>
      <c r="C1822" s="1" t="str">
        <f t="shared" si="141"/>
        <v>28.</v>
      </c>
      <c r="D1822" s="1" t="str">
        <f t="shared" si="144"/>
        <v>06.</v>
      </c>
      <c r="E1822" t="str">
        <f t="shared" si="145"/>
        <v>44.</v>
      </c>
      <c r="F1822" t="str">
        <f t="shared" si="142"/>
        <v>28.06.44.</v>
      </c>
    </row>
    <row r="1823" spans="1:6" x14ac:dyDescent="0.25">
      <c r="A1823" s="1">
        <f>A1822</f>
        <v>16251</v>
      </c>
      <c r="B1823" t="str">
        <f t="shared" si="143"/>
        <v>Night</v>
      </c>
      <c r="C1823" s="1" t="str">
        <f t="shared" si="141"/>
        <v>28/29.</v>
      </c>
      <c r="D1823" s="1" t="str">
        <f t="shared" si="144"/>
        <v>06.</v>
      </c>
      <c r="E1823" t="str">
        <f t="shared" si="145"/>
        <v>44.</v>
      </c>
      <c r="F1823" t="str">
        <f t="shared" si="142"/>
        <v>28/29.06.44.</v>
      </c>
    </row>
    <row r="1824" spans="1:6" x14ac:dyDescent="0.25">
      <c r="A1824" s="1">
        <f>A1822+1</f>
        <v>16252</v>
      </c>
      <c r="B1824" t="str">
        <f t="shared" si="143"/>
        <v>Day</v>
      </c>
      <c r="C1824" s="1" t="str">
        <f t="shared" si="141"/>
        <v>29.</v>
      </c>
      <c r="D1824" s="1" t="str">
        <f t="shared" si="144"/>
        <v>06.</v>
      </c>
      <c r="E1824" t="str">
        <f t="shared" si="145"/>
        <v>44.</v>
      </c>
      <c r="F1824" t="str">
        <f t="shared" si="142"/>
        <v>29.06.44.</v>
      </c>
    </row>
    <row r="1825" spans="1:6" x14ac:dyDescent="0.25">
      <c r="A1825" s="1">
        <f>A1824</f>
        <v>16252</v>
      </c>
      <c r="B1825" t="str">
        <f t="shared" si="143"/>
        <v>Night</v>
      </c>
      <c r="C1825" s="1" t="str">
        <f t="shared" si="141"/>
        <v>29/30.</v>
      </c>
      <c r="D1825" s="1" t="str">
        <f t="shared" si="144"/>
        <v>06.</v>
      </c>
      <c r="E1825" t="str">
        <f t="shared" si="145"/>
        <v>44.</v>
      </c>
      <c r="F1825" t="str">
        <f t="shared" si="142"/>
        <v>29/30.06.44.</v>
      </c>
    </row>
    <row r="1826" spans="1:6" x14ac:dyDescent="0.25">
      <c r="A1826" s="1">
        <f>A1824+1</f>
        <v>16253</v>
      </c>
      <c r="B1826" t="str">
        <f t="shared" si="143"/>
        <v>Day</v>
      </c>
      <c r="C1826" s="1" t="str">
        <f t="shared" si="141"/>
        <v>30.</v>
      </c>
      <c r="D1826" s="1" t="str">
        <f t="shared" si="144"/>
        <v>06.</v>
      </c>
      <c r="E1826" t="str">
        <f t="shared" si="145"/>
        <v>44.</v>
      </c>
      <c r="F1826" t="str">
        <f t="shared" si="142"/>
        <v>30.07.44.</v>
      </c>
    </row>
    <row r="1827" spans="1:6" x14ac:dyDescent="0.25">
      <c r="A1827" s="1">
        <f>A1826</f>
        <v>16253</v>
      </c>
      <c r="B1827" t="str">
        <f t="shared" si="143"/>
        <v>Night</v>
      </c>
      <c r="C1827" s="1" t="str">
        <f t="shared" si="141"/>
        <v>30/01.</v>
      </c>
      <c r="D1827" s="1" t="str">
        <f t="shared" si="144"/>
        <v>06.</v>
      </c>
      <c r="E1827" t="str">
        <f t="shared" si="145"/>
        <v>44.</v>
      </c>
      <c r="F1827" t="str">
        <f t="shared" si="142"/>
        <v>30/01.07.44.</v>
      </c>
    </row>
    <row r="1828" spans="1:6" x14ac:dyDescent="0.25">
      <c r="A1828" s="1">
        <f>A1826+1</f>
        <v>16254</v>
      </c>
      <c r="B1828" t="str">
        <f t="shared" si="143"/>
        <v>Day</v>
      </c>
      <c r="C1828" s="1" t="str">
        <f t="shared" si="141"/>
        <v>01.</v>
      </c>
      <c r="D1828" s="1" t="str">
        <f t="shared" si="144"/>
        <v>07.</v>
      </c>
      <c r="E1828" t="str">
        <f t="shared" si="145"/>
        <v>44.</v>
      </c>
      <c r="F1828" t="str">
        <f t="shared" si="142"/>
        <v>01.07.44.</v>
      </c>
    </row>
    <row r="1829" spans="1:6" x14ac:dyDescent="0.25">
      <c r="A1829" s="1">
        <f>A1828</f>
        <v>16254</v>
      </c>
      <c r="B1829" t="str">
        <f t="shared" si="143"/>
        <v>Night</v>
      </c>
      <c r="C1829" s="1" t="str">
        <f t="shared" si="141"/>
        <v>01/02.</v>
      </c>
      <c r="D1829" s="1" t="str">
        <f t="shared" si="144"/>
        <v>07.</v>
      </c>
      <c r="E1829" t="str">
        <f t="shared" si="145"/>
        <v>44.</v>
      </c>
      <c r="F1829" t="str">
        <f t="shared" si="142"/>
        <v>01/02.07.44.</v>
      </c>
    </row>
    <row r="1830" spans="1:6" x14ac:dyDescent="0.25">
      <c r="A1830" s="1">
        <f>A1828+1</f>
        <v>16255</v>
      </c>
      <c r="B1830" t="str">
        <f t="shared" si="143"/>
        <v>Day</v>
      </c>
      <c r="C1830" s="1" t="str">
        <f t="shared" si="141"/>
        <v>02.</v>
      </c>
      <c r="D1830" s="1" t="str">
        <f t="shared" si="144"/>
        <v>07.</v>
      </c>
      <c r="E1830" t="str">
        <f t="shared" si="145"/>
        <v>44.</v>
      </c>
      <c r="F1830" t="str">
        <f t="shared" si="142"/>
        <v>02.07.44.</v>
      </c>
    </row>
    <row r="1831" spans="1:6" x14ac:dyDescent="0.25">
      <c r="A1831" s="1">
        <f>A1830</f>
        <v>16255</v>
      </c>
      <c r="B1831" t="str">
        <f t="shared" si="143"/>
        <v>Night</v>
      </c>
      <c r="C1831" s="1" t="str">
        <f t="shared" si="141"/>
        <v>02/03.</v>
      </c>
      <c r="D1831" s="1" t="str">
        <f t="shared" si="144"/>
        <v>07.</v>
      </c>
      <c r="E1831" t="str">
        <f t="shared" si="145"/>
        <v>44.</v>
      </c>
      <c r="F1831" t="str">
        <f t="shared" si="142"/>
        <v>02/03.07.44.</v>
      </c>
    </row>
    <row r="1832" spans="1:6" x14ac:dyDescent="0.25">
      <c r="A1832" s="1">
        <f>A1830+1</f>
        <v>16256</v>
      </c>
      <c r="B1832" t="str">
        <f t="shared" si="143"/>
        <v>Day</v>
      </c>
      <c r="C1832" s="1" t="str">
        <f t="shared" si="141"/>
        <v>03.</v>
      </c>
      <c r="D1832" s="1" t="str">
        <f t="shared" si="144"/>
        <v>07.</v>
      </c>
      <c r="E1832" t="str">
        <f t="shared" si="145"/>
        <v>44.</v>
      </c>
      <c r="F1832" t="str">
        <f t="shared" si="142"/>
        <v>03.07.44.</v>
      </c>
    </row>
    <row r="1833" spans="1:6" x14ac:dyDescent="0.25">
      <c r="A1833" s="1">
        <f>A1832</f>
        <v>16256</v>
      </c>
      <c r="B1833" t="str">
        <f t="shared" si="143"/>
        <v>Night</v>
      </c>
      <c r="C1833" s="1" t="str">
        <f t="shared" si="141"/>
        <v>03/04.</v>
      </c>
      <c r="D1833" s="1" t="str">
        <f t="shared" si="144"/>
        <v>07.</v>
      </c>
      <c r="E1833" t="str">
        <f t="shared" si="145"/>
        <v>44.</v>
      </c>
      <c r="F1833" t="str">
        <f t="shared" si="142"/>
        <v>03/04.07.44.</v>
      </c>
    </row>
    <row r="1834" spans="1:6" x14ac:dyDescent="0.25">
      <c r="A1834" s="1">
        <f>A1832+1</f>
        <v>16257</v>
      </c>
      <c r="B1834" t="str">
        <f t="shared" si="143"/>
        <v>Day</v>
      </c>
      <c r="C1834" s="1" t="str">
        <f t="shared" si="141"/>
        <v>04.</v>
      </c>
      <c r="D1834" s="1" t="str">
        <f t="shared" si="144"/>
        <v>07.</v>
      </c>
      <c r="E1834" t="str">
        <f t="shared" si="145"/>
        <v>44.</v>
      </c>
      <c r="F1834" t="str">
        <f t="shared" si="142"/>
        <v>04.07.44.</v>
      </c>
    </row>
    <row r="1835" spans="1:6" x14ac:dyDescent="0.25">
      <c r="A1835" s="1">
        <f>A1834</f>
        <v>16257</v>
      </c>
      <c r="B1835" t="str">
        <f t="shared" si="143"/>
        <v>Night</v>
      </c>
      <c r="C1835" s="1" t="str">
        <f t="shared" si="141"/>
        <v>04/05.</v>
      </c>
      <c r="D1835" s="1" t="str">
        <f t="shared" si="144"/>
        <v>07.</v>
      </c>
      <c r="E1835" t="str">
        <f t="shared" si="145"/>
        <v>44.</v>
      </c>
      <c r="F1835" t="str">
        <f t="shared" si="142"/>
        <v>04/05.07.44.</v>
      </c>
    </row>
    <row r="1836" spans="1:6" x14ac:dyDescent="0.25">
      <c r="A1836" s="1">
        <f>A1834+1</f>
        <v>16258</v>
      </c>
      <c r="B1836" t="str">
        <f t="shared" si="143"/>
        <v>Day</v>
      </c>
      <c r="C1836" s="1" t="str">
        <f t="shared" si="141"/>
        <v>05.</v>
      </c>
      <c r="D1836" s="1" t="str">
        <f t="shared" si="144"/>
        <v>07.</v>
      </c>
      <c r="E1836" t="str">
        <f t="shared" si="145"/>
        <v>44.</v>
      </c>
      <c r="F1836" t="str">
        <f t="shared" si="142"/>
        <v>05.07.44.</v>
      </c>
    </row>
    <row r="1837" spans="1:6" x14ac:dyDescent="0.25">
      <c r="A1837" s="1">
        <f>A1836</f>
        <v>16258</v>
      </c>
      <c r="B1837" t="str">
        <f t="shared" si="143"/>
        <v>Night</v>
      </c>
      <c r="C1837" s="1" t="str">
        <f t="shared" si="141"/>
        <v>05/06.</v>
      </c>
      <c r="D1837" s="1" t="str">
        <f t="shared" si="144"/>
        <v>07.</v>
      </c>
      <c r="E1837" t="str">
        <f t="shared" si="145"/>
        <v>44.</v>
      </c>
      <c r="F1837" t="str">
        <f t="shared" si="142"/>
        <v>05/06.07.44.</v>
      </c>
    </row>
    <row r="1838" spans="1:6" x14ac:dyDescent="0.25">
      <c r="A1838" s="1">
        <f>A1836+1</f>
        <v>16259</v>
      </c>
      <c r="B1838" t="str">
        <f t="shared" si="143"/>
        <v>Day</v>
      </c>
      <c r="C1838" s="1" t="str">
        <f t="shared" si="141"/>
        <v>06.</v>
      </c>
      <c r="D1838" s="1" t="str">
        <f t="shared" si="144"/>
        <v>07.</v>
      </c>
      <c r="E1838" t="str">
        <f t="shared" si="145"/>
        <v>44.</v>
      </c>
      <c r="F1838" t="str">
        <f t="shared" si="142"/>
        <v>06.07.44.</v>
      </c>
    </row>
    <row r="1839" spans="1:6" x14ac:dyDescent="0.25">
      <c r="A1839" s="1">
        <f>A1838</f>
        <v>16259</v>
      </c>
      <c r="B1839" t="str">
        <f t="shared" si="143"/>
        <v>Night</v>
      </c>
      <c r="C1839" s="1" t="str">
        <f t="shared" si="141"/>
        <v>06/07.</v>
      </c>
      <c r="D1839" s="1" t="str">
        <f t="shared" si="144"/>
        <v>07.</v>
      </c>
      <c r="E1839" t="str">
        <f t="shared" si="145"/>
        <v>44.</v>
      </c>
      <c r="F1839" t="str">
        <f t="shared" si="142"/>
        <v>06/07.07.44.</v>
      </c>
    </row>
    <row r="1840" spans="1:6" x14ac:dyDescent="0.25">
      <c r="A1840" s="1">
        <f>A1838+1</f>
        <v>16260</v>
      </c>
      <c r="B1840" t="str">
        <f t="shared" si="143"/>
        <v>Day</v>
      </c>
      <c r="C1840" s="1" t="str">
        <f t="shared" si="141"/>
        <v>07.</v>
      </c>
      <c r="D1840" s="1" t="str">
        <f t="shared" si="144"/>
        <v>07.</v>
      </c>
      <c r="E1840" t="str">
        <f t="shared" si="145"/>
        <v>44.</v>
      </c>
      <c r="F1840" t="str">
        <f t="shared" si="142"/>
        <v>07.07.44.</v>
      </c>
    </row>
    <row r="1841" spans="1:6" x14ac:dyDescent="0.25">
      <c r="A1841" s="1">
        <f>A1840</f>
        <v>16260</v>
      </c>
      <c r="B1841" t="str">
        <f t="shared" si="143"/>
        <v>Night</v>
      </c>
      <c r="C1841" s="1" t="str">
        <f t="shared" si="141"/>
        <v>07/08.</v>
      </c>
      <c r="D1841" s="1" t="str">
        <f t="shared" si="144"/>
        <v>07.</v>
      </c>
      <c r="E1841" t="str">
        <f t="shared" si="145"/>
        <v>44.</v>
      </c>
      <c r="F1841" t="str">
        <f t="shared" si="142"/>
        <v>07/08.07.44.</v>
      </c>
    </row>
    <row r="1842" spans="1:6" x14ac:dyDescent="0.25">
      <c r="A1842" s="1">
        <f>A1840+1</f>
        <v>16261</v>
      </c>
      <c r="B1842" t="str">
        <f t="shared" si="143"/>
        <v>Day</v>
      </c>
      <c r="C1842" s="1" t="str">
        <f t="shared" si="141"/>
        <v>08.</v>
      </c>
      <c r="D1842" s="1" t="str">
        <f t="shared" si="144"/>
        <v>07.</v>
      </c>
      <c r="E1842" t="str">
        <f t="shared" si="145"/>
        <v>44.</v>
      </c>
      <c r="F1842" t="str">
        <f t="shared" si="142"/>
        <v>08.07.44.</v>
      </c>
    </row>
    <row r="1843" spans="1:6" x14ac:dyDescent="0.25">
      <c r="A1843" s="1">
        <f>A1842</f>
        <v>16261</v>
      </c>
      <c r="B1843" t="str">
        <f t="shared" si="143"/>
        <v>Night</v>
      </c>
      <c r="C1843" s="1" t="str">
        <f t="shared" si="141"/>
        <v>08/09.</v>
      </c>
      <c r="D1843" s="1" t="str">
        <f t="shared" si="144"/>
        <v>07.</v>
      </c>
      <c r="E1843" t="str">
        <f t="shared" si="145"/>
        <v>44.</v>
      </c>
      <c r="F1843" t="str">
        <f t="shared" si="142"/>
        <v>08/09.07.44.</v>
      </c>
    </row>
    <row r="1844" spans="1:6" x14ac:dyDescent="0.25">
      <c r="A1844" s="1">
        <f>A1842+1</f>
        <v>16262</v>
      </c>
      <c r="B1844" t="str">
        <f t="shared" si="143"/>
        <v>Day</v>
      </c>
      <c r="C1844" s="1" t="str">
        <f t="shared" si="141"/>
        <v>09.</v>
      </c>
      <c r="D1844" s="1" t="str">
        <f t="shared" si="144"/>
        <v>07.</v>
      </c>
      <c r="E1844" t="str">
        <f t="shared" si="145"/>
        <v>44.</v>
      </c>
      <c r="F1844" t="str">
        <f t="shared" si="142"/>
        <v>09.07.44.</v>
      </c>
    </row>
    <row r="1845" spans="1:6" x14ac:dyDescent="0.25">
      <c r="A1845" s="1">
        <f>A1844</f>
        <v>16262</v>
      </c>
      <c r="B1845" t="str">
        <f t="shared" si="143"/>
        <v>Night</v>
      </c>
      <c r="C1845" s="1" t="str">
        <f t="shared" si="141"/>
        <v>09/10.</v>
      </c>
      <c r="D1845" s="1" t="str">
        <f t="shared" si="144"/>
        <v>07.</v>
      </c>
      <c r="E1845" t="str">
        <f t="shared" si="145"/>
        <v>44.</v>
      </c>
      <c r="F1845" t="str">
        <f t="shared" si="142"/>
        <v>09/10.07.44.</v>
      </c>
    </row>
    <row r="1846" spans="1:6" x14ac:dyDescent="0.25">
      <c r="A1846" s="1">
        <f>A1844+1</f>
        <v>16263</v>
      </c>
      <c r="B1846" t="str">
        <f t="shared" si="143"/>
        <v>Day</v>
      </c>
      <c r="C1846" s="1" t="str">
        <f t="shared" si="141"/>
        <v>10.</v>
      </c>
      <c r="D1846" s="1" t="str">
        <f t="shared" si="144"/>
        <v>07.</v>
      </c>
      <c r="E1846" t="str">
        <f t="shared" si="145"/>
        <v>44.</v>
      </c>
      <c r="F1846" t="str">
        <f t="shared" si="142"/>
        <v>10.07.44.</v>
      </c>
    </row>
    <row r="1847" spans="1:6" x14ac:dyDescent="0.25">
      <c r="A1847" s="1">
        <f>A1846</f>
        <v>16263</v>
      </c>
      <c r="B1847" t="str">
        <f t="shared" si="143"/>
        <v>Night</v>
      </c>
      <c r="C1847" s="1" t="str">
        <f t="shared" si="141"/>
        <v>10/11.</v>
      </c>
      <c r="D1847" s="1" t="str">
        <f t="shared" si="144"/>
        <v>07.</v>
      </c>
      <c r="E1847" t="str">
        <f t="shared" si="145"/>
        <v>44.</v>
      </c>
      <c r="F1847" t="str">
        <f t="shared" si="142"/>
        <v>10/11.07.44.</v>
      </c>
    </row>
    <row r="1848" spans="1:6" x14ac:dyDescent="0.25">
      <c r="A1848" s="1">
        <f>A1846+1</f>
        <v>16264</v>
      </c>
      <c r="B1848" t="str">
        <f t="shared" si="143"/>
        <v>Day</v>
      </c>
      <c r="C1848" s="1" t="str">
        <f t="shared" si="141"/>
        <v>11.</v>
      </c>
      <c r="D1848" s="1" t="str">
        <f t="shared" si="144"/>
        <v>07.</v>
      </c>
      <c r="E1848" t="str">
        <f t="shared" si="145"/>
        <v>44.</v>
      </c>
      <c r="F1848" t="str">
        <f t="shared" si="142"/>
        <v>11.07.44.</v>
      </c>
    </row>
    <row r="1849" spans="1:6" x14ac:dyDescent="0.25">
      <c r="A1849" s="1">
        <f>A1848</f>
        <v>16264</v>
      </c>
      <c r="B1849" t="str">
        <f t="shared" si="143"/>
        <v>Night</v>
      </c>
      <c r="C1849" s="1" t="str">
        <f t="shared" si="141"/>
        <v>11/12.</v>
      </c>
      <c r="D1849" s="1" t="str">
        <f t="shared" si="144"/>
        <v>07.</v>
      </c>
      <c r="E1849" t="str">
        <f t="shared" si="145"/>
        <v>44.</v>
      </c>
      <c r="F1849" t="str">
        <f t="shared" si="142"/>
        <v>11/12.07.44.</v>
      </c>
    </row>
    <row r="1850" spans="1:6" x14ac:dyDescent="0.25">
      <c r="A1850" s="1">
        <f>A1848+1</f>
        <v>16265</v>
      </c>
      <c r="B1850" t="str">
        <f t="shared" si="143"/>
        <v>Day</v>
      </c>
      <c r="C1850" s="1" t="str">
        <f t="shared" si="141"/>
        <v>12.</v>
      </c>
      <c r="D1850" s="1" t="str">
        <f t="shared" si="144"/>
        <v>07.</v>
      </c>
      <c r="E1850" t="str">
        <f t="shared" si="145"/>
        <v>44.</v>
      </c>
      <c r="F1850" t="str">
        <f t="shared" si="142"/>
        <v>12.07.44.</v>
      </c>
    </row>
    <row r="1851" spans="1:6" x14ac:dyDescent="0.25">
      <c r="A1851" s="1">
        <f>A1850</f>
        <v>16265</v>
      </c>
      <c r="B1851" t="str">
        <f t="shared" si="143"/>
        <v>Night</v>
      </c>
      <c r="C1851" s="1" t="str">
        <f t="shared" si="141"/>
        <v>12/13.</v>
      </c>
      <c r="D1851" s="1" t="str">
        <f t="shared" si="144"/>
        <v>07.</v>
      </c>
      <c r="E1851" t="str">
        <f t="shared" si="145"/>
        <v>44.</v>
      </c>
      <c r="F1851" t="str">
        <f t="shared" si="142"/>
        <v>12/13.07.44.</v>
      </c>
    </row>
    <row r="1852" spans="1:6" x14ac:dyDescent="0.25">
      <c r="A1852" s="1">
        <f>A1850+1</f>
        <v>16266</v>
      </c>
      <c r="B1852" t="str">
        <f t="shared" si="143"/>
        <v>Day</v>
      </c>
      <c r="C1852" s="1" t="str">
        <f t="shared" si="141"/>
        <v>13.</v>
      </c>
      <c r="D1852" s="1" t="str">
        <f t="shared" si="144"/>
        <v>07.</v>
      </c>
      <c r="E1852" t="str">
        <f t="shared" si="145"/>
        <v>44.</v>
      </c>
      <c r="F1852" t="str">
        <f t="shared" si="142"/>
        <v>13.07.44.</v>
      </c>
    </row>
    <row r="1853" spans="1:6" x14ac:dyDescent="0.25">
      <c r="A1853" s="1">
        <f>A1852</f>
        <v>16266</v>
      </c>
      <c r="B1853" t="str">
        <f t="shared" si="143"/>
        <v>Night</v>
      </c>
      <c r="C1853" s="1" t="str">
        <f t="shared" si="141"/>
        <v>13/14.</v>
      </c>
      <c r="D1853" s="1" t="str">
        <f t="shared" si="144"/>
        <v>07.</v>
      </c>
      <c r="E1853" t="str">
        <f t="shared" si="145"/>
        <v>44.</v>
      </c>
      <c r="F1853" t="str">
        <f t="shared" si="142"/>
        <v>13/14.07.44.</v>
      </c>
    </row>
    <row r="1854" spans="1:6" x14ac:dyDescent="0.25">
      <c r="A1854" s="1">
        <f>A1852+1</f>
        <v>16267</v>
      </c>
      <c r="B1854" t="str">
        <f t="shared" si="143"/>
        <v>Day</v>
      </c>
      <c r="C1854" s="1" t="str">
        <f t="shared" si="141"/>
        <v>14.</v>
      </c>
      <c r="D1854" s="1" t="str">
        <f t="shared" si="144"/>
        <v>07.</v>
      </c>
      <c r="E1854" t="str">
        <f t="shared" si="145"/>
        <v>44.</v>
      </c>
      <c r="F1854" t="str">
        <f t="shared" si="142"/>
        <v>14.07.44.</v>
      </c>
    </row>
    <row r="1855" spans="1:6" x14ac:dyDescent="0.25">
      <c r="A1855" s="1">
        <f>A1854</f>
        <v>16267</v>
      </c>
      <c r="B1855" t="str">
        <f t="shared" si="143"/>
        <v>Night</v>
      </c>
      <c r="C1855" s="1" t="str">
        <f t="shared" si="141"/>
        <v>14/15.</v>
      </c>
      <c r="D1855" s="1" t="str">
        <f t="shared" si="144"/>
        <v>07.</v>
      </c>
      <c r="E1855" t="str">
        <f t="shared" si="145"/>
        <v>44.</v>
      </c>
      <c r="F1855" t="str">
        <f t="shared" si="142"/>
        <v>14/15.07.44.</v>
      </c>
    </row>
    <row r="1856" spans="1:6" x14ac:dyDescent="0.25">
      <c r="A1856" s="1">
        <f>A1854+1</f>
        <v>16268</v>
      </c>
      <c r="B1856" t="str">
        <f t="shared" si="143"/>
        <v>Day</v>
      </c>
      <c r="C1856" s="1" t="str">
        <f t="shared" si="141"/>
        <v>15.</v>
      </c>
      <c r="D1856" s="1" t="str">
        <f t="shared" si="144"/>
        <v>07.</v>
      </c>
      <c r="E1856" t="str">
        <f t="shared" si="145"/>
        <v>44.</v>
      </c>
      <c r="F1856" t="str">
        <f t="shared" si="142"/>
        <v>15.07.44.</v>
      </c>
    </row>
    <row r="1857" spans="1:6" x14ac:dyDescent="0.25">
      <c r="A1857" s="1">
        <f>A1856</f>
        <v>16268</v>
      </c>
      <c r="B1857" t="str">
        <f t="shared" si="143"/>
        <v>Night</v>
      </c>
      <c r="C1857" s="1" t="str">
        <f t="shared" si="141"/>
        <v>15/16.</v>
      </c>
      <c r="D1857" s="1" t="str">
        <f t="shared" si="144"/>
        <v>07.</v>
      </c>
      <c r="E1857" t="str">
        <f t="shared" si="145"/>
        <v>44.</v>
      </c>
      <c r="F1857" t="str">
        <f t="shared" si="142"/>
        <v>15/16.07.44.</v>
      </c>
    </row>
    <row r="1858" spans="1:6" x14ac:dyDescent="0.25">
      <c r="A1858" s="1">
        <f>A1856+1</f>
        <v>16269</v>
      </c>
      <c r="B1858" t="str">
        <f t="shared" si="143"/>
        <v>Day</v>
      </c>
      <c r="C1858" s="1" t="str">
        <f t="shared" si="141"/>
        <v>16.</v>
      </c>
      <c r="D1858" s="1" t="str">
        <f t="shared" si="144"/>
        <v>07.</v>
      </c>
      <c r="E1858" t="str">
        <f t="shared" si="145"/>
        <v>44.</v>
      </c>
      <c r="F1858" t="str">
        <f t="shared" si="142"/>
        <v>16.07.44.</v>
      </c>
    </row>
    <row r="1859" spans="1:6" x14ac:dyDescent="0.25">
      <c r="A1859" s="1">
        <f>A1858</f>
        <v>16269</v>
      </c>
      <c r="B1859" t="str">
        <f t="shared" si="143"/>
        <v>Night</v>
      </c>
      <c r="C1859" s="1" t="str">
        <f t="shared" si="141"/>
        <v>16/17.</v>
      </c>
      <c r="D1859" s="1" t="str">
        <f t="shared" si="144"/>
        <v>07.</v>
      </c>
      <c r="E1859" t="str">
        <f t="shared" si="145"/>
        <v>44.</v>
      </c>
      <c r="F1859" t="str">
        <f t="shared" si="142"/>
        <v>16/17.07.44.</v>
      </c>
    </row>
    <row r="1860" spans="1:6" x14ac:dyDescent="0.25">
      <c r="A1860" s="1">
        <f>A1858+1</f>
        <v>16270</v>
      </c>
      <c r="B1860" t="str">
        <f t="shared" si="143"/>
        <v>Day</v>
      </c>
      <c r="C1860" s="1" t="str">
        <f t="shared" ref="C1860:C1923" si="146">IF(B1860="Day",TEXT(A1860,"dd"&amp;"."),TEXT(A1860,"dd")&amp;"/"&amp;TEXT(A1861,"dd")&amp;".")</f>
        <v>17.</v>
      </c>
      <c r="D1860" s="1" t="str">
        <f t="shared" si="144"/>
        <v>07.</v>
      </c>
      <c r="E1860" t="str">
        <f t="shared" si="145"/>
        <v>44.</v>
      </c>
      <c r="F1860" t="str">
        <f t="shared" ref="F1860:F1923" si="147">IF((C1860&lt;C1862),C1860&amp;D1860&amp;E1860,C1860&amp;D1862&amp;E1860)</f>
        <v>17.07.44.</v>
      </c>
    </row>
    <row r="1861" spans="1:6" x14ac:dyDescent="0.25">
      <c r="A1861" s="1">
        <f>A1860</f>
        <v>16270</v>
      </c>
      <c r="B1861" t="str">
        <f t="shared" si="143"/>
        <v>Night</v>
      </c>
      <c r="C1861" s="1" t="str">
        <f t="shared" si="146"/>
        <v>17/18.</v>
      </c>
      <c r="D1861" s="1" t="str">
        <f t="shared" si="144"/>
        <v>07.</v>
      </c>
      <c r="E1861" t="str">
        <f t="shared" si="145"/>
        <v>44.</v>
      </c>
      <c r="F1861" t="str">
        <f t="shared" si="147"/>
        <v>17/18.07.44.</v>
      </c>
    </row>
    <row r="1862" spans="1:6" x14ac:dyDescent="0.25">
      <c r="A1862" s="1">
        <f>A1860+1</f>
        <v>16271</v>
      </c>
      <c r="B1862" t="str">
        <f t="shared" ref="B1862:B1925" si="148">IF((A1862=A1861),"Night","Day")</f>
        <v>Day</v>
      </c>
      <c r="C1862" s="1" t="str">
        <f t="shared" si="146"/>
        <v>18.</v>
      </c>
      <c r="D1862" s="1" t="str">
        <f t="shared" ref="D1862:D1925" si="149">TEXT(A1862,"mm")&amp;"."</f>
        <v>07.</v>
      </c>
      <c r="E1862" t="str">
        <f t="shared" ref="E1862:E1925" si="150">TEXT(A1862,"yy")&amp;"."</f>
        <v>44.</v>
      </c>
      <c r="F1862" t="str">
        <f t="shared" si="147"/>
        <v>18.07.44.</v>
      </c>
    </row>
    <row r="1863" spans="1:6" x14ac:dyDescent="0.25">
      <c r="A1863" s="1">
        <f>A1862</f>
        <v>16271</v>
      </c>
      <c r="B1863" t="str">
        <f t="shared" si="148"/>
        <v>Night</v>
      </c>
      <c r="C1863" s="1" t="str">
        <f t="shared" si="146"/>
        <v>18/19.</v>
      </c>
      <c r="D1863" s="1" t="str">
        <f t="shared" si="149"/>
        <v>07.</v>
      </c>
      <c r="E1863" t="str">
        <f t="shared" si="150"/>
        <v>44.</v>
      </c>
      <c r="F1863" t="str">
        <f t="shared" si="147"/>
        <v>18/19.07.44.</v>
      </c>
    </row>
    <row r="1864" spans="1:6" x14ac:dyDescent="0.25">
      <c r="A1864" s="1">
        <f>A1862+1</f>
        <v>16272</v>
      </c>
      <c r="B1864" t="str">
        <f t="shared" si="148"/>
        <v>Day</v>
      </c>
      <c r="C1864" s="1" t="str">
        <f t="shared" si="146"/>
        <v>19.</v>
      </c>
      <c r="D1864" s="1" t="str">
        <f t="shared" si="149"/>
        <v>07.</v>
      </c>
      <c r="E1864" t="str">
        <f t="shared" si="150"/>
        <v>44.</v>
      </c>
      <c r="F1864" t="str">
        <f t="shared" si="147"/>
        <v>19.07.44.</v>
      </c>
    </row>
    <row r="1865" spans="1:6" x14ac:dyDescent="0.25">
      <c r="A1865" s="1">
        <f>A1864</f>
        <v>16272</v>
      </c>
      <c r="B1865" t="str">
        <f t="shared" si="148"/>
        <v>Night</v>
      </c>
      <c r="C1865" s="1" t="str">
        <f t="shared" si="146"/>
        <v>19/20.</v>
      </c>
      <c r="D1865" s="1" t="str">
        <f t="shared" si="149"/>
        <v>07.</v>
      </c>
      <c r="E1865" t="str">
        <f t="shared" si="150"/>
        <v>44.</v>
      </c>
      <c r="F1865" t="str">
        <f t="shared" si="147"/>
        <v>19/20.07.44.</v>
      </c>
    </row>
    <row r="1866" spans="1:6" x14ac:dyDescent="0.25">
      <c r="A1866" s="1">
        <f>A1864+1</f>
        <v>16273</v>
      </c>
      <c r="B1866" t="str">
        <f t="shared" si="148"/>
        <v>Day</v>
      </c>
      <c r="C1866" s="1" t="str">
        <f t="shared" si="146"/>
        <v>20.</v>
      </c>
      <c r="D1866" s="1" t="str">
        <f t="shared" si="149"/>
        <v>07.</v>
      </c>
      <c r="E1866" t="str">
        <f t="shared" si="150"/>
        <v>44.</v>
      </c>
      <c r="F1866" t="str">
        <f t="shared" si="147"/>
        <v>20.07.44.</v>
      </c>
    </row>
    <row r="1867" spans="1:6" x14ac:dyDescent="0.25">
      <c r="A1867" s="1">
        <f>A1866</f>
        <v>16273</v>
      </c>
      <c r="B1867" t="str">
        <f t="shared" si="148"/>
        <v>Night</v>
      </c>
      <c r="C1867" s="1" t="str">
        <f t="shared" si="146"/>
        <v>20/21.</v>
      </c>
      <c r="D1867" s="1" t="str">
        <f t="shared" si="149"/>
        <v>07.</v>
      </c>
      <c r="E1867" t="str">
        <f t="shared" si="150"/>
        <v>44.</v>
      </c>
      <c r="F1867" t="str">
        <f t="shared" si="147"/>
        <v>20/21.07.44.</v>
      </c>
    </row>
    <row r="1868" spans="1:6" x14ac:dyDescent="0.25">
      <c r="A1868" s="1">
        <f>A1866+1</f>
        <v>16274</v>
      </c>
      <c r="B1868" t="str">
        <f t="shared" si="148"/>
        <v>Day</v>
      </c>
      <c r="C1868" s="1" t="str">
        <f t="shared" si="146"/>
        <v>21.</v>
      </c>
      <c r="D1868" s="1" t="str">
        <f t="shared" si="149"/>
        <v>07.</v>
      </c>
      <c r="E1868" t="str">
        <f t="shared" si="150"/>
        <v>44.</v>
      </c>
      <c r="F1868" t="str">
        <f t="shared" si="147"/>
        <v>21.07.44.</v>
      </c>
    </row>
    <row r="1869" spans="1:6" x14ac:dyDescent="0.25">
      <c r="A1869" s="1">
        <f>A1868</f>
        <v>16274</v>
      </c>
      <c r="B1869" t="str">
        <f t="shared" si="148"/>
        <v>Night</v>
      </c>
      <c r="C1869" s="1" t="str">
        <f t="shared" si="146"/>
        <v>21/22.</v>
      </c>
      <c r="D1869" s="1" t="str">
        <f t="shared" si="149"/>
        <v>07.</v>
      </c>
      <c r="E1869" t="str">
        <f t="shared" si="150"/>
        <v>44.</v>
      </c>
      <c r="F1869" t="str">
        <f t="shared" si="147"/>
        <v>21/22.07.44.</v>
      </c>
    </row>
    <row r="1870" spans="1:6" x14ac:dyDescent="0.25">
      <c r="A1870" s="1">
        <f>A1868+1</f>
        <v>16275</v>
      </c>
      <c r="B1870" t="str">
        <f t="shared" si="148"/>
        <v>Day</v>
      </c>
      <c r="C1870" s="1" t="str">
        <f t="shared" si="146"/>
        <v>22.</v>
      </c>
      <c r="D1870" s="1" t="str">
        <f t="shared" si="149"/>
        <v>07.</v>
      </c>
      <c r="E1870" t="str">
        <f t="shared" si="150"/>
        <v>44.</v>
      </c>
      <c r="F1870" t="str">
        <f t="shared" si="147"/>
        <v>22.07.44.</v>
      </c>
    </row>
    <row r="1871" spans="1:6" x14ac:dyDescent="0.25">
      <c r="A1871" s="1">
        <f>A1870</f>
        <v>16275</v>
      </c>
      <c r="B1871" t="str">
        <f t="shared" si="148"/>
        <v>Night</v>
      </c>
      <c r="C1871" s="1" t="str">
        <f t="shared" si="146"/>
        <v>22/23.</v>
      </c>
      <c r="D1871" s="1" t="str">
        <f t="shared" si="149"/>
        <v>07.</v>
      </c>
      <c r="E1871" t="str">
        <f t="shared" si="150"/>
        <v>44.</v>
      </c>
      <c r="F1871" t="str">
        <f t="shared" si="147"/>
        <v>22/23.07.44.</v>
      </c>
    </row>
    <row r="1872" spans="1:6" x14ac:dyDescent="0.25">
      <c r="A1872" s="1">
        <f>A1870+1</f>
        <v>16276</v>
      </c>
      <c r="B1872" t="str">
        <f t="shared" si="148"/>
        <v>Day</v>
      </c>
      <c r="C1872" s="1" t="str">
        <f t="shared" si="146"/>
        <v>23.</v>
      </c>
      <c r="D1872" s="1" t="str">
        <f t="shared" si="149"/>
        <v>07.</v>
      </c>
      <c r="E1872" t="str">
        <f t="shared" si="150"/>
        <v>44.</v>
      </c>
      <c r="F1872" t="str">
        <f t="shared" si="147"/>
        <v>23.07.44.</v>
      </c>
    </row>
    <row r="1873" spans="1:6" x14ac:dyDescent="0.25">
      <c r="A1873" s="1">
        <f>A1872</f>
        <v>16276</v>
      </c>
      <c r="B1873" t="str">
        <f t="shared" si="148"/>
        <v>Night</v>
      </c>
      <c r="C1873" s="1" t="str">
        <f t="shared" si="146"/>
        <v>23/24.</v>
      </c>
      <c r="D1873" s="1" t="str">
        <f t="shared" si="149"/>
        <v>07.</v>
      </c>
      <c r="E1873" t="str">
        <f t="shared" si="150"/>
        <v>44.</v>
      </c>
      <c r="F1873" t="str">
        <f t="shared" si="147"/>
        <v>23/24.07.44.</v>
      </c>
    </row>
    <row r="1874" spans="1:6" x14ac:dyDescent="0.25">
      <c r="A1874" s="1">
        <f>A1872+1</f>
        <v>16277</v>
      </c>
      <c r="B1874" t="str">
        <f t="shared" si="148"/>
        <v>Day</v>
      </c>
      <c r="C1874" s="1" t="str">
        <f t="shared" si="146"/>
        <v>24.</v>
      </c>
      <c r="D1874" s="1" t="str">
        <f t="shared" si="149"/>
        <v>07.</v>
      </c>
      <c r="E1874" t="str">
        <f t="shared" si="150"/>
        <v>44.</v>
      </c>
      <c r="F1874" t="str">
        <f t="shared" si="147"/>
        <v>24.07.44.</v>
      </c>
    </row>
    <row r="1875" spans="1:6" x14ac:dyDescent="0.25">
      <c r="A1875" s="1">
        <f>A1874</f>
        <v>16277</v>
      </c>
      <c r="B1875" t="str">
        <f t="shared" si="148"/>
        <v>Night</v>
      </c>
      <c r="C1875" s="1" t="str">
        <f t="shared" si="146"/>
        <v>24/25.</v>
      </c>
      <c r="D1875" s="1" t="str">
        <f t="shared" si="149"/>
        <v>07.</v>
      </c>
      <c r="E1875" t="str">
        <f t="shared" si="150"/>
        <v>44.</v>
      </c>
      <c r="F1875" t="str">
        <f t="shared" si="147"/>
        <v>24/25.07.44.</v>
      </c>
    </row>
    <row r="1876" spans="1:6" x14ac:dyDescent="0.25">
      <c r="A1876" s="1">
        <f>A1874+1</f>
        <v>16278</v>
      </c>
      <c r="B1876" t="str">
        <f t="shared" si="148"/>
        <v>Day</v>
      </c>
      <c r="C1876" s="1" t="str">
        <f t="shared" si="146"/>
        <v>25.</v>
      </c>
      <c r="D1876" s="1" t="str">
        <f t="shared" si="149"/>
        <v>07.</v>
      </c>
      <c r="E1876" t="str">
        <f t="shared" si="150"/>
        <v>44.</v>
      </c>
      <c r="F1876" t="str">
        <f t="shared" si="147"/>
        <v>25.07.44.</v>
      </c>
    </row>
    <row r="1877" spans="1:6" x14ac:dyDescent="0.25">
      <c r="A1877" s="1">
        <f>A1876</f>
        <v>16278</v>
      </c>
      <c r="B1877" t="str">
        <f t="shared" si="148"/>
        <v>Night</v>
      </c>
      <c r="C1877" s="1" t="str">
        <f t="shared" si="146"/>
        <v>25/26.</v>
      </c>
      <c r="D1877" s="1" t="str">
        <f t="shared" si="149"/>
        <v>07.</v>
      </c>
      <c r="E1877" t="str">
        <f t="shared" si="150"/>
        <v>44.</v>
      </c>
      <c r="F1877" t="str">
        <f t="shared" si="147"/>
        <v>25/26.07.44.</v>
      </c>
    </row>
    <row r="1878" spans="1:6" x14ac:dyDescent="0.25">
      <c r="A1878" s="1">
        <f>A1876+1</f>
        <v>16279</v>
      </c>
      <c r="B1878" t="str">
        <f t="shared" si="148"/>
        <v>Day</v>
      </c>
      <c r="C1878" s="1" t="str">
        <f t="shared" si="146"/>
        <v>26.</v>
      </c>
      <c r="D1878" s="1" t="str">
        <f t="shared" si="149"/>
        <v>07.</v>
      </c>
      <c r="E1878" t="str">
        <f t="shared" si="150"/>
        <v>44.</v>
      </c>
      <c r="F1878" t="str">
        <f t="shared" si="147"/>
        <v>26.07.44.</v>
      </c>
    </row>
    <row r="1879" spans="1:6" x14ac:dyDescent="0.25">
      <c r="A1879" s="1">
        <f>A1878</f>
        <v>16279</v>
      </c>
      <c r="B1879" t="str">
        <f t="shared" si="148"/>
        <v>Night</v>
      </c>
      <c r="C1879" s="1" t="str">
        <f t="shared" si="146"/>
        <v>26/27.</v>
      </c>
      <c r="D1879" s="1" t="str">
        <f t="shared" si="149"/>
        <v>07.</v>
      </c>
      <c r="E1879" t="str">
        <f t="shared" si="150"/>
        <v>44.</v>
      </c>
      <c r="F1879" t="str">
        <f t="shared" si="147"/>
        <v>26/27.07.44.</v>
      </c>
    </row>
    <row r="1880" spans="1:6" x14ac:dyDescent="0.25">
      <c r="A1880" s="1">
        <f>A1878+1</f>
        <v>16280</v>
      </c>
      <c r="B1880" t="str">
        <f t="shared" si="148"/>
        <v>Day</v>
      </c>
      <c r="C1880" s="1" t="str">
        <f t="shared" si="146"/>
        <v>27.</v>
      </c>
      <c r="D1880" s="1" t="str">
        <f t="shared" si="149"/>
        <v>07.</v>
      </c>
      <c r="E1880" t="str">
        <f t="shared" si="150"/>
        <v>44.</v>
      </c>
      <c r="F1880" t="str">
        <f t="shared" si="147"/>
        <v>27.07.44.</v>
      </c>
    </row>
    <row r="1881" spans="1:6" x14ac:dyDescent="0.25">
      <c r="A1881" s="1">
        <f>A1880</f>
        <v>16280</v>
      </c>
      <c r="B1881" t="str">
        <f t="shared" si="148"/>
        <v>Night</v>
      </c>
      <c r="C1881" s="1" t="str">
        <f t="shared" si="146"/>
        <v>27/28.</v>
      </c>
      <c r="D1881" s="1" t="str">
        <f t="shared" si="149"/>
        <v>07.</v>
      </c>
      <c r="E1881" t="str">
        <f t="shared" si="150"/>
        <v>44.</v>
      </c>
      <c r="F1881" t="str">
        <f t="shared" si="147"/>
        <v>27/28.07.44.</v>
      </c>
    </row>
    <row r="1882" spans="1:6" x14ac:dyDescent="0.25">
      <c r="A1882" s="1">
        <f>A1880+1</f>
        <v>16281</v>
      </c>
      <c r="B1882" t="str">
        <f t="shared" si="148"/>
        <v>Day</v>
      </c>
      <c r="C1882" s="1" t="str">
        <f t="shared" si="146"/>
        <v>28.</v>
      </c>
      <c r="D1882" s="1" t="str">
        <f t="shared" si="149"/>
        <v>07.</v>
      </c>
      <c r="E1882" t="str">
        <f t="shared" si="150"/>
        <v>44.</v>
      </c>
      <c r="F1882" t="str">
        <f t="shared" si="147"/>
        <v>28.07.44.</v>
      </c>
    </row>
    <row r="1883" spans="1:6" x14ac:dyDescent="0.25">
      <c r="A1883" s="1">
        <f>A1882</f>
        <v>16281</v>
      </c>
      <c r="B1883" t="str">
        <f t="shared" si="148"/>
        <v>Night</v>
      </c>
      <c r="C1883" s="1" t="str">
        <f t="shared" si="146"/>
        <v>28/29.</v>
      </c>
      <c r="D1883" s="1" t="str">
        <f t="shared" si="149"/>
        <v>07.</v>
      </c>
      <c r="E1883" t="str">
        <f t="shared" si="150"/>
        <v>44.</v>
      </c>
      <c r="F1883" t="str">
        <f t="shared" si="147"/>
        <v>28/29.07.44.</v>
      </c>
    </row>
    <row r="1884" spans="1:6" x14ac:dyDescent="0.25">
      <c r="A1884" s="1">
        <f>A1882+1</f>
        <v>16282</v>
      </c>
      <c r="B1884" t="str">
        <f t="shared" si="148"/>
        <v>Day</v>
      </c>
      <c r="C1884" s="1" t="str">
        <f t="shared" si="146"/>
        <v>29.</v>
      </c>
      <c r="D1884" s="1" t="str">
        <f t="shared" si="149"/>
        <v>07.</v>
      </c>
      <c r="E1884" t="str">
        <f t="shared" si="150"/>
        <v>44.</v>
      </c>
      <c r="F1884" t="str">
        <f t="shared" si="147"/>
        <v>29.07.44.</v>
      </c>
    </row>
    <row r="1885" spans="1:6" x14ac:dyDescent="0.25">
      <c r="A1885" s="1">
        <f>A1884</f>
        <v>16282</v>
      </c>
      <c r="B1885" t="str">
        <f t="shared" si="148"/>
        <v>Night</v>
      </c>
      <c r="C1885" s="1" t="str">
        <f t="shared" si="146"/>
        <v>29/30.</v>
      </c>
      <c r="D1885" s="1" t="str">
        <f t="shared" si="149"/>
        <v>07.</v>
      </c>
      <c r="E1885" t="str">
        <f t="shared" si="150"/>
        <v>44.</v>
      </c>
      <c r="F1885" t="str">
        <f t="shared" si="147"/>
        <v>29/30.07.44.</v>
      </c>
    </row>
    <row r="1886" spans="1:6" x14ac:dyDescent="0.25">
      <c r="A1886" s="1">
        <f>A1884+1</f>
        <v>16283</v>
      </c>
      <c r="B1886" t="str">
        <f t="shared" si="148"/>
        <v>Day</v>
      </c>
      <c r="C1886" s="1" t="str">
        <f t="shared" si="146"/>
        <v>30.</v>
      </c>
      <c r="D1886" s="1" t="str">
        <f t="shared" si="149"/>
        <v>07.</v>
      </c>
      <c r="E1886" t="str">
        <f t="shared" si="150"/>
        <v>44.</v>
      </c>
      <c r="F1886" t="str">
        <f t="shared" si="147"/>
        <v>30.07.44.</v>
      </c>
    </row>
    <row r="1887" spans="1:6" x14ac:dyDescent="0.25">
      <c r="A1887" s="1">
        <f>A1886</f>
        <v>16283</v>
      </c>
      <c r="B1887" t="str">
        <f t="shared" si="148"/>
        <v>Night</v>
      </c>
      <c r="C1887" s="1" t="str">
        <f t="shared" si="146"/>
        <v>30/31.</v>
      </c>
      <c r="D1887" s="1" t="str">
        <f t="shared" si="149"/>
        <v>07.</v>
      </c>
      <c r="E1887" t="str">
        <f t="shared" si="150"/>
        <v>44.</v>
      </c>
      <c r="F1887" t="str">
        <f t="shared" si="147"/>
        <v>30/31.07.44.</v>
      </c>
    </row>
    <row r="1888" spans="1:6" x14ac:dyDescent="0.25">
      <c r="A1888" s="1">
        <f>A1886+1</f>
        <v>16284</v>
      </c>
      <c r="B1888" t="str">
        <f t="shared" si="148"/>
        <v>Day</v>
      </c>
      <c r="C1888" s="1" t="str">
        <f t="shared" si="146"/>
        <v>31.</v>
      </c>
      <c r="D1888" s="1" t="str">
        <f t="shared" si="149"/>
        <v>07.</v>
      </c>
      <c r="E1888" t="str">
        <f t="shared" si="150"/>
        <v>44.</v>
      </c>
      <c r="F1888" t="str">
        <f t="shared" si="147"/>
        <v>31.08.44.</v>
      </c>
    </row>
    <row r="1889" spans="1:6" x14ac:dyDescent="0.25">
      <c r="A1889" s="1">
        <f>A1888</f>
        <v>16284</v>
      </c>
      <c r="B1889" t="str">
        <f t="shared" si="148"/>
        <v>Night</v>
      </c>
      <c r="C1889" s="1" t="str">
        <f t="shared" si="146"/>
        <v>31/01.</v>
      </c>
      <c r="D1889" s="1" t="str">
        <f t="shared" si="149"/>
        <v>07.</v>
      </c>
      <c r="E1889" t="str">
        <f t="shared" si="150"/>
        <v>44.</v>
      </c>
      <c r="F1889" t="str">
        <f t="shared" si="147"/>
        <v>31/01.08.44.</v>
      </c>
    </row>
    <row r="1890" spans="1:6" x14ac:dyDescent="0.25">
      <c r="A1890" s="1">
        <f>A1888+1</f>
        <v>16285</v>
      </c>
      <c r="B1890" t="str">
        <f t="shared" si="148"/>
        <v>Day</v>
      </c>
      <c r="C1890" s="1" t="str">
        <f t="shared" si="146"/>
        <v>01.</v>
      </c>
      <c r="D1890" s="1" t="str">
        <f t="shared" si="149"/>
        <v>08.</v>
      </c>
      <c r="E1890" t="str">
        <f t="shared" si="150"/>
        <v>44.</v>
      </c>
      <c r="F1890" t="str">
        <f t="shared" si="147"/>
        <v>01.08.44.</v>
      </c>
    </row>
    <row r="1891" spans="1:6" x14ac:dyDescent="0.25">
      <c r="A1891" s="1">
        <f>A1890</f>
        <v>16285</v>
      </c>
      <c r="B1891" t="str">
        <f t="shared" si="148"/>
        <v>Night</v>
      </c>
      <c r="C1891" s="1" t="str">
        <f t="shared" si="146"/>
        <v>01/02.</v>
      </c>
      <c r="D1891" s="1" t="str">
        <f t="shared" si="149"/>
        <v>08.</v>
      </c>
      <c r="E1891" t="str">
        <f t="shared" si="150"/>
        <v>44.</v>
      </c>
      <c r="F1891" t="str">
        <f t="shared" si="147"/>
        <v>01/02.08.44.</v>
      </c>
    </row>
    <row r="1892" spans="1:6" x14ac:dyDescent="0.25">
      <c r="A1892" s="1">
        <f>A1890+1</f>
        <v>16286</v>
      </c>
      <c r="B1892" t="str">
        <f t="shared" si="148"/>
        <v>Day</v>
      </c>
      <c r="C1892" s="1" t="str">
        <f t="shared" si="146"/>
        <v>02.</v>
      </c>
      <c r="D1892" s="1" t="str">
        <f t="shared" si="149"/>
        <v>08.</v>
      </c>
      <c r="E1892" t="str">
        <f t="shared" si="150"/>
        <v>44.</v>
      </c>
      <c r="F1892" t="str">
        <f t="shared" si="147"/>
        <v>02.08.44.</v>
      </c>
    </row>
    <row r="1893" spans="1:6" x14ac:dyDescent="0.25">
      <c r="A1893" s="1">
        <f>A1892</f>
        <v>16286</v>
      </c>
      <c r="B1893" t="str">
        <f t="shared" si="148"/>
        <v>Night</v>
      </c>
      <c r="C1893" s="1" t="str">
        <f t="shared" si="146"/>
        <v>02/03.</v>
      </c>
      <c r="D1893" s="1" t="str">
        <f t="shared" si="149"/>
        <v>08.</v>
      </c>
      <c r="E1893" t="str">
        <f t="shared" si="150"/>
        <v>44.</v>
      </c>
      <c r="F1893" t="str">
        <f t="shared" si="147"/>
        <v>02/03.08.44.</v>
      </c>
    </row>
    <row r="1894" spans="1:6" x14ac:dyDescent="0.25">
      <c r="A1894" s="1">
        <f>A1892+1</f>
        <v>16287</v>
      </c>
      <c r="B1894" t="str">
        <f t="shared" si="148"/>
        <v>Day</v>
      </c>
      <c r="C1894" s="1" t="str">
        <f t="shared" si="146"/>
        <v>03.</v>
      </c>
      <c r="D1894" s="1" t="str">
        <f t="shared" si="149"/>
        <v>08.</v>
      </c>
      <c r="E1894" t="str">
        <f t="shared" si="150"/>
        <v>44.</v>
      </c>
      <c r="F1894" t="str">
        <f t="shared" si="147"/>
        <v>03.08.44.</v>
      </c>
    </row>
    <row r="1895" spans="1:6" x14ac:dyDescent="0.25">
      <c r="A1895" s="1">
        <f>A1894</f>
        <v>16287</v>
      </c>
      <c r="B1895" t="str">
        <f t="shared" si="148"/>
        <v>Night</v>
      </c>
      <c r="C1895" s="1" t="str">
        <f t="shared" si="146"/>
        <v>03/04.</v>
      </c>
      <c r="D1895" s="1" t="str">
        <f t="shared" si="149"/>
        <v>08.</v>
      </c>
      <c r="E1895" t="str">
        <f t="shared" si="150"/>
        <v>44.</v>
      </c>
      <c r="F1895" t="str">
        <f t="shared" si="147"/>
        <v>03/04.08.44.</v>
      </c>
    </row>
    <row r="1896" spans="1:6" x14ac:dyDescent="0.25">
      <c r="A1896" s="1">
        <f>A1894+1</f>
        <v>16288</v>
      </c>
      <c r="B1896" t="str">
        <f t="shared" si="148"/>
        <v>Day</v>
      </c>
      <c r="C1896" s="1" t="str">
        <f t="shared" si="146"/>
        <v>04.</v>
      </c>
      <c r="D1896" s="1" t="str">
        <f t="shared" si="149"/>
        <v>08.</v>
      </c>
      <c r="E1896" t="str">
        <f t="shared" si="150"/>
        <v>44.</v>
      </c>
      <c r="F1896" t="str">
        <f t="shared" si="147"/>
        <v>04.08.44.</v>
      </c>
    </row>
    <row r="1897" spans="1:6" x14ac:dyDescent="0.25">
      <c r="A1897" s="1">
        <f>A1896</f>
        <v>16288</v>
      </c>
      <c r="B1897" t="str">
        <f t="shared" si="148"/>
        <v>Night</v>
      </c>
      <c r="C1897" s="1" t="str">
        <f t="shared" si="146"/>
        <v>04/05.</v>
      </c>
      <c r="D1897" s="1" t="str">
        <f t="shared" si="149"/>
        <v>08.</v>
      </c>
      <c r="E1897" t="str">
        <f t="shared" si="150"/>
        <v>44.</v>
      </c>
      <c r="F1897" t="str">
        <f t="shared" si="147"/>
        <v>04/05.08.44.</v>
      </c>
    </row>
    <row r="1898" spans="1:6" x14ac:dyDescent="0.25">
      <c r="A1898" s="1">
        <f>A1896+1</f>
        <v>16289</v>
      </c>
      <c r="B1898" t="str">
        <f t="shared" si="148"/>
        <v>Day</v>
      </c>
      <c r="C1898" s="1" t="str">
        <f t="shared" si="146"/>
        <v>05.</v>
      </c>
      <c r="D1898" s="1" t="str">
        <f t="shared" si="149"/>
        <v>08.</v>
      </c>
      <c r="E1898" t="str">
        <f t="shared" si="150"/>
        <v>44.</v>
      </c>
      <c r="F1898" t="str">
        <f t="shared" si="147"/>
        <v>05.08.44.</v>
      </c>
    </row>
    <row r="1899" spans="1:6" x14ac:dyDescent="0.25">
      <c r="A1899" s="1">
        <f>A1898</f>
        <v>16289</v>
      </c>
      <c r="B1899" t="str">
        <f t="shared" si="148"/>
        <v>Night</v>
      </c>
      <c r="C1899" s="1" t="str">
        <f t="shared" si="146"/>
        <v>05/06.</v>
      </c>
      <c r="D1899" s="1" t="str">
        <f t="shared" si="149"/>
        <v>08.</v>
      </c>
      <c r="E1899" t="str">
        <f t="shared" si="150"/>
        <v>44.</v>
      </c>
      <c r="F1899" t="str">
        <f t="shared" si="147"/>
        <v>05/06.08.44.</v>
      </c>
    </row>
    <row r="1900" spans="1:6" x14ac:dyDescent="0.25">
      <c r="A1900" s="1">
        <f>A1898+1</f>
        <v>16290</v>
      </c>
      <c r="B1900" t="str">
        <f t="shared" si="148"/>
        <v>Day</v>
      </c>
      <c r="C1900" s="1" t="str">
        <f t="shared" si="146"/>
        <v>06.</v>
      </c>
      <c r="D1900" s="1" t="str">
        <f t="shared" si="149"/>
        <v>08.</v>
      </c>
      <c r="E1900" t="str">
        <f t="shared" si="150"/>
        <v>44.</v>
      </c>
      <c r="F1900" t="str">
        <f t="shared" si="147"/>
        <v>06.08.44.</v>
      </c>
    </row>
    <row r="1901" spans="1:6" x14ac:dyDescent="0.25">
      <c r="A1901" s="1">
        <f>A1900</f>
        <v>16290</v>
      </c>
      <c r="B1901" t="str">
        <f t="shared" si="148"/>
        <v>Night</v>
      </c>
      <c r="C1901" s="1" t="str">
        <f t="shared" si="146"/>
        <v>06/07.</v>
      </c>
      <c r="D1901" s="1" t="str">
        <f t="shared" si="149"/>
        <v>08.</v>
      </c>
      <c r="E1901" t="str">
        <f t="shared" si="150"/>
        <v>44.</v>
      </c>
      <c r="F1901" t="str">
        <f t="shared" si="147"/>
        <v>06/07.08.44.</v>
      </c>
    </row>
    <row r="1902" spans="1:6" x14ac:dyDescent="0.25">
      <c r="A1902" s="1">
        <f>A1900+1</f>
        <v>16291</v>
      </c>
      <c r="B1902" t="str">
        <f t="shared" si="148"/>
        <v>Day</v>
      </c>
      <c r="C1902" s="1" t="str">
        <f t="shared" si="146"/>
        <v>07.</v>
      </c>
      <c r="D1902" s="1" t="str">
        <f t="shared" si="149"/>
        <v>08.</v>
      </c>
      <c r="E1902" t="str">
        <f t="shared" si="150"/>
        <v>44.</v>
      </c>
      <c r="F1902" t="str">
        <f t="shared" si="147"/>
        <v>07.08.44.</v>
      </c>
    </row>
    <row r="1903" spans="1:6" x14ac:dyDescent="0.25">
      <c r="A1903" s="1">
        <f>A1902</f>
        <v>16291</v>
      </c>
      <c r="B1903" t="str">
        <f t="shared" si="148"/>
        <v>Night</v>
      </c>
      <c r="C1903" s="1" t="str">
        <f t="shared" si="146"/>
        <v>07/08.</v>
      </c>
      <c r="D1903" s="1" t="str">
        <f t="shared" si="149"/>
        <v>08.</v>
      </c>
      <c r="E1903" t="str">
        <f t="shared" si="150"/>
        <v>44.</v>
      </c>
      <c r="F1903" t="str">
        <f t="shared" si="147"/>
        <v>07/08.08.44.</v>
      </c>
    </row>
    <row r="1904" spans="1:6" x14ac:dyDescent="0.25">
      <c r="A1904" s="1">
        <f>A1902+1</f>
        <v>16292</v>
      </c>
      <c r="B1904" t="str">
        <f t="shared" si="148"/>
        <v>Day</v>
      </c>
      <c r="C1904" s="1" t="str">
        <f t="shared" si="146"/>
        <v>08.</v>
      </c>
      <c r="D1904" s="1" t="str">
        <f t="shared" si="149"/>
        <v>08.</v>
      </c>
      <c r="E1904" t="str">
        <f t="shared" si="150"/>
        <v>44.</v>
      </c>
      <c r="F1904" t="str">
        <f t="shared" si="147"/>
        <v>08.08.44.</v>
      </c>
    </row>
    <row r="1905" spans="1:6" x14ac:dyDescent="0.25">
      <c r="A1905" s="1">
        <f>A1904</f>
        <v>16292</v>
      </c>
      <c r="B1905" t="str">
        <f t="shared" si="148"/>
        <v>Night</v>
      </c>
      <c r="C1905" s="1" t="str">
        <f t="shared" si="146"/>
        <v>08/09.</v>
      </c>
      <c r="D1905" s="1" t="str">
        <f t="shared" si="149"/>
        <v>08.</v>
      </c>
      <c r="E1905" t="str">
        <f t="shared" si="150"/>
        <v>44.</v>
      </c>
      <c r="F1905" t="str">
        <f t="shared" si="147"/>
        <v>08/09.08.44.</v>
      </c>
    </row>
    <row r="1906" spans="1:6" x14ac:dyDescent="0.25">
      <c r="A1906" s="1">
        <f>A1904+1</f>
        <v>16293</v>
      </c>
      <c r="B1906" t="str">
        <f t="shared" si="148"/>
        <v>Day</v>
      </c>
      <c r="C1906" s="1" t="str">
        <f t="shared" si="146"/>
        <v>09.</v>
      </c>
      <c r="D1906" s="1" t="str">
        <f t="shared" si="149"/>
        <v>08.</v>
      </c>
      <c r="E1906" t="str">
        <f t="shared" si="150"/>
        <v>44.</v>
      </c>
      <c r="F1906" t="str">
        <f t="shared" si="147"/>
        <v>09.08.44.</v>
      </c>
    </row>
    <row r="1907" spans="1:6" x14ac:dyDescent="0.25">
      <c r="A1907" s="1">
        <f>A1906</f>
        <v>16293</v>
      </c>
      <c r="B1907" t="str">
        <f t="shared" si="148"/>
        <v>Night</v>
      </c>
      <c r="C1907" s="1" t="str">
        <f t="shared" si="146"/>
        <v>09/10.</v>
      </c>
      <c r="D1907" s="1" t="str">
        <f t="shared" si="149"/>
        <v>08.</v>
      </c>
      <c r="E1907" t="str">
        <f t="shared" si="150"/>
        <v>44.</v>
      </c>
      <c r="F1907" t="str">
        <f t="shared" si="147"/>
        <v>09/10.08.44.</v>
      </c>
    </row>
    <row r="1908" spans="1:6" x14ac:dyDescent="0.25">
      <c r="A1908" s="1">
        <f>A1906+1</f>
        <v>16294</v>
      </c>
      <c r="B1908" t="str">
        <f t="shared" si="148"/>
        <v>Day</v>
      </c>
      <c r="C1908" s="1" t="str">
        <f t="shared" si="146"/>
        <v>10.</v>
      </c>
      <c r="D1908" s="1" t="str">
        <f t="shared" si="149"/>
        <v>08.</v>
      </c>
      <c r="E1908" t="str">
        <f t="shared" si="150"/>
        <v>44.</v>
      </c>
      <c r="F1908" t="str">
        <f t="shared" si="147"/>
        <v>10.08.44.</v>
      </c>
    </row>
    <row r="1909" spans="1:6" x14ac:dyDescent="0.25">
      <c r="A1909" s="1">
        <f>A1908</f>
        <v>16294</v>
      </c>
      <c r="B1909" t="str">
        <f t="shared" si="148"/>
        <v>Night</v>
      </c>
      <c r="C1909" s="1" t="str">
        <f t="shared" si="146"/>
        <v>10/11.</v>
      </c>
      <c r="D1909" s="1" t="str">
        <f t="shared" si="149"/>
        <v>08.</v>
      </c>
      <c r="E1909" t="str">
        <f t="shared" si="150"/>
        <v>44.</v>
      </c>
      <c r="F1909" t="str">
        <f t="shared" si="147"/>
        <v>10/11.08.44.</v>
      </c>
    </row>
    <row r="1910" spans="1:6" x14ac:dyDescent="0.25">
      <c r="A1910" s="1">
        <f>A1908+1</f>
        <v>16295</v>
      </c>
      <c r="B1910" t="str">
        <f t="shared" si="148"/>
        <v>Day</v>
      </c>
      <c r="C1910" s="1" t="str">
        <f t="shared" si="146"/>
        <v>11.</v>
      </c>
      <c r="D1910" s="1" t="str">
        <f t="shared" si="149"/>
        <v>08.</v>
      </c>
      <c r="E1910" t="str">
        <f t="shared" si="150"/>
        <v>44.</v>
      </c>
      <c r="F1910" t="str">
        <f t="shared" si="147"/>
        <v>11.08.44.</v>
      </c>
    </row>
    <row r="1911" spans="1:6" x14ac:dyDescent="0.25">
      <c r="A1911" s="1">
        <f>A1910</f>
        <v>16295</v>
      </c>
      <c r="B1911" t="str">
        <f t="shared" si="148"/>
        <v>Night</v>
      </c>
      <c r="C1911" s="1" t="str">
        <f t="shared" si="146"/>
        <v>11/12.</v>
      </c>
      <c r="D1911" s="1" t="str">
        <f t="shared" si="149"/>
        <v>08.</v>
      </c>
      <c r="E1911" t="str">
        <f t="shared" si="150"/>
        <v>44.</v>
      </c>
      <c r="F1911" t="str">
        <f t="shared" si="147"/>
        <v>11/12.08.44.</v>
      </c>
    </row>
    <row r="1912" spans="1:6" x14ac:dyDescent="0.25">
      <c r="A1912" s="1">
        <f>A1910+1</f>
        <v>16296</v>
      </c>
      <c r="B1912" t="str">
        <f t="shared" si="148"/>
        <v>Day</v>
      </c>
      <c r="C1912" s="1" t="str">
        <f t="shared" si="146"/>
        <v>12.</v>
      </c>
      <c r="D1912" s="1" t="str">
        <f t="shared" si="149"/>
        <v>08.</v>
      </c>
      <c r="E1912" t="str">
        <f t="shared" si="150"/>
        <v>44.</v>
      </c>
      <c r="F1912" t="str">
        <f t="shared" si="147"/>
        <v>12.08.44.</v>
      </c>
    </row>
    <row r="1913" spans="1:6" x14ac:dyDescent="0.25">
      <c r="A1913" s="1">
        <f>A1912</f>
        <v>16296</v>
      </c>
      <c r="B1913" t="str">
        <f t="shared" si="148"/>
        <v>Night</v>
      </c>
      <c r="C1913" s="1" t="str">
        <f t="shared" si="146"/>
        <v>12/13.</v>
      </c>
      <c r="D1913" s="1" t="str">
        <f t="shared" si="149"/>
        <v>08.</v>
      </c>
      <c r="E1913" t="str">
        <f t="shared" si="150"/>
        <v>44.</v>
      </c>
      <c r="F1913" t="str">
        <f t="shared" si="147"/>
        <v>12/13.08.44.</v>
      </c>
    </row>
    <row r="1914" spans="1:6" x14ac:dyDescent="0.25">
      <c r="A1914" s="1">
        <f>A1912+1</f>
        <v>16297</v>
      </c>
      <c r="B1914" t="str">
        <f t="shared" si="148"/>
        <v>Day</v>
      </c>
      <c r="C1914" s="1" t="str">
        <f t="shared" si="146"/>
        <v>13.</v>
      </c>
      <c r="D1914" s="1" t="str">
        <f t="shared" si="149"/>
        <v>08.</v>
      </c>
      <c r="E1914" t="str">
        <f t="shared" si="150"/>
        <v>44.</v>
      </c>
      <c r="F1914" t="str">
        <f t="shared" si="147"/>
        <v>13.08.44.</v>
      </c>
    </row>
    <row r="1915" spans="1:6" x14ac:dyDescent="0.25">
      <c r="A1915" s="1">
        <f>A1914</f>
        <v>16297</v>
      </c>
      <c r="B1915" t="str">
        <f t="shared" si="148"/>
        <v>Night</v>
      </c>
      <c r="C1915" s="1" t="str">
        <f t="shared" si="146"/>
        <v>13/14.</v>
      </c>
      <c r="D1915" s="1" t="str">
        <f t="shared" si="149"/>
        <v>08.</v>
      </c>
      <c r="E1915" t="str">
        <f t="shared" si="150"/>
        <v>44.</v>
      </c>
      <c r="F1915" t="str">
        <f t="shared" si="147"/>
        <v>13/14.08.44.</v>
      </c>
    </row>
    <row r="1916" spans="1:6" x14ac:dyDescent="0.25">
      <c r="A1916" s="1">
        <f>A1914+1</f>
        <v>16298</v>
      </c>
      <c r="B1916" t="str">
        <f t="shared" si="148"/>
        <v>Day</v>
      </c>
      <c r="C1916" s="1" t="str">
        <f t="shared" si="146"/>
        <v>14.</v>
      </c>
      <c r="D1916" s="1" t="str">
        <f t="shared" si="149"/>
        <v>08.</v>
      </c>
      <c r="E1916" t="str">
        <f t="shared" si="150"/>
        <v>44.</v>
      </c>
      <c r="F1916" t="str">
        <f t="shared" si="147"/>
        <v>14.08.44.</v>
      </c>
    </row>
    <row r="1917" spans="1:6" x14ac:dyDescent="0.25">
      <c r="A1917" s="1">
        <f>A1916</f>
        <v>16298</v>
      </c>
      <c r="B1917" t="str">
        <f t="shared" si="148"/>
        <v>Night</v>
      </c>
      <c r="C1917" s="1" t="str">
        <f t="shared" si="146"/>
        <v>14/15.</v>
      </c>
      <c r="D1917" s="1" t="str">
        <f t="shared" si="149"/>
        <v>08.</v>
      </c>
      <c r="E1917" t="str">
        <f t="shared" si="150"/>
        <v>44.</v>
      </c>
      <c r="F1917" t="str">
        <f t="shared" si="147"/>
        <v>14/15.08.44.</v>
      </c>
    </row>
    <row r="1918" spans="1:6" x14ac:dyDescent="0.25">
      <c r="A1918" s="1">
        <f>A1916+1</f>
        <v>16299</v>
      </c>
      <c r="B1918" t="str">
        <f t="shared" si="148"/>
        <v>Day</v>
      </c>
      <c r="C1918" s="1" t="str">
        <f t="shared" si="146"/>
        <v>15.</v>
      </c>
      <c r="D1918" s="1" t="str">
        <f t="shared" si="149"/>
        <v>08.</v>
      </c>
      <c r="E1918" t="str">
        <f t="shared" si="150"/>
        <v>44.</v>
      </c>
      <c r="F1918" t="str">
        <f t="shared" si="147"/>
        <v>15.08.44.</v>
      </c>
    </row>
    <row r="1919" spans="1:6" x14ac:dyDescent="0.25">
      <c r="A1919" s="1">
        <f>A1918</f>
        <v>16299</v>
      </c>
      <c r="B1919" t="str">
        <f t="shared" si="148"/>
        <v>Night</v>
      </c>
      <c r="C1919" s="1" t="str">
        <f t="shared" si="146"/>
        <v>15/16.</v>
      </c>
      <c r="D1919" s="1" t="str">
        <f t="shared" si="149"/>
        <v>08.</v>
      </c>
      <c r="E1919" t="str">
        <f t="shared" si="150"/>
        <v>44.</v>
      </c>
      <c r="F1919" t="str">
        <f t="shared" si="147"/>
        <v>15/16.08.44.</v>
      </c>
    </row>
    <row r="1920" spans="1:6" x14ac:dyDescent="0.25">
      <c r="A1920" s="1">
        <f>A1918+1</f>
        <v>16300</v>
      </c>
      <c r="B1920" t="str">
        <f t="shared" si="148"/>
        <v>Day</v>
      </c>
      <c r="C1920" s="1" t="str">
        <f t="shared" si="146"/>
        <v>16.</v>
      </c>
      <c r="D1920" s="1" t="str">
        <f t="shared" si="149"/>
        <v>08.</v>
      </c>
      <c r="E1920" t="str">
        <f t="shared" si="150"/>
        <v>44.</v>
      </c>
      <c r="F1920" t="str">
        <f t="shared" si="147"/>
        <v>16.08.44.</v>
      </c>
    </row>
    <row r="1921" spans="1:6" x14ac:dyDescent="0.25">
      <c r="A1921" s="1">
        <f>A1920</f>
        <v>16300</v>
      </c>
      <c r="B1921" t="str">
        <f t="shared" si="148"/>
        <v>Night</v>
      </c>
      <c r="C1921" s="1" t="str">
        <f t="shared" si="146"/>
        <v>16/17.</v>
      </c>
      <c r="D1921" s="1" t="str">
        <f t="shared" si="149"/>
        <v>08.</v>
      </c>
      <c r="E1921" t="str">
        <f t="shared" si="150"/>
        <v>44.</v>
      </c>
      <c r="F1921" t="str">
        <f t="shared" si="147"/>
        <v>16/17.08.44.</v>
      </c>
    </row>
    <row r="1922" spans="1:6" x14ac:dyDescent="0.25">
      <c r="A1922" s="1">
        <f>A1920+1</f>
        <v>16301</v>
      </c>
      <c r="B1922" t="str">
        <f t="shared" si="148"/>
        <v>Day</v>
      </c>
      <c r="C1922" s="1" t="str">
        <f t="shared" si="146"/>
        <v>17.</v>
      </c>
      <c r="D1922" s="1" t="str">
        <f t="shared" si="149"/>
        <v>08.</v>
      </c>
      <c r="E1922" t="str">
        <f t="shared" si="150"/>
        <v>44.</v>
      </c>
      <c r="F1922" t="str">
        <f t="shared" si="147"/>
        <v>17.08.44.</v>
      </c>
    </row>
    <row r="1923" spans="1:6" x14ac:dyDescent="0.25">
      <c r="A1923" s="1">
        <f>A1922</f>
        <v>16301</v>
      </c>
      <c r="B1923" t="str">
        <f t="shared" si="148"/>
        <v>Night</v>
      </c>
      <c r="C1923" s="1" t="str">
        <f t="shared" si="146"/>
        <v>17/18.</v>
      </c>
      <c r="D1923" s="1" t="str">
        <f t="shared" si="149"/>
        <v>08.</v>
      </c>
      <c r="E1923" t="str">
        <f t="shared" si="150"/>
        <v>44.</v>
      </c>
      <c r="F1923" t="str">
        <f t="shared" si="147"/>
        <v>17/18.08.44.</v>
      </c>
    </row>
    <row r="1924" spans="1:6" x14ac:dyDescent="0.25">
      <c r="A1924" s="1">
        <f>A1922+1</f>
        <v>16302</v>
      </c>
      <c r="B1924" t="str">
        <f t="shared" si="148"/>
        <v>Day</v>
      </c>
      <c r="C1924" s="1" t="str">
        <f t="shared" ref="C1924:C1987" si="151">IF(B1924="Day",TEXT(A1924,"dd"&amp;"."),TEXT(A1924,"dd")&amp;"/"&amp;TEXT(A1925,"dd")&amp;".")</f>
        <v>18.</v>
      </c>
      <c r="D1924" s="1" t="str">
        <f t="shared" si="149"/>
        <v>08.</v>
      </c>
      <c r="E1924" t="str">
        <f t="shared" si="150"/>
        <v>44.</v>
      </c>
      <c r="F1924" t="str">
        <f t="shared" ref="F1924:F1987" si="152">IF((C1924&lt;C1926),C1924&amp;D1924&amp;E1924,C1924&amp;D1926&amp;E1924)</f>
        <v>18.08.44.</v>
      </c>
    </row>
    <row r="1925" spans="1:6" x14ac:dyDescent="0.25">
      <c r="A1925" s="1">
        <f>A1924</f>
        <v>16302</v>
      </c>
      <c r="B1925" t="str">
        <f t="shared" si="148"/>
        <v>Night</v>
      </c>
      <c r="C1925" s="1" t="str">
        <f t="shared" si="151"/>
        <v>18/19.</v>
      </c>
      <c r="D1925" s="1" t="str">
        <f t="shared" si="149"/>
        <v>08.</v>
      </c>
      <c r="E1925" t="str">
        <f t="shared" si="150"/>
        <v>44.</v>
      </c>
      <c r="F1925" t="str">
        <f t="shared" si="152"/>
        <v>18/19.08.44.</v>
      </c>
    </row>
    <row r="1926" spans="1:6" x14ac:dyDescent="0.25">
      <c r="A1926" s="1">
        <f>A1924+1</f>
        <v>16303</v>
      </c>
      <c r="B1926" t="str">
        <f t="shared" ref="B1926:B1989" si="153">IF((A1926=A1925),"Night","Day")</f>
        <v>Day</v>
      </c>
      <c r="C1926" s="1" t="str">
        <f t="shared" si="151"/>
        <v>19.</v>
      </c>
      <c r="D1926" s="1" t="str">
        <f t="shared" ref="D1926:D1989" si="154">TEXT(A1926,"mm")&amp;"."</f>
        <v>08.</v>
      </c>
      <c r="E1926" t="str">
        <f t="shared" ref="E1926:E1989" si="155">TEXT(A1926,"yy")&amp;"."</f>
        <v>44.</v>
      </c>
      <c r="F1926" t="str">
        <f t="shared" si="152"/>
        <v>19.08.44.</v>
      </c>
    </row>
    <row r="1927" spans="1:6" x14ac:dyDescent="0.25">
      <c r="A1927" s="1">
        <f>A1926</f>
        <v>16303</v>
      </c>
      <c r="B1927" t="str">
        <f t="shared" si="153"/>
        <v>Night</v>
      </c>
      <c r="C1927" s="1" t="str">
        <f t="shared" si="151"/>
        <v>19/20.</v>
      </c>
      <c r="D1927" s="1" t="str">
        <f t="shared" si="154"/>
        <v>08.</v>
      </c>
      <c r="E1927" t="str">
        <f t="shared" si="155"/>
        <v>44.</v>
      </c>
      <c r="F1927" t="str">
        <f t="shared" si="152"/>
        <v>19/20.08.44.</v>
      </c>
    </row>
    <row r="1928" spans="1:6" x14ac:dyDescent="0.25">
      <c r="A1928" s="1">
        <f>A1926+1</f>
        <v>16304</v>
      </c>
      <c r="B1928" t="str">
        <f t="shared" si="153"/>
        <v>Day</v>
      </c>
      <c r="C1928" s="1" t="str">
        <f t="shared" si="151"/>
        <v>20.</v>
      </c>
      <c r="D1928" s="1" t="str">
        <f t="shared" si="154"/>
        <v>08.</v>
      </c>
      <c r="E1928" t="str">
        <f t="shared" si="155"/>
        <v>44.</v>
      </c>
      <c r="F1928" t="str">
        <f t="shared" si="152"/>
        <v>20.08.44.</v>
      </c>
    </row>
    <row r="1929" spans="1:6" x14ac:dyDescent="0.25">
      <c r="A1929" s="1">
        <f>A1928</f>
        <v>16304</v>
      </c>
      <c r="B1929" t="str">
        <f t="shared" si="153"/>
        <v>Night</v>
      </c>
      <c r="C1929" s="1" t="str">
        <f t="shared" si="151"/>
        <v>20/21.</v>
      </c>
      <c r="D1929" s="1" t="str">
        <f t="shared" si="154"/>
        <v>08.</v>
      </c>
      <c r="E1929" t="str">
        <f t="shared" si="155"/>
        <v>44.</v>
      </c>
      <c r="F1929" t="str">
        <f t="shared" si="152"/>
        <v>20/21.08.44.</v>
      </c>
    </row>
    <row r="1930" spans="1:6" x14ac:dyDescent="0.25">
      <c r="A1930" s="1">
        <f>A1928+1</f>
        <v>16305</v>
      </c>
      <c r="B1930" t="str">
        <f t="shared" si="153"/>
        <v>Day</v>
      </c>
      <c r="C1930" s="1" t="str">
        <f t="shared" si="151"/>
        <v>21.</v>
      </c>
      <c r="D1930" s="1" t="str">
        <f t="shared" si="154"/>
        <v>08.</v>
      </c>
      <c r="E1930" t="str">
        <f t="shared" si="155"/>
        <v>44.</v>
      </c>
      <c r="F1930" t="str">
        <f t="shared" si="152"/>
        <v>21.08.44.</v>
      </c>
    </row>
    <row r="1931" spans="1:6" x14ac:dyDescent="0.25">
      <c r="A1931" s="1">
        <f>A1930</f>
        <v>16305</v>
      </c>
      <c r="B1931" t="str">
        <f t="shared" si="153"/>
        <v>Night</v>
      </c>
      <c r="C1931" s="1" t="str">
        <f t="shared" si="151"/>
        <v>21/22.</v>
      </c>
      <c r="D1931" s="1" t="str">
        <f t="shared" si="154"/>
        <v>08.</v>
      </c>
      <c r="E1931" t="str">
        <f t="shared" si="155"/>
        <v>44.</v>
      </c>
      <c r="F1931" t="str">
        <f t="shared" si="152"/>
        <v>21/22.08.44.</v>
      </c>
    </row>
    <row r="1932" spans="1:6" x14ac:dyDescent="0.25">
      <c r="A1932" s="1">
        <f>A1930+1</f>
        <v>16306</v>
      </c>
      <c r="B1932" t="str">
        <f t="shared" si="153"/>
        <v>Day</v>
      </c>
      <c r="C1932" s="1" t="str">
        <f t="shared" si="151"/>
        <v>22.</v>
      </c>
      <c r="D1932" s="1" t="str">
        <f t="shared" si="154"/>
        <v>08.</v>
      </c>
      <c r="E1932" t="str">
        <f t="shared" si="155"/>
        <v>44.</v>
      </c>
      <c r="F1932" t="str">
        <f t="shared" si="152"/>
        <v>22.08.44.</v>
      </c>
    </row>
    <row r="1933" spans="1:6" x14ac:dyDescent="0.25">
      <c r="A1933" s="1">
        <f>A1932</f>
        <v>16306</v>
      </c>
      <c r="B1933" t="str">
        <f t="shared" si="153"/>
        <v>Night</v>
      </c>
      <c r="C1933" s="1" t="str">
        <f t="shared" si="151"/>
        <v>22/23.</v>
      </c>
      <c r="D1933" s="1" t="str">
        <f t="shared" si="154"/>
        <v>08.</v>
      </c>
      <c r="E1933" t="str">
        <f t="shared" si="155"/>
        <v>44.</v>
      </c>
      <c r="F1933" t="str">
        <f t="shared" si="152"/>
        <v>22/23.08.44.</v>
      </c>
    </row>
    <row r="1934" spans="1:6" x14ac:dyDescent="0.25">
      <c r="A1934" s="1">
        <f>A1932+1</f>
        <v>16307</v>
      </c>
      <c r="B1934" t="str">
        <f t="shared" si="153"/>
        <v>Day</v>
      </c>
      <c r="C1934" s="1" t="str">
        <f t="shared" si="151"/>
        <v>23.</v>
      </c>
      <c r="D1934" s="1" t="str">
        <f t="shared" si="154"/>
        <v>08.</v>
      </c>
      <c r="E1934" t="str">
        <f t="shared" si="155"/>
        <v>44.</v>
      </c>
      <c r="F1934" t="str">
        <f t="shared" si="152"/>
        <v>23.08.44.</v>
      </c>
    </row>
    <row r="1935" spans="1:6" x14ac:dyDescent="0.25">
      <c r="A1935" s="1">
        <f>A1934</f>
        <v>16307</v>
      </c>
      <c r="B1935" t="str">
        <f t="shared" si="153"/>
        <v>Night</v>
      </c>
      <c r="C1935" s="1" t="str">
        <f t="shared" si="151"/>
        <v>23/24.</v>
      </c>
      <c r="D1935" s="1" t="str">
        <f t="shared" si="154"/>
        <v>08.</v>
      </c>
      <c r="E1935" t="str">
        <f t="shared" si="155"/>
        <v>44.</v>
      </c>
      <c r="F1935" t="str">
        <f t="shared" si="152"/>
        <v>23/24.08.44.</v>
      </c>
    </row>
    <row r="1936" spans="1:6" x14ac:dyDescent="0.25">
      <c r="A1936" s="1">
        <f>A1934+1</f>
        <v>16308</v>
      </c>
      <c r="B1936" t="str">
        <f t="shared" si="153"/>
        <v>Day</v>
      </c>
      <c r="C1936" s="1" t="str">
        <f t="shared" si="151"/>
        <v>24.</v>
      </c>
      <c r="D1936" s="1" t="str">
        <f t="shared" si="154"/>
        <v>08.</v>
      </c>
      <c r="E1936" t="str">
        <f t="shared" si="155"/>
        <v>44.</v>
      </c>
      <c r="F1936" t="str">
        <f t="shared" si="152"/>
        <v>24.08.44.</v>
      </c>
    </row>
    <row r="1937" spans="1:6" x14ac:dyDescent="0.25">
      <c r="A1937" s="1">
        <f>A1936</f>
        <v>16308</v>
      </c>
      <c r="B1937" t="str">
        <f t="shared" si="153"/>
        <v>Night</v>
      </c>
      <c r="C1937" s="1" t="str">
        <f t="shared" si="151"/>
        <v>24/25.</v>
      </c>
      <c r="D1937" s="1" t="str">
        <f t="shared" si="154"/>
        <v>08.</v>
      </c>
      <c r="E1937" t="str">
        <f t="shared" si="155"/>
        <v>44.</v>
      </c>
      <c r="F1937" t="str">
        <f t="shared" si="152"/>
        <v>24/25.08.44.</v>
      </c>
    </row>
    <row r="1938" spans="1:6" x14ac:dyDescent="0.25">
      <c r="A1938" s="1">
        <f>A1936+1</f>
        <v>16309</v>
      </c>
      <c r="B1938" t="str">
        <f t="shared" si="153"/>
        <v>Day</v>
      </c>
      <c r="C1938" s="1" t="str">
        <f t="shared" si="151"/>
        <v>25.</v>
      </c>
      <c r="D1938" s="1" t="str">
        <f t="shared" si="154"/>
        <v>08.</v>
      </c>
      <c r="E1938" t="str">
        <f t="shared" si="155"/>
        <v>44.</v>
      </c>
      <c r="F1938" t="str">
        <f t="shared" si="152"/>
        <v>25.08.44.</v>
      </c>
    </row>
    <row r="1939" spans="1:6" x14ac:dyDescent="0.25">
      <c r="A1939" s="1">
        <f>A1938</f>
        <v>16309</v>
      </c>
      <c r="B1939" t="str">
        <f t="shared" si="153"/>
        <v>Night</v>
      </c>
      <c r="C1939" s="1" t="str">
        <f t="shared" si="151"/>
        <v>25/26.</v>
      </c>
      <c r="D1939" s="1" t="str">
        <f t="shared" si="154"/>
        <v>08.</v>
      </c>
      <c r="E1939" t="str">
        <f t="shared" si="155"/>
        <v>44.</v>
      </c>
      <c r="F1939" t="str">
        <f t="shared" si="152"/>
        <v>25/26.08.44.</v>
      </c>
    </row>
    <row r="1940" spans="1:6" x14ac:dyDescent="0.25">
      <c r="A1940" s="1">
        <f>A1938+1</f>
        <v>16310</v>
      </c>
      <c r="B1940" t="str">
        <f t="shared" si="153"/>
        <v>Day</v>
      </c>
      <c r="C1940" s="1" t="str">
        <f t="shared" si="151"/>
        <v>26.</v>
      </c>
      <c r="D1940" s="1" t="str">
        <f t="shared" si="154"/>
        <v>08.</v>
      </c>
      <c r="E1940" t="str">
        <f t="shared" si="155"/>
        <v>44.</v>
      </c>
      <c r="F1940" t="str">
        <f t="shared" si="152"/>
        <v>26.08.44.</v>
      </c>
    </row>
    <row r="1941" spans="1:6" x14ac:dyDescent="0.25">
      <c r="A1941" s="1">
        <f>A1940</f>
        <v>16310</v>
      </c>
      <c r="B1941" t="str">
        <f t="shared" si="153"/>
        <v>Night</v>
      </c>
      <c r="C1941" s="1" t="str">
        <f t="shared" si="151"/>
        <v>26/27.</v>
      </c>
      <c r="D1941" s="1" t="str">
        <f t="shared" si="154"/>
        <v>08.</v>
      </c>
      <c r="E1941" t="str">
        <f t="shared" si="155"/>
        <v>44.</v>
      </c>
      <c r="F1941" t="str">
        <f t="shared" si="152"/>
        <v>26/27.08.44.</v>
      </c>
    </row>
    <row r="1942" spans="1:6" x14ac:dyDescent="0.25">
      <c r="A1942" s="1">
        <f>A1940+1</f>
        <v>16311</v>
      </c>
      <c r="B1942" t="str">
        <f t="shared" si="153"/>
        <v>Day</v>
      </c>
      <c r="C1942" s="1" t="str">
        <f t="shared" si="151"/>
        <v>27.</v>
      </c>
      <c r="D1942" s="1" t="str">
        <f t="shared" si="154"/>
        <v>08.</v>
      </c>
      <c r="E1942" t="str">
        <f t="shared" si="155"/>
        <v>44.</v>
      </c>
      <c r="F1942" t="str">
        <f t="shared" si="152"/>
        <v>27.08.44.</v>
      </c>
    </row>
    <row r="1943" spans="1:6" x14ac:dyDescent="0.25">
      <c r="A1943" s="1">
        <f>A1942</f>
        <v>16311</v>
      </c>
      <c r="B1943" t="str">
        <f t="shared" si="153"/>
        <v>Night</v>
      </c>
      <c r="C1943" s="1" t="str">
        <f t="shared" si="151"/>
        <v>27/28.</v>
      </c>
      <c r="D1943" s="1" t="str">
        <f t="shared" si="154"/>
        <v>08.</v>
      </c>
      <c r="E1943" t="str">
        <f t="shared" si="155"/>
        <v>44.</v>
      </c>
      <c r="F1943" t="str">
        <f t="shared" si="152"/>
        <v>27/28.08.44.</v>
      </c>
    </row>
    <row r="1944" spans="1:6" x14ac:dyDescent="0.25">
      <c r="A1944" s="1">
        <f>A1942+1</f>
        <v>16312</v>
      </c>
      <c r="B1944" t="str">
        <f t="shared" si="153"/>
        <v>Day</v>
      </c>
      <c r="C1944" s="1" t="str">
        <f t="shared" si="151"/>
        <v>28.</v>
      </c>
      <c r="D1944" s="1" t="str">
        <f t="shared" si="154"/>
        <v>08.</v>
      </c>
      <c r="E1944" t="str">
        <f t="shared" si="155"/>
        <v>44.</v>
      </c>
      <c r="F1944" t="str">
        <f t="shared" si="152"/>
        <v>28.08.44.</v>
      </c>
    </row>
    <row r="1945" spans="1:6" x14ac:dyDescent="0.25">
      <c r="A1945" s="1">
        <f>A1944</f>
        <v>16312</v>
      </c>
      <c r="B1945" t="str">
        <f t="shared" si="153"/>
        <v>Night</v>
      </c>
      <c r="C1945" s="1" t="str">
        <f t="shared" si="151"/>
        <v>28/29.</v>
      </c>
      <c r="D1945" s="1" t="str">
        <f t="shared" si="154"/>
        <v>08.</v>
      </c>
      <c r="E1945" t="str">
        <f t="shared" si="155"/>
        <v>44.</v>
      </c>
      <c r="F1945" t="str">
        <f t="shared" si="152"/>
        <v>28/29.08.44.</v>
      </c>
    </row>
    <row r="1946" spans="1:6" x14ac:dyDescent="0.25">
      <c r="A1946" s="1">
        <f>A1944+1</f>
        <v>16313</v>
      </c>
      <c r="B1946" t="str">
        <f t="shared" si="153"/>
        <v>Day</v>
      </c>
      <c r="C1946" s="1" t="str">
        <f t="shared" si="151"/>
        <v>29.</v>
      </c>
      <c r="D1946" s="1" t="str">
        <f t="shared" si="154"/>
        <v>08.</v>
      </c>
      <c r="E1946" t="str">
        <f t="shared" si="155"/>
        <v>44.</v>
      </c>
      <c r="F1946" t="str">
        <f t="shared" si="152"/>
        <v>29.08.44.</v>
      </c>
    </row>
    <row r="1947" spans="1:6" x14ac:dyDescent="0.25">
      <c r="A1947" s="1">
        <f>A1946</f>
        <v>16313</v>
      </c>
      <c r="B1947" t="str">
        <f t="shared" si="153"/>
        <v>Night</v>
      </c>
      <c r="C1947" s="1" t="str">
        <f t="shared" si="151"/>
        <v>29/30.</v>
      </c>
      <c r="D1947" s="1" t="str">
        <f t="shared" si="154"/>
        <v>08.</v>
      </c>
      <c r="E1947" t="str">
        <f t="shared" si="155"/>
        <v>44.</v>
      </c>
      <c r="F1947" t="str">
        <f t="shared" si="152"/>
        <v>29/30.08.44.</v>
      </c>
    </row>
    <row r="1948" spans="1:6" x14ac:dyDescent="0.25">
      <c r="A1948" s="1">
        <f>A1946+1</f>
        <v>16314</v>
      </c>
      <c r="B1948" t="str">
        <f t="shared" si="153"/>
        <v>Day</v>
      </c>
      <c r="C1948" s="1" t="str">
        <f t="shared" si="151"/>
        <v>30.</v>
      </c>
      <c r="D1948" s="1" t="str">
        <f t="shared" si="154"/>
        <v>08.</v>
      </c>
      <c r="E1948" t="str">
        <f t="shared" si="155"/>
        <v>44.</v>
      </c>
      <c r="F1948" t="str">
        <f t="shared" si="152"/>
        <v>30.08.44.</v>
      </c>
    </row>
    <row r="1949" spans="1:6" x14ac:dyDescent="0.25">
      <c r="A1949" s="1">
        <f>A1948</f>
        <v>16314</v>
      </c>
      <c r="B1949" t="str">
        <f t="shared" si="153"/>
        <v>Night</v>
      </c>
      <c r="C1949" s="1" t="str">
        <f t="shared" si="151"/>
        <v>30/31.</v>
      </c>
      <c r="D1949" s="1" t="str">
        <f t="shared" si="154"/>
        <v>08.</v>
      </c>
      <c r="E1949" t="str">
        <f t="shared" si="155"/>
        <v>44.</v>
      </c>
      <c r="F1949" t="str">
        <f t="shared" si="152"/>
        <v>30/31.08.44.</v>
      </c>
    </row>
    <row r="1950" spans="1:6" x14ac:dyDescent="0.25">
      <c r="A1950" s="1">
        <f>A1948+1</f>
        <v>16315</v>
      </c>
      <c r="B1950" t="str">
        <f t="shared" si="153"/>
        <v>Day</v>
      </c>
      <c r="C1950" s="1" t="str">
        <f t="shared" si="151"/>
        <v>31.</v>
      </c>
      <c r="D1950" s="1" t="str">
        <f t="shared" si="154"/>
        <v>08.</v>
      </c>
      <c r="E1950" t="str">
        <f t="shared" si="155"/>
        <v>44.</v>
      </c>
      <c r="F1950" t="str">
        <f t="shared" si="152"/>
        <v>31.09.44.</v>
      </c>
    </row>
    <row r="1951" spans="1:6" x14ac:dyDescent="0.25">
      <c r="A1951" s="1">
        <f>A1950</f>
        <v>16315</v>
      </c>
      <c r="B1951" t="str">
        <f t="shared" si="153"/>
        <v>Night</v>
      </c>
      <c r="C1951" s="1" t="str">
        <f t="shared" si="151"/>
        <v>31/01.</v>
      </c>
      <c r="D1951" s="1" t="str">
        <f t="shared" si="154"/>
        <v>08.</v>
      </c>
      <c r="E1951" t="str">
        <f t="shared" si="155"/>
        <v>44.</v>
      </c>
      <c r="F1951" t="str">
        <f t="shared" si="152"/>
        <v>31/01.09.44.</v>
      </c>
    </row>
    <row r="1952" spans="1:6" x14ac:dyDescent="0.25">
      <c r="A1952" s="1">
        <f>A1950+1</f>
        <v>16316</v>
      </c>
      <c r="B1952" t="str">
        <f t="shared" si="153"/>
        <v>Day</v>
      </c>
      <c r="C1952" s="1" t="str">
        <f t="shared" si="151"/>
        <v>01.</v>
      </c>
      <c r="D1952" s="1" t="str">
        <f t="shared" si="154"/>
        <v>09.</v>
      </c>
      <c r="E1952" t="str">
        <f t="shared" si="155"/>
        <v>44.</v>
      </c>
      <c r="F1952" t="str">
        <f t="shared" si="152"/>
        <v>01.09.44.</v>
      </c>
    </row>
    <row r="1953" spans="1:6" x14ac:dyDescent="0.25">
      <c r="A1953" s="1">
        <f>A1952</f>
        <v>16316</v>
      </c>
      <c r="B1953" t="str">
        <f t="shared" si="153"/>
        <v>Night</v>
      </c>
      <c r="C1953" s="1" t="str">
        <f t="shared" si="151"/>
        <v>01/02.</v>
      </c>
      <c r="D1953" s="1" t="str">
        <f t="shared" si="154"/>
        <v>09.</v>
      </c>
      <c r="E1953" t="str">
        <f t="shared" si="155"/>
        <v>44.</v>
      </c>
      <c r="F1953" t="str">
        <f t="shared" si="152"/>
        <v>01/02.09.44.</v>
      </c>
    </row>
    <row r="1954" spans="1:6" x14ac:dyDescent="0.25">
      <c r="A1954" s="1">
        <f>A1952+1</f>
        <v>16317</v>
      </c>
      <c r="B1954" t="str">
        <f t="shared" si="153"/>
        <v>Day</v>
      </c>
      <c r="C1954" s="1" t="str">
        <f t="shared" si="151"/>
        <v>02.</v>
      </c>
      <c r="D1954" s="1" t="str">
        <f t="shared" si="154"/>
        <v>09.</v>
      </c>
      <c r="E1954" t="str">
        <f t="shared" si="155"/>
        <v>44.</v>
      </c>
      <c r="F1954" t="str">
        <f t="shared" si="152"/>
        <v>02.09.44.</v>
      </c>
    </row>
    <row r="1955" spans="1:6" x14ac:dyDescent="0.25">
      <c r="A1955" s="1">
        <f>A1954</f>
        <v>16317</v>
      </c>
      <c r="B1955" t="str">
        <f t="shared" si="153"/>
        <v>Night</v>
      </c>
      <c r="C1955" s="1" t="str">
        <f t="shared" si="151"/>
        <v>02/03.</v>
      </c>
      <c r="D1955" s="1" t="str">
        <f t="shared" si="154"/>
        <v>09.</v>
      </c>
      <c r="E1955" t="str">
        <f t="shared" si="155"/>
        <v>44.</v>
      </c>
      <c r="F1955" t="str">
        <f t="shared" si="152"/>
        <v>02/03.09.44.</v>
      </c>
    </row>
    <row r="1956" spans="1:6" x14ac:dyDescent="0.25">
      <c r="A1956" s="1">
        <f>A1954+1</f>
        <v>16318</v>
      </c>
      <c r="B1956" t="str">
        <f t="shared" si="153"/>
        <v>Day</v>
      </c>
      <c r="C1956" s="1" t="str">
        <f t="shared" si="151"/>
        <v>03.</v>
      </c>
      <c r="D1956" s="1" t="str">
        <f t="shared" si="154"/>
        <v>09.</v>
      </c>
      <c r="E1956" t="str">
        <f t="shared" si="155"/>
        <v>44.</v>
      </c>
      <c r="F1956" t="str">
        <f t="shared" si="152"/>
        <v>03.09.44.</v>
      </c>
    </row>
    <row r="1957" spans="1:6" x14ac:dyDescent="0.25">
      <c r="A1957" s="1">
        <f>A1956</f>
        <v>16318</v>
      </c>
      <c r="B1957" t="str">
        <f t="shared" si="153"/>
        <v>Night</v>
      </c>
      <c r="C1957" s="1" t="str">
        <f t="shared" si="151"/>
        <v>03/04.</v>
      </c>
      <c r="D1957" s="1" t="str">
        <f t="shared" si="154"/>
        <v>09.</v>
      </c>
      <c r="E1957" t="str">
        <f t="shared" si="155"/>
        <v>44.</v>
      </c>
      <c r="F1957" t="str">
        <f t="shared" si="152"/>
        <v>03/04.09.44.</v>
      </c>
    </row>
    <row r="1958" spans="1:6" x14ac:dyDescent="0.25">
      <c r="A1958" s="1">
        <f>A1956+1</f>
        <v>16319</v>
      </c>
      <c r="B1958" t="str">
        <f t="shared" si="153"/>
        <v>Day</v>
      </c>
      <c r="C1958" s="1" t="str">
        <f t="shared" si="151"/>
        <v>04.</v>
      </c>
      <c r="D1958" s="1" t="str">
        <f t="shared" si="154"/>
        <v>09.</v>
      </c>
      <c r="E1958" t="str">
        <f t="shared" si="155"/>
        <v>44.</v>
      </c>
      <c r="F1958" t="str">
        <f t="shared" si="152"/>
        <v>04.09.44.</v>
      </c>
    </row>
    <row r="1959" spans="1:6" x14ac:dyDescent="0.25">
      <c r="A1959" s="1">
        <f>A1958</f>
        <v>16319</v>
      </c>
      <c r="B1959" t="str">
        <f t="shared" si="153"/>
        <v>Night</v>
      </c>
      <c r="C1959" s="1" t="str">
        <f t="shared" si="151"/>
        <v>04/05.</v>
      </c>
      <c r="D1959" s="1" t="str">
        <f t="shared" si="154"/>
        <v>09.</v>
      </c>
      <c r="E1959" t="str">
        <f t="shared" si="155"/>
        <v>44.</v>
      </c>
      <c r="F1959" t="str">
        <f t="shared" si="152"/>
        <v>04/05.09.44.</v>
      </c>
    </row>
    <row r="1960" spans="1:6" x14ac:dyDescent="0.25">
      <c r="A1960" s="1">
        <f>A1958+1</f>
        <v>16320</v>
      </c>
      <c r="B1960" t="str">
        <f t="shared" si="153"/>
        <v>Day</v>
      </c>
      <c r="C1960" s="1" t="str">
        <f t="shared" si="151"/>
        <v>05.</v>
      </c>
      <c r="D1960" s="1" t="str">
        <f t="shared" si="154"/>
        <v>09.</v>
      </c>
      <c r="E1960" t="str">
        <f t="shared" si="155"/>
        <v>44.</v>
      </c>
      <c r="F1960" t="str">
        <f t="shared" si="152"/>
        <v>05.09.44.</v>
      </c>
    </row>
    <row r="1961" spans="1:6" x14ac:dyDescent="0.25">
      <c r="A1961" s="1">
        <f>A1960</f>
        <v>16320</v>
      </c>
      <c r="B1961" t="str">
        <f t="shared" si="153"/>
        <v>Night</v>
      </c>
      <c r="C1961" s="1" t="str">
        <f t="shared" si="151"/>
        <v>05/06.</v>
      </c>
      <c r="D1961" s="1" t="str">
        <f t="shared" si="154"/>
        <v>09.</v>
      </c>
      <c r="E1961" t="str">
        <f t="shared" si="155"/>
        <v>44.</v>
      </c>
      <c r="F1961" t="str">
        <f t="shared" si="152"/>
        <v>05/06.09.44.</v>
      </c>
    </row>
    <row r="1962" spans="1:6" x14ac:dyDescent="0.25">
      <c r="A1962" s="1">
        <f>A1960+1</f>
        <v>16321</v>
      </c>
      <c r="B1962" t="str">
        <f t="shared" si="153"/>
        <v>Day</v>
      </c>
      <c r="C1962" s="1" t="str">
        <f t="shared" si="151"/>
        <v>06.</v>
      </c>
      <c r="D1962" s="1" t="str">
        <f t="shared" si="154"/>
        <v>09.</v>
      </c>
      <c r="E1962" t="str">
        <f t="shared" si="155"/>
        <v>44.</v>
      </c>
      <c r="F1962" t="str">
        <f t="shared" si="152"/>
        <v>06.09.44.</v>
      </c>
    </row>
    <row r="1963" spans="1:6" x14ac:dyDescent="0.25">
      <c r="A1963" s="1">
        <f>A1962</f>
        <v>16321</v>
      </c>
      <c r="B1963" t="str">
        <f t="shared" si="153"/>
        <v>Night</v>
      </c>
      <c r="C1963" s="1" t="str">
        <f t="shared" si="151"/>
        <v>06/07.</v>
      </c>
      <c r="D1963" s="1" t="str">
        <f t="shared" si="154"/>
        <v>09.</v>
      </c>
      <c r="E1963" t="str">
        <f t="shared" si="155"/>
        <v>44.</v>
      </c>
      <c r="F1963" t="str">
        <f t="shared" si="152"/>
        <v>06/07.09.44.</v>
      </c>
    </row>
    <row r="1964" spans="1:6" x14ac:dyDescent="0.25">
      <c r="A1964" s="1">
        <f>A1962+1</f>
        <v>16322</v>
      </c>
      <c r="B1964" t="str">
        <f t="shared" si="153"/>
        <v>Day</v>
      </c>
      <c r="C1964" s="1" t="str">
        <f t="shared" si="151"/>
        <v>07.</v>
      </c>
      <c r="D1964" s="1" t="str">
        <f t="shared" si="154"/>
        <v>09.</v>
      </c>
      <c r="E1964" t="str">
        <f t="shared" si="155"/>
        <v>44.</v>
      </c>
      <c r="F1964" t="str">
        <f t="shared" si="152"/>
        <v>07.09.44.</v>
      </c>
    </row>
    <row r="1965" spans="1:6" x14ac:dyDescent="0.25">
      <c r="A1965" s="1">
        <f>A1964</f>
        <v>16322</v>
      </c>
      <c r="B1965" t="str">
        <f t="shared" si="153"/>
        <v>Night</v>
      </c>
      <c r="C1965" s="1" t="str">
        <f t="shared" si="151"/>
        <v>07/08.</v>
      </c>
      <c r="D1965" s="1" t="str">
        <f t="shared" si="154"/>
        <v>09.</v>
      </c>
      <c r="E1965" t="str">
        <f t="shared" si="155"/>
        <v>44.</v>
      </c>
      <c r="F1965" t="str">
        <f t="shared" si="152"/>
        <v>07/08.09.44.</v>
      </c>
    </row>
    <row r="1966" spans="1:6" x14ac:dyDescent="0.25">
      <c r="A1966" s="1">
        <f>A1964+1</f>
        <v>16323</v>
      </c>
      <c r="B1966" t="str">
        <f t="shared" si="153"/>
        <v>Day</v>
      </c>
      <c r="C1966" s="1" t="str">
        <f t="shared" si="151"/>
        <v>08.</v>
      </c>
      <c r="D1966" s="1" t="str">
        <f t="shared" si="154"/>
        <v>09.</v>
      </c>
      <c r="E1966" t="str">
        <f t="shared" si="155"/>
        <v>44.</v>
      </c>
      <c r="F1966" t="str">
        <f t="shared" si="152"/>
        <v>08.09.44.</v>
      </c>
    </row>
    <row r="1967" spans="1:6" x14ac:dyDescent="0.25">
      <c r="A1967" s="1">
        <f>A1966</f>
        <v>16323</v>
      </c>
      <c r="B1967" t="str">
        <f t="shared" si="153"/>
        <v>Night</v>
      </c>
      <c r="C1967" s="1" t="str">
        <f t="shared" si="151"/>
        <v>08/09.</v>
      </c>
      <c r="D1967" s="1" t="str">
        <f t="shared" si="154"/>
        <v>09.</v>
      </c>
      <c r="E1967" t="str">
        <f t="shared" si="155"/>
        <v>44.</v>
      </c>
      <c r="F1967" t="str">
        <f t="shared" si="152"/>
        <v>08/09.09.44.</v>
      </c>
    </row>
    <row r="1968" spans="1:6" x14ac:dyDescent="0.25">
      <c r="A1968" s="1">
        <f>A1966+1</f>
        <v>16324</v>
      </c>
      <c r="B1968" t="str">
        <f t="shared" si="153"/>
        <v>Day</v>
      </c>
      <c r="C1968" s="1" t="str">
        <f t="shared" si="151"/>
        <v>09.</v>
      </c>
      <c r="D1968" s="1" t="str">
        <f t="shared" si="154"/>
        <v>09.</v>
      </c>
      <c r="E1968" t="str">
        <f t="shared" si="155"/>
        <v>44.</v>
      </c>
      <c r="F1968" t="str">
        <f t="shared" si="152"/>
        <v>09.09.44.</v>
      </c>
    </row>
    <row r="1969" spans="1:6" x14ac:dyDescent="0.25">
      <c r="A1969" s="1">
        <f>A1968</f>
        <v>16324</v>
      </c>
      <c r="B1969" t="str">
        <f t="shared" si="153"/>
        <v>Night</v>
      </c>
      <c r="C1969" s="1" t="str">
        <f t="shared" si="151"/>
        <v>09/10.</v>
      </c>
      <c r="D1969" s="1" t="str">
        <f t="shared" si="154"/>
        <v>09.</v>
      </c>
      <c r="E1969" t="str">
        <f t="shared" si="155"/>
        <v>44.</v>
      </c>
      <c r="F1969" t="str">
        <f t="shared" si="152"/>
        <v>09/10.09.44.</v>
      </c>
    </row>
    <row r="1970" spans="1:6" x14ac:dyDescent="0.25">
      <c r="A1970" s="1">
        <f>A1968+1</f>
        <v>16325</v>
      </c>
      <c r="B1970" t="str">
        <f t="shared" si="153"/>
        <v>Day</v>
      </c>
      <c r="C1970" s="1" t="str">
        <f t="shared" si="151"/>
        <v>10.</v>
      </c>
      <c r="D1970" s="1" t="str">
        <f t="shared" si="154"/>
        <v>09.</v>
      </c>
      <c r="E1970" t="str">
        <f t="shared" si="155"/>
        <v>44.</v>
      </c>
      <c r="F1970" t="str">
        <f t="shared" si="152"/>
        <v>10.09.44.</v>
      </c>
    </row>
    <row r="1971" spans="1:6" x14ac:dyDescent="0.25">
      <c r="A1971" s="1">
        <f>A1970</f>
        <v>16325</v>
      </c>
      <c r="B1971" t="str">
        <f t="shared" si="153"/>
        <v>Night</v>
      </c>
      <c r="C1971" s="1" t="str">
        <f t="shared" si="151"/>
        <v>10/11.</v>
      </c>
      <c r="D1971" s="1" t="str">
        <f t="shared" si="154"/>
        <v>09.</v>
      </c>
      <c r="E1971" t="str">
        <f t="shared" si="155"/>
        <v>44.</v>
      </c>
      <c r="F1971" t="str">
        <f t="shared" si="152"/>
        <v>10/11.09.44.</v>
      </c>
    </row>
    <row r="1972" spans="1:6" x14ac:dyDescent="0.25">
      <c r="A1972" s="1">
        <f>A1970+1</f>
        <v>16326</v>
      </c>
      <c r="B1972" t="str">
        <f t="shared" si="153"/>
        <v>Day</v>
      </c>
      <c r="C1972" s="1" t="str">
        <f t="shared" si="151"/>
        <v>11.</v>
      </c>
      <c r="D1972" s="1" t="str">
        <f t="shared" si="154"/>
        <v>09.</v>
      </c>
      <c r="E1972" t="str">
        <f t="shared" si="155"/>
        <v>44.</v>
      </c>
      <c r="F1972" t="str">
        <f t="shared" si="152"/>
        <v>11.09.44.</v>
      </c>
    </row>
    <row r="1973" spans="1:6" x14ac:dyDescent="0.25">
      <c r="A1973" s="1">
        <f>A1972</f>
        <v>16326</v>
      </c>
      <c r="B1973" t="str">
        <f t="shared" si="153"/>
        <v>Night</v>
      </c>
      <c r="C1973" s="1" t="str">
        <f t="shared" si="151"/>
        <v>11/12.</v>
      </c>
      <c r="D1973" s="1" t="str">
        <f t="shared" si="154"/>
        <v>09.</v>
      </c>
      <c r="E1973" t="str">
        <f t="shared" si="155"/>
        <v>44.</v>
      </c>
      <c r="F1973" t="str">
        <f t="shared" si="152"/>
        <v>11/12.09.44.</v>
      </c>
    </row>
    <row r="1974" spans="1:6" x14ac:dyDescent="0.25">
      <c r="A1974" s="1">
        <f>A1972+1</f>
        <v>16327</v>
      </c>
      <c r="B1974" t="str">
        <f t="shared" si="153"/>
        <v>Day</v>
      </c>
      <c r="C1974" s="1" t="str">
        <f t="shared" si="151"/>
        <v>12.</v>
      </c>
      <c r="D1974" s="1" t="str">
        <f t="shared" si="154"/>
        <v>09.</v>
      </c>
      <c r="E1974" t="str">
        <f t="shared" si="155"/>
        <v>44.</v>
      </c>
      <c r="F1974" t="str">
        <f t="shared" si="152"/>
        <v>12.09.44.</v>
      </c>
    </row>
    <row r="1975" spans="1:6" x14ac:dyDescent="0.25">
      <c r="A1975" s="1">
        <f>A1974</f>
        <v>16327</v>
      </c>
      <c r="B1975" t="str">
        <f t="shared" si="153"/>
        <v>Night</v>
      </c>
      <c r="C1975" s="1" t="str">
        <f t="shared" si="151"/>
        <v>12/13.</v>
      </c>
      <c r="D1975" s="1" t="str">
        <f t="shared" si="154"/>
        <v>09.</v>
      </c>
      <c r="E1975" t="str">
        <f t="shared" si="155"/>
        <v>44.</v>
      </c>
      <c r="F1975" t="str">
        <f t="shared" si="152"/>
        <v>12/13.09.44.</v>
      </c>
    </row>
    <row r="1976" spans="1:6" x14ac:dyDescent="0.25">
      <c r="A1976" s="1">
        <f>A1974+1</f>
        <v>16328</v>
      </c>
      <c r="B1976" t="str">
        <f t="shared" si="153"/>
        <v>Day</v>
      </c>
      <c r="C1976" s="1" t="str">
        <f t="shared" si="151"/>
        <v>13.</v>
      </c>
      <c r="D1976" s="1" t="str">
        <f t="shared" si="154"/>
        <v>09.</v>
      </c>
      <c r="E1976" t="str">
        <f t="shared" si="155"/>
        <v>44.</v>
      </c>
      <c r="F1976" t="str">
        <f t="shared" si="152"/>
        <v>13.09.44.</v>
      </c>
    </row>
    <row r="1977" spans="1:6" x14ac:dyDescent="0.25">
      <c r="A1977" s="1">
        <f>A1976</f>
        <v>16328</v>
      </c>
      <c r="B1977" t="str">
        <f t="shared" si="153"/>
        <v>Night</v>
      </c>
      <c r="C1977" s="1" t="str">
        <f t="shared" si="151"/>
        <v>13/14.</v>
      </c>
      <c r="D1977" s="1" t="str">
        <f t="shared" si="154"/>
        <v>09.</v>
      </c>
      <c r="E1977" t="str">
        <f t="shared" si="155"/>
        <v>44.</v>
      </c>
      <c r="F1977" t="str">
        <f t="shared" si="152"/>
        <v>13/14.09.44.</v>
      </c>
    </row>
    <row r="1978" spans="1:6" x14ac:dyDescent="0.25">
      <c r="A1978" s="1">
        <f>A1976+1</f>
        <v>16329</v>
      </c>
      <c r="B1978" t="str">
        <f t="shared" si="153"/>
        <v>Day</v>
      </c>
      <c r="C1978" s="1" t="str">
        <f t="shared" si="151"/>
        <v>14.</v>
      </c>
      <c r="D1978" s="1" t="str">
        <f t="shared" si="154"/>
        <v>09.</v>
      </c>
      <c r="E1978" t="str">
        <f t="shared" si="155"/>
        <v>44.</v>
      </c>
      <c r="F1978" t="str">
        <f t="shared" si="152"/>
        <v>14.09.44.</v>
      </c>
    </row>
    <row r="1979" spans="1:6" x14ac:dyDescent="0.25">
      <c r="A1979" s="1">
        <f>A1978</f>
        <v>16329</v>
      </c>
      <c r="B1979" t="str">
        <f t="shared" si="153"/>
        <v>Night</v>
      </c>
      <c r="C1979" s="1" t="str">
        <f t="shared" si="151"/>
        <v>14/15.</v>
      </c>
      <c r="D1979" s="1" t="str">
        <f t="shared" si="154"/>
        <v>09.</v>
      </c>
      <c r="E1979" t="str">
        <f t="shared" si="155"/>
        <v>44.</v>
      </c>
      <c r="F1979" t="str">
        <f t="shared" si="152"/>
        <v>14/15.09.44.</v>
      </c>
    </row>
    <row r="1980" spans="1:6" x14ac:dyDescent="0.25">
      <c r="A1980" s="1">
        <f>A1978+1</f>
        <v>16330</v>
      </c>
      <c r="B1980" t="str">
        <f t="shared" si="153"/>
        <v>Day</v>
      </c>
      <c r="C1980" s="1" t="str">
        <f t="shared" si="151"/>
        <v>15.</v>
      </c>
      <c r="D1980" s="1" t="str">
        <f t="shared" si="154"/>
        <v>09.</v>
      </c>
      <c r="E1980" t="str">
        <f t="shared" si="155"/>
        <v>44.</v>
      </c>
      <c r="F1980" t="str">
        <f t="shared" si="152"/>
        <v>15.09.44.</v>
      </c>
    </row>
    <row r="1981" spans="1:6" x14ac:dyDescent="0.25">
      <c r="A1981" s="1">
        <f>A1980</f>
        <v>16330</v>
      </c>
      <c r="B1981" t="str">
        <f t="shared" si="153"/>
        <v>Night</v>
      </c>
      <c r="C1981" s="1" t="str">
        <f t="shared" si="151"/>
        <v>15/16.</v>
      </c>
      <c r="D1981" s="1" t="str">
        <f t="shared" si="154"/>
        <v>09.</v>
      </c>
      <c r="E1981" t="str">
        <f t="shared" si="155"/>
        <v>44.</v>
      </c>
      <c r="F1981" t="str">
        <f t="shared" si="152"/>
        <v>15/16.09.44.</v>
      </c>
    </row>
    <row r="1982" spans="1:6" x14ac:dyDescent="0.25">
      <c r="A1982" s="1">
        <f>A1980+1</f>
        <v>16331</v>
      </c>
      <c r="B1982" t="str">
        <f t="shared" si="153"/>
        <v>Day</v>
      </c>
      <c r="C1982" s="1" t="str">
        <f t="shared" si="151"/>
        <v>16.</v>
      </c>
      <c r="D1982" s="1" t="str">
        <f t="shared" si="154"/>
        <v>09.</v>
      </c>
      <c r="E1982" t="str">
        <f t="shared" si="155"/>
        <v>44.</v>
      </c>
      <c r="F1982" t="str">
        <f t="shared" si="152"/>
        <v>16.09.44.</v>
      </c>
    </row>
    <row r="1983" spans="1:6" x14ac:dyDescent="0.25">
      <c r="A1983" s="1">
        <f>A1982</f>
        <v>16331</v>
      </c>
      <c r="B1983" t="str">
        <f t="shared" si="153"/>
        <v>Night</v>
      </c>
      <c r="C1983" s="1" t="str">
        <f t="shared" si="151"/>
        <v>16/17.</v>
      </c>
      <c r="D1983" s="1" t="str">
        <f t="shared" si="154"/>
        <v>09.</v>
      </c>
      <c r="E1983" t="str">
        <f t="shared" si="155"/>
        <v>44.</v>
      </c>
      <c r="F1983" t="str">
        <f t="shared" si="152"/>
        <v>16/17.09.44.</v>
      </c>
    </row>
    <row r="1984" spans="1:6" x14ac:dyDescent="0.25">
      <c r="A1984" s="1">
        <f>A1982+1</f>
        <v>16332</v>
      </c>
      <c r="B1984" t="str">
        <f t="shared" si="153"/>
        <v>Day</v>
      </c>
      <c r="C1984" s="1" t="str">
        <f t="shared" si="151"/>
        <v>17.</v>
      </c>
      <c r="D1984" s="1" t="str">
        <f t="shared" si="154"/>
        <v>09.</v>
      </c>
      <c r="E1984" t="str">
        <f t="shared" si="155"/>
        <v>44.</v>
      </c>
      <c r="F1984" t="str">
        <f t="shared" si="152"/>
        <v>17.09.44.</v>
      </c>
    </row>
    <row r="1985" spans="1:6" x14ac:dyDescent="0.25">
      <c r="A1985" s="1">
        <f>A1984</f>
        <v>16332</v>
      </c>
      <c r="B1985" t="str">
        <f t="shared" si="153"/>
        <v>Night</v>
      </c>
      <c r="C1985" s="1" t="str">
        <f t="shared" si="151"/>
        <v>17/18.</v>
      </c>
      <c r="D1985" s="1" t="str">
        <f t="shared" si="154"/>
        <v>09.</v>
      </c>
      <c r="E1985" t="str">
        <f t="shared" si="155"/>
        <v>44.</v>
      </c>
      <c r="F1985" t="str">
        <f t="shared" si="152"/>
        <v>17/18.09.44.</v>
      </c>
    </row>
    <row r="1986" spans="1:6" x14ac:dyDescent="0.25">
      <c r="A1986" s="1">
        <f>A1984+1</f>
        <v>16333</v>
      </c>
      <c r="B1986" t="str">
        <f t="shared" si="153"/>
        <v>Day</v>
      </c>
      <c r="C1986" s="1" t="str">
        <f t="shared" si="151"/>
        <v>18.</v>
      </c>
      <c r="D1986" s="1" t="str">
        <f t="shared" si="154"/>
        <v>09.</v>
      </c>
      <c r="E1986" t="str">
        <f t="shared" si="155"/>
        <v>44.</v>
      </c>
      <c r="F1986" t="str">
        <f t="shared" si="152"/>
        <v>18.09.44.</v>
      </c>
    </row>
    <row r="1987" spans="1:6" x14ac:dyDescent="0.25">
      <c r="A1987" s="1">
        <f>A1986</f>
        <v>16333</v>
      </c>
      <c r="B1987" t="str">
        <f t="shared" si="153"/>
        <v>Night</v>
      </c>
      <c r="C1987" s="1" t="str">
        <f t="shared" si="151"/>
        <v>18/19.</v>
      </c>
      <c r="D1987" s="1" t="str">
        <f t="shared" si="154"/>
        <v>09.</v>
      </c>
      <c r="E1987" t="str">
        <f t="shared" si="155"/>
        <v>44.</v>
      </c>
      <c r="F1987" t="str">
        <f t="shared" si="152"/>
        <v>18/19.09.44.</v>
      </c>
    </row>
    <row r="1988" spans="1:6" x14ac:dyDescent="0.25">
      <c r="A1988" s="1">
        <f>A1986+1</f>
        <v>16334</v>
      </c>
      <c r="B1988" t="str">
        <f t="shared" si="153"/>
        <v>Day</v>
      </c>
      <c r="C1988" s="1" t="str">
        <f t="shared" ref="C1988:C2051" si="156">IF(B1988="Day",TEXT(A1988,"dd"&amp;"."),TEXT(A1988,"dd")&amp;"/"&amp;TEXT(A1989,"dd")&amp;".")</f>
        <v>19.</v>
      </c>
      <c r="D1988" s="1" t="str">
        <f t="shared" si="154"/>
        <v>09.</v>
      </c>
      <c r="E1988" t="str">
        <f t="shared" si="155"/>
        <v>44.</v>
      </c>
      <c r="F1988" t="str">
        <f t="shared" ref="F1988:F2051" si="157">IF((C1988&lt;C1990),C1988&amp;D1988&amp;E1988,C1988&amp;D1990&amp;E1988)</f>
        <v>19.09.44.</v>
      </c>
    </row>
    <row r="1989" spans="1:6" x14ac:dyDescent="0.25">
      <c r="A1989" s="1">
        <f>A1988</f>
        <v>16334</v>
      </c>
      <c r="B1989" t="str">
        <f t="shared" si="153"/>
        <v>Night</v>
      </c>
      <c r="C1989" s="1" t="str">
        <f t="shared" si="156"/>
        <v>19/20.</v>
      </c>
      <c r="D1989" s="1" t="str">
        <f t="shared" si="154"/>
        <v>09.</v>
      </c>
      <c r="E1989" t="str">
        <f t="shared" si="155"/>
        <v>44.</v>
      </c>
      <c r="F1989" t="str">
        <f t="shared" si="157"/>
        <v>19/20.09.44.</v>
      </c>
    </row>
    <row r="1990" spans="1:6" x14ac:dyDescent="0.25">
      <c r="A1990" s="1">
        <f>A1988+1</f>
        <v>16335</v>
      </c>
      <c r="B1990" t="str">
        <f t="shared" ref="B1990:B2053" si="158">IF((A1990=A1989),"Night","Day")</f>
        <v>Day</v>
      </c>
      <c r="C1990" s="1" t="str">
        <f t="shared" si="156"/>
        <v>20.</v>
      </c>
      <c r="D1990" s="1" t="str">
        <f t="shared" ref="D1990:D2053" si="159">TEXT(A1990,"mm")&amp;"."</f>
        <v>09.</v>
      </c>
      <c r="E1990" t="str">
        <f t="shared" ref="E1990:E2053" si="160">TEXT(A1990,"yy")&amp;"."</f>
        <v>44.</v>
      </c>
      <c r="F1990" t="str">
        <f t="shared" si="157"/>
        <v>20.09.44.</v>
      </c>
    </row>
    <row r="1991" spans="1:6" x14ac:dyDescent="0.25">
      <c r="A1991" s="1">
        <f>A1990</f>
        <v>16335</v>
      </c>
      <c r="B1991" t="str">
        <f t="shared" si="158"/>
        <v>Night</v>
      </c>
      <c r="C1991" s="1" t="str">
        <f t="shared" si="156"/>
        <v>20/21.</v>
      </c>
      <c r="D1991" s="1" t="str">
        <f t="shared" si="159"/>
        <v>09.</v>
      </c>
      <c r="E1991" t="str">
        <f t="shared" si="160"/>
        <v>44.</v>
      </c>
      <c r="F1991" t="str">
        <f t="shared" si="157"/>
        <v>20/21.09.44.</v>
      </c>
    </row>
    <row r="1992" spans="1:6" x14ac:dyDescent="0.25">
      <c r="A1992" s="1">
        <f>A1990+1</f>
        <v>16336</v>
      </c>
      <c r="B1992" t="str">
        <f t="shared" si="158"/>
        <v>Day</v>
      </c>
      <c r="C1992" s="1" t="str">
        <f t="shared" si="156"/>
        <v>21.</v>
      </c>
      <c r="D1992" s="1" t="str">
        <f t="shared" si="159"/>
        <v>09.</v>
      </c>
      <c r="E1992" t="str">
        <f t="shared" si="160"/>
        <v>44.</v>
      </c>
      <c r="F1992" t="str">
        <f t="shared" si="157"/>
        <v>21.09.44.</v>
      </c>
    </row>
    <row r="1993" spans="1:6" x14ac:dyDescent="0.25">
      <c r="A1993" s="1">
        <f>A1992</f>
        <v>16336</v>
      </c>
      <c r="B1993" t="str">
        <f t="shared" si="158"/>
        <v>Night</v>
      </c>
      <c r="C1993" s="1" t="str">
        <f t="shared" si="156"/>
        <v>21/22.</v>
      </c>
      <c r="D1993" s="1" t="str">
        <f t="shared" si="159"/>
        <v>09.</v>
      </c>
      <c r="E1993" t="str">
        <f t="shared" si="160"/>
        <v>44.</v>
      </c>
      <c r="F1993" t="str">
        <f t="shared" si="157"/>
        <v>21/22.09.44.</v>
      </c>
    </row>
    <row r="1994" spans="1:6" x14ac:dyDescent="0.25">
      <c r="A1994" s="1">
        <f>A1992+1</f>
        <v>16337</v>
      </c>
      <c r="B1994" t="str">
        <f t="shared" si="158"/>
        <v>Day</v>
      </c>
      <c r="C1994" s="1" t="str">
        <f t="shared" si="156"/>
        <v>22.</v>
      </c>
      <c r="D1994" s="1" t="str">
        <f t="shared" si="159"/>
        <v>09.</v>
      </c>
      <c r="E1994" t="str">
        <f t="shared" si="160"/>
        <v>44.</v>
      </c>
      <c r="F1994" t="str">
        <f t="shared" si="157"/>
        <v>22.09.44.</v>
      </c>
    </row>
    <row r="1995" spans="1:6" x14ac:dyDescent="0.25">
      <c r="A1995" s="1">
        <f>A1994</f>
        <v>16337</v>
      </c>
      <c r="B1995" t="str">
        <f t="shared" si="158"/>
        <v>Night</v>
      </c>
      <c r="C1995" s="1" t="str">
        <f t="shared" si="156"/>
        <v>22/23.</v>
      </c>
      <c r="D1995" s="1" t="str">
        <f t="shared" si="159"/>
        <v>09.</v>
      </c>
      <c r="E1995" t="str">
        <f t="shared" si="160"/>
        <v>44.</v>
      </c>
      <c r="F1995" t="str">
        <f t="shared" si="157"/>
        <v>22/23.09.44.</v>
      </c>
    </row>
    <row r="1996" spans="1:6" x14ac:dyDescent="0.25">
      <c r="A1996" s="1">
        <f>A1994+1</f>
        <v>16338</v>
      </c>
      <c r="B1996" t="str">
        <f t="shared" si="158"/>
        <v>Day</v>
      </c>
      <c r="C1996" s="1" t="str">
        <f t="shared" si="156"/>
        <v>23.</v>
      </c>
      <c r="D1996" s="1" t="str">
        <f t="shared" si="159"/>
        <v>09.</v>
      </c>
      <c r="E1996" t="str">
        <f t="shared" si="160"/>
        <v>44.</v>
      </c>
      <c r="F1996" t="str">
        <f t="shared" si="157"/>
        <v>23.09.44.</v>
      </c>
    </row>
    <row r="1997" spans="1:6" x14ac:dyDescent="0.25">
      <c r="A1997" s="1">
        <f>A1996</f>
        <v>16338</v>
      </c>
      <c r="B1997" t="str">
        <f t="shared" si="158"/>
        <v>Night</v>
      </c>
      <c r="C1997" s="1" t="str">
        <f t="shared" si="156"/>
        <v>23/24.</v>
      </c>
      <c r="D1997" s="1" t="str">
        <f t="shared" si="159"/>
        <v>09.</v>
      </c>
      <c r="E1997" t="str">
        <f t="shared" si="160"/>
        <v>44.</v>
      </c>
      <c r="F1997" t="str">
        <f t="shared" si="157"/>
        <v>23/24.09.44.</v>
      </c>
    </row>
    <row r="1998" spans="1:6" x14ac:dyDescent="0.25">
      <c r="A1998" s="1">
        <f>A1996+1</f>
        <v>16339</v>
      </c>
      <c r="B1998" t="str">
        <f t="shared" si="158"/>
        <v>Day</v>
      </c>
      <c r="C1998" s="1" t="str">
        <f t="shared" si="156"/>
        <v>24.</v>
      </c>
      <c r="D1998" s="1" t="str">
        <f t="shared" si="159"/>
        <v>09.</v>
      </c>
      <c r="E1998" t="str">
        <f t="shared" si="160"/>
        <v>44.</v>
      </c>
      <c r="F1998" t="str">
        <f t="shared" si="157"/>
        <v>24.09.44.</v>
      </c>
    </row>
    <row r="1999" spans="1:6" x14ac:dyDescent="0.25">
      <c r="A1999" s="1">
        <f>A1998</f>
        <v>16339</v>
      </c>
      <c r="B1999" t="str">
        <f t="shared" si="158"/>
        <v>Night</v>
      </c>
      <c r="C1999" s="1" t="str">
        <f t="shared" si="156"/>
        <v>24/25.</v>
      </c>
      <c r="D1999" s="1" t="str">
        <f t="shared" si="159"/>
        <v>09.</v>
      </c>
      <c r="E1999" t="str">
        <f t="shared" si="160"/>
        <v>44.</v>
      </c>
      <c r="F1999" t="str">
        <f t="shared" si="157"/>
        <v>24/25.09.44.</v>
      </c>
    </row>
    <row r="2000" spans="1:6" x14ac:dyDescent="0.25">
      <c r="A2000" s="1">
        <f>A1998+1</f>
        <v>16340</v>
      </c>
      <c r="B2000" t="str">
        <f t="shared" si="158"/>
        <v>Day</v>
      </c>
      <c r="C2000" s="1" t="str">
        <f t="shared" si="156"/>
        <v>25.</v>
      </c>
      <c r="D2000" s="1" t="str">
        <f t="shared" si="159"/>
        <v>09.</v>
      </c>
      <c r="E2000" t="str">
        <f t="shared" si="160"/>
        <v>44.</v>
      </c>
      <c r="F2000" t="str">
        <f t="shared" si="157"/>
        <v>25.09.44.</v>
      </c>
    </row>
    <row r="2001" spans="1:6" x14ac:dyDescent="0.25">
      <c r="A2001" s="1">
        <f>A2000</f>
        <v>16340</v>
      </c>
      <c r="B2001" t="str">
        <f t="shared" si="158"/>
        <v>Night</v>
      </c>
      <c r="C2001" s="1" t="str">
        <f t="shared" si="156"/>
        <v>25/26.</v>
      </c>
      <c r="D2001" s="1" t="str">
        <f t="shared" si="159"/>
        <v>09.</v>
      </c>
      <c r="E2001" t="str">
        <f t="shared" si="160"/>
        <v>44.</v>
      </c>
      <c r="F2001" t="str">
        <f t="shared" si="157"/>
        <v>25/26.09.44.</v>
      </c>
    </row>
    <row r="2002" spans="1:6" x14ac:dyDescent="0.25">
      <c r="A2002" s="1">
        <f>A2000+1</f>
        <v>16341</v>
      </c>
      <c r="B2002" t="str">
        <f t="shared" si="158"/>
        <v>Day</v>
      </c>
      <c r="C2002" s="1" t="str">
        <f t="shared" si="156"/>
        <v>26.</v>
      </c>
      <c r="D2002" s="1" t="str">
        <f t="shared" si="159"/>
        <v>09.</v>
      </c>
      <c r="E2002" t="str">
        <f t="shared" si="160"/>
        <v>44.</v>
      </c>
      <c r="F2002" t="str">
        <f t="shared" si="157"/>
        <v>26.09.44.</v>
      </c>
    </row>
    <row r="2003" spans="1:6" x14ac:dyDescent="0.25">
      <c r="A2003" s="1">
        <f>A2002</f>
        <v>16341</v>
      </c>
      <c r="B2003" t="str">
        <f t="shared" si="158"/>
        <v>Night</v>
      </c>
      <c r="C2003" s="1" t="str">
        <f t="shared" si="156"/>
        <v>26/27.</v>
      </c>
      <c r="D2003" s="1" t="str">
        <f t="shared" si="159"/>
        <v>09.</v>
      </c>
      <c r="E2003" t="str">
        <f t="shared" si="160"/>
        <v>44.</v>
      </c>
      <c r="F2003" t="str">
        <f t="shared" si="157"/>
        <v>26/27.09.44.</v>
      </c>
    </row>
    <row r="2004" spans="1:6" x14ac:dyDescent="0.25">
      <c r="A2004" s="1">
        <f>A2002+1</f>
        <v>16342</v>
      </c>
      <c r="B2004" t="str">
        <f t="shared" si="158"/>
        <v>Day</v>
      </c>
      <c r="C2004" s="1" t="str">
        <f t="shared" si="156"/>
        <v>27.</v>
      </c>
      <c r="D2004" s="1" t="str">
        <f t="shared" si="159"/>
        <v>09.</v>
      </c>
      <c r="E2004" t="str">
        <f t="shared" si="160"/>
        <v>44.</v>
      </c>
      <c r="F2004" t="str">
        <f t="shared" si="157"/>
        <v>27.09.44.</v>
      </c>
    </row>
    <row r="2005" spans="1:6" x14ac:dyDescent="0.25">
      <c r="A2005" s="1">
        <f>A2004</f>
        <v>16342</v>
      </c>
      <c r="B2005" t="str">
        <f t="shared" si="158"/>
        <v>Night</v>
      </c>
      <c r="C2005" s="1" t="str">
        <f t="shared" si="156"/>
        <v>27/28.</v>
      </c>
      <c r="D2005" s="1" t="str">
        <f t="shared" si="159"/>
        <v>09.</v>
      </c>
      <c r="E2005" t="str">
        <f t="shared" si="160"/>
        <v>44.</v>
      </c>
      <c r="F2005" t="str">
        <f t="shared" si="157"/>
        <v>27/28.09.44.</v>
      </c>
    </row>
    <row r="2006" spans="1:6" x14ac:dyDescent="0.25">
      <c r="A2006" s="1">
        <f>A2004+1</f>
        <v>16343</v>
      </c>
      <c r="B2006" t="str">
        <f t="shared" si="158"/>
        <v>Day</v>
      </c>
      <c r="C2006" s="1" t="str">
        <f t="shared" si="156"/>
        <v>28.</v>
      </c>
      <c r="D2006" s="1" t="str">
        <f t="shared" si="159"/>
        <v>09.</v>
      </c>
      <c r="E2006" t="str">
        <f t="shared" si="160"/>
        <v>44.</v>
      </c>
      <c r="F2006" t="str">
        <f t="shared" si="157"/>
        <v>28.09.44.</v>
      </c>
    </row>
    <row r="2007" spans="1:6" x14ac:dyDescent="0.25">
      <c r="A2007" s="1">
        <f>A2006</f>
        <v>16343</v>
      </c>
      <c r="B2007" t="str">
        <f t="shared" si="158"/>
        <v>Night</v>
      </c>
      <c r="C2007" s="1" t="str">
        <f t="shared" si="156"/>
        <v>28/29.</v>
      </c>
      <c r="D2007" s="1" t="str">
        <f t="shared" si="159"/>
        <v>09.</v>
      </c>
      <c r="E2007" t="str">
        <f t="shared" si="160"/>
        <v>44.</v>
      </c>
      <c r="F2007" t="str">
        <f t="shared" si="157"/>
        <v>28/29.09.44.</v>
      </c>
    </row>
    <row r="2008" spans="1:6" x14ac:dyDescent="0.25">
      <c r="A2008" s="1">
        <f>A2006+1</f>
        <v>16344</v>
      </c>
      <c r="B2008" t="str">
        <f t="shared" si="158"/>
        <v>Day</v>
      </c>
      <c r="C2008" s="1" t="str">
        <f t="shared" si="156"/>
        <v>29.</v>
      </c>
      <c r="D2008" s="1" t="str">
        <f t="shared" si="159"/>
        <v>09.</v>
      </c>
      <c r="E2008" t="str">
        <f t="shared" si="160"/>
        <v>44.</v>
      </c>
      <c r="F2008" t="str">
        <f t="shared" si="157"/>
        <v>29.09.44.</v>
      </c>
    </row>
    <row r="2009" spans="1:6" x14ac:dyDescent="0.25">
      <c r="A2009" s="1">
        <f>A2008</f>
        <v>16344</v>
      </c>
      <c r="B2009" t="str">
        <f t="shared" si="158"/>
        <v>Night</v>
      </c>
      <c r="C2009" s="1" t="str">
        <f t="shared" si="156"/>
        <v>29/30.</v>
      </c>
      <c r="D2009" s="1" t="str">
        <f t="shared" si="159"/>
        <v>09.</v>
      </c>
      <c r="E2009" t="str">
        <f t="shared" si="160"/>
        <v>44.</v>
      </c>
      <c r="F2009" t="str">
        <f t="shared" si="157"/>
        <v>29/30.09.44.</v>
      </c>
    </row>
    <row r="2010" spans="1:6" x14ac:dyDescent="0.25">
      <c r="A2010" s="1">
        <f>A2008+1</f>
        <v>16345</v>
      </c>
      <c r="B2010" t="str">
        <f t="shared" si="158"/>
        <v>Day</v>
      </c>
      <c r="C2010" s="1" t="str">
        <f t="shared" si="156"/>
        <v>30.</v>
      </c>
      <c r="D2010" s="1" t="str">
        <f t="shared" si="159"/>
        <v>09.</v>
      </c>
      <c r="E2010" t="str">
        <f t="shared" si="160"/>
        <v>44.</v>
      </c>
      <c r="F2010" t="str">
        <f t="shared" si="157"/>
        <v>30.10.44.</v>
      </c>
    </row>
    <row r="2011" spans="1:6" x14ac:dyDescent="0.25">
      <c r="A2011" s="1">
        <f>A2010</f>
        <v>16345</v>
      </c>
      <c r="B2011" t="str">
        <f t="shared" si="158"/>
        <v>Night</v>
      </c>
      <c r="C2011" s="1" t="str">
        <f t="shared" si="156"/>
        <v>30/01.</v>
      </c>
      <c r="D2011" s="1" t="str">
        <f t="shared" si="159"/>
        <v>09.</v>
      </c>
      <c r="E2011" t="str">
        <f t="shared" si="160"/>
        <v>44.</v>
      </c>
      <c r="F2011" t="str">
        <f t="shared" si="157"/>
        <v>30/01.10.44.</v>
      </c>
    </row>
    <row r="2012" spans="1:6" x14ac:dyDescent="0.25">
      <c r="A2012" s="1">
        <f>A2010+1</f>
        <v>16346</v>
      </c>
      <c r="B2012" t="str">
        <f t="shared" si="158"/>
        <v>Day</v>
      </c>
      <c r="C2012" s="1" t="str">
        <f t="shared" si="156"/>
        <v>01.</v>
      </c>
      <c r="D2012" s="1" t="str">
        <f t="shared" si="159"/>
        <v>10.</v>
      </c>
      <c r="E2012" t="str">
        <f t="shared" si="160"/>
        <v>44.</v>
      </c>
      <c r="F2012" t="str">
        <f t="shared" si="157"/>
        <v>01.10.44.</v>
      </c>
    </row>
    <row r="2013" spans="1:6" x14ac:dyDescent="0.25">
      <c r="A2013" s="1">
        <f>A2012</f>
        <v>16346</v>
      </c>
      <c r="B2013" t="str">
        <f t="shared" si="158"/>
        <v>Night</v>
      </c>
      <c r="C2013" s="1" t="str">
        <f t="shared" si="156"/>
        <v>01/02.</v>
      </c>
      <c r="D2013" s="1" t="str">
        <f t="shared" si="159"/>
        <v>10.</v>
      </c>
      <c r="E2013" t="str">
        <f t="shared" si="160"/>
        <v>44.</v>
      </c>
      <c r="F2013" t="str">
        <f t="shared" si="157"/>
        <v>01/02.10.44.</v>
      </c>
    </row>
    <row r="2014" spans="1:6" x14ac:dyDescent="0.25">
      <c r="A2014" s="1">
        <f>A2012+1</f>
        <v>16347</v>
      </c>
      <c r="B2014" t="str">
        <f t="shared" si="158"/>
        <v>Day</v>
      </c>
      <c r="C2014" s="1" t="str">
        <f t="shared" si="156"/>
        <v>02.</v>
      </c>
      <c r="D2014" s="1" t="str">
        <f t="shared" si="159"/>
        <v>10.</v>
      </c>
      <c r="E2014" t="str">
        <f t="shared" si="160"/>
        <v>44.</v>
      </c>
      <c r="F2014" t="str">
        <f t="shared" si="157"/>
        <v>02.10.44.</v>
      </c>
    </row>
    <row r="2015" spans="1:6" x14ac:dyDescent="0.25">
      <c r="A2015" s="1">
        <f>A2014</f>
        <v>16347</v>
      </c>
      <c r="B2015" t="str">
        <f t="shared" si="158"/>
        <v>Night</v>
      </c>
      <c r="C2015" s="1" t="str">
        <f t="shared" si="156"/>
        <v>02/03.</v>
      </c>
      <c r="D2015" s="1" t="str">
        <f t="shared" si="159"/>
        <v>10.</v>
      </c>
      <c r="E2015" t="str">
        <f t="shared" si="160"/>
        <v>44.</v>
      </c>
      <c r="F2015" t="str">
        <f t="shared" si="157"/>
        <v>02/03.10.44.</v>
      </c>
    </row>
    <row r="2016" spans="1:6" x14ac:dyDescent="0.25">
      <c r="A2016" s="1">
        <f>A2014+1</f>
        <v>16348</v>
      </c>
      <c r="B2016" t="str">
        <f t="shared" si="158"/>
        <v>Day</v>
      </c>
      <c r="C2016" s="1" t="str">
        <f t="shared" si="156"/>
        <v>03.</v>
      </c>
      <c r="D2016" s="1" t="str">
        <f t="shared" si="159"/>
        <v>10.</v>
      </c>
      <c r="E2016" t="str">
        <f t="shared" si="160"/>
        <v>44.</v>
      </c>
      <c r="F2016" t="str">
        <f t="shared" si="157"/>
        <v>03.10.44.</v>
      </c>
    </row>
    <row r="2017" spans="1:6" x14ac:dyDescent="0.25">
      <c r="A2017" s="1">
        <f>A2016</f>
        <v>16348</v>
      </c>
      <c r="B2017" t="str">
        <f t="shared" si="158"/>
        <v>Night</v>
      </c>
      <c r="C2017" s="1" t="str">
        <f t="shared" si="156"/>
        <v>03/04.</v>
      </c>
      <c r="D2017" s="1" t="str">
        <f t="shared" si="159"/>
        <v>10.</v>
      </c>
      <c r="E2017" t="str">
        <f t="shared" si="160"/>
        <v>44.</v>
      </c>
      <c r="F2017" t="str">
        <f t="shared" si="157"/>
        <v>03/04.10.44.</v>
      </c>
    </row>
    <row r="2018" spans="1:6" x14ac:dyDescent="0.25">
      <c r="A2018" s="1">
        <f>A2016+1</f>
        <v>16349</v>
      </c>
      <c r="B2018" t="str">
        <f t="shared" si="158"/>
        <v>Day</v>
      </c>
      <c r="C2018" s="1" t="str">
        <f t="shared" si="156"/>
        <v>04.</v>
      </c>
      <c r="D2018" s="1" t="str">
        <f t="shared" si="159"/>
        <v>10.</v>
      </c>
      <c r="E2018" t="str">
        <f t="shared" si="160"/>
        <v>44.</v>
      </c>
      <c r="F2018" t="str">
        <f t="shared" si="157"/>
        <v>04.10.44.</v>
      </c>
    </row>
    <row r="2019" spans="1:6" x14ac:dyDescent="0.25">
      <c r="A2019" s="1">
        <f>A2018</f>
        <v>16349</v>
      </c>
      <c r="B2019" t="str">
        <f t="shared" si="158"/>
        <v>Night</v>
      </c>
      <c r="C2019" s="1" t="str">
        <f t="shared" si="156"/>
        <v>04/05.</v>
      </c>
      <c r="D2019" s="1" t="str">
        <f t="shared" si="159"/>
        <v>10.</v>
      </c>
      <c r="E2019" t="str">
        <f t="shared" si="160"/>
        <v>44.</v>
      </c>
      <c r="F2019" t="str">
        <f t="shared" si="157"/>
        <v>04/05.10.44.</v>
      </c>
    </row>
    <row r="2020" spans="1:6" x14ac:dyDescent="0.25">
      <c r="A2020" s="1">
        <f>A2018+1</f>
        <v>16350</v>
      </c>
      <c r="B2020" t="str">
        <f t="shared" si="158"/>
        <v>Day</v>
      </c>
      <c r="C2020" s="1" t="str">
        <f t="shared" si="156"/>
        <v>05.</v>
      </c>
      <c r="D2020" s="1" t="str">
        <f t="shared" si="159"/>
        <v>10.</v>
      </c>
      <c r="E2020" t="str">
        <f t="shared" si="160"/>
        <v>44.</v>
      </c>
      <c r="F2020" t="str">
        <f t="shared" si="157"/>
        <v>05.10.44.</v>
      </c>
    </row>
    <row r="2021" spans="1:6" x14ac:dyDescent="0.25">
      <c r="A2021" s="1">
        <f>A2020</f>
        <v>16350</v>
      </c>
      <c r="B2021" t="str">
        <f t="shared" si="158"/>
        <v>Night</v>
      </c>
      <c r="C2021" s="1" t="str">
        <f t="shared" si="156"/>
        <v>05/06.</v>
      </c>
      <c r="D2021" s="1" t="str">
        <f t="shared" si="159"/>
        <v>10.</v>
      </c>
      <c r="E2021" t="str">
        <f t="shared" si="160"/>
        <v>44.</v>
      </c>
      <c r="F2021" t="str">
        <f t="shared" si="157"/>
        <v>05/06.10.44.</v>
      </c>
    </row>
    <row r="2022" spans="1:6" x14ac:dyDescent="0.25">
      <c r="A2022" s="1">
        <f>A2020+1</f>
        <v>16351</v>
      </c>
      <c r="B2022" t="str">
        <f t="shared" si="158"/>
        <v>Day</v>
      </c>
      <c r="C2022" s="1" t="str">
        <f t="shared" si="156"/>
        <v>06.</v>
      </c>
      <c r="D2022" s="1" t="str">
        <f t="shared" si="159"/>
        <v>10.</v>
      </c>
      <c r="E2022" t="str">
        <f t="shared" si="160"/>
        <v>44.</v>
      </c>
      <c r="F2022" t="str">
        <f t="shared" si="157"/>
        <v>06.10.44.</v>
      </c>
    </row>
    <row r="2023" spans="1:6" x14ac:dyDescent="0.25">
      <c r="A2023" s="1">
        <f>A2022</f>
        <v>16351</v>
      </c>
      <c r="B2023" t="str">
        <f t="shared" si="158"/>
        <v>Night</v>
      </c>
      <c r="C2023" s="1" t="str">
        <f t="shared" si="156"/>
        <v>06/07.</v>
      </c>
      <c r="D2023" s="1" t="str">
        <f t="shared" si="159"/>
        <v>10.</v>
      </c>
      <c r="E2023" t="str">
        <f t="shared" si="160"/>
        <v>44.</v>
      </c>
      <c r="F2023" t="str">
        <f t="shared" si="157"/>
        <v>06/07.10.44.</v>
      </c>
    </row>
    <row r="2024" spans="1:6" x14ac:dyDescent="0.25">
      <c r="A2024" s="1">
        <f>A2022+1</f>
        <v>16352</v>
      </c>
      <c r="B2024" t="str">
        <f t="shared" si="158"/>
        <v>Day</v>
      </c>
      <c r="C2024" s="1" t="str">
        <f t="shared" si="156"/>
        <v>07.</v>
      </c>
      <c r="D2024" s="1" t="str">
        <f t="shared" si="159"/>
        <v>10.</v>
      </c>
      <c r="E2024" t="str">
        <f t="shared" si="160"/>
        <v>44.</v>
      </c>
      <c r="F2024" t="str">
        <f t="shared" si="157"/>
        <v>07.10.44.</v>
      </c>
    </row>
    <row r="2025" spans="1:6" x14ac:dyDescent="0.25">
      <c r="A2025" s="1">
        <f>A2024</f>
        <v>16352</v>
      </c>
      <c r="B2025" t="str">
        <f t="shared" si="158"/>
        <v>Night</v>
      </c>
      <c r="C2025" s="1" t="str">
        <f t="shared" si="156"/>
        <v>07/08.</v>
      </c>
      <c r="D2025" s="1" t="str">
        <f t="shared" si="159"/>
        <v>10.</v>
      </c>
      <c r="E2025" t="str">
        <f t="shared" si="160"/>
        <v>44.</v>
      </c>
      <c r="F2025" t="str">
        <f t="shared" si="157"/>
        <v>07/08.10.44.</v>
      </c>
    </row>
    <row r="2026" spans="1:6" x14ac:dyDescent="0.25">
      <c r="A2026" s="1">
        <f>A2024+1</f>
        <v>16353</v>
      </c>
      <c r="B2026" t="str">
        <f t="shared" si="158"/>
        <v>Day</v>
      </c>
      <c r="C2026" s="1" t="str">
        <f t="shared" si="156"/>
        <v>08.</v>
      </c>
      <c r="D2026" s="1" t="str">
        <f t="shared" si="159"/>
        <v>10.</v>
      </c>
      <c r="E2026" t="str">
        <f t="shared" si="160"/>
        <v>44.</v>
      </c>
      <c r="F2026" t="str">
        <f t="shared" si="157"/>
        <v>08.10.44.</v>
      </c>
    </row>
    <row r="2027" spans="1:6" x14ac:dyDescent="0.25">
      <c r="A2027" s="1">
        <f>A2026</f>
        <v>16353</v>
      </c>
      <c r="B2027" t="str">
        <f t="shared" si="158"/>
        <v>Night</v>
      </c>
      <c r="C2027" s="1" t="str">
        <f t="shared" si="156"/>
        <v>08/09.</v>
      </c>
      <c r="D2027" s="1" t="str">
        <f t="shared" si="159"/>
        <v>10.</v>
      </c>
      <c r="E2027" t="str">
        <f t="shared" si="160"/>
        <v>44.</v>
      </c>
      <c r="F2027" t="str">
        <f t="shared" si="157"/>
        <v>08/09.10.44.</v>
      </c>
    </row>
    <row r="2028" spans="1:6" x14ac:dyDescent="0.25">
      <c r="A2028" s="1">
        <f>A2026+1</f>
        <v>16354</v>
      </c>
      <c r="B2028" t="str">
        <f t="shared" si="158"/>
        <v>Day</v>
      </c>
      <c r="C2028" s="1" t="str">
        <f t="shared" si="156"/>
        <v>09.</v>
      </c>
      <c r="D2028" s="1" t="str">
        <f t="shared" si="159"/>
        <v>10.</v>
      </c>
      <c r="E2028" t="str">
        <f t="shared" si="160"/>
        <v>44.</v>
      </c>
      <c r="F2028" t="str">
        <f t="shared" si="157"/>
        <v>09.10.44.</v>
      </c>
    </row>
    <row r="2029" spans="1:6" x14ac:dyDescent="0.25">
      <c r="A2029" s="1">
        <f>A2028</f>
        <v>16354</v>
      </c>
      <c r="B2029" t="str">
        <f t="shared" si="158"/>
        <v>Night</v>
      </c>
      <c r="C2029" s="1" t="str">
        <f t="shared" si="156"/>
        <v>09/10.</v>
      </c>
      <c r="D2029" s="1" t="str">
        <f t="shared" si="159"/>
        <v>10.</v>
      </c>
      <c r="E2029" t="str">
        <f t="shared" si="160"/>
        <v>44.</v>
      </c>
      <c r="F2029" t="str">
        <f t="shared" si="157"/>
        <v>09/10.10.44.</v>
      </c>
    </row>
    <row r="2030" spans="1:6" x14ac:dyDescent="0.25">
      <c r="A2030" s="1">
        <f>A2028+1</f>
        <v>16355</v>
      </c>
      <c r="B2030" t="str">
        <f t="shared" si="158"/>
        <v>Day</v>
      </c>
      <c r="C2030" s="1" t="str">
        <f t="shared" si="156"/>
        <v>10.</v>
      </c>
      <c r="D2030" s="1" t="str">
        <f t="shared" si="159"/>
        <v>10.</v>
      </c>
      <c r="E2030" t="str">
        <f t="shared" si="160"/>
        <v>44.</v>
      </c>
      <c r="F2030" t="str">
        <f t="shared" si="157"/>
        <v>10.10.44.</v>
      </c>
    </row>
    <row r="2031" spans="1:6" x14ac:dyDescent="0.25">
      <c r="A2031" s="1">
        <f>A2030</f>
        <v>16355</v>
      </c>
      <c r="B2031" t="str">
        <f t="shared" si="158"/>
        <v>Night</v>
      </c>
      <c r="C2031" s="1" t="str">
        <f t="shared" si="156"/>
        <v>10/11.</v>
      </c>
      <c r="D2031" s="1" t="str">
        <f t="shared" si="159"/>
        <v>10.</v>
      </c>
      <c r="E2031" t="str">
        <f t="shared" si="160"/>
        <v>44.</v>
      </c>
      <c r="F2031" t="str">
        <f t="shared" si="157"/>
        <v>10/11.10.44.</v>
      </c>
    </row>
    <row r="2032" spans="1:6" x14ac:dyDescent="0.25">
      <c r="A2032" s="1">
        <f>A2030+1</f>
        <v>16356</v>
      </c>
      <c r="B2032" t="str">
        <f t="shared" si="158"/>
        <v>Day</v>
      </c>
      <c r="C2032" s="1" t="str">
        <f t="shared" si="156"/>
        <v>11.</v>
      </c>
      <c r="D2032" s="1" t="str">
        <f t="shared" si="159"/>
        <v>10.</v>
      </c>
      <c r="E2032" t="str">
        <f t="shared" si="160"/>
        <v>44.</v>
      </c>
      <c r="F2032" t="str">
        <f t="shared" si="157"/>
        <v>11.10.44.</v>
      </c>
    </row>
    <row r="2033" spans="1:6" x14ac:dyDescent="0.25">
      <c r="A2033" s="1">
        <f>A2032</f>
        <v>16356</v>
      </c>
      <c r="B2033" t="str">
        <f t="shared" si="158"/>
        <v>Night</v>
      </c>
      <c r="C2033" s="1" t="str">
        <f t="shared" si="156"/>
        <v>11/12.</v>
      </c>
      <c r="D2033" s="1" t="str">
        <f t="shared" si="159"/>
        <v>10.</v>
      </c>
      <c r="E2033" t="str">
        <f t="shared" si="160"/>
        <v>44.</v>
      </c>
      <c r="F2033" t="str">
        <f t="shared" si="157"/>
        <v>11/12.10.44.</v>
      </c>
    </row>
    <row r="2034" spans="1:6" x14ac:dyDescent="0.25">
      <c r="A2034" s="1">
        <f>A2032+1</f>
        <v>16357</v>
      </c>
      <c r="B2034" t="str">
        <f t="shared" si="158"/>
        <v>Day</v>
      </c>
      <c r="C2034" s="1" t="str">
        <f t="shared" si="156"/>
        <v>12.</v>
      </c>
      <c r="D2034" s="1" t="str">
        <f t="shared" si="159"/>
        <v>10.</v>
      </c>
      <c r="E2034" t="str">
        <f t="shared" si="160"/>
        <v>44.</v>
      </c>
      <c r="F2034" t="str">
        <f t="shared" si="157"/>
        <v>12.10.44.</v>
      </c>
    </row>
    <row r="2035" spans="1:6" x14ac:dyDescent="0.25">
      <c r="A2035" s="1">
        <f>A2034</f>
        <v>16357</v>
      </c>
      <c r="B2035" t="str">
        <f t="shared" si="158"/>
        <v>Night</v>
      </c>
      <c r="C2035" s="1" t="str">
        <f t="shared" si="156"/>
        <v>12/13.</v>
      </c>
      <c r="D2035" s="1" t="str">
        <f t="shared" si="159"/>
        <v>10.</v>
      </c>
      <c r="E2035" t="str">
        <f t="shared" si="160"/>
        <v>44.</v>
      </c>
      <c r="F2035" t="str">
        <f t="shared" si="157"/>
        <v>12/13.10.44.</v>
      </c>
    </row>
    <row r="2036" spans="1:6" x14ac:dyDescent="0.25">
      <c r="A2036" s="1">
        <f>A2034+1</f>
        <v>16358</v>
      </c>
      <c r="B2036" t="str">
        <f t="shared" si="158"/>
        <v>Day</v>
      </c>
      <c r="C2036" s="1" t="str">
        <f t="shared" si="156"/>
        <v>13.</v>
      </c>
      <c r="D2036" s="1" t="str">
        <f t="shared" si="159"/>
        <v>10.</v>
      </c>
      <c r="E2036" t="str">
        <f t="shared" si="160"/>
        <v>44.</v>
      </c>
      <c r="F2036" t="str">
        <f t="shared" si="157"/>
        <v>13.10.44.</v>
      </c>
    </row>
    <row r="2037" spans="1:6" x14ac:dyDescent="0.25">
      <c r="A2037" s="1">
        <f>A2036</f>
        <v>16358</v>
      </c>
      <c r="B2037" t="str">
        <f t="shared" si="158"/>
        <v>Night</v>
      </c>
      <c r="C2037" s="1" t="str">
        <f t="shared" si="156"/>
        <v>13/14.</v>
      </c>
      <c r="D2037" s="1" t="str">
        <f t="shared" si="159"/>
        <v>10.</v>
      </c>
      <c r="E2037" t="str">
        <f t="shared" si="160"/>
        <v>44.</v>
      </c>
      <c r="F2037" t="str">
        <f t="shared" si="157"/>
        <v>13/14.10.44.</v>
      </c>
    </row>
    <row r="2038" spans="1:6" x14ac:dyDescent="0.25">
      <c r="A2038" s="1">
        <f>A2036+1</f>
        <v>16359</v>
      </c>
      <c r="B2038" t="str">
        <f t="shared" si="158"/>
        <v>Day</v>
      </c>
      <c r="C2038" s="1" t="str">
        <f t="shared" si="156"/>
        <v>14.</v>
      </c>
      <c r="D2038" s="1" t="str">
        <f t="shared" si="159"/>
        <v>10.</v>
      </c>
      <c r="E2038" t="str">
        <f t="shared" si="160"/>
        <v>44.</v>
      </c>
      <c r="F2038" t="str">
        <f t="shared" si="157"/>
        <v>14.10.44.</v>
      </c>
    </row>
    <row r="2039" spans="1:6" x14ac:dyDescent="0.25">
      <c r="A2039" s="1">
        <f>A2038</f>
        <v>16359</v>
      </c>
      <c r="B2039" t="str">
        <f t="shared" si="158"/>
        <v>Night</v>
      </c>
      <c r="C2039" s="1" t="str">
        <f t="shared" si="156"/>
        <v>14/15.</v>
      </c>
      <c r="D2039" s="1" t="str">
        <f t="shared" si="159"/>
        <v>10.</v>
      </c>
      <c r="E2039" t="str">
        <f t="shared" si="160"/>
        <v>44.</v>
      </c>
      <c r="F2039" t="str">
        <f t="shared" si="157"/>
        <v>14/15.10.44.</v>
      </c>
    </row>
    <row r="2040" spans="1:6" x14ac:dyDescent="0.25">
      <c r="A2040" s="1">
        <f>A2038+1</f>
        <v>16360</v>
      </c>
      <c r="B2040" t="str">
        <f t="shared" si="158"/>
        <v>Day</v>
      </c>
      <c r="C2040" s="1" t="str">
        <f t="shared" si="156"/>
        <v>15.</v>
      </c>
      <c r="D2040" s="1" t="str">
        <f t="shared" si="159"/>
        <v>10.</v>
      </c>
      <c r="E2040" t="str">
        <f t="shared" si="160"/>
        <v>44.</v>
      </c>
      <c r="F2040" t="str">
        <f t="shared" si="157"/>
        <v>15.10.44.</v>
      </c>
    </row>
    <row r="2041" spans="1:6" x14ac:dyDescent="0.25">
      <c r="A2041" s="1">
        <f>A2040</f>
        <v>16360</v>
      </c>
      <c r="B2041" t="str">
        <f t="shared" si="158"/>
        <v>Night</v>
      </c>
      <c r="C2041" s="1" t="str">
        <f t="shared" si="156"/>
        <v>15/16.</v>
      </c>
      <c r="D2041" s="1" t="str">
        <f t="shared" si="159"/>
        <v>10.</v>
      </c>
      <c r="E2041" t="str">
        <f t="shared" si="160"/>
        <v>44.</v>
      </c>
      <c r="F2041" t="str">
        <f t="shared" si="157"/>
        <v>15/16.10.44.</v>
      </c>
    </row>
    <row r="2042" spans="1:6" x14ac:dyDescent="0.25">
      <c r="A2042" s="1">
        <f>A2040+1</f>
        <v>16361</v>
      </c>
      <c r="B2042" t="str">
        <f t="shared" si="158"/>
        <v>Day</v>
      </c>
      <c r="C2042" s="1" t="str">
        <f t="shared" si="156"/>
        <v>16.</v>
      </c>
      <c r="D2042" s="1" t="str">
        <f t="shared" si="159"/>
        <v>10.</v>
      </c>
      <c r="E2042" t="str">
        <f t="shared" si="160"/>
        <v>44.</v>
      </c>
      <c r="F2042" t="str">
        <f t="shared" si="157"/>
        <v>16.10.44.</v>
      </c>
    </row>
    <row r="2043" spans="1:6" x14ac:dyDescent="0.25">
      <c r="A2043" s="1">
        <f>A2042</f>
        <v>16361</v>
      </c>
      <c r="B2043" t="str">
        <f t="shared" si="158"/>
        <v>Night</v>
      </c>
      <c r="C2043" s="1" t="str">
        <f t="shared" si="156"/>
        <v>16/17.</v>
      </c>
      <c r="D2043" s="1" t="str">
        <f t="shared" si="159"/>
        <v>10.</v>
      </c>
      <c r="E2043" t="str">
        <f t="shared" si="160"/>
        <v>44.</v>
      </c>
      <c r="F2043" t="str">
        <f t="shared" si="157"/>
        <v>16/17.10.44.</v>
      </c>
    </row>
    <row r="2044" spans="1:6" x14ac:dyDescent="0.25">
      <c r="A2044" s="1">
        <f>A2042+1</f>
        <v>16362</v>
      </c>
      <c r="B2044" t="str">
        <f t="shared" si="158"/>
        <v>Day</v>
      </c>
      <c r="C2044" s="1" t="str">
        <f t="shared" si="156"/>
        <v>17.</v>
      </c>
      <c r="D2044" s="1" t="str">
        <f t="shared" si="159"/>
        <v>10.</v>
      </c>
      <c r="E2044" t="str">
        <f t="shared" si="160"/>
        <v>44.</v>
      </c>
      <c r="F2044" t="str">
        <f t="shared" si="157"/>
        <v>17.10.44.</v>
      </c>
    </row>
    <row r="2045" spans="1:6" x14ac:dyDescent="0.25">
      <c r="A2045" s="1">
        <f>A2044</f>
        <v>16362</v>
      </c>
      <c r="B2045" t="str">
        <f t="shared" si="158"/>
        <v>Night</v>
      </c>
      <c r="C2045" s="1" t="str">
        <f t="shared" si="156"/>
        <v>17/18.</v>
      </c>
      <c r="D2045" s="1" t="str">
        <f t="shared" si="159"/>
        <v>10.</v>
      </c>
      <c r="E2045" t="str">
        <f t="shared" si="160"/>
        <v>44.</v>
      </c>
      <c r="F2045" t="str">
        <f t="shared" si="157"/>
        <v>17/18.10.44.</v>
      </c>
    </row>
    <row r="2046" spans="1:6" x14ac:dyDescent="0.25">
      <c r="A2046" s="1">
        <f>A2044+1</f>
        <v>16363</v>
      </c>
      <c r="B2046" t="str">
        <f t="shared" si="158"/>
        <v>Day</v>
      </c>
      <c r="C2046" s="1" t="str">
        <f t="shared" si="156"/>
        <v>18.</v>
      </c>
      <c r="D2046" s="1" t="str">
        <f t="shared" si="159"/>
        <v>10.</v>
      </c>
      <c r="E2046" t="str">
        <f t="shared" si="160"/>
        <v>44.</v>
      </c>
      <c r="F2046" t="str">
        <f t="shared" si="157"/>
        <v>18.10.44.</v>
      </c>
    </row>
    <row r="2047" spans="1:6" x14ac:dyDescent="0.25">
      <c r="A2047" s="1">
        <f>A2046</f>
        <v>16363</v>
      </c>
      <c r="B2047" t="str">
        <f t="shared" si="158"/>
        <v>Night</v>
      </c>
      <c r="C2047" s="1" t="str">
        <f t="shared" si="156"/>
        <v>18/19.</v>
      </c>
      <c r="D2047" s="1" t="str">
        <f t="shared" si="159"/>
        <v>10.</v>
      </c>
      <c r="E2047" t="str">
        <f t="shared" si="160"/>
        <v>44.</v>
      </c>
      <c r="F2047" t="str">
        <f t="shared" si="157"/>
        <v>18/19.10.44.</v>
      </c>
    </row>
    <row r="2048" spans="1:6" x14ac:dyDescent="0.25">
      <c r="A2048" s="1">
        <f>A2046+1</f>
        <v>16364</v>
      </c>
      <c r="B2048" t="str">
        <f t="shared" si="158"/>
        <v>Day</v>
      </c>
      <c r="C2048" s="1" t="str">
        <f t="shared" si="156"/>
        <v>19.</v>
      </c>
      <c r="D2048" s="1" t="str">
        <f t="shared" si="159"/>
        <v>10.</v>
      </c>
      <c r="E2048" t="str">
        <f t="shared" si="160"/>
        <v>44.</v>
      </c>
      <c r="F2048" t="str">
        <f t="shared" si="157"/>
        <v>19.10.44.</v>
      </c>
    </row>
    <row r="2049" spans="1:6" x14ac:dyDescent="0.25">
      <c r="A2049" s="1">
        <f>A2048</f>
        <v>16364</v>
      </c>
      <c r="B2049" t="str">
        <f t="shared" si="158"/>
        <v>Night</v>
      </c>
      <c r="C2049" s="1" t="str">
        <f t="shared" si="156"/>
        <v>19/20.</v>
      </c>
      <c r="D2049" s="1" t="str">
        <f t="shared" si="159"/>
        <v>10.</v>
      </c>
      <c r="E2049" t="str">
        <f t="shared" si="160"/>
        <v>44.</v>
      </c>
      <c r="F2049" t="str">
        <f t="shared" si="157"/>
        <v>19/20.10.44.</v>
      </c>
    </row>
    <row r="2050" spans="1:6" x14ac:dyDescent="0.25">
      <c r="A2050" s="1">
        <f>A2048+1</f>
        <v>16365</v>
      </c>
      <c r="B2050" t="str">
        <f t="shared" si="158"/>
        <v>Day</v>
      </c>
      <c r="C2050" s="1" t="str">
        <f t="shared" si="156"/>
        <v>20.</v>
      </c>
      <c r="D2050" s="1" t="str">
        <f t="shared" si="159"/>
        <v>10.</v>
      </c>
      <c r="E2050" t="str">
        <f t="shared" si="160"/>
        <v>44.</v>
      </c>
      <c r="F2050" t="str">
        <f t="shared" si="157"/>
        <v>20.10.44.</v>
      </c>
    </row>
    <row r="2051" spans="1:6" x14ac:dyDescent="0.25">
      <c r="A2051" s="1">
        <f>A2050</f>
        <v>16365</v>
      </c>
      <c r="B2051" t="str">
        <f t="shared" si="158"/>
        <v>Night</v>
      </c>
      <c r="C2051" s="1" t="str">
        <f t="shared" si="156"/>
        <v>20/21.</v>
      </c>
      <c r="D2051" s="1" t="str">
        <f t="shared" si="159"/>
        <v>10.</v>
      </c>
      <c r="E2051" t="str">
        <f t="shared" si="160"/>
        <v>44.</v>
      </c>
      <c r="F2051" t="str">
        <f t="shared" si="157"/>
        <v>20/21.10.44.</v>
      </c>
    </row>
    <row r="2052" spans="1:6" x14ac:dyDescent="0.25">
      <c r="A2052" s="1">
        <f>A2050+1</f>
        <v>16366</v>
      </c>
      <c r="B2052" t="str">
        <f t="shared" si="158"/>
        <v>Day</v>
      </c>
      <c r="C2052" s="1" t="str">
        <f t="shared" ref="C2052:C2115" si="161">IF(B2052="Day",TEXT(A2052,"dd"&amp;"."),TEXT(A2052,"dd")&amp;"/"&amp;TEXT(A2053,"dd")&amp;".")</f>
        <v>21.</v>
      </c>
      <c r="D2052" s="1" t="str">
        <f t="shared" si="159"/>
        <v>10.</v>
      </c>
      <c r="E2052" t="str">
        <f t="shared" si="160"/>
        <v>44.</v>
      </c>
      <c r="F2052" t="str">
        <f t="shared" ref="F2052:F2115" si="162">IF((C2052&lt;C2054),C2052&amp;D2052&amp;E2052,C2052&amp;D2054&amp;E2052)</f>
        <v>21.10.44.</v>
      </c>
    </row>
    <row r="2053" spans="1:6" x14ac:dyDescent="0.25">
      <c r="A2053" s="1">
        <f>A2052</f>
        <v>16366</v>
      </c>
      <c r="B2053" t="str">
        <f t="shared" si="158"/>
        <v>Night</v>
      </c>
      <c r="C2053" s="1" t="str">
        <f t="shared" si="161"/>
        <v>21/22.</v>
      </c>
      <c r="D2053" s="1" t="str">
        <f t="shared" si="159"/>
        <v>10.</v>
      </c>
      <c r="E2053" t="str">
        <f t="shared" si="160"/>
        <v>44.</v>
      </c>
      <c r="F2053" t="str">
        <f t="shared" si="162"/>
        <v>21/22.10.44.</v>
      </c>
    </row>
    <row r="2054" spans="1:6" x14ac:dyDescent="0.25">
      <c r="A2054" s="1">
        <f>A2052+1</f>
        <v>16367</v>
      </c>
      <c r="B2054" t="str">
        <f t="shared" ref="B2054:B2117" si="163">IF((A2054=A2053),"Night","Day")</f>
        <v>Day</v>
      </c>
      <c r="C2054" s="1" t="str">
        <f t="shared" si="161"/>
        <v>22.</v>
      </c>
      <c r="D2054" s="1" t="str">
        <f t="shared" ref="D2054:D2117" si="164">TEXT(A2054,"mm")&amp;"."</f>
        <v>10.</v>
      </c>
      <c r="E2054" t="str">
        <f t="shared" ref="E2054:E2117" si="165">TEXT(A2054,"yy")&amp;"."</f>
        <v>44.</v>
      </c>
      <c r="F2054" t="str">
        <f t="shared" si="162"/>
        <v>22.10.44.</v>
      </c>
    </row>
    <row r="2055" spans="1:6" x14ac:dyDescent="0.25">
      <c r="A2055" s="1">
        <f>A2054</f>
        <v>16367</v>
      </c>
      <c r="B2055" t="str">
        <f t="shared" si="163"/>
        <v>Night</v>
      </c>
      <c r="C2055" s="1" t="str">
        <f t="shared" si="161"/>
        <v>22/23.</v>
      </c>
      <c r="D2055" s="1" t="str">
        <f t="shared" si="164"/>
        <v>10.</v>
      </c>
      <c r="E2055" t="str">
        <f t="shared" si="165"/>
        <v>44.</v>
      </c>
      <c r="F2055" t="str">
        <f t="shared" si="162"/>
        <v>22/23.10.44.</v>
      </c>
    </row>
    <row r="2056" spans="1:6" x14ac:dyDescent="0.25">
      <c r="A2056" s="1">
        <f>A2054+1</f>
        <v>16368</v>
      </c>
      <c r="B2056" t="str">
        <f t="shared" si="163"/>
        <v>Day</v>
      </c>
      <c r="C2056" s="1" t="str">
        <f t="shared" si="161"/>
        <v>23.</v>
      </c>
      <c r="D2056" s="1" t="str">
        <f t="shared" si="164"/>
        <v>10.</v>
      </c>
      <c r="E2056" t="str">
        <f t="shared" si="165"/>
        <v>44.</v>
      </c>
      <c r="F2056" t="str">
        <f t="shared" si="162"/>
        <v>23.10.44.</v>
      </c>
    </row>
    <row r="2057" spans="1:6" x14ac:dyDescent="0.25">
      <c r="A2057" s="1">
        <f>A2056</f>
        <v>16368</v>
      </c>
      <c r="B2057" t="str">
        <f t="shared" si="163"/>
        <v>Night</v>
      </c>
      <c r="C2057" s="1" t="str">
        <f t="shared" si="161"/>
        <v>23/24.</v>
      </c>
      <c r="D2057" s="1" t="str">
        <f t="shared" si="164"/>
        <v>10.</v>
      </c>
      <c r="E2057" t="str">
        <f t="shared" si="165"/>
        <v>44.</v>
      </c>
      <c r="F2057" t="str">
        <f t="shared" si="162"/>
        <v>23/24.10.44.</v>
      </c>
    </row>
    <row r="2058" spans="1:6" x14ac:dyDescent="0.25">
      <c r="A2058" s="1">
        <f>A2056+1</f>
        <v>16369</v>
      </c>
      <c r="B2058" t="str">
        <f t="shared" si="163"/>
        <v>Day</v>
      </c>
      <c r="C2058" s="1" t="str">
        <f t="shared" si="161"/>
        <v>24.</v>
      </c>
      <c r="D2058" s="1" t="str">
        <f t="shared" si="164"/>
        <v>10.</v>
      </c>
      <c r="E2058" t="str">
        <f t="shared" si="165"/>
        <v>44.</v>
      </c>
      <c r="F2058" t="str">
        <f t="shared" si="162"/>
        <v>24.10.44.</v>
      </c>
    </row>
    <row r="2059" spans="1:6" x14ac:dyDescent="0.25">
      <c r="A2059" s="1">
        <f>A2058</f>
        <v>16369</v>
      </c>
      <c r="B2059" t="str">
        <f t="shared" si="163"/>
        <v>Night</v>
      </c>
      <c r="C2059" s="1" t="str">
        <f t="shared" si="161"/>
        <v>24/25.</v>
      </c>
      <c r="D2059" s="1" t="str">
        <f t="shared" si="164"/>
        <v>10.</v>
      </c>
      <c r="E2059" t="str">
        <f t="shared" si="165"/>
        <v>44.</v>
      </c>
      <c r="F2059" t="str">
        <f t="shared" si="162"/>
        <v>24/25.10.44.</v>
      </c>
    </row>
    <row r="2060" spans="1:6" x14ac:dyDescent="0.25">
      <c r="A2060" s="1">
        <f>A2058+1</f>
        <v>16370</v>
      </c>
      <c r="B2060" t="str">
        <f t="shared" si="163"/>
        <v>Day</v>
      </c>
      <c r="C2060" s="1" t="str">
        <f t="shared" si="161"/>
        <v>25.</v>
      </c>
      <c r="D2060" s="1" t="str">
        <f t="shared" si="164"/>
        <v>10.</v>
      </c>
      <c r="E2060" t="str">
        <f t="shared" si="165"/>
        <v>44.</v>
      </c>
      <c r="F2060" t="str">
        <f t="shared" si="162"/>
        <v>25.10.44.</v>
      </c>
    </row>
    <row r="2061" spans="1:6" x14ac:dyDescent="0.25">
      <c r="A2061" s="1">
        <f>A2060</f>
        <v>16370</v>
      </c>
      <c r="B2061" t="str">
        <f t="shared" si="163"/>
        <v>Night</v>
      </c>
      <c r="C2061" s="1" t="str">
        <f t="shared" si="161"/>
        <v>25/26.</v>
      </c>
      <c r="D2061" s="1" t="str">
        <f t="shared" si="164"/>
        <v>10.</v>
      </c>
      <c r="E2061" t="str">
        <f t="shared" si="165"/>
        <v>44.</v>
      </c>
      <c r="F2061" t="str">
        <f t="shared" si="162"/>
        <v>25/26.10.44.</v>
      </c>
    </row>
    <row r="2062" spans="1:6" x14ac:dyDescent="0.25">
      <c r="A2062" s="1">
        <f>A2060+1</f>
        <v>16371</v>
      </c>
      <c r="B2062" t="str">
        <f t="shared" si="163"/>
        <v>Day</v>
      </c>
      <c r="C2062" s="1" t="str">
        <f t="shared" si="161"/>
        <v>26.</v>
      </c>
      <c r="D2062" s="1" t="str">
        <f t="shared" si="164"/>
        <v>10.</v>
      </c>
      <c r="E2062" t="str">
        <f t="shared" si="165"/>
        <v>44.</v>
      </c>
      <c r="F2062" t="str">
        <f t="shared" si="162"/>
        <v>26.10.44.</v>
      </c>
    </row>
    <row r="2063" spans="1:6" x14ac:dyDescent="0.25">
      <c r="A2063" s="1">
        <f>A2062</f>
        <v>16371</v>
      </c>
      <c r="B2063" t="str">
        <f t="shared" si="163"/>
        <v>Night</v>
      </c>
      <c r="C2063" s="1" t="str">
        <f t="shared" si="161"/>
        <v>26/27.</v>
      </c>
      <c r="D2063" s="1" t="str">
        <f t="shared" si="164"/>
        <v>10.</v>
      </c>
      <c r="E2063" t="str">
        <f t="shared" si="165"/>
        <v>44.</v>
      </c>
      <c r="F2063" t="str">
        <f t="shared" si="162"/>
        <v>26/27.10.44.</v>
      </c>
    </row>
    <row r="2064" spans="1:6" x14ac:dyDescent="0.25">
      <c r="A2064" s="1">
        <f>A2062+1</f>
        <v>16372</v>
      </c>
      <c r="B2064" t="str">
        <f t="shared" si="163"/>
        <v>Day</v>
      </c>
      <c r="C2064" s="1" t="str">
        <f t="shared" si="161"/>
        <v>27.</v>
      </c>
      <c r="D2064" s="1" t="str">
        <f t="shared" si="164"/>
        <v>10.</v>
      </c>
      <c r="E2064" t="str">
        <f t="shared" si="165"/>
        <v>44.</v>
      </c>
      <c r="F2064" t="str">
        <f t="shared" si="162"/>
        <v>27.10.44.</v>
      </c>
    </row>
    <row r="2065" spans="1:6" x14ac:dyDescent="0.25">
      <c r="A2065" s="1">
        <f>A2064</f>
        <v>16372</v>
      </c>
      <c r="B2065" t="str">
        <f t="shared" si="163"/>
        <v>Night</v>
      </c>
      <c r="C2065" s="1" t="str">
        <f t="shared" si="161"/>
        <v>27/28.</v>
      </c>
      <c r="D2065" s="1" t="str">
        <f t="shared" si="164"/>
        <v>10.</v>
      </c>
      <c r="E2065" t="str">
        <f t="shared" si="165"/>
        <v>44.</v>
      </c>
      <c r="F2065" t="str">
        <f t="shared" si="162"/>
        <v>27/28.10.44.</v>
      </c>
    </row>
    <row r="2066" spans="1:6" x14ac:dyDescent="0.25">
      <c r="A2066" s="1">
        <f>A2064+1</f>
        <v>16373</v>
      </c>
      <c r="B2066" t="str">
        <f t="shared" si="163"/>
        <v>Day</v>
      </c>
      <c r="C2066" s="1" t="str">
        <f t="shared" si="161"/>
        <v>28.</v>
      </c>
      <c r="D2066" s="1" t="str">
        <f t="shared" si="164"/>
        <v>10.</v>
      </c>
      <c r="E2066" t="str">
        <f t="shared" si="165"/>
        <v>44.</v>
      </c>
      <c r="F2066" t="str">
        <f t="shared" si="162"/>
        <v>28.10.44.</v>
      </c>
    </row>
    <row r="2067" spans="1:6" x14ac:dyDescent="0.25">
      <c r="A2067" s="1">
        <f>A2066</f>
        <v>16373</v>
      </c>
      <c r="B2067" t="str">
        <f t="shared" si="163"/>
        <v>Night</v>
      </c>
      <c r="C2067" s="1" t="str">
        <f t="shared" si="161"/>
        <v>28/29.</v>
      </c>
      <c r="D2067" s="1" t="str">
        <f t="shared" si="164"/>
        <v>10.</v>
      </c>
      <c r="E2067" t="str">
        <f t="shared" si="165"/>
        <v>44.</v>
      </c>
      <c r="F2067" t="str">
        <f t="shared" si="162"/>
        <v>28/29.10.44.</v>
      </c>
    </row>
    <row r="2068" spans="1:6" x14ac:dyDescent="0.25">
      <c r="A2068" s="1">
        <f>A2066+1</f>
        <v>16374</v>
      </c>
      <c r="B2068" t="str">
        <f t="shared" si="163"/>
        <v>Day</v>
      </c>
      <c r="C2068" s="1" t="str">
        <f t="shared" si="161"/>
        <v>29.</v>
      </c>
      <c r="D2068" s="1" t="str">
        <f t="shared" si="164"/>
        <v>10.</v>
      </c>
      <c r="E2068" t="str">
        <f t="shared" si="165"/>
        <v>44.</v>
      </c>
      <c r="F2068" t="str">
        <f t="shared" si="162"/>
        <v>29.10.44.</v>
      </c>
    </row>
    <row r="2069" spans="1:6" x14ac:dyDescent="0.25">
      <c r="A2069" s="1">
        <f>A2068</f>
        <v>16374</v>
      </c>
      <c r="B2069" t="str">
        <f t="shared" si="163"/>
        <v>Night</v>
      </c>
      <c r="C2069" s="1" t="str">
        <f t="shared" si="161"/>
        <v>29/30.</v>
      </c>
      <c r="D2069" s="1" t="str">
        <f t="shared" si="164"/>
        <v>10.</v>
      </c>
      <c r="E2069" t="str">
        <f t="shared" si="165"/>
        <v>44.</v>
      </c>
      <c r="F2069" t="str">
        <f t="shared" si="162"/>
        <v>29/30.10.44.</v>
      </c>
    </row>
    <row r="2070" spans="1:6" x14ac:dyDescent="0.25">
      <c r="A2070" s="1">
        <f>A2068+1</f>
        <v>16375</v>
      </c>
      <c r="B2070" t="str">
        <f t="shared" si="163"/>
        <v>Day</v>
      </c>
      <c r="C2070" s="1" t="str">
        <f t="shared" si="161"/>
        <v>30.</v>
      </c>
      <c r="D2070" s="1" t="str">
        <f t="shared" si="164"/>
        <v>10.</v>
      </c>
      <c r="E2070" t="str">
        <f t="shared" si="165"/>
        <v>44.</v>
      </c>
      <c r="F2070" t="str">
        <f t="shared" si="162"/>
        <v>30.10.44.</v>
      </c>
    </row>
    <row r="2071" spans="1:6" x14ac:dyDescent="0.25">
      <c r="A2071" s="1">
        <f>A2070</f>
        <v>16375</v>
      </c>
      <c r="B2071" t="str">
        <f t="shared" si="163"/>
        <v>Night</v>
      </c>
      <c r="C2071" s="1" t="str">
        <f t="shared" si="161"/>
        <v>30/31.</v>
      </c>
      <c r="D2071" s="1" t="str">
        <f t="shared" si="164"/>
        <v>10.</v>
      </c>
      <c r="E2071" t="str">
        <f t="shared" si="165"/>
        <v>44.</v>
      </c>
      <c r="F2071" t="str">
        <f t="shared" si="162"/>
        <v>30/31.10.44.</v>
      </c>
    </row>
    <row r="2072" spans="1:6" x14ac:dyDescent="0.25">
      <c r="A2072" s="1">
        <f>A2070+1</f>
        <v>16376</v>
      </c>
      <c r="B2072" t="str">
        <f t="shared" si="163"/>
        <v>Day</v>
      </c>
      <c r="C2072" s="1" t="str">
        <f t="shared" si="161"/>
        <v>31.</v>
      </c>
      <c r="D2072" s="1" t="str">
        <f t="shared" si="164"/>
        <v>10.</v>
      </c>
      <c r="E2072" t="str">
        <f t="shared" si="165"/>
        <v>44.</v>
      </c>
      <c r="F2072" t="str">
        <f t="shared" si="162"/>
        <v>31.11.44.</v>
      </c>
    </row>
    <row r="2073" spans="1:6" x14ac:dyDescent="0.25">
      <c r="A2073" s="1">
        <f>A2072</f>
        <v>16376</v>
      </c>
      <c r="B2073" t="str">
        <f t="shared" si="163"/>
        <v>Night</v>
      </c>
      <c r="C2073" s="1" t="str">
        <f t="shared" si="161"/>
        <v>31/01.</v>
      </c>
      <c r="D2073" s="1" t="str">
        <f t="shared" si="164"/>
        <v>10.</v>
      </c>
      <c r="E2073" t="str">
        <f t="shared" si="165"/>
        <v>44.</v>
      </c>
      <c r="F2073" t="str">
        <f t="shared" si="162"/>
        <v>31/01.11.44.</v>
      </c>
    </row>
    <row r="2074" spans="1:6" x14ac:dyDescent="0.25">
      <c r="A2074" s="1">
        <f>A2072+1</f>
        <v>16377</v>
      </c>
      <c r="B2074" t="str">
        <f t="shared" si="163"/>
        <v>Day</v>
      </c>
      <c r="C2074" s="1" t="str">
        <f t="shared" si="161"/>
        <v>01.</v>
      </c>
      <c r="D2074" s="1" t="str">
        <f t="shared" si="164"/>
        <v>11.</v>
      </c>
      <c r="E2074" t="str">
        <f t="shared" si="165"/>
        <v>44.</v>
      </c>
      <c r="F2074" t="str">
        <f t="shared" si="162"/>
        <v>01.11.44.</v>
      </c>
    </row>
    <row r="2075" spans="1:6" x14ac:dyDescent="0.25">
      <c r="A2075" s="1">
        <f>A2074</f>
        <v>16377</v>
      </c>
      <c r="B2075" t="str">
        <f t="shared" si="163"/>
        <v>Night</v>
      </c>
      <c r="C2075" s="1" t="str">
        <f t="shared" si="161"/>
        <v>01/02.</v>
      </c>
      <c r="D2075" s="1" t="str">
        <f t="shared" si="164"/>
        <v>11.</v>
      </c>
      <c r="E2075" t="str">
        <f t="shared" si="165"/>
        <v>44.</v>
      </c>
      <c r="F2075" t="str">
        <f t="shared" si="162"/>
        <v>01/02.11.44.</v>
      </c>
    </row>
    <row r="2076" spans="1:6" x14ac:dyDescent="0.25">
      <c r="A2076" s="1">
        <f>A2074+1</f>
        <v>16378</v>
      </c>
      <c r="B2076" t="str">
        <f t="shared" si="163"/>
        <v>Day</v>
      </c>
      <c r="C2076" s="1" t="str">
        <f t="shared" si="161"/>
        <v>02.</v>
      </c>
      <c r="D2076" s="1" t="str">
        <f t="shared" si="164"/>
        <v>11.</v>
      </c>
      <c r="E2076" t="str">
        <f t="shared" si="165"/>
        <v>44.</v>
      </c>
      <c r="F2076" t="str">
        <f t="shared" si="162"/>
        <v>02.11.44.</v>
      </c>
    </row>
    <row r="2077" spans="1:6" x14ac:dyDescent="0.25">
      <c r="A2077" s="1">
        <f>A2076</f>
        <v>16378</v>
      </c>
      <c r="B2077" t="str">
        <f t="shared" si="163"/>
        <v>Night</v>
      </c>
      <c r="C2077" s="1" t="str">
        <f t="shared" si="161"/>
        <v>02/03.</v>
      </c>
      <c r="D2077" s="1" t="str">
        <f t="shared" si="164"/>
        <v>11.</v>
      </c>
      <c r="E2077" t="str">
        <f t="shared" si="165"/>
        <v>44.</v>
      </c>
      <c r="F2077" t="str">
        <f t="shared" si="162"/>
        <v>02/03.11.44.</v>
      </c>
    </row>
    <row r="2078" spans="1:6" x14ac:dyDescent="0.25">
      <c r="A2078" s="1">
        <f>A2076+1</f>
        <v>16379</v>
      </c>
      <c r="B2078" t="str">
        <f t="shared" si="163"/>
        <v>Day</v>
      </c>
      <c r="C2078" s="1" t="str">
        <f t="shared" si="161"/>
        <v>03.</v>
      </c>
      <c r="D2078" s="1" t="str">
        <f t="shared" si="164"/>
        <v>11.</v>
      </c>
      <c r="E2078" t="str">
        <f t="shared" si="165"/>
        <v>44.</v>
      </c>
      <c r="F2078" t="str">
        <f t="shared" si="162"/>
        <v>03.11.44.</v>
      </c>
    </row>
    <row r="2079" spans="1:6" x14ac:dyDescent="0.25">
      <c r="A2079" s="1">
        <f>A2078</f>
        <v>16379</v>
      </c>
      <c r="B2079" t="str">
        <f t="shared" si="163"/>
        <v>Night</v>
      </c>
      <c r="C2079" s="1" t="str">
        <f t="shared" si="161"/>
        <v>03/04.</v>
      </c>
      <c r="D2079" s="1" t="str">
        <f t="shared" si="164"/>
        <v>11.</v>
      </c>
      <c r="E2079" t="str">
        <f t="shared" si="165"/>
        <v>44.</v>
      </c>
      <c r="F2079" t="str">
        <f t="shared" si="162"/>
        <v>03/04.11.44.</v>
      </c>
    </row>
    <row r="2080" spans="1:6" x14ac:dyDescent="0.25">
      <c r="A2080" s="1">
        <f>A2078+1</f>
        <v>16380</v>
      </c>
      <c r="B2080" t="str">
        <f t="shared" si="163"/>
        <v>Day</v>
      </c>
      <c r="C2080" s="1" t="str">
        <f t="shared" si="161"/>
        <v>04.</v>
      </c>
      <c r="D2080" s="1" t="str">
        <f t="shared" si="164"/>
        <v>11.</v>
      </c>
      <c r="E2080" t="str">
        <f t="shared" si="165"/>
        <v>44.</v>
      </c>
      <c r="F2080" t="str">
        <f t="shared" si="162"/>
        <v>04.11.44.</v>
      </c>
    </row>
    <row r="2081" spans="1:6" x14ac:dyDescent="0.25">
      <c r="A2081" s="1">
        <f>A2080</f>
        <v>16380</v>
      </c>
      <c r="B2081" t="str">
        <f t="shared" si="163"/>
        <v>Night</v>
      </c>
      <c r="C2081" s="1" t="str">
        <f t="shared" si="161"/>
        <v>04/05.</v>
      </c>
      <c r="D2081" s="1" t="str">
        <f t="shared" si="164"/>
        <v>11.</v>
      </c>
      <c r="E2081" t="str">
        <f t="shared" si="165"/>
        <v>44.</v>
      </c>
      <c r="F2081" t="str">
        <f t="shared" si="162"/>
        <v>04/05.11.44.</v>
      </c>
    </row>
    <row r="2082" spans="1:6" x14ac:dyDescent="0.25">
      <c r="A2082" s="1">
        <f>A2080+1</f>
        <v>16381</v>
      </c>
      <c r="B2082" t="str">
        <f t="shared" si="163"/>
        <v>Day</v>
      </c>
      <c r="C2082" s="1" t="str">
        <f t="shared" si="161"/>
        <v>05.</v>
      </c>
      <c r="D2082" s="1" t="str">
        <f t="shared" si="164"/>
        <v>11.</v>
      </c>
      <c r="E2082" t="str">
        <f t="shared" si="165"/>
        <v>44.</v>
      </c>
      <c r="F2082" t="str">
        <f t="shared" si="162"/>
        <v>05.11.44.</v>
      </c>
    </row>
    <row r="2083" spans="1:6" x14ac:dyDescent="0.25">
      <c r="A2083" s="1">
        <f>A2082</f>
        <v>16381</v>
      </c>
      <c r="B2083" t="str">
        <f t="shared" si="163"/>
        <v>Night</v>
      </c>
      <c r="C2083" s="1" t="str">
        <f t="shared" si="161"/>
        <v>05/06.</v>
      </c>
      <c r="D2083" s="1" t="str">
        <f t="shared" si="164"/>
        <v>11.</v>
      </c>
      <c r="E2083" t="str">
        <f t="shared" si="165"/>
        <v>44.</v>
      </c>
      <c r="F2083" t="str">
        <f t="shared" si="162"/>
        <v>05/06.11.44.</v>
      </c>
    </row>
    <row r="2084" spans="1:6" x14ac:dyDescent="0.25">
      <c r="A2084" s="1">
        <f>A2082+1</f>
        <v>16382</v>
      </c>
      <c r="B2084" t="str">
        <f t="shared" si="163"/>
        <v>Day</v>
      </c>
      <c r="C2084" s="1" t="str">
        <f t="shared" si="161"/>
        <v>06.</v>
      </c>
      <c r="D2084" s="1" t="str">
        <f t="shared" si="164"/>
        <v>11.</v>
      </c>
      <c r="E2084" t="str">
        <f t="shared" si="165"/>
        <v>44.</v>
      </c>
      <c r="F2084" t="str">
        <f t="shared" si="162"/>
        <v>06.11.44.</v>
      </c>
    </row>
    <row r="2085" spans="1:6" x14ac:dyDescent="0.25">
      <c r="A2085" s="1">
        <f>A2084</f>
        <v>16382</v>
      </c>
      <c r="B2085" t="str">
        <f t="shared" si="163"/>
        <v>Night</v>
      </c>
      <c r="C2085" s="1" t="str">
        <f t="shared" si="161"/>
        <v>06/07.</v>
      </c>
      <c r="D2085" s="1" t="str">
        <f t="shared" si="164"/>
        <v>11.</v>
      </c>
      <c r="E2085" t="str">
        <f t="shared" si="165"/>
        <v>44.</v>
      </c>
      <c r="F2085" t="str">
        <f t="shared" si="162"/>
        <v>06/07.11.44.</v>
      </c>
    </row>
    <row r="2086" spans="1:6" x14ac:dyDescent="0.25">
      <c r="A2086" s="1">
        <f>A2084+1</f>
        <v>16383</v>
      </c>
      <c r="B2086" t="str">
        <f t="shared" si="163"/>
        <v>Day</v>
      </c>
      <c r="C2086" s="1" t="str">
        <f t="shared" si="161"/>
        <v>07.</v>
      </c>
      <c r="D2086" s="1" t="str">
        <f t="shared" si="164"/>
        <v>11.</v>
      </c>
      <c r="E2086" t="str">
        <f t="shared" si="165"/>
        <v>44.</v>
      </c>
      <c r="F2086" t="str">
        <f t="shared" si="162"/>
        <v>07.11.44.</v>
      </c>
    </row>
    <row r="2087" spans="1:6" x14ac:dyDescent="0.25">
      <c r="A2087" s="1">
        <f>A2086</f>
        <v>16383</v>
      </c>
      <c r="B2087" t="str">
        <f t="shared" si="163"/>
        <v>Night</v>
      </c>
      <c r="C2087" s="1" t="str">
        <f t="shared" si="161"/>
        <v>07/08.</v>
      </c>
      <c r="D2087" s="1" t="str">
        <f t="shared" si="164"/>
        <v>11.</v>
      </c>
      <c r="E2087" t="str">
        <f t="shared" si="165"/>
        <v>44.</v>
      </c>
      <c r="F2087" t="str">
        <f t="shared" si="162"/>
        <v>07/08.11.44.</v>
      </c>
    </row>
    <row r="2088" spans="1:6" x14ac:dyDescent="0.25">
      <c r="A2088" s="1">
        <f>A2086+1</f>
        <v>16384</v>
      </c>
      <c r="B2088" t="str">
        <f t="shared" si="163"/>
        <v>Day</v>
      </c>
      <c r="C2088" s="1" t="str">
        <f t="shared" si="161"/>
        <v>08.</v>
      </c>
      <c r="D2088" s="1" t="str">
        <f t="shared" si="164"/>
        <v>11.</v>
      </c>
      <c r="E2088" t="str">
        <f t="shared" si="165"/>
        <v>44.</v>
      </c>
      <c r="F2088" t="str">
        <f t="shared" si="162"/>
        <v>08.11.44.</v>
      </c>
    </row>
    <row r="2089" spans="1:6" x14ac:dyDescent="0.25">
      <c r="A2089" s="1">
        <f>A2088</f>
        <v>16384</v>
      </c>
      <c r="B2089" t="str">
        <f t="shared" si="163"/>
        <v>Night</v>
      </c>
      <c r="C2089" s="1" t="str">
        <f t="shared" si="161"/>
        <v>08/09.</v>
      </c>
      <c r="D2089" s="1" t="str">
        <f t="shared" si="164"/>
        <v>11.</v>
      </c>
      <c r="E2089" t="str">
        <f t="shared" si="165"/>
        <v>44.</v>
      </c>
      <c r="F2089" t="str">
        <f t="shared" si="162"/>
        <v>08/09.11.44.</v>
      </c>
    </row>
    <row r="2090" spans="1:6" x14ac:dyDescent="0.25">
      <c r="A2090" s="1">
        <f>A2088+1</f>
        <v>16385</v>
      </c>
      <c r="B2090" t="str">
        <f t="shared" si="163"/>
        <v>Day</v>
      </c>
      <c r="C2090" s="1" t="str">
        <f t="shared" si="161"/>
        <v>09.</v>
      </c>
      <c r="D2090" s="1" t="str">
        <f t="shared" si="164"/>
        <v>11.</v>
      </c>
      <c r="E2090" t="str">
        <f t="shared" si="165"/>
        <v>44.</v>
      </c>
      <c r="F2090" t="str">
        <f t="shared" si="162"/>
        <v>09.11.44.</v>
      </c>
    </row>
    <row r="2091" spans="1:6" x14ac:dyDescent="0.25">
      <c r="A2091" s="1">
        <f>A2090</f>
        <v>16385</v>
      </c>
      <c r="B2091" t="str">
        <f t="shared" si="163"/>
        <v>Night</v>
      </c>
      <c r="C2091" s="1" t="str">
        <f t="shared" si="161"/>
        <v>09/10.</v>
      </c>
      <c r="D2091" s="1" t="str">
        <f t="shared" si="164"/>
        <v>11.</v>
      </c>
      <c r="E2091" t="str">
        <f t="shared" si="165"/>
        <v>44.</v>
      </c>
      <c r="F2091" t="str">
        <f t="shared" si="162"/>
        <v>09/10.11.44.</v>
      </c>
    </row>
    <row r="2092" spans="1:6" x14ac:dyDescent="0.25">
      <c r="A2092" s="1">
        <f>A2090+1</f>
        <v>16386</v>
      </c>
      <c r="B2092" t="str">
        <f t="shared" si="163"/>
        <v>Day</v>
      </c>
      <c r="C2092" s="1" t="str">
        <f t="shared" si="161"/>
        <v>10.</v>
      </c>
      <c r="D2092" s="1" t="str">
        <f t="shared" si="164"/>
        <v>11.</v>
      </c>
      <c r="E2092" t="str">
        <f t="shared" si="165"/>
        <v>44.</v>
      </c>
      <c r="F2092" t="str">
        <f t="shared" si="162"/>
        <v>10.11.44.</v>
      </c>
    </row>
    <row r="2093" spans="1:6" x14ac:dyDescent="0.25">
      <c r="A2093" s="1">
        <f>A2092</f>
        <v>16386</v>
      </c>
      <c r="B2093" t="str">
        <f t="shared" si="163"/>
        <v>Night</v>
      </c>
      <c r="C2093" s="1" t="str">
        <f t="shared" si="161"/>
        <v>10/11.</v>
      </c>
      <c r="D2093" s="1" t="str">
        <f t="shared" si="164"/>
        <v>11.</v>
      </c>
      <c r="E2093" t="str">
        <f t="shared" si="165"/>
        <v>44.</v>
      </c>
      <c r="F2093" t="str">
        <f t="shared" si="162"/>
        <v>10/11.11.44.</v>
      </c>
    </row>
    <row r="2094" spans="1:6" x14ac:dyDescent="0.25">
      <c r="A2094" s="1">
        <f>A2092+1</f>
        <v>16387</v>
      </c>
      <c r="B2094" t="str">
        <f t="shared" si="163"/>
        <v>Day</v>
      </c>
      <c r="C2094" s="1" t="str">
        <f t="shared" si="161"/>
        <v>11.</v>
      </c>
      <c r="D2094" s="1" t="str">
        <f t="shared" si="164"/>
        <v>11.</v>
      </c>
      <c r="E2094" t="str">
        <f t="shared" si="165"/>
        <v>44.</v>
      </c>
      <c r="F2094" t="str">
        <f t="shared" si="162"/>
        <v>11.11.44.</v>
      </c>
    </row>
    <row r="2095" spans="1:6" x14ac:dyDescent="0.25">
      <c r="A2095" s="1">
        <f>A2094</f>
        <v>16387</v>
      </c>
      <c r="B2095" t="str">
        <f t="shared" si="163"/>
        <v>Night</v>
      </c>
      <c r="C2095" s="1" t="str">
        <f t="shared" si="161"/>
        <v>11/12.</v>
      </c>
      <c r="D2095" s="1" t="str">
        <f t="shared" si="164"/>
        <v>11.</v>
      </c>
      <c r="E2095" t="str">
        <f t="shared" si="165"/>
        <v>44.</v>
      </c>
      <c r="F2095" t="str">
        <f t="shared" si="162"/>
        <v>11/12.11.44.</v>
      </c>
    </row>
    <row r="2096" spans="1:6" x14ac:dyDescent="0.25">
      <c r="A2096" s="1">
        <f>A2094+1</f>
        <v>16388</v>
      </c>
      <c r="B2096" t="str">
        <f t="shared" si="163"/>
        <v>Day</v>
      </c>
      <c r="C2096" s="1" t="str">
        <f t="shared" si="161"/>
        <v>12.</v>
      </c>
      <c r="D2096" s="1" t="str">
        <f t="shared" si="164"/>
        <v>11.</v>
      </c>
      <c r="E2096" t="str">
        <f t="shared" si="165"/>
        <v>44.</v>
      </c>
      <c r="F2096" t="str">
        <f t="shared" si="162"/>
        <v>12.11.44.</v>
      </c>
    </row>
    <row r="2097" spans="1:6" x14ac:dyDescent="0.25">
      <c r="A2097" s="1">
        <f>A2096</f>
        <v>16388</v>
      </c>
      <c r="B2097" t="str">
        <f t="shared" si="163"/>
        <v>Night</v>
      </c>
      <c r="C2097" s="1" t="str">
        <f t="shared" si="161"/>
        <v>12/13.</v>
      </c>
      <c r="D2097" s="1" t="str">
        <f t="shared" si="164"/>
        <v>11.</v>
      </c>
      <c r="E2097" t="str">
        <f t="shared" si="165"/>
        <v>44.</v>
      </c>
      <c r="F2097" t="str">
        <f t="shared" si="162"/>
        <v>12/13.11.44.</v>
      </c>
    </row>
    <row r="2098" spans="1:6" x14ac:dyDescent="0.25">
      <c r="A2098" s="1">
        <f>A2096+1</f>
        <v>16389</v>
      </c>
      <c r="B2098" t="str">
        <f t="shared" si="163"/>
        <v>Day</v>
      </c>
      <c r="C2098" s="1" t="str">
        <f t="shared" si="161"/>
        <v>13.</v>
      </c>
      <c r="D2098" s="1" t="str">
        <f t="shared" si="164"/>
        <v>11.</v>
      </c>
      <c r="E2098" t="str">
        <f t="shared" si="165"/>
        <v>44.</v>
      </c>
      <c r="F2098" t="str">
        <f t="shared" si="162"/>
        <v>13.11.44.</v>
      </c>
    </row>
    <row r="2099" spans="1:6" x14ac:dyDescent="0.25">
      <c r="A2099" s="1">
        <f>A2098</f>
        <v>16389</v>
      </c>
      <c r="B2099" t="str">
        <f t="shared" si="163"/>
        <v>Night</v>
      </c>
      <c r="C2099" s="1" t="str">
        <f t="shared" si="161"/>
        <v>13/14.</v>
      </c>
      <c r="D2099" s="1" t="str">
        <f t="shared" si="164"/>
        <v>11.</v>
      </c>
      <c r="E2099" t="str">
        <f t="shared" si="165"/>
        <v>44.</v>
      </c>
      <c r="F2099" t="str">
        <f t="shared" si="162"/>
        <v>13/14.11.44.</v>
      </c>
    </row>
    <row r="2100" spans="1:6" x14ac:dyDescent="0.25">
      <c r="A2100" s="1">
        <f>A2098+1</f>
        <v>16390</v>
      </c>
      <c r="B2100" t="str">
        <f t="shared" si="163"/>
        <v>Day</v>
      </c>
      <c r="C2100" s="1" t="str">
        <f t="shared" si="161"/>
        <v>14.</v>
      </c>
      <c r="D2100" s="1" t="str">
        <f t="shared" si="164"/>
        <v>11.</v>
      </c>
      <c r="E2100" t="str">
        <f t="shared" si="165"/>
        <v>44.</v>
      </c>
      <c r="F2100" t="str">
        <f t="shared" si="162"/>
        <v>14.11.44.</v>
      </c>
    </row>
    <row r="2101" spans="1:6" x14ac:dyDescent="0.25">
      <c r="A2101" s="1">
        <f>A2100</f>
        <v>16390</v>
      </c>
      <c r="B2101" t="str">
        <f t="shared" si="163"/>
        <v>Night</v>
      </c>
      <c r="C2101" s="1" t="str">
        <f t="shared" si="161"/>
        <v>14/15.</v>
      </c>
      <c r="D2101" s="1" t="str">
        <f t="shared" si="164"/>
        <v>11.</v>
      </c>
      <c r="E2101" t="str">
        <f t="shared" si="165"/>
        <v>44.</v>
      </c>
      <c r="F2101" t="str">
        <f t="shared" si="162"/>
        <v>14/15.11.44.</v>
      </c>
    </row>
    <row r="2102" spans="1:6" x14ac:dyDescent="0.25">
      <c r="A2102" s="1">
        <f>A2100+1</f>
        <v>16391</v>
      </c>
      <c r="B2102" t="str">
        <f t="shared" si="163"/>
        <v>Day</v>
      </c>
      <c r="C2102" s="1" t="str">
        <f t="shared" si="161"/>
        <v>15.</v>
      </c>
      <c r="D2102" s="1" t="str">
        <f t="shared" si="164"/>
        <v>11.</v>
      </c>
      <c r="E2102" t="str">
        <f t="shared" si="165"/>
        <v>44.</v>
      </c>
      <c r="F2102" t="str">
        <f t="shared" si="162"/>
        <v>15.11.44.</v>
      </c>
    </row>
    <row r="2103" spans="1:6" x14ac:dyDescent="0.25">
      <c r="A2103" s="1">
        <f>A2102</f>
        <v>16391</v>
      </c>
      <c r="B2103" t="str">
        <f t="shared" si="163"/>
        <v>Night</v>
      </c>
      <c r="C2103" s="1" t="str">
        <f t="shared" si="161"/>
        <v>15/16.</v>
      </c>
      <c r="D2103" s="1" t="str">
        <f t="shared" si="164"/>
        <v>11.</v>
      </c>
      <c r="E2103" t="str">
        <f t="shared" si="165"/>
        <v>44.</v>
      </c>
      <c r="F2103" t="str">
        <f t="shared" si="162"/>
        <v>15/16.11.44.</v>
      </c>
    </row>
    <row r="2104" spans="1:6" x14ac:dyDescent="0.25">
      <c r="A2104" s="1">
        <f>A2102+1</f>
        <v>16392</v>
      </c>
      <c r="B2104" t="str">
        <f t="shared" si="163"/>
        <v>Day</v>
      </c>
      <c r="C2104" s="1" t="str">
        <f t="shared" si="161"/>
        <v>16.</v>
      </c>
      <c r="D2104" s="1" t="str">
        <f t="shared" si="164"/>
        <v>11.</v>
      </c>
      <c r="E2104" t="str">
        <f t="shared" si="165"/>
        <v>44.</v>
      </c>
      <c r="F2104" t="str">
        <f t="shared" si="162"/>
        <v>16.11.44.</v>
      </c>
    </row>
    <row r="2105" spans="1:6" x14ac:dyDescent="0.25">
      <c r="A2105" s="1">
        <f>A2104</f>
        <v>16392</v>
      </c>
      <c r="B2105" t="str">
        <f t="shared" si="163"/>
        <v>Night</v>
      </c>
      <c r="C2105" s="1" t="str">
        <f t="shared" si="161"/>
        <v>16/17.</v>
      </c>
      <c r="D2105" s="1" t="str">
        <f t="shared" si="164"/>
        <v>11.</v>
      </c>
      <c r="E2105" t="str">
        <f t="shared" si="165"/>
        <v>44.</v>
      </c>
      <c r="F2105" t="str">
        <f t="shared" si="162"/>
        <v>16/17.11.44.</v>
      </c>
    </row>
    <row r="2106" spans="1:6" x14ac:dyDescent="0.25">
      <c r="A2106" s="1">
        <f>A2104+1</f>
        <v>16393</v>
      </c>
      <c r="B2106" t="str">
        <f t="shared" si="163"/>
        <v>Day</v>
      </c>
      <c r="C2106" s="1" t="str">
        <f t="shared" si="161"/>
        <v>17.</v>
      </c>
      <c r="D2106" s="1" t="str">
        <f t="shared" si="164"/>
        <v>11.</v>
      </c>
      <c r="E2106" t="str">
        <f t="shared" si="165"/>
        <v>44.</v>
      </c>
      <c r="F2106" t="str">
        <f t="shared" si="162"/>
        <v>17.11.44.</v>
      </c>
    </row>
    <row r="2107" spans="1:6" x14ac:dyDescent="0.25">
      <c r="A2107" s="1">
        <f>A2106</f>
        <v>16393</v>
      </c>
      <c r="B2107" t="str">
        <f t="shared" si="163"/>
        <v>Night</v>
      </c>
      <c r="C2107" s="1" t="str">
        <f t="shared" si="161"/>
        <v>17/18.</v>
      </c>
      <c r="D2107" s="1" t="str">
        <f t="shared" si="164"/>
        <v>11.</v>
      </c>
      <c r="E2107" t="str">
        <f t="shared" si="165"/>
        <v>44.</v>
      </c>
      <c r="F2107" t="str">
        <f t="shared" si="162"/>
        <v>17/18.11.44.</v>
      </c>
    </row>
    <row r="2108" spans="1:6" x14ac:dyDescent="0.25">
      <c r="A2108" s="1">
        <f>A2106+1</f>
        <v>16394</v>
      </c>
      <c r="B2108" t="str">
        <f t="shared" si="163"/>
        <v>Day</v>
      </c>
      <c r="C2108" s="1" t="str">
        <f t="shared" si="161"/>
        <v>18.</v>
      </c>
      <c r="D2108" s="1" t="str">
        <f t="shared" si="164"/>
        <v>11.</v>
      </c>
      <c r="E2108" t="str">
        <f t="shared" si="165"/>
        <v>44.</v>
      </c>
      <c r="F2108" t="str">
        <f t="shared" si="162"/>
        <v>18.11.44.</v>
      </c>
    </row>
    <row r="2109" spans="1:6" x14ac:dyDescent="0.25">
      <c r="A2109" s="1">
        <f>A2108</f>
        <v>16394</v>
      </c>
      <c r="B2109" t="str">
        <f t="shared" si="163"/>
        <v>Night</v>
      </c>
      <c r="C2109" s="1" t="str">
        <f t="shared" si="161"/>
        <v>18/19.</v>
      </c>
      <c r="D2109" s="1" t="str">
        <f t="shared" si="164"/>
        <v>11.</v>
      </c>
      <c r="E2109" t="str">
        <f t="shared" si="165"/>
        <v>44.</v>
      </c>
      <c r="F2109" t="str">
        <f t="shared" si="162"/>
        <v>18/19.11.44.</v>
      </c>
    </row>
    <row r="2110" spans="1:6" x14ac:dyDescent="0.25">
      <c r="A2110" s="1">
        <f>A2108+1</f>
        <v>16395</v>
      </c>
      <c r="B2110" t="str">
        <f t="shared" si="163"/>
        <v>Day</v>
      </c>
      <c r="C2110" s="1" t="str">
        <f t="shared" si="161"/>
        <v>19.</v>
      </c>
      <c r="D2110" s="1" t="str">
        <f t="shared" si="164"/>
        <v>11.</v>
      </c>
      <c r="E2110" t="str">
        <f t="shared" si="165"/>
        <v>44.</v>
      </c>
      <c r="F2110" t="str">
        <f t="shared" si="162"/>
        <v>19.11.44.</v>
      </c>
    </row>
    <row r="2111" spans="1:6" x14ac:dyDescent="0.25">
      <c r="A2111" s="1">
        <f>A2110</f>
        <v>16395</v>
      </c>
      <c r="B2111" t="str">
        <f t="shared" si="163"/>
        <v>Night</v>
      </c>
      <c r="C2111" s="1" t="str">
        <f t="shared" si="161"/>
        <v>19/20.</v>
      </c>
      <c r="D2111" s="1" t="str">
        <f t="shared" si="164"/>
        <v>11.</v>
      </c>
      <c r="E2111" t="str">
        <f t="shared" si="165"/>
        <v>44.</v>
      </c>
      <c r="F2111" t="str">
        <f t="shared" si="162"/>
        <v>19/20.11.44.</v>
      </c>
    </row>
    <row r="2112" spans="1:6" x14ac:dyDescent="0.25">
      <c r="A2112" s="1">
        <f>A2110+1</f>
        <v>16396</v>
      </c>
      <c r="B2112" t="str">
        <f t="shared" si="163"/>
        <v>Day</v>
      </c>
      <c r="C2112" s="1" t="str">
        <f t="shared" si="161"/>
        <v>20.</v>
      </c>
      <c r="D2112" s="1" t="str">
        <f t="shared" si="164"/>
        <v>11.</v>
      </c>
      <c r="E2112" t="str">
        <f t="shared" si="165"/>
        <v>44.</v>
      </c>
      <c r="F2112" t="str">
        <f t="shared" si="162"/>
        <v>20.11.44.</v>
      </c>
    </row>
    <row r="2113" spans="1:6" x14ac:dyDescent="0.25">
      <c r="A2113" s="1">
        <f>A2112</f>
        <v>16396</v>
      </c>
      <c r="B2113" t="str">
        <f t="shared" si="163"/>
        <v>Night</v>
      </c>
      <c r="C2113" s="1" t="str">
        <f t="shared" si="161"/>
        <v>20/21.</v>
      </c>
      <c r="D2113" s="1" t="str">
        <f t="shared" si="164"/>
        <v>11.</v>
      </c>
      <c r="E2113" t="str">
        <f t="shared" si="165"/>
        <v>44.</v>
      </c>
      <c r="F2113" t="str">
        <f t="shared" si="162"/>
        <v>20/21.11.44.</v>
      </c>
    </row>
    <row r="2114" spans="1:6" x14ac:dyDescent="0.25">
      <c r="A2114" s="1">
        <f>A2112+1</f>
        <v>16397</v>
      </c>
      <c r="B2114" t="str">
        <f t="shared" si="163"/>
        <v>Day</v>
      </c>
      <c r="C2114" s="1" t="str">
        <f t="shared" si="161"/>
        <v>21.</v>
      </c>
      <c r="D2114" s="1" t="str">
        <f t="shared" si="164"/>
        <v>11.</v>
      </c>
      <c r="E2114" t="str">
        <f t="shared" si="165"/>
        <v>44.</v>
      </c>
      <c r="F2114" t="str">
        <f t="shared" si="162"/>
        <v>21.11.44.</v>
      </c>
    </row>
    <row r="2115" spans="1:6" x14ac:dyDescent="0.25">
      <c r="A2115" s="1">
        <f>A2114</f>
        <v>16397</v>
      </c>
      <c r="B2115" t="str">
        <f t="shared" si="163"/>
        <v>Night</v>
      </c>
      <c r="C2115" s="1" t="str">
        <f t="shared" si="161"/>
        <v>21/22.</v>
      </c>
      <c r="D2115" s="1" t="str">
        <f t="shared" si="164"/>
        <v>11.</v>
      </c>
      <c r="E2115" t="str">
        <f t="shared" si="165"/>
        <v>44.</v>
      </c>
      <c r="F2115" t="str">
        <f t="shared" si="162"/>
        <v>21/22.11.44.</v>
      </c>
    </row>
    <row r="2116" spans="1:6" x14ac:dyDescent="0.25">
      <c r="A2116" s="1">
        <f>A2114+1</f>
        <v>16398</v>
      </c>
      <c r="B2116" t="str">
        <f t="shared" si="163"/>
        <v>Day</v>
      </c>
      <c r="C2116" s="1" t="str">
        <f t="shared" ref="C2116:C2179" si="166">IF(B2116="Day",TEXT(A2116,"dd"&amp;"."),TEXT(A2116,"dd")&amp;"/"&amp;TEXT(A2117,"dd")&amp;".")</f>
        <v>22.</v>
      </c>
      <c r="D2116" s="1" t="str">
        <f t="shared" si="164"/>
        <v>11.</v>
      </c>
      <c r="E2116" t="str">
        <f t="shared" si="165"/>
        <v>44.</v>
      </c>
      <c r="F2116" t="str">
        <f t="shared" ref="F2116:F2179" si="167">IF((C2116&lt;C2118),C2116&amp;D2116&amp;E2116,C2116&amp;D2118&amp;E2116)</f>
        <v>22.11.44.</v>
      </c>
    </row>
    <row r="2117" spans="1:6" x14ac:dyDescent="0.25">
      <c r="A2117" s="1">
        <f>A2116</f>
        <v>16398</v>
      </c>
      <c r="B2117" t="str">
        <f t="shared" si="163"/>
        <v>Night</v>
      </c>
      <c r="C2117" s="1" t="str">
        <f t="shared" si="166"/>
        <v>22/23.</v>
      </c>
      <c r="D2117" s="1" t="str">
        <f t="shared" si="164"/>
        <v>11.</v>
      </c>
      <c r="E2117" t="str">
        <f t="shared" si="165"/>
        <v>44.</v>
      </c>
      <c r="F2117" t="str">
        <f t="shared" si="167"/>
        <v>22/23.11.44.</v>
      </c>
    </row>
    <row r="2118" spans="1:6" x14ac:dyDescent="0.25">
      <c r="A2118" s="1">
        <f>A2116+1</f>
        <v>16399</v>
      </c>
      <c r="B2118" t="str">
        <f t="shared" ref="B2118:B2181" si="168">IF((A2118=A2117),"Night","Day")</f>
        <v>Day</v>
      </c>
      <c r="C2118" s="1" t="str">
        <f t="shared" si="166"/>
        <v>23.</v>
      </c>
      <c r="D2118" s="1" t="str">
        <f t="shared" ref="D2118:D2181" si="169">TEXT(A2118,"mm")&amp;"."</f>
        <v>11.</v>
      </c>
      <c r="E2118" t="str">
        <f t="shared" ref="E2118:E2181" si="170">TEXT(A2118,"yy")&amp;"."</f>
        <v>44.</v>
      </c>
      <c r="F2118" t="str">
        <f t="shared" si="167"/>
        <v>23.11.44.</v>
      </c>
    </row>
    <row r="2119" spans="1:6" x14ac:dyDescent="0.25">
      <c r="A2119" s="1">
        <f>A2118</f>
        <v>16399</v>
      </c>
      <c r="B2119" t="str">
        <f t="shared" si="168"/>
        <v>Night</v>
      </c>
      <c r="C2119" s="1" t="str">
        <f t="shared" si="166"/>
        <v>23/24.</v>
      </c>
      <c r="D2119" s="1" t="str">
        <f t="shared" si="169"/>
        <v>11.</v>
      </c>
      <c r="E2119" t="str">
        <f t="shared" si="170"/>
        <v>44.</v>
      </c>
      <c r="F2119" t="str">
        <f t="shared" si="167"/>
        <v>23/24.11.44.</v>
      </c>
    </row>
    <row r="2120" spans="1:6" x14ac:dyDescent="0.25">
      <c r="A2120" s="1">
        <f>A2118+1</f>
        <v>16400</v>
      </c>
      <c r="B2120" t="str">
        <f t="shared" si="168"/>
        <v>Day</v>
      </c>
      <c r="C2120" s="1" t="str">
        <f t="shared" si="166"/>
        <v>24.</v>
      </c>
      <c r="D2120" s="1" t="str">
        <f t="shared" si="169"/>
        <v>11.</v>
      </c>
      <c r="E2120" t="str">
        <f t="shared" si="170"/>
        <v>44.</v>
      </c>
      <c r="F2120" t="str">
        <f t="shared" si="167"/>
        <v>24.11.44.</v>
      </c>
    </row>
    <row r="2121" spans="1:6" x14ac:dyDescent="0.25">
      <c r="A2121" s="1">
        <f>A2120</f>
        <v>16400</v>
      </c>
      <c r="B2121" t="str">
        <f t="shared" si="168"/>
        <v>Night</v>
      </c>
      <c r="C2121" s="1" t="str">
        <f t="shared" si="166"/>
        <v>24/25.</v>
      </c>
      <c r="D2121" s="1" t="str">
        <f t="shared" si="169"/>
        <v>11.</v>
      </c>
      <c r="E2121" t="str">
        <f t="shared" si="170"/>
        <v>44.</v>
      </c>
      <c r="F2121" t="str">
        <f t="shared" si="167"/>
        <v>24/25.11.44.</v>
      </c>
    </row>
    <row r="2122" spans="1:6" x14ac:dyDescent="0.25">
      <c r="A2122" s="1">
        <f>A2120+1</f>
        <v>16401</v>
      </c>
      <c r="B2122" t="str">
        <f t="shared" si="168"/>
        <v>Day</v>
      </c>
      <c r="C2122" s="1" t="str">
        <f t="shared" si="166"/>
        <v>25.</v>
      </c>
      <c r="D2122" s="1" t="str">
        <f t="shared" si="169"/>
        <v>11.</v>
      </c>
      <c r="E2122" t="str">
        <f t="shared" si="170"/>
        <v>44.</v>
      </c>
      <c r="F2122" t="str">
        <f t="shared" si="167"/>
        <v>25.11.44.</v>
      </c>
    </row>
    <row r="2123" spans="1:6" x14ac:dyDescent="0.25">
      <c r="A2123" s="1">
        <f>A2122</f>
        <v>16401</v>
      </c>
      <c r="B2123" t="str">
        <f t="shared" si="168"/>
        <v>Night</v>
      </c>
      <c r="C2123" s="1" t="str">
        <f t="shared" si="166"/>
        <v>25/26.</v>
      </c>
      <c r="D2123" s="1" t="str">
        <f t="shared" si="169"/>
        <v>11.</v>
      </c>
      <c r="E2123" t="str">
        <f t="shared" si="170"/>
        <v>44.</v>
      </c>
      <c r="F2123" t="str">
        <f t="shared" si="167"/>
        <v>25/26.11.44.</v>
      </c>
    </row>
    <row r="2124" spans="1:6" x14ac:dyDescent="0.25">
      <c r="A2124" s="1">
        <f>A2122+1</f>
        <v>16402</v>
      </c>
      <c r="B2124" t="str">
        <f t="shared" si="168"/>
        <v>Day</v>
      </c>
      <c r="C2124" s="1" t="str">
        <f t="shared" si="166"/>
        <v>26.</v>
      </c>
      <c r="D2124" s="1" t="str">
        <f t="shared" si="169"/>
        <v>11.</v>
      </c>
      <c r="E2124" t="str">
        <f t="shared" si="170"/>
        <v>44.</v>
      </c>
      <c r="F2124" t="str">
        <f t="shared" si="167"/>
        <v>26.11.44.</v>
      </c>
    </row>
    <row r="2125" spans="1:6" x14ac:dyDescent="0.25">
      <c r="A2125" s="1">
        <f>A2124</f>
        <v>16402</v>
      </c>
      <c r="B2125" t="str">
        <f t="shared" si="168"/>
        <v>Night</v>
      </c>
      <c r="C2125" s="1" t="str">
        <f t="shared" si="166"/>
        <v>26/27.</v>
      </c>
      <c r="D2125" s="1" t="str">
        <f t="shared" si="169"/>
        <v>11.</v>
      </c>
      <c r="E2125" t="str">
        <f t="shared" si="170"/>
        <v>44.</v>
      </c>
      <c r="F2125" t="str">
        <f t="shared" si="167"/>
        <v>26/27.11.44.</v>
      </c>
    </row>
    <row r="2126" spans="1:6" x14ac:dyDescent="0.25">
      <c r="A2126" s="1">
        <f>A2124+1</f>
        <v>16403</v>
      </c>
      <c r="B2126" t="str">
        <f t="shared" si="168"/>
        <v>Day</v>
      </c>
      <c r="C2126" s="1" t="str">
        <f t="shared" si="166"/>
        <v>27.</v>
      </c>
      <c r="D2126" s="1" t="str">
        <f t="shared" si="169"/>
        <v>11.</v>
      </c>
      <c r="E2126" t="str">
        <f t="shared" si="170"/>
        <v>44.</v>
      </c>
      <c r="F2126" t="str">
        <f t="shared" si="167"/>
        <v>27.11.44.</v>
      </c>
    </row>
    <row r="2127" spans="1:6" x14ac:dyDescent="0.25">
      <c r="A2127" s="1">
        <f>A2126</f>
        <v>16403</v>
      </c>
      <c r="B2127" t="str">
        <f t="shared" si="168"/>
        <v>Night</v>
      </c>
      <c r="C2127" s="1" t="str">
        <f t="shared" si="166"/>
        <v>27/28.</v>
      </c>
      <c r="D2127" s="1" t="str">
        <f t="shared" si="169"/>
        <v>11.</v>
      </c>
      <c r="E2127" t="str">
        <f t="shared" si="170"/>
        <v>44.</v>
      </c>
      <c r="F2127" t="str">
        <f t="shared" si="167"/>
        <v>27/28.11.44.</v>
      </c>
    </row>
    <row r="2128" spans="1:6" x14ac:dyDescent="0.25">
      <c r="A2128" s="1">
        <f>A2126+1</f>
        <v>16404</v>
      </c>
      <c r="B2128" t="str">
        <f t="shared" si="168"/>
        <v>Day</v>
      </c>
      <c r="C2128" s="1" t="str">
        <f t="shared" si="166"/>
        <v>28.</v>
      </c>
      <c r="D2128" s="1" t="str">
        <f t="shared" si="169"/>
        <v>11.</v>
      </c>
      <c r="E2128" t="str">
        <f t="shared" si="170"/>
        <v>44.</v>
      </c>
      <c r="F2128" t="str">
        <f t="shared" si="167"/>
        <v>28.11.44.</v>
      </c>
    </row>
    <row r="2129" spans="1:6" x14ac:dyDescent="0.25">
      <c r="A2129" s="1">
        <f>A2128</f>
        <v>16404</v>
      </c>
      <c r="B2129" t="str">
        <f t="shared" si="168"/>
        <v>Night</v>
      </c>
      <c r="C2129" s="1" t="str">
        <f t="shared" si="166"/>
        <v>28/29.</v>
      </c>
      <c r="D2129" s="1" t="str">
        <f t="shared" si="169"/>
        <v>11.</v>
      </c>
      <c r="E2129" t="str">
        <f t="shared" si="170"/>
        <v>44.</v>
      </c>
      <c r="F2129" t="str">
        <f t="shared" si="167"/>
        <v>28/29.11.44.</v>
      </c>
    </row>
    <row r="2130" spans="1:6" x14ac:dyDescent="0.25">
      <c r="A2130" s="1">
        <f>A2128+1</f>
        <v>16405</v>
      </c>
      <c r="B2130" t="str">
        <f t="shared" si="168"/>
        <v>Day</v>
      </c>
      <c r="C2130" s="1" t="str">
        <f t="shared" si="166"/>
        <v>29.</v>
      </c>
      <c r="D2130" s="1" t="str">
        <f t="shared" si="169"/>
        <v>11.</v>
      </c>
      <c r="E2130" t="str">
        <f t="shared" si="170"/>
        <v>44.</v>
      </c>
      <c r="F2130" t="str">
        <f t="shared" si="167"/>
        <v>29.11.44.</v>
      </c>
    </row>
    <row r="2131" spans="1:6" x14ac:dyDescent="0.25">
      <c r="A2131" s="1">
        <f>A2130</f>
        <v>16405</v>
      </c>
      <c r="B2131" t="str">
        <f t="shared" si="168"/>
        <v>Night</v>
      </c>
      <c r="C2131" s="1" t="str">
        <f t="shared" si="166"/>
        <v>29/30.</v>
      </c>
      <c r="D2131" s="1" t="str">
        <f t="shared" si="169"/>
        <v>11.</v>
      </c>
      <c r="E2131" t="str">
        <f t="shared" si="170"/>
        <v>44.</v>
      </c>
      <c r="F2131" t="str">
        <f t="shared" si="167"/>
        <v>29/30.11.44.</v>
      </c>
    </row>
    <row r="2132" spans="1:6" x14ac:dyDescent="0.25">
      <c r="A2132" s="1">
        <f>A2130+1</f>
        <v>16406</v>
      </c>
      <c r="B2132" t="str">
        <f t="shared" si="168"/>
        <v>Day</v>
      </c>
      <c r="C2132" s="1" t="str">
        <f t="shared" si="166"/>
        <v>30.</v>
      </c>
      <c r="D2132" s="1" t="str">
        <f t="shared" si="169"/>
        <v>11.</v>
      </c>
      <c r="E2132" t="str">
        <f t="shared" si="170"/>
        <v>44.</v>
      </c>
      <c r="F2132" t="str">
        <f t="shared" si="167"/>
        <v>30.12.44.</v>
      </c>
    </row>
    <row r="2133" spans="1:6" x14ac:dyDescent="0.25">
      <c r="A2133" s="1">
        <f>A2132</f>
        <v>16406</v>
      </c>
      <c r="B2133" t="str">
        <f t="shared" si="168"/>
        <v>Night</v>
      </c>
      <c r="C2133" s="1" t="str">
        <f t="shared" si="166"/>
        <v>30/01.</v>
      </c>
      <c r="D2133" s="1" t="str">
        <f t="shared" si="169"/>
        <v>11.</v>
      </c>
      <c r="E2133" t="str">
        <f t="shared" si="170"/>
        <v>44.</v>
      </c>
      <c r="F2133" t="str">
        <f t="shared" si="167"/>
        <v>30/01.12.44.</v>
      </c>
    </row>
    <row r="2134" spans="1:6" x14ac:dyDescent="0.25">
      <c r="A2134" s="1">
        <f>A2132+1</f>
        <v>16407</v>
      </c>
      <c r="B2134" t="str">
        <f t="shared" si="168"/>
        <v>Day</v>
      </c>
      <c r="C2134" s="1" t="str">
        <f t="shared" si="166"/>
        <v>01.</v>
      </c>
      <c r="D2134" s="1" t="str">
        <f t="shared" si="169"/>
        <v>12.</v>
      </c>
      <c r="E2134" t="str">
        <f t="shared" si="170"/>
        <v>44.</v>
      </c>
      <c r="F2134" t="str">
        <f t="shared" si="167"/>
        <v>01.12.44.</v>
      </c>
    </row>
    <row r="2135" spans="1:6" x14ac:dyDescent="0.25">
      <c r="A2135" s="1">
        <f>A2134</f>
        <v>16407</v>
      </c>
      <c r="B2135" t="str">
        <f t="shared" si="168"/>
        <v>Night</v>
      </c>
      <c r="C2135" s="1" t="str">
        <f t="shared" si="166"/>
        <v>01/02.</v>
      </c>
      <c r="D2135" s="1" t="str">
        <f t="shared" si="169"/>
        <v>12.</v>
      </c>
      <c r="E2135" t="str">
        <f t="shared" si="170"/>
        <v>44.</v>
      </c>
      <c r="F2135" t="str">
        <f t="shared" si="167"/>
        <v>01/02.12.44.</v>
      </c>
    </row>
    <row r="2136" spans="1:6" x14ac:dyDescent="0.25">
      <c r="A2136" s="1">
        <f>A2134+1</f>
        <v>16408</v>
      </c>
      <c r="B2136" t="str">
        <f t="shared" si="168"/>
        <v>Day</v>
      </c>
      <c r="C2136" s="1" t="str">
        <f t="shared" si="166"/>
        <v>02.</v>
      </c>
      <c r="D2136" s="1" t="str">
        <f t="shared" si="169"/>
        <v>12.</v>
      </c>
      <c r="E2136" t="str">
        <f t="shared" si="170"/>
        <v>44.</v>
      </c>
      <c r="F2136" t="str">
        <f t="shared" si="167"/>
        <v>02.12.44.</v>
      </c>
    </row>
    <row r="2137" spans="1:6" x14ac:dyDescent="0.25">
      <c r="A2137" s="1">
        <f>A2136</f>
        <v>16408</v>
      </c>
      <c r="B2137" t="str">
        <f t="shared" si="168"/>
        <v>Night</v>
      </c>
      <c r="C2137" s="1" t="str">
        <f t="shared" si="166"/>
        <v>02/03.</v>
      </c>
      <c r="D2137" s="1" t="str">
        <f t="shared" si="169"/>
        <v>12.</v>
      </c>
      <c r="E2137" t="str">
        <f t="shared" si="170"/>
        <v>44.</v>
      </c>
      <c r="F2137" t="str">
        <f t="shared" si="167"/>
        <v>02/03.12.44.</v>
      </c>
    </row>
    <row r="2138" spans="1:6" x14ac:dyDescent="0.25">
      <c r="A2138" s="1">
        <f>A2136+1</f>
        <v>16409</v>
      </c>
      <c r="B2138" t="str">
        <f t="shared" si="168"/>
        <v>Day</v>
      </c>
      <c r="C2138" s="1" t="str">
        <f t="shared" si="166"/>
        <v>03.</v>
      </c>
      <c r="D2138" s="1" t="str">
        <f t="shared" si="169"/>
        <v>12.</v>
      </c>
      <c r="E2138" t="str">
        <f t="shared" si="170"/>
        <v>44.</v>
      </c>
      <c r="F2138" t="str">
        <f t="shared" si="167"/>
        <v>03.12.44.</v>
      </c>
    </row>
    <row r="2139" spans="1:6" x14ac:dyDescent="0.25">
      <c r="A2139" s="1">
        <f>A2138</f>
        <v>16409</v>
      </c>
      <c r="B2139" t="str">
        <f t="shared" si="168"/>
        <v>Night</v>
      </c>
      <c r="C2139" s="1" t="str">
        <f t="shared" si="166"/>
        <v>03/04.</v>
      </c>
      <c r="D2139" s="1" t="str">
        <f t="shared" si="169"/>
        <v>12.</v>
      </c>
      <c r="E2139" t="str">
        <f t="shared" si="170"/>
        <v>44.</v>
      </c>
      <c r="F2139" t="str">
        <f t="shared" si="167"/>
        <v>03/04.12.44.</v>
      </c>
    </row>
    <row r="2140" spans="1:6" x14ac:dyDescent="0.25">
      <c r="A2140" s="1">
        <f>A2138+1</f>
        <v>16410</v>
      </c>
      <c r="B2140" t="str">
        <f t="shared" si="168"/>
        <v>Day</v>
      </c>
      <c r="C2140" s="1" t="str">
        <f t="shared" si="166"/>
        <v>04.</v>
      </c>
      <c r="D2140" s="1" t="str">
        <f t="shared" si="169"/>
        <v>12.</v>
      </c>
      <c r="E2140" t="str">
        <f t="shared" si="170"/>
        <v>44.</v>
      </c>
      <c r="F2140" t="str">
        <f t="shared" si="167"/>
        <v>04.12.44.</v>
      </c>
    </row>
    <row r="2141" spans="1:6" x14ac:dyDescent="0.25">
      <c r="A2141" s="1">
        <f>A2140</f>
        <v>16410</v>
      </c>
      <c r="B2141" t="str">
        <f t="shared" si="168"/>
        <v>Night</v>
      </c>
      <c r="C2141" s="1" t="str">
        <f t="shared" si="166"/>
        <v>04/05.</v>
      </c>
      <c r="D2141" s="1" t="str">
        <f t="shared" si="169"/>
        <v>12.</v>
      </c>
      <c r="E2141" t="str">
        <f t="shared" si="170"/>
        <v>44.</v>
      </c>
      <c r="F2141" t="str">
        <f t="shared" si="167"/>
        <v>04/05.12.44.</v>
      </c>
    </row>
    <row r="2142" spans="1:6" x14ac:dyDescent="0.25">
      <c r="A2142" s="1">
        <f>A2140+1</f>
        <v>16411</v>
      </c>
      <c r="B2142" t="str">
        <f t="shared" si="168"/>
        <v>Day</v>
      </c>
      <c r="C2142" s="1" t="str">
        <f t="shared" si="166"/>
        <v>05.</v>
      </c>
      <c r="D2142" s="1" t="str">
        <f t="shared" si="169"/>
        <v>12.</v>
      </c>
      <c r="E2142" t="str">
        <f t="shared" si="170"/>
        <v>44.</v>
      </c>
      <c r="F2142" t="str">
        <f t="shared" si="167"/>
        <v>05.12.44.</v>
      </c>
    </row>
    <row r="2143" spans="1:6" x14ac:dyDescent="0.25">
      <c r="A2143" s="1">
        <f>A2142</f>
        <v>16411</v>
      </c>
      <c r="B2143" t="str">
        <f t="shared" si="168"/>
        <v>Night</v>
      </c>
      <c r="C2143" s="1" t="str">
        <f t="shared" si="166"/>
        <v>05/06.</v>
      </c>
      <c r="D2143" s="1" t="str">
        <f t="shared" si="169"/>
        <v>12.</v>
      </c>
      <c r="E2143" t="str">
        <f t="shared" si="170"/>
        <v>44.</v>
      </c>
      <c r="F2143" t="str">
        <f t="shared" si="167"/>
        <v>05/06.12.44.</v>
      </c>
    </row>
    <row r="2144" spans="1:6" x14ac:dyDescent="0.25">
      <c r="A2144" s="1">
        <f>A2142+1</f>
        <v>16412</v>
      </c>
      <c r="B2144" t="str">
        <f t="shared" si="168"/>
        <v>Day</v>
      </c>
      <c r="C2144" s="1" t="str">
        <f t="shared" si="166"/>
        <v>06.</v>
      </c>
      <c r="D2144" s="1" t="str">
        <f t="shared" si="169"/>
        <v>12.</v>
      </c>
      <c r="E2144" t="str">
        <f t="shared" si="170"/>
        <v>44.</v>
      </c>
      <c r="F2144" t="str">
        <f t="shared" si="167"/>
        <v>06.12.44.</v>
      </c>
    </row>
    <row r="2145" spans="1:6" x14ac:dyDescent="0.25">
      <c r="A2145" s="1">
        <f>A2144</f>
        <v>16412</v>
      </c>
      <c r="B2145" t="str">
        <f t="shared" si="168"/>
        <v>Night</v>
      </c>
      <c r="C2145" s="1" t="str">
        <f t="shared" si="166"/>
        <v>06/07.</v>
      </c>
      <c r="D2145" s="1" t="str">
        <f t="shared" si="169"/>
        <v>12.</v>
      </c>
      <c r="E2145" t="str">
        <f t="shared" si="170"/>
        <v>44.</v>
      </c>
      <c r="F2145" t="str">
        <f t="shared" si="167"/>
        <v>06/07.12.44.</v>
      </c>
    </row>
    <row r="2146" spans="1:6" x14ac:dyDescent="0.25">
      <c r="A2146" s="1">
        <f>A2144+1</f>
        <v>16413</v>
      </c>
      <c r="B2146" t="str">
        <f t="shared" si="168"/>
        <v>Day</v>
      </c>
      <c r="C2146" s="1" t="str">
        <f t="shared" si="166"/>
        <v>07.</v>
      </c>
      <c r="D2146" s="1" t="str">
        <f t="shared" si="169"/>
        <v>12.</v>
      </c>
      <c r="E2146" t="str">
        <f t="shared" si="170"/>
        <v>44.</v>
      </c>
      <c r="F2146" t="str">
        <f t="shared" si="167"/>
        <v>07.12.44.</v>
      </c>
    </row>
    <row r="2147" spans="1:6" x14ac:dyDescent="0.25">
      <c r="A2147" s="1">
        <f>A2146</f>
        <v>16413</v>
      </c>
      <c r="B2147" t="str">
        <f t="shared" si="168"/>
        <v>Night</v>
      </c>
      <c r="C2147" s="1" t="str">
        <f t="shared" si="166"/>
        <v>07/08.</v>
      </c>
      <c r="D2147" s="1" t="str">
        <f t="shared" si="169"/>
        <v>12.</v>
      </c>
      <c r="E2147" t="str">
        <f t="shared" si="170"/>
        <v>44.</v>
      </c>
      <c r="F2147" t="str">
        <f t="shared" si="167"/>
        <v>07/08.12.44.</v>
      </c>
    </row>
    <row r="2148" spans="1:6" x14ac:dyDescent="0.25">
      <c r="A2148" s="1">
        <f>A2146+1</f>
        <v>16414</v>
      </c>
      <c r="B2148" t="str">
        <f t="shared" si="168"/>
        <v>Day</v>
      </c>
      <c r="C2148" s="1" t="str">
        <f t="shared" si="166"/>
        <v>08.</v>
      </c>
      <c r="D2148" s="1" t="str">
        <f t="shared" si="169"/>
        <v>12.</v>
      </c>
      <c r="E2148" t="str">
        <f t="shared" si="170"/>
        <v>44.</v>
      </c>
      <c r="F2148" t="str">
        <f t="shared" si="167"/>
        <v>08.12.44.</v>
      </c>
    </row>
    <row r="2149" spans="1:6" x14ac:dyDescent="0.25">
      <c r="A2149" s="1">
        <f>A2148</f>
        <v>16414</v>
      </c>
      <c r="B2149" t="str">
        <f t="shared" si="168"/>
        <v>Night</v>
      </c>
      <c r="C2149" s="1" t="str">
        <f t="shared" si="166"/>
        <v>08/09.</v>
      </c>
      <c r="D2149" s="1" t="str">
        <f t="shared" si="169"/>
        <v>12.</v>
      </c>
      <c r="E2149" t="str">
        <f t="shared" si="170"/>
        <v>44.</v>
      </c>
      <c r="F2149" t="str">
        <f t="shared" si="167"/>
        <v>08/09.12.44.</v>
      </c>
    </row>
    <row r="2150" spans="1:6" x14ac:dyDescent="0.25">
      <c r="A2150" s="1">
        <f>A2148+1</f>
        <v>16415</v>
      </c>
      <c r="B2150" t="str">
        <f t="shared" si="168"/>
        <v>Day</v>
      </c>
      <c r="C2150" s="1" t="str">
        <f t="shared" si="166"/>
        <v>09.</v>
      </c>
      <c r="D2150" s="1" t="str">
        <f t="shared" si="169"/>
        <v>12.</v>
      </c>
      <c r="E2150" t="str">
        <f t="shared" si="170"/>
        <v>44.</v>
      </c>
      <c r="F2150" t="str">
        <f t="shared" si="167"/>
        <v>09.12.44.</v>
      </c>
    </row>
    <row r="2151" spans="1:6" x14ac:dyDescent="0.25">
      <c r="A2151" s="1">
        <f>A2150</f>
        <v>16415</v>
      </c>
      <c r="B2151" t="str">
        <f t="shared" si="168"/>
        <v>Night</v>
      </c>
      <c r="C2151" s="1" t="str">
        <f t="shared" si="166"/>
        <v>09/10.</v>
      </c>
      <c r="D2151" s="1" t="str">
        <f t="shared" si="169"/>
        <v>12.</v>
      </c>
      <c r="E2151" t="str">
        <f t="shared" si="170"/>
        <v>44.</v>
      </c>
      <c r="F2151" t="str">
        <f t="shared" si="167"/>
        <v>09/10.12.44.</v>
      </c>
    </row>
    <row r="2152" spans="1:6" x14ac:dyDescent="0.25">
      <c r="A2152" s="1">
        <f>A2150+1</f>
        <v>16416</v>
      </c>
      <c r="B2152" t="str">
        <f t="shared" si="168"/>
        <v>Day</v>
      </c>
      <c r="C2152" s="1" t="str">
        <f t="shared" si="166"/>
        <v>10.</v>
      </c>
      <c r="D2152" s="1" t="str">
        <f t="shared" si="169"/>
        <v>12.</v>
      </c>
      <c r="E2152" t="str">
        <f t="shared" si="170"/>
        <v>44.</v>
      </c>
      <c r="F2152" t="str">
        <f t="shared" si="167"/>
        <v>10.12.44.</v>
      </c>
    </row>
    <row r="2153" spans="1:6" x14ac:dyDescent="0.25">
      <c r="A2153" s="1">
        <f>A2152</f>
        <v>16416</v>
      </c>
      <c r="B2153" t="str">
        <f t="shared" si="168"/>
        <v>Night</v>
      </c>
      <c r="C2153" s="1" t="str">
        <f t="shared" si="166"/>
        <v>10/11.</v>
      </c>
      <c r="D2153" s="1" t="str">
        <f t="shared" si="169"/>
        <v>12.</v>
      </c>
      <c r="E2153" t="str">
        <f t="shared" si="170"/>
        <v>44.</v>
      </c>
      <c r="F2153" t="str">
        <f t="shared" si="167"/>
        <v>10/11.12.44.</v>
      </c>
    </row>
    <row r="2154" spans="1:6" x14ac:dyDescent="0.25">
      <c r="A2154" s="1">
        <f>A2152+1</f>
        <v>16417</v>
      </c>
      <c r="B2154" t="str">
        <f t="shared" si="168"/>
        <v>Day</v>
      </c>
      <c r="C2154" s="1" t="str">
        <f t="shared" si="166"/>
        <v>11.</v>
      </c>
      <c r="D2154" s="1" t="str">
        <f t="shared" si="169"/>
        <v>12.</v>
      </c>
      <c r="E2154" t="str">
        <f t="shared" si="170"/>
        <v>44.</v>
      </c>
      <c r="F2154" t="str">
        <f t="shared" si="167"/>
        <v>11.12.44.</v>
      </c>
    </row>
    <row r="2155" spans="1:6" x14ac:dyDescent="0.25">
      <c r="A2155" s="1">
        <f>A2154</f>
        <v>16417</v>
      </c>
      <c r="B2155" t="str">
        <f t="shared" si="168"/>
        <v>Night</v>
      </c>
      <c r="C2155" s="1" t="str">
        <f t="shared" si="166"/>
        <v>11/12.</v>
      </c>
      <c r="D2155" s="1" t="str">
        <f t="shared" si="169"/>
        <v>12.</v>
      </c>
      <c r="E2155" t="str">
        <f t="shared" si="170"/>
        <v>44.</v>
      </c>
      <c r="F2155" t="str">
        <f t="shared" si="167"/>
        <v>11/12.12.44.</v>
      </c>
    </row>
    <row r="2156" spans="1:6" x14ac:dyDescent="0.25">
      <c r="A2156" s="1">
        <f>A2154+1</f>
        <v>16418</v>
      </c>
      <c r="B2156" t="str">
        <f t="shared" si="168"/>
        <v>Day</v>
      </c>
      <c r="C2156" s="1" t="str">
        <f t="shared" si="166"/>
        <v>12.</v>
      </c>
      <c r="D2156" s="1" t="str">
        <f t="shared" si="169"/>
        <v>12.</v>
      </c>
      <c r="E2156" t="str">
        <f t="shared" si="170"/>
        <v>44.</v>
      </c>
      <c r="F2156" t="str">
        <f t="shared" si="167"/>
        <v>12.12.44.</v>
      </c>
    </row>
    <row r="2157" spans="1:6" x14ac:dyDescent="0.25">
      <c r="A2157" s="1">
        <f>A2156</f>
        <v>16418</v>
      </c>
      <c r="B2157" t="str">
        <f t="shared" si="168"/>
        <v>Night</v>
      </c>
      <c r="C2157" s="1" t="str">
        <f t="shared" si="166"/>
        <v>12/13.</v>
      </c>
      <c r="D2157" s="1" t="str">
        <f t="shared" si="169"/>
        <v>12.</v>
      </c>
      <c r="E2157" t="str">
        <f t="shared" si="170"/>
        <v>44.</v>
      </c>
      <c r="F2157" t="str">
        <f t="shared" si="167"/>
        <v>12/13.12.44.</v>
      </c>
    </row>
    <row r="2158" spans="1:6" x14ac:dyDescent="0.25">
      <c r="A2158" s="1">
        <f>A2156+1</f>
        <v>16419</v>
      </c>
      <c r="B2158" t="str">
        <f t="shared" si="168"/>
        <v>Day</v>
      </c>
      <c r="C2158" s="1" t="str">
        <f t="shared" si="166"/>
        <v>13.</v>
      </c>
      <c r="D2158" s="1" t="str">
        <f t="shared" si="169"/>
        <v>12.</v>
      </c>
      <c r="E2158" t="str">
        <f t="shared" si="170"/>
        <v>44.</v>
      </c>
      <c r="F2158" t="str">
        <f t="shared" si="167"/>
        <v>13.12.44.</v>
      </c>
    </row>
    <row r="2159" spans="1:6" x14ac:dyDescent="0.25">
      <c r="A2159" s="1">
        <f>A2158</f>
        <v>16419</v>
      </c>
      <c r="B2159" t="str">
        <f t="shared" si="168"/>
        <v>Night</v>
      </c>
      <c r="C2159" s="1" t="str">
        <f t="shared" si="166"/>
        <v>13/14.</v>
      </c>
      <c r="D2159" s="1" t="str">
        <f t="shared" si="169"/>
        <v>12.</v>
      </c>
      <c r="E2159" t="str">
        <f t="shared" si="170"/>
        <v>44.</v>
      </c>
      <c r="F2159" t="str">
        <f t="shared" si="167"/>
        <v>13/14.12.44.</v>
      </c>
    </row>
    <row r="2160" spans="1:6" x14ac:dyDescent="0.25">
      <c r="A2160" s="1">
        <f>A2158+1</f>
        <v>16420</v>
      </c>
      <c r="B2160" t="str">
        <f t="shared" si="168"/>
        <v>Day</v>
      </c>
      <c r="C2160" s="1" t="str">
        <f t="shared" si="166"/>
        <v>14.</v>
      </c>
      <c r="D2160" s="1" t="str">
        <f t="shared" si="169"/>
        <v>12.</v>
      </c>
      <c r="E2160" t="str">
        <f t="shared" si="170"/>
        <v>44.</v>
      </c>
      <c r="F2160" t="str">
        <f t="shared" si="167"/>
        <v>14.12.44.</v>
      </c>
    </row>
    <row r="2161" spans="1:6" x14ac:dyDescent="0.25">
      <c r="A2161" s="1">
        <f>A2160</f>
        <v>16420</v>
      </c>
      <c r="B2161" t="str">
        <f t="shared" si="168"/>
        <v>Night</v>
      </c>
      <c r="C2161" s="1" t="str">
        <f t="shared" si="166"/>
        <v>14/15.</v>
      </c>
      <c r="D2161" s="1" t="str">
        <f t="shared" si="169"/>
        <v>12.</v>
      </c>
      <c r="E2161" t="str">
        <f t="shared" si="170"/>
        <v>44.</v>
      </c>
      <c r="F2161" t="str">
        <f t="shared" si="167"/>
        <v>14/15.12.44.</v>
      </c>
    </row>
    <row r="2162" spans="1:6" x14ac:dyDescent="0.25">
      <c r="A2162" s="1">
        <f>A2160+1</f>
        <v>16421</v>
      </c>
      <c r="B2162" t="str">
        <f t="shared" si="168"/>
        <v>Day</v>
      </c>
      <c r="C2162" s="1" t="str">
        <f t="shared" si="166"/>
        <v>15.</v>
      </c>
      <c r="D2162" s="1" t="str">
        <f t="shared" si="169"/>
        <v>12.</v>
      </c>
      <c r="E2162" t="str">
        <f t="shared" si="170"/>
        <v>44.</v>
      </c>
      <c r="F2162" t="str">
        <f t="shared" si="167"/>
        <v>15.12.44.</v>
      </c>
    </row>
    <row r="2163" spans="1:6" x14ac:dyDescent="0.25">
      <c r="A2163" s="1">
        <f>A2162</f>
        <v>16421</v>
      </c>
      <c r="B2163" t="str">
        <f t="shared" si="168"/>
        <v>Night</v>
      </c>
      <c r="C2163" s="1" t="str">
        <f t="shared" si="166"/>
        <v>15/16.</v>
      </c>
      <c r="D2163" s="1" t="str">
        <f t="shared" si="169"/>
        <v>12.</v>
      </c>
      <c r="E2163" t="str">
        <f t="shared" si="170"/>
        <v>44.</v>
      </c>
      <c r="F2163" t="str">
        <f t="shared" si="167"/>
        <v>15/16.12.44.</v>
      </c>
    </row>
    <row r="2164" spans="1:6" x14ac:dyDescent="0.25">
      <c r="A2164" s="1">
        <f>A2162+1</f>
        <v>16422</v>
      </c>
      <c r="B2164" t="str">
        <f t="shared" si="168"/>
        <v>Day</v>
      </c>
      <c r="C2164" s="1" t="str">
        <f t="shared" si="166"/>
        <v>16.</v>
      </c>
      <c r="D2164" s="1" t="str">
        <f t="shared" si="169"/>
        <v>12.</v>
      </c>
      <c r="E2164" t="str">
        <f t="shared" si="170"/>
        <v>44.</v>
      </c>
      <c r="F2164" t="str">
        <f t="shared" si="167"/>
        <v>16.12.44.</v>
      </c>
    </row>
    <row r="2165" spans="1:6" x14ac:dyDescent="0.25">
      <c r="A2165" s="1">
        <f>A2164</f>
        <v>16422</v>
      </c>
      <c r="B2165" t="str">
        <f t="shared" si="168"/>
        <v>Night</v>
      </c>
      <c r="C2165" s="1" t="str">
        <f t="shared" si="166"/>
        <v>16/17.</v>
      </c>
      <c r="D2165" s="1" t="str">
        <f t="shared" si="169"/>
        <v>12.</v>
      </c>
      <c r="E2165" t="str">
        <f t="shared" si="170"/>
        <v>44.</v>
      </c>
      <c r="F2165" t="str">
        <f t="shared" si="167"/>
        <v>16/17.12.44.</v>
      </c>
    </row>
    <row r="2166" spans="1:6" x14ac:dyDescent="0.25">
      <c r="A2166" s="1">
        <f>A2164+1</f>
        <v>16423</v>
      </c>
      <c r="B2166" t="str">
        <f t="shared" si="168"/>
        <v>Day</v>
      </c>
      <c r="C2166" s="1" t="str">
        <f t="shared" si="166"/>
        <v>17.</v>
      </c>
      <c r="D2166" s="1" t="str">
        <f t="shared" si="169"/>
        <v>12.</v>
      </c>
      <c r="E2166" t="str">
        <f t="shared" si="170"/>
        <v>44.</v>
      </c>
      <c r="F2166" t="str">
        <f t="shared" si="167"/>
        <v>17.12.44.</v>
      </c>
    </row>
    <row r="2167" spans="1:6" x14ac:dyDescent="0.25">
      <c r="A2167" s="1">
        <f>A2166</f>
        <v>16423</v>
      </c>
      <c r="B2167" t="str">
        <f t="shared" si="168"/>
        <v>Night</v>
      </c>
      <c r="C2167" s="1" t="str">
        <f t="shared" si="166"/>
        <v>17/18.</v>
      </c>
      <c r="D2167" s="1" t="str">
        <f t="shared" si="169"/>
        <v>12.</v>
      </c>
      <c r="E2167" t="str">
        <f t="shared" si="170"/>
        <v>44.</v>
      </c>
      <c r="F2167" t="str">
        <f t="shared" si="167"/>
        <v>17/18.12.44.</v>
      </c>
    </row>
    <row r="2168" spans="1:6" x14ac:dyDescent="0.25">
      <c r="A2168" s="1">
        <f>A2166+1</f>
        <v>16424</v>
      </c>
      <c r="B2168" t="str">
        <f t="shared" si="168"/>
        <v>Day</v>
      </c>
      <c r="C2168" s="1" t="str">
        <f t="shared" si="166"/>
        <v>18.</v>
      </c>
      <c r="D2168" s="1" t="str">
        <f t="shared" si="169"/>
        <v>12.</v>
      </c>
      <c r="E2168" t="str">
        <f t="shared" si="170"/>
        <v>44.</v>
      </c>
      <c r="F2168" t="str">
        <f t="shared" si="167"/>
        <v>18.12.44.</v>
      </c>
    </row>
    <row r="2169" spans="1:6" x14ac:dyDescent="0.25">
      <c r="A2169" s="1">
        <f>A2168</f>
        <v>16424</v>
      </c>
      <c r="B2169" t="str">
        <f t="shared" si="168"/>
        <v>Night</v>
      </c>
      <c r="C2169" s="1" t="str">
        <f t="shared" si="166"/>
        <v>18/19.</v>
      </c>
      <c r="D2169" s="1" t="str">
        <f t="shared" si="169"/>
        <v>12.</v>
      </c>
      <c r="E2169" t="str">
        <f t="shared" si="170"/>
        <v>44.</v>
      </c>
      <c r="F2169" t="str">
        <f t="shared" si="167"/>
        <v>18/19.12.44.</v>
      </c>
    </row>
    <row r="2170" spans="1:6" x14ac:dyDescent="0.25">
      <c r="A2170" s="1">
        <f>A2168+1</f>
        <v>16425</v>
      </c>
      <c r="B2170" t="str">
        <f t="shared" si="168"/>
        <v>Day</v>
      </c>
      <c r="C2170" s="1" t="str">
        <f t="shared" si="166"/>
        <v>19.</v>
      </c>
      <c r="D2170" s="1" t="str">
        <f t="shared" si="169"/>
        <v>12.</v>
      </c>
      <c r="E2170" t="str">
        <f t="shared" si="170"/>
        <v>44.</v>
      </c>
      <c r="F2170" t="str">
        <f t="shared" si="167"/>
        <v>19.12.44.</v>
      </c>
    </row>
    <row r="2171" spans="1:6" x14ac:dyDescent="0.25">
      <c r="A2171" s="1">
        <f>A2170</f>
        <v>16425</v>
      </c>
      <c r="B2171" t="str">
        <f t="shared" si="168"/>
        <v>Night</v>
      </c>
      <c r="C2171" s="1" t="str">
        <f t="shared" si="166"/>
        <v>19/20.</v>
      </c>
      <c r="D2171" s="1" t="str">
        <f t="shared" si="169"/>
        <v>12.</v>
      </c>
      <c r="E2171" t="str">
        <f t="shared" si="170"/>
        <v>44.</v>
      </c>
      <c r="F2171" t="str">
        <f t="shared" si="167"/>
        <v>19/20.12.44.</v>
      </c>
    </row>
    <row r="2172" spans="1:6" x14ac:dyDescent="0.25">
      <c r="A2172" s="1">
        <f>A2170+1</f>
        <v>16426</v>
      </c>
      <c r="B2172" t="str">
        <f t="shared" si="168"/>
        <v>Day</v>
      </c>
      <c r="C2172" s="1" t="str">
        <f t="shared" si="166"/>
        <v>20.</v>
      </c>
      <c r="D2172" s="1" t="str">
        <f t="shared" si="169"/>
        <v>12.</v>
      </c>
      <c r="E2172" t="str">
        <f t="shared" si="170"/>
        <v>44.</v>
      </c>
      <c r="F2172" t="str">
        <f t="shared" si="167"/>
        <v>20.12.44.</v>
      </c>
    </row>
    <row r="2173" spans="1:6" x14ac:dyDescent="0.25">
      <c r="A2173" s="1">
        <f>A2172</f>
        <v>16426</v>
      </c>
      <c r="B2173" t="str">
        <f t="shared" si="168"/>
        <v>Night</v>
      </c>
      <c r="C2173" s="1" t="str">
        <f t="shared" si="166"/>
        <v>20/21.</v>
      </c>
      <c r="D2173" s="1" t="str">
        <f t="shared" si="169"/>
        <v>12.</v>
      </c>
      <c r="E2173" t="str">
        <f t="shared" si="170"/>
        <v>44.</v>
      </c>
      <c r="F2173" t="str">
        <f t="shared" si="167"/>
        <v>20/21.12.44.</v>
      </c>
    </row>
    <row r="2174" spans="1:6" x14ac:dyDescent="0.25">
      <c r="A2174" s="1">
        <f>A2172+1</f>
        <v>16427</v>
      </c>
      <c r="B2174" t="str">
        <f t="shared" si="168"/>
        <v>Day</v>
      </c>
      <c r="C2174" s="1" t="str">
        <f t="shared" si="166"/>
        <v>21.</v>
      </c>
      <c r="D2174" s="1" t="str">
        <f t="shared" si="169"/>
        <v>12.</v>
      </c>
      <c r="E2174" t="str">
        <f t="shared" si="170"/>
        <v>44.</v>
      </c>
      <c r="F2174" t="str">
        <f t="shared" si="167"/>
        <v>21.12.44.</v>
      </c>
    </row>
    <row r="2175" spans="1:6" x14ac:dyDescent="0.25">
      <c r="A2175" s="1">
        <f>A2174</f>
        <v>16427</v>
      </c>
      <c r="B2175" t="str">
        <f t="shared" si="168"/>
        <v>Night</v>
      </c>
      <c r="C2175" s="1" t="str">
        <f t="shared" si="166"/>
        <v>21/22.</v>
      </c>
      <c r="D2175" s="1" t="str">
        <f t="shared" si="169"/>
        <v>12.</v>
      </c>
      <c r="E2175" t="str">
        <f t="shared" si="170"/>
        <v>44.</v>
      </c>
      <c r="F2175" t="str">
        <f t="shared" si="167"/>
        <v>21/22.12.44.</v>
      </c>
    </row>
    <row r="2176" spans="1:6" x14ac:dyDescent="0.25">
      <c r="A2176" s="1">
        <f>A2174+1</f>
        <v>16428</v>
      </c>
      <c r="B2176" t="str">
        <f t="shared" si="168"/>
        <v>Day</v>
      </c>
      <c r="C2176" s="1" t="str">
        <f t="shared" si="166"/>
        <v>22.</v>
      </c>
      <c r="D2176" s="1" t="str">
        <f t="shared" si="169"/>
        <v>12.</v>
      </c>
      <c r="E2176" t="str">
        <f t="shared" si="170"/>
        <v>44.</v>
      </c>
      <c r="F2176" t="str">
        <f t="shared" si="167"/>
        <v>22.12.44.</v>
      </c>
    </row>
    <row r="2177" spans="1:6" x14ac:dyDescent="0.25">
      <c r="A2177" s="1">
        <f>A2176</f>
        <v>16428</v>
      </c>
      <c r="B2177" t="str">
        <f t="shared" si="168"/>
        <v>Night</v>
      </c>
      <c r="C2177" s="1" t="str">
        <f t="shared" si="166"/>
        <v>22/23.</v>
      </c>
      <c r="D2177" s="1" t="str">
        <f t="shared" si="169"/>
        <v>12.</v>
      </c>
      <c r="E2177" t="str">
        <f t="shared" si="170"/>
        <v>44.</v>
      </c>
      <c r="F2177" t="str">
        <f t="shared" si="167"/>
        <v>22/23.12.44.</v>
      </c>
    </row>
    <row r="2178" spans="1:6" x14ac:dyDescent="0.25">
      <c r="A2178" s="1">
        <f>A2176+1</f>
        <v>16429</v>
      </c>
      <c r="B2178" t="str">
        <f t="shared" si="168"/>
        <v>Day</v>
      </c>
      <c r="C2178" s="1" t="str">
        <f t="shared" si="166"/>
        <v>23.</v>
      </c>
      <c r="D2178" s="1" t="str">
        <f t="shared" si="169"/>
        <v>12.</v>
      </c>
      <c r="E2178" t="str">
        <f t="shared" si="170"/>
        <v>44.</v>
      </c>
      <c r="F2178" t="str">
        <f t="shared" si="167"/>
        <v>23.12.44.</v>
      </c>
    </row>
    <row r="2179" spans="1:6" x14ac:dyDescent="0.25">
      <c r="A2179" s="1">
        <f>A2178</f>
        <v>16429</v>
      </c>
      <c r="B2179" t="str">
        <f t="shared" si="168"/>
        <v>Night</v>
      </c>
      <c r="C2179" s="1" t="str">
        <f t="shared" si="166"/>
        <v>23/24.</v>
      </c>
      <c r="D2179" s="1" t="str">
        <f t="shared" si="169"/>
        <v>12.</v>
      </c>
      <c r="E2179" t="str">
        <f t="shared" si="170"/>
        <v>44.</v>
      </c>
      <c r="F2179" t="str">
        <f t="shared" si="167"/>
        <v>23/24.12.44.</v>
      </c>
    </row>
    <row r="2180" spans="1:6" x14ac:dyDescent="0.25">
      <c r="A2180" s="1">
        <f>A2178+1</f>
        <v>16430</v>
      </c>
      <c r="B2180" t="str">
        <f t="shared" si="168"/>
        <v>Day</v>
      </c>
      <c r="C2180" s="1" t="str">
        <f t="shared" ref="C2180:C2243" si="171">IF(B2180="Day",TEXT(A2180,"dd"&amp;"."),TEXT(A2180,"dd")&amp;"/"&amp;TEXT(A2181,"dd")&amp;".")</f>
        <v>24.</v>
      </c>
      <c r="D2180" s="1" t="str">
        <f t="shared" si="169"/>
        <v>12.</v>
      </c>
      <c r="E2180" t="str">
        <f t="shared" si="170"/>
        <v>44.</v>
      </c>
      <c r="F2180" t="str">
        <f t="shared" ref="F2180:F2243" si="172">IF((C2180&lt;C2182),C2180&amp;D2180&amp;E2180,C2180&amp;D2182&amp;E2180)</f>
        <v>24.12.44.</v>
      </c>
    </row>
    <row r="2181" spans="1:6" x14ac:dyDescent="0.25">
      <c r="A2181" s="1">
        <f>A2180</f>
        <v>16430</v>
      </c>
      <c r="B2181" t="str">
        <f t="shared" si="168"/>
        <v>Night</v>
      </c>
      <c r="C2181" s="1" t="str">
        <f t="shared" si="171"/>
        <v>24/25.</v>
      </c>
      <c r="D2181" s="1" t="str">
        <f t="shared" si="169"/>
        <v>12.</v>
      </c>
      <c r="E2181" t="str">
        <f t="shared" si="170"/>
        <v>44.</v>
      </c>
      <c r="F2181" t="str">
        <f t="shared" si="172"/>
        <v>24/25.12.44.</v>
      </c>
    </row>
    <row r="2182" spans="1:6" x14ac:dyDescent="0.25">
      <c r="A2182" s="1">
        <f>A2180+1</f>
        <v>16431</v>
      </c>
      <c r="B2182" t="str">
        <f t="shared" ref="B2182:B2245" si="173">IF((A2182=A2181),"Night","Day")</f>
        <v>Day</v>
      </c>
      <c r="C2182" s="1" t="str">
        <f t="shared" si="171"/>
        <v>25.</v>
      </c>
      <c r="D2182" s="1" t="str">
        <f t="shared" ref="D2182:D2245" si="174">TEXT(A2182,"mm")&amp;"."</f>
        <v>12.</v>
      </c>
      <c r="E2182" t="str">
        <f t="shared" ref="E2182:E2245" si="175">TEXT(A2182,"yy")&amp;"."</f>
        <v>44.</v>
      </c>
      <c r="F2182" t="str">
        <f t="shared" si="172"/>
        <v>25.12.44.</v>
      </c>
    </row>
    <row r="2183" spans="1:6" x14ac:dyDescent="0.25">
      <c r="A2183" s="1">
        <f>A2182</f>
        <v>16431</v>
      </c>
      <c r="B2183" t="str">
        <f t="shared" si="173"/>
        <v>Night</v>
      </c>
      <c r="C2183" s="1" t="str">
        <f t="shared" si="171"/>
        <v>25/26.</v>
      </c>
      <c r="D2183" s="1" t="str">
        <f t="shared" si="174"/>
        <v>12.</v>
      </c>
      <c r="E2183" t="str">
        <f t="shared" si="175"/>
        <v>44.</v>
      </c>
      <c r="F2183" t="str">
        <f t="shared" si="172"/>
        <v>25/26.12.44.</v>
      </c>
    </row>
    <row r="2184" spans="1:6" x14ac:dyDescent="0.25">
      <c r="A2184" s="1">
        <f>A2182+1</f>
        <v>16432</v>
      </c>
      <c r="B2184" t="str">
        <f t="shared" si="173"/>
        <v>Day</v>
      </c>
      <c r="C2184" s="1" t="str">
        <f t="shared" si="171"/>
        <v>26.</v>
      </c>
      <c r="D2184" s="1" t="str">
        <f t="shared" si="174"/>
        <v>12.</v>
      </c>
      <c r="E2184" t="str">
        <f t="shared" si="175"/>
        <v>44.</v>
      </c>
      <c r="F2184" t="str">
        <f t="shared" si="172"/>
        <v>26.12.44.</v>
      </c>
    </row>
    <row r="2185" spans="1:6" x14ac:dyDescent="0.25">
      <c r="A2185" s="1">
        <f>A2184</f>
        <v>16432</v>
      </c>
      <c r="B2185" t="str">
        <f t="shared" si="173"/>
        <v>Night</v>
      </c>
      <c r="C2185" s="1" t="str">
        <f t="shared" si="171"/>
        <v>26/27.</v>
      </c>
      <c r="D2185" s="1" t="str">
        <f t="shared" si="174"/>
        <v>12.</v>
      </c>
      <c r="E2185" t="str">
        <f t="shared" si="175"/>
        <v>44.</v>
      </c>
      <c r="F2185" t="str">
        <f t="shared" si="172"/>
        <v>26/27.12.44.</v>
      </c>
    </row>
    <row r="2186" spans="1:6" x14ac:dyDescent="0.25">
      <c r="A2186" s="1">
        <f>A2184+1</f>
        <v>16433</v>
      </c>
      <c r="B2186" t="str">
        <f t="shared" si="173"/>
        <v>Day</v>
      </c>
      <c r="C2186" s="1" t="str">
        <f t="shared" si="171"/>
        <v>27.</v>
      </c>
      <c r="D2186" s="1" t="str">
        <f t="shared" si="174"/>
        <v>12.</v>
      </c>
      <c r="E2186" t="str">
        <f t="shared" si="175"/>
        <v>44.</v>
      </c>
      <c r="F2186" t="str">
        <f t="shared" si="172"/>
        <v>27.12.44.</v>
      </c>
    </row>
    <row r="2187" spans="1:6" x14ac:dyDescent="0.25">
      <c r="A2187" s="1">
        <f>A2186</f>
        <v>16433</v>
      </c>
      <c r="B2187" t="str">
        <f t="shared" si="173"/>
        <v>Night</v>
      </c>
      <c r="C2187" s="1" t="str">
        <f t="shared" si="171"/>
        <v>27/28.</v>
      </c>
      <c r="D2187" s="1" t="str">
        <f t="shared" si="174"/>
        <v>12.</v>
      </c>
      <c r="E2187" t="str">
        <f t="shared" si="175"/>
        <v>44.</v>
      </c>
      <c r="F2187" t="str">
        <f t="shared" si="172"/>
        <v>27/28.12.44.</v>
      </c>
    </row>
    <row r="2188" spans="1:6" x14ac:dyDescent="0.25">
      <c r="A2188" s="1">
        <f>A2186+1</f>
        <v>16434</v>
      </c>
      <c r="B2188" t="str">
        <f t="shared" si="173"/>
        <v>Day</v>
      </c>
      <c r="C2188" s="1" t="str">
        <f t="shared" si="171"/>
        <v>28.</v>
      </c>
      <c r="D2188" s="1" t="str">
        <f t="shared" si="174"/>
        <v>12.</v>
      </c>
      <c r="E2188" t="str">
        <f t="shared" si="175"/>
        <v>44.</v>
      </c>
      <c r="F2188" t="str">
        <f t="shared" si="172"/>
        <v>28.12.44.</v>
      </c>
    </row>
    <row r="2189" spans="1:6" x14ac:dyDescent="0.25">
      <c r="A2189" s="1">
        <f>A2188</f>
        <v>16434</v>
      </c>
      <c r="B2189" t="str">
        <f t="shared" si="173"/>
        <v>Night</v>
      </c>
      <c r="C2189" s="1" t="str">
        <f t="shared" si="171"/>
        <v>28/29.</v>
      </c>
      <c r="D2189" s="1" t="str">
        <f t="shared" si="174"/>
        <v>12.</v>
      </c>
      <c r="E2189" t="str">
        <f t="shared" si="175"/>
        <v>44.</v>
      </c>
      <c r="F2189" t="str">
        <f t="shared" si="172"/>
        <v>28/29.12.44.</v>
      </c>
    </row>
    <row r="2190" spans="1:6" x14ac:dyDescent="0.25">
      <c r="A2190" s="1">
        <f>A2188+1</f>
        <v>16435</v>
      </c>
      <c r="B2190" t="str">
        <f t="shared" si="173"/>
        <v>Day</v>
      </c>
      <c r="C2190" s="1" t="str">
        <f t="shared" si="171"/>
        <v>29.</v>
      </c>
      <c r="D2190" s="1" t="str">
        <f t="shared" si="174"/>
        <v>12.</v>
      </c>
      <c r="E2190" t="str">
        <f t="shared" si="175"/>
        <v>44.</v>
      </c>
      <c r="F2190" t="str">
        <f t="shared" si="172"/>
        <v>29.12.44.</v>
      </c>
    </row>
    <row r="2191" spans="1:6" x14ac:dyDescent="0.25">
      <c r="A2191" s="1">
        <f>A2190</f>
        <v>16435</v>
      </c>
      <c r="B2191" t="str">
        <f t="shared" si="173"/>
        <v>Night</v>
      </c>
      <c r="C2191" s="1" t="str">
        <f t="shared" si="171"/>
        <v>29/30.</v>
      </c>
      <c r="D2191" s="1" t="str">
        <f t="shared" si="174"/>
        <v>12.</v>
      </c>
      <c r="E2191" t="str">
        <f t="shared" si="175"/>
        <v>44.</v>
      </c>
      <c r="F2191" t="str">
        <f t="shared" si="172"/>
        <v>29/30.12.44.</v>
      </c>
    </row>
    <row r="2192" spans="1:6" x14ac:dyDescent="0.25">
      <c r="A2192" s="1">
        <f>A2190+1</f>
        <v>16436</v>
      </c>
      <c r="B2192" t="str">
        <f t="shared" si="173"/>
        <v>Day</v>
      </c>
      <c r="C2192" s="1" t="str">
        <f t="shared" si="171"/>
        <v>30.</v>
      </c>
      <c r="D2192" s="1" t="str">
        <f t="shared" si="174"/>
        <v>12.</v>
      </c>
      <c r="E2192" t="str">
        <f t="shared" si="175"/>
        <v>44.</v>
      </c>
      <c r="F2192" t="str">
        <f t="shared" si="172"/>
        <v>30.12.44.</v>
      </c>
    </row>
    <row r="2193" spans="1:6" x14ac:dyDescent="0.25">
      <c r="A2193" s="1">
        <f>A2192</f>
        <v>16436</v>
      </c>
      <c r="B2193" t="str">
        <f t="shared" si="173"/>
        <v>Night</v>
      </c>
      <c r="C2193" s="1" t="str">
        <f t="shared" si="171"/>
        <v>30/31.</v>
      </c>
      <c r="D2193" s="1" t="str">
        <f t="shared" si="174"/>
        <v>12.</v>
      </c>
      <c r="E2193" t="str">
        <f t="shared" si="175"/>
        <v>44.</v>
      </c>
      <c r="F2193" t="str">
        <f t="shared" si="172"/>
        <v>30/31.12.44.</v>
      </c>
    </row>
    <row r="2194" spans="1:6" x14ac:dyDescent="0.25">
      <c r="A2194" s="1">
        <f>A2192+1</f>
        <v>16437</v>
      </c>
      <c r="B2194" t="str">
        <f t="shared" si="173"/>
        <v>Day</v>
      </c>
      <c r="C2194" s="1" t="str">
        <f t="shared" si="171"/>
        <v>31.</v>
      </c>
      <c r="D2194" s="1" t="str">
        <f t="shared" si="174"/>
        <v>12.</v>
      </c>
      <c r="E2194" t="str">
        <f t="shared" si="175"/>
        <v>44.</v>
      </c>
      <c r="F2194" t="str">
        <f t="shared" si="172"/>
        <v>31.01.44.</v>
      </c>
    </row>
    <row r="2195" spans="1:6" x14ac:dyDescent="0.25">
      <c r="A2195" s="1">
        <f>A2194</f>
        <v>16437</v>
      </c>
      <c r="B2195" t="str">
        <f t="shared" si="173"/>
        <v>Night</v>
      </c>
      <c r="C2195" s="1" t="str">
        <f t="shared" si="171"/>
        <v>31/01.</v>
      </c>
      <c r="D2195" s="1" t="str">
        <f t="shared" si="174"/>
        <v>12.</v>
      </c>
      <c r="E2195" t="str">
        <f t="shared" si="175"/>
        <v>44.</v>
      </c>
      <c r="F2195" t="str">
        <f t="shared" si="172"/>
        <v>31/01.01.44.</v>
      </c>
    </row>
    <row r="2196" spans="1:6" x14ac:dyDescent="0.25">
      <c r="A2196" s="1">
        <f>A2194+1</f>
        <v>16438</v>
      </c>
      <c r="B2196" t="str">
        <f t="shared" si="173"/>
        <v>Day</v>
      </c>
      <c r="C2196" s="1" t="str">
        <f t="shared" si="171"/>
        <v>01.</v>
      </c>
      <c r="D2196" s="1" t="str">
        <f t="shared" si="174"/>
        <v>01.</v>
      </c>
      <c r="E2196" t="str">
        <f t="shared" si="175"/>
        <v>45.</v>
      </c>
      <c r="F2196" t="str">
        <f t="shared" si="172"/>
        <v>01.01.45.</v>
      </c>
    </row>
    <row r="2197" spans="1:6" x14ac:dyDescent="0.25">
      <c r="A2197" s="1">
        <f>A2196</f>
        <v>16438</v>
      </c>
      <c r="B2197" t="str">
        <f t="shared" si="173"/>
        <v>Night</v>
      </c>
      <c r="C2197" s="1" t="str">
        <f t="shared" si="171"/>
        <v>01/02.</v>
      </c>
      <c r="D2197" s="1" t="str">
        <f t="shared" si="174"/>
        <v>01.</v>
      </c>
      <c r="E2197" t="str">
        <f t="shared" si="175"/>
        <v>45.</v>
      </c>
      <c r="F2197" t="str">
        <f t="shared" si="172"/>
        <v>01/02.01.45.</v>
      </c>
    </row>
    <row r="2198" spans="1:6" x14ac:dyDescent="0.25">
      <c r="A2198" s="1">
        <f>A2196+1</f>
        <v>16439</v>
      </c>
      <c r="B2198" t="str">
        <f t="shared" si="173"/>
        <v>Day</v>
      </c>
      <c r="C2198" s="1" t="str">
        <f t="shared" si="171"/>
        <v>02.</v>
      </c>
      <c r="D2198" s="1" t="str">
        <f t="shared" si="174"/>
        <v>01.</v>
      </c>
      <c r="E2198" t="str">
        <f t="shared" si="175"/>
        <v>45.</v>
      </c>
      <c r="F2198" t="str">
        <f t="shared" si="172"/>
        <v>02.01.45.</v>
      </c>
    </row>
    <row r="2199" spans="1:6" x14ac:dyDescent="0.25">
      <c r="A2199" s="1">
        <f>A2198</f>
        <v>16439</v>
      </c>
      <c r="B2199" t="str">
        <f t="shared" si="173"/>
        <v>Night</v>
      </c>
      <c r="C2199" s="1" t="str">
        <f t="shared" si="171"/>
        <v>02/03.</v>
      </c>
      <c r="D2199" s="1" t="str">
        <f t="shared" si="174"/>
        <v>01.</v>
      </c>
      <c r="E2199" t="str">
        <f t="shared" si="175"/>
        <v>45.</v>
      </c>
      <c r="F2199" t="str">
        <f t="shared" si="172"/>
        <v>02/03.01.45.</v>
      </c>
    </row>
    <row r="2200" spans="1:6" x14ac:dyDescent="0.25">
      <c r="A2200" s="1">
        <f>A2198+1</f>
        <v>16440</v>
      </c>
      <c r="B2200" t="str">
        <f t="shared" si="173"/>
        <v>Day</v>
      </c>
      <c r="C2200" s="1" t="str">
        <f t="shared" si="171"/>
        <v>03.</v>
      </c>
      <c r="D2200" s="1" t="str">
        <f t="shared" si="174"/>
        <v>01.</v>
      </c>
      <c r="E2200" t="str">
        <f t="shared" si="175"/>
        <v>45.</v>
      </c>
      <c r="F2200" t="str">
        <f t="shared" si="172"/>
        <v>03.01.45.</v>
      </c>
    </row>
    <row r="2201" spans="1:6" x14ac:dyDescent="0.25">
      <c r="A2201" s="1">
        <f>A2200</f>
        <v>16440</v>
      </c>
      <c r="B2201" t="str">
        <f t="shared" si="173"/>
        <v>Night</v>
      </c>
      <c r="C2201" s="1" t="str">
        <f t="shared" si="171"/>
        <v>03/04.</v>
      </c>
      <c r="D2201" s="1" t="str">
        <f t="shared" si="174"/>
        <v>01.</v>
      </c>
      <c r="E2201" t="str">
        <f t="shared" si="175"/>
        <v>45.</v>
      </c>
      <c r="F2201" t="str">
        <f t="shared" si="172"/>
        <v>03/04.01.45.</v>
      </c>
    </row>
    <row r="2202" spans="1:6" x14ac:dyDescent="0.25">
      <c r="A2202" s="1">
        <f>A2200+1</f>
        <v>16441</v>
      </c>
      <c r="B2202" t="str">
        <f t="shared" si="173"/>
        <v>Day</v>
      </c>
      <c r="C2202" s="1" t="str">
        <f t="shared" si="171"/>
        <v>04.</v>
      </c>
      <c r="D2202" s="1" t="str">
        <f t="shared" si="174"/>
        <v>01.</v>
      </c>
      <c r="E2202" t="str">
        <f t="shared" si="175"/>
        <v>45.</v>
      </c>
      <c r="F2202" t="str">
        <f t="shared" si="172"/>
        <v>04.01.45.</v>
      </c>
    </row>
    <row r="2203" spans="1:6" x14ac:dyDescent="0.25">
      <c r="A2203" s="1">
        <f>A2202</f>
        <v>16441</v>
      </c>
      <c r="B2203" t="str">
        <f t="shared" si="173"/>
        <v>Night</v>
      </c>
      <c r="C2203" s="1" t="str">
        <f t="shared" si="171"/>
        <v>04/05.</v>
      </c>
      <c r="D2203" s="1" t="str">
        <f t="shared" si="174"/>
        <v>01.</v>
      </c>
      <c r="E2203" t="str">
        <f t="shared" si="175"/>
        <v>45.</v>
      </c>
      <c r="F2203" t="str">
        <f t="shared" si="172"/>
        <v>04/05.01.45.</v>
      </c>
    </row>
    <row r="2204" spans="1:6" x14ac:dyDescent="0.25">
      <c r="A2204" s="1">
        <f>A2202+1</f>
        <v>16442</v>
      </c>
      <c r="B2204" t="str">
        <f t="shared" si="173"/>
        <v>Day</v>
      </c>
      <c r="C2204" s="1" t="str">
        <f t="shared" si="171"/>
        <v>05.</v>
      </c>
      <c r="D2204" s="1" t="str">
        <f t="shared" si="174"/>
        <v>01.</v>
      </c>
      <c r="E2204" t="str">
        <f t="shared" si="175"/>
        <v>45.</v>
      </c>
      <c r="F2204" t="str">
        <f t="shared" si="172"/>
        <v>05.01.45.</v>
      </c>
    </row>
    <row r="2205" spans="1:6" x14ac:dyDescent="0.25">
      <c r="A2205" s="1">
        <f>A2204</f>
        <v>16442</v>
      </c>
      <c r="B2205" t="str">
        <f t="shared" si="173"/>
        <v>Night</v>
      </c>
      <c r="C2205" s="1" t="str">
        <f t="shared" si="171"/>
        <v>05/06.</v>
      </c>
      <c r="D2205" s="1" t="str">
        <f t="shared" si="174"/>
        <v>01.</v>
      </c>
      <c r="E2205" t="str">
        <f t="shared" si="175"/>
        <v>45.</v>
      </c>
      <c r="F2205" t="str">
        <f t="shared" si="172"/>
        <v>05/06.01.45.</v>
      </c>
    </row>
    <row r="2206" spans="1:6" x14ac:dyDescent="0.25">
      <c r="A2206" s="1">
        <f>A2204+1</f>
        <v>16443</v>
      </c>
      <c r="B2206" t="str">
        <f t="shared" si="173"/>
        <v>Day</v>
      </c>
      <c r="C2206" s="1" t="str">
        <f t="shared" si="171"/>
        <v>06.</v>
      </c>
      <c r="D2206" s="1" t="str">
        <f t="shared" si="174"/>
        <v>01.</v>
      </c>
      <c r="E2206" t="str">
        <f t="shared" si="175"/>
        <v>45.</v>
      </c>
      <c r="F2206" t="str">
        <f t="shared" si="172"/>
        <v>06.01.45.</v>
      </c>
    </row>
    <row r="2207" spans="1:6" x14ac:dyDescent="0.25">
      <c r="A2207" s="1">
        <f>A2206</f>
        <v>16443</v>
      </c>
      <c r="B2207" t="str">
        <f t="shared" si="173"/>
        <v>Night</v>
      </c>
      <c r="C2207" s="1" t="str">
        <f t="shared" si="171"/>
        <v>06/07.</v>
      </c>
      <c r="D2207" s="1" t="str">
        <f t="shared" si="174"/>
        <v>01.</v>
      </c>
      <c r="E2207" t="str">
        <f t="shared" si="175"/>
        <v>45.</v>
      </c>
      <c r="F2207" t="str">
        <f t="shared" si="172"/>
        <v>06/07.01.45.</v>
      </c>
    </row>
    <row r="2208" spans="1:6" x14ac:dyDescent="0.25">
      <c r="A2208" s="1">
        <f>A2206+1</f>
        <v>16444</v>
      </c>
      <c r="B2208" t="str">
        <f t="shared" si="173"/>
        <v>Day</v>
      </c>
      <c r="C2208" s="1" t="str">
        <f t="shared" si="171"/>
        <v>07.</v>
      </c>
      <c r="D2208" s="1" t="str">
        <f t="shared" si="174"/>
        <v>01.</v>
      </c>
      <c r="E2208" t="str">
        <f t="shared" si="175"/>
        <v>45.</v>
      </c>
      <c r="F2208" t="str">
        <f t="shared" si="172"/>
        <v>07.01.45.</v>
      </c>
    </row>
    <row r="2209" spans="1:6" x14ac:dyDescent="0.25">
      <c r="A2209" s="1">
        <f>A2208</f>
        <v>16444</v>
      </c>
      <c r="B2209" t="str">
        <f t="shared" si="173"/>
        <v>Night</v>
      </c>
      <c r="C2209" s="1" t="str">
        <f t="shared" si="171"/>
        <v>07/08.</v>
      </c>
      <c r="D2209" s="1" t="str">
        <f t="shared" si="174"/>
        <v>01.</v>
      </c>
      <c r="E2209" t="str">
        <f t="shared" si="175"/>
        <v>45.</v>
      </c>
      <c r="F2209" t="str">
        <f t="shared" si="172"/>
        <v>07/08.01.45.</v>
      </c>
    </row>
    <row r="2210" spans="1:6" x14ac:dyDescent="0.25">
      <c r="A2210" s="1">
        <f>A2208+1</f>
        <v>16445</v>
      </c>
      <c r="B2210" t="str">
        <f t="shared" si="173"/>
        <v>Day</v>
      </c>
      <c r="C2210" s="1" t="str">
        <f t="shared" si="171"/>
        <v>08.</v>
      </c>
      <c r="D2210" s="1" t="str">
        <f t="shared" si="174"/>
        <v>01.</v>
      </c>
      <c r="E2210" t="str">
        <f t="shared" si="175"/>
        <v>45.</v>
      </c>
      <c r="F2210" t="str">
        <f t="shared" si="172"/>
        <v>08.01.45.</v>
      </c>
    </row>
    <row r="2211" spans="1:6" x14ac:dyDescent="0.25">
      <c r="A2211" s="1">
        <f>A2210</f>
        <v>16445</v>
      </c>
      <c r="B2211" t="str">
        <f t="shared" si="173"/>
        <v>Night</v>
      </c>
      <c r="C2211" s="1" t="str">
        <f t="shared" si="171"/>
        <v>08/09.</v>
      </c>
      <c r="D2211" s="1" t="str">
        <f t="shared" si="174"/>
        <v>01.</v>
      </c>
      <c r="E2211" t="str">
        <f t="shared" si="175"/>
        <v>45.</v>
      </c>
      <c r="F2211" t="str">
        <f t="shared" si="172"/>
        <v>08/09.01.45.</v>
      </c>
    </row>
    <row r="2212" spans="1:6" x14ac:dyDescent="0.25">
      <c r="A2212" s="1">
        <f>A2210+1</f>
        <v>16446</v>
      </c>
      <c r="B2212" t="str">
        <f t="shared" si="173"/>
        <v>Day</v>
      </c>
      <c r="C2212" s="1" t="str">
        <f t="shared" si="171"/>
        <v>09.</v>
      </c>
      <c r="D2212" s="1" t="str">
        <f t="shared" si="174"/>
        <v>01.</v>
      </c>
      <c r="E2212" t="str">
        <f t="shared" si="175"/>
        <v>45.</v>
      </c>
      <c r="F2212" t="str">
        <f t="shared" si="172"/>
        <v>09.01.45.</v>
      </c>
    </row>
    <row r="2213" spans="1:6" x14ac:dyDescent="0.25">
      <c r="A2213" s="1">
        <f>A2212</f>
        <v>16446</v>
      </c>
      <c r="B2213" t="str">
        <f t="shared" si="173"/>
        <v>Night</v>
      </c>
      <c r="C2213" s="1" t="str">
        <f t="shared" si="171"/>
        <v>09/10.</v>
      </c>
      <c r="D2213" s="1" t="str">
        <f t="shared" si="174"/>
        <v>01.</v>
      </c>
      <c r="E2213" t="str">
        <f t="shared" si="175"/>
        <v>45.</v>
      </c>
      <c r="F2213" t="str">
        <f t="shared" si="172"/>
        <v>09/10.01.45.</v>
      </c>
    </row>
    <row r="2214" spans="1:6" x14ac:dyDescent="0.25">
      <c r="A2214" s="1">
        <f>A2212+1</f>
        <v>16447</v>
      </c>
      <c r="B2214" t="str">
        <f t="shared" si="173"/>
        <v>Day</v>
      </c>
      <c r="C2214" s="1" t="str">
        <f t="shared" si="171"/>
        <v>10.</v>
      </c>
      <c r="D2214" s="1" t="str">
        <f t="shared" si="174"/>
        <v>01.</v>
      </c>
      <c r="E2214" t="str">
        <f t="shared" si="175"/>
        <v>45.</v>
      </c>
      <c r="F2214" t="str">
        <f t="shared" si="172"/>
        <v>10.01.45.</v>
      </c>
    </row>
    <row r="2215" spans="1:6" x14ac:dyDescent="0.25">
      <c r="A2215" s="1">
        <f>A2214</f>
        <v>16447</v>
      </c>
      <c r="B2215" t="str">
        <f t="shared" si="173"/>
        <v>Night</v>
      </c>
      <c r="C2215" s="1" t="str">
        <f t="shared" si="171"/>
        <v>10/11.</v>
      </c>
      <c r="D2215" s="1" t="str">
        <f t="shared" si="174"/>
        <v>01.</v>
      </c>
      <c r="E2215" t="str">
        <f t="shared" si="175"/>
        <v>45.</v>
      </c>
      <c r="F2215" t="str">
        <f t="shared" si="172"/>
        <v>10/11.01.45.</v>
      </c>
    </row>
    <row r="2216" spans="1:6" x14ac:dyDescent="0.25">
      <c r="A2216" s="1">
        <f>A2214+1</f>
        <v>16448</v>
      </c>
      <c r="B2216" t="str">
        <f t="shared" si="173"/>
        <v>Day</v>
      </c>
      <c r="C2216" s="1" t="str">
        <f t="shared" si="171"/>
        <v>11.</v>
      </c>
      <c r="D2216" s="1" t="str">
        <f t="shared" si="174"/>
        <v>01.</v>
      </c>
      <c r="E2216" t="str">
        <f t="shared" si="175"/>
        <v>45.</v>
      </c>
      <c r="F2216" t="str">
        <f t="shared" si="172"/>
        <v>11.01.45.</v>
      </c>
    </row>
    <row r="2217" spans="1:6" x14ac:dyDescent="0.25">
      <c r="A2217" s="1">
        <f>A2216</f>
        <v>16448</v>
      </c>
      <c r="B2217" t="str">
        <f t="shared" si="173"/>
        <v>Night</v>
      </c>
      <c r="C2217" s="1" t="str">
        <f t="shared" si="171"/>
        <v>11/12.</v>
      </c>
      <c r="D2217" s="1" t="str">
        <f t="shared" si="174"/>
        <v>01.</v>
      </c>
      <c r="E2217" t="str">
        <f t="shared" si="175"/>
        <v>45.</v>
      </c>
      <c r="F2217" t="str">
        <f t="shared" si="172"/>
        <v>11/12.01.45.</v>
      </c>
    </row>
    <row r="2218" spans="1:6" x14ac:dyDescent="0.25">
      <c r="A2218" s="1">
        <f>A2216+1</f>
        <v>16449</v>
      </c>
      <c r="B2218" t="str">
        <f t="shared" si="173"/>
        <v>Day</v>
      </c>
      <c r="C2218" s="1" t="str">
        <f t="shared" si="171"/>
        <v>12.</v>
      </c>
      <c r="D2218" s="1" t="str">
        <f t="shared" si="174"/>
        <v>01.</v>
      </c>
      <c r="E2218" t="str">
        <f t="shared" si="175"/>
        <v>45.</v>
      </c>
      <c r="F2218" t="str">
        <f t="shared" si="172"/>
        <v>12.01.45.</v>
      </c>
    </row>
    <row r="2219" spans="1:6" x14ac:dyDescent="0.25">
      <c r="A2219" s="1">
        <f>A2218</f>
        <v>16449</v>
      </c>
      <c r="B2219" t="str">
        <f t="shared" si="173"/>
        <v>Night</v>
      </c>
      <c r="C2219" s="1" t="str">
        <f t="shared" si="171"/>
        <v>12/13.</v>
      </c>
      <c r="D2219" s="1" t="str">
        <f t="shared" si="174"/>
        <v>01.</v>
      </c>
      <c r="E2219" t="str">
        <f t="shared" si="175"/>
        <v>45.</v>
      </c>
      <c r="F2219" t="str">
        <f t="shared" si="172"/>
        <v>12/13.01.45.</v>
      </c>
    </row>
    <row r="2220" spans="1:6" x14ac:dyDescent="0.25">
      <c r="A2220" s="1">
        <f>A2218+1</f>
        <v>16450</v>
      </c>
      <c r="B2220" t="str">
        <f t="shared" si="173"/>
        <v>Day</v>
      </c>
      <c r="C2220" s="1" t="str">
        <f t="shared" si="171"/>
        <v>13.</v>
      </c>
      <c r="D2220" s="1" t="str">
        <f t="shared" si="174"/>
        <v>01.</v>
      </c>
      <c r="E2220" t="str">
        <f t="shared" si="175"/>
        <v>45.</v>
      </c>
      <c r="F2220" t="str">
        <f t="shared" si="172"/>
        <v>13.01.45.</v>
      </c>
    </row>
    <row r="2221" spans="1:6" x14ac:dyDescent="0.25">
      <c r="A2221" s="1">
        <f>A2220</f>
        <v>16450</v>
      </c>
      <c r="B2221" t="str">
        <f t="shared" si="173"/>
        <v>Night</v>
      </c>
      <c r="C2221" s="1" t="str">
        <f t="shared" si="171"/>
        <v>13/14.</v>
      </c>
      <c r="D2221" s="1" t="str">
        <f t="shared" si="174"/>
        <v>01.</v>
      </c>
      <c r="E2221" t="str">
        <f t="shared" si="175"/>
        <v>45.</v>
      </c>
      <c r="F2221" t="str">
        <f t="shared" si="172"/>
        <v>13/14.01.45.</v>
      </c>
    </row>
    <row r="2222" spans="1:6" x14ac:dyDescent="0.25">
      <c r="A2222" s="1">
        <f>A2220+1</f>
        <v>16451</v>
      </c>
      <c r="B2222" t="str">
        <f t="shared" si="173"/>
        <v>Day</v>
      </c>
      <c r="C2222" s="1" t="str">
        <f t="shared" si="171"/>
        <v>14.</v>
      </c>
      <c r="D2222" s="1" t="str">
        <f t="shared" si="174"/>
        <v>01.</v>
      </c>
      <c r="E2222" t="str">
        <f t="shared" si="175"/>
        <v>45.</v>
      </c>
      <c r="F2222" t="str">
        <f t="shared" si="172"/>
        <v>14.01.45.</v>
      </c>
    </row>
    <row r="2223" spans="1:6" x14ac:dyDescent="0.25">
      <c r="A2223" s="1">
        <f>A2222</f>
        <v>16451</v>
      </c>
      <c r="B2223" t="str">
        <f t="shared" si="173"/>
        <v>Night</v>
      </c>
      <c r="C2223" s="1" t="str">
        <f t="shared" si="171"/>
        <v>14/15.</v>
      </c>
      <c r="D2223" s="1" t="str">
        <f t="shared" si="174"/>
        <v>01.</v>
      </c>
      <c r="E2223" t="str">
        <f t="shared" si="175"/>
        <v>45.</v>
      </c>
      <c r="F2223" t="str">
        <f t="shared" si="172"/>
        <v>14/15.01.45.</v>
      </c>
    </row>
    <row r="2224" spans="1:6" x14ac:dyDescent="0.25">
      <c r="A2224" s="1">
        <f>A2222+1</f>
        <v>16452</v>
      </c>
      <c r="B2224" t="str">
        <f t="shared" si="173"/>
        <v>Day</v>
      </c>
      <c r="C2224" s="1" t="str">
        <f t="shared" si="171"/>
        <v>15.</v>
      </c>
      <c r="D2224" s="1" t="str">
        <f t="shared" si="174"/>
        <v>01.</v>
      </c>
      <c r="E2224" t="str">
        <f t="shared" si="175"/>
        <v>45.</v>
      </c>
      <c r="F2224" t="str">
        <f t="shared" si="172"/>
        <v>15.01.45.</v>
      </c>
    </row>
    <row r="2225" spans="1:6" x14ac:dyDescent="0.25">
      <c r="A2225" s="1">
        <f>A2224</f>
        <v>16452</v>
      </c>
      <c r="B2225" t="str">
        <f t="shared" si="173"/>
        <v>Night</v>
      </c>
      <c r="C2225" s="1" t="str">
        <f t="shared" si="171"/>
        <v>15/16.</v>
      </c>
      <c r="D2225" s="1" t="str">
        <f t="shared" si="174"/>
        <v>01.</v>
      </c>
      <c r="E2225" t="str">
        <f t="shared" si="175"/>
        <v>45.</v>
      </c>
      <c r="F2225" t="str">
        <f t="shared" si="172"/>
        <v>15/16.01.45.</v>
      </c>
    </row>
    <row r="2226" spans="1:6" x14ac:dyDescent="0.25">
      <c r="A2226" s="1">
        <f>A2224+1</f>
        <v>16453</v>
      </c>
      <c r="B2226" t="str">
        <f t="shared" si="173"/>
        <v>Day</v>
      </c>
      <c r="C2226" s="1" t="str">
        <f t="shared" si="171"/>
        <v>16.</v>
      </c>
      <c r="D2226" s="1" t="str">
        <f t="shared" si="174"/>
        <v>01.</v>
      </c>
      <c r="E2226" t="str">
        <f t="shared" si="175"/>
        <v>45.</v>
      </c>
      <c r="F2226" t="str">
        <f t="shared" si="172"/>
        <v>16.01.45.</v>
      </c>
    </row>
    <row r="2227" spans="1:6" x14ac:dyDescent="0.25">
      <c r="A2227" s="1">
        <f>A2226</f>
        <v>16453</v>
      </c>
      <c r="B2227" t="str">
        <f t="shared" si="173"/>
        <v>Night</v>
      </c>
      <c r="C2227" s="1" t="str">
        <f t="shared" si="171"/>
        <v>16/17.</v>
      </c>
      <c r="D2227" s="1" t="str">
        <f t="shared" si="174"/>
        <v>01.</v>
      </c>
      <c r="E2227" t="str">
        <f t="shared" si="175"/>
        <v>45.</v>
      </c>
      <c r="F2227" t="str">
        <f t="shared" si="172"/>
        <v>16/17.01.45.</v>
      </c>
    </row>
    <row r="2228" spans="1:6" x14ac:dyDescent="0.25">
      <c r="A2228" s="1">
        <f>A2226+1</f>
        <v>16454</v>
      </c>
      <c r="B2228" t="str">
        <f t="shared" si="173"/>
        <v>Day</v>
      </c>
      <c r="C2228" s="1" t="str">
        <f t="shared" si="171"/>
        <v>17.</v>
      </c>
      <c r="D2228" s="1" t="str">
        <f t="shared" si="174"/>
        <v>01.</v>
      </c>
      <c r="E2228" t="str">
        <f t="shared" si="175"/>
        <v>45.</v>
      </c>
      <c r="F2228" t="str">
        <f t="shared" si="172"/>
        <v>17.01.45.</v>
      </c>
    </row>
    <row r="2229" spans="1:6" x14ac:dyDescent="0.25">
      <c r="A2229" s="1">
        <f>A2228</f>
        <v>16454</v>
      </c>
      <c r="B2229" t="str">
        <f t="shared" si="173"/>
        <v>Night</v>
      </c>
      <c r="C2229" s="1" t="str">
        <f t="shared" si="171"/>
        <v>17/18.</v>
      </c>
      <c r="D2229" s="1" t="str">
        <f t="shared" si="174"/>
        <v>01.</v>
      </c>
      <c r="E2229" t="str">
        <f t="shared" si="175"/>
        <v>45.</v>
      </c>
      <c r="F2229" t="str">
        <f t="shared" si="172"/>
        <v>17/18.01.45.</v>
      </c>
    </row>
    <row r="2230" spans="1:6" x14ac:dyDescent="0.25">
      <c r="A2230" s="1">
        <f>A2228+1</f>
        <v>16455</v>
      </c>
      <c r="B2230" t="str">
        <f t="shared" si="173"/>
        <v>Day</v>
      </c>
      <c r="C2230" s="1" t="str">
        <f t="shared" si="171"/>
        <v>18.</v>
      </c>
      <c r="D2230" s="1" t="str">
        <f t="shared" si="174"/>
        <v>01.</v>
      </c>
      <c r="E2230" t="str">
        <f t="shared" si="175"/>
        <v>45.</v>
      </c>
      <c r="F2230" t="str">
        <f t="shared" si="172"/>
        <v>18.01.45.</v>
      </c>
    </row>
    <row r="2231" spans="1:6" x14ac:dyDescent="0.25">
      <c r="A2231" s="1">
        <f>A2230</f>
        <v>16455</v>
      </c>
      <c r="B2231" t="str">
        <f t="shared" si="173"/>
        <v>Night</v>
      </c>
      <c r="C2231" s="1" t="str">
        <f t="shared" si="171"/>
        <v>18/19.</v>
      </c>
      <c r="D2231" s="1" t="str">
        <f t="shared" si="174"/>
        <v>01.</v>
      </c>
      <c r="E2231" t="str">
        <f t="shared" si="175"/>
        <v>45.</v>
      </c>
      <c r="F2231" t="str">
        <f t="shared" si="172"/>
        <v>18/19.01.45.</v>
      </c>
    </row>
    <row r="2232" spans="1:6" x14ac:dyDescent="0.25">
      <c r="A2232" s="1">
        <f>A2230+1</f>
        <v>16456</v>
      </c>
      <c r="B2232" t="str">
        <f t="shared" si="173"/>
        <v>Day</v>
      </c>
      <c r="C2232" s="1" t="str">
        <f t="shared" si="171"/>
        <v>19.</v>
      </c>
      <c r="D2232" s="1" t="str">
        <f t="shared" si="174"/>
        <v>01.</v>
      </c>
      <c r="E2232" t="str">
        <f t="shared" si="175"/>
        <v>45.</v>
      </c>
      <c r="F2232" t="str">
        <f t="shared" si="172"/>
        <v>19.01.45.</v>
      </c>
    </row>
    <row r="2233" spans="1:6" x14ac:dyDescent="0.25">
      <c r="A2233" s="1">
        <f>A2232</f>
        <v>16456</v>
      </c>
      <c r="B2233" t="str">
        <f t="shared" si="173"/>
        <v>Night</v>
      </c>
      <c r="C2233" s="1" t="str">
        <f t="shared" si="171"/>
        <v>19/20.</v>
      </c>
      <c r="D2233" s="1" t="str">
        <f t="shared" si="174"/>
        <v>01.</v>
      </c>
      <c r="E2233" t="str">
        <f t="shared" si="175"/>
        <v>45.</v>
      </c>
      <c r="F2233" t="str">
        <f t="shared" si="172"/>
        <v>19/20.01.45.</v>
      </c>
    </row>
    <row r="2234" spans="1:6" x14ac:dyDescent="0.25">
      <c r="A2234" s="1">
        <f>A2232+1</f>
        <v>16457</v>
      </c>
      <c r="B2234" t="str">
        <f t="shared" si="173"/>
        <v>Day</v>
      </c>
      <c r="C2234" s="1" t="str">
        <f t="shared" si="171"/>
        <v>20.</v>
      </c>
      <c r="D2234" s="1" t="str">
        <f t="shared" si="174"/>
        <v>01.</v>
      </c>
      <c r="E2234" t="str">
        <f t="shared" si="175"/>
        <v>45.</v>
      </c>
      <c r="F2234" t="str">
        <f t="shared" si="172"/>
        <v>20.01.45.</v>
      </c>
    </row>
    <row r="2235" spans="1:6" x14ac:dyDescent="0.25">
      <c r="A2235" s="1">
        <f>A2234</f>
        <v>16457</v>
      </c>
      <c r="B2235" t="str">
        <f t="shared" si="173"/>
        <v>Night</v>
      </c>
      <c r="C2235" s="1" t="str">
        <f t="shared" si="171"/>
        <v>20/21.</v>
      </c>
      <c r="D2235" s="1" t="str">
        <f t="shared" si="174"/>
        <v>01.</v>
      </c>
      <c r="E2235" t="str">
        <f t="shared" si="175"/>
        <v>45.</v>
      </c>
      <c r="F2235" t="str">
        <f t="shared" si="172"/>
        <v>20/21.01.45.</v>
      </c>
    </row>
    <row r="2236" spans="1:6" x14ac:dyDescent="0.25">
      <c r="A2236" s="1">
        <f>A2234+1</f>
        <v>16458</v>
      </c>
      <c r="B2236" t="str">
        <f t="shared" si="173"/>
        <v>Day</v>
      </c>
      <c r="C2236" s="1" t="str">
        <f t="shared" si="171"/>
        <v>21.</v>
      </c>
      <c r="D2236" s="1" t="str">
        <f t="shared" si="174"/>
        <v>01.</v>
      </c>
      <c r="E2236" t="str">
        <f t="shared" si="175"/>
        <v>45.</v>
      </c>
      <c r="F2236" t="str">
        <f t="shared" si="172"/>
        <v>21.01.45.</v>
      </c>
    </row>
    <row r="2237" spans="1:6" x14ac:dyDescent="0.25">
      <c r="A2237" s="1">
        <f>A2236</f>
        <v>16458</v>
      </c>
      <c r="B2237" t="str">
        <f t="shared" si="173"/>
        <v>Night</v>
      </c>
      <c r="C2237" s="1" t="str">
        <f t="shared" si="171"/>
        <v>21/22.</v>
      </c>
      <c r="D2237" s="1" t="str">
        <f t="shared" si="174"/>
        <v>01.</v>
      </c>
      <c r="E2237" t="str">
        <f t="shared" si="175"/>
        <v>45.</v>
      </c>
      <c r="F2237" t="str">
        <f t="shared" si="172"/>
        <v>21/22.01.45.</v>
      </c>
    </row>
    <row r="2238" spans="1:6" x14ac:dyDescent="0.25">
      <c r="A2238" s="1">
        <f>A2236+1</f>
        <v>16459</v>
      </c>
      <c r="B2238" t="str">
        <f t="shared" si="173"/>
        <v>Day</v>
      </c>
      <c r="C2238" s="1" t="str">
        <f t="shared" si="171"/>
        <v>22.</v>
      </c>
      <c r="D2238" s="1" t="str">
        <f t="shared" si="174"/>
        <v>01.</v>
      </c>
      <c r="E2238" t="str">
        <f t="shared" si="175"/>
        <v>45.</v>
      </c>
      <c r="F2238" t="str">
        <f t="shared" si="172"/>
        <v>22.01.45.</v>
      </c>
    </row>
    <row r="2239" spans="1:6" x14ac:dyDescent="0.25">
      <c r="A2239" s="1">
        <f>A2238</f>
        <v>16459</v>
      </c>
      <c r="B2239" t="str">
        <f t="shared" si="173"/>
        <v>Night</v>
      </c>
      <c r="C2239" s="1" t="str">
        <f t="shared" si="171"/>
        <v>22/23.</v>
      </c>
      <c r="D2239" s="1" t="str">
        <f t="shared" si="174"/>
        <v>01.</v>
      </c>
      <c r="E2239" t="str">
        <f t="shared" si="175"/>
        <v>45.</v>
      </c>
      <c r="F2239" t="str">
        <f t="shared" si="172"/>
        <v>22/23.01.45.</v>
      </c>
    </row>
    <row r="2240" spans="1:6" x14ac:dyDescent="0.25">
      <c r="A2240" s="1">
        <f>A2238+1</f>
        <v>16460</v>
      </c>
      <c r="B2240" t="str">
        <f t="shared" si="173"/>
        <v>Day</v>
      </c>
      <c r="C2240" s="1" t="str">
        <f t="shared" si="171"/>
        <v>23.</v>
      </c>
      <c r="D2240" s="1" t="str">
        <f t="shared" si="174"/>
        <v>01.</v>
      </c>
      <c r="E2240" t="str">
        <f t="shared" si="175"/>
        <v>45.</v>
      </c>
      <c r="F2240" t="str">
        <f t="shared" si="172"/>
        <v>23.01.45.</v>
      </c>
    </row>
    <row r="2241" spans="1:6" x14ac:dyDescent="0.25">
      <c r="A2241" s="1">
        <f>A2240</f>
        <v>16460</v>
      </c>
      <c r="B2241" t="str">
        <f t="shared" si="173"/>
        <v>Night</v>
      </c>
      <c r="C2241" s="1" t="str">
        <f t="shared" si="171"/>
        <v>23/24.</v>
      </c>
      <c r="D2241" s="1" t="str">
        <f t="shared" si="174"/>
        <v>01.</v>
      </c>
      <c r="E2241" t="str">
        <f t="shared" si="175"/>
        <v>45.</v>
      </c>
      <c r="F2241" t="str">
        <f t="shared" si="172"/>
        <v>23/24.01.45.</v>
      </c>
    </row>
    <row r="2242" spans="1:6" x14ac:dyDescent="0.25">
      <c r="A2242" s="1">
        <f>A2240+1</f>
        <v>16461</v>
      </c>
      <c r="B2242" t="str">
        <f t="shared" si="173"/>
        <v>Day</v>
      </c>
      <c r="C2242" s="1" t="str">
        <f t="shared" si="171"/>
        <v>24.</v>
      </c>
      <c r="D2242" s="1" t="str">
        <f t="shared" si="174"/>
        <v>01.</v>
      </c>
      <c r="E2242" t="str">
        <f t="shared" si="175"/>
        <v>45.</v>
      </c>
      <c r="F2242" t="str">
        <f t="shared" si="172"/>
        <v>24.01.45.</v>
      </c>
    </row>
    <row r="2243" spans="1:6" x14ac:dyDescent="0.25">
      <c r="A2243" s="1">
        <f>A2242</f>
        <v>16461</v>
      </c>
      <c r="B2243" t="str">
        <f t="shared" si="173"/>
        <v>Night</v>
      </c>
      <c r="C2243" s="1" t="str">
        <f t="shared" si="171"/>
        <v>24/25.</v>
      </c>
      <c r="D2243" s="1" t="str">
        <f t="shared" si="174"/>
        <v>01.</v>
      </c>
      <c r="E2243" t="str">
        <f t="shared" si="175"/>
        <v>45.</v>
      </c>
      <c r="F2243" t="str">
        <f t="shared" si="172"/>
        <v>24/25.01.45.</v>
      </c>
    </row>
    <row r="2244" spans="1:6" x14ac:dyDescent="0.25">
      <c r="A2244" s="1">
        <f>A2242+1</f>
        <v>16462</v>
      </c>
      <c r="B2244" t="str">
        <f t="shared" si="173"/>
        <v>Day</v>
      </c>
      <c r="C2244" s="1" t="str">
        <f t="shared" ref="C2244:C2307" si="176">IF(B2244="Day",TEXT(A2244,"dd"&amp;"."),TEXT(A2244,"dd")&amp;"/"&amp;TEXT(A2245,"dd")&amp;".")</f>
        <v>25.</v>
      </c>
      <c r="D2244" s="1" t="str">
        <f t="shared" si="174"/>
        <v>01.</v>
      </c>
      <c r="E2244" t="str">
        <f t="shared" si="175"/>
        <v>45.</v>
      </c>
      <c r="F2244" t="str">
        <f t="shared" ref="F2244:F2306" si="177">IF((C2244&lt;C2246),C2244&amp;D2244&amp;E2244,C2244&amp;D2246&amp;E2244)</f>
        <v>25.01.45.</v>
      </c>
    </row>
    <row r="2245" spans="1:6" x14ac:dyDescent="0.25">
      <c r="A2245" s="1">
        <f>A2244</f>
        <v>16462</v>
      </c>
      <c r="B2245" t="str">
        <f t="shared" si="173"/>
        <v>Night</v>
      </c>
      <c r="C2245" s="1" t="str">
        <f t="shared" si="176"/>
        <v>25/26.</v>
      </c>
      <c r="D2245" s="1" t="str">
        <f t="shared" si="174"/>
        <v>01.</v>
      </c>
      <c r="E2245" t="str">
        <f t="shared" si="175"/>
        <v>45.</v>
      </c>
      <c r="F2245" t="str">
        <f t="shared" si="177"/>
        <v>25/26.01.45.</v>
      </c>
    </row>
    <row r="2246" spans="1:6" x14ac:dyDescent="0.25">
      <c r="A2246" s="1">
        <f>A2244+1</f>
        <v>16463</v>
      </c>
      <c r="B2246" t="str">
        <f t="shared" ref="B2246:B2309" si="178">IF((A2246=A2245),"Night","Day")</f>
        <v>Day</v>
      </c>
      <c r="C2246" s="1" t="str">
        <f t="shared" si="176"/>
        <v>26.</v>
      </c>
      <c r="D2246" s="1" t="str">
        <f t="shared" ref="D2246:D2309" si="179">TEXT(A2246,"mm")&amp;"."</f>
        <v>01.</v>
      </c>
      <c r="E2246" t="str">
        <f t="shared" ref="E2246:E2309" si="180">TEXT(A2246,"yy")&amp;"."</f>
        <v>45.</v>
      </c>
      <c r="F2246" t="str">
        <f t="shared" si="177"/>
        <v>26.01.45.</v>
      </c>
    </row>
    <row r="2247" spans="1:6" x14ac:dyDescent="0.25">
      <c r="A2247" s="1">
        <f>A2246</f>
        <v>16463</v>
      </c>
      <c r="B2247" t="str">
        <f t="shared" si="178"/>
        <v>Night</v>
      </c>
      <c r="C2247" s="1" t="str">
        <f t="shared" si="176"/>
        <v>26/27.</v>
      </c>
      <c r="D2247" s="1" t="str">
        <f t="shared" si="179"/>
        <v>01.</v>
      </c>
      <c r="E2247" t="str">
        <f t="shared" si="180"/>
        <v>45.</v>
      </c>
      <c r="F2247" t="str">
        <f t="shared" si="177"/>
        <v>26/27.01.45.</v>
      </c>
    </row>
    <row r="2248" spans="1:6" x14ac:dyDescent="0.25">
      <c r="A2248" s="1">
        <f>A2246+1</f>
        <v>16464</v>
      </c>
      <c r="B2248" t="str">
        <f t="shared" si="178"/>
        <v>Day</v>
      </c>
      <c r="C2248" s="1" t="str">
        <f t="shared" si="176"/>
        <v>27.</v>
      </c>
      <c r="D2248" s="1" t="str">
        <f t="shared" si="179"/>
        <v>01.</v>
      </c>
      <c r="E2248" t="str">
        <f t="shared" si="180"/>
        <v>45.</v>
      </c>
      <c r="F2248" t="str">
        <f t="shared" si="177"/>
        <v>27.01.45.</v>
      </c>
    </row>
    <row r="2249" spans="1:6" x14ac:dyDescent="0.25">
      <c r="A2249" s="1">
        <f>A2248</f>
        <v>16464</v>
      </c>
      <c r="B2249" t="str">
        <f t="shared" si="178"/>
        <v>Night</v>
      </c>
      <c r="C2249" s="1" t="str">
        <f t="shared" si="176"/>
        <v>27/28.</v>
      </c>
      <c r="D2249" s="1" t="str">
        <f t="shared" si="179"/>
        <v>01.</v>
      </c>
      <c r="E2249" t="str">
        <f t="shared" si="180"/>
        <v>45.</v>
      </c>
      <c r="F2249" t="str">
        <f t="shared" si="177"/>
        <v>27/28.01.45.</v>
      </c>
    </row>
    <row r="2250" spans="1:6" x14ac:dyDescent="0.25">
      <c r="A2250" s="1">
        <f>A2248+1</f>
        <v>16465</v>
      </c>
      <c r="B2250" t="str">
        <f t="shared" si="178"/>
        <v>Day</v>
      </c>
      <c r="C2250" s="1" t="str">
        <f t="shared" si="176"/>
        <v>28.</v>
      </c>
      <c r="D2250" s="1" t="str">
        <f t="shared" si="179"/>
        <v>01.</v>
      </c>
      <c r="E2250" t="str">
        <f t="shared" si="180"/>
        <v>45.</v>
      </c>
      <c r="F2250" t="str">
        <f t="shared" si="177"/>
        <v>28.01.45.</v>
      </c>
    </row>
    <row r="2251" spans="1:6" x14ac:dyDescent="0.25">
      <c r="A2251" s="1">
        <f>A2250</f>
        <v>16465</v>
      </c>
      <c r="B2251" t="str">
        <f t="shared" si="178"/>
        <v>Night</v>
      </c>
      <c r="C2251" s="1" t="str">
        <f t="shared" si="176"/>
        <v>28/29.</v>
      </c>
      <c r="D2251" s="1" t="str">
        <f t="shared" si="179"/>
        <v>01.</v>
      </c>
      <c r="E2251" t="str">
        <f t="shared" si="180"/>
        <v>45.</v>
      </c>
      <c r="F2251" t="str">
        <f t="shared" si="177"/>
        <v>28/29.01.45.</v>
      </c>
    </row>
    <row r="2252" spans="1:6" x14ac:dyDescent="0.25">
      <c r="A2252" s="1">
        <f>A2250+1</f>
        <v>16466</v>
      </c>
      <c r="B2252" t="str">
        <f t="shared" si="178"/>
        <v>Day</v>
      </c>
      <c r="C2252" s="1" t="str">
        <f t="shared" si="176"/>
        <v>29.</v>
      </c>
      <c r="D2252" s="1" t="str">
        <f t="shared" si="179"/>
        <v>01.</v>
      </c>
      <c r="E2252" t="str">
        <f t="shared" si="180"/>
        <v>45.</v>
      </c>
      <c r="F2252" t="str">
        <f t="shared" si="177"/>
        <v>29.01.45.</v>
      </c>
    </row>
    <row r="2253" spans="1:6" x14ac:dyDescent="0.25">
      <c r="A2253" s="1">
        <f>A2252</f>
        <v>16466</v>
      </c>
      <c r="B2253" t="str">
        <f t="shared" si="178"/>
        <v>Night</v>
      </c>
      <c r="C2253" s="1" t="str">
        <f t="shared" si="176"/>
        <v>29/30.</v>
      </c>
      <c r="D2253" s="1" t="str">
        <f t="shared" si="179"/>
        <v>01.</v>
      </c>
      <c r="E2253" t="str">
        <f t="shared" si="180"/>
        <v>45.</v>
      </c>
      <c r="F2253" t="str">
        <f t="shared" si="177"/>
        <v>29/30.01.45.</v>
      </c>
    </row>
    <row r="2254" spans="1:6" x14ac:dyDescent="0.25">
      <c r="A2254" s="1">
        <f>A2252+1</f>
        <v>16467</v>
      </c>
      <c r="B2254" t="str">
        <f t="shared" si="178"/>
        <v>Day</v>
      </c>
      <c r="C2254" s="1" t="str">
        <f t="shared" si="176"/>
        <v>30.</v>
      </c>
      <c r="D2254" s="1" t="str">
        <f t="shared" si="179"/>
        <v>01.</v>
      </c>
      <c r="E2254" t="str">
        <f t="shared" si="180"/>
        <v>45.</v>
      </c>
      <c r="F2254" t="str">
        <f t="shared" si="177"/>
        <v>30.01.45.</v>
      </c>
    </row>
    <row r="2255" spans="1:6" x14ac:dyDescent="0.25">
      <c r="A2255" s="1">
        <f>A2254</f>
        <v>16467</v>
      </c>
      <c r="B2255" t="str">
        <f t="shared" si="178"/>
        <v>Night</v>
      </c>
      <c r="C2255" s="1" t="str">
        <f t="shared" si="176"/>
        <v>30/31.</v>
      </c>
      <c r="D2255" s="1" t="str">
        <f t="shared" si="179"/>
        <v>01.</v>
      </c>
      <c r="E2255" t="str">
        <f t="shared" si="180"/>
        <v>45.</v>
      </c>
      <c r="F2255" t="str">
        <f t="shared" si="177"/>
        <v>30/31.01.45.</v>
      </c>
    </row>
    <row r="2256" spans="1:6" x14ac:dyDescent="0.25">
      <c r="A2256" s="1">
        <f>A2254+1</f>
        <v>16468</v>
      </c>
      <c r="B2256" t="str">
        <f t="shared" si="178"/>
        <v>Day</v>
      </c>
      <c r="C2256" s="1" t="str">
        <f t="shared" si="176"/>
        <v>31.</v>
      </c>
      <c r="D2256" s="1" t="str">
        <f t="shared" si="179"/>
        <v>01.</v>
      </c>
      <c r="E2256" t="str">
        <f t="shared" si="180"/>
        <v>45.</v>
      </c>
      <c r="F2256" t="str">
        <f t="shared" si="177"/>
        <v>31.02.45.</v>
      </c>
    </row>
    <row r="2257" spans="1:6" x14ac:dyDescent="0.25">
      <c r="A2257" s="1">
        <f>A2256</f>
        <v>16468</v>
      </c>
      <c r="B2257" t="str">
        <f t="shared" si="178"/>
        <v>Night</v>
      </c>
      <c r="C2257" s="1" t="str">
        <f t="shared" si="176"/>
        <v>31/01.</v>
      </c>
      <c r="D2257" s="1" t="str">
        <f t="shared" si="179"/>
        <v>01.</v>
      </c>
      <c r="E2257" t="str">
        <f t="shared" si="180"/>
        <v>45.</v>
      </c>
      <c r="F2257" t="str">
        <f t="shared" si="177"/>
        <v>31/01.02.45.</v>
      </c>
    </row>
    <row r="2258" spans="1:6" x14ac:dyDescent="0.25">
      <c r="A2258" s="1">
        <f>A2256+1</f>
        <v>16469</v>
      </c>
      <c r="B2258" t="str">
        <f t="shared" si="178"/>
        <v>Day</v>
      </c>
      <c r="C2258" s="1" t="str">
        <f t="shared" si="176"/>
        <v>01.</v>
      </c>
      <c r="D2258" s="1" t="str">
        <f t="shared" si="179"/>
        <v>02.</v>
      </c>
      <c r="E2258" t="str">
        <f t="shared" si="180"/>
        <v>45.</v>
      </c>
      <c r="F2258" t="str">
        <f t="shared" si="177"/>
        <v>01.02.45.</v>
      </c>
    </row>
    <row r="2259" spans="1:6" x14ac:dyDescent="0.25">
      <c r="A2259" s="1">
        <f>A2258</f>
        <v>16469</v>
      </c>
      <c r="B2259" t="str">
        <f t="shared" si="178"/>
        <v>Night</v>
      </c>
      <c r="C2259" s="1" t="str">
        <f t="shared" si="176"/>
        <v>01/02.</v>
      </c>
      <c r="D2259" s="1" t="str">
        <f t="shared" si="179"/>
        <v>02.</v>
      </c>
      <c r="E2259" t="str">
        <f t="shared" si="180"/>
        <v>45.</v>
      </c>
      <c r="F2259" t="str">
        <f t="shared" si="177"/>
        <v>01/02.02.45.</v>
      </c>
    </row>
    <row r="2260" spans="1:6" x14ac:dyDescent="0.25">
      <c r="A2260" s="1">
        <f>A2258+1</f>
        <v>16470</v>
      </c>
      <c r="B2260" t="str">
        <f t="shared" si="178"/>
        <v>Day</v>
      </c>
      <c r="C2260" s="1" t="str">
        <f t="shared" si="176"/>
        <v>02.</v>
      </c>
      <c r="D2260" s="1" t="str">
        <f t="shared" si="179"/>
        <v>02.</v>
      </c>
      <c r="E2260" t="str">
        <f t="shared" si="180"/>
        <v>45.</v>
      </c>
      <c r="F2260" t="str">
        <f t="shared" si="177"/>
        <v>02.02.45.</v>
      </c>
    </row>
    <row r="2261" spans="1:6" x14ac:dyDescent="0.25">
      <c r="A2261" s="1">
        <f>A2260</f>
        <v>16470</v>
      </c>
      <c r="B2261" t="str">
        <f t="shared" si="178"/>
        <v>Night</v>
      </c>
      <c r="C2261" s="1" t="str">
        <f t="shared" si="176"/>
        <v>02/03.</v>
      </c>
      <c r="D2261" s="1" t="str">
        <f t="shared" si="179"/>
        <v>02.</v>
      </c>
      <c r="E2261" t="str">
        <f t="shared" si="180"/>
        <v>45.</v>
      </c>
      <c r="F2261" t="str">
        <f t="shared" si="177"/>
        <v>02/03.02.45.</v>
      </c>
    </row>
    <row r="2262" spans="1:6" x14ac:dyDescent="0.25">
      <c r="A2262" s="1">
        <f>A2260+1</f>
        <v>16471</v>
      </c>
      <c r="B2262" t="str">
        <f t="shared" si="178"/>
        <v>Day</v>
      </c>
      <c r="C2262" s="1" t="str">
        <f t="shared" si="176"/>
        <v>03.</v>
      </c>
      <c r="D2262" s="1" t="str">
        <f t="shared" si="179"/>
        <v>02.</v>
      </c>
      <c r="E2262" t="str">
        <f t="shared" si="180"/>
        <v>45.</v>
      </c>
      <c r="F2262" t="str">
        <f t="shared" si="177"/>
        <v>03.02.45.</v>
      </c>
    </row>
    <row r="2263" spans="1:6" x14ac:dyDescent="0.25">
      <c r="A2263" s="1">
        <f>A2262</f>
        <v>16471</v>
      </c>
      <c r="B2263" t="str">
        <f t="shared" si="178"/>
        <v>Night</v>
      </c>
      <c r="C2263" s="1" t="str">
        <f t="shared" si="176"/>
        <v>03/04.</v>
      </c>
      <c r="D2263" s="1" t="str">
        <f t="shared" si="179"/>
        <v>02.</v>
      </c>
      <c r="E2263" t="str">
        <f t="shared" si="180"/>
        <v>45.</v>
      </c>
      <c r="F2263" t="str">
        <f t="shared" si="177"/>
        <v>03/04.02.45.</v>
      </c>
    </row>
    <row r="2264" spans="1:6" x14ac:dyDescent="0.25">
      <c r="A2264" s="1">
        <f>A2262+1</f>
        <v>16472</v>
      </c>
      <c r="B2264" t="str">
        <f t="shared" si="178"/>
        <v>Day</v>
      </c>
      <c r="C2264" s="1" t="str">
        <f t="shared" si="176"/>
        <v>04.</v>
      </c>
      <c r="D2264" s="1" t="str">
        <f t="shared" si="179"/>
        <v>02.</v>
      </c>
      <c r="E2264" t="str">
        <f t="shared" si="180"/>
        <v>45.</v>
      </c>
      <c r="F2264" t="str">
        <f t="shared" si="177"/>
        <v>04.02.45.</v>
      </c>
    </row>
    <row r="2265" spans="1:6" x14ac:dyDescent="0.25">
      <c r="A2265" s="1">
        <f>A2264</f>
        <v>16472</v>
      </c>
      <c r="B2265" t="str">
        <f t="shared" si="178"/>
        <v>Night</v>
      </c>
      <c r="C2265" s="1" t="str">
        <f t="shared" si="176"/>
        <v>04/05.</v>
      </c>
      <c r="D2265" s="1" t="str">
        <f t="shared" si="179"/>
        <v>02.</v>
      </c>
      <c r="E2265" t="str">
        <f t="shared" si="180"/>
        <v>45.</v>
      </c>
      <c r="F2265" t="str">
        <f t="shared" si="177"/>
        <v>04/05.02.45.</v>
      </c>
    </row>
    <row r="2266" spans="1:6" x14ac:dyDescent="0.25">
      <c r="A2266" s="1">
        <f>A2264+1</f>
        <v>16473</v>
      </c>
      <c r="B2266" t="str">
        <f t="shared" si="178"/>
        <v>Day</v>
      </c>
      <c r="C2266" s="1" t="str">
        <f t="shared" si="176"/>
        <v>05.</v>
      </c>
      <c r="D2266" s="1" t="str">
        <f t="shared" si="179"/>
        <v>02.</v>
      </c>
      <c r="E2266" t="str">
        <f t="shared" si="180"/>
        <v>45.</v>
      </c>
      <c r="F2266" t="str">
        <f t="shared" si="177"/>
        <v>05.02.45.</v>
      </c>
    </row>
    <row r="2267" spans="1:6" x14ac:dyDescent="0.25">
      <c r="A2267" s="1">
        <f>A2266</f>
        <v>16473</v>
      </c>
      <c r="B2267" t="str">
        <f t="shared" si="178"/>
        <v>Night</v>
      </c>
      <c r="C2267" s="1" t="str">
        <f t="shared" si="176"/>
        <v>05/06.</v>
      </c>
      <c r="D2267" s="1" t="str">
        <f t="shared" si="179"/>
        <v>02.</v>
      </c>
      <c r="E2267" t="str">
        <f t="shared" si="180"/>
        <v>45.</v>
      </c>
      <c r="F2267" t="str">
        <f t="shared" si="177"/>
        <v>05/06.02.45.</v>
      </c>
    </row>
    <row r="2268" spans="1:6" x14ac:dyDescent="0.25">
      <c r="A2268" s="1">
        <f>A2266+1</f>
        <v>16474</v>
      </c>
      <c r="B2268" t="str">
        <f t="shared" si="178"/>
        <v>Day</v>
      </c>
      <c r="C2268" s="1" t="str">
        <f t="shared" si="176"/>
        <v>06.</v>
      </c>
      <c r="D2268" s="1" t="str">
        <f t="shared" si="179"/>
        <v>02.</v>
      </c>
      <c r="E2268" t="str">
        <f t="shared" si="180"/>
        <v>45.</v>
      </c>
      <c r="F2268" t="str">
        <f t="shared" si="177"/>
        <v>06.02.45.</v>
      </c>
    </row>
    <row r="2269" spans="1:6" x14ac:dyDescent="0.25">
      <c r="A2269" s="1">
        <f>A2268</f>
        <v>16474</v>
      </c>
      <c r="B2269" t="str">
        <f t="shared" si="178"/>
        <v>Night</v>
      </c>
      <c r="C2269" s="1" t="str">
        <f t="shared" si="176"/>
        <v>06/07.</v>
      </c>
      <c r="D2269" s="1" t="str">
        <f t="shared" si="179"/>
        <v>02.</v>
      </c>
      <c r="E2269" t="str">
        <f t="shared" si="180"/>
        <v>45.</v>
      </c>
      <c r="F2269" t="str">
        <f t="shared" si="177"/>
        <v>06/07.02.45.</v>
      </c>
    </row>
    <row r="2270" spans="1:6" x14ac:dyDescent="0.25">
      <c r="A2270" s="1">
        <f>A2268+1</f>
        <v>16475</v>
      </c>
      <c r="B2270" t="str">
        <f t="shared" si="178"/>
        <v>Day</v>
      </c>
      <c r="C2270" s="1" t="str">
        <f t="shared" si="176"/>
        <v>07.</v>
      </c>
      <c r="D2270" s="1" t="str">
        <f t="shared" si="179"/>
        <v>02.</v>
      </c>
      <c r="E2270" t="str">
        <f t="shared" si="180"/>
        <v>45.</v>
      </c>
      <c r="F2270" t="str">
        <f t="shared" si="177"/>
        <v>07.02.45.</v>
      </c>
    </row>
    <row r="2271" spans="1:6" x14ac:dyDescent="0.25">
      <c r="A2271" s="1">
        <f>A2270</f>
        <v>16475</v>
      </c>
      <c r="B2271" t="str">
        <f t="shared" si="178"/>
        <v>Night</v>
      </c>
      <c r="C2271" s="1" t="str">
        <f t="shared" si="176"/>
        <v>07/08.</v>
      </c>
      <c r="D2271" s="1" t="str">
        <f t="shared" si="179"/>
        <v>02.</v>
      </c>
      <c r="E2271" t="str">
        <f t="shared" si="180"/>
        <v>45.</v>
      </c>
      <c r="F2271" t="str">
        <f t="shared" si="177"/>
        <v>07/08.02.45.</v>
      </c>
    </row>
    <row r="2272" spans="1:6" x14ac:dyDescent="0.25">
      <c r="A2272" s="1">
        <f>A2270+1</f>
        <v>16476</v>
      </c>
      <c r="B2272" t="str">
        <f t="shared" si="178"/>
        <v>Day</v>
      </c>
      <c r="C2272" s="1" t="str">
        <f t="shared" si="176"/>
        <v>08.</v>
      </c>
      <c r="D2272" s="1" t="str">
        <f t="shared" si="179"/>
        <v>02.</v>
      </c>
      <c r="E2272" t="str">
        <f t="shared" si="180"/>
        <v>45.</v>
      </c>
      <c r="F2272" t="str">
        <f t="shared" si="177"/>
        <v>08.02.45.</v>
      </c>
    </row>
    <row r="2273" spans="1:6" x14ac:dyDescent="0.25">
      <c r="A2273" s="1">
        <f>A2272</f>
        <v>16476</v>
      </c>
      <c r="B2273" t="str">
        <f t="shared" si="178"/>
        <v>Night</v>
      </c>
      <c r="C2273" s="1" t="str">
        <f t="shared" si="176"/>
        <v>08/09.</v>
      </c>
      <c r="D2273" s="1" t="str">
        <f t="shared" si="179"/>
        <v>02.</v>
      </c>
      <c r="E2273" t="str">
        <f t="shared" si="180"/>
        <v>45.</v>
      </c>
      <c r="F2273" t="str">
        <f t="shared" si="177"/>
        <v>08/09.02.45.</v>
      </c>
    </row>
    <row r="2274" spans="1:6" x14ac:dyDescent="0.25">
      <c r="A2274" s="1">
        <f>A2272+1</f>
        <v>16477</v>
      </c>
      <c r="B2274" t="str">
        <f t="shared" si="178"/>
        <v>Day</v>
      </c>
      <c r="C2274" s="1" t="str">
        <f t="shared" si="176"/>
        <v>09.</v>
      </c>
      <c r="D2274" s="1" t="str">
        <f t="shared" si="179"/>
        <v>02.</v>
      </c>
      <c r="E2274" t="str">
        <f t="shared" si="180"/>
        <v>45.</v>
      </c>
      <c r="F2274" t="str">
        <f t="shared" si="177"/>
        <v>09.02.45.</v>
      </c>
    </row>
    <row r="2275" spans="1:6" x14ac:dyDescent="0.25">
      <c r="A2275" s="1">
        <f>A2274</f>
        <v>16477</v>
      </c>
      <c r="B2275" t="str">
        <f t="shared" si="178"/>
        <v>Night</v>
      </c>
      <c r="C2275" s="1" t="str">
        <f t="shared" si="176"/>
        <v>09/10.</v>
      </c>
      <c r="D2275" s="1" t="str">
        <f t="shared" si="179"/>
        <v>02.</v>
      </c>
      <c r="E2275" t="str">
        <f t="shared" si="180"/>
        <v>45.</v>
      </c>
      <c r="F2275" t="str">
        <f t="shared" si="177"/>
        <v>09/10.02.45.</v>
      </c>
    </row>
    <row r="2276" spans="1:6" x14ac:dyDescent="0.25">
      <c r="A2276" s="1">
        <f>A2274+1</f>
        <v>16478</v>
      </c>
      <c r="B2276" t="str">
        <f t="shared" si="178"/>
        <v>Day</v>
      </c>
      <c r="C2276" s="1" t="str">
        <f t="shared" si="176"/>
        <v>10.</v>
      </c>
      <c r="D2276" s="1" t="str">
        <f t="shared" si="179"/>
        <v>02.</v>
      </c>
      <c r="E2276" t="str">
        <f t="shared" si="180"/>
        <v>45.</v>
      </c>
      <c r="F2276" t="str">
        <f t="shared" si="177"/>
        <v>10.02.45.</v>
      </c>
    </row>
    <row r="2277" spans="1:6" x14ac:dyDescent="0.25">
      <c r="A2277" s="1">
        <f>A2276</f>
        <v>16478</v>
      </c>
      <c r="B2277" t="str">
        <f t="shared" si="178"/>
        <v>Night</v>
      </c>
      <c r="C2277" s="1" t="str">
        <f t="shared" si="176"/>
        <v>10/11.</v>
      </c>
      <c r="D2277" s="1" t="str">
        <f t="shared" si="179"/>
        <v>02.</v>
      </c>
      <c r="E2277" t="str">
        <f t="shared" si="180"/>
        <v>45.</v>
      </c>
      <c r="F2277" t="str">
        <f t="shared" si="177"/>
        <v>10/11.02.45.</v>
      </c>
    </row>
    <row r="2278" spans="1:6" x14ac:dyDescent="0.25">
      <c r="A2278" s="1">
        <f>A2276+1</f>
        <v>16479</v>
      </c>
      <c r="B2278" t="str">
        <f t="shared" si="178"/>
        <v>Day</v>
      </c>
      <c r="C2278" s="1" t="str">
        <f t="shared" si="176"/>
        <v>11.</v>
      </c>
      <c r="D2278" s="1" t="str">
        <f t="shared" si="179"/>
        <v>02.</v>
      </c>
      <c r="E2278" t="str">
        <f t="shared" si="180"/>
        <v>45.</v>
      </c>
      <c r="F2278" t="str">
        <f t="shared" si="177"/>
        <v>11.02.45.</v>
      </c>
    </row>
    <row r="2279" spans="1:6" x14ac:dyDescent="0.25">
      <c r="A2279" s="1">
        <f>A2278</f>
        <v>16479</v>
      </c>
      <c r="B2279" t="str">
        <f t="shared" si="178"/>
        <v>Night</v>
      </c>
      <c r="C2279" s="1" t="str">
        <f t="shared" si="176"/>
        <v>11/12.</v>
      </c>
      <c r="D2279" s="1" t="str">
        <f t="shared" si="179"/>
        <v>02.</v>
      </c>
      <c r="E2279" t="str">
        <f t="shared" si="180"/>
        <v>45.</v>
      </c>
      <c r="F2279" t="str">
        <f t="shared" si="177"/>
        <v>11/12.02.45.</v>
      </c>
    </row>
    <row r="2280" spans="1:6" x14ac:dyDescent="0.25">
      <c r="A2280" s="1">
        <f>A2278+1</f>
        <v>16480</v>
      </c>
      <c r="B2280" t="str">
        <f t="shared" si="178"/>
        <v>Day</v>
      </c>
      <c r="C2280" s="1" t="str">
        <f t="shared" si="176"/>
        <v>12.</v>
      </c>
      <c r="D2280" s="1" t="str">
        <f t="shared" si="179"/>
        <v>02.</v>
      </c>
      <c r="E2280" t="str">
        <f t="shared" si="180"/>
        <v>45.</v>
      </c>
      <c r="F2280" t="str">
        <f t="shared" si="177"/>
        <v>12.02.45.</v>
      </c>
    </row>
    <row r="2281" spans="1:6" x14ac:dyDescent="0.25">
      <c r="A2281" s="1">
        <f>A2280</f>
        <v>16480</v>
      </c>
      <c r="B2281" t="str">
        <f t="shared" si="178"/>
        <v>Night</v>
      </c>
      <c r="C2281" s="1" t="str">
        <f t="shared" si="176"/>
        <v>12/13.</v>
      </c>
      <c r="D2281" s="1" t="str">
        <f t="shared" si="179"/>
        <v>02.</v>
      </c>
      <c r="E2281" t="str">
        <f t="shared" si="180"/>
        <v>45.</v>
      </c>
      <c r="F2281" t="str">
        <f t="shared" si="177"/>
        <v>12/13.02.45.</v>
      </c>
    </row>
    <row r="2282" spans="1:6" x14ac:dyDescent="0.25">
      <c r="A2282" s="1">
        <f>A2280+1</f>
        <v>16481</v>
      </c>
      <c r="B2282" t="str">
        <f t="shared" si="178"/>
        <v>Day</v>
      </c>
      <c r="C2282" s="1" t="str">
        <f t="shared" si="176"/>
        <v>13.</v>
      </c>
      <c r="D2282" s="1" t="str">
        <f t="shared" si="179"/>
        <v>02.</v>
      </c>
      <c r="E2282" t="str">
        <f t="shared" si="180"/>
        <v>45.</v>
      </c>
      <c r="F2282" t="str">
        <f t="shared" si="177"/>
        <v>13.02.45.</v>
      </c>
    </row>
    <row r="2283" spans="1:6" x14ac:dyDescent="0.25">
      <c r="A2283" s="1">
        <f>A2282</f>
        <v>16481</v>
      </c>
      <c r="B2283" t="str">
        <f t="shared" si="178"/>
        <v>Night</v>
      </c>
      <c r="C2283" s="1" t="str">
        <f t="shared" si="176"/>
        <v>13/14.</v>
      </c>
      <c r="D2283" s="1" t="str">
        <f t="shared" si="179"/>
        <v>02.</v>
      </c>
      <c r="E2283" t="str">
        <f t="shared" si="180"/>
        <v>45.</v>
      </c>
      <c r="F2283" t="str">
        <f t="shared" si="177"/>
        <v>13/14.02.45.</v>
      </c>
    </row>
    <row r="2284" spans="1:6" x14ac:dyDescent="0.25">
      <c r="A2284" s="1">
        <f>A2282+1</f>
        <v>16482</v>
      </c>
      <c r="B2284" t="str">
        <f t="shared" si="178"/>
        <v>Day</v>
      </c>
      <c r="C2284" s="1" t="str">
        <f t="shared" si="176"/>
        <v>14.</v>
      </c>
      <c r="D2284" s="1" t="str">
        <f t="shared" si="179"/>
        <v>02.</v>
      </c>
      <c r="E2284" t="str">
        <f t="shared" si="180"/>
        <v>45.</v>
      </c>
      <c r="F2284" t="str">
        <f t="shared" si="177"/>
        <v>14.02.45.</v>
      </c>
    </row>
    <row r="2285" spans="1:6" x14ac:dyDescent="0.25">
      <c r="A2285" s="1">
        <f>A2284</f>
        <v>16482</v>
      </c>
      <c r="B2285" t="str">
        <f t="shared" si="178"/>
        <v>Night</v>
      </c>
      <c r="C2285" s="1" t="str">
        <f t="shared" si="176"/>
        <v>14/15.</v>
      </c>
      <c r="D2285" s="1" t="str">
        <f t="shared" si="179"/>
        <v>02.</v>
      </c>
      <c r="E2285" t="str">
        <f t="shared" si="180"/>
        <v>45.</v>
      </c>
      <c r="F2285" t="str">
        <f t="shared" si="177"/>
        <v>14/15.02.45.</v>
      </c>
    </row>
    <row r="2286" spans="1:6" x14ac:dyDescent="0.25">
      <c r="A2286" s="1">
        <f>A2284+1</f>
        <v>16483</v>
      </c>
      <c r="B2286" t="str">
        <f t="shared" si="178"/>
        <v>Day</v>
      </c>
      <c r="C2286" s="1" t="str">
        <f t="shared" si="176"/>
        <v>15.</v>
      </c>
      <c r="D2286" s="1" t="str">
        <f t="shared" si="179"/>
        <v>02.</v>
      </c>
      <c r="E2286" t="str">
        <f t="shared" si="180"/>
        <v>45.</v>
      </c>
      <c r="F2286" t="str">
        <f t="shared" si="177"/>
        <v>15.02.45.</v>
      </c>
    </row>
    <row r="2287" spans="1:6" x14ac:dyDescent="0.25">
      <c r="A2287" s="1">
        <f>A2286</f>
        <v>16483</v>
      </c>
      <c r="B2287" t="str">
        <f t="shared" si="178"/>
        <v>Night</v>
      </c>
      <c r="C2287" s="1" t="str">
        <f t="shared" si="176"/>
        <v>15/16.</v>
      </c>
      <c r="D2287" s="1" t="str">
        <f t="shared" si="179"/>
        <v>02.</v>
      </c>
      <c r="E2287" t="str">
        <f t="shared" si="180"/>
        <v>45.</v>
      </c>
      <c r="F2287" t="str">
        <f t="shared" si="177"/>
        <v>15/16.02.45.</v>
      </c>
    </row>
    <row r="2288" spans="1:6" x14ac:dyDescent="0.25">
      <c r="A2288" s="1">
        <f>A2286+1</f>
        <v>16484</v>
      </c>
      <c r="B2288" t="str">
        <f t="shared" si="178"/>
        <v>Day</v>
      </c>
      <c r="C2288" s="1" t="str">
        <f t="shared" si="176"/>
        <v>16.</v>
      </c>
      <c r="D2288" s="1" t="str">
        <f t="shared" si="179"/>
        <v>02.</v>
      </c>
      <c r="E2288" t="str">
        <f t="shared" si="180"/>
        <v>45.</v>
      </c>
      <c r="F2288" t="str">
        <f t="shared" si="177"/>
        <v>16.02.45.</v>
      </c>
    </row>
    <row r="2289" spans="1:6" x14ac:dyDescent="0.25">
      <c r="A2289" s="1">
        <f>A2288</f>
        <v>16484</v>
      </c>
      <c r="B2289" t="str">
        <f t="shared" si="178"/>
        <v>Night</v>
      </c>
      <c r="C2289" s="1" t="str">
        <f t="shared" si="176"/>
        <v>16/17.</v>
      </c>
      <c r="D2289" s="1" t="str">
        <f t="shared" si="179"/>
        <v>02.</v>
      </c>
      <c r="E2289" t="str">
        <f t="shared" si="180"/>
        <v>45.</v>
      </c>
      <c r="F2289" t="str">
        <f t="shared" si="177"/>
        <v>16/17.02.45.</v>
      </c>
    </row>
    <row r="2290" spans="1:6" x14ac:dyDescent="0.25">
      <c r="A2290" s="1">
        <f>A2288+1</f>
        <v>16485</v>
      </c>
      <c r="B2290" t="str">
        <f t="shared" si="178"/>
        <v>Day</v>
      </c>
      <c r="C2290" s="1" t="str">
        <f t="shared" si="176"/>
        <v>17.</v>
      </c>
      <c r="D2290" s="1" t="str">
        <f t="shared" si="179"/>
        <v>02.</v>
      </c>
      <c r="E2290" t="str">
        <f t="shared" si="180"/>
        <v>45.</v>
      </c>
      <c r="F2290" t="str">
        <f t="shared" si="177"/>
        <v>17.02.45.</v>
      </c>
    </row>
    <row r="2291" spans="1:6" x14ac:dyDescent="0.25">
      <c r="A2291" s="1">
        <f>A2290</f>
        <v>16485</v>
      </c>
      <c r="B2291" t="str">
        <f t="shared" si="178"/>
        <v>Night</v>
      </c>
      <c r="C2291" s="1" t="str">
        <f t="shared" si="176"/>
        <v>17/18.</v>
      </c>
      <c r="D2291" s="1" t="str">
        <f t="shared" si="179"/>
        <v>02.</v>
      </c>
      <c r="E2291" t="str">
        <f t="shared" si="180"/>
        <v>45.</v>
      </c>
      <c r="F2291" t="str">
        <f t="shared" si="177"/>
        <v>17/18.02.45.</v>
      </c>
    </row>
    <row r="2292" spans="1:6" x14ac:dyDescent="0.25">
      <c r="A2292" s="1">
        <f>A2290+1</f>
        <v>16486</v>
      </c>
      <c r="B2292" t="str">
        <f t="shared" si="178"/>
        <v>Day</v>
      </c>
      <c r="C2292" s="1" t="str">
        <f t="shared" si="176"/>
        <v>18.</v>
      </c>
      <c r="D2292" s="1" t="str">
        <f t="shared" si="179"/>
        <v>02.</v>
      </c>
      <c r="E2292" t="str">
        <f t="shared" si="180"/>
        <v>45.</v>
      </c>
      <c r="F2292" t="str">
        <f t="shared" si="177"/>
        <v>18.02.45.</v>
      </c>
    </row>
    <row r="2293" spans="1:6" x14ac:dyDescent="0.25">
      <c r="A2293" s="1">
        <f>A2292</f>
        <v>16486</v>
      </c>
      <c r="B2293" t="str">
        <f t="shared" si="178"/>
        <v>Night</v>
      </c>
      <c r="C2293" s="1" t="str">
        <f t="shared" si="176"/>
        <v>18/19.</v>
      </c>
      <c r="D2293" s="1" t="str">
        <f t="shared" si="179"/>
        <v>02.</v>
      </c>
      <c r="E2293" t="str">
        <f t="shared" si="180"/>
        <v>45.</v>
      </c>
      <c r="F2293" t="str">
        <f t="shared" si="177"/>
        <v>18/19.02.45.</v>
      </c>
    </row>
    <row r="2294" spans="1:6" x14ac:dyDescent="0.25">
      <c r="A2294" s="1">
        <f>A2292+1</f>
        <v>16487</v>
      </c>
      <c r="B2294" t="str">
        <f t="shared" si="178"/>
        <v>Day</v>
      </c>
      <c r="C2294" s="1" t="str">
        <f t="shared" si="176"/>
        <v>19.</v>
      </c>
      <c r="D2294" s="1" t="str">
        <f t="shared" si="179"/>
        <v>02.</v>
      </c>
      <c r="E2294" t="str">
        <f t="shared" si="180"/>
        <v>45.</v>
      </c>
      <c r="F2294" t="str">
        <f t="shared" si="177"/>
        <v>19.02.45.</v>
      </c>
    </row>
    <row r="2295" spans="1:6" x14ac:dyDescent="0.25">
      <c r="A2295" s="1">
        <f>A2294</f>
        <v>16487</v>
      </c>
      <c r="B2295" t="str">
        <f t="shared" si="178"/>
        <v>Night</v>
      </c>
      <c r="C2295" s="1" t="str">
        <f t="shared" si="176"/>
        <v>19/20.</v>
      </c>
      <c r="D2295" s="1" t="str">
        <f t="shared" si="179"/>
        <v>02.</v>
      </c>
      <c r="E2295" t="str">
        <f t="shared" si="180"/>
        <v>45.</v>
      </c>
      <c r="F2295" t="str">
        <f t="shared" si="177"/>
        <v>19/20.02.45.</v>
      </c>
    </row>
    <row r="2296" spans="1:6" x14ac:dyDescent="0.25">
      <c r="A2296" s="1">
        <f>A2294+1</f>
        <v>16488</v>
      </c>
      <c r="B2296" t="str">
        <f t="shared" si="178"/>
        <v>Day</v>
      </c>
      <c r="C2296" s="1" t="str">
        <f t="shared" si="176"/>
        <v>20.</v>
      </c>
      <c r="D2296" s="1" t="str">
        <f t="shared" si="179"/>
        <v>02.</v>
      </c>
      <c r="E2296" t="str">
        <f t="shared" si="180"/>
        <v>45.</v>
      </c>
      <c r="F2296" t="str">
        <f t="shared" si="177"/>
        <v>20.02.45.</v>
      </c>
    </row>
    <row r="2297" spans="1:6" x14ac:dyDescent="0.25">
      <c r="A2297" s="1">
        <f>A2296</f>
        <v>16488</v>
      </c>
      <c r="B2297" t="str">
        <f t="shared" si="178"/>
        <v>Night</v>
      </c>
      <c r="C2297" s="1" t="str">
        <f t="shared" si="176"/>
        <v>20/21.</v>
      </c>
      <c r="D2297" s="1" t="str">
        <f t="shared" si="179"/>
        <v>02.</v>
      </c>
      <c r="E2297" t="str">
        <f t="shared" si="180"/>
        <v>45.</v>
      </c>
      <c r="F2297" t="str">
        <f t="shared" si="177"/>
        <v>20/21.02.45.</v>
      </c>
    </row>
    <row r="2298" spans="1:6" x14ac:dyDescent="0.25">
      <c r="A2298" s="1">
        <f>A2296+1</f>
        <v>16489</v>
      </c>
      <c r="B2298" t="str">
        <f t="shared" si="178"/>
        <v>Day</v>
      </c>
      <c r="C2298" s="1" t="str">
        <f t="shared" si="176"/>
        <v>21.</v>
      </c>
      <c r="D2298" s="1" t="str">
        <f t="shared" si="179"/>
        <v>02.</v>
      </c>
      <c r="E2298" t="str">
        <f t="shared" si="180"/>
        <v>45.</v>
      </c>
      <c r="F2298" t="str">
        <f t="shared" si="177"/>
        <v>21.02.45.</v>
      </c>
    </row>
    <row r="2299" spans="1:6" x14ac:dyDescent="0.25">
      <c r="A2299" s="1">
        <f>A2298</f>
        <v>16489</v>
      </c>
      <c r="B2299" t="str">
        <f t="shared" si="178"/>
        <v>Night</v>
      </c>
      <c r="C2299" s="1" t="str">
        <f t="shared" si="176"/>
        <v>21/22.</v>
      </c>
      <c r="D2299" s="1" t="str">
        <f t="shared" si="179"/>
        <v>02.</v>
      </c>
      <c r="E2299" t="str">
        <f t="shared" si="180"/>
        <v>45.</v>
      </c>
      <c r="F2299" t="str">
        <f t="shared" si="177"/>
        <v>21/22.02.45.</v>
      </c>
    </row>
    <row r="2300" spans="1:6" x14ac:dyDescent="0.25">
      <c r="A2300" s="1">
        <f>A2298+1</f>
        <v>16490</v>
      </c>
      <c r="B2300" t="str">
        <f t="shared" si="178"/>
        <v>Day</v>
      </c>
      <c r="C2300" s="1" t="str">
        <f t="shared" si="176"/>
        <v>22.</v>
      </c>
      <c r="D2300" s="1" t="str">
        <f t="shared" si="179"/>
        <v>02.</v>
      </c>
      <c r="E2300" t="str">
        <f t="shared" si="180"/>
        <v>45.</v>
      </c>
      <c r="F2300" t="str">
        <f t="shared" si="177"/>
        <v>22.02.45.</v>
      </c>
    </row>
    <row r="2301" spans="1:6" x14ac:dyDescent="0.25">
      <c r="A2301" s="1">
        <f>A2300</f>
        <v>16490</v>
      </c>
      <c r="B2301" t="str">
        <f t="shared" si="178"/>
        <v>Night</v>
      </c>
      <c r="C2301" s="1" t="str">
        <f t="shared" si="176"/>
        <v>22/23.</v>
      </c>
      <c r="D2301" s="1" t="str">
        <f t="shared" si="179"/>
        <v>02.</v>
      </c>
      <c r="E2301" t="str">
        <f t="shared" si="180"/>
        <v>45.</v>
      </c>
      <c r="F2301" t="str">
        <f t="shared" si="177"/>
        <v>22/23.02.45.</v>
      </c>
    </row>
    <row r="2302" spans="1:6" x14ac:dyDescent="0.25">
      <c r="A2302" s="1">
        <f>A2300+1</f>
        <v>16491</v>
      </c>
      <c r="B2302" t="str">
        <f t="shared" si="178"/>
        <v>Day</v>
      </c>
      <c r="C2302" s="1" t="str">
        <f t="shared" si="176"/>
        <v>23.</v>
      </c>
      <c r="D2302" s="1" t="str">
        <f t="shared" si="179"/>
        <v>02.</v>
      </c>
      <c r="E2302" t="str">
        <f t="shared" si="180"/>
        <v>45.</v>
      </c>
      <c r="F2302" t="str">
        <f t="shared" si="177"/>
        <v>23.02.45.</v>
      </c>
    </row>
    <row r="2303" spans="1:6" x14ac:dyDescent="0.25">
      <c r="A2303" s="1">
        <f>A2302</f>
        <v>16491</v>
      </c>
      <c r="B2303" t="str">
        <f t="shared" si="178"/>
        <v>Night</v>
      </c>
      <c r="C2303" s="1" t="str">
        <f t="shared" si="176"/>
        <v>23/24.</v>
      </c>
      <c r="D2303" s="1" t="str">
        <f t="shared" si="179"/>
        <v>02.</v>
      </c>
      <c r="E2303" t="str">
        <f t="shared" si="180"/>
        <v>45.</v>
      </c>
      <c r="F2303" t="str">
        <f t="shared" si="177"/>
        <v>23/24.02.45.</v>
      </c>
    </row>
    <row r="2304" spans="1:6" x14ac:dyDescent="0.25">
      <c r="A2304" s="1">
        <f>A2302+1</f>
        <v>16492</v>
      </c>
      <c r="B2304" t="str">
        <f t="shared" si="178"/>
        <v>Day</v>
      </c>
      <c r="C2304" s="1" t="str">
        <f t="shared" si="176"/>
        <v>24.</v>
      </c>
      <c r="D2304" s="1" t="str">
        <f t="shared" si="179"/>
        <v>02.</v>
      </c>
      <c r="E2304" t="str">
        <f t="shared" si="180"/>
        <v>45.</v>
      </c>
      <c r="F2304" t="str">
        <f t="shared" si="177"/>
        <v>24.02.45.</v>
      </c>
    </row>
    <row r="2305" spans="1:6" x14ac:dyDescent="0.25">
      <c r="A2305" s="1">
        <f>A2304</f>
        <v>16492</v>
      </c>
      <c r="B2305" t="str">
        <f t="shared" si="178"/>
        <v>Night</v>
      </c>
      <c r="C2305" s="1" t="str">
        <f t="shared" si="176"/>
        <v>24/25.</v>
      </c>
      <c r="D2305" s="1" t="str">
        <f t="shared" si="179"/>
        <v>02.</v>
      </c>
      <c r="E2305" t="str">
        <f t="shared" si="180"/>
        <v>45.</v>
      </c>
      <c r="F2305" t="str">
        <f t="shared" si="177"/>
        <v>24/25.02.45.</v>
      </c>
    </row>
    <row r="2306" spans="1:6" x14ac:dyDescent="0.25">
      <c r="A2306" s="1">
        <f>A2304+1</f>
        <v>16493</v>
      </c>
      <c r="B2306" t="str">
        <f t="shared" si="178"/>
        <v>Day</v>
      </c>
      <c r="C2306" s="1" t="str">
        <f t="shared" si="176"/>
        <v>25.</v>
      </c>
      <c r="D2306" s="1" t="str">
        <f t="shared" si="179"/>
        <v>02.</v>
      </c>
      <c r="E2306" t="str">
        <f t="shared" si="180"/>
        <v>45.</v>
      </c>
      <c r="F2306" t="str">
        <f t="shared" si="177"/>
        <v>25.02.45.</v>
      </c>
    </row>
    <row r="2307" spans="1:6" x14ac:dyDescent="0.25">
      <c r="A2307" s="1">
        <f>A2306</f>
        <v>16493</v>
      </c>
      <c r="B2307" t="str">
        <f t="shared" si="178"/>
        <v>Night</v>
      </c>
      <c r="C2307" s="1" t="str">
        <f t="shared" si="176"/>
        <v>25/26.</v>
      </c>
      <c r="D2307" s="1" t="str">
        <f t="shared" si="179"/>
        <v>02.</v>
      </c>
      <c r="E2307" t="str">
        <f t="shared" si="180"/>
        <v>45.</v>
      </c>
      <c r="F2307" t="s">
        <v>5016</v>
      </c>
    </row>
    <row r="2308" spans="1:6" x14ac:dyDescent="0.25">
      <c r="A2308" s="1">
        <f>A2306+1</f>
        <v>16494</v>
      </c>
      <c r="B2308" t="str">
        <f t="shared" si="178"/>
        <v>Day</v>
      </c>
      <c r="C2308" s="1" t="str">
        <f t="shared" ref="C2308:C2371" si="181">IF(B2308="Day",TEXT(A2308,"dd"&amp;"."),TEXT(A2308,"dd")&amp;"/"&amp;TEXT(A2309,"dd")&amp;".")</f>
        <v>26.</v>
      </c>
      <c r="D2308" s="1" t="str">
        <f t="shared" si="179"/>
        <v>02.</v>
      </c>
      <c r="E2308" t="str">
        <f t="shared" si="180"/>
        <v>45.</v>
      </c>
      <c r="F2308" t="str">
        <f t="shared" ref="F2308:F2371" si="182">IF((C2308&lt;C2310),C2308&amp;D2308&amp;E2308,C2308&amp;D2310&amp;E2308)</f>
        <v>26.02.45.</v>
      </c>
    </row>
    <row r="2309" spans="1:6" x14ac:dyDescent="0.25">
      <c r="A2309" s="1">
        <f>A2308</f>
        <v>16494</v>
      </c>
      <c r="B2309" t="str">
        <f t="shared" si="178"/>
        <v>Night</v>
      </c>
      <c r="C2309" s="1" t="str">
        <f t="shared" si="181"/>
        <v>26/27.</v>
      </c>
      <c r="D2309" s="1" t="str">
        <f t="shared" si="179"/>
        <v>02.</v>
      </c>
      <c r="E2309" t="str">
        <f t="shared" si="180"/>
        <v>45.</v>
      </c>
      <c r="F2309" t="str">
        <f t="shared" si="182"/>
        <v>26/27.02.45.</v>
      </c>
    </row>
    <row r="2310" spans="1:6" x14ac:dyDescent="0.25">
      <c r="A2310" s="1">
        <f>A2308+1</f>
        <v>16495</v>
      </c>
      <c r="B2310" t="str">
        <f t="shared" ref="B2310:B2373" si="183">IF((A2310=A2309),"Night","Day")</f>
        <v>Day</v>
      </c>
      <c r="C2310" s="1" t="str">
        <f t="shared" si="181"/>
        <v>27.</v>
      </c>
      <c r="D2310" s="1" t="str">
        <f t="shared" ref="D2310:D2373" si="184">TEXT(A2310,"mm")&amp;"."</f>
        <v>02.</v>
      </c>
      <c r="E2310" t="str">
        <f t="shared" ref="E2310:E2373" si="185">TEXT(A2310,"yy")&amp;"."</f>
        <v>45.</v>
      </c>
      <c r="F2310" t="str">
        <f t="shared" si="182"/>
        <v>27.02.45.</v>
      </c>
    </row>
    <row r="2311" spans="1:6" x14ac:dyDescent="0.25">
      <c r="A2311" s="1">
        <f>A2310</f>
        <v>16495</v>
      </c>
      <c r="B2311" t="str">
        <f t="shared" si="183"/>
        <v>Night</v>
      </c>
      <c r="C2311" s="1" t="str">
        <f t="shared" si="181"/>
        <v>27/28.</v>
      </c>
      <c r="D2311" s="1" t="str">
        <f t="shared" si="184"/>
        <v>02.</v>
      </c>
      <c r="E2311" t="str">
        <f t="shared" si="185"/>
        <v>45.</v>
      </c>
      <c r="F2311" t="str">
        <f t="shared" si="182"/>
        <v>27/28.02.45.</v>
      </c>
    </row>
    <row r="2312" spans="1:6" x14ac:dyDescent="0.25">
      <c r="A2312" s="1">
        <f>A2310+1</f>
        <v>16496</v>
      </c>
      <c r="B2312" t="str">
        <f t="shared" si="183"/>
        <v>Day</v>
      </c>
      <c r="C2312" s="1" t="str">
        <f t="shared" si="181"/>
        <v>28.</v>
      </c>
      <c r="D2312" s="1" t="str">
        <f t="shared" si="184"/>
        <v>02.</v>
      </c>
      <c r="E2312" t="str">
        <f t="shared" si="185"/>
        <v>45.</v>
      </c>
      <c r="F2312" t="str">
        <f t="shared" si="182"/>
        <v>28.03.45.</v>
      </c>
    </row>
    <row r="2313" spans="1:6" x14ac:dyDescent="0.25">
      <c r="A2313" s="1">
        <f>A2312</f>
        <v>16496</v>
      </c>
      <c r="B2313" t="str">
        <f t="shared" si="183"/>
        <v>Night</v>
      </c>
      <c r="C2313" s="1" t="str">
        <f t="shared" si="181"/>
        <v>28/01.</v>
      </c>
      <c r="D2313" s="1" t="str">
        <f t="shared" si="184"/>
        <v>02.</v>
      </c>
      <c r="E2313" t="str">
        <f t="shared" si="185"/>
        <v>45.</v>
      </c>
      <c r="F2313" t="str">
        <f t="shared" si="182"/>
        <v>28/01.03.45.</v>
      </c>
    </row>
    <row r="2314" spans="1:6" x14ac:dyDescent="0.25">
      <c r="A2314" s="1">
        <f>A2312+1</f>
        <v>16497</v>
      </c>
      <c r="B2314" t="str">
        <f t="shared" si="183"/>
        <v>Day</v>
      </c>
      <c r="C2314" s="1" t="str">
        <f t="shared" si="181"/>
        <v>01.</v>
      </c>
      <c r="D2314" s="1" t="str">
        <f t="shared" si="184"/>
        <v>03.</v>
      </c>
      <c r="E2314" t="str">
        <f t="shared" si="185"/>
        <v>45.</v>
      </c>
      <c r="F2314" t="str">
        <f t="shared" si="182"/>
        <v>01.03.45.</v>
      </c>
    </row>
    <row r="2315" spans="1:6" x14ac:dyDescent="0.25">
      <c r="A2315" s="1">
        <f>A2314</f>
        <v>16497</v>
      </c>
      <c r="B2315" t="str">
        <f t="shared" si="183"/>
        <v>Night</v>
      </c>
      <c r="C2315" s="1" t="str">
        <f t="shared" si="181"/>
        <v>01/02.</v>
      </c>
      <c r="D2315" s="1" t="str">
        <f t="shared" si="184"/>
        <v>03.</v>
      </c>
      <c r="E2315" t="str">
        <f t="shared" si="185"/>
        <v>45.</v>
      </c>
      <c r="F2315" t="str">
        <f t="shared" si="182"/>
        <v>01/02.03.45.</v>
      </c>
    </row>
    <row r="2316" spans="1:6" x14ac:dyDescent="0.25">
      <c r="A2316" s="1">
        <f>A2314+1</f>
        <v>16498</v>
      </c>
      <c r="B2316" t="str">
        <f t="shared" si="183"/>
        <v>Day</v>
      </c>
      <c r="C2316" s="1" t="str">
        <f t="shared" si="181"/>
        <v>02.</v>
      </c>
      <c r="D2316" s="1" t="str">
        <f t="shared" si="184"/>
        <v>03.</v>
      </c>
      <c r="E2316" t="str">
        <f t="shared" si="185"/>
        <v>45.</v>
      </c>
      <c r="F2316" t="str">
        <f t="shared" si="182"/>
        <v>02.03.45.</v>
      </c>
    </row>
    <row r="2317" spans="1:6" x14ac:dyDescent="0.25">
      <c r="A2317" s="1">
        <f>A2316</f>
        <v>16498</v>
      </c>
      <c r="B2317" t="str">
        <f t="shared" si="183"/>
        <v>Night</v>
      </c>
      <c r="C2317" s="1" t="str">
        <f t="shared" si="181"/>
        <v>02/03.</v>
      </c>
      <c r="D2317" s="1" t="str">
        <f t="shared" si="184"/>
        <v>03.</v>
      </c>
      <c r="E2317" t="str">
        <f t="shared" si="185"/>
        <v>45.</v>
      </c>
      <c r="F2317" t="str">
        <f t="shared" si="182"/>
        <v>02/03.03.45.</v>
      </c>
    </row>
    <row r="2318" spans="1:6" x14ac:dyDescent="0.25">
      <c r="A2318" s="1">
        <f>A2316+1</f>
        <v>16499</v>
      </c>
      <c r="B2318" t="str">
        <f t="shared" si="183"/>
        <v>Day</v>
      </c>
      <c r="C2318" s="1" t="str">
        <f t="shared" si="181"/>
        <v>03.</v>
      </c>
      <c r="D2318" s="1" t="str">
        <f t="shared" si="184"/>
        <v>03.</v>
      </c>
      <c r="E2318" t="str">
        <f t="shared" si="185"/>
        <v>45.</v>
      </c>
      <c r="F2318" t="str">
        <f t="shared" si="182"/>
        <v>03.03.45.</v>
      </c>
    </row>
    <row r="2319" spans="1:6" x14ac:dyDescent="0.25">
      <c r="A2319" s="1">
        <f>A2318</f>
        <v>16499</v>
      </c>
      <c r="B2319" t="str">
        <f t="shared" si="183"/>
        <v>Night</v>
      </c>
      <c r="C2319" s="1" t="str">
        <f t="shared" si="181"/>
        <v>03/04.</v>
      </c>
      <c r="D2319" s="1" t="str">
        <f t="shared" si="184"/>
        <v>03.</v>
      </c>
      <c r="E2319" t="str">
        <f t="shared" si="185"/>
        <v>45.</v>
      </c>
      <c r="F2319" t="str">
        <f t="shared" si="182"/>
        <v>03/04.03.45.</v>
      </c>
    </row>
    <row r="2320" spans="1:6" x14ac:dyDescent="0.25">
      <c r="A2320" s="1">
        <f>A2318+1</f>
        <v>16500</v>
      </c>
      <c r="B2320" t="str">
        <f t="shared" si="183"/>
        <v>Day</v>
      </c>
      <c r="C2320" s="1" t="str">
        <f t="shared" si="181"/>
        <v>04.</v>
      </c>
      <c r="D2320" s="1" t="str">
        <f t="shared" si="184"/>
        <v>03.</v>
      </c>
      <c r="E2320" t="str">
        <f t="shared" si="185"/>
        <v>45.</v>
      </c>
      <c r="F2320" t="str">
        <f t="shared" si="182"/>
        <v>04.03.45.</v>
      </c>
    </row>
    <row r="2321" spans="1:6" x14ac:dyDescent="0.25">
      <c r="A2321" s="1">
        <f>A2320</f>
        <v>16500</v>
      </c>
      <c r="B2321" t="str">
        <f t="shared" si="183"/>
        <v>Night</v>
      </c>
      <c r="C2321" s="1" t="str">
        <f t="shared" si="181"/>
        <v>04/05.</v>
      </c>
      <c r="D2321" s="1" t="str">
        <f t="shared" si="184"/>
        <v>03.</v>
      </c>
      <c r="E2321" t="str">
        <f t="shared" si="185"/>
        <v>45.</v>
      </c>
      <c r="F2321" t="str">
        <f t="shared" si="182"/>
        <v>04/05.03.45.</v>
      </c>
    </row>
    <row r="2322" spans="1:6" x14ac:dyDescent="0.25">
      <c r="A2322" s="1">
        <f>A2320+1</f>
        <v>16501</v>
      </c>
      <c r="B2322" t="str">
        <f t="shared" si="183"/>
        <v>Day</v>
      </c>
      <c r="C2322" s="1" t="str">
        <f t="shared" si="181"/>
        <v>05.</v>
      </c>
      <c r="D2322" s="1" t="str">
        <f t="shared" si="184"/>
        <v>03.</v>
      </c>
      <c r="E2322" t="str">
        <f t="shared" si="185"/>
        <v>45.</v>
      </c>
      <c r="F2322" t="str">
        <f t="shared" si="182"/>
        <v>05.03.45.</v>
      </c>
    </row>
    <row r="2323" spans="1:6" x14ac:dyDescent="0.25">
      <c r="A2323" s="1">
        <f>A2322</f>
        <v>16501</v>
      </c>
      <c r="B2323" t="str">
        <f t="shared" si="183"/>
        <v>Night</v>
      </c>
      <c r="C2323" s="1" t="str">
        <f t="shared" si="181"/>
        <v>05/06.</v>
      </c>
      <c r="D2323" s="1" t="str">
        <f t="shared" si="184"/>
        <v>03.</v>
      </c>
      <c r="E2323" t="str">
        <f t="shared" si="185"/>
        <v>45.</v>
      </c>
      <c r="F2323" t="str">
        <f t="shared" si="182"/>
        <v>05/06.03.45.</v>
      </c>
    </row>
    <row r="2324" spans="1:6" x14ac:dyDescent="0.25">
      <c r="A2324" s="1">
        <f>A2322+1</f>
        <v>16502</v>
      </c>
      <c r="B2324" t="str">
        <f t="shared" si="183"/>
        <v>Day</v>
      </c>
      <c r="C2324" s="1" t="str">
        <f t="shared" si="181"/>
        <v>06.</v>
      </c>
      <c r="D2324" s="1" t="str">
        <f t="shared" si="184"/>
        <v>03.</v>
      </c>
      <c r="E2324" t="str">
        <f t="shared" si="185"/>
        <v>45.</v>
      </c>
      <c r="F2324" t="str">
        <f t="shared" si="182"/>
        <v>06.03.45.</v>
      </c>
    </row>
    <row r="2325" spans="1:6" x14ac:dyDescent="0.25">
      <c r="A2325" s="1">
        <f>A2324</f>
        <v>16502</v>
      </c>
      <c r="B2325" t="str">
        <f t="shared" si="183"/>
        <v>Night</v>
      </c>
      <c r="C2325" s="1" t="str">
        <f t="shared" si="181"/>
        <v>06/07.</v>
      </c>
      <c r="D2325" s="1" t="str">
        <f t="shared" si="184"/>
        <v>03.</v>
      </c>
      <c r="E2325" t="str">
        <f t="shared" si="185"/>
        <v>45.</v>
      </c>
      <c r="F2325" t="str">
        <f t="shared" si="182"/>
        <v>06/07.03.45.</v>
      </c>
    </row>
    <row r="2326" spans="1:6" x14ac:dyDescent="0.25">
      <c r="A2326" s="1">
        <f>A2324+1</f>
        <v>16503</v>
      </c>
      <c r="B2326" t="str">
        <f t="shared" si="183"/>
        <v>Day</v>
      </c>
      <c r="C2326" s="1" t="str">
        <f t="shared" si="181"/>
        <v>07.</v>
      </c>
      <c r="D2326" s="1" t="str">
        <f t="shared" si="184"/>
        <v>03.</v>
      </c>
      <c r="E2326" t="str">
        <f t="shared" si="185"/>
        <v>45.</v>
      </c>
      <c r="F2326" t="str">
        <f t="shared" si="182"/>
        <v>07.03.45.</v>
      </c>
    </row>
    <row r="2327" spans="1:6" x14ac:dyDescent="0.25">
      <c r="A2327" s="1">
        <f>A2326</f>
        <v>16503</v>
      </c>
      <c r="B2327" t="str">
        <f t="shared" si="183"/>
        <v>Night</v>
      </c>
      <c r="C2327" s="1" t="str">
        <f t="shared" si="181"/>
        <v>07/08.</v>
      </c>
      <c r="D2327" s="1" t="str">
        <f t="shared" si="184"/>
        <v>03.</v>
      </c>
      <c r="E2327" t="str">
        <f t="shared" si="185"/>
        <v>45.</v>
      </c>
      <c r="F2327" t="str">
        <f t="shared" si="182"/>
        <v>07/08.03.45.</v>
      </c>
    </row>
    <row r="2328" spans="1:6" x14ac:dyDescent="0.25">
      <c r="A2328" s="1">
        <f>A2326+1</f>
        <v>16504</v>
      </c>
      <c r="B2328" t="str">
        <f t="shared" si="183"/>
        <v>Day</v>
      </c>
      <c r="C2328" s="1" t="str">
        <f t="shared" si="181"/>
        <v>08.</v>
      </c>
      <c r="D2328" s="1" t="str">
        <f t="shared" si="184"/>
        <v>03.</v>
      </c>
      <c r="E2328" t="str">
        <f t="shared" si="185"/>
        <v>45.</v>
      </c>
      <c r="F2328" t="str">
        <f t="shared" si="182"/>
        <v>08.03.45.</v>
      </c>
    </row>
    <row r="2329" spans="1:6" x14ac:dyDescent="0.25">
      <c r="A2329" s="1">
        <f>A2328</f>
        <v>16504</v>
      </c>
      <c r="B2329" t="str">
        <f t="shared" si="183"/>
        <v>Night</v>
      </c>
      <c r="C2329" s="1" t="str">
        <f t="shared" si="181"/>
        <v>08/09.</v>
      </c>
      <c r="D2329" s="1" t="str">
        <f t="shared" si="184"/>
        <v>03.</v>
      </c>
      <c r="E2329" t="str">
        <f t="shared" si="185"/>
        <v>45.</v>
      </c>
      <c r="F2329" t="str">
        <f t="shared" si="182"/>
        <v>08/09.03.45.</v>
      </c>
    </row>
    <row r="2330" spans="1:6" x14ac:dyDescent="0.25">
      <c r="A2330" s="1">
        <f>A2328+1</f>
        <v>16505</v>
      </c>
      <c r="B2330" t="str">
        <f t="shared" si="183"/>
        <v>Day</v>
      </c>
      <c r="C2330" s="1" t="str">
        <f t="shared" si="181"/>
        <v>09.</v>
      </c>
      <c r="D2330" s="1" t="str">
        <f t="shared" si="184"/>
        <v>03.</v>
      </c>
      <c r="E2330" t="str">
        <f t="shared" si="185"/>
        <v>45.</v>
      </c>
      <c r="F2330" t="str">
        <f t="shared" si="182"/>
        <v>09.03.45.</v>
      </c>
    </row>
    <row r="2331" spans="1:6" x14ac:dyDescent="0.25">
      <c r="A2331" s="1">
        <f>A2330</f>
        <v>16505</v>
      </c>
      <c r="B2331" t="str">
        <f t="shared" si="183"/>
        <v>Night</v>
      </c>
      <c r="C2331" s="1" t="str">
        <f t="shared" si="181"/>
        <v>09/10.</v>
      </c>
      <c r="D2331" s="1" t="str">
        <f t="shared" si="184"/>
        <v>03.</v>
      </c>
      <c r="E2331" t="str">
        <f t="shared" si="185"/>
        <v>45.</v>
      </c>
      <c r="F2331" t="str">
        <f t="shared" si="182"/>
        <v>09/10.03.45.</v>
      </c>
    </row>
    <row r="2332" spans="1:6" x14ac:dyDescent="0.25">
      <c r="A2332" s="1">
        <f>A2330+1</f>
        <v>16506</v>
      </c>
      <c r="B2332" t="str">
        <f t="shared" si="183"/>
        <v>Day</v>
      </c>
      <c r="C2332" s="1" t="str">
        <f t="shared" si="181"/>
        <v>10.</v>
      </c>
      <c r="D2332" s="1" t="str">
        <f t="shared" si="184"/>
        <v>03.</v>
      </c>
      <c r="E2332" t="str">
        <f t="shared" si="185"/>
        <v>45.</v>
      </c>
      <c r="F2332" t="str">
        <f t="shared" si="182"/>
        <v>10.03.45.</v>
      </c>
    </row>
    <row r="2333" spans="1:6" x14ac:dyDescent="0.25">
      <c r="A2333" s="1">
        <f>A2332</f>
        <v>16506</v>
      </c>
      <c r="B2333" t="str">
        <f t="shared" si="183"/>
        <v>Night</v>
      </c>
      <c r="C2333" s="1" t="str">
        <f t="shared" si="181"/>
        <v>10/11.</v>
      </c>
      <c r="D2333" s="1" t="str">
        <f t="shared" si="184"/>
        <v>03.</v>
      </c>
      <c r="E2333" t="str">
        <f t="shared" si="185"/>
        <v>45.</v>
      </c>
      <c r="F2333" t="str">
        <f t="shared" si="182"/>
        <v>10/11.03.45.</v>
      </c>
    </row>
    <row r="2334" spans="1:6" x14ac:dyDescent="0.25">
      <c r="A2334" s="1">
        <f>A2332+1</f>
        <v>16507</v>
      </c>
      <c r="B2334" t="str">
        <f t="shared" si="183"/>
        <v>Day</v>
      </c>
      <c r="C2334" s="1" t="str">
        <f t="shared" si="181"/>
        <v>11.</v>
      </c>
      <c r="D2334" s="1" t="str">
        <f t="shared" si="184"/>
        <v>03.</v>
      </c>
      <c r="E2334" t="str">
        <f t="shared" si="185"/>
        <v>45.</v>
      </c>
      <c r="F2334" t="str">
        <f t="shared" si="182"/>
        <v>11.03.45.</v>
      </c>
    </row>
    <row r="2335" spans="1:6" x14ac:dyDescent="0.25">
      <c r="A2335" s="1">
        <f>A2334</f>
        <v>16507</v>
      </c>
      <c r="B2335" t="str">
        <f t="shared" si="183"/>
        <v>Night</v>
      </c>
      <c r="C2335" s="1" t="str">
        <f t="shared" si="181"/>
        <v>11/12.</v>
      </c>
      <c r="D2335" s="1" t="str">
        <f t="shared" si="184"/>
        <v>03.</v>
      </c>
      <c r="E2335" t="str">
        <f t="shared" si="185"/>
        <v>45.</v>
      </c>
      <c r="F2335" t="str">
        <f t="shared" si="182"/>
        <v>11/12.03.45.</v>
      </c>
    </row>
    <row r="2336" spans="1:6" x14ac:dyDescent="0.25">
      <c r="A2336" s="1">
        <f>A2334+1</f>
        <v>16508</v>
      </c>
      <c r="B2336" t="str">
        <f t="shared" si="183"/>
        <v>Day</v>
      </c>
      <c r="C2336" s="1" t="str">
        <f t="shared" si="181"/>
        <v>12.</v>
      </c>
      <c r="D2336" s="1" t="str">
        <f t="shared" si="184"/>
        <v>03.</v>
      </c>
      <c r="E2336" t="str">
        <f t="shared" si="185"/>
        <v>45.</v>
      </c>
      <c r="F2336" t="str">
        <f t="shared" si="182"/>
        <v>12.03.45.</v>
      </c>
    </row>
    <row r="2337" spans="1:6" x14ac:dyDescent="0.25">
      <c r="A2337" s="1">
        <f>A2336</f>
        <v>16508</v>
      </c>
      <c r="B2337" t="str">
        <f t="shared" si="183"/>
        <v>Night</v>
      </c>
      <c r="C2337" s="1" t="str">
        <f t="shared" si="181"/>
        <v>12/13.</v>
      </c>
      <c r="D2337" s="1" t="str">
        <f t="shared" si="184"/>
        <v>03.</v>
      </c>
      <c r="E2337" t="str">
        <f t="shared" si="185"/>
        <v>45.</v>
      </c>
      <c r="F2337" t="str">
        <f t="shared" si="182"/>
        <v>12/13.03.45.</v>
      </c>
    </row>
    <row r="2338" spans="1:6" x14ac:dyDescent="0.25">
      <c r="A2338" s="1">
        <f>A2336+1</f>
        <v>16509</v>
      </c>
      <c r="B2338" t="str">
        <f t="shared" si="183"/>
        <v>Day</v>
      </c>
      <c r="C2338" s="1" t="str">
        <f t="shared" si="181"/>
        <v>13.</v>
      </c>
      <c r="D2338" s="1" t="str">
        <f t="shared" si="184"/>
        <v>03.</v>
      </c>
      <c r="E2338" t="str">
        <f t="shared" si="185"/>
        <v>45.</v>
      </c>
      <c r="F2338" t="str">
        <f t="shared" si="182"/>
        <v>13.03.45.</v>
      </c>
    </row>
    <row r="2339" spans="1:6" x14ac:dyDescent="0.25">
      <c r="A2339" s="1">
        <f>A2338</f>
        <v>16509</v>
      </c>
      <c r="B2339" t="str">
        <f t="shared" si="183"/>
        <v>Night</v>
      </c>
      <c r="C2339" s="1" t="str">
        <f t="shared" si="181"/>
        <v>13/14.</v>
      </c>
      <c r="D2339" s="1" t="str">
        <f t="shared" si="184"/>
        <v>03.</v>
      </c>
      <c r="E2339" t="str">
        <f t="shared" si="185"/>
        <v>45.</v>
      </c>
      <c r="F2339" t="str">
        <f t="shared" si="182"/>
        <v>13/14.03.45.</v>
      </c>
    </row>
    <row r="2340" spans="1:6" x14ac:dyDescent="0.25">
      <c r="A2340" s="1">
        <f>A2338+1</f>
        <v>16510</v>
      </c>
      <c r="B2340" t="str">
        <f t="shared" si="183"/>
        <v>Day</v>
      </c>
      <c r="C2340" s="1" t="str">
        <f t="shared" si="181"/>
        <v>14.</v>
      </c>
      <c r="D2340" s="1" t="str">
        <f t="shared" si="184"/>
        <v>03.</v>
      </c>
      <c r="E2340" t="str">
        <f t="shared" si="185"/>
        <v>45.</v>
      </c>
      <c r="F2340" t="str">
        <f t="shared" si="182"/>
        <v>14.03.45.</v>
      </c>
    </row>
    <row r="2341" spans="1:6" x14ac:dyDescent="0.25">
      <c r="A2341" s="1">
        <f>A2340</f>
        <v>16510</v>
      </c>
      <c r="B2341" t="str">
        <f t="shared" si="183"/>
        <v>Night</v>
      </c>
      <c r="C2341" s="1" t="str">
        <f t="shared" si="181"/>
        <v>14/15.</v>
      </c>
      <c r="D2341" s="1" t="str">
        <f t="shared" si="184"/>
        <v>03.</v>
      </c>
      <c r="E2341" t="str">
        <f t="shared" si="185"/>
        <v>45.</v>
      </c>
      <c r="F2341" t="str">
        <f t="shared" si="182"/>
        <v>14/15.03.45.</v>
      </c>
    </row>
    <row r="2342" spans="1:6" x14ac:dyDescent="0.25">
      <c r="A2342" s="1">
        <f>A2340+1</f>
        <v>16511</v>
      </c>
      <c r="B2342" t="str">
        <f t="shared" si="183"/>
        <v>Day</v>
      </c>
      <c r="C2342" s="1" t="str">
        <f t="shared" si="181"/>
        <v>15.</v>
      </c>
      <c r="D2342" s="1" t="str">
        <f t="shared" si="184"/>
        <v>03.</v>
      </c>
      <c r="E2342" t="str">
        <f t="shared" si="185"/>
        <v>45.</v>
      </c>
      <c r="F2342" t="str">
        <f t="shared" si="182"/>
        <v>15.03.45.</v>
      </c>
    </row>
    <row r="2343" spans="1:6" x14ac:dyDescent="0.25">
      <c r="A2343" s="1">
        <f>A2342</f>
        <v>16511</v>
      </c>
      <c r="B2343" t="str">
        <f t="shared" si="183"/>
        <v>Night</v>
      </c>
      <c r="C2343" s="1" t="str">
        <f t="shared" si="181"/>
        <v>15/16.</v>
      </c>
      <c r="D2343" s="1" t="str">
        <f t="shared" si="184"/>
        <v>03.</v>
      </c>
      <c r="E2343" t="str">
        <f t="shared" si="185"/>
        <v>45.</v>
      </c>
      <c r="F2343" t="str">
        <f t="shared" si="182"/>
        <v>15/16.03.45.</v>
      </c>
    </row>
    <row r="2344" spans="1:6" x14ac:dyDescent="0.25">
      <c r="A2344" s="1">
        <f>A2342+1</f>
        <v>16512</v>
      </c>
      <c r="B2344" t="str">
        <f t="shared" si="183"/>
        <v>Day</v>
      </c>
      <c r="C2344" s="1" t="str">
        <f t="shared" si="181"/>
        <v>16.</v>
      </c>
      <c r="D2344" s="1" t="str">
        <f t="shared" si="184"/>
        <v>03.</v>
      </c>
      <c r="E2344" t="str">
        <f t="shared" si="185"/>
        <v>45.</v>
      </c>
      <c r="F2344" t="str">
        <f t="shared" si="182"/>
        <v>16.03.45.</v>
      </c>
    </row>
    <row r="2345" spans="1:6" x14ac:dyDescent="0.25">
      <c r="A2345" s="1">
        <f>A2344</f>
        <v>16512</v>
      </c>
      <c r="B2345" t="str">
        <f t="shared" si="183"/>
        <v>Night</v>
      </c>
      <c r="C2345" s="1" t="str">
        <f t="shared" si="181"/>
        <v>16/17.</v>
      </c>
      <c r="D2345" s="1" t="str">
        <f t="shared" si="184"/>
        <v>03.</v>
      </c>
      <c r="E2345" t="str">
        <f t="shared" si="185"/>
        <v>45.</v>
      </c>
      <c r="F2345" t="str">
        <f t="shared" si="182"/>
        <v>16/17.03.45.</v>
      </c>
    </row>
    <row r="2346" spans="1:6" x14ac:dyDescent="0.25">
      <c r="A2346" s="1">
        <f>A2344+1</f>
        <v>16513</v>
      </c>
      <c r="B2346" t="str">
        <f t="shared" si="183"/>
        <v>Day</v>
      </c>
      <c r="C2346" s="1" t="str">
        <f t="shared" si="181"/>
        <v>17.</v>
      </c>
      <c r="D2346" s="1" t="str">
        <f t="shared" si="184"/>
        <v>03.</v>
      </c>
      <c r="E2346" t="str">
        <f t="shared" si="185"/>
        <v>45.</v>
      </c>
      <c r="F2346" t="str">
        <f t="shared" si="182"/>
        <v>17.03.45.</v>
      </c>
    </row>
    <row r="2347" spans="1:6" x14ac:dyDescent="0.25">
      <c r="A2347" s="1">
        <f>A2346</f>
        <v>16513</v>
      </c>
      <c r="B2347" t="str">
        <f t="shared" si="183"/>
        <v>Night</v>
      </c>
      <c r="C2347" s="1" t="str">
        <f t="shared" si="181"/>
        <v>17/18.</v>
      </c>
      <c r="D2347" s="1" t="str">
        <f t="shared" si="184"/>
        <v>03.</v>
      </c>
      <c r="E2347" t="str">
        <f t="shared" si="185"/>
        <v>45.</v>
      </c>
      <c r="F2347" t="str">
        <f t="shared" si="182"/>
        <v>17/18.03.45.</v>
      </c>
    </row>
    <row r="2348" spans="1:6" x14ac:dyDescent="0.25">
      <c r="A2348" s="1">
        <f>A2346+1</f>
        <v>16514</v>
      </c>
      <c r="B2348" t="str">
        <f t="shared" si="183"/>
        <v>Day</v>
      </c>
      <c r="C2348" s="1" t="str">
        <f t="shared" si="181"/>
        <v>18.</v>
      </c>
      <c r="D2348" s="1" t="str">
        <f t="shared" si="184"/>
        <v>03.</v>
      </c>
      <c r="E2348" t="str">
        <f t="shared" si="185"/>
        <v>45.</v>
      </c>
      <c r="F2348" t="str">
        <f t="shared" si="182"/>
        <v>18.03.45.</v>
      </c>
    </row>
    <row r="2349" spans="1:6" x14ac:dyDescent="0.25">
      <c r="A2349" s="1">
        <f>A2348</f>
        <v>16514</v>
      </c>
      <c r="B2349" t="str">
        <f t="shared" si="183"/>
        <v>Night</v>
      </c>
      <c r="C2349" s="1" t="str">
        <f t="shared" si="181"/>
        <v>18/19.</v>
      </c>
      <c r="D2349" s="1" t="str">
        <f t="shared" si="184"/>
        <v>03.</v>
      </c>
      <c r="E2349" t="str">
        <f t="shared" si="185"/>
        <v>45.</v>
      </c>
      <c r="F2349" t="str">
        <f t="shared" si="182"/>
        <v>18/19.03.45.</v>
      </c>
    </row>
    <row r="2350" spans="1:6" x14ac:dyDescent="0.25">
      <c r="A2350" s="1">
        <f>A2348+1</f>
        <v>16515</v>
      </c>
      <c r="B2350" t="str">
        <f t="shared" si="183"/>
        <v>Day</v>
      </c>
      <c r="C2350" s="1" t="str">
        <f t="shared" si="181"/>
        <v>19.</v>
      </c>
      <c r="D2350" s="1" t="str">
        <f t="shared" si="184"/>
        <v>03.</v>
      </c>
      <c r="E2350" t="str">
        <f t="shared" si="185"/>
        <v>45.</v>
      </c>
      <c r="F2350" t="str">
        <f t="shared" si="182"/>
        <v>19.03.45.</v>
      </c>
    </row>
    <row r="2351" spans="1:6" x14ac:dyDescent="0.25">
      <c r="A2351" s="1">
        <f>A2350</f>
        <v>16515</v>
      </c>
      <c r="B2351" t="str">
        <f t="shared" si="183"/>
        <v>Night</v>
      </c>
      <c r="C2351" s="1" t="str">
        <f t="shared" si="181"/>
        <v>19/20.</v>
      </c>
      <c r="D2351" s="1" t="str">
        <f t="shared" si="184"/>
        <v>03.</v>
      </c>
      <c r="E2351" t="str">
        <f t="shared" si="185"/>
        <v>45.</v>
      </c>
      <c r="F2351" t="str">
        <f t="shared" si="182"/>
        <v>19/20.03.45.</v>
      </c>
    </row>
    <row r="2352" spans="1:6" x14ac:dyDescent="0.25">
      <c r="A2352" s="1">
        <f>A2350+1</f>
        <v>16516</v>
      </c>
      <c r="B2352" t="str">
        <f t="shared" si="183"/>
        <v>Day</v>
      </c>
      <c r="C2352" s="1" t="str">
        <f t="shared" si="181"/>
        <v>20.</v>
      </c>
      <c r="D2352" s="1" t="str">
        <f t="shared" si="184"/>
        <v>03.</v>
      </c>
      <c r="E2352" t="str">
        <f t="shared" si="185"/>
        <v>45.</v>
      </c>
      <c r="F2352" t="str">
        <f t="shared" si="182"/>
        <v>20.03.45.</v>
      </c>
    </row>
    <row r="2353" spans="1:6" x14ac:dyDescent="0.25">
      <c r="A2353" s="1">
        <f>A2352</f>
        <v>16516</v>
      </c>
      <c r="B2353" t="str">
        <f t="shared" si="183"/>
        <v>Night</v>
      </c>
      <c r="C2353" s="1" t="str">
        <f t="shared" si="181"/>
        <v>20/21.</v>
      </c>
      <c r="D2353" s="1" t="str">
        <f t="shared" si="184"/>
        <v>03.</v>
      </c>
      <c r="E2353" t="str">
        <f t="shared" si="185"/>
        <v>45.</v>
      </c>
      <c r="F2353" t="str">
        <f t="shared" si="182"/>
        <v>20/21.03.45.</v>
      </c>
    </row>
    <row r="2354" spans="1:6" x14ac:dyDescent="0.25">
      <c r="A2354" s="1">
        <f>A2352+1</f>
        <v>16517</v>
      </c>
      <c r="B2354" t="str">
        <f t="shared" si="183"/>
        <v>Day</v>
      </c>
      <c r="C2354" s="1" t="str">
        <f t="shared" si="181"/>
        <v>21.</v>
      </c>
      <c r="D2354" s="1" t="str">
        <f t="shared" si="184"/>
        <v>03.</v>
      </c>
      <c r="E2354" t="str">
        <f t="shared" si="185"/>
        <v>45.</v>
      </c>
      <c r="F2354" t="str">
        <f t="shared" si="182"/>
        <v>21.03.45.</v>
      </c>
    </row>
    <row r="2355" spans="1:6" x14ac:dyDescent="0.25">
      <c r="A2355" s="1">
        <f>A2354</f>
        <v>16517</v>
      </c>
      <c r="B2355" t="str">
        <f t="shared" si="183"/>
        <v>Night</v>
      </c>
      <c r="C2355" s="1" t="str">
        <f t="shared" si="181"/>
        <v>21/22.</v>
      </c>
      <c r="D2355" s="1" t="str">
        <f t="shared" si="184"/>
        <v>03.</v>
      </c>
      <c r="E2355" t="str">
        <f t="shared" si="185"/>
        <v>45.</v>
      </c>
      <c r="F2355" t="str">
        <f t="shared" si="182"/>
        <v>21/22.03.45.</v>
      </c>
    </row>
    <row r="2356" spans="1:6" x14ac:dyDescent="0.25">
      <c r="A2356" s="1">
        <f>A2354+1</f>
        <v>16518</v>
      </c>
      <c r="B2356" t="str">
        <f t="shared" si="183"/>
        <v>Day</v>
      </c>
      <c r="C2356" s="1" t="str">
        <f t="shared" si="181"/>
        <v>22.</v>
      </c>
      <c r="D2356" s="1" t="str">
        <f t="shared" si="184"/>
        <v>03.</v>
      </c>
      <c r="E2356" t="str">
        <f t="shared" si="185"/>
        <v>45.</v>
      </c>
      <c r="F2356" t="str">
        <f t="shared" si="182"/>
        <v>22.03.45.</v>
      </c>
    </row>
    <row r="2357" spans="1:6" x14ac:dyDescent="0.25">
      <c r="A2357" s="1">
        <f>A2356</f>
        <v>16518</v>
      </c>
      <c r="B2357" t="str">
        <f t="shared" si="183"/>
        <v>Night</v>
      </c>
      <c r="C2357" s="1" t="str">
        <f t="shared" si="181"/>
        <v>22/23.</v>
      </c>
      <c r="D2357" s="1" t="str">
        <f t="shared" si="184"/>
        <v>03.</v>
      </c>
      <c r="E2357" t="str">
        <f t="shared" si="185"/>
        <v>45.</v>
      </c>
      <c r="F2357" t="str">
        <f t="shared" si="182"/>
        <v>22/23.03.45.</v>
      </c>
    </row>
    <row r="2358" spans="1:6" x14ac:dyDescent="0.25">
      <c r="A2358" s="1">
        <f>A2356+1</f>
        <v>16519</v>
      </c>
      <c r="B2358" t="str">
        <f t="shared" si="183"/>
        <v>Day</v>
      </c>
      <c r="C2358" s="1" t="str">
        <f t="shared" si="181"/>
        <v>23.</v>
      </c>
      <c r="D2358" s="1" t="str">
        <f t="shared" si="184"/>
        <v>03.</v>
      </c>
      <c r="E2358" t="str">
        <f t="shared" si="185"/>
        <v>45.</v>
      </c>
      <c r="F2358" t="str">
        <f t="shared" si="182"/>
        <v>23.03.45.</v>
      </c>
    </row>
    <row r="2359" spans="1:6" x14ac:dyDescent="0.25">
      <c r="A2359" s="1">
        <f>A2358</f>
        <v>16519</v>
      </c>
      <c r="B2359" t="str">
        <f t="shared" si="183"/>
        <v>Night</v>
      </c>
      <c r="C2359" s="1" t="str">
        <f t="shared" si="181"/>
        <v>23/24.</v>
      </c>
      <c r="D2359" s="1" t="str">
        <f t="shared" si="184"/>
        <v>03.</v>
      </c>
      <c r="E2359" t="str">
        <f t="shared" si="185"/>
        <v>45.</v>
      </c>
      <c r="F2359" t="str">
        <f t="shared" si="182"/>
        <v>23/24.03.45.</v>
      </c>
    </row>
    <row r="2360" spans="1:6" x14ac:dyDescent="0.25">
      <c r="A2360" s="1">
        <f>A2358+1</f>
        <v>16520</v>
      </c>
      <c r="B2360" t="str">
        <f t="shared" si="183"/>
        <v>Day</v>
      </c>
      <c r="C2360" s="1" t="str">
        <f t="shared" si="181"/>
        <v>24.</v>
      </c>
      <c r="D2360" s="1" t="str">
        <f t="shared" si="184"/>
        <v>03.</v>
      </c>
      <c r="E2360" t="str">
        <f t="shared" si="185"/>
        <v>45.</v>
      </c>
      <c r="F2360" t="str">
        <f t="shared" si="182"/>
        <v>24.03.45.</v>
      </c>
    </row>
    <row r="2361" spans="1:6" x14ac:dyDescent="0.25">
      <c r="A2361" s="1">
        <f>A2360</f>
        <v>16520</v>
      </c>
      <c r="B2361" t="str">
        <f t="shared" si="183"/>
        <v>Night</v>
      </c>
      <c r="C2361" s="1" t="str">
        <f t="shared" si="181"/>
        <v>24/25.</v>
      </c>
      <c r="D2361" s="1" t="str">
        <f t="shared" si="184"/>
        <v>03.</v>
      </c>
      <c r="E2361" t="str">
        <f t="shared" si="185"/>
        <v>45.</v>
      </c>
      <c r="F2361" t="str">
        <f t="shared" si="182"/>
        <v>24/25.03.45.</v>
      </c>
    </row>
    <row r="2362" spans="1:6" x14ac:dyDescent="0.25">
      <c r="A2362" s="1">
        <f>A2360+1</f>
        <v>16521</v>
      </c>
      <c r="B2362" t="str">
        <f t="shared" si="183"/>
        <v>Day</v>
      </c>
      <c r="C2362" s="1" t="str">
        <f t="shared" si="181"/>
        <v>25.</v>
      </c>
      <c r="D2362" s="1" t="str">
        <f t="shared" si="184"/>
        <v>03.</v>
      </c>
      <c r="E2362" t="str">
        <f t="shared" si="185"/>
        <v>45.</v>
      </c>
      <c r="F2362" t="str">
        <f t="shared" si="182"/>
        <v>25.03.45.</v>
      </c>
    </row>
    <row r="2363" spans="1:6" x14ac:dyDescent="0.25">
      <c r="A2363" s="1">
        <f>A2362</f>
        <v>16521</v>
      </c>
      <c r="B2363" t="str">
        <f t="shared" si="183"/>
        <v>Night</v>
      </c>
      <c r="C2363" s="1" t="str">
        <f t="shared" si="181"/>
        <v>25/26.</v>
      </c>
      <c r="D2363" s="1" t="str">
        <f t="shared" si="184"/>
        <v>03.</v>
      </c>
      <c r="E2363" t="str">
        <f t="shared" si="185"/>
        <v>45.</v>
      </c>
      <c r="F2363" t="str">
        <f t="shared" si="182"/>
        <v>25/26.03.45.</v>
      </c>
    </row>
    <row r="2364" spans="1:6" x14ac:dyDescent="0.25">
      <c r="A2364" s="1">
        <f>A2362+1</f>
        <v>16522</v>
      </c>
      <c r="B2364" t="str">
        <f t="shared" si="183"/>
        <v>Day</v>
      </c>
      <c r="C2364" s="1" t="str">
        <f t="shared" si="181"/>
        <v>26.</v>
      </c>
      <c r="D2364" s="1" t="str">
        <f t="shared" si="184"/>
        <v>03.</v>
      </c>
      <c r="E2364" t="str">
        <f t="shared" si="185"/>
        <v>45.</v>
      </c>
      <c r="F2364" t="str">
        <f t="shared" si="182"/>
        <v>26.03.45.</v>
      </c>
    </row>
    <row r="2365" spans="1:6" x14ac:dyDescent="0.25">
      <c r="A2365" s="1">
        <f>A2364</f>
        <v>16522</v>
      </c>
      <c r="B2365" t="str">
        <f t="shared" si="183"/>
        <v>Night</v>
      </c>
      <c r="C2365" s="1" t="str">
        <f t="shared" si="181"/>
        <v>26/27.</v>
      </c>
      <c r="D2365" s="1" t="str">
        <f t="shared" si="184"/>
        <v>03.</v>
      </c>
      <c r="E2365" t="str">
        <f t="shared" si="185"/>
        <v>45.</v>
      </c>
      <c r="F2365" t="str">
        <f t="shared" si="182"/>
        <v>26/27.03.45.</v>
      </c>
    </row>
    <row r="2366" spans="1:6" x14ac:dyDescent="0.25">
      <c r="A2366" s="1">
        <f>A2364+1</f>
        <v>16523</v>
      </c>
      <c r="B2366" t="str">
        <f t="shared" si="183"/>
        <v>Day</v>
      </c>
      <c r="C2366" s="1" t="str">
        <f t="shared" si="181"/>
        <v>27.</v>
      </c>
      <c r="D2366" s="1" t="str">
        <f t="shared" si="184"/>
        <v>03.</v>
      </c>
      <c r="E2366" t="str">
        <f t="shared" si="185"/>
        <v>45.</v>
      </c>
      <c r="F2366" t="str">
        <f t="shared" si="182"/>
        <v>27.03.45.</v>
      </c>
    </row>
    <row r="2367" spans="1:6" x14ac:dyDescent="0.25">
      <c r="A2367" s="1">
        <f>A2366</f>
        <v>16523</v>
      </c>
      <c r="B2367" t="str">
        <f t="shared" si="183"/>
        <v>Night</v>
      </c>
      <c r="C2367" s="1" t="str">
        <f t="shared" si="181"/>
        <v>27/28.</v>
      </c>
      <c r="D2367" s="1" t="str">
        <f t="shared" si="184"/>
        <v>03.</v>
      </c>
      <c r="E2367" t="str">
        <f t="shared" si="185"/>
        <v>45.</v>
      </c>
      <c r="F2367" t="str">
        <f t="shared" si="182"/>
        <v>27/28.03.45.</v>
      </c>
    </row>
    <row r="2368" spans="1:6" x14ac:dyDescent="0.25">
      <c r="A2368" s="1">
        <f>A2366+1</f>
        <v>16524</v>
      </c>
      <c r="B2368" t="str">
        <f t="shared" si="183"/>
        <v>Day</v>
      </c>
      <c r="C2368" s="1" t="str">
        <f t="shared" si="181"/>
        <v>28.</v>
      </c>
      <c r="D2368" s="1" t="str">
        <f t="shared" si="184"/>
        <v>03.</v>
      </c>
      <c r="E2368" t="str">
        <f t="shared" si="185"/>
        <v>45.</v>
      </c>
      <c r="F2368" t="str">
        <f t="shared" si="182"/>
        <v>28.03.45.</v>
      </c>
    </row>
    <row r="2369" spans="1:6" x14ac:dyDescent="0.25">
      <c r="A2369" s="1">
        <f>A2368</f>
        <v>16524</v>
      </c>
      <c r="B2369" t="str">
        <f t="shared" si="183"/>
        <v>Night</v>
      </c>
      <c r="C2369" s="1" t="str">
        <f t="shared" si="181"/>
        <v>28/29.</v>
      </c>
      <c r="D2369" s="1" t="str">
        <f t="shared" si="184"/>
        <v>03.</v>
      </c>
      <c r="E2369" t="str">
        <f t="shared" si="185"/>
        <v>45.</v>
      </c>
      <c r="F2369" t="str">
        <f t="shared" si="182"/>
        <v>28/29.03.45.</v>
      </c>
    </row>
    <row r="2370" spans="1:6" x14ac:dyDescent="0.25">
      <c r="A2370" s="1">
        <f>A2368+1</f>
        <v>16525</v>
      </c>
      <c r="B2370" t="str">
        <f t="shared" si="183"/>
        <v>Day</v>
      </c>
      <c r="C2370" s="1" t="str">
        <f t="shared" si="181"/>
        <v>29.</v>
      </c>
      <c r="D2370" s="1" t="str">
        <f t="shared" si="184"/>
        <v>03.</v>
      </c>
      <c r="E2370" t="str">
        <f t="shared" si="185"/>
        <v>45.</v>
      </c>
      <c r="F2370" t="str">
        <f t="shared" si="182"/>
        <v>29.03.45.</v>
      </c>
    </row>
    <row r="2371" spans="1:6" x14ac:dyDescent="0.25">
      <c r="A2371" s="1">
        <f>A2370</f>
        <v>16525</v>
      </c>
      <c r="B2371" t="str">
        <f t="shared" si="183"/>
        <v>Night</v>
      </c>
      <c r="C2371" s="1" t="str">
        <f t="shared" si="181"/>
        <v>29/30.</v>
      </c>
      <c r="D2371" s="1" t="str">
        <f t="shared" si="184"/>
        <v>03.</v>
      </c>
      <c r="E2371" t="str">
        <f t="shared" si="185"/>
        <v>45.</v>
      </c>
      <c r="F2371" t="str">
        <f t="shared" si="182"/>
        <v>29/30.03.45.</v>
      </c>
    </row>
    <row r="2372" spans="1:6" x14ac:dyDescent="0.25">
      <c r="A2372" s="1">
        <f>A2370+1</f>
        <v>16526</v>
      </c>
      <c r="B2372" t="str">
        <f t="shared" si="183"/>
        <v>Day</v>
      </c>
      <c r="C2372" s="1" t="str">
        <f t="shared" ref="C2372:C2435" si="186">IF(B2372="Day",TEXT(A2372,"dd"&amp;"."),TEXT(A2372,"dd")&amp;"/"&amp;TEXT(A2373,"dd")&amp;".")</f>
        <v>30.</v>
      </c>
      <c r="D2372" s="1" t="str">
        <f t="shared" si="184"/>
        <v>03.</v>
      </c>
      <c r="E2372" t="str">
        <f t="shared" si="185"/>
        <v>45.</v>
      </c>
      <c r="F2372" t="str">
        <f t="shared" ref="F2372:F2435" si="187">IF((C2372&lt;C2374),C2372&amp;D2372&amp;E2372,C2372&amp;D2374&amp;E2372)</f>
        <v>30.03.45.</v>
      </c>
    </row>
    <row r="2373" spans="1:6" x14ac:dyDescent="0.25">
      <c r="A2373" s="1">
        <f>A2372</f>
        <v>16526</v>
      </c>
      <c r="B2373" t="str">
        <f t="shared" si="183"/>
        <v>Night</v>
      </c>
      <c r="C2373" s="1" t="str">
        <f t="shared" si="186"/>
        <v>30/31.</v>
      </c>
      <c r="D2373" s="1" t="str">
        <f t="shared" si="184"/>
        <v>03.</v>
      </c>
      <c r="E2373" t="str">
        <f t="shared" si="185"/>
        <v>45.</v>
      </c>
      <c r="F2373" t="str">
        <f t="shared" si="187"/>
        <v>30/31.03.45.</v>
      </c>
    </row>
    <row r="2374" spans="1:6" x14ac:dyDescent="0.25">
      <c r="A2374" s="1">
        <f>A2372+1</f>
        <v>16527</v>
      </c>
      <c r="B2374" t="str">
        <f t="shared" ref="B2374:B2437" si="188">IF((A2374=A2373),"Night","Day")</f>
        <v>Day</v>
      </c>
      <c r="C2374" s="1" t="str">
        <f t="shared" si="186"/>
        <v>31.</v>
      </c>
      <c r="D2374" s="1" t="str">
        <f t="shared" ref="D2374:D2437" si="189">TEXT(A2374,"mm")&amp;"."</f>
        <v>03.</v>
      </c>
      <c r="E2374" t="str">
        <f t="shared" ref="E2374:E2437" si="190">TEXT(A2374,"yy")&amp;"."</f>
        <v>45.</v>
      </c>
      <c r="F2374" t="str">
        <f t="shared" si="187"/>
        <v>31.04.45.</v>
      </c>
    </row>
    <row r="2375" spans="1:6" x14ac:dyDescent="0.25">
      <c r="A2375" s="1">
        <f>A2374</f>
        <v>16527</v>
      </c>
      <c r="B2375" t="str">
        <f t="shared" si="188"/>
        <v>Night</v>
      </c>
      <c r="C2375" s="1" t="str">
        <f t="shared" si="186"/>
        <v>31/01.</v>
      </c>
      <c r="D2375" s="1" t="str">
        <f t="shared" si="189"/>
        <v>03.</v>
      </c>
      <c r="E2375" t="str">
        <f t="shared" si="190"/>
        <v>45.</v>
      </c>
      <c r="F2375" t="str">
        <f t="shared" si="187"/>
        <v>31/01.04.45.</v>
      </c>
    </row>
    <row r="2376" spans="1:6" x14ac:dyDescent="0.25">
      <c r="A2376" s="1">
        <f>A2374+1</f>
        <v>16528</v>
      </c>
      <c r="B2376" t="str">
        <f t="shared" si="188"/>
        <v>Day</v>
      </c>
      <c r="C2376" s="1" t="str">
        <f t="shared" si="186"/>
        <v>01.</v>
      </c>
      <c r="D2376" s="1" t="str">
        <f t="shared" si="189"/>
        <v>04.</v>
      </c>
      <c r="E2376" t="str">
        <f t="shared" si="190"/>
        <v>45.</v>
      </c>
      <c r="F2376" t="str">
        <f t="shared" si="187"/>
        <v>01.04.45.</v>
      </c>
    </row>
    <row r="2377" spans="1:6" x14ac:dyDescent="0.25">
      <c r="A2377" s="1">
        <f>A2376</f>
        <v>16528</v>
      </c>
      <c r="B2377" t="str">
        <f t="shared" si="188"/>
        <v>Night</v>
      </c>
      <c r="C2377" s="1" t="str">
        <f t="shared" si="186"/>
        <v>01/02.</v>
      </c>
      <c r="D2377" s="1" t="str">
        <f t="shared" si="189"/>
        <v>04.</v>
      </c>
      <c r="E2377" t="str">
        <f t="shared" si="190"/>
        <v>45.</v>
      </c>
      <c r="F2377" t="str">
        <f t="shared" si="187"/>
        <v>01/02.04.45.</v>
      </c>
    </row>
    <row r="2378" spans="1:6" x14ac:dyDescent="0.25">
      <c r="A2378" s="1">
        <f>A2376+1</f>
        <v>16529</v>
      </c>
      <c r="B2378" t="str">
        <f t="shared" si="188"/>
        <v>Day</v>
      </c>
      <c r="C2378" s="1" t="str">
        <f t="shared" si="186"/>
        <v>02.</v>
      </c>
      <c r="D2378" s="1" t="str">
        <f t="shared" si="189"/>
        <v>04.</v>
      </c>
      <c r="E2378" t="str">
        <f t="shared" si="190"/>
        <v>45.</v>
      </c>
      <c r="F2378" t="str">
        <f t="shared" si="187"/>
        <v>02.04.45.</v>
      </c>
    </row>
    <row r="2379" spans="1:6" x14ac:dyDescent="0.25">
      <c r="A2379" s="1">
        <f>A2378</f>
        <v>16529</v>
      </c>
      <c r="B2379" t="str">
        <f t="shared" si="188"/>
        <v>Night</v>
      </c>
      <c r="C2379" s="1" t="str">
        <f t="shared" si="186"/>
        <v>02/03.</v>
      </c>
      <c r="D2379" s="1" t="str">
        <f t="shared" si="189"/>
        <v>04.</v>
      </c>
      <c r="E2379" t="str">
        <f t="shared" si="190"/>
        <v>45.</v>
      </c>
      <c r="F2379" t="str">
        <f t="shared" si="187"/>
        <v>02/03.04.45.</v>
      </c>
    </row>
    <row r="2380" spans="1:6" x14ac:dyDescent="0.25">
      <c r="A2380" s="1">
        <f>A2378+1</f>
        <v>16530</v>
      </c>
      <c r="B2380" t="str">
        <f t="shared" si="188"/>
        <v>Day</v>
      </c>
      <c r="C2380" s="1" t="str">
        <f t="shared" si="186"/>
        <v>03.</v>
      </c>
      <c r="D2380" s="1" t="str">
        <f t="shared" si="189"/>
        <v>04.</v>
      </c>
      <c r="E2380" t="str">
        <f t="shared" si="190"/>
        <v>45.</v>
      </c>
      <c r="F2380" t="str">
        <f t="shared" si="187"/>
        <v>03.04.45.</v>
      </c>
    </row>
    <row r="2381" spans="1:6" x14ac:dyDescent="0.25">
      <c r="A2381" s="1">
        <f>A2380</f>
        <v>16530</v>
      </c>
      <c r="B2381" t="str">
        <f t="shared" si="188"/>
        <v>Night</v>
      </c>
      <c r="C2381" s="1" t="str">
        <f t="shared" si="186"/>
        <v>03/04.</v>
      </c>
      <c r="D2381" s="1" t="str">
        <f t="shared" si="189"/>
        <v>04.</v>
      </c>
      <c r="E2381" t="str">
        <f t="shared" si="190"/>
        <v>45.</v>
      </c>
      <c r="F2381" t="str">
        <f t="shared" si="187"/>
        <v>03/04.04.45.</v>
      </c>
    </row>
    <row r="2382" spans="1:6" x14ac:dyDescent="0.25">
      <c r="A2382" s="1">
        <f>A2380+1</f>
        <v>16531</v>
      </c>
      <c r="B2382" t="str">
        <f t="shared" si="188"/>
        <v>Day</v>
      </c>
      <c r="C2382" s="1" t="str">
        <f t="shared" si="186"/>
        <v>04.</v>
      </c>
      <c r="D2382" s="1" t="str">
        <f t="shared" si="189"/>
        <v>04.</v>
      </c>
      <c r="E2382" t="str">
        <f t="shared" si="190"/>
        <v>45.</v>
      </c>
      <c r="F2382" t="str">
        <f t="shared" si="187"/>
        <v>04.04.45.</v>
      </c>
    </row>
    <row r="2383" spans="1:6" x14ac:dyDescent="0.25">
      <c r="A2383" s="1">
        <f>A2382</f>
        <v>16531</v>
      </c>
      <c r="B2383" t="str">
        <f t="shared" si="188"/>
        <v>Night</v>
      </c>
      <c r="C2383" s="1" t="str">
        <f t="shared" si="186"/>
        <v>04/05.</v>
      </c>
      <c r="D2383" s="1" t="str">
        <f t="shared" si="189"/>
        <v>04.</v>
      </c>
      <c r="E2383" t="str">
        <f t="shared" si="190"/>
        <v>45.</v>
      </c>
      <c r="F2383" t="str">
        <f t="shared" si="187"/>
        <v>04/05.04.45.</v>
      </c>
    </row>
    <row r="2384" spans="1:6" x14ac:dyDescent="0.25">
      <c r="A2384" s="1">
        <f>A2382+1</f>
        <v>16532</v>
      </c>
      <c r="B2384" t="str">
        <f t="shared" si="188"/>
        <v>Day</v>
      </c>
      <c r="C2384" s="1" t="str">
        <f t="shared" si="186"/>
        <v>05.</v>
      </c>
      <c r="D2384" s="1" t="str">
        <f t="shared" si="189"/>
        <v>04.</v>
      </c>
      <c r="E2384" t="str">
        <f t="shared" si="190"/>
        <v>45.</v>
      </c>
      <c r="F2384" t="str">
        <f t="shared" si="187"/>
        <v>05.04.45.</v>
      </c>
    </row>
    <row r="2385" spans="1:6" x14ac:dyDescent="0.25">
      <c r="A2385" s="1">
        <f>A2384</f>
        <v>16532</v>
      </c>
      <c r="B2385" t="str">
        <f t="shared" si="188"/>
        <v>Night</v>
      </c>
      <c r="C2385" s="1" t="str">
        <f t="shared" si="186"/>
        <v>05/06.</v>
      </c>
      <c r="D2385" s="1" t="str">
        <f t="shared" si="189"/>
        <v>04.</v>
      </c>
      <c r="E2385" t="str">
        <f t="shared" si="190"/>
        <v>45.</v>
      </c>
      <c r="F2385" t="str">
        <f t="shared" si="187"/>
        <v>05/06.04.45.</v>
      </c>
    </row>
    <row r="2386" spans="1:6" x14ac:dyDescent="0.25">
      <c r="A2386" s="1">
        <f>A2384+1</f>
        <v>16533</v>
      </c>
      <c r="B2386" t="str">
        <f t="shared" si="188"/>
        <v>Day</v>
      </c>
      <c r="C2386" s="1" t="str">
        <f t="shared" si="186"/>
        <v>06.</v>
      </c>
      <c r="D2386" s="1" t="str">
        <f t="shared" si="189"/>
        <v>04.</v>
      </c>
      <c r="E2386" t="str">
        <f t="shared" si="190"/>
        <v>45.</v>
      </c>
      <c r="F2386" t="str">
        <f t="shared" si="187"/>
        <v>06.04.45.</v>
      </c>
    </row>
    <row r="2387" spans="1:6" x14ac:dyDescent="0.25">
      <c r="A2387" s="1">
        <f>A2386</f>
        <v>16533</v>
      </c>
      <c r="B2387" t="str">
        <f t="shared" si="188"/>
        <v>Night</v>
      </c>
      <c r="C2387" s="1" t="str">
        <f t="shared" si="186"/>
        <v>06/07.</v>
      </c>
      <c r="D2387" s="1" t="str">
        <f t="shared" si="189"/>
        <v>04.</v>
      </c>
      <c r="E2387" t="str">
        <f t="shared" si="190"/>
        <v>45.</v>
      </c>
      <c r="F2387" t="str">
        <f t="shared" si="187"/>
        <v>06/07.04.45.</v>
      </c>
    </row>
    <row r="2388" spans="1:6" x14ac:dyDescent="0.25">
      <c r="A2388" s="1">
        <f>A2386+1</f>
        <v>16534</v>
      </c>
      <c r="B2388" t="str">
        <f t="shared" si="188"/>
        <v>Day</v>
      </c>
      <c r="C2388" s="1" t="str">
        <f t="shared" si="186"/>
        <v>07.</v>
      </c>
      <c r="D2388" s="1" t="str">
        <f t="shared" si="189"/>
        <v>04.</v>
      </c>
      <c r="E2388" t="str">
        <f t="shared" si="190"/>
        <v>45.</v>
      </c>
      <c r="F2388" t="str">
        <f t="shared" si="187"/>
        <v>07.04.45.</v>
      </c>
    </row>
    <row r="2389" spans="1:6" x14ac:dyDescent="0.25">
      <c r="A2389" s="1">
        <f>A2388</f>
        <v>16534</v>
      </c>
      <c r="B2389" t="str">
        <f t="shared" si="188"/>
        <v>Night</v>
      </c>
      <c r="C2389" s="1" t="str">
        <f t="shared" si="186"/>
        <v>07/08.</v>
      </c>
      <c r="D2389" s="1" t="str">
        <f t="shared" si="189"/>
        <v>04.</v>
      </c>
      <c r="E2389" t="str">
        <f t="shared" si="190"/>
        <v>45.</v>
      </c>
      <c r="F2389" t="str">
        <f t="shared" si="187"/>
        <v>07/08.04.45.</v>
      </c>
    </row>
    <row r="2390" spans="1:6" x14ac:dyDescent="0.25">
      <c r="A2390" s="1">
        <f>A2388+1</f>
        <v>16535</v>
      </c>
      <c r="B2390" t="str">
        <f t="shared" si="188"/>
        <v>Day</v>
      </c>
      <c r="C2390" s="1" t="str">
        <f t="shared" si="186"/>
        <v>08.</v>
      </c>
      <c r="D2390" s="1" t="str">
        <f t="shared" si="189"/>
        <v>04.</v>
      </c>
      <c r="E2390" t="str">
        <f t="shared" si="190"/>
        <v>45.</v>
      </c>
      <c r="F2390" t="str">
        <f t="shared" si="187"/>
        <v>08.04.45.</v>
      </c>
    </row>
    <row r="2391" spans="1:6" x14ac:dyDescent="0.25">
      <c r="A2391" s="1">
        <f>A2390</f>
        <v>16535</v>
      </c>
      <c r="B2391" t="str">
        <f t="shared" si="188"/>
        <v>Night</v>
      </c>
      <c r="C2391" s="1" t="str">
        <f t="shared" si="186"/>
        <v>08/09.</v>
      </c>
      <c r="D2391" s="1" t="str">
        <f t="shared" si="189"/>
        <v>04.</v>
      </c>
      <c r="E2391" t="str">
        <f t="shared" si="190"/>
        <v>45.</v>
      </c>
      <c r="F2391" t="str">
        <f t="shared" si="187"/>
        <v>08/09.04.45.</v>
      </c>
    </row>
    <row r="2392" spans="1:6" x14ac:dyDescent="0.25">
      <c r="A2392" s="1">
        <f>A2390+1</f>
        <v>16536</v>
      </c>
      <c r="B2392" t="str">
        <f t="shared" si="188"/>
        <v>Day</v>
      </c>
      <c r="C2392" s="1" t="str">
        <f t="shared" si="186"/>
        <v>09.</v>
      </c>
      <c r="D2392" s="1" t="str">
        <f t="shared" si="189"/>
        <v>04.</v>
      </c>
      <c r="E2392" t="str">
        <f t="shared" si="190"/>
        <v>45.</v>
      </c>
      <c r="F2392" t="str">
        <f t="shared" si="187"/>
        <v>09.04.45.</v>
      </c>
    </row>
    <row r="2393" spans="1:6" x14ac:dyDescent="0.25">
      <c r="A2393" s="1">
        <f>A2392</f>
        <v>16536</v>
      </c>
      <c r="B2393" t="str">
        <f t="shared" si="188"/>
        <v>Night</v>
      </c>
      <c r="C2393" s="1" t="str">
        <f t="shared" si="186"/>
        <v>09/10.</v>
      </c>
      <c r="D2393" s="1" t="str">
        <f t="shared" si="189"/>
        <v>04.</v>
      </c>
      <c r="E2393" t="str">
        <f t="shared" si="190"/>
        <v>45.</v>
      </c>
      <c r="F2393" t="str">
        <f t="shared" si="187"/>
        <v>09/10.04.45.</v>
      </c>
    </row>
    <row r="2394" spans="1:6" x14ac:dyDescent="0.25">
      <c r="A2394" s="1">
        <f>A2392+1</f>
        <v>16537</v>
      </c>
      <c r="B2394" t="str">
        <f t="shared" si="188"/>
        <v>Day</v>
      </c>
      <c r="C2394" s="1" t="str">
        <f t="shared" si="186"/>
        <v>10.</v>
      </c>
      <c r="D2394" s="1" t="str">
        <f t="shared" si="189"/>
        <v>04.</v>
      </c>
      <c r="E2394" t="str">
        <f t="shared" si="190"/>
        <v>45.</v>
      </c>
      <c r="F2394" t="str">
        <f t="shared" si="187"/>
        <v>10.04.45.</v>
      </c>
    </row>
    <row r="2395" spans="1:6" x14ac:dyDescent="0.25">
      <c r="A2395" s="1">
        <f>A2394</f>
        <v>16537</v>
      </c>
      <c r="B2395" t="str">
        <f t="shared" si="188"/>
        <v>Night</v>
      </c>
      <c r="C2395" s="1" t="str">
        <f t="shared" si="186"/>
        <v>10/11.</v>
      </c>
      <c r="D2395" s="1" t="str">
        <f t="shared" si="189"/>
        <v>04.</v>
      </c>
      <c r="E2395" t="str">
        <f t="shared" si="190"/>
        <v>45.</v>
      </c>
      <c r="F2395" t="str">
        <f t="shared" si="187"/>
        <v>10/11.04.45.</v>
      </c>
    </row>
    <row r="2396" spans="1:6" x14ac:dyDescent="0.25">
      <c r="A2396" s="1">
        <f>A2394+1</f>
        <v>16538</v>
      </c>
      <c r="B2396" t="str">
        <f t="shared" si="188"/>
        <v>Day</v>
      </c>
      <c r="C2396" s="1" t="str">
        <f t="shared" si="186"/>
        <v>11.</v>
      </c>
      <c r="D2396" s="1" t="str">
        <f t="shared" si="189"/>
        <v>04.</v>
      </c>
      <c r="E2396" t="str">
        <f t="shared" si="190"/>
        <v>45.</v>
      </c>
      <c r="F2396" t="str">
        <f t="shared" si="187"/>
        <v>11.04.45.</v>
      </c>
    </row>
    <row r="2397" spans="1:6" x14ac:dyDescent="0.25">
      <c r="A2397" s="1">
        <f>A2396</f>
        <v>16538</v>
      </c>
      <c r="B2397" t="str">
        <f t="shared" si="188"/>
        <v>Night</v>
      </c>
      <c r="C2397" s="1" t="str">
        <f t="shared" si="186"/>
        <v>11/12.</v>
      </c>
      <c r="D2397" s="1" t="str">
        <f t="shared" si="189"/>
        <v>04.</v>
      </c>
      <c r="E2397" t="str">
        <f t="shared" si="190"/>
        <v>45.</v>
      </c>
      <c r="F2397" t="str">
        <f t="shared" si="187"/>
        <v>11/12.04.45.</v>
      </c>
    </row>
    <row r="2398" spans="1:6" x14ac:dyDescent="0.25">
      <c r="A2398" s="1">
        <f>A2396+1</f>
        <v>16539</v>
      </c>
      <c r="B2398" t="str">
        <f t="shared" si="188"/>
        <v>Day</v>
      </c>
      <c r="C2398" s="1" t="str">
        <f t="shared" si="186"/>
        <v>12.</v>
      </c>
      <c r="D2398" s="1" t="str">
        <f t="shared" si="189"/>
        <v>04.</v>
      </c>
      <c r="E2398" t="str">
        <f t="shared" si="190"/>
        <v>45.</v>
      </c>
      <c r="F2398" t="str">
        <f t="shared" si="187"/>
        <v>12.04.45.</v>
      </c>
    </row>
    <row r="2399" spans="1:6" x14ac:dyDescent="0.25">
      <c r="A2399" s="1">
        <f>A2398</f>
        <v>16539</v>
      </c>
      <c r="B2399" t="str">
        <f t="shared" si="188"/>
        <v>Night</v>
      </c>
      <c r="C2399" s="1" t="str">
        <f t="shared" si="186"/>
        <v>12/13.</v>
      </c>
      <c r="D2399" s="1" t="str">
        <f t="shared" si="189"/>
        <v>04.</v>
      </c>
      <c r="E2399" t="str">
        <f t="shared" si="190"/>
        <v>45.</v>
      </c>
      <c r="F2399" t="str">
        <f t="shared" si="187"/>
        <v>12/13.04.45.</v>
      </c>
    </row>
    <row r="2400" spans="1:6" x14ac:dyDescent="0.25">
      <c r="A2400" s="1">
        <f>A2398+1</f>
        <v>16540</v>
      </c>
      <c r="B2400" t="str">
        <f t="shared" si="188"/>
        <v>Day</v>
      </c>
      <c r="C2400" s="1" t="str">
        <f t="shared" si="186"/>
        <v>13.</v>
      </c>
      <c r="D2400" s="1" t="str">
        <f t="shared" si="189"/>
        <v>04.</v>
      </c>
      <c r="E2400" t="str">
        <f t="shared" si="190"/>
        <v>45.</v>
      </c>
      <c r="F2400" t="str">
        <f t="shared" si="187"/>
        <v>13.04.45.</v>
      </c>
    </row>
    <row r="2401" spans="1:6" x14ac:dyDescent="0.25">
      <c r="A2401" s="1">
        <f>A2400</f>
        <v>16540</v>
      </c>
      <c r="B2401" t="str">
        <f t="shared" si="188"/>
        <v>Night</v>
      </c>
      <c r="C2401" s="1" t="str">
        <f t="shared" si="186"/>
        <v>13/14.</v>
      </c>
      <c r="D2401" s="1" t="str">
        <f t="shared" si="189"/>
        <v>04.</v>
      </c>
      <c r="E2401" t="str">
        <f t="shared" si="190"/>
        <v>45.</v>
      </c>
      <c r="F2401" t="str">
        <f t="shared" si="187"/>
        <v>13/14.04.45.</v>
      </c>
    </row>
    <row r="2402" spans="1:6" x14ac:dyDescent="0.25">
      <c r="A2402" s="1">
        <f>A2400+1</f>
        <v>16541</v>
      </c>
      <c r="B2402" t="str">
        <f t="shared" si="188"/>
        <v>Day</v>
      </c>
      <c r="C2402" s="1" t="str">
        <f t="shared" si="186"/>
        <v>14.</v>
      </c>
      <c r="D2402" s="1" t="str">
        <f t="shared" si="189"/>
        <v>04.</v>
      </c>
      <c r="E2402" t="str">
        <f t="shared" si="190"/>
        <v>45.</v>
      </c>
      <c r="F2402" t="str">
        <f t="shared" si="187"/>
        <v>14.04.45.</v>
      </c>
    </row>
    <row r="2403" spans="1:6" x14ac:dyDescent="0.25">
      <c r="A2403" s="1">
        <f>A2402</f>
        <v>16541</v>
      </c>
      <c r="B2403" t="str">
        <f t="shared" si="188"/>
        <v>Night</v>
      </c>
      <c r="C2403" s="1" t="str">
        <f t="shared" si="186"/>
        <v>14/15.</v>
      </c>
      <c r="D2403" s="1" t="str">
        <f t="shared" si="189"/>
        <v>04.</v>
      </c>
      <c r="E2403" t="str">
        <f t="shared" si="190"/>
        <v>45.</v>
      </c>
      <c r="F2403" t="str">
        <f t="shared" si="187"/>
        <v>14/15.04.45.</v>
      </c>
    </row>
    <row r="2404" spans="1:6" x14ac:dyDescent="0.25">
      <c r="A2404" s="1">
        <f>A2402+1</f>
        <v>16542</v>
      </c>
      <c r="B2404" t="str">
        <f t="shared" si="188"/>
        <v>Day</v>
      </c>
      <c r="C2404" s="1" t="str">
        <f t="shared" si="186"/>
        <v>15.</v>
      </c>
      <c r="D2404" s="1" t="str">
        <f t="shared" si="189"/>
        <v>04.</v>
      </c>
      <c r="E2404" t="str">
        <f t="shared" si="190"/>
        <v>45.</v>
      </c>
      <c r="F2404" t="str">
        <f t="shared" si="187"/>
        <v>15.04.45.</v>
      </c>
    </row>
    <row r="2405" spans="1:6" x14ac:dyDescent="0.25">
      <c r="A2405" s="1">
        <f>A2404</f>
        <v>16542</v>
      </c>
      <c r="B2405" t="str">
        <f t="shared" si="188"/>
        <v>Night</v>
      </c>
      <c r="C2405" s="1" t="str">
        <f t="shared" si="186"/>
        <v>15/16.</v>
      </c>
      <c r="D2405" s="1" t="str">
        <f t="shared" si="189"/>
        <v>04.</v>
      </c>
      <c r="E2405" t="str">
        <f t="shared" si="190"/>
        <v>45.</v>
      </c>
      <c r="F2405" t="str">
        <f t="shared" si="187"/>
        <v>15/16.04.45.</v>
      </c>
    </row>
    <row r="2406" spans="1:6" x14ac:dyDescent="0.25">
      <c r="A2406" s="1">
        <f>A2404+1</f>
        <v>16543</v>
      </c>
      <c r="B2406" t="str">
        <f t="shared" si="188"/>
        <v>Day</v>
      </c>
      <c r="C2406" s="1" t="str">
        <f t="shared" si="186"/>
        <v>16.</v>
      </c>
      <c r="D2406" s="1" t="str">
        <f t="shared" si="189"/>
        <v>04.</v>
      </c>
      <c r="E2406" t="str">
        <f t="shared" si="190"/>
        <v>45.</v>
      </c>
      <c r="F2406" t="str">
        <f t="shared" si="187"/>
        <v>16.04.45.</v>
      </c>
    </row>
    <row r="2407" spans="1:6" x14ac:dyDescent="0.25">
      <c r="A2407" s="1">
        <f>A2406</f>
        <v>16543</v>
      </c>
      <c r="B2407" t="str">
        <f t="shared" si="188"/>
        <v>Night</v>
      </c>
      <c r="C2407" s="1" t="str">
        <f t="shared" si="186"/>
        <v>16/17.</v>
      </c>
      <c r="D2407" s="1" t="str">
        <f t="shared" si="189"/>
        <v>04.</v>
      </c>
      <c r="E2407" t="str">
        <f t="shared" si="190"/>
        <v>45.</v>
      </c>
      <c r="F2407" t="str">
        <f t="shared" si="187"/>
        <v>16/17.04.45.</v>
      </c>
    </row>
    <row r="2408" spans="1:6" x14ac:dyDescent="0.25">
      <c r="A2408" s="1">
        <f>A2406+1</f>
        <v>16544</v>
      </c>
      <c r="B2408" t="str">
        <f t="shared" si="188"/>
        <v>Day</v>
      </c>
      <c r="C2408" s="1" t="str">
        <f t="shared" si="186"/>
        <v>17.</v>
      </c>
      <c r="D2408" s="1" t="str">
        <f t="shared" si="189"/>
        <v>04.</v>
      </c>
      <c r="E2408" t="str">
        <f t="shared" si="190"/>
        <v>45.</v>
      </c>
      <c r="F2408" t="str">
        <f t="shared" si="187"/>
        <v>17.04.45.</v>
      </c>
    </row>
    <row r="2409" spans="1:6" x14ac:dyDescent="0.25">
      <c r="A2409" s="1">
        <f>A2408</f>
        <v>16544</v>
      </c>
      <c r="B2409" t="str">
        <f t="shared" si="188"/>
        <v>Night</v>
      </c>
      <c r="C2409" s="1" t="str">
        <f t="shared" si="186"/>
        <v>17/18.</v>
      </c>
      <c r="D2409" s="1" t="str">
        <f t="shared" si="189"/>
        <v>04.</v>
      </c>
      <c r="E2409" t="str">
        <f t="shared" si="190"/>
        <v>45.</v>
      </c>
      <c r="F2409" t="str">
        <f t="shared" si="187"/>
        <v>17/18.04.45.</v>
      </c>
    </row>
    <row r="2410" spans="1:6" x14ac:dyDescent="0.25">
      <c r="A2410" s="1">
        <f>A2408+1</f>
        <v>16545</v>
      </c>
      <c r="B2410" t="str">
        <f t="shared" si="188"/>
        <v>Day</v>
      </c>
      <c r="C2410" s="1" t="str">
        <f t="shared" si="186"/>
        <v>18.</v>
      </c>
      <c r="D2410" s="1" t="str">
        <f t="shared" si="189"/>
        <v>04.</v>
      </c>
      <c r="E2410" t="str">
        <f t="shared" si="190"/>
        <v>45.</v>
      </c>
      <c r="F2410" t="str">
        <f t="shared" si="187"/>
        <v>18.04.45.</v>
      </c>
    </row>
    <row r="2411" spans="1:6" x14ac:dyDescent="0.25">
      <c r="A2411" s="1">
        <f>A2410</f>
        <v>16545</v>
      </c>
      <c r="B2411" t="str">
        <f t="shared" si="188"/>
        <v>Night</v>
      </c>
      <c r="C2411" s="1" t="str">
        <f t="shared" si="186"/>
        <v>18/19.</v>
      </c>
      <c r="D2411" s="1" t="str">
        <f t="shared" si="189"/>
        <v>04.</v>
      </c>
      <c r="E2411" t="str">
        <f t="shared" si="190"/>
        <v>45.</v>
      </c>
      <c r="F2411" t="str">
        <f t="shared" si="187"/>
        <v>18/19.04.45.</v>
      </c>
    </row>
    <row r="2412" spans="1:6" x14ac:dyDescent="0.25">
      <c r="A2412" s="1">
        <f>A2410+1</f>
        <v>16546</v>
      </c>
      <c r="B2412" t="str">
        <f t="shared" si="188"/>
        <v>Day</v>
      </c>
      <c r="C2412" s="1" t="str">
        <f t="shared" si="186"/>
        <v>19.</v>
      </c>
      <c r="D2412" s="1" t="str">
        <f t="shared" si="189"/>
        <v>04.</v>
      </c>
      <c r="E2412" t="str">
        <f t="shared" si="190"/>
        <v>45.</v>
      </c>
      <c r="F2412" t="str">
        <f t="shared" si="187"/>
        <v>19.04.45.</v>
      </c>
    </row>
    <row r="2413" spans="1:6" x14ac:dyDescent="0.25">
      <c r="A2413" s="1">
        <f>A2412</f>
        <v>16546</v>
      </c>
      <c r="B2413" t="str">
        <f t="shared" si="188"/>
        <v>Night</v>
      </c>
      <c r="C2413" s="1" t="str">
        <f t="shared" si="186"/>
        <v>19/20.</v>
      </c>
      <c r="D2413" s="1" t="str">
        <f t="shared" si="189"/>
        <v>04.</v>
      </c>
      <c r="E2413" t="str">
        <f t="shared" si="190"/>
        <v>45.</v>
      </c>
      <c r="F2413" t="str">
        <f t="shared" si="187"/>
        <v>19/20.04.45.</v>
      </c>
    </row>
    <row r="2414" spans="1:6" x14ac:dyDescent="0.25">
      <c r="A2414" s="1">
        <f>A2412+1</f>
        <v>16547</v>
      </c>
      <c r="B2414" t="str">
        <f t="shared" si="188"/>
        <v>Day</v>
      </c>
      <c r="C2414" s="1" t="str">
        <f t="shared" si="186"/>
        <v>20.</v>
      </c>
      <c r="D2414" s="1" t="str">
        <f t="shared" si="189"/>
        <v>04.</v>
      </c>
      <c r="E2414" t="str">
        <f t="shared" si="190"/>
        <v>45.</v>
      </c>
      <c r="F2414" t="str">
        <f t="shared" si="187"/>
        <v>20.04.45.</v>
      </c>
    </row>
    <row r="2415" spans="1:6" x14ac:dyDescent="0.25">
      <c r="A2415" s="1">
        <f>A2414</f>
        <v>16547</v>
      </c>
      <c r="B2415" t="str">
        <f t="shared" si="188"/>
        <v>Night</v>
      </c>
      <c r="C2415" s="1" t="str">
        <f t="shared" si="186"/>
        <v>20/21.</v>
      </c>
      <c r="D2415" s="1" t="str">
        <f t="shared" si="189"/>
        <v>04.</v>
      </c>
      <c r="E2415" t="str">
        <f t="shared" si="190"/>
        <v>45.</v>
      </c>
      <c r="F2415" t="str">
        <f t="shared" si="187"/>
        <v>20/21.04.45.</v>
      </c>
    </row>
    <row r="2416" spans="1:6" x14ac:dyDescent="0.25">
      <c r="A2416" s="1">
        <f>A2414+1</f>
        <v>16548</v>
      </c>
      <c r="B2416" t="str">
        <f t="shared" si="188"/>
        <v>Day</v>
      </c>
      <c r="C2416" s="1" t="str">
        <f t="shared" si="186"/>
        <v>21.</v>
      </c>
      <c r="D2416" s="1" t="str">
        <f t="shared" si="189"/>
        <v>04.</v>
      </c>
      <c r="E2416" t="str">
        <f t="shared" si="190"/>
        <v>45.</v>
      </c>
      <c r="F2416" t="str">
        <f t="shared" si="187"/>
        <v>21.04.45.</v>
      </c>
    </row>
    <row r="2417" spans="1:6" x14ac:dyDescent="0.25">
      <c r="A2417" s="1">
        <f>A2416</f>
        <v>16548</v>
      </c>
      <c r="B2417" t="str">
        <f t="shared" si="188"/>
        <v>Night</v>
      </c>
      <c r="C2417" s="1" t="str">
        <f t="shared" si="186"/>
        <v>21/22.</v>
      </c>
      <c r="D2417" s="1" t="str">
        <f t="shared" si="189"/>
        <v>04.</v>
      </c>
      <c r="E2417" t="str">
        <f t="shared" si="190"/>
        <v>45.</v>
      </c>
      <c r="F2417" t="str">
        <f t="shared" si="187"/>
        <v>21/22.04.45.</v>
      </c>
    </row>
    <row r="2418" spans="1:6" x14ac:dyDescent="0.25">
      <c r="A2418" s="1">
        <f>A2416+1</f>
        <v>16549</v>
      </c>
      <c r="B2418" t="str">
        <f t="shared" si="188"/>
        <v>Day</v>
      </c>
      <c r="C2418" s="1" t="str">
        <f t="shared" si="186"/>
        <v>22.</v>
      </c>
      <c r="D2418" s="1" t="str">
        <f t="shared" si="189"/>
        <v>04.</v>
      </c>
      <c r="E2418" t="str">
        <f t="shared" si="190"/>
        <v>45.</v>
      </c>
      <c r="F2418" t="str">
        <f t="shared" si="187"/>
        <v>22.04.45.</v>
      </c>
    </row>
    <row r="2419" spans="1:6" x14ac:dyDescent="0.25">
      <c r="A2419" s="1">
        <f>A2418</f>
        <v>16549</v>
      </c>
      <c r="B2419" t="str">
        <f t="shared" si="188"/>
        <v>Night</v>
      </c>
      <c r="C2419" s="1" t="str">
        <f t="shared" si="186"/>
        <v>22/23.</v>
      </c>
      <c r="D2419" s="1" t="str">
        <f t="shared" si="189"/>
        <v>04.</v>
      </c>
      <c r="E2419" t="str">
        <f t="shared" si="190"/>
        <v>45.</v>
      </c>
      <c r="F2419" t="str">
        <f t="shared" si="187"/>
        <v>22/23.04.45.</v>
      </c>
    </row>
    <row r="2420" spans="1:6" x14ac:dyDescent="0.25">
      <c r="A2420" s="1">
        <f>A2418+1</f>
        <v>16550</v>
      </c>
      <c r="B2420" t="str">
        <f t="shared" si="188"/>
        <v>Day</v>
      </c>
      <c r="C2420" s="1" t="str">
        <f t="shared" si="186"/>
        <v>23.</v>
      </c>
      <c r="D2420" s="1" t="str">
        <f t="shared" si="189"/>
        <v>04.</v>
      </c>
      <c r="E2420" t="str">
        <f t="shared" si="190"/>
        <v>45.</v>
      </c>
      <c r="F2420" t="str">
        <f t="shared" si="187"/>
        <v>23.04.45.</v>
      </c>
    </row>
    <row r="2421" spans="1:6" x14ac:dyDescent="0.25">
      <c r="A2421" s="1">
        <f>A2420</f>
        <v>16550</v>
      </c>
      <c r="B2421" t="str">
        <f t="shared" si="188"/>
        <v>Night</v>
      </c>
      <c r="C2421" s="1" t="str">
        <f t="shared" si="186"/>
        <v>23/24.</v>
      </c>
      <c r="D2421" s="1" t="str">
        <f t="shared" si="189"/>
        <v>04.</v>
      </c>
      <c r="E2421" t="str">
        <f t="shared" si="190"/>
        <v>45.</v>
      </c>
      <c r="F2421" t="str">
        <f t="shared" si="187"/>
        <v>23/24.04.45.</v>
      </c>
    </row>
    <row r="2422" spans="1:6" x14ac:dyDescent="0.25">
      <c r="A2422" s="1">
        <f>A2420+1</f>
        <v>16551</v>
      </c>
      <c r="B2422" t="str">
        <f t="shared" si="188"/>
        <v>Day</v>
      </c>
      <c r="C2422" s="1" t="str">
        <f t="shared" si="186"/>
        <v>24.</v>
      </c>
      <c r="D2422" s="1" t="str">
        <f t="shared" si="189"/>
        <v>04.</v>
      </c>
      <c r="E2422" t="str">
        <f t="shared" si="190"/>
        <v>45.</v>
      </c>
      <c r="F2422" t="str">
        <f t="shared" si="187"/>
        <v>24.04.45.</v>
      </c>
    </row>
    <row r="2423" spans="1:6" x14ac:dyDescent="0.25">
      <c r="A2423" s="1">
        <f>A2422</f>
        <v>16551</v>
      </c>
      <c r="B2423" t="str">
        <f t="shared" si="188"/>
        <v>Night</v>
      </c>
      <c r="C2423" s="1" t="str">
        <f t="shared" si="186"/>
        <v>24/25.</v>
      </c>
      <c r="D2423" s="1" t="str">
        <f t="shared" si="189"/>
        <v>04.</v>
      </c>
      <c r="E2423" t="str">
        <f t="shared" si="190"/>
        <v>45.</v>
      </c>
      <c r="F2423" t="str">
        <f t="shared" si="187"/>
        <v>24/25.04.45.</v>
      </c>
    </row>
    <row r="2424" spans="1:6" x14ac:dyDescent="0.25">
      <c r="A2424" s="1">
        <f>A2422+1</f>
        <v>16552</v>
      </c>
      <c r="B2424" t="str">
        <f t="shared" si="188"/>
        <v>Day</v>
      </c>
      <c r="C2424" s="1" t="str">
        <f t="shared" si="186"/>
        <v>25.</v>
      </c>
      <c r="D2424" s="1" t="str">
        <f t="shared" si="189"/>
        <v>04.</v>
      </c>
      <c r="E2424" t="str">
        <f t="shared" si="190"/>
        <v>45.</v>
      </c>
      <c r="F2424" t="str">
        <f t="shared" si="187"/>
        <v>25.04.45.</v>
      </c>
    </row>
    <row r="2425" spans="1:6" x14ac:dyDescent="0.25">
      <c r="A2425" s="1">
        <f>A2424</f>
        <v>16552</v>
      </c>
      <c r="B2425" t="str">
        <f t="shared" si="188"/>
        <v>Night</v>
      </c>
      <c r="C2425" s="1" t="str">
        <f t="shared" si="186"/>
        <v>25/26.</v>
      </c>
      <c r="D2425" s="1" t="str">
        <f t="shared" si="189"/>
        <v>04.</v>
      </c>
      <c r="E2425" t="str">
        <f t="shared" si="190"/>
        <v>45.</v>
      </c>
      <c r="F2425" t="str">
        <f t="shared" si="187"/>
        <v>25/26.04.45.</v>
      </c>
    </row>
    <row r="2426" spans="1:6" x14ac:dyDescent="0.25">
      <c r="A2426" s="1">
        <f>A2424+1</f>
        <v>16553</v>
      </c>
      <c r="B2426" t="str">
        <f t="shared" si="188"/>
        <v>Day</v>
      </c>
      <c r="C2426" s="1" t="str">
        <f t="shared" si="186"/>
        <v>26.</v>
      </c>
      <c r="D2426" s="1" t="str">
        <f t="shared" si="189"/>
        <v>04.</v>
      </c>
      <c r="E2426" t="str">
        <f t="shared" si="190"/>
        <v>45.</v>
      </c>
      <c r="F2426" t="str">
        <f t="shared" si="187"/>
        <v>26.04.45.</v>
      </c>
    </row>
    <row r="2427" spans="1:6" x14ac:dyDescent="0.25">
      <c r="A2427" s="1">
        <f>A2426</f>
        <v>16553</v>
      </c>
      <c r="B2427" t="str">
        <f t="shared" si="188"/>
        <v>Night</v>
      </c>
      <c r="C2427" s="1" t="str">
        <f t="shared" si="186"/>
        <v>26/27.</v>
      </c>
      <c r="D2427" s="1" t="str">
        <f t="shared" si="189"/>
        <v>04.</v>
      </c>
      <c r="E2427" t="str">
        <f t="shared" si="190"/>
        <v>45.</v>
      </c>
      <c r="F2427" t="str">
        <f t="shared" si="187"/>
        <v>26/27.04.45.</v>
      </c>
    </row>
    <row r="2428" spans="1:6" x14ac:dyDescent="0.25">
      <c r="A2428" s="1">
        <f>A2426+1</f>
        <v>16554</v>
      </c>
      <c r="B2428" t="str">
        <f t="shared" si="188"/>
        <v>Day</v>
      </c>
      <c r="C2428" s="1" t="str">
        <f t="shared" si="186"/>
        <v>27.</v>
      </c>
      <c r="D2428" s="1" t="str">
        <f t="shared" si="189"/>
        <v>04.</v>
      </c>
      <c r="E2428" t="str">
        <f t="shared" si="190"/>
        <v>45.</v>
      </c>
      <c r="F2428" t="str">
        <f t="shared" si="187"/>
        <v>27.04.45.</v>
      </c>
    </row>
    <row r="2429" spans="1:6" x14ac:dyDescent="0.25">
      <c r="A2429" s="1">
        <f>A2428</f>
        <v>16554</v>
      </c>
      <c r="B2429" t="str">
        <f t="shared" si="188"/>
        <v>Night</v>
      </c>
      <c r="C2429" s="1" t="str">
        <f t="shared" si="186"/>
        <v>27/28.</v>
      </c>
      <c r="D2429" s="1" t="str">
        <f t="shared" si="189"/>
        <v>04.</v>
      </c>
      <c r="E2429" t="str">
        <f t="shared" si="190"/>
        <v>45.</v>
      </c>
      <c r="F2429" t="str">
        <f t="shared" si="187"/>
        <v>27/28.04.45.</v>
      </c>
    </row>
    <row r="2430" spans="1:6" x14ac:dyDescent="0.25">
      <c r="A2430" s="1">
        <f>A2428+1</f>
        <v>16555</v>
      </c>
      <c r="B2430" t="str">
        <f t="shared" si="188"/>
        <v>Day</v>
      </c>
      <c r="C2430" s="1" t="str">
        <f t="shared" si="186"/>
        <v>28.</v>
      </c>
      <c r="D2430" s="1" t="str">
        <f t="shared" si="189"/>
        <v>04.</v>
      </c>
      <c r="E2430" t="str">
        <f t="shared" si="190"/>
        <v>45.</v>
      </c>
      <c r="F2430" t="str">
        <f t="shared" si="187"/>
        <v>28.04.45.</v>
      </c>
    </row>
    <row r="2431" spans="1:6" x14ac:dyDescent="0.25">
      <c r="A2431" s="1">
        <f>A2430</f>
        <v>16555</v>
      </c>
      <c r="B2431" t="str">
        <f t="shared" si="188"/>
        <v>Night</v>
      </c>
      <c r="C2431" s="1" t="str">
        <f t="shared" si="186"/>
        <v>28/29.</v>
      </c>
      <c r="D2431" s="1" t="str">
        <f t="shared" si="189"/>
        <v>04.</v>
      </c>
      <c r="E2431" t="str">
        <f t="shared" si="190"/>
        <v>45.</v>
      </c>
      <c r="F2431" t="str">
        <f t="shared" si="187"/>
        <v>28/29.04.45.</v>
      </c>
    </row>
    <row r="2432" spans="1:6" x14ac:dyDescent="0.25">
      <c r="A2432" s="1">
        <f>A2430+1</f>
        <v>16556</v>
      </c>
      <c r="B2432" t="str">
        <f t="shared" si="188"/>
        <v>Day</v>
      </c>
      <c r="C2432" s="1" t="str">
        <f t="shared" si="186"/>
        <v>29.</v>
      </c>
      <c r="D2432" s="1" t="str">
        <f t="shared" si="189"/>
        <v>04.</v>
      </c>
      <c r="E2432" t="str">
        <f t="shared" si="190"/>
        <v>45.</v>
      </c>
      <c r="F2432" t="str">
        <f t="shared" si="187"/>
        <v>29.04.45.</v>
      </c>
    </row>
    <row r="2433" spans="1:7" x14ac:dyDescent="0.25">
      <c r="A2433" s="1">
        <f>A2432</f>
        <v>16556</v>
      </c>
      <c r="B2433" t="str">
        <f t="shared" si="188"/>
        <v>Night</v>
      </c>
      <c r="C2433" s="1" t="str">
        <f t="shared" si="186"/>
        <v>29/30.</v>
      </c>
      <c r="D2433" s="1" t="str">
        <f t="shared" si="189"/>
        <v>04.</v>
      </c>
      <c r="E2433" t="str">
        <f t="shared" si="190"/>
        <v>45.</v>
      </c>
      <c r="F2433" t="str">
        <f t="shared" si="187"/>
        <v>29/30.04.45.</v>
      </c>
    </row>
    <row r="2434" spans="1:7" x14ac:dyDescent="0.25">
      <c r="A2434" s="1">
        <f>A2432+1</f>
        <v>16557</v>
      </c>
      <c r="B2434" t="str">
        <f t="shared" si="188"/>
        <v>Day</v>
      </c>
      <c r="C2434" s="1" t="str">
        <f t="shared" si="186"/>
        <v>30.</v>
      </c>
      <c r="D2434" s="1" t="str">
        <f t="shared" si="189"/>
        <v>04.</v>
      </c>
      <c r="E2434" t="str">
        <f t="shared" si="190"/>
        <v>45.</v>
      </c>
      <c r="F2434" t="str">
        <f t="shared" si="187"/>
        <v>30.05.45.</v>
      </c>
    </row>
    <row r="2435" spans="1:7" x14ac:dyDescent="0.25">
      <c r="A2435" s="1">
        <f>A2434</f>
        <v>16557</v>
      </c>
      <c r="B2435" t="str">
        <f t="shared" si="188"/>
        <v>Night</v>
      </c>
      <c r="C2435" s="1" t="str">
        <f t="shared" si="186"/>
        <v>30/01.</v>
      </c>
      <c r="D2435" s="1" t="str">
        <f t="shared" si="189"/>
        <v>04.</v>
      </c>
      <c r="E2435" t="str">
        <f t="shared" si="190"/>
        <v>45.</v>
      </c>
      <c r="F2435" t="str">
        <f t="shared" si="187"/>
        <v>30/01.05.45.</v>
      </c>
    </row>
    <row r="2436" spans="1:7" x14ac:dyDescent="0.25">
      <c r="A2436" s="1">
        <f>A2434+1</f>
        <v>16558</v>
      </c>
      <c r="B2436" t="str">
        <f t="shared" si="188"/>
        <v>Day</v>
      </c>
      <c r="C2436" s="1" t="str">
        <f t="shared" ref="C2436:C2499" si="191">IF(B2436="Day",TEXT(A2436,"dd"&amp;"."),TEXT(A2436,"dd")&amp;"/"&amp;TEXT(A2437,"dd")&amp;".")</f>
        <v>01.</v>
      </c>
      <c r="D2436" s="1" t="str">
        <f t="shared" si="189"/>
        <v>05.</v>
      </c>
      <c r="E2436" t="str">
        <f t="shared" si="190"/>
        <v>45.</v>
      </c>
      <c r="F2436" t="str">
        <f t="shared" ref="F2436:F2441" si="192">IF((C2436&lt;C2438),C2436&amp;D2436&amp;E2436,C2436&amp;D2438&amp;E2436)</f>
        <v>01.05.45.</v>
      </c>
    </row>
    <row r="2437" spans="1:7" x14ac:dyDescent="0.25">
      <c r="A2437" s="1">
        <f>A2436</f>
        <v>16558</v>
      </c>
      <c r="B2437" t="str">
        <f t="shared" si="188"/>
        <v>Night</v>
      </c>
      <c r="C2437" s="1" t="str">
        <f t="shared" si="191"/>
        <v>01/02.</v>
      </c>
      <c r="D2437" s="1" t="str">
        <f t="shared" si="189"/>
        <v>05.</v>
      </c>
      <c r="E2437" t="str">
        <f t="shared" si="190"/>
        <v>45.</v>
      </c>
      <c r="F2437" t="str">
        <f t="shared" si="192"/>
        <v>01/02.05.45.</v>
      </c>
    </row>
    <row r="2438" spans="1:7" x14ac:dyDescent="0.25">
      <c r="A2438" s="1">
        <f>A2436+1</f>
        <v>16559</v>
      </c>
      <c r="B2438" t="str">
        <f t="shared" ref="B2438:B2501" si="193">IF((A2438=A2437),"Night","Day")</f>
        <v>Day</v>
      </c>
      <c r="C2438" s="1" t="str">
        <f t="shared" si="191"/>
        <v>02.</v>
      </c>
      <c r="D2438" s="1" t="str">
        <f t="shared" ref="D2438:D2501" si="194">TEXT(A2438,"mm")&amp;"."</f>
        <v>05.</v>
      </c>
      <c r="E2438" t="str">
        <f t="shared" ref="E2438:E2501" si="195">TEXT(A2438,"yy")&amp;"."</f>
        <v>45.</v>
      </c>
      <c r="F2438" t="str">
        <f t="shared" si="192"/>
        <v>02.05.45.</v>
      </c>
    </row>
    <row r="2439" spans="1:7" x14ac:dyDescent="0.25">
      <c r="A2439" s="1">
        <f>A2438</f>
        <v>16559</v>
      </c>
      <c r="B2439" t="str">
        <f t="shared" si="193"/>
        <v>Night</v>
      </c>
      <c r="C2439" s="1" t="str">
        <f t="shared" si="191"/>
        <v>02/03.</v>
      </c>
      <c r="D2439" s="1" t="str">
        <f t="shared" si="194"/>
        <v>05.</v>
      </c>
      <c r="E2439" t="str">
        <f t="shared" si="195"/>
        <v>45.</v>
      </c>
      <c r="F2439" t="str">
        <f t="shared" si="192"/>
        <v>02/03.05.45.</v>
      </c>
    </row>
    <row r="2440" spans="1:7" x14ac:dyDescent="0.25">
      <c r="A2440" s="1">
        <f>A2438+1</f>
        <v>16560</v>
      </c>
      <c r="B2440" t="str">
        <f t="shared" si="193"/>
        <v>Day</v>
      </c>
      <c r="C2440" s="1" t="str">
        <f t="shared" si="191"/>
        <v>03.</v>
      </c>
      <c r="D2440" s="1" t="str">
        <f t="shared" si="194"/>
        <v>05.</v>
      </c>
      <c r="E2440" t="str">
        <f t="shared" si="195"/>
        <v>45.</v>
      </c>
      <c r="F2440" t="str">
        <f t="shared" si="192"/>
        <v>03.05.45.</v>
      </c>
    </row>
    <row r="2441" spans="1:7" x14ac:dyDescent="0.25">
      <c r="A2441" s="1">
        <f>A2440</f>
        <v>16560</v>
      </c>
      <c r="B2441" t="str">
        <f t="shared" si="193"/>
        <v>Night</v>
      </c>
      <c r="C2441" s="1" t="str">
        <f t="shared" si="191"/>
        <v>03/04.</v>
      </c>
      <c r="D2441" s="1" t="str">
        <f t="shared" si="194"/>
        <v>05.</v>
      </c>
      <c r="E2441" t="str">
        <f t="shared" si="195"/>
        <v>45.</v>
      </c>
      <c r="F2441" t="str">
        <f t="shared" si="192"/>
        <v>03/04.05.45.</v>
      </c>
    </row>
    <row r="2442" spans="1:7" x14ac:dyDescent="0.25">
      <c r="A2442" s="1">
        <f>A2440+1</f>
        <v>16561</v>
      </c>
      <c r="B2442" t="str">
        <f t="shared" si="193"/>
        <v>Day</v>
      </c>
      <c r="C2442" s="1" t="str">
        <f t="shared" si="191"/>
        <v>04.</v>
      </c>
      <c r="D2442" s="1" t="str">
        <f t="shared" si="194"/>
        <v>05.</v>
      </c>
      <c r="E2442" t="str">
        <f t="shared" si="195"/>
        <v>45.</v>
      </c>
      <c r="G2442" t="str">
        <f>IF(ISERROR(VLOOKUP(F2442,DataFromWard!$B$2:$E$483,2,FALSE)),"",VLOOKUP(F2442,DataFromWard!$B$2:$E$483,2,FALSE))</f>
        <v/>
      </c>
    </row>
    <row r="2443" spans="1:7" x14ac:dyDescent="0.25">
      <c r="A2443" s="1">
        <f>A2442</f>
        <v>16561</v>
      </c>
      <c r="B2443" t="str">
        <f t="shared" si="193"/>
        <v>Night</v>
      </c>
      <c r="C2443" s="1" t="str">
        <f t="shared" si="191"/>
        <v>04/05.</v>
      </c>
      <c r="D2443" s="1" t="str">
        <f t="shared" si="194"/>
        <v>05.</v>
      </c>
      <c r="E2443" t="str">
        <f t="shared" si="195"/>
        <v>45.</v>
      </c>
      <c r="G2443" t="str">
        <f>IF(ISERROR(VLOOKUP(F2443,DataFromWard!$B$2:$E$483,2,FALSE)),"",VLOOKUP(F2443,DataFromWard!$B$2:$E$483,2,FALSE))</f>
        <v/>
      </c>
    </row>
    <row r="2444" spans="1:7" x14ac:dyDescent="0.25">
      <c r="A2444" s="1">
        <f>A2442+1</f>
        <v>16562</v>
      </c>
      <c r="B2444" t="str">
        <f t="shared" si="193"/>
        <v>Day</v>
      </c>
      <c r="C2444" s="1" t="str">
        <f t="shared" si="191"/>
        <v>05.</v>
      </c>
      <c r="D2444" s="1" t="str">
        <f t="shared" si="194"/>
        <v>05.</v>
      </c>
      <c r="E2444" t="str">
        <f t="shared" si="195"/>
        <v>45.</v>
      </c>
      <c r="G2444" t="str">
        <f>IF(ISERROR(VLOOKUP(F2444,DataFromWard!$B$2:$E$483,2,FALSE)),"",VLOOKUP(F2444,DataFromWard!$B$2:$E$483,2,FALSE))</f>
        <v/>
      </c>
    </row>
    <row r="2445" spans="1:7" x14ac:dyDescent="0.25">
      <c r="A2445" s="1">
        <f>A2444</f>
        <v>16562</v>
      </c>
      <c r="B2445" t="str">
        <f t="shared" si="193"/>
        <v>Night</v>
      </c>
      <c r="C2445" s="1" t="str">
        <f t="shared" si="191"/>
        <v>05/06.</v>
      </c>
      <c r="D2445" s="1" t="str">
        <f t="shared" si="194"/>
        <v>05.</v>
      </c>
      <c r="E2445" t="str">
        <f t="shared" si="195"/>
        <v>45.</v>
      </c>
      <c r="G2445" t="str">
        <f>IF(ISERROR(VLOOKUP(F2445,DataFromWard!$B$2:$E$483,2,FALSE)),"",VLOOKUP(F2445,DataFromWard!$B$2:$E$483,2,FALSE))</f>
        <v/>
      </c>
    </row>
    <row r="2446" spans="1:7" x14ac:dyDescent="0.25">
      <c r="A2446" s="1">
        <f>A2444+1</f>
        <v>16563</v>
      </c>
      <c r="B2446" t="str">
        <f t="shared" si="193"/>
        <v>Day</v>
      </c>
      <c r="C2446" s="1" t="str">
        <f t="shared" si="191"/>
        <v>06.</v>
      </c>
      <c r="D2446" s="1" t="str">
        <f t="shared" si="194"/>
        <v>05.</v>
      </c>
      <c r="E2446" t="str">
        <f t="shared" si="195"/>
        <v>45.</v>
      </c>
      <c r="G2446" t="str">
        <f>IF(ISERROR(VLOOKUP(F2446,DataFromWard!$B$2:$E$483,2,FALSE)),"",VLOOKUP(F2446,DataFromWard!$B$2:$E$483,2,FALSE))</f>
        <v/>
      </c>
    </row>
    <row r="2447" spans="1:7" x14ac:dyDescent="0.25">
      <c r="A2447" s="1">
        <f>A2446</f>
        <v>16563</v>
      </c>
      <c r="B2447" t="str">
        <f t="shared" si="193"/>
        <v>Night</v>
      </c>
      <c r="C2447" s="1" t="str">
        <f t="shared" si="191"/>
        <v>06/07.</v>
      </c>
      <c r="D2447" s="1" t="str">
        <f t="shared" si="194"/>
        <v>05.</v>
      </c>
      <c r="E2447" t="str">
        <f t="shared" si="195"/>
        <v>45.</v>
      </c>
      <c r="G2447" t="str">
        <f>IF(ISERROR(VLOOKUP(F2447,DataFromWard!$B$2:$E$483,2,FALSE)),"",VLOOKUP(F2447,DataFromWard!$B$2:$E$483,2,FALSE))</f>
        <v/>
      </c>
    </row>
    <row r="2448" spans="1:7" x14ac:dyDescent="0.25">
      <c r="A2448" s="1">
        <f>A2446+1</f>
        <v>16564</v>
      </c>
      <c r="B2448" t="str">
        <f t="shared" si="193"/>
        <v>Day</v>
      </c>
      <c r="C2448" s="1" t="str">
        <f t="shared" si="191"/>
        <v>07.</v>
      </c>
      <c r="D2448" s="1" t="str">
        <f t="shared" si="194"/>
        <v>05.</v>
      </c>
      <c r="E2448" t="str">
        <f t="shared" si="195"/>
        <v>45.</v>
      </c>
      <c r="G2448" t="str">
        <f>IF(ISERROR(VLOOKUP(F2448,DataFromWard!$B$2:$E$483,2,FALSE)),"",VLOOKUP(F2448,DataFromWard!$B$2:$E$483,2,FALSE))</f>
        <v/>
      </c>
    </row>
    <row r="2449" spans="1:7" x14ac:dyDescent="0.25">
      <c r="A2449" s="1">
        <f>A2448</f>
        <v>16564</v>
      </c>
      <c r="B2449" t="str">
        <f t="shared" si="193"/>
        <v>Night</v>
      </c>
      <c r="C2449" s="1" t="str">
        <f t="shared" si="191"/>
        <v>07/08.</v>
      </c>
      <c r="D2449" s="1" t="str">
        <f t="shared" si="194"/>
        <v>05.</v>
      </c>
      <c r="E2449" t="str">
        <f t="shared" si="195"/>
        <v>45.</v>
      </c>
      <c r="G2449" t="str">
        <f>IF(ISERROR(VLOOKUP(F2449,DataFromWard!$B$2:$E$483,2,FALSE)),"",VLOOKUP(F2449,DataFromWard!$B$2:$E$483,2,FALSE))</f>
        <v/>
      </c>
    </row>
    <row r="2450" spans="1:7" x14ac:dyDescent="0.25">
      <c r="A2450" s="1">
        <f>A2448+1</f>
        <v>16565</v>
      </c>
      <c r="B2450" t="str">
        <f t="shared" si="193"/>
        <v>Day</v>
      </c>
      <c r="C2450" s="1" t="str">
        <f t="shared" si="191"/>
        <v>08.</v>
      </c>
      <c r="D2450" s="1" t="str">
        <f t="shared" si="194"/>
        <v>05.</v>
      </c>
      <c r="E2450" t="str">
        <f t="shared" si="195"/>
        <v>45.</v>
      </c>
      <c r="G2450" t="str">
        <f>IF(ISERROR(VLOOKUP(F2450,DataFromWard!$B$2:$E$483,2,FALSE)),"",VLOOKUP(F2450,DataFromWard!$B$2:$E$483,2,FALSE))</f>
        <v/>
      </c>
    </row>
    <row r="2451" spans="1:7" x14ac:dyDescent="0.25">
      <c r="A2451" s="1">
        <f>A2450</f>
        <v>16565</v>
      </c>
      <c r="B2451" t="str">
        <f t="shared" si="193"/>
        <v>Night</v>
      </c>
      <c r="C2451" s="1" t="str">
        <f t="shared" si="191"/>
        <v>08/09.</v>
      </c>
      <c r="D2451" s="1" t="str">
        <f t="shared" si="194"/>
        <v>05.</v>
      </c>
      <c r="E2451" t="str">
        <f t="shared" si="195"/>
        <v>45.</v>
      </c>
      <c r="G2451" t="str">
        <f>IF(ISERROR(VLOOKUP(F2451,DataFromWard!$B$2:$E$483,2,FALSE)),"",VLOOKUP(F2451,DataFromWard!$B$2:$E$483,2,FALSE))</f>
        <v/>
      </c>
    </row>
    <row r="2452" spans="1:7" x14ac:dyDescent="0.25">
      <c r="A2452" s="1">
        <f>A2450+1</f>
        <v>16566</v>
      </c>
      <c r="B2452" t="str">
        <f t="shared" si="193"/>
        <v>Day</v>
      </c>
      <c r="C2452" s="1" t="str">
        <f t="shared" si="191"/>
        <v>09.</v>
      </c>
      <c r="D2452" s="1" t="str">
        <f t="shared" si="194"/>
        <v>05.</v>
      </c>
      <c r="E2452" t="str">
        <f t="shared" si="195"/>
        <v>45.</v>
      </c>
      <c r="G2452" t="str">
        <f>IF(ISERROR(VLOOKUP(F2452,DataFromWard!$B$2:$E$483,2,FALSE)),"",VLOOKUP(F2452,DataFromWard!$B$2:$E$483,2,FALSE))</f>
        <v/>
      </c>
    </row>
    <row r="2453" spans="1:7" x14ac:dyDescent="0.25">
      <c r="A2453" s="1">
        <f>A2452</f>
        <v>16566</v>
      </c>
      <c r="B2453" t="str">
        <f t="shared" si="193"/>
        <v>Night</v>
      </c>
      <c r="C2453" s="1" t="str">
        <f t="shared" si="191"/>
        <v>09/10.</v>
      </c>
      <c r="D2453" s="1" t="str">
        <f t="shared" si="194"/>
        <v>05.</v>
      </c>
      <c r="E2453" t="str">
        <f t="shared" si="195"/>
        <v>45.</v>
      </c>
      <c r="G2453" t="str">
        <f>IF(ISERROR(VLOOKUP(F2453,DataFromWard!$B$2:$E$483,2,FALSE)),"",VLOOKUP(F2453,DataFromWard!$B$2:$E$483,2,FALSE))</f>
        <v/>
      </c>
    </row>
    <row r="2454" spans="1:7" x14ac:dyDescent="0.25">
      <c r="A2454" s="1">
        <f>A2452+1</f>
        <v>16567</v>
      </c>
      <c r="B2454" t="str">
        <f t="shared" si="193"/>
        <v>Day</v>
      </c>
      <c r="C2454" s="1" t="str">
        <f t="shared" si="191"/>
        <v>10.</v>
      </c>
      <c r="D2454" s="1" t="str">
        <f t="shared" si="194"/>
        <v>05.</v>
      </c>
      <c r="E2454" t="str">
        <f t="shared" si="195"/>
        <v>45.</v>
      </c>
      <c r="G2454" t="str">
        <f>IF(ISERROR(VLOOKUP(F2454,DataFromWard!$B$2:$E$483,2,FALSE)),"",VLOOKUP(F2454,DataFromWard!$B$2:$E$483,2,FALSE))</f>
        <v/>
      </c>
    </row>
    <row r="2455" spans="1:7" x14ac:dyDescent="0.25">
      <c r="A2455" s="1">
        <f>A2454</f>
        <v>16567</v>
      </c>
      <c r="B2455" t="str">
        <f t="shared" si="193"/>
        <v>Night</v>
      </c>
      <c r="C2455" s="1" t="str">
        <f t="shared" si="191"/>
        <v>10/11.</v>
      </c>
      <c r="D2455" s="1" t="str">
        <f t="shared" si="194"/>
        <v>05.</v>
      </c>
      <c r="E2455" t="str">
        <f t="shared" si="195"/>
        <v>45.</v>
      </c>
      <c r="G2455" t="str">
        <f>IF(ISERROR(VLOOKUP(F2455,DataFromWard!$B$2:$E$483,2,FALSE)),"",VLOOKUP(F2455,DataFromWard!$B$2:$E$483,2,FALSE))</f>
        <v/>
      </c>
    </row>
    <row r="2456" spans="1:7" x14ac:dyDescent="0.25">
      <c r="A2456" s="1">
        <f>A2454+1</f>
        <v>16568</v>
      </c>
      <c r="B2456" t="str">
        <f t="shared" si="193"/>
        <v>Day</v>
      </c>
      <c r="C2456" s="1" t="str">
        <f t="shared" si="191"/>
        <v>11.</v>
      </c>
      <c r="D2456" s="1" t="str">
        <f t="shared" si="194"/>
        <v>05.</v>
      </c>
      <c r="E2456" t="str">
        <f t="shared" si="195"/>
        <v>45.</v>
      </c>
      <c r="G2456" t="str">
        <f>IF(ISERROR(VLOOKUP(F2456,DataFromWard!$B$2:$E$483,2,FALSE)),"",VLOOKUP(F2456,DataFromWard!$B$2:$E$483,2,FALSE))</f>
        <v/>
      </c>
    </row>
    <row r="2457" spans="1:7" x14ac:dyDescent="0.25">
      <c r="A2457" s="1">
        <f>A2456</f>
        <v>16568</v>
      </c>
      <c r="B2457" t="str">
        <f t="shared" si="193"/>
        <v>Night</v>
      </c>
      <c r="C2457" s="1" t="str">
        <f t="shared" si="191"/>
        <v>11/12.</v>
      </c>
      <c r="D2457" s="1" t="str">
        <f t="shared" si="194"/>
        <v>05.</v>
      </c>
      <c r="E2457" t="str">
        <f t="shared" si="195"/>
        <v>45.</v>
      </c>
      <c r="G2457" t="str">
        <f>IF(ISERROR(VLOOKUP(F2457,DataFromWard!$B$2:$E$483,2,FALSE)),"",VLOOKUP(F2457,DataFromWard!$B$2:$E$483,2,FALSE))</f>
        <v/>
      </c>
    </row>
    <row r="2458" spans="1:7" x14ac:dyDescent="0.25">
      <c r="A2458" s="1">
        <f>A2456+1</f>
        <v>16569</v>
      </c>
      <c r="B2458" t="str">
        <f t="shared" si="193"/>
        <v>Day</v>
      </c>
      <c r="C2458" s="1" t="str">
        <f t="shared" si="191"/>
        <v>12.</v>
      </c>
      <c r="D2458" s="1" t="str">
        <f t="shared" si="194"/>
        <v>05.</v>
      </c>
      <c r="E2458" t="str">
        <f t="shared" si="195"/>
        <v>45.</v>
      </c>
      <c r="G2458" t="str">
        <f>IF(ISERROR(VLOOKUP(F2458,DataFromWard!$B$2:$E$483,2,FALSE)),"",VLOOKUP(F2458,DataFromWard!$B$2:$E$483,2,FALSE))</f>
        <v/>
      </c>
    </row>
    <row r="2459" spans="1:7" x14ac:dyDescent="0.25">
      <c r="A2459" s="1">
        <f>A2458</f>
        <v>16569</v>
      </c>
      <c r="B2459" t="str">
        <f t="shared" si="193"/>
        <v>Night</v>
      </c>
      <c r="C2459" s="1" t="str">
        <f t="shared" si="191"/>
        <v>12/13.</v>
      </c>
      <c r="D2459" s="1" t="str">
        <f t="shared" si="194"/>
        <v>05.</v>
      </c>
      <c r="E2459" t="str">
        <f t="shared" si="195"/>
        <v>45.</v>
      </c>
      <c r="G2459" t="str">
        <f>IF(ISERROR(VLOOKUP(F2459,DataFromWard!$B$2:$E$483,2,FALSE)),"",VLOOKUP(F2459,DataFromWard!$B$2:$E$483,2,FALSE))</f>
        <v/>
      </c>
    </row>
    <row r="2460" spans="1:7" x14ac:dyDescent="0.25">
      <c r="A2460" s="1">
        <f>A2458+1</f>
        <v>16570</v>
      </c>
      <c r="B2460" t="str">
        <f t="shared" si="193"/>
        <v>Day</v>
      </c>
      <c r="C2460" s="1" t="str">
        <f t="shared" si="191"/>
        <v>13.</v>
      </c>
      <c r="D2460" s="1" t="str">
        <f t="shared" si="194"/>
        <v>05.</v>
      </c>
      <c r="E2460" t="str">
        <f t="shared" si="195"/>
        <v>45.</v>
      </c>
      <c r="G2460" t="str">
        <f>IF(ISERROR(VLOOKUP(F2460,DataFromWard!$B$2:$E$483,2,FALSE)),"",VLOOKUP(F2460,DataFromWard!$B$2:$E$483,2,FALSE))</f>
        <v/>
      </c>
    </row>
    <row r="2461" spans="1:7" x14ac:dyDescent="0.25">
      <c r="A2461" s="1">
        <f>A2460</f>
        <v>16570</v>
      </c>
      <c r="B2461" t="str">
        <f t="shared" si="193"/>
        <v>Night</v>
      </c>
      <c r="C2461" s="1" t="str">
        <f t="shared" si="191"/>
        <v>13/14.</v>
      </c>
      <c r="D2461" s="1" t="str">
        <f t="shared" si="194"/>
        <v>05.</v>
      </c>
      <c r="E2461" t="str">
        <f t="shared" si="195"/>
        <v>45.</v>
      </c>
      <c r="G2461" t="str">
        <f>IF(ISERROR(VLOOKUP(F2461,DataFromWard!$B$2:$E$483,2,FALSE)),"",VLOOKUP(F2461,DataFromWard!$B$2:$E$483,2,FALSE))</f>
        <v/>
      </c>
    </row>
    <row r="2462" spans="1:7" x14ac:dyDescent="0.25">
      <c r="A2462" s="1">
        <f>A2460+1</f>
        <v>16571</v>
      </c>
      <c r="B2462" t="str">
        <f t="shared" si="193"/>
        <v>Day</v>
      </c>
      <c r="C2462" s="1" t="str">
        <f t="shared" si="191"/>
        <v>14.</v>
      </c>
      <c r="D2462" s="1" t="str">
        <f t="shared" si="194"/>
        <v>05.</v>
      </c>
      <c r="E2462" t="str">
        <f t="shared" si="195"/>
        <v>45.</v>
      </c>
      <c r="G2462" t="str">
        <f>IF(ISERROR(VLOOKUP(F2462,DataFromWard!$B$2:$E$483,2,FALSE)),"",VLOOKUP(F2462,DataFromWard!$B$2:$E$483,2,FALSE))</f>
        <v/>
      </c>
    </row>
    <row r="2463" spans="1:7" x14ac:dyDescent="0.25">
      <c r="A2463" s="1">
        <f>A2462</f>
        <v>16571</v>
      </c>
      <c r="B2463" t="str">
        <f t="shared" si="193"/>
        <v>Night</v>
      </c>
      <c r="C2463" s="1" t="str">
        <f t="shared" si="191"/>
        <v>14/15.</v>
      </c>
      <c r="D2463" s="1" t="str">
        <f t="shared" si="194"/>
        <v>05.</v>
      </c>
      <c r="E2463" t="str">
        <f t="shared" si="195"/>
        <v>45.</v>
      </c>
      <c r="G2463" t="str">
        <f>IF(ISERROR(VLOOKUP(F2463,DataFromWard!$B$2:$E$483,2,FALSE)),"",VLOOKUP(F2463,DataFromWard!$B$2:$E$483,2,FALSE))</f>
        <v/>
      </c>
    </row>
    <row r="2464" spans="1:7" x14ac:dyDescent="0.25">
      <c r="A2464" s="1">
        <f>A2462+1</f>
        <v>16572</v>
      </c>
      <c r="B2464" t="str">
        <f t="shared" si="193"/>
        <v>Day</v>
      </c>
      <c r="C2464" s="1" t="str">
        <f t="shared" si="191"/>
        <v>15.</v>
      </c>
      <c r="D2464" s="1" t="str">
        <f t="shared" si="194"/>
        <v>05.</v>
      </c>
      <c r="E2464" t="str">
        <f t="shared" si="195"/>
        <v>45.</v>
      </c>
      <c r="G2464" t="str">
        <f>IF(ISERROR(VLOOKUP(F2464,DataFromWard!$B$2:$E$483,2,FALSE)),"",VLOOKUP(F2464,DataFromWard!$B$2:$E$483,2,FALSE))</f>
        <v/>
      </c>
    </row>
    <row r="2465" spans="1:7" x14ac:dyDescent="0.25">
      <c r="A2465" s="1">
        <f>A2464</f>
        <v>16572</v>
      </c>
      <c r="B2465" t="str">
        <f t="shared" si="193"/>
        <v>Night</v>
      </c>
      <c r="C2465" s="1" t="str">
        <f t="shared" si="191"/>
        <v>15/16.</v>
      </c>
      <c r="D2465" s="1" t="str">
        <f t="shared" si="194"/>
        <v>05.</v>
      </c>
      <c r="E2465" t="str">
        <f t="shared" si="195"/>
        <v>45.</v>
      </c>
      <c r="G2465" t="str">
        <f>IF(ISERROR(VLOOKUP(F2465,DataFromWard!$B$2:$E$483,2,FALSE)),"",VLOOKUP(F2465,DataFromWard!$B$2:$E$483,2,FALSE))</f>
        <v/>
      </c>
    </row>
    <row r="2466" spans="1:7" x14ac:dyDescent="0.25">
      <c r="A2466" s="1">
        <f>A2464+1</f>
        <v>16573</v>
      </c>
      <c r="B2466" t="str">
        <f t="shared" si="193"/>
        <v>Day</v>
      </c>
      <c r="C2466" s="1" t="str">
        <f t="shared" si="191"/>
        <v>16.</v>
      </c>
      <c r="D2466" s="1" t="str">
        <f t="shared" si="194"/>
        <v>05.</v>
      </c>
      <c r="E2466" t="str">
        <f t="shared" si="195"/>
        <v>45.</v>
      </c>
      <c r="G2466" t="str">
        <f>IF(ISERROR(VLOOKUP(F2466,DataFromWard!$B$2:$E$483,2,FALSE)),"",VLOOKUP(F2466,DataFromWard!$B$2:$E$483,2,FALSE))</f>
        <v/>
      </c>
    </row>
    <row r="2467" spans="1:7" x14ac:dyDescent="0.25">
      <c r="A2467" s="1">
        <f>A2466</f>
        <v>16573</v>
      </c>
      <c r="B2467" t="str">
        <f t="shared" si="193"/>
        <v>Night</v>
      </c>
      <c r="C2467" s="1" t="str">
        <f t="shared" si="191"/>
        <v>16/17.</v>
      </c>
      <c r="D2467" s="1" t="str">
        <f t="shared" si="194"/>
        <v>05.</v>
      </c>
      <c r="E2467" t="str">
        <f t="shared" si="195"/>
        <v>45.</v>
      </c>
      <c r="G2467" t="str">
        <f>IF(ISERROR(VLOOKUP(F2467,DataFromWard!$B$2:$E$483,2,FALSE)),"",VLOOKUP(F2467,DataFromWard!$B$2:$E$483,2,FALSE))</f>
        <v/>
      </c>
    </row>
    <row r="2468" spans="1:7" x14ac:dyDescent="0.25">
      <c r="A2468" s="1">
        <f>A2466+1</f>
        <v>16574</v>
      </c>
      <c r="B2468" t="str">
        <f t="shared" si="193"/>
        <v>Day</v>
      </c>
      <c r="C2468" s="1" t="str">
        <f t="shared" si="191"/>
        <v>17.</v>
      </c>
      <c r="D2468" s="1" t="str">
        <f t="shared" si="194"/>
        <v>05.</v>
      </c>
      <c r="E2468" t="str">
        <f t="shared" si="195"/>
        <v>45.</v>
      </c>
      <c r="G2468" t="str">
        <f>IF(ISERROR(VLOOKUP(F2468,DataFromWard!$B$2:$E$483,2,FALSE)),"",VLOOKUP(F2468,DataFromWard!$B$2:$E$483,2,FALSE))</f>
        <v/>
      </c>
    </row>
    <row r="2469" spans="1:7" x14ac:dyDescent="0.25">
      <c r="A2469" s="1">
        <f>A2468</f>
        <v>16574</v>
      </c>
      <c r="B2469" t="str">
        <f t="shared" si="193"/>
        <v>Night</v>
      </c>
      <c r="C2469" s="1" t="str">
        <f t="shared" si="191"/>
        <v>17/18.</v>
      </c>
      <c r="D2469" s="1" t="str">
        <f t="shared" si="194"/>
        <v>05.</v>
      </c>
      <c r="E2469" t="str">
        <f t="shared" si="195"/>
        <v>45.</v>
      </c>
      <c r="G2469" t="str">
        <f>IF(ISERROR(VLOOKUP(F2469,DataFromWard!$B$2:$E$483,2,FALSE)),"",VLOOKUP(F2469,DataFromWard!$B$2:$E$483,2,FALSE))</f>
        <v/>
      </c>
    </row>
    <row r="2470" spans="1:7" x14ac:dyDescent="0.25">
      <c r="A2470" s="1">
        <f>A2468+1</f>
        <v>16575</v>
      </c>
      <c r="B2470" t="str">
        <f t="shared" si="193"/>
        <v>Day</v>
      </c>
      <c r="C2470" s="1" t="str">
        <f t="shared" si="191"/>
        <v>18.</v>
      </c>
      <c r="D2470" s="1" t="str">
        <f t="shared" si="194"/>
        <v>05.</v>
      </c>
      <c r="E2470" t="str">
        <f t="shared" si="195"/>
        <v>45.</v>
      </c>
      <c r="G2470" t="str">
        <f>IF(ISERROR(VLOOKUP(F2470,DataFromWard!$B$2:$E$483,2,FALSE)),"",VLOOKUP(F2470,DataFromWard!$B$2:$E$483,2,FALSE))</f>
        <v/>
      </c>
    </row>
    <row r="2471" spans="1:7" x14ac:dyDescent="0.25">
      <c r="A2471" s="1">
        <f>A2470</f>
        <v>16575</v>
      </c>
      <c r="B2471" t="str">
        <f t="shared" si="193"/>
        <v>Night</v>
      </c>
      <c r="C2471" s="1" t="str">
        <f t="shared" si="191"/>
        <v>18/19.</v>
      </c>
      <c r="D2471" s="1" t="str">
        <f t="shared" si="194"/>
        <v>05.</v>
      </c>
      <c r="E2471" t="str">
        <f t="shared" si="195"/>
        <v>45.</v>
      </c>
      <c r="G2471" t="str">
        <f>IF(ISERROR(VLOOKUP(F2471,DataFromWard!$B$2:$E$483,2,FALSE)),"",VLOOKUP(F2471,DataFromWard!$B$2:$E$483,2,FALSE))</f>
        <v/>
      </c>
    </row>
    <row r="2472" spans="1:7" x14ac:dyDescent="0.25">
      <c r="A2472" s="1">
        <f>A2470+1</f>
        <v>16576</v>
      </c>
      <c r="B2472" t="str">
        <f t="shared" si="193"/>
        <v>Day</v>
      </c>
      <c r="C2472" s="1" t="str">
        <f t="shared" si="191"/>
        <v>19.</v>
      </c>
      <c r="D2472" s="1" t="str">
        <f t="shared" si="194"/>
        <v>05.</v>
      </c>
      <c r="E2472" t="str">
        <f t="shared" si="195"/>
        <v>45.</v>
      </c>
      <c r="G2472" t="str">
        <f>IF(ISERROR(VLOOKUP(F2472,DataFromWard!$B$2:$E$483,2,FALSE)),"",VLOOKUP(F2472,DataFromWard!$B$2:$E$483,2,FALSE))</f>
        <v/>
      </c>
    </row>
    <row r="2473" spans="1:7" x14ac:dyDescent="0.25">
      <c r="A2473" s="1">
        <f>A2472</f>
        <v>16576</v>
      </c>
      <c r="B2473" t="str">
        <f t="shared" si="193"/>
        <v>Night</v>
      </c>
      <c r="C2473" s="1" t="str">
        <f t="shared" si="191"/>
        <v>19/20.</v>
      </c>
      <c r="D2473" s="1" t="str">
        <f t="shared" si="194"/>
        <v>05.</v>
      </c>
      <c r="E2473" t="str">
        <f t="shared" si="195"/>
        <v>45.</v>
      </c>
      <c r="G2473" t="str">
        <f>IF(ISERROR(VLOOKUP(F2473,DataFromWard!$B$2:$E$483,2,FALSE)),"",VLOOKUP(F2473,DataFromWard!$B$2:$E$483,2,FALSE))</f>
        <v/>
      </c>
    </row>
    <row r="2474" spans="1:7" x14ac:dyDescent="0.25">
      <c r="A2474" s="1">
        <f>A2472+1</f>
        <v>16577</v>
      </c>
      <c r="B2474" t="str">
        <f t="shared" si="193"/>
        <v>Day</v>
      </c>
      <c r="C2474" s="1" t="str">
        <f t="shared" si="191"/>
        <v>20.</v>
      </c>
      <c r="D2474" s="1" t="str">
        <f t="shared" si="194"/>
        <v>05.</v>
      </c>
      <c r="E2474" t="str">
        <f t="shared" si="195"/>
        <v>45.</v>
      </c>
      <c r="G2474" t="str">
        <f>IF(ISERROR(VLOOKUP(F2474,DataFromWard!$B$2:$E$483,2,FALSE)),"",VLOOKUP(F2474,DataFromWard!$B$2:$E$483,2,FALSE))</f>
        <v/>
      </c>
    </row>
    <row r="2475" spans="1:7" x14ac:dyDescent="0.25">
      <c r="A2475" s="1">
        <f>A2474</f>
        <v>16577</v>
      </c>
      <c r="B2475" t="str">
        <f t="shared" si="193"/>
        <v>Night</v>
      </c>
      <c r="C2475" s="1" t="str">
        <f t="shared" si="191"/>
        <v>20/21.</v>
      </c>
      <c r="D2475" s="1" t="str">
        <f t="shared" si="194"/>
        <v>05.</v>
      </c>
      <c r="E2475" t="str">
        <f t="shared" si="195"/>
        <v>45.</v>
      </c>
      <c r="G2475" t="str">
        <f>IF(ISERROR(VLOOKUP(F2475,DataFromWard!$B$2:$E$483,2,FALSE)),"",VLOOKUP(F2475,DataFromWard!$B$2:$E$483,2,FALSE))</f>
        <v/>
      </c>
    </row>
    <row r="2476" spans="1:7" x14ac:dyDescent="0.25">
      <c r="A2476" s="1">
        <f>A2474+1</f>
        <v>16578</v>
      </c>
      <c r="B2476" t="str">
        <f t="shared" si="193"/>
        <v>Day</v>
      </c>
      <c r="C2476" s="1" t="str">
        <f t="shared" si="191"/>
        <v>21.</v>
      </c>
      <c r="D2476" s="1" t="str">
        <f t="shared" si="194"/>
        <v>05.</v>
      </c>
      <c r="E2476" t="str">
        <f t="shared" si="195"/>
        <v>45.</v>
      </c>
      <c r="G2476" t="str">
        <f>IF(ISERROR(VLOOKUP(F2476,DataFromWard!$B$2:$E$483,2,FALSE)),"",VLOOKUP(F2476,DataFromWard!$B$2:$E$483,2,FALSE))</f>
        <v/>
      </c>
    </row>
    <row r="2477" spans="1:7" x14ac:dyDescent="0.25">
      <c r="A2477" s="1">
        <f>A2476</f>
        <v>16578</v>
      </c>
      <c r="B2477" t="str">
        <f t="shared" si="193"/>
        <v>Night</v>
      </c>
      <c r="C2477" s="1" t="str">
        <f t="shared" si="191"/>
        <v>21/22.</v>
      </c>
      <c r="D2477" s="1" t="str">
        <f t="shared" si="194"/>
        <v>05.</v>
      </c>
      <c r="E2477" t="str">
        <f t="shared" si="195"/>
        <v>45.</v>
      </c>
      <c r="G2477" t="str">
        <f>IF(ISERROR(VLOOKUP(F2477,DataFromWard!$B$2:$E$483,2,FALSE)),"",VLOOKUP(F2477,DataFromWard!$B$2:$E$483,2,FALSE))</f>
        <v/>
      </c>
    </row>
    <row r="2478" spans="1:7" x14ac:dyDescent="0.25">
      <c r="A2478" s="1">
        <f>A2476+1</f>
        <v>16579</v>
      </c>
      <c r="B2478" t="str">
        <f t="shared" si="193"/>
        <v>Day</v>
      </c>
      <c r="C2478" s="1" t="str">
        <f t="shared" si="191"/>
        <v>22.</v>
      </c>
      <c r="D2478" s="1" t="str">
        <f t="shared" si="194"/>
        <v>05.</v>
      </c>
      <c r="E2478" t="str">
        <f t="shared" si="195"/>
        <v>45.</v>
      </c>
      <c r="G2478" t="str">
        <f>IF(ISERROR(VLOOKUP(F2478,DataFromWard!$B$2:$E$483,2,FALSE)),"",VLOOKUP(F2478,DataFromWard!$B$2:$E$483,2,FALSE))</f>
        <v/>
      </c>
    </row>
    <row r="2479" spans="1:7" x14ac:dyDescent="0.25">
      <c r="A2479" s="1">
        <f>A2478</f>
        <v>16579</v>
      </c>
      <c r="B2479" t="str">
        <f t="shared" si="193"/>
        <v>Night</v>
      </c>
      <c r="C2479" s="1" t="str">
        <f t="shared" si="191"/>
        <v>22/23.</v>
      </c>
      <c r="D2479" s="1" t="str">
        <f t="shared" si="194"/>
        <v>05.</v>
      </c>
      <c r="E2479" t="str">
        <f t="shared" si="195"/>
        <v>45.</v>
      </c>
      <c r="G2479" t="str">
        <f>IF(ISERROR(VLOOKUP(F2479,DataFromWard!$B$2:$E$483,2,FALSE)),"",VLOOKUP(F2479,DataFromWard!$B$2:$E$483,2,FALSE))</f>
        <v/>
      </c>
    </row>
    <row r="2480" spans="1:7" x14ac:dyDescent="0.25">
      <c r="A2480" s="1">
        <f>A2478+1</f>
        <v>16580</v>
      </c>
      <c r="B2480" t="str">
        <f t="shared" si="193"/>
        <v>Day</v>
      </c>
      <c r="C2480" s="1" t="str">
        <f t="shared" si="191"/>
        <v>23.</v>
      </c>
      <c r="D2480" s="1" t="str">
        <f t="shared" si="194"/>
        <v>05.</v>
      </c>
      <c r="E2480" t="str">
        <f t="shared" si="195"/>
        <v>45.</v>
      </c>
      <c r="G2480" t="str">
        <f>IF(ISERROR(VLOOKUP(F2480,DataFromWard!$B$2:$E$483,2,FALSE)),"",VLOOKUP(F2480,DataFromWard!$B$2:$E$483,2,FALSE))</f>
        <v/>
      </c>
    </row>
    <row r="2481" spans="1:7" x14ac:dyDescent="0.25">
      <c r="A2481" s="1">
        <f>A2480</f>
        <v>16580</v>
      </c>
      <c r="B2481" t="str">
        <f t="shared" si="193"/>
        <v>Night</v>
      </c>
      <c r="C2481" s="1" t="str">
        <f t="shared" si="191"/>
        <v>23/24.</v>
      </c>
      <c r="D2481" s="1" t="str">
        <f t="shared" si="194"/>
        <v>05.</v>
      </c>
      <c r="E2481" t="str">
        <f t="shared" si="195"/>
        <v>45.</v>
      </c>
      <c r="G2481" t="str">
        <f>IF(ISERROR(VLOOKUP(F2481,DataFromWard!$B$2:$E$483,2,FALSE)),"",VLOOKUP(F2481,DataFromWard!$B$2:$E$483,2,FALSE))</f>
        <v/>
      </c>
    </row>
    <row r="2482" spans="1:7" x14ac:dyDescent="0.25">
      <c r="A2482" s="1">
        <f>A2480+1</f>
        <v>16581</v>
      </c>
      <c r="B2482" t="str">
        <f t="shared" si="193"/>
        <v>Day</v>
      </c>
      <c r="C2482" s="1" t="str">
        <f t="shared" si="191"/>
        <v>24.</v>
      </c>
      <c r="D2482" s="1" t="str">
        <f t="shared" si="194"/>
        <v>05.</v>
      </c>
      <c r="E2482" t="str">
        <f t="shared" si="195"/>
        <v>45.</v>
      </c>
      <c r="G2482" t="str">
        <f>IF(ISERROR(VLOOKUP(F2482,DataFromWard!$B$2:$E$483,2,FALSE)),"",VLOOKUP(F2482,DataFromWard!$B$2:$E$483,2,FALSE))</f>
        <v/>
      </c>
    </row>
    <row r="2483" spans="1:7" x14ac:dyDescent="0.25">
      <c r="A2483" s="1">
        <f>A2482</f>
        <v>16581</v>
      </c>
      <c r="B2483" t="str">
        <f t="shared" si="193"/>
        <v>Night</v>
      </c>
      <c r="C2483" s="1" t="str">
        <f t="shared" si="191"/>
        <v>24/25.</v>
      </c>
      <c r="D2483" s="1" t="str">
        <f t="shared" si="194"/>
        <v>05.</v>
      </c>
      <c r="E2483" t="str">
        <f t="shared" si="195"/>
        <v>45.</v>
      </c>
      <c r="G2483" t="str">
        <f>IF(ISERROR(VLOOKUP(F2483,DataFromWard!$B$2:$E$483,2,FALSE)),"",VLOOKUP(F2483,DataFromWard!$B$2:$E$483,2,FALSE))</f>
        <v/>
      </c>
    </row>
    <row r="2484" spans="1:7" x14ac:dyDescent="0.25">
      <c r="A2484" s="1">
        <f>A2482+1</f>
        <v>16582</v>
      </c>
      <c r="B2484" t="str">
        <f t="shared" si="193"/>
        <v>Day</v>
      </c>
      <c r="C2484" s="1" t="str">
        <f t="shared" si="191"/>
        <v>25.</v>
      </c>
      <c r="D2484" s="1" t="str">
        <f t="shared" si="194"/>
        <v>05.</v>
      </c>
      <c r="E2484" t="str">
        <f t="shared" si="195"/>
        <v>45.</v>
      </c>
      <c r="G2484" t="str">
        <f>IF(ISERROR(VLOOKUP(F2484,DataFromWard!$B$2:$E$483,2,FALSE)),"",VLOOKUP(F2484,DataFromWard!$B$2:$E$483,2,FALSE))</f>
        <v/>
      </c>
    </row>
    <row r="2485" spans="1:7" x14ac:dyDescent="0.25">
      <c r="A2485" s="1">
        <f>A2484</f>
        <v>16582</v>
      </c>
      <c r="B2485" t="str">
        <f t="shared" si="193"/>
        <v>Night</v>
      </c>
      <c r="C2485" s="1" t="str">
        <f t="shared" si="191"/>
        <v>25/26.</v>
      </c>
      <c r="D2485" s="1" t="str">
        <f t="shared" si="194"/>
        <v>05.</v>
      </c>
      <c r="E2485" t="str">
        <f t="shared" si="195"/>
        <v>45.</v>
      </c>
      <c r="G2485" t="str">
        <f>IF(ISERROR(VLOOKUP(F2485,DataFromWard!$B$2:$E$483,2,FALSE)),"",VLOOKUP(F2485,DataFromWard!$B$2:$E$483,2,FALSE))</f>
        <v/>
      </c>
    </row>
    <row r="2486" spans="1:7" x14ac:dyDescent="0.25">
      <c r="A2486" s="1">
        <f>A2484+1</f>
        <v>16583</v>
      </c>
      <c r="B2486" t="str">
        <f t="shared" si="193"/>
        <v>Day</v>
      </c>
      <c r="C2486" s="1" t="str">
        <f t="shared" si="191"/>
        <v>26.</v>
      </c>
      <c r="D2486" s="1" t="str">
        <f t="shared" si="194"/>
        <v>05.</v>
      </c>
      <c r="E2486" t="str">
        <f t="shared" si="195"/>
        <v>45.</v>
      </c>
      <c r="G2486" t="str">
        <f>IF(ISERROR(VLOOKUP(F2486,DataFromWard!$B$2:$E$483,2,FALSE)),"",VLOOKUP(F2486,DataFromWard!$B$2:$E$483,2,FALSE))</f>
        <v/>
      </c>
    </row>
    <row r="2487" spans="1:7" x14ac:dyDescent="0.25">
      <c r="A2487" s="1">
        <f>A2486</f>
        <v>16583</v>
      </c>
      <c r="B2487" t="str">
        <f t="shared" si="193"/>
        <v>Night</v>
      </c>
      <c r="C2487" s="1" t="str">
        <f t="shared" si="191"/>
        <v>26/27.</v>
      </c>
      <c r="D2487" s="1" t="str">
        <f t="shared" si="194"/>
        <v>05.</v>
      </c>
      <c r="E2487" t="str">
        <f t="shared" si="195"/>
        <v>45.</v>
      </c>
      <c r="G2487" t="str">
        <f>IF(ISERROR(VLOOKUP(F2487,DataFromWard!$B$2:$E$483,2,FALSE)),"",VLOOKUP(F2487,DataFromWard!$B$2:$E$483,2,FALSE))</f>
        <v/>
      </c>
    </row>
    <row r="2488" spans="1:7" x14ac:dyDescent="0.25">
      <c r="A2488" s="1">
        <f>A2486+1</f>
        <v>16584</v>
      </c>
      <c r="B2488" t="str">
        <f t="shared" si="193"/>
        <v>Day</v>
      </c>
      <c r="C2488" s="1" t="str">
        <f t="shared" si="191"/>
        <v>27.</v>
      </c>
      <c r="D2488" s="1" t="str">
        <f t="shared" si="194"/>
        <v>05.</v>
      </c>
      <c r="E2488" t="str">
        <f t="shared" si="195"/>
        <v>45.</v>
      </c>
      <c r="G2488" t="str">
        <f>IF(ISERROR(VLOOKUP(F2488,DataFromWard!$B$2:$E$483,2,FALSE)),"",VLOOKUP(F2488,DataFromWard!$B$2:$E$483,2,FALSE))</f>
        <v/>
      </c>
    </row>
    <row r="2489" spans="1:7" x14ac:dyDescent="0.25">
      <c r="A2489" s="1">
        <f>A2488</f>
        <v>16584</v>
      </c>
      <c r="B2489" t="str">
        <f t="shared" si="193"/>
        <v>Night</v>
      </c>
      <c r="C2489" s="1" t="str">
        <f t="shared" si="191"/>
        <v>27/28.</v>
      </c>
      <c r="D2489" s="1" t="str">
        <f t="shared" si="194"/>
        <v>05.</v>
      </c>
      <c r="E2489" t="str">
        <f t="shared" si="195"/>
        <v>45.</v>
      </c>
      <c r="G2489" t="str">
        <f>IF(ISERROR(VLOOKUP(F2489,DataFromWard!$B$2:$E$483,2,FALSE)),"",VLOOKUP(F2489,DataFromWard!$B$2:$E$483,2,FALSE))</f>
        <v/>
      </c>
    </row>
    <row r="2490" spans="1:7" x14ac:dyDescent="0.25">
      <c r="A2490" s="1">
        <f>A2488+1</f>
        <v>16585</v>
      </c>
      <c r="B2490" t="str">
        <f t="shared" si="193"/>
        <v>Day</v>
      </c>
      <c r="C2490" s="1" t="str">
        <f t="shared" si="191"/>
        <v>28.</v>
      </c>
      <c r="D2490" s="1" t="str">
        <f t="shared" si="194"/>
        <v>05.</v>
      </c>
      <c r="E2490" t="str">
        <f t="shared" si="195"/>
        <v>45.</v>
      </c>
      <c r="G2490" t="str">
        <f>IF(ISERROR(VLOOKUP(F2490,DataFromWard!$B$2:$E$483,2,FALSE)),"",VLOOKUP(F2490,DataFromWard!$B$2:$E$483,2,FALSE))</f>
        <v/>
      </c>
    </row>
    <row r="2491" spans="1:7" x14ac:dyDescent="0.25">
      <c r="A2491" s="1">
        <f>A2490</f>
        <v>16585</v>
      </c>
      <c r="B2491" t="str">
        <f t="shared" si="193"/>
        <v>Night</v>
      </c>
      <c r="C2491" s="1" t="str">
        <f t="shared" si="191"/>
        <v>28/29.</v>
      </c>
      <c r="D2491" s="1" t="str">
        <f t="shared" si="194"/>
        <v>05.</v>
      </c>
      <c r="E2491" t="str">
        <f t="shared" si="195"/>
        <v>45.</v>
      </c>
      <c r="G2491" t="str">
        <f>IF(ISERROR(VLOOKUP(F2491,DataFromWard!$B$2:$E$483,2,FALSE)),"",VLOOKUP(F2491,DataFromWard!$B$2:$E$483,2,FALSE))</f>
        <v/>
      </c>
    </row>
    <row r="2492" spans="1:7" x14ac:dyDescent="0.25">
      <c r="A2492" s="1">
        <f>A2490+1</f>
        <v>16586</v>
      </c>
      <c r="B2492" t="str">
        <f t="shared" si="193"/>
        <v>Day</v>
      </c>
      <c r="C2492" s="1" t="str">
        <f t="shared" si="191"/>
        <v>29.</v>
      </c>
      <c r="D2492" s="1" t="str">
        <f t="shared" si="194"/>
        <v>05.</v>
      </c>
      <c r="E2492" t="str">
        <f t="shared" si="195"/>
        <v>45.</v>
      </c>
      <c r="G2492" t="str">
        <f>IF(ISERROR(VLOOKUP(F2492,DataFromWard!$B$2:$E$483,2,FALSE)),"",VLOOKUP(F2492,DataFromWard!$B$2:$E$483,2,FALSE))</f>
        <v/>
      </c>
    </row>
    <row r="2493" spans="1:7" x14ac:dyDescent="0.25">
      <c r="A2493" s="1">
        <f>A2492</f>
        <v>16586</v>
      </c>
      <c r="B2493" t="str">
        <f t="shared" si="193"/>
        <v>Night</v>
      </c>
      <c r="C2493" s="1" t="str">
        <f t="shared" si="191"/>
        <v>29/30.</v>
      </c>
      <c r="D2493" s="1" t="str">
        <f t="shared" si="194"/>
        <v>05.</v>
      </c>
      <c r="E2493" t="str">
        <f t="shared" si="195"/>
        <v>45.</v>
      </c>
      <c r="G2493" t="str">
        <f>IF(ISERROR(VLOOKUP(F2493,DataFromWard!$B$2:$E$483,2,FALSE)),"",VLOOKUP(F2493,DataFromWard!$B$2:$E$483,2,FALSE))</f>
        <v/>
      </c>
    </row>
    <row r="2494" spans="1:7" x14ac:dyDescent="0.25">
      <c r="A2494" s="1">
        <f>A2492+1</f>
        <v>16587</v>
      </c>
      <c r="B2494" t="str">
        <f t="shared" si="193"/>
        <v>Day</v>
      </c>
      <c r="C2494" s="1" t="str">
        <f t="shared" si="191"/>
        <v>30.</v>
      </c>
      <c r="D2494" s="1" t="str">
        <f t="shared" si="194"/>
        <v>05.</v>
      </c>
      <c r="E2494" t="str">
        <f t="shared" si="195"/>
        <v>45.</v>
      </c>
      <c r="G2494" t="str">
        <f>IF(ISERROR(VLOOKUP(F2494,DataFromWard!$B$2:$E$483,2,FALSE)),"",VLOOKUP(F2494,DataFromWard!$B$2:$E$483,2,FALSE))</f>
        <v/>
      </c>
    </row>
    <row r="2495" spans="1:7" x14ac:dyDescent="0.25">
      <c r="A2495" s="1">
        <f>A2494</f>
        <v>16587</v>
      </c>
      <c r="B2495" t="str">
        <f t="shared" si="193"/>
        <v>Night</v>
      </c>
      <c r="C2495" s="1" t="str">
        <f t="shared" si="191"/>
        <v>30/31.</v>
      </c>
      <c r="D2495" s="1" t="str">
        <f t="shared" si="194"/>
        <v>05.</v>
      </c>
      <c r="E2495" t="str">
        <f t="shared" si="195"/>
        <v>45.</v>
      </c>
      <c r="G2495" t="str">
        <f>IF(ISERROR(VLOOKUP(F2495,DataFromWard!$B$2:$E$483,2,FALSE)),"",VLOOKUP(F2495,DataFromWard!$B$2:$E$483,2,FALSE))</f>
        <v/>
      </c>
    </row>
    <row r="2496" spans="1:7" x14ac:dyDescent="0.25">
      <c r="A2496" s="1">
        <f>A2494+1</f>
        <v>16588</v>
      </c>
      <c r="B2496" t="str">
        <f t="shared" si="193"/>
        <v>Day</v>
      </c>
      <c r="C2496" s="1" t="str">
        <f t="shared" si="191"/>
        <v>31.</v>
      </c>
      <c r="D2496" s="1" t="str">
        <f t="shared" si="194"/>
        <v>05.</v>
      </c>
      <c r="E2496" t="str">
        <f t="shared" si="195"/>
        <v>45.</v>
      </c>
      <c r="G2496" t="str">
        <f>IF(ISERROR(VLOOKUP(F2496,DataFromWard!$B$2:$E$483,2,FALSE)),"",VLOOKUP(F2496,DataFromWard!$B$2:$E$483,2,FALSE))</f>
        <v/>
      </c>
    </row>
    <row r="2497" spans="1:7" x14ac:dyDescent="0.25">
      <c r="A2497" s="1">
        <f>A2496</f>
        <v>16588</v>
      </c>
      <c r="B2497" t="str">
        <f t="shared" si="193"/>
        <v>Night</v>
      </c>
      <c r="C2497" s="1" t="str">
        <f t="shared" si="191"/>
        <v>31/01.</v>
      </c>
      <c r="D2497" s="1" t="str">
        <f t="shared" si="194"/>
        <v>05.</v>
      </c>
      <c r="E2497" t="str">
        <f t="shared" si="195"/>
        <v>45.</v>
      </c>
      <c r="G2497" t="str">
        <f>IF(ISERROR(VLOOKUP(F2497,DataFromWard!$B$2:$E$483,2,FALSE)),"",VLOOKUP(F2497,DataFromWard!$B$2:$E$483,2,FALSE))</f>
        <v/>
      </c>
    </row>
    <row r="2498" spans="1:7" x14ac:dyDescent="0.25">
      <c r="A2498" s="1">
        <f>A2496+1</f>
        <v>16589</v>
      </c>
      <c r="B2498" t="str">
        <f t="shared" si="193"/>
        <v>Day</v>
      </c>
      <c r="C2498" s="1" t="str">
        <f t="shared" si="191"/>
        <v>01.</v>
      </c>
      <c r="D2498" s="1" t="str">
        <f t="shared" si="194"/>
        <v>06.</v>
      </c>
      <c r="E2498" t="str">
        <f t="shared" si="195"/>
        <v>45.</v>
      </c>
      <c r="G2498" t="str">
        <f>IF(ISERROR(VLOOKUP(F2498,DataFromWard!$B$2:$E$483,2,FALSE)),"",VLOOKUP(F2498,DataFromWard!$B$2:$E$483,2,FALSE))</f>
        <v/>
      </c>
    </row>
    <row r="2499" spans="1:7" x14ac:dyDescent="0.25">
      <c r="A2499" s="1">
        <f>A2498</f>
        <v>16589</v>
      </c>
      <c r="B2499" t="str">
        <f t="shared" si="193"/>
        <v>Night</v>
      </c>
      <c r="C2499" s="1" t="str">
        <f t="shared" si="191"/>
        <v>01/02.</v>
      </c>
      <c r="D2499" s="1" t="str">
        <f t="shared" si="194"/>
        <v>06.</v>
      </c>
      <c r="E2499" t="str">
        <f t="shared" si="195"/>
        <v>45.</v>
      </c>
      <c r="G2499" t="str">
        <f>IF(ISERROR(VLOOKUP(F2499,DataFromWard!$B$2:$E$483,2,FALSE)),"",VLOOKUP(F2499,DataFromWard!$B$2:$E$483,2,FALSE))</f>
        <v/>
      </c>
    </row>
    <row r="2500" spans="1:7" x14ac:dyDescent="0.25">
      <c r="A2500" s="1">
        <f>A2498+1</f>
        <v>16590</v>
      </c>
      <c r="B2500" t="str">
        <f t="shared" si="193"/>
        <v>Day</v>
      </c>
      <c r="C2500" s="1" t="str">
        <f t="shared" ref="C2500:C2551" si="196">IF(B2500="Day",TEXT(A2500,"dd"&amp;"."),TEXT(A2500,"dd")&amp;"/"&amp;TEXT(A2501,"dd")&amp;".")</f>
        <v>02.</v>
      </c>
      <c r="D2500" s="1" t="str">
        <f t="shared" si="194"/>
        <v>06.</v>
      </c>
      <c r="E2500" t="str">
        <f t="shared" si="195"/>
        <v>45.</v>
      </c>
      <c r="G2500" t="str">
        <f>IF(ISERROR(VLOOKUP(F2500,DataFromWard!$B$2:$E$483,2,FALSE)),"",VLOOKUP(F2500,DataFromWard!$B$2:$E$483,2,FALSE))</f>
        <v/>
      </c>
    </row>
    <row r="2501" spans="1:7" x14ac:dyDescent="0.25">
      <c r="A2501" s="1">
        <f>A2500</f>
        <v>16590</v>
      </c>
      <c r="B2501" t="str">
        <f t="shared" si="193"/>
        <v>Night</v>
      </c>
      <c r="C2501" s="1" t="str">
        <f t="shared" si="196"/>
        <v>02/03.</v>
      </c>
      <c r="D2501" s="1" t="str">
        <f t="shared" si="194"/>
        <v>06.</v>
      </c>
      <c r="E2501" t="str">
        <f t="shared" si="195"/>
        <v>45.</v>
      </c>
      <c r="G2501" t="str">
        <f>IF(ISERROR(VLOOKUP(F2501,DataFromWard!$B$2:$E$483,2,FALSE)),"",VLOOKUP(F2501,DataFromWard!$B$2:$E$483,2,FALSE))</f>
        <v/>
      </c>
    </row>
    <row r="2502" spans="1:7" x14ac:dyDescent="0.25">
      <c r="A2502" s="1">
        <f>A2500+1</f>
        <v>16591</v>
      </c>
      <c r="B2502" t="str">
        <f t="shared" ref="B2502:B2551" si="197">IF((A2502=A2501),"Night","Day")</f>
        <v>Day</v>
      </c>
      <c r="C2502" s="1" t="str">
        <f t="shared" si="196"/>
        <v>03.</v>
      </c>
      <c r="D2502" s="1" t="str">
        <f t="shared" ref="D2502:D2551" si="198">TEXT(A2502,"mm")&amp;"."</f>
        <v>06.</v>
      </c>
      <c r="E2502" t="str">
        <f t="shared" ref="E2502:E2551" si="199">TEXT(A2502,"yy")&amp;"."</f>
        <v>45.</v>
      </c>
      <c r="G2502" t="str">
        <f>IF(ISERROR(VLOOKUP(F2502,DataFromWard!$B$2:$E$483,2,FALSE)),"",VLOOKUP(F2502,DataFromWard!$B$2:$E$483,2,FALSE))</f>
        <v/>
      </c>
    </row>
    <row r="2503" spans="1:7" x14ac:dyDescent="0.25">
      <c r="A2503" s="1">
        <f>A2502</f>
        <v>16591</v>
      </c>
      <c r="B2503" t="str">
        <f t="shared" si="197"/>
        <v>Night</v>
      </c>
      <c r="C2503" s="1" t="str">
        <f t="shared" si="196"/>
        <v>03/04.</v>
      </c>
      <c r="D2503" s="1" t="str">
        <f t="shared" si="198"/>
        <v>06.</v>
      </c>
      <c r="E2503" t="str">
        <f t="shared" si="199"/>
        <v>45.</v>
      </c>
      <c r="G2503" t="str">
        <f>IF(ISERROR(VLOOKUP(F2503,DataFromWard!$B$2:$E$483,2,FALSE)),"",VLOOKUP(F2503,DataFromWard!$B$2:$E$483,2,FALSE))</f>
        <v/>
      </c>
    </row>
    <row r="2504" spans="1:7" x14ac:dyDescent="0.25">
      <c r="A2504" s="1">
        <f>A2502+1</f>
        <v>16592</v>
      </c>
      <c r="B2504" t="str">
        <f t="shared" si="197"/>
        <v>Day</v>
      </c>
      <c r="C2504" s="1" t="str">
        <f t="shared" si="196"/>
        <v>04.</v>
      </c>
      <c r="D2504" s="1" t="str">
        <f t="shared" si="198"/>
        <v>06.</v>
      </c>
      <c r="E2504" t="str">
        <f t="shared" si="199"/>
        <v>45.</v>
      </c>
      <c r="G2504" t="str">
        <f>IF(ISERROR(VLOOKUP(F2504,DataFromWard!$B$2:$E$483,2,FALSE)),"",VLOOKUP(F2504,DataFromWard!$B$2:$E$483,2,FALSE))</f>
        <v/>
      </c>
    </row>
    <row r="2505" spans="1:7" x14ac:dyDescent="0.25">
      <c r="A2505" s="1">
        <f>A2504</f>
        <v>16592</v>
      </c>
      <c r="B2505" t="str">
        <f t="shared" si="197"/>
        <v>Night</v>
      </c>
      <c r="C2505" s="1" t="str">
        <f t="shared" si="196"/>
        <v>04/05.</v>
      </c>
      <c r="D2505" s="1" t="str">
        <f t="shared" si="198"/>
        <v>06.</v>
      </c>
      <c r="E2505" t="str">
        <f t="shared" si="199"/>
        <v>45.</v>
      </c>
      <c r="G2505" t="str">
        <f>IF(ISERROR(VLOOKUP(F2505,DataFromWard!$B$2:$E$483,2,FALSE)),"",VLOOKUP(F2505,DataFromWard!$B$2:$E$483,2,FALSE))</f>
        <v/>
      </c>
    </row>
    <row r="2506" spans="1:7" x14ac:dyDescent="0.25">
      <c r="A2506" s="1">
        <f>A2504+1</f>
        <v>16593</v>
      </c>
      <c r="B2506" t="str">
        <f t="shared" si="197"/>
        <v>Day</v>
      </c>
      <c r="C2506" s="1" t="str">
        <f t="shared" si="196"/>
        <v>05.</v>
      </c>
      <c r="D2506" s="1" t="str">
        <f t="shared" si="198"/>
        <v>06.</v>
      </c>
      <c r="E2506" t="str">
        <f t="shared" si="199"/>
        <v>45.</v>
      </c>
      <c r="G2506" t="str">
        <f>IF(ISERROR(VLOOKUP(F2506,DataFromWard!$B$2:$E$483,2,FALSE)),"",VLOOKUP(F2506,DataFromWard!$B$2:$E$483,2,FALSE))</f>
        <v/>
      </c>
    </row>
    <row r="2507" spans="1:7" x14ac:dyDescent="0.25">
      <c r="A2507" s="1">
        <f>A2506</f>
        <v>16593</v>
      </c>
      <c r="B2507" t="str">
        <f t="shared" si="197"/>
        <v>Night</v>
      </c>
      <c r="C2507" s="1" t="str">
        <f t="shared" si="196"/>
        <v>05/06.</v>
      </c>
      <c r="D2507" s="1" t="str">
        <f t="shared" si="198"/>
        <v>06.</v>
      </c>
      <c r="E2507" t="str">
        <f t="shared" si="199"/>
        <v>45.</v>
      </c>
      <c r="G2507" t="str">
        <f>IF(ISERROR(VLOOKUP(F2507,DataFromWard!$B$2:$E$483,2,FALSE)),"",VLOOKUP(F2507,DataFromWard!$B$2:$E$483,2,FALSE))</f>
        <v/>
      </c>
    </row>
    <row r="2508" spans="1:7" x14ac:dyDescent="0.25">
      <c r="A2508" s="1">
        <f>A2506+1</f>
        <v>16594</v>
      </c>
      <c r="B2508" t="str">
        <f t="shared" si="197"/>
        <v>Day</v>
      </c>
      <c r="C2508" s="1" t="str">
        <f t="shared" si="196"/>
        <v>06.</v>
      </c>
      <c r="D2508" s="1" t="str">
        <f t="shared" si="198"/>
        <v>06.</v>
      </c>
      <c r="E2508" t="str">
        <f t="shared" si="199"/>
        <v>45.</v>
      </c>
      <c r="G2508" t="str">
        <f>IF(ISERROR(VLOOKUP(F2508,DataFromWard!$B$2:$E$483,2,FALSE)),"",VLOOKUP(F2508,DataFromWard!$B$2:$E$483,2,FALSE))</f>
        <v/>
      </c>
    </row>
    <row r="2509" spans="1:7" x14ac:dyDescent="0.25">
      <c r="A2509" s="1">
        <f>A2508</f>
        <v>16594</v>
      </c>
      <c r="B2509" t="str">
        <f t="shared" si="197"/>
        <v>Night</v>
      </c>
      <c r="C2509" s="1" t="str">
        <f t="shared" si="196"/>
        <v>06/07.</v>
      </c>
      <c r="D2509" s="1" t="str">
        <f t="shared" si="198"/>
        <v>06.</v>
      </c>
      <c r="E2509" t="str">
        <f t="shared" si="199"/>
        <v>45.</v>
      </c>
      <c r="G2509" t="str">
        <f>IF(ISERROR(VLOOKUP(F2509,DataFromWard!$B$2:$E$483,2,FALSE)),"",VLOOKUP(F2509,DataFromWard!$B$2:$E$483,2,FALSE))</f>
        <v/>
      </c>
    </row>
    <row r="2510" spans="1:7" x14ac:dyDescent="0.25">
      <c r="A2510" s="1">
        <f>A2508+1</f>
        <v>16595</v>
      </c>
      <c r="B2510" t="str">
        <f t="shared" si="197"/>
        <v>Day</v>
      </c>
      <c r="C2510" s="1" t="str">
        <f t="shared" si="196"/>
        <v>07.</v>
      </c>
      <c r="D2510" s="1" t="str">
        <f t="shared" si="198"/>
        <v>06.</v>
      </c>
      <c r="E2510" t="str">
        <f t="shared" si="199"/>
        <v>45.</v>
      </c>
      <c r="G2510" t="str">
        <f>IF(ISERROR(VLOOKUP(F2510,DataFromWard!$B$2:$E$483,2,FALSE)),"",VLOOKUP(F2510,DataFromWard!$B$2:$E$483,2,FALSE))</f>
        <v/>
      </c>
    </row>
    <row r="2511" spans="1:7" x14ac:dyDescent="0.25">
      <c r="A2511" s="1">
        <f>A2510</f>
        <v>16595</v>
      </c>
      <c r="B2511" t="str">
        <f t="shared" si="197"/>
        <v>Night</v>
      </c>
      <c r="C2511" s="1" t="str">
        <f t="shared" si="196"/>
        <v>07/08.</v>
      </c>
      <c r="D2511" s="1" t="str">
        <f t="shared" si="198"/>
        <v>06.</v>
      </c>
      <c r="E2511" t="str">
        <f t="shared" si="199"/>
        <v>45.</v>
      </c>
      <c r="G2511" t="str">
        <f>IF(ISERROR(VLOOKUP(F2511,DataFromWard!$B$2:$E$483,2,FALSE)),"",VLOOKUP(F2511,DataFromWard!$B$2:$E$483,2,FALSE))</f>
        <v/>
      </c>
    </row>
    <row r="2512" spans="1:7" x14ac:dyDescent="0.25">
      <c r="A2512" s="1">
        <f>A2510+1</f>
        <v>16596</v>
      </c>
      <c r="B2512" t="str">
        <f t="shared" si="197"/>
        <v>Day</v>
      </c>
      <c r="C2512" s="1" t="str">
        <f t="shared" si="196"/>
        <v>08.</v>
      </c>
      <c r="D2512" s="1" t="str">
        <f t="shared" si="198"/>
        <v>06.</v>
      </c>
      <c r="E2512" t="str">
        <f t="shared" si="199"/>
        <v>45.</v>
      </c>
      <c r="G2512" t="str">
        <f>IF(ISERROR(VLOOKUP(F2512,DataFromWard!$B$2:$E$483,2,FALSE)),"",VLOOKUP(F2512,DataFromWard!$B$2:$E$483,2,FALSE))</f>
        <v/>
      </c>
    </row>
    <row r="2513" spans="1:7" x14ac:dyDescent="0.25">
      <c r="A2513" s="1">
        <f>A2512</f>
        <v>16596</v>
      </c>
      <c r="B2513" t="str">
        <f t="shared" si="197"/>
        <v>Night</v>
      </c>
      <c r="C2513" s="1" t="str">
        <f t="shared" si="196"/>
        <v>08/09.</v>
      </c>
      <c r="D2513" s="1" t="str">
        <f t="shared" si="198"/>
        <v>06.</v>
      </c>
      <c r="E2513" t="str">
        <f t="shared" si="199"/>
        <v>45.</v>
      </c>
      <c r="G2513" t="str">
        <f>IF(ISERROR(VLOOKUP(F2513,DataFromWard!$B$2:$E$483,2,FALSE)),"",VLOOKUP(F2513,DataFromWard!$B$2:$E$483,2,FALSE))</f>
        <v/>
      </c>
    </row>
    <row r="2514" spans="1:7" x14ac:dyDescent="0.25">
      <c r="A2514" s="1">
        <f>A2512+1</f>
        <v>16597</v>
      </c>
      <c r="B2514" t="str">
        <f t="shared" si="197"/>
        <v>Day</v>
      </c>
      <c r="C2514" s="1" t="str">
        <f t="shared" si="196"/>
        <v>09.</v>
      </c>
      <c r="D2514" s="1" t="str">
        <f t="shared" si="198"/>
        <v>06.</v>
      </c>
      <c r="E2514" t="str">
        <f t="shared" si="199"/>
        <v>45.</v>
      </c>
      <c r="G2514" t="str">
        <f>IF(ISERROR(VLOOKUP(F2514,DataFromWard!$B$2:$E$483,2,FALSE)),"",VLOOKUP(F2514,DataFromWard!$B$2:$E$483,2,FALSE))</f>
        <v/>
      </c>
    </row>
    <row r="2515" spans="1:7" x14ac:dyDescent="0.25">
      <c r="A2515" s="1">
        <f>A2514</f>
        <v>16597</v>
      </c>
      <c r="B2515" t="str">
        <f t="shared" si="197"/>
        <v>Night</v>
      </c>
      <c r="C2515" s="1" t="str">
        <f t="shared" si="196"/>
        <v>09/10.</v>
      </c>
      <c r="D2515" s="1" t="str">
        <f t="shared" si="198"/>
        <v>06.</v>
      </c>
      <c r="E2515" t="str">
        <f t="shared" si="199"/>
        <v>45.</v>
      </c>
      <c r="G2515" t="str">
        <f>IF(ISERROR(VLOOKUP(F2515,DataFromWard!$B$2:$E$483,2,FALSE)),"",VLOOKUP(F2515,DataFromWard!$B$2:$E$483,2,FALSE))</f>
        <v/>
      </c>
    </row>
    <row r="2516" spans="1:7" x14ac:dyDescent="0.25">
      <c r="A2516" s="1">
        <f>A2514+1</f>
        <v>16598</v>
      </c>
      <c r="B2516" t="str">
        <f t="shared" si="197"/>
        <v>Day</v>
      </c>
      <c r="C2516" s="1" t="str">
        <f t="shared" si="196"/>
        <v>10.</v>
      </c>
      <c r="D2516" s="1" t="str">
        <f t="shared" si="198"/>
        <v>06.</v>
      </c>
      <c r="E2516" t="str">
        <f t="shared" si="199"/>
        <v>45.</v>
      </c>
      <c r="G2516" t="str">
        <f>IF(ISERROR(VLOOKUP(F2516,DataFromWard!$B$2:$E$483,2,FALSE)),"",VLOOKUP(F2516,DataFromWard!$B$2:$E$483,2,FALSE))</f>
        <v/>
      </c>
    </row>
    <row r="2517" spans="1:7" x14ac:dyDescent="0.25">
      <c r="A2517" s="1">
        <f>A2516</f>
        <v>16598</v>
      </c>
      <c r="B2517" t="str">
        <f t="shared" si="197"/>
        <v>Night</v>
      </c>
      <c r="C2517" s="1" t="str">
        <f t="shared" si="196"/>
        <v>10/11.</v>
      </c>
      <c r="D2517" s="1" t="str">
        <f t="shared" si="198"/>
        <v>06.</v>
      </c>
      <c r="E2517" t="str">
        <f t="shared" si="199"/>
        <v>45.</v>
      </c>
      <c r="G2517" t="str">
        <f>IF(ISERROR(VLOOKUP(F2517,DataFromWard!$B$2:$E$483,2,FALSE)),"",VLOOKUP(F2517,DataFromWard!$B$2:$E$483,2,FALSE))</f>
        <v/>
      </c>
    </row>
    <row r="2518" spans="1:7" x14ac:dyDescent="0.25">
      <c r="A2518" s="1">
        <f>A2516+1</f>
        <v>16599</v>
      </c>
      <c r="B2518" t="str">
        <f t="shared" si="197"/>
        <v>Day</v>
      </c>
      <c r="C2518" s="1" t="str">
        <f t="shared" si="196"/>
        <v>11.</v>
      </c>
      <c r="D2518" s="1" t="str">
        <f t="shared" si="198"/>
        <v>06.</v>
      </c>
      <c r="E2518" t="str">
        <f t="shared" si="199"/>
        <v>45.</v>
      </c>
      <c r="G2518" t="str">
        <f>IF(ISERROR(VLOOKUP(F2518,DataFromWard!$B$2:$E$483,2,FALSE)),"",VLOOKUP(F2518,DataFromWard!$B$2:$E$483,2,FALSE))</f>
        <v/>
      </c>
    </row>
    <row r="2519" spans="1:7" x14ac:dyDescent="0.25">
      <c r="A2519" s="1">
        <f>A2518</f>
        <v>16599</v>
      </c>
      <c r="B2519" t="str">
        <f t="shared" si="197"/>
        <v>Night</v>
      </c>
      <c r="C2519" s="1" t="str">
        <f t="shared" si="196"/>
        <v>11/12.</v>
      </c>
      <c r="D2519" s="1" t="str">
        <f t="shared" si="198"/>
        <v>06.</v>
      </c>
      <c r="E2519" t="str">
        <f t="shared" si="199"/>
        <v>45.</v>
      </c>
      <c r="G2519" t="str">
        <f>IF(ISERROR(VLOOKUP(F2519,DataFromWard!$B$2:$E$483,2,FALSE)),"",VLOOKUP(F2519,DataFromWard!$B$2:$E$483,2,FALSE))</f>
        <v/>
      </c>
    </row>
    <row r="2520" spans="1:7" x14ac:dyDescent="0.25">
      <c r="A2520" s="1">
        <f>A2518+1</f>
        <v>16600</v>
      </c>
      <c r="B2520" t="str">
        <f t="shared" si="197"/>
        <v>Day</v>
      </c>
      <c r="C2520" s="1" t="str">
        <f t="shared" si="196"/>
        <v>12.</v>
      </c>
      <c r="D2520" s="1" t="str">
        <f t="shared" si="198"/>
        <v>06.</v>
      </c>
      <c r="E2520" t="str">
        <f t="shared" si="199"/>
        <v>45.</v>
      </c>
      <c r="G2520" t="str">
        <f>IF(ISERROR(VLOOKUP(F2520,DataFromWard!$B$2:$E$483,2,FALSE)),"",VLOOKUP(F2520,DataFromWard!$B$2:$E$483,2,FALSE))</f>
        <v/>
      </c>
    </row>
    <row r="2521" spans="1:7" x14ac:dyDescent="0.25">
      <c r="A2521" s="1">
        <f>A2520</f>
        <v>16600</v>
      </c>
      <c r="B2521" t="str">
        <f t="shared" si="197"/>
        <v>Night</v>
      </c>
      <c r="C2521" s="1" t="str">
        <f t="shared" si="196"/>
        <v>12/13.</v>
      </c>
      <c r="D2521" s="1" t="str">
        <f t="shared" si="198"/>
        <v>06.</v>
      </c>
      <c r="E2521" t="str">
        <f t="shared" si="199"/>
        <v>45.</v>
      </c>
      <c r="G2521" t="str">
        <f>IF(ISERROR(VLOOKUP(F2521,DataFromWard!$B$2:$E$483,2,FALSE)),"",VLOOKUP(F2521,DataFromWard!$B$2:$E$483,2,FALSE))</f>
        <v/>
      </c>
    </row>
    <row r="2522" spans="1:7" x14ac:dyDescent="0.25">
      <c r="A2522" s="1">
        <f>A2520+1</f>
        <v>16601</v>
      </c>
      <c r="B2522" t="str">
        <f t="shared" si="197"/>
        <v>Day</v>
      </c>
      <c r="C2522" s="1" t="str">
        <f t="shared" si="196"/>
        <v>13.</v>
      </c>
      <c r="D2522" s="1" t="str">
        <f t="shared" si="198"/>
        <v>06.</v>
      </c>
      <c r="E2522" t="str">
        <f t="shared" si="199"/>
        <v>45.</v>
      </c>
      <c r="G2522" t="str">
        <f>IF(ISERROR(VLOOKUP(F2522,DataFromWard!$B$2:$E$483,2,FALSE)),"",VLOOKUP(F2522,DataFromWard!$B$2:$E$483,2,FALSE))</f>
        <v/>
      </c>
    </row>
    <row r="2523" spans="1:7" x14ac:dyDescent="0.25">
      <c r="A2523" s="1">
        <f>A2522</f>
        <v>16601</v>
      </c>
      <c r="B2523" t="str">
        <f t="shared" si="197"/>
        <v>Night</v>
      </c>
      <c r="C2523" s="1" t="str">
        <f t="shared" si="196"/>
        <v>13/14.</v>
      </c>
      <c r="D2523" s="1" t="str">
        <f t="shared" si="198"/>
        <v>06.</v>
      </c>
      <c r="E2523" t="str">
        <f t="shared" si="199"/>
        <v>45.</v>
      </c>
      <c r="G2523" t="str">
        <f>IF(ISERROR(VLOOKUP(F2523,DataFromWard!$B$2:$E$483,2,FALSE)),"",VLOOKUP(F2523,DataFromWard!$B$2:$E$483,2,FALSE))</f>
        <v/>
      </c>
    </row>
    <row r="2524" spans="1:7" x14ac:dyDescent="0.25">
      <c r="A2524" s="1">
        <f>A2522+1</f>
        <v>16602</v>
      </c>
      <c r="B2524" t="str">
        <f t="shared" si="197"/>
        <v>Day</v>
      </c>
      <c r="C2524" s="1" t="str">
        <f t="shared" si="196"/>
        <v>14.</v>
      </c>
      <c r="D2524" s="1" t="str">
        <f t="shared" si="198"/>
        <v>06.</v>
      </c>
      <c r="E2524" t="str">
        <f t="shared" si="199"/>
        <v>45.</v>
      </c>
      <c r="G2524" t="str">
        <f>IF(ISERROR(VLOOKUP(F2524,DataFromWard!$B$2:$E$483,2,FALSE)),"",VLOOKUP(F2524,DataFromWard!$B$2:$E$483,2,FALSE))</f>
        <v/>
      </c>
    </row>
    <row r="2525" spans="1:7" x14ac:dyDescent="0.25">
      <c r="A2525" s="1">
        <f>A2524</f>
        <v>16602</v>
      </c>
      <c r="B2525" t="str">
        <f t="shared" si="197"/>
        <v>Night</v>
      </c>
      <c r="C2525" s="1" t="str">
        <f t="shared" si="196"/>
        <v>14/15.</v>
      </c>
      <c r="D2525" s="1" t="str">
        <f t="shared" si="198"/>
        <v>06.</v>
      </c>
      <c r="E2525" t="str">
        <f t="shared" si="199"/>
        <v>45.</v>
      </c>
      <c r="G2525" t="str">
        <f>IF(ISERROR(VLOOKUP(F2525,DataFromWard!$B$2:$E$483,2,FALSE)),"",VLOOKUP(F2525,DataFromWard!$B$2:$E$483,2,FALSE))</f>
        <v/>
      </c>
    </row>
    <row r="2526" spans="1:7" x14ac:dyDescent="0.25">
      <c r="A2526" s="1">
        <f>A2524+1</f>
        <v>16603</v>
      </c>
      <c r="B2526" t="str">
        <f t="shared" si="197"/>
        <v>Day</v>
      </c>
      <c r="C2526" s="1" t="str">
        <f t="shared" si="196"/>
        <v>15.</v>
      </c>
      <c r="D2526" s="1" t="str">
        <f t="shared" si="198"/>
        <v>06.</v>
      </c>
      <c r="E2526" t="str">
        <f t="shared" si="199"/>
        <v>45.</v>
      </c>
      <c r="G2526" t="str">
        <f>IF(ISERROR(VLOOKUP(F2526,DataFromWard!$B$2:$E$483,2,FALSE)),"",VLOOKUP(F2526,DataFromWard!$B$2:$E$483,2,FALSE))</f>
        <v/>
      </c>
    </row>
    <row r="2527" spans="1:7" x14ac:dyDescent="0.25">
      <c r="A2527" s="1">
        <f>A2526</f>
        <v>16603</v>
      </c>
      <c r="B2527" t="str">
        <f t="shared" si="197"/>
        <v>Night</v>
      </c>
      <c r="C2527" s="1" t="str">
        <f t="shared" si="196"/>
        <v>15/16.</v>
      </c>
      <c r="D2527" s="1" t="str">
        <f t="shared" si="198"/>
        <v>06.</v>
      </c>
      <c r="E2527" t="str">
        <f t="shared" si="199"/>
        <v>45.</v>
      </c>
      <c r="G2527" t="str">
        <f>IF(ISERROR(VLOOKUP(F2527,DataFromWard!$B$2:$E$483,2,FALSE)),"",VLOOKUP(F2527,DataFromWard!$B$2:$E$483,2,FALSE))</f>
        <v/>
      </c>
    </row>
    <row r="2528" spans="1:7" x14ac:dyDescent="0.25">
      <c r="A2528" s="1">
        <f>A2526+1</f>
        <v>16604</v>
      </c>
      <c r="B2528" t="str">
        <f t="shared" si="197"/>
        <v>Day</v>
      </c>
      <c r="C2528" s="1" t="str">
        <f t="shared" si="196"/>
        <v>16.</v>
      </c>
      <c r="D2528" s="1" t="str">
        <f t="shared" si="198"/>
        <v>06.</v>
      </c>
      <c r="E2528" t="str">
        <f t="shared" si="199"/>
        <v>45.</v>
      </c>
      <c r="G2528" t="str">
        <f>IF(ISERROR(VLOOKUP(F2528,DataFromWard!$B$2:$E$483,2,FALSE)),"",VLOOKUP(F2528,DataFromWard!$B$2:$E$483,2,FALSE))</f>
        <v/>
      </c>
    </row>
    <row r="2529" spans="1:7" x14ac:dyDescent="0.25">
      <c r="A2529" s="1">
        <f>A2528</f>
        <v>16604</v>
      </c>
      <c r="B2529" t="str">
        <f t="shared" si="197"/>
        <v>Night</v>
      </c>
      <c r="C2529" s="1" t="str">
        <f t="shared" si="196"/>
        <v>16/17.</v>
      </c>
      <c r="D2529" s="1" t="str">
        <f t="shared" si="198"/>
        <v>06.</v>
      </c>
      <c r="E2529" t="str">
        <f t="shared" si="199"/>
        <v>45.</v>
      </c>
      <c r="G2529" t="str">
        <f>IF(ISERROR(VLOOKUP(F2529,DataFromWard!$B$2:$E$483,2,FALSE)),"",VLOOKUP(F2529,DataFromWard!$B$2:$E$483,2,FALSE))</f>
        <v/>
      </c>
    </row>
    <row r="2530" spans="1:7" x14ac:dyDescent="0.25">
      <c r="A2530" s="1">
        <f>A2528+1</f>
        <v>16605</v>
      </c>
      <c r="B2530" t="str">
        <f t="shared" si="197"/>
        <v>Day</v>
      </c>
      <c r="C2530" s="1" t="str">
        <f t="shared" si="196"/>
        <v>17.</v>
      </c>
      <c r="D2530" s="1" t="str">
        <f t="shared" si="198"/>
        <v>06.</v>
      </c>
      <c r="E2530" t="str">
        <f t="shared" si="199"/>
        <v>45.</v>
      </c>
      <c r="G2530" t="str">
        <f>IF(ISERROR(VLOOKUP(F2530,DataFromWard!$B$2:$E$483,2,FALSE)),"",VLOOKUP(F2530,DataFromWard!$B$2:$E$483,2,FALSE))</f>
        <v/>
      </c>
    </row>
    <row r="2531" spans="1:7" x14ac:dyDescent="0.25">
      <c r="A2531" s="1">
        <f>A2530</f>
        <v>16605</v>
      </c>
      <c r="B2531" t="str">
        <f t="shared" si="197"/>
        <v>Night</v>
      </c>
      <c r="C2531" s="1" t="str">
        <f t="shared" si="196"/>
        <v>17/18.</v>
      </c>
      <c r="D2531" s="1" t="str">
        <f t="shared" si="198"/>
        <v>06.</v>
      </c>
      <c r="E2531" t="str">
        <f t="shared" si="199"/>
        <v>45.</v>
      </c>
      <c r="G2531" t="str">
        <f>IF(ISERROR(VLOOKUP(F2531,DataFromWard!$B$2:$E$483,2,FALSE)),"",VLOOKUP(F2531,DataFromWard!$B$2:$E$483,2,FALSE))</f>
        <v/>
      </c>
    </row>
    <row r="2532" spans="1:7" x14ac:dyDescent="0.25">
      <c r="A2532" s="1">
        <f>A2530+1</f>
        <v>16606</v>
      </c>
      <c r="B2532" t="str">
        <f t="shared" si="197"/>
        <v>Day</v>
      </c>
      <c r="C2532" s="1" t="str">
        <f t="shared" si="196"/>
        <v>18.</v>
      </c>
      <c r="D2532" s="1" t="str">
        <f t="shared" si="198"/>
        <v>06.</v>
      </c>
      <c r="E2532" t="str">
        <f t="shared" si="199"/>
        <v>45.</v>
      </c>
      <c r="G2532" t="str">
        <f>IF(ISERROR(VLOOKUP(F2532,DataFromWard!$B$2:$E$483,2,FALSE)),"",VLOOKUP(F2532,DataFromWard!$B$2:$E$483,2,FALSE))</f>
        <v/>
      </c>
    </row>
    <row r="2533" spans="1:7" x14ac:dyDescent="0.25">
      <c r="A2533" s="1">
        <f>A2532</f>
        <v>16606</v>
      </c>
      <c r="B2533" t="str">
        <f t="shared" si="197"/>
        <v>Night</v>
      </c>
      <c r="C2533" s="1" t="str">
        <f t="shared" si="196"/>
        <v>18/19.</v>
      </c>
      <c r="D2533" s="1" t="str">
        <f t="shared" si="198"/>
        <v>06.</v>
      </c>
      <c r="E2533" t="str">
        <f t="shared" si="199"/>
        <v>45.</v>
      </c>
      <c r="G2533" t="str">
        <f>IF(ISERROR(VLOOKUP(F2533,DataFromWard!$B$2:$E$483,2,FALSE)),"",VLOOKUP(F2533,DataFromWard!$B$2:$E$483,2,FALSE))</f>
        <v/>
      </c>
    </row>
    <row r="2534" spans="1:7" x14ac:dyDescent="0.25">
      <c r="A2534" s="1">
        <f>A2532+1</f>
        <v>16607</v>
      </c>
      <c r="B2534" t="str">
        <f t="shared" si="197"/>
        <v>Day</v>
      </c>
      <c r="C2534" s="1" t="str">
        <f t="shared" si="196"/>
        <v>19.</v>
      </c>
      <c r="D2534" s="1" t="str">
        <f t="shared" si="198"/>
        <v>06.</v>
      </c>
      <c r="E2534" t="str">
        <f t="shared" si="199"/>
        <v>45.</v>
      </c>
      <c r="G2534" t="str">
        <f>IF(ISERROR(VLOOKUP(F2534,DataFromWard!$B$2:$E$483,2,FALSE)),"",VLOOKUP(F2534,DataFromWard!$B$2:$E$483,2,FALSE))</f>
        <v/>
      </c>
    </row>
    <row r="2535" spans="1:7" x14ac:dyDescent="0.25">
      <c r="A2535" s="1">
        <f>A2534</f>
        <v>16607</v>
      </c>
      <c r="B2535" t="str">
        <f t="shared" si="197"/>
        <v>Night</v>
      </c>
      <c r="C2535" s="1" t="str">
        <f t="shared" si="196"/>
        <v>19/20.</v>
      </c>
      <c r="D2535" s="1" t="str">
        <f t="shared" si="198"/>
        <v>06.</v>
      </c>
      <c r="E2535" t="str">
        <f t="shared" si="199"/>
        <v>45.</v>
      </c>
      <c r="G2535" t="str">
        <f>IF(ISERROR(VLOOKUP(F2535,DataFromWard!$B$2:$E$483,2,FALSE)),"",VLOOKUP(F2535,DataFromWard!$B$2:$E$483,2,FALSE))</f>
        <v/>
      </c>
    </row>
    <row r="2536" spans="1:7" x14ac:dyDescent="0.25">
      <c r="A2536" s="1">
        <f>A2534+1</f>
        <v>16608</v>
      </c>
      <c r="B2536" t="str">
        <f t="shared" si="197"/>
        <v>Day</v>
      </c>
      <c r="C2536" s="1" t="str">
        <f t="shared" si="196"/>
        <v>20.</v>
      </c>
      <c r="D2536" s="1" t="str">
        <f t="shared" si="198"/>
        <v>06.</v>
      </c>
      <c r="E2536" t="str">
        <f t="shared" si="199"/>
        <v>45.</v>
      </c>
      <c r="G2536" t="str">
        <f>IF(ISERROR(VLOOKUP(F2536,DataFromWard!$B$2:$E$483,2,FALSE)),"",VLOOKUP(F2536,DataFromWard!$B$2:$E$483,2,FALSE))</f>
        <v/>
      </c>
    </row>
    <row r="2537" spans="1:7" x14ac:dyDescent="0.25">
      <c r="A2537" s="1">
        <f>A2536</f>
        <v>16608</v>
      </c>
      <c r="B2537" t="str">
        <f t="shared" si="197"/>
        <v>Night</v>
      </c>
      <c r="C2537" s="1" t="str">
        <f t="shared" si="196"/>
        <v>20/21.</v>
      </c>
      <c r="D2537" s="1" t="str">
        <f t="shared" si="198"/>
        <v>06.</v>
      </c>
      <c r="E2537" t="str">
        <f t="shared" si="199"/>
        <v>45.</v>
      </c>
      <c r="G2537" t="str">
        <f>IF(ISERROR(VLOOKUP(F2537,DataFromWard!$B$2:$E$483,2,FALSE)),"",VLOOKUP(F2537,DataFromWard!$B$2:$E$483,2,FALSE))</f>
        <v/>
      </c>
    </row>
    <row r="2538" spans="1:7" x14ac:dyDescent="0.25">
      <c r="A2538" s="1">
        <f>A2536+1</f>
        <v>16609</v>
      </c>
      <c r="B2538" t="str">
        <f t="shared" si="197"/>
        <v>Day</v>
      </c>
      <c r="C2538" s="1" t="str">
        <f t="shared" si="196"/>
        <v>21.</v>
      </c>
      <c r="D2538" s="1" t="str">
        <f t="shared" si="198"/>
        <v>06.</v>
      </c>
      <c r="E2538" t="str">
        <f t="shared" si="199"/>
        <v>45.</v>
      </c>
      <c r="G2538" t="str">
        <f>IF(ISERROR(VLOOKUP(F2538,DataFromWard!$B$2:$E$483,2,FALSE)),"",VLOOKUP(F2538,DataFromWard!$B$2:$E$483,2,FALSE))</f>
        <v/>
      </c>
    </row>
    <row r="2539" spans="1:7" x14ac:dyDescent="0.25">
      <c r="A2539" s="1">
        <f>A2538</f>
        <v>16609</v>
      </c>
      <c r="B2539" t="str">
        <f t="shared" si="197"/>
        <v>Night</v>
      </c>
      <c r="C2539" s="1" t="str">
        <f t="shared" si="196"/>
        <v>21/22.</v>
      </c>
      <c r="D2539" s="1" t="str">
        <f t="shared" si="198"/>
        <v>06.</v>
      </c>
      <c r="E2539" t="str">
        <f t="shared" si="199"/>
        <v>45.</v>
      </c>
      <c r="G2539" t="str">
        <f>IF(ISERROR(VLOOKUP(F2539,DataFromWard!$B$2:$E$483,2,FALSE)),"",VLOOKUP(F2539,DataFromWard!$B$2:$E$483,2,FALSE))</f>
        <v/>
      </c>
    </row>
    <row r="2540" spans="1:7" x14ac:dyDescent="0.25">
      <c r="A2540" s="1">
        <f>A2538+1</f>
        <v>16610</v>
      </c>
      <c r="B2540" t="str">
        <f t="shared" si="197"/>
        <v>Day</v>
      </c>
      <c r="C2540" s="1" t="str">
        <f t="shared" si="196"/>
        <v>22.</v>
      </c>
      <c r="D2540" s="1" t="str">
        <f t="shared" si="198"/>
        <v>06.</v>
      </c>
      <c r="E2540" t="str">
        <f t="shared" si="199"/>
        <v>45.</v>
      </c>
      <c r="G2540" t="str">
        <f>IF(ISERROR(VLOOKUP(F2540,DataFromWard!$B$2:$E$483,2,FALSE)),"",VLOOKUP(F2540,DataFromWard!$B$2:$E$483,2,FALSE))</f>
        <v/>
      </c>
    </row>
    <row r="2541" spans="1:7" x14ac:dyDescent="0.25">
      <c r="A2541" s="1">
        <f>A2540</f>
        <v>16610</v>
      </c>
      <c r="B2541" t="str">
        <f t="shared" si="197"/>
        <v>Night</v>
      </c>
      <c r="C2541" s="1" t="str">
        <f t="shared" si="196"/>
        <v>22/23.</v>
      </c>
      <c r="D2541" s="1" t="str">
        <f t="shared" si="198"/>
        <v>06.</v>
      </c>
      <c r="E2541" t="str">
        <f t="shared" si="199"/>
        <v>45.</v>
      </c>
      <c r="G2541" t="str">
        <f>IF(ISERROR(VLOOKUP(F2541,DataFromWard!$B$2:$E$483,2,FALSE)),"",VLOOKUP(F2541,DataFromWard!$B$2:$E$483,2,FALSE))</f>
        <v/>
      </c>
    </row>
    <row r="2542" spans="1:7" x14ac:dyDescent="0.25">
      <c r="A2542" s="1">
        <f>A2540+1</f>
        <v>16611</v>
      </c>
      <c r="B2542" t="str">
        <f t="shared" si="197"/>
        <v>Day</v>
      </c>
      <c r="C2542" s="1" t="str">
        <f t="shared" si="196"/>
        <v>23.</v>
      </c>
      <c r="D2542" s="1" t="str">
        <f t="shared" si="198"/>
        <v>06.</v>
      </c>
      <c r="E2542" t="str">
        <f t="shared" si="199"/>
        <v>45.</v>
      </c>
      <c r="G2542" t="str">
        <f>IF(ISERROR(VLOOKUP(F2542,DataFromWard!$B$2:$E$483,2,FALSE)),"",VLOOKUP(F2542,DataFromWard!$B$2:$E$483,2,FALSE))</f>
        <v/>
      </c>
    </row>
    <row r="2543" spans="1:7" x14ac:dyDescent="0.25">
      <c r="A2543" s="1">
        <f>A2542</f>
        <v>16611</v>
      </c>
      <c r="B2543" t="str">
        <f t="shared" si="197"/>
        <v>Night</v>
      </c>
      <c r="C2543" s="1" t="str">
        <f t="shared" si="196"/>
        <v>23/24.</v>
      </c>
      <c r="D2543" s="1" t="str">
        <f t="shared" si="198"/>
        <v>06.</v>
      </c>
      <c r="E2543" t="str">
        <f t="shared" si="199"/>
        <v>45.</v>
      </c>
      <c r="G2543" t="str">
        <f>IF(ISERROR(VLOOKUP(F2543,DataFromWard!$B$2:$E$483,2,FALSE)),"",VLOOKUP(F2543,DataFromWard!$B$2:$E$483,2,FALSE))</f>
        <v/>
      </c>
    </row>
    <row r="2544" spans="1:7" x14ac:dyDescent="0.25">
      <c r="A2544" s="1">
        <f>A2542+1</f>
        <v>16612</v>
      </c>
      <c r="B2544" t="str">
        <f t="shared" si="197"/>
        <v>Day</v>
      </c>
      <c r="C2544" s="1" t="str">
        <f t="shared" si="196"/>
        <v>24.</v>
      </c>
      <c r="D2544" s="1" t="str">
        <f t="shared" si="198"/>
        <v>06.</v>
      </c>
      <c r="E2544" t="str">
        <f t="shared" si="199"/>
        <v>45.</v>
      </c>
      <c r="G2544" t="str">
        <f>IF(ISERROR(VLOOKUP(F2544,DataFromWard!$B$2:$E$483,2,FALSE)),"",VLOOKUP(F2544,DataFromWard!$B$2:$E$483,2,FALSE))</f>
        <v/>
      </c>
    </row>
    <row r="2545" spans="1:7" x14ac:dyDescent="0.25">
      <c r="A2545" s="1">
        <f>A2544</f>
        <v>16612</v>
      </c>
      <c r="B2545" t="str">
        <f t="shared" si="197"/>
        <v>Night</v>
      </c>
      <c r="C2545" s="1" t="str">
        <f t="shared" si="196"/>
        <v>24/25.</v>
      </c>
      <c r="D2545" s="1" t="str">
        <f t="shared" si="198"/>
        <v>06.</v>
      </c>
      <c r="E2545" t="str">
        <f t="shared" si="199"/>
        <v>45.</v>
      </c>
      <c r="G2545" t="str">
        <f>IF(ISERROR(VLOOKUP(F2545,DataFromWard!$B$2:$E$483,2,FALSE)),"",VLOOKUP(F2545,DataFromWard!$B$2:$E$483,2,FALSE))</f>
        <v/>
      </c>
    </row>
    <row r="2546" spans="1:7" x14ac:dyDescent="0.25">
      <c r="A2546" s="1">
        <f>A2544+1</f>
        <v>16613</v>
      </c>
      <c r="B2546" t="str">
        <f t="shared" si="197"/>
        <v>Day</v>
      </c>
      <c r="C2546" s="1" t="str">
        <f t="shared" si="196"/>
        <v>25.</v>
      </c>
      <c r="D2546" s="1" t="str">
        <f t="shared" si="198"/>
        <v>06.</v>
      </c>
      <c r="E2546" t="str">
        <f t="shared" si="199"/>
        <v>45.</v>
      </c>
      <c r="G2546" t="str">
        <f>IF(ISERROR(VLOOKUP(F2546,DataFromWard!$B$2:$E$483,2,FALSE)),"",VLOOKUP(F2546,DataFromWard!$B$2:$E$483,2,FALSE))</f>
        <v/>
      </c>
    </row>
    <row r="2547" spans="1:7" x14ac:dyDescent="0.25">
      <c r="A2547" s="1">
        <f>A2546</f>
        <v>16613</v>
      </c>
      <c r="B2547" t="str">
        <f t="shared" si="197"/>
        <v>Night</v>
      </c>
      <c r="C2547" s="1" t="str">
        <f t="shared" si="196"/>
        <v>25/26.</v>
      </c>
      <c r="D2547" s="1" t="str">
        <f t="shared" si="198"/>
        <v>06.</v>
      </c>
      <c r="E2547" t="str">
        <f t="shared" si="199"/>
        <v>45.</v>
      </c>
      <c r="G2547" t="str">
        <f>IF(ISERROR(VLOOKUP(F2547,DataFromWard!$B$2:$E$483,2,FALSE)),"",VLOOKUP(F2547,DataFromWard!$B$2:$E$483,2,FALSE))</f>
        <v/>
      </c>
    </row>
    <row r="2548" spans="1:7" x14ac:dyDescent="0.25">
      <c r="A2548" s="1">
        <f>A2546+1</f>
        <v>16614</v>
      </c>
      <c r="B2548" t="str">
        <f t="shared" si="197"/>
        <v>Day</v>
      </c>
      <c r="C2548" s="1" t="str">
        <f t="shared" si="196"/>
        <v>26.</v>
      </c>
      <c r="D2548" s="1" t="str">
        <f t="shared" si="198"/>
        <v>06.</v>
      </c>
      <c r="E2548" t="str">
        <f t="shared" si="199"/>
        <v>45.</v>
      </c>
      <c r="G2548" t="str">
        <f>IF(ISERROR(VLOOKUP(F2548,DataFromWard!$B$2:$E$483,2,FALSE)),"",VLOOKUP(F2548,DataFromWard!$B$2:$E$483,2,FALSE))</f>
        <v/>
      </c>
    </row>
    <row r="2549" spans="1:7" x14ac:dyDescent="0.25">
      <c r="A2549" s="1">
        <f>A2548</f>
        <v>16614</v>
      </c>
      <c r="B2549" t="str">
        <f t="shared" si="197"/>
        <v>Night</v>
      </c>
      <c r="C2549" s="1" t="str">
        <f t="shared" si="196"/>
        <v>26/27.</v>
      </c>
      <c r="D2549" s="1" t="str">
        <f t="shared" si="198"/>
        <v>06.</v>
      </c>
      <c r="E2549" t="str">
        <f t="shared" si="199"/>
        <v>45.</v>
      </c>
      <c r="G2549" t="str">
        <f>IF(ISERROR(VLOOKUP(F2549,DataFromWard!$B$2:$E$483,2,FALSE)),"",VLOOKUP(F2549,DataFromWard!$B$2:$E$483,2,FALSE))</f>
        <v/>
      </c>
    </row>
    <row r="2550" spans="1:7" x14ac:dyDescent="0.25">
      <c r="A2550" s="1">
        <f>A2548+1</f>
        <v>16615</v>
      </c>
      <c r="B2550" t="str">
        <f t="shared" si="197"/>
        <v>Day</v>
      </c>
      <c r="C2550" s="1" t="str">
        <f t="shared" si="196"/>
        <v>27.</v>
      </c>
      <c r="D2550" s="1" t="str">
        <f t="shared" si="198"/>
        <v>06.</v>
      </c>
      <c r="E2550" t="str">
        <f t="shared" si="199"/>
        <v>45.</v>
      </c>
      <c r="G2550" t="str">
        <f>IF(ISERROR(VLOOKUP(F2550,DataFromWard!$B$2:$E$483,2,FALSE)),"",VLOOKUP(F2550,DataFromWard!$B$2:$E$483,2,FALSE))</f>
        <v/>
      </c>
    </row>
    <row r="2551" spans="1:7" x14ac:dyDescent="0.25">
      <c r="A2551" s="1">
        <f>A2550</f>
        <v>16615</v>
      </c>
      <c r="B2551" t="str">
        <f t="shared" si="197"/>
        <v>Night</v>
      </c>
      <c r="C2551" s="1" t="str">
        <f t="shared" si="196"/>
        <v>27/00.</v>
      </c>
      <c r="D2551" s="1" t="str">
        <f t="shared" si="198"/>
        <v>06.</v>
      </c>
      <c r="E2551" t="str">
        <f t="shared" si="199"/>
        <v>45.</v>
      </c>
      <c r="G2551" t="str">
        <f>IF(ISERROR(VLOOKUP(F2551,DataFromWard!$B$2:$E$483,2,FALSE)),"",VLOOKUP(F2551,DataFromWard!$B$2:$E$483,2,FALSE))</f>
        <v/>
      </c>
    </row>
  </sheetData>
  <phoneticPr fontId="2"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07"/>
  <sheetViews>
    <sheetView topLeftCell="A278" workbookViewId="0">
      <selection activeCell="B298" sqref="B298"/>
    </sheetView>
  </sheetViews>
  <sheetFormatPr defaultRowHeight="15" x14ac:dyDescent="0.25"/>
  <cols>
    <col min="1" max="1" width="12.85546875" customWidth="1"/>
  </cols>
  <sheetData>
    <row r="1" spans="1:3" x14ac:dyDescent="0.25">
      <c r="A1" t="s">
        <v>86</v>
      </c>
      <c r="B1" t="s">
        <v>87</v>
      </c>
    </row>
    <row r="2" spans="1:3" x14ac:dyDescent="0.25">
      <c r="A2" s="21" t="s">
        <v>5007</v>
      </c>
      <c r="B2" t="s">
        <v>88</v>
      </c>
    </row>
    <row r="3" spans="1:3" x14ac:dyDescent="0.25">
      <c r="A3" s="21" t="s">
        <v>3265</v>
      </c>
      <c r="B3" t="s">
        <v>89</v>
      </c>
    </row>
    <row r="4" spans="1:3" x14ac:dyDescent="0.25">
      <c r="A4" s="21" t="s">
        <v>3838</v>
      </c>
      <c r="B4" t="s">
        <v>90</v>
      </c>
    </row>
    <row r="5" spans="1:3" x14ac:dyDescent="0.25">
      <c r="A5" s="21" t="s">
        <v>3891</v>
      </c>
      <c r="B5" t="s">
        <v>90</v>
      </c>
    </row>
    <row r="6" spans="1:3" x14ac:dyDescent="0.25">
      <c r="A6" s="21" t="s">
        <v>3391</v>
      </c>
      <c r="B6" t="s">
        <v>90</v>
      </c>
    </row>
    <row r="7" spans="1:3" x14ac:dyDescent="0.25">
      <c r="A7" s="21" t="s">
        <v>4635</v>
      </c>
      <c r="B7" t="s">
        <v>90</v>
      </c>
    </row>
    <row r="8" spans="1:3" x14ac:dyDescent="0.25">
      <c r="A8" s="21" t="s">
        <v>4785</v>
      </c>
      <c r="B8" t="s">
        <v>90</v>
      </c>
    </row>
    <row r="9" spans="1:3" x14ac:dyDescent="0.25">
      <c r="A9" s="21" t="s">
        <v>3084</v>
      </c>
    </row>
    <row r="10" spans="1:3" x14ac:dyDescent="0.25">
      <c r="A10" s="21" t="s">
        <v>4862</v>
      </c>
      <c r="B10" t="s">
        <v>90</v>
      </c>
    </row>
    <row r="11" spans="1:3" x14ac:dyDescent="0.25">
      <c r="A11" s="21" t="s">
        <v>4995</v>
      </c>
      <c r="B11" t="s">
        <v>91</v>
      </c>
      <c r="C11" t="s">
        <v>98</v>
      </c>
    </row>
    <row r="12" spans="1:3" x14ac:dyDescent="0.25">
      <c r="A12" s="21" t="s">
        <v>4997</v>
      </c>
      <c r="B12" t="s">
        <v>90</v>
      </c>
    </row>
    <row r="13" spans="1:3" x14ac:dyDescent="0.25">
      <c r="A13" s="21" t="s">
        <v>3396</v>
      </c>
      <c r="B13" t="s">
        <v>88</v>
      </c>
    </row>
    <row r="14" spans="1:3" x14ac:dyDescent="0.25">
      <c r="A14" s="21" t="s">
        <v>4731</v>
      </c>
      <c r="B14" t="s">
        <v>88</v>
      </c>
    </row>
    <row r="15" spans="1:3" x14ac:dyDescent="0.25">
      <c r="A15" s="21" t="s">
        <v>3256</v>
      </c>
      <c r="B15" t="s">
        <v>90</v>
      </c>
    </row>
    <row r="16" spans="1:3" x14ac:dyDescent="0.25">
      <c r="A16" s="21" t="s">
        <v>4632</v>
      </c>
      <c r="B16" t="s">
        <v>90</v>
      </c>
    </row>
    <row r="17" spans="1:2" x14ac:dyDescent="0.25">
      <c r="A17" s="21" t="s">
        <v>4972</v>
      </c>
      <c r="B17" t="s">
        <v>91</v>
      </c>
    </row>
    <row r="18" spans="1:2" x14ac:dyDescent="0.25">
      <c r="A18" s="21" t="s">
        <v>4743</v>
      </c>
      <c r="B18" t="s">
        <v>90</v>
      </c>
    </row>
    <row r="19" spans="1:2" x14ac:dyDescent="0.25">
      <c r="A19" s="21" t="s">
        <v>4843</v>
      </c>
      <c r="B19" t="s">
        <v>90</v>
      </c>
    </row>
    <row r="20" spans="1:2" x14ac:dyDescent="0.25">
      <c r="A20" s="21" t="s">
        <v>5195</v>
      </c>
      <c r="B20" t="s">
        <v>88</v>
      </c>
    </row>
    <row r="21" spans="1:2" x14ac:dyDescent="0.25">
      <c r="A21" s="21" t="s">
        <v>4871</v>
      </c>
      <c r="B21" t="s">
        <v>90</v>
      </c>
    </row>
    <row r="22" spans="1:2" x14ac:dyDescent="0.25">
      <c r="A22" s="21" t="s">
        <v>3602</v>
      </c>
      <c r="B22" t="s">
        <v>88</v>
      </c>
    </row>
    <row r="23" spans="1:2" x14ac:dyDescent="0.25">
      <c r="A23" s="21" t="s">
        <v>4836</v>
      </c>
      <c r="B23" t="s">
        <v>90</v>
      </c>
    </row>
    <row r="24" spans="1:2" x14ac:dyDescent="0.25">
      <c r="A24" s="21" t="s">
        <v>3915</v>
      </c>
      <c r="B24" t="s">
        <v>90</v>
      </c>
    </row>
    <row r="25" spans="1:2" x14ac:dyDescent="0.25">
      <c r="A25" s="21" t="s">
        <v>3098</v>
      </c>
      <c r="B25" t="s">
        <v>88</v>
      </c>
    </row>
    <row r="26" spans="1:2" x14ac:dyDescent="0.25">
      <c r="A26" s="21" t="s">
        <v>5006</v>
      </c>
      <c r="B26" t="s">
        <v>90</v>
      </c>
    </row>
    <row r="27" spans="1:2" x14ac:dyDescent="0.25">
      <c r="A27" s="21" t="s">
        <v>4706</v>
      </c>
      <c r="B27" t="s">
        <v>88</v>
      </c>
    </row>
    <row r="28" spans="1:2" x14ac:dyDescent="0.25">
      <c r="A28" s="21" t="s">
        <v>979</v>
      </c>
      <c r="B28" t="s">
        <v>88</v>
      </c>
    </row>
    <row r="29" spans="1:2" x14ac:dyDescent="0.25">
      <c r="A29" s="21" t="s">
        <v>3755</v>
      </c>
      <c r="B29" t="s">
        <v>88</v>
      </c>
    </row>
    <row r="30" spans="1:2" x14ac:dyDescent="0.25">
      <c r="A30" s="21" t="s">
        <v>1003</v>
      </c>
      <c r="B30" t="s">
        <v>92</v>
      </c>
    </row>
    <row r="31" spans="1:2" x14ac:dyDescent="0.25">
      <c r="A31" s="21" t="s">
        <v>3916</v>
      </c>
      <c r="B31" t="s">
        <v>90</v>
      </c>
    </row>
    <row r="32" spans="1:2" x14ac:dyDescent="0.25">
      <c r="A32" s="21" t="s">
        <v>4954</v>
      </c>
      <c r="B32" t="s">
        <v>88</v>
      </c>
    </row>
    <row r="33" spans="1:2" x14ac:dyDescent="0.25">
      <c r="A33" s="21" t="s">
        <v>3847</v>
      </c>
      <c r="B33" t="s">
        <v>88</v>
      </c>
    </row>
    <row r="34" spans="1:2" x14ac:dyDescent="0.25">
      <c r="A34" s="21" t="s">
        <v>981</v>
      </c>
      <c r="B34" t="s">
        <v>88</v>
      </c>
    </row>
    <row r="35" spans="1:2" x14ac:dyDescent="0.25">
      <c r="A35" s="21" t="s">
        <v>4629</v>
      </c>
      <c r="B35" t="s">
        <v>90</v>
      </c>
    </row>
    <row r="36" spans="1:2" x14ac:dyDescent="0.25">
      <c r="A36" s="21" t="s">
        <v>4811</v>
      </c>
      <c r="B36" t="s">
        <v>90</v>
      </c>
    </row>
    <row r="37" spans="1:2" x14ac:dyDescent="0.25">
      <c r="A37" s="21" t="s">
        <v>4952</v>
      </c>
      <c r="B37" t="s">
        <v>88</v>
      </c>
    </row>
    <row r="38" spans="1:2" x14ac:dyDescent="0.25">
      <c r="A38" s="21" t="s">
        <v>4509</v>
      </c>
      <c r="B38" t="s">
        <v>88</v>
      </c>
    </row>
    <row r="39" spans="1:2" x14ac:dyDescent="0.25">
      <c r="A39" s="21" t="s">
        <v>1945</v>
      </c>
      <c r="B39" t="s">
        <v>88</v>
      </c>
    </row>
    <row r="40" spans="1:2" x14ac:dyDescent="0.25">
      <c r="A40" s="21" t="s">
        <v>5159</v>
      </c>
      <c r="B40" t="s">
        <v>88</v>
      </c>
    </row>
    <row r="41" spans="1:2" x14ac:dyDescent="0.25">
      <c r="A41" s="21" t="s">
        <v>4767</v>
      </c>
      <c r="B41" t="s">
        <v>90</v>
      </c>
    </row>
    <row r="42" spans="1:2" x14ac:dyDescent="0.25">
      <c r="A42" s="21" t="s">
        <v>4734</v>
      </c>
      <c r="B42" t="s">
        <v>90</v>
      </c>
    </row>
    <row r="43" spans="1:2" x14ac:dyDescent="0.25">
      <c r="A43" s="21" t="s">
        <v>984</v>
      </c>
      <c r="B43" t="s">
        <v>88</v>
      </c>
    </row>
    <row r="44" spans="1:2" x14ac:dyDescent="0.25">
      <c r="A44" s="21" t="s">
        <v>851</v>
      </c>
      <c r="B44" t="s">
        <v>88</v>
      </c>
    </row>
    <row r="45" spans="1:2" x14ac:dyDescent="0.25">
      <c r="A45" s="21" t="s">
        <v>4636</v>
      </c>
      <c r="B45" t="s">
        <v>90</v>
      </c>
    </row>
    <row r="46" spans="1:2" x14ac:dyDescent="0.25">
      <c r="A46" s="21" t="s">
        <v>3452</v>
      </c>
      <c r="B46" t="s">
        <v>90</v>
      </c>
    </row>
    <row r="47" spans="1:2" x14ac:dyDescent="0.25">
      <c r="A47" s="21" t="s">
        <v>848</v>
      </c>
      <c r="B47" t="s">
        <v>88</v>
      </c>
    </row>
    <row r="48" spans="1:2" x14ac:dyDescent="0.25">
      <c r="A48" s="21" t="s">
        <v>2038</v>
      </c>
      <c r="B48" t="s">
        <v>90</v>
      </c>
    </row>
    <row r="49" spans="1:2" x14ac:dyDescent="0.25">
      <c r="A49" s="21" t="s">
        <v>3226</v>
      </c>
      <c r="B49" t="s">
        <v>91</v>
      </c>
    </row>
    <row r="50" spans="1:2" x14ac:dyDescent="0.25">
      <c r="A50" s="21" t="s">
        <v>4942</v>
      </c>
      <c r="B50" t="s">
        <v>88</v>
      </c>
    </row>
    <row r="51" spans="1:2" x14ac:dyDescent="0.25">
      <c r="A51" s="21" t="s">
        <v>4921</v>
      </c>
      <c r="B51" t="s">
        <v>88</v>
      </c>
    </row>
    <row r="52" spans="1:2" x14ac:dyDescent="0.25">
      <c r="A52" s="21" t="s">
        <v>4951</v>
      </c>
      <c r="B52" t="s">
        <v>88</v>
      </c>
    </row>
    <row r="53" spans="1:2" x14ac:dyDescent="0.25">
      <c r="A53" s="21" t="s">
        <v>995</v>
      </c>
      <c r="B53" t="s">
        <v>93</v>
      </c>
    </row>
    <row r="54" spans="1:2" x14ac:dyDescent="0.25">
      <c r="A54" s="21" t="s">
        <v>3764</v>
      </c>
      <c r="B54" t="s">
        <v>90</v>
      </c>
    </row>
    <row r="55" spans="1:2" x14ac:dyDescent="0.25">
      <c r="A55" s="21" t="s">
        <v>2158</v>
      </c>
      <c r="B55" t="s">
        <v>90</v>
      </c>
    </row>
    <row r="56" spans="1:2" x14ac:dyDescent="0.25">
      <c r="A56" s="21" t="s">
        <v>5147</v>
      </c>
      <c r="B56" t="s">
        <v>88</v>
      </c>
    </row>
    <row r="57" spans="1:2" x14ac:dyDescent="0.25">
      <c r="A57" s="21" t="s">
        <v>5142</v>
      </c>
      <c r="B57" t="s">
        <v>95</v>
      </c>
    </row>
    <row r="58" spans="1:2" x14ac:dyDescent="0.25">
      <c r="A58" s="21" t="s">
        <v>4819</v>
      </c>
      <c r="B58" t="s">
        <v>88</v>
      </c>
    </row>
    <row r="59" spans="1:2" x14ac:dyDescent="0.25">
      <c r="A59" s="21" t="s">
        <v>3819</v>
      </c>
      <c r="B59" t="s">
        <v>88</v>
      </c>
    </row>
    <row r="60" spans="1:2" x14ac:dyDescent="0.25">
      <c r="A60" s="21" t="s">
        <v>3289</v>
      </c>
      <c r="B60" t="s">
        <v>90</v>
      </c>
    </row>
    <row r="61" spans="1:2" x14ac:dyDescent="0.25">
      <c r="A61" s="21" t="s">
        <v>3388</v>
      </c>
      <c r="B61" t="s">
        <v>90</v>
      </c>
    </row>
    <row r="62" spans="1:2" x14ac:dyDescent="0.25">
      <c r="A62" s="21" t="s">
        <v>3504</v>
      </c>
      <c r="B62" t="s">
        <v>90</v>
      </c>
    </row>
    <row r="63" spans="1:2" x14ac:dyDescent="0.25">
      <c r="A63" s="21" t="s">
        <v>4872</v>
      </c>
      <c r="B63" t="s">
        <v>90</v>
      </c>
    </row>
    <row r="64" spans="1:2" x14ac:dyDescent="0.25">
      <c r="A64" s="21" t="s">
        <v>4630</v>
      </c>
      <c r="B64" t="s">
        <v>90</v>
      </c>
    </row>
    <row r="65" spans="1:2" x14ac:dyDescent="0.25">
      <c r="A65" s="21" t="s">
        <v>4820</v>
      </c>
      <c r="B65" t="s">
        <v>90</v>
      </c>
    </row>
    <row r="66" spans="1:2" x14ac:dyDescent="0.25">
      <c r="A66" s="21" t="s">
        <v>3825</v>
      </c>
      <c r="B66" t="s">
        <v>88</v>
      </c>
    </row>
    <row r="67" spans="1:2" x14ac:dyDescent="0.25">
      <c r="A67" s="21" t="s">
        <v>4735</v>
      </c>
      <c r="B67" t="s">
        <v>90</v>
      </c>
    </row>
    <row r="68" spans="1:2" x14ac:dyDescent="0.25">
      <c r="A68" s="21" t="s">
        <v>5241</v>
      </c>
      <c r="B68" t="s">
        <v>88</v>
      </c>
    </row>
    <row r="69" spans="1:2" x14ac:dyDescent="0.25">
      <c r="A69" s="21" t="s">
        <v>4609</v>
      </c>
      <c r="B69" t="s">
        <v>90</v>
      </c>
    </row>
    <row r="70" spans="1:2" x14ac:dyDescent="0.25">
      <c r="A70" s="21" t="s">
        <v>4610</v>
      </c>
      <c r="B70" t="s">
        <v>90</v>
      </c>
    </row>
    <row r="71" spans="1:2" x14ac:dyDescent="0.25">
      <c r="A71" s="21" t="s">
        <v>4880</v>
      </c>
      <c r="B71" t="s">
        <v>90</v>
      </c>
    </row>
    <row r="72" spans="1:2" x14ac:dyDescent="0.25">
      <c r="A72" s="21" t="s">
        <v>905</v>
      </c>
      <c r="B72" t="s">
        <v>88</v>
      </c>
    </row>
    <row r="73" spans="1:2" x14ac:dyDescent="0.25">
      <c r="A73" s="21" t="s">
        <v>4717</v>
      </c>
      <c r="B73" t="s">
        <v>90</v>
      </c>
    </row>
    <row r="74" spans="1:2" x14ac:dyDescent="0.25">
      <c r="A74" s="21" t="s">
        <v>4947</v>
      </c>
      <c r="B74" t="s">
        <v>90</v>
      </c>
    </row>
    <row r="75" spans="1:2" x14ac:dyDescent="0.25">
      <c r="A75" s="21" t="s">
        <v>3889</v>
      </c>
      <c r="B75" t="s">
        <v>90</v>
      </c>
    </row>
    <row r="76" spans="1:2" x14ac:dyDescent="0.25">
      <c r="A76" s="21" t="s">
        <v>4816</v>
      </c>
      <c r="B76" t="s">
        <v>90</v>
      </c>
    </row>
    <row r="77" spans="1:2" x14ac:dyDescent="0.25">
      <c r="A77" s="21" t="s">
        <v>4913</v>
      </c>
      <c r="B77" t="s">
        <v>88</v>
      </c>
    </row>
    <row r="78" spans="1:2" x14ac:dyDescent="0.25">
      <c r="A78" s="21" t="s">
        <v>4856</v>
      </c>
      <c r="B78" t="s">
        <v>90</v>
      </c>
    </row>
    <row r="79" spans="1:2" x14ac:dyDescent="0.25">
      <c r="A79" s="21" t="s">
        <v>3454</v>
      </c>
      <c r="B79" t="s">
        <v>90</v>
      </c>
    </row>
    <row r="80" spans="1:2" x14ac:dyDescent="0.25">
      <c r="A80" s="21" t="s">
        <v>5008</v>
      </c>
      <c r="B80" t="s">
        <v>89</v>
      </c>
    </row>
    <row r="81" spans="1:2" x14ac:dyDescent="0.25">
      <c r="A81" s="21" t="s">
        <v>3425</v>
      </c>
      <c r="B81" t="s">
        <v>90</v>
      </c>
    </row>
    <row r="82" spans="1:2" x14ac:dyDescent="0.25">
      <c r="A82" s="21" t="s">
        <v>3147</v>
      </c>
      <c r="B82" t="s">
        <v>90</v>
      </c>
    </row>
    <row r="83" spans="1:2" x14ac:dyDescent="0.25">
      <c r="A83" s="21" t="s">
        <v>4857</v>
      </c>
      <c r="B83" t="s">
        <v>90</v>
      </c>
    </row>
    <row r="84" spans="1:2" x14ac:dyDescent="0.25">
      <c r="A84" s="21" t="s">
        <v>4722</v>
      </c>
      <c r="B84" t="s">
        <v>90</v>
      </c>
    </row>
    <row r="85" spans="1:2" x14ac:dyDescent="0.25">
      <c r="A85" s="21" t="s">
        <v>4729</v>
      </c>
      <c r="B85" t="s">
        <v>90</v>
      </c>
    </row>
    <row r="86" spans="1:2" x14ac:dyDescent="0.25">
      <c r="A86" s="21" t="s">
        <v>4953</v>
      </c>
      <c r="B86" t="s">
        <v>88</v>
      </c>
    </row>
    <row r="87" spans="1:2" x14ac:dyDescent="0.25">
      <c r="A87" s="21" t="s">
        <v>3816</v>
      </c>
      <c r="B87" t="s">
        <v>88</v>
      </c>
    </row>
    <row r="88" spans="1:2" x14ac:dyDescent="0.25">
      <c r="A88" s="21" t="s">
        <v>4975</v>
      </c>
      <c r="B88" t="s">
        <v>93</v>
      </c>
    </row>
    <row r="89" spans="1:2" x14ac:dyDescent="0.25">
      <c r="A89" s="21" t="s">
        <v>4964</v>
      </c>
      <c r="B89" t="s">
        <v>93</v>
      </c>
    </row>
    <row r="90" spans="1:2" x14ac:dyDescent="0.25">
      <c r="A90" s="21" t="s">
        <v>909</v>
      </c>
      <c r="B90" t="s">
        <v>88</v>
      </c>
    </row>
    <row r="91" spans="1:2" x14ac:dyDescent="0.25">
      <c r="A91" s="21" t="s">
        <v>4814</v>
      </c>
      <c r="B91" t="s">
        <v>90</v>
      </c>
    </row>
    <row r="92" spans="1:2" x14ac:dyDescent="0.25">
      <c r="A92" s="21" t="s">
        <v>4969</v>
      </c>
      <c r="B92" t="s">
        <v>93</v>
      </c>
    </row>
    <row r="93" spans="1:2" x14ac:dyDescent="0.25">
      <c r="A93" s="21" t="s">
        <v>993</v>
      </c>
      <c r="B93" t="s">
        <v>93</v>
      </c>
    </row>
    <row r="94" spans="1:2" x14ac:dyDescent="0.25">
      <c r="A94" s="21" t="s">
        <v>3399</v>
      </c>
      <c r="B94" t="s">
        <v>90</v>
      </c>
    </row>
    <row r="95" spans="1:2" x14ac:dyDescent="0.25">
      <c r="A95" s="21" t="s">
        <v>946</v>
      </c>
      <c r="B95" t="s">
        <v>88</v>
      </c>
    </row>
    <row r="96" spans="1:2" x14ac:dyDescent="0.25">
      <c r="A96" s="21" t="s">
        <v>5096</v>
      </c>
      <c r="B96" t="s">
        <v>88</v>
      </c>
    </row>
    <row r="97" spans="1:3" x14ac:dyDescent="0.25">
      <c r="A97" s="21" t="s">
        <v>4790</v>
      </c>
      <c r="B97" t="s">
        <v>88</v>
      </c>
    </row>
    <row r="98" spans="1:3" x14ac:dyDescent="0.25">
      <c r="A98" s="21" t="s">
        <v>4682</v>
      </c>
      <c r="B98" t="s">
        <v>88</v>
      </c>
    </row>
    <row r="99" spans="1:3" x14ac:dyDescent="0.25">
      <c r="A99" s="21" t="s">
        <v>4878</v>
      </c>
      <c r="B99" t="s">
        <v>90</v>
      </c>
    </row>
    <row r="100" spans="1:3" x14ac:dyDescent="0.25">
      <c r="A100" s="21" t="s">
        <v>4896</v>
      </c>
      <c r="B100" t="s">
        <v>90</v>
      </c>
      <c r="C100" t="s">
        <v>99</v>
      </c>
    </row>
    <row r="101" spans="1:3" x14ac:dyDescent="0.25">
      <c r="A101" s="21" t="s">
        <v>5158</v>
      </c>
      <c r="B101" t="s">
        <v>88</v>
      </c>
    </row>
    <row r="102" spans="1:3" x14ac:dyDescent="0.25">
      <c r="A102" s="21" t="s">
        <v>4869</v>
      </c>
      <c r="B102" t="s">
        <v>90</v>
      </c>
    </row>
    <row r="103" spans="1:3" x14ac:dyDescent="0.25">
      <c r="A103" s="21" t="s">
        <v>5101</v>
      </c>
      <c r="B103" t="s">
        <v>88</v>
      </c>
    </row>
    <row r="104" spans="1:3" x14ac:dyDescent="0.25">
      <c r="A104" s="21" t="s">
        <v>3826</v>
      </c>
      <c r="B104" t="s">
        <v>88</v>
      </c>
    </row>
    <row r="105" spans="1:3" x14ac:dyDescent="0.25">
      <c r="A105" s="21" t="s">
        <v>4937</v>
      </c>
      <c r="B105" t="s">
        <v>88</v>
      </c>
    </row>
    <row r="106" spans="1:3" x14ac:dyDescent="0.25">
      <c r="A106" s="21" t="s">
        <v>3430</v>
      </c>
      <c r="B106" t="s">
        <v>90</v>
      </c>
    </row>
    <row r="107" spans="1:3" x14ac:dyDescent="0.25">
      <c r="A107" s="21" t="s">
        <v>4932</v>
      </c>
      <c r="B107" t="s">
        <v>88</v>
      </c>
    </row>
    <row r="108" spans="1:3" x14ac:dyDescent="0.25">
      <c r="A108" s="21" t="s">
        <v>5029</v>
      </c>
      <c r="B108" t="s">
        <v>88</v>
      </c>
    </row>
    <row r="109" spans="1:3" x14ac:dyDescent="0.25">
      <c r="A109" s="21" t="s">
        <v>5246</v>
      </c>
      <c r="B109" t="s">
        <v>88</v>
      </c>
    </row>
    <row r="110" spans="1:3" x14ac:dyDescent="0.25">
      <c r="A110" s="21" t="s">
        <v>3349</v>
      </c>
      <c r="B110" t="s">
        <v>88</v>
      </c>
    </row>
    <row r="111" spans="1:3" x14ac:dyDescent="0.25">
      <c r="A111" s="21" t="s">
        <v>800</v>
      </c>
      <c r="B111" t="s">
        <v>91</v>
      </c>
    </row>
    <row r="112" spans="1:3" x14ac:dyDescent="0.25">
      <c r="A112" s="21" t="s">
        <v>3932</v>
      </c>
      <c r="B112" t="s">
        <v>93</v>
      </c>
    </row>
    <row r="113" spans="1:2" x14ac:dyDescent="0.25">
      <c r="A113" s="21" t="s">
        <v>4984</v>
      </c>
      <c r="B113" t="s">
        <v>93</v>
      </c>
    </row>
    <row r="114" spans="1:2" x14ac:dyDescent="0.25">
      <c r="A114" s="21" t="s">
        <v>4490</v>
      </c>
      <c r="B114" t="s">
        <v>88</v>
      </c>
    </row>
    <row r="115" spans="1:2" x14ac:dyDescent="0.25">
      <c r="A115" s="21" t="s">
        <v>5215</v>
      </c>
      <c r="B115" t="s">
        <v>88</v>
      </c>
    </row>
    <row r="116" spans="1:2" x14ac:dyDescent="0.25">
      <c r="A116" s="21" t="s">
        <v>3849</v>
      </c>
      <c r="B116" t="s">
        <v>88</v>
      </c>
    </row>
    <row r="117" spans="1:2" x14ac:dyDescent="0.25">
      <c r="A117" s="21" t="s">
        <v>4920</v>
      </c>
      <c r="B117" t="s">
        <v>88</v>
      </c>
    </row>
    <row r="118" spans="1:2" x14ac:dyDescent="0.25">
      <c r="A118" s="21" t="s">
        <v>4979</v>
      </c>
      <c r="B118" t="s">
        <v>88</v>
      </c>
    </row>
    <row r="119" spans="1:2" x14ac:dyDescent="0.25">
      <c r="A119" s="21" t="s">
        <v>4484</v>
      </c>
      <c r="B119" t="s">
        <v>88</v>
      </c>
    </row>
    <row r="120" spans="1:2" x14ac:dyDescent="0.25">
      <c r="A120" s="21" t="s">
        <v>3900</v>
      </c>
      <c r="B120" t="s">
        <v>91</v>
      </c>
    </row>
    <row r="121" spans="1:2" x14ac:dyDescent="0.25">
      <c r="A121" s="21" t="s">
        <v>4916</v>
      </c>
      <c r="B121" t="s">
        <v>88</v>
      </c>
    </row>
    <row r="122" spans="1:2" x14ac:dyDescent="0.25">
      <c r="A122" s="21" t="s">
        <v>4867</v>
      </c>
      <c r="B122" t="s">
        <v>90</v>
      </c>
    </row>
    <row r="123" spans="1:2" x14ac:dyDescent="0.25">
      <c r="A123" s="21" t="s">
        <v>4774</v>
      </c>
      <c r="B123" t="s">
        <v>90</v>
      </c>
    </row>
    <row r="124" spans="1:2" x14ac:dyDescent="0.25">
      <c r="A124" s="21" t="s">
        <v>4870</v>
      </c>
      <c r="B124" t="s">
        <v>90</v>
      </c>
    </row>
    <row r="125" spans="1:2" x14ac:dyDescent="0.25">
      <c r="A125" s="21" t="s">
        <v>3440</v>
      </c>
      <c r="B125" t="s">
        <v>90</v>
      </c>
    </row>
    <row r="126" spans="1:2" x14ac:dyDescent="0.25">
      <c r="A126" s="21" t="s">
        <v>4751</v>
      </c>
      <c r="B126" t="s">
        <v>90</v>
      </c>
    </row>
    <row r="127" spans="1:2" x14ac:dyDescent="0.25">
      <c r="A127" s="21" t="s">
        <v>4793</v>
      </c>
      <c r="B127" t="s">
        <v>90</v>
      </c>
    </row>
    <row r="128" spans="1:2" x14ac:dyDescent="0.25">
      <c r="A128" s="21" t="s">
        <v>3264</v>
      </c>
      <c r="B128" t="s">
        <v>90</v>
      </c>
    </row>
    <row r="129" spans="1:2" x14ac:dyDescent="0.25">
      <c r="A129" s="21" t="s">
        <v>4925</v>
      </c>
      <c r="B129" t="s">
        <v>88</v>
      </c>
    </row>
    <row r="130" spans="1:2" x14ac:dyDescent="0.25">
      <c r="A130" s="21" t="s">
        <v>4866</v>
      </c>
      <c r="B130" t="s">
        <v>90</v>
      </c>
    </row>
    <row r="131" spans="1:2" x14ac:dyDescent="0.25">
      <c r="A131" s="21" t="s">
        <v>5003</v>
      </c>
      <c r="B131" t="s">
        <v>91</v>
      </c>
    </row>
    <row r="132" spans="1:2" x14ac:dyDescent="0.25">
      <c r="A132" s="21" t="s">
        <v>4974</v>
      </c>
      <c r="B132" t="s">
        <v>93</v>
      </c>
    </row>
    <row r="133" spans="1:2" x14ac:dyDescent="0.25">
      <c r="A133" s="21" t="s">
        <v>3303</v>
      </c>
      <c r="B133" t="s">
        <v>90</v>
      </c>
    </row>
    <row r="134" spans="1:2" x14ac:dyDescent="0.25">
      <c r="A134" s="21" t="s">
        <v>4844</v>
      </c>
      <c r="B134" t="s">
        <v>90</v>
      </c>
    </row>
    <row r="135" spans="1:2" x14ac:dyDescent="0.25">
      <c r="A135" s="21" t="s">
        <v>4855</v>
      </c>
      <c r="B135" t="s">
        <v>90</v>
      </c>
    </row>
    <row r="136" spans="1:2" x14ac:dyDescent="0.25">
      <c r="A136" s="21" t="s">
        <v>4789</v>
      </c>
      <c r="B136" t="s">
        <v>90</v>
      </c>
    </row>
    <row r="137" spans="1:2" x14ac:dyDescent="0.25">
      <c r="A137" s="21" t="s">
        <v>4748</v>
      </c>
      <c r="B137" t="s">
        <v>90</v>
      </c>
    </row>
    <row r="138" spans="1:2" x14ac:dyDescent="0.25">
      <c r="A138" s="21" t="s">
        <v>3792</v>
      </c>
      <c r="B138" t="s">
        <v>90</v>
      </c>
    </row>
    <row r="139" spans="1:2" x14ac:dyDescent="0.25">
      <c r="A139" s="21" t="s">
        <v>4784</v>
      </c>
      <c r="B139" t="s">
        <v>90</v>
      </c>
    </row>
    <row r="140" spans="1:2" x14ac:dyDescent="0.25">
      <c r="A140" s="21" t="s">
        <v>4768</v>
      </c>
      <c r="B140" t="s">
        <v>90</v>
      </c>
    </row>
    <row r="141" spans="1:2" x14ac:dyDescent="0.25">
      <c r="A141" s="21" t="s">
        <v>523</v>
      </c>
      <c r="B141" t="s">
        <v>90</v>
      </c>
    </row>
    <row r="142" spans="1:2" x14ac:dyDescent="0.25">
      <c r="A142" s="21" t="s">
        <v>2034</v>
      </c>
      <c r="B142" t="s">
        <v>90</v>
      </c>
    </row>
    <row r="143" spans="1:2" x14ac:dyDescent="0.25">
      <c r="A143" s="21" t="s">
        <v>3426</v>
      </c>
      <c r="B143" t="s">
        <v>90</v>
      </c>
    </row>
    <row r="144" spans="1:2" x14ac:dyDescent="0.25">
      <c r="A144" s="21" t="s">
        <v>3437</v>
      </c>
      <c r="B144" t="s">
        <v>90</v>
      </c>
    </row>
    <row r="145" spans="1:2" x14ac:dyDescent="0.25">
      <c r="A145" s="21" t="s">
        <v>3412</v>
      </c>
      <c r="B145" t="s">
        <v>90</v>
      </c>
    </row>
    <row r="146" spans="1:2" x14ac:dyDescent="0.25">
      <c r="A146" s="21" t="s">
        <v>4863</v>
      </c>
      <c r="B146" t="s">
        <v>90</v>
      </c>
    </row>
    <row r="147" spans="1:2" x14ac:dyDescent="0.25">
      <c r="A147" s="21" t="s">
        <v>3292</v>
      </c>
      <c r="B147" t="s">
        <v>90</v>
      </c>
    </row>
    <row r="148" spans="1:2" x14ac:dyDescent="0.25">
      <c r="A148" s="21" t="s">
        <v>4990</v>
      </c>
      <c r="B148" t="s">
        <v>90</v>
      </c>
    </row>
    <row r="149" spans="1:2" x14ac:dyDescent="0.25">
      <c r="A149" s="21" t="s">
        <v>4930</v>
      </c>
      <c r="B149" t="s">
        <v>88</v>
      </c>
    </row>
    <row r="150" spans="1:2" x14ac:dyDescent="0.25">
      <c r="A150" s="21" t="s">
        <v>3614</v>
      </c>
      <c r="B150" t="s">
        <v>88</v>
      </c>
    </row>
    <row r="151" spans="1:2" x14ac:dyDescent="0.25">
      <c r="A151" s="21" t="s">
        <v>3193</v>
      </c>
      <c r="B151" t="s">
        <v>88</v>
      </c>
    </row>
    <row r="152" spans="1:2" x14ac:dyDescent="0.25">
      <c r="A152" s="21" t="s">
        <v>5239</v>
      </c>
      <c r="B152" t="s">
        <v>88</v>
      </c>
    </row>
    <row r="153" spans="1:2" x14ac:dyDescent="0.25">
      <c r="A153" s="21" t="s">
        <v>3373</v>
      </c>
      <c r="B153" t="s">
        <v>90</v>
      </c>
    </row>
    <row r="154" spans="1:2" x14ac:dyDescent="0.25">
      <c r="A154" s="21" t="s">
        <v>1975</v>
      </c>
      <c r="B154" t="s">
        <v>88</v>
      </c>
    </row>
    <row r="155" spans="1:2" x14ac:dyDescent="0.25">
      <c r="A155" s="21" t="s">
        <v>4631</v>
      </c>
      <c r="B155" t="s">
        <v>90</v>
      </c>
    </row>
    <row r="156" spans="1:2" x14ac:dyDescent="0.25">
      <c r="A156" s="21" t="s">
        <v>4971</v>
      </c>
      <c r="B156" t="s">
        <v>94</v>
      </c>
    </row>
    <row r="157" spans="1:2" x14ac:dyDescent="0.25">
      <c r="A157" s="21" t="s">
        <v>4934</v>
      </c>
      <c r="B157" t="s">
        <v>88</v>
      </c>
    </row>
    <row r="158" spans="1:2" x14ac:dyDescent="0.25">
      <c r="A158" s="21" t="s">
        <v>4957</v>
      </c>
      <c r="B158" t="s">
        <v>91</v>
      </c>
    </row>
    <row r="159" spans="1:2" x14ac:dyDescent="0.25">
      <c r="A159" s="21" t="s">
        <v>3625</v>
      </c>
      <c r="B159" t="s">
        <v>88</v>
      </c>
    </row>
    <row r="160" spans="1:2" x14ac:dyDescent="0.25">
      <c r="A160" s="21" t="s">
        <v>3871</v>
      </c>
      <c r="B160" t="s">
        <v>93</v>
      </c>
    </row>
    <row r="161" spans="1:2" x14ac:dyDescent="0.25">
      <c r="A161" s="21" t="s">
        <v>4697</v>
      </c>
      <c r="B161" t="s">
        <v>90</v>
      </c>
    </row>
    <row r="162" spans="1:2" x14ac:dyDescent="0.25">
      <c r="A162" s="21" t="s">
        <v>3435</v>
      </c>
      <c r="B162" t="s">
        <v>90</v>
      </c>
    </row>
    <row r="163" spans="1:2" x14ac:dyDescent="0.25">
      <c r="A163" s="21" t="s">
        <v>5210</v>
      </c>
      <c r="B163" t="s">
        <v>88</v>
      </c>
    </row>
    <row r="164" spans="1:2" x14ac:dyDescent="0.25">
      <c r="A164" s="21" t="s">
        <v>5152</v>
      </c>
      <c r="B164" t="s">
        <v>88</v>
      </c>
    </row>
    <row r="165" spans="1:2" x14ac:dyDescent="0.25">
      <c r="A165" s="21" t="s">
        <v>4493</v>
      </c>
      <c r="B165" t="s">
        <v>88</v>
      </c>
    </row>
    <row r="166" spans="1:2" x14ac:dyDescent="0.25">
      <c r="A166" s="21" t="s">
        <v>4483</v>
      </c>
      <c r="B166" t="s">
        <v>88</v>
      </c>
    </row>
    <row r="167" spans="1:2" x14ac:dyDescent="0.25">
      <c r="A167" s="21" t="s">
        <v>3315</v>
      </c>
      <c r="B167" t="s">
        <v>88</v>
      </c>
    </row>
    <row r="168" spans="1:2" x14ac:dyDescent="0.25">
      <c r="A168" s="21" t="s">
        <v>4996</v>
      </c>
      <c r="B168" t="s">
        <v>90</v>
      </c>
    </row>
    <row r="169" spans="1:2" x14ac:dyDescent="0.25">
      <c r="A169" s="21" t="s">
        <v>4480</v>
      </c>
      <c r="B169" t="s">
        <v>88</v>
      </c>
    </row>
    <row r="170" spans="1:2" x14ac:dyDescent="0.25">
      <c r="A170" s="21" t="s">
        <v>823</v>
      </c>
      <c r="B170" t="s">
        <v>88</v>
      </c>
    </row>
    <row r="171" spans="1:2" x14ac:dyDescent="0.25">
      <c r="A171" s="21" t="s">
        <v>5254</v>
      </c>
      <c r="B171" t="s">
        <v>88</v>
      </c>
    </row>
    <row r="172" spans="1:2" x14ac:dyDescent="0.25">
      <c r="A172" s="21" t="s">
        <v>3354</v>
      </c>
      <c r="B172" t="s">
        <v>93</v>
      </c>
    </row>
    <row r="173" spans="1:2" x14ac:dyDescent="0.25">
      <c r="A173" s="21" t="s">
        <v>4941</v>
      </c>
      <c r="B173" t="s">
        <v>88</v>
      </c>
    </row>
    <row r="174" spans="1:2" x14ac:dyDescent="0.25">
      <c r="A174" s="21" t="s">
        <v>4983</v>
      </c>
      <c r="B174" t="s">
        <v>90</v>
      </c>
    </row>
    <row r="175" spans="1:2" x14ac:dyDescent="0.25">
      <c r="A175" s="21" t="s">
        <v>4612</v>
      </c>
      <c r="B175" t="s">
        <v>90</v>
      </c>
    </row>
    <row r="176" spans="1:2" x14ac:dyDescent="0.25">
      <c r="A176" s="21" t="s">
        <v>5172</v>
      </c>
      <c r="B176" t="s">
        <v>88</v>
      </c>
    </row>
    <row r="177" spans="1:2" x14ac:dyDescent="0.25">
      <c r="A177" s="21" t="s">
        <v>3628</v>
      </c>
      <c r="B177" t="s">
        <v>88</v>
      </c>
    </row>
    <row r="178" spans="1:2" x14ac:dyDescent="0.25">
      <c r="A178" s="21" t="s">
        <v>4989</v>
      </c>
      <c r="B178" t="s">
        <v>88</v>
      </c>
    </row>
    <row r="179" spans="1:2" x14ac:dyDescent="0.25">
      <c r="A179" s="21" t="s">
        <v>4940</v>
      </c>
      <c r="B179" t="s">
        <v>88</v>
      </c>
    </row>
    <row r="180" spans="1:2" x14ac:dyDescent="0.25">
      <c r="A180" s="21" t="s">
        <v>4946</v>
      </c>
      <c r="B180" t="s">
        <v>88</v>
      </c>
    </row>
    <row r="181" spans="1:2" x14ac:dyDescent="0.25">
      <c r="A181" s="21" t="s">
        <v>3870</v>
      </c>
      <c r="B181" t="s">
        <v>88</v>
      </c>
    </row>
    <row r="182" spans="1:2" x14ac:dyDescent="0.25">
      <c r="A182" s="21" t="s">
        <v>813</v>
      </c>
      <c r="B182" t="s">
        <v>88</v>
      </c>
    </row>
    <row r="183" spans="1:2" x14ac:dyDescent="0.25">
      <c r="A183" s="21" t="s">
        <v>3728</v>
      </c>
      <c r="B183" t="s">
        <v>88</v>
      </c>
    </row>
    <row r="184" spans="1:2" x14ac:dyDescent="0.25">
      <c r="A184" s="21" t="s">
        <v>4939</v>
      </c>
      <c r="B184" t="s">
        <v>88</v>
      </c>
    </row>
    <row r="185" spans="1:2" x14ac:dyDescent="0.25">
      <c r="A185" s="21" t="s">
        <v>3643</v>
      </c>
      <c r="B185" t="s">
        <v>88</v>
      </c>
    </row>
    <row r="186" spans="1:2" x14ac:dyDescent="0.25">
      <c r="A186" s="21" t="s">
        <v>3902</v>
      </c>
      <c r="B186" t="s">
        <v>88</v>
      </c>
    </row>
    <row r="187" spans="1:2" x14ac:dyDescent="0.25">
      <c r="A187" s="21" t="s">
        <v>4813</v>
      </c>
      <c r="B187" t="s">
        <v>91</v>
      </c>
    </row>
    <row r="188" spans="1:2" x14ac:dyDescent="0.25">
      <c r="A188" s="21" t="s">
        <v>4779</v>
      </c>
      <c r="B188" t="s">
        <v>90</v>
      </c>
    </row>
    <row r="189" spans="1:2" x14ac:dyDescent="0.25">
      <c r="A189" s="21" t="s">
        <v>3731</v>
      </c>
      <c r="B189" t="s">
        <v>88</v>
      </c>
    </row>
    <row r="190" spans="1:2" x14ac:dyDescent="0.25">
      <c r="A190" s="21" t="s">
        <v>3626</v>
      </c>
      <c r="B190" t="s">
        <v>90</v>
      </c>
    </row>
    <row r="191" spans="1:2" x14ac:dyDescent="0.25">
      <c r="A191" s="21" t="s">
        <v>3739</v>
      </c>
      <c r="B191" t="s">
        <v>88</v>
      </c>
    </row>
    <row r="192" spans="1:2" x14ac:dyDescent="0.25">
      <c r="A192" s="21" t="s">
        <v>4959</v>
      </c>
      <c r="B192" t="s">
        <v>93</v>
      </c>
    </row>
    <row r="193" spans="1:2" x14ac:dyDescent="0.25">
      <c r="A193" s="21" t="s">
        <v>4637</v>
      </c>
      <c r="B193" t="s">
        <v>90</v>
      </c>
    </row>
    <row r="194" spans="1:2" x14ac:dyDescent="0.25">
      <c r="A194" s="21" t="s">
        <v>4478</v>
      </c>
      <c r="B194" t="s">
        <v>88</v>
      </c>
    </row>
    <row r="195" spans="1:2" x14ac:dyDescent="0.25">
      <c r="A195" s="21" t="s">
        <v>5192</v>
      </c>
      <c r="B195" t="s">
        <v>88</v>
      </c>
    </row>
    <row r="196" spans="1:2" x14ac:dyDescent="0.25">
      <c r="A196" s="21" t="s">
        <v>945</v>
      </c>
      <c r="B196" t="s">
        <v>88</v>
      </c>
    </row>
    <row r="197" spans="1:2" x14ac:dyDescent="0.25">
      <c r="A197" s="21" t="s">
        <v>100</v>
      </c>
      <c r="B197" t="s">
        <v>88</v>
      </c>
    </row>
    <row r="198" spans="1:2" x14ac:dyDescent="0.25">
      <c r="A198" s="21" t="s">
        <v>4948</v>
      </c>
      <c r="B198" t="s">
        <v>93</v>
      </c>
    </row>
    <row r="199" spans="1:2" x14ac:dyDescent="0.25">
      <c r="A199" s="21" t="s">
        <v>3313</v>
      </c>
      <c r="B199" t="s">
        <v>88</v>
      </c>
    </row>
    <row r="200" spans="1:2" x14ac:dyDescent="0.25">
      <c r="A200" s="21" t="s">
        <v>3927</v>
      </c>
      <c r="B200" t="s">
        <v>88</v>
      </c>
    </row>
    <row r="201" spans="1:2" x14ac:dyDescent="0.25">
      <c r="A201" s="21" t="s">
        <v>4516</v>
      </c>
      <c r="B201" t="s">
        <v>91</v>
      </c>
    </row>
    <row r="202" spans="1:2" x14ac:dyDescent="0.25">
      <c r="A202" s="21" t="s">
        <v>4845</v>
      </c>
      <c r="B202" t="s">
        <v>90</v>
      </c>
    </row>
    <row r="203" spans="1:2" x14ac:dyDescent="0.25">
      <c r="A203" s="21" t="s">
        <v>5256</v>
      </c>
      <c r="B203" t="s">
        <v>88</v>
      </c>
    </row>
    <row r="204" spans="1:2" x14ac:dyDescent="0.25">
      <c r="A204" s="21" t="s">
        <v>4926</v>
      </c>
      <c r="B204" t="s">
        <v>93</v>
      </c>
    </row>
    <row r="205" spans="1:2" x14ac:dyDescent="0.25">
      <c r="A205" s="21" t="s">
        <v>3913</v>
      </c>
      <c r="B205" t="s">
        <v>90</v>
      </c>
    </row>
    <row r="206" spans="1:2" x14ac:dyDescent="0.25">
      <c r="A206" s="21" t="s">
        <v>5240</v>
      </c>
      <c r="B206" t="s">
        <v>88</v>
      </c>
    </row>
    <row r="207" spans="1:2" x14ac:dyDescent="0.25">
      <c r="A207" s="21" t="s">
        <v>4966</v>
      </c>
      <c r="B207" t="s">
        <v>88</v>
      </c>
    </row>
    <row r="208" spans="1:2" x14ac:dyDescent="0.25">
      <c r="A208" s="21" t="s">
        <v>4922</v>
      </c>
      <c r="B208" t="s">
        <v>88</v>
      </c>
    </row>
    <row r="209" spans="1:2" x14ac:dyDescent="0.25">
      <c r="A209" s="21" t="s">
        <v>3357</v>
      </c>
      <c r="B209" t="s">
        <v>88</v>
      </c>
    </row>
    <row r="210" spans="1:2" x14ac:dyDescent="0.25">
      <c r="A210" s="21" t="s">
        <v>4760</v>
      </c>
      <c r="B210" t="s">
        <v>90</v>
      </c>
    </row>
    <row r="211" spans="1:2" x14ac:dyDescent="0.25">
      <c r="A211" s="21" t="s">
        <v>4980</v>
      </c>
      <c r="B211" t="s">
        <v>88</v>
      </c>
    </row>
    <row r="212" spans="1:2" x14ac:dyDescent="0.25">
      <c r="A212" s="21" t="s">
        <v>3868</v>
      </c>
      <c r="B212" t="s">
        <v>93</v>
      </c>
    </row>
    <row r="213" spans="1:2" x14ac:dyDescent="0.25">
      <c r="A213" s="21" t="s">
        <v>4810</v>
      </c>
      <c r="B213" t="s">
        <v>90</v>
      </c>
    </row>
    <row r="214" spans="1:2" x14ac:dyDescent="0.25">
      <c r="A214" s="21" t="s">
        <v>3878</v>
      </c>
      <c r="B214" t="s">
        <v>90</v>
      </c>
    </row>
    <row r="215" spans="1:2" x14ac:dyDescent="0.25">
      <c r="A215" s="21" t="s">
        <v>3732</v>
      </c>
      <c r="B215" t="s">
        <v>88</v>
      </c>
    </row>
    <row r="216" spans="1:2" x14ac:dyDescent="0.25">
      <c r="A216" s="21" t="s">
        <v>887</v>
      </c>
      <c r="B216" t="s">
        <v>88</v>
      </c>
    </row>
    <row r="217" spans="1:2" x14ac:dyDescent="0.25">
      <c r="A217" s="21" t="s">
        <v>3518</v>
      </c>
      <c r="B217" t="s">
        <v>88</v>
      </c>
    </row>
    <row r="218" spans="1:2" x14ac:dyDescent="0.25">
      <c r="A218" s="21" t="s">
        <v>912</v>
      </c>
      <c r="B218" t="s">
        <v>88</v>
      </c>
    </row>
    <row r="219" spans="1:2" x14ac:dyDescent="0.25">
      <c r="A219" s="21" t="s">
        <v>998</v>
      </c>
      <c r="B219" t="s">
        <v>88</v>
      </c>
    </row>
    <row r="220" spans="1:2" x14ac:dyDescent="0.25">
      <c r="A220" s="21" t="s">
        <v>4924</v>
      </c>
      <c r="B220" t="s">
        <v>88</v>
      </c>
    </row>
    <row r="221" spans="1:2" x14ac:dyDescent="0.25">
      <c r="A221" s="21" t="s">
        <v>4817</v>
      </c>
      <c r="B221" t="s">
        <v>88</v>
      </c>
    </row>
    <row r="222" spans="1:2" x14ac:dyDescent="0.25">
      <c r="A222" s="21" t="s">
        <v>3746</v>
      </c>
      <c r="B222" t="s">
        <v>88</v>
      </c>
    </row>
    <row r="223" spans="1:2" x14ac:dyDescent="0.25">
      <c r="A223" s="21" t="s">
        <v>3888</v>
      </c>
      <c r="B223" t="s">
        <v>92</v>
      </c>
    </row>
    <row r="224" spans="1:2" x14ac:dyDescent="0.25">
      <c r="A224" s="21" t="s">
        <v>991</v>
      </c>
      <c r="B224" t="s">
        <v>88</v>
      </c>
    </row>
    <row r="225" spans="1:2" x14ac:dyDescent="0.25">
      <c r="A225" s="21" t="s">
        <v>3343</v>
      </c>
      <c r="B225" t="s">
        <v>92</v>
      </c>
    </row>
    <row r="226" spans="1:2" x14ac:dyDescent="0.25">
      <c r="A226" s="21" t="s">
        <v>2119</v>
      </c>
      <c r="B226" t="s">
        <v>88</v>
      </c>
    </row>
    <row r="227" spans="1:2" x14ac:dyDescent="0.25">
      <c r="A227" s="21" t="s">
        <v>4963</v>
      </c>
      <c r="B227" t="s">
        <v>88</v>
      </c>
    </row>
    <row r="228" spans="1:2" x14ac:dyDescent="0.25">
      <c r="A228" s="21" t="s">
        <v>5243</v>
      </c>
      <c r="B228" t="s">
        <v>95</v>
      </c>
    </row>
    <row r="229" spans="1:2" x14ac:dyDescent="0.25">
      <c r="A229" s="21" t="s">
        <v>3336</v>
      </c>
      <c r="B229" t="s">
        <v>88</v>
      </c>
    </row>
    <row r="230" spans="1:2" x14ac:dyDescent="0.25">
      <c r="A230" s="21" t="s">
        <v>3451</v>
      </c>
      <c r="B230" t="s">
        <v>90</v>
      </c>
    </row>
    <row r="231" spans="1:2" x14ac:dyDescent="0.25">
      <c r="A231" s="21" t="s">
        <v>3880</v>
      </c>
      <c r="B231" t="s">
        <v>90</v>
      </c>
    </row>
    <row r="232" spans="1:2" x14ac:dyDescent="0.25">
      <c r="A232" s="21" t="s">
        <v>3874</v>
      </c>
      <c r="B232" t="s">
        <v>90</v>
      </c>
    </row>
    <row r="233" spans="1:2" x14ac:dyDescent="0.25">
      <c r="A233" s="21" t="s">
        <v>4787</v>
      </c>
      <c r="B233" t="s">
        <v>90</v>
      </c>
    </row>
    <row r="234" spans="1:2" x14ac:dyDescent="0.25">
      <c r="A234" s="21" t="s">
        <v>4846</v>
      </c>
      <c r="B234" t="s">
        <v>90</v>
      </c>
    </row>
    <row r="235" spans="1:2" x14ac:dyDescent="0.25">
      <c r="A235" s="21" t="s">
        <v>3725</v>
      </c>
      <c r="B235" t="s">
        <v>88</v>
      </c>
    </row>
    <row r="236" spans="1:2" x14ac:dyDescent="0.25">
      <c r="A236" s="21" t="s">
        <v>4973</v>
      </c>
      <c r="B236" t="s">
        <v>88</v>
      </c>
    </row>
    <row r="237" spans="1:2" x14ac:dyDescent="0.25">
      <c r="A237" s="21" t="s">
        <v>4695</v>
      </c>
      <c r="B237" t="s">
        <v>91</v>
      </c>
    </row>
    <row r="238" spans="1:2" x14ac:dyDescent="0.25">
      <c r="A238" s="21" t="s">
        <v>4628</v>
      </c>
      <c r="B238" t="s">
        <v>90</v>
      </c>
    </row>
    <row r="239" spans="1:2" x14ac:dyDescent="0.25">
      <c r="A239" s="21" t="s">
        <v>4991</v>
      </c>
      <c r="B239" t="s">
        <v>90</v>
      </c>
    </row>
    <row r="240" spans="1:2" x14ac:dyDescent="0.25">
      <c r="A240" s="21" t="s">
        <v>4832</v>
      </c>
      <c r="B240" t="s">
        <v>90</v>
      </c>
    </row>
    <row r="241" spans="1:2" x14ac:dyDescent="0.25">
      <c r="A241" s="21" t="s">
        <v>4823</v>
      </c>
      <c r="B241" t="s">
        <v>90</v>
      </c>
    </row>
    <row r="242" spans="1:2" x14ac:dyDescent="0.25">
      <c r="A242" s="21" t="s">
        <v>4967</v>
      </c>
      <c r="B242" t="s">
        <v>90</v>
      </c>
    </row>
    <row r="243" spans="1:2" x14ac:dyDescent="0.25">
      <c r="A243" s="21" t="s">
        <v>3909</v>
      </c>
      <c r="B243" t="s">
        <v>90</v>
      </c>
    </row>
    <row r="244" spans="1:2" x14ac:dyDescent="0.25">
      <c r="A244" s="21" t="s">
        <v>4762</v>
      </c>
      <c r="B244" t="s">
        <v>90</v>
      </c>
    </row>
    <row r="245" spans="1:2" x14ac:dyDescent="0.25">
      <c r="A245" s="21" t="s">
        <v>3116</v>
      </c>
      <c r="B245" t="s">
        <v>90</v>
      </c>
    </row>
    <row r="246" spans="1:2" x14ac:dyDescent="0.25">
      <c r="A246" s="21" t="s">
        <v>5237</v>
      </c>
      <c r="B246" t="s">
        <v>88</v>
      </c>
    </row>
    <row r="247" spans="1:2" x14ac:dyDescent="0.25">
      <c r="A247" s="21" t="s">
        <v>4985</v>
      </c>
      <c r="B247" t="s">
        <v>88</v>
      </c>
    </row>
    <row r="248" spans="1:2" x14ac:dyDescent="0.25">
      <c r="A248" s="21" t="s">
        <v>4968</v>
      </c>
      <c r="B248" t="s">
        <v>93</v>
      </c>
    </row>
    <row r="249" spans="1:2" x14ac:dyDescent="0.25">
      <c r="A249" s="21" t="s">
        <v>3287</v>
      </c>
      <c r="B249" t="s">
        <v>90</v>
      </c>
    </row>
    <row r="250" spans="1:2" x14ac:dyDescent="0.25">
      <c r="A250" s="21" t="s">
        <v>3086</v>
      </c>
      <c r="B250" t="s">
        <v>88</v>
      </c>
    </row>
    <row r="251" spans="1:2" x14ac:dyDescent="0.25">
      <c r="A251" s="21" t="s">
        <v>3883</v>
      </c>
      <c r="B251" t="s">
        <v>90</v>
      </c>
    </row>
    <row r="252" spans="1:2" x14ac:dyDescent="0.25">
      <c r="A252" s="21" t="s">
        <v>4730</v>
      </c>
      <c r="B252" t="s">
        <v>90</v>
      </c>
    </row>
    <row r="253" spans="1:2" x14ac:dyDescent="0.25">
      <c r="A253" s="21" t="s">
        <v>3636</v>
      </c>
      <c r="B253" t="s">
        <v>88</v>
      </c>
    </row>
    <row r="254" spans="1:2" x14ac:dyDescent="0.25">
      <c r="A254" s="21" t="s">
        <v>2117</v>
      </c>
      <c r="B254" t="s">
        <v>88</v>
      </c>
    </row>
    <row r="255" spans="1:2" x14ac:dyDescent="0.25">
      <c r="A255" s="21" t="s">
        <v>4958</v>
      </c>
      <c r="B255" t="s">
        <v>91</v>
      </c>
    </row>
    <row r="256" spans="1:2" x14ac:dyDescent="0.25">
      <c r="A256" s="21" t="s">
        <v>5001</v>
      </c>
      <c r="B256" t="s">
        <v>90</v>
      </c>
    </row>
    <row r="257" spans="1:2" x14ac:dyDescent="0.25">
      <c r="A257" s="21" t="s">
        <v>4962</v>
      </c>
      <c r="B257" t="s">
        <v>88</v>
      </c>
    </row>
    <row r="258" spans="1:2" x14ac:dyDescent="0.25">
      <c r="A258" s="21" t="s">
        <v>4895</v>
      </c>
      <c r="B258" t="s">
        <v>90</v>
      </c>
    </row>
    <row r="259" spans="1:2" x14ac:dyDescent="0.25">
      <c r="A259" s="21" t="s">
        <v>4976</v>
      </c>
      <c r="B259" t="s">
        <v>88</v>
      </c>
    </row>
    <row r="260" spans="1:2" x14ac:dyDescent="0.25">
      <c r="A260" s="21" t="s">
        <v>4859</v>
      </c>
      <c r="B260" t="s">
        <v>90</v>
      </c>
    </row>
    <row r="261" spans="1:2" x14ac:dyDescent="0.25">
      <c r="A261" s="21" t="s">
        <v>4829</v>
      </c>
      <c r="B261" t="s">
        <v>90</v>
      </c>
    </row>
    <row r="262" spans="1:2" x14ac:dyDescent="0.25">
      <c r="A262" s="21" t="s">
        <v>4513</v>
      </c>
      <c r="B262" t="s">
        <v>88</v>
      </c>
    </row>
    <row r="263" spans="1:2" x14ac:dyDescent="0.25">
      <c r="A263" s="21" t="s">
        <v>4847</v>
      </c>
      <c r="B263" t="s">
        <v>90</v>
      </c>
    </row>
    <row r="264" spans="1:2" x14ac:dyDescent="0.25">
      <c r="A264" s="21" t="s">
        <v>4780</v>
      </c>
      <c r="B264" t="s">
        <v>90</v>
      </c>
    </row>
    <row r="265" spans="1:2" x14ac:dyDescent="0.25">
      <c r="A265" s="21" t="s">
        <v>3346</v>
      </c>
      <c r="B265" t="s">
        <v>91</v>
      </c>
    </row>
    <row r="266" spans="1:2" x14ac:dyDescent="0.25">
      <c r="A266" s="21" t="s">
        <v>3897</v>
      </c>
      <c r="B266" t="s">
        <v>93</v>
      </c>
    </row>
    <row r="267" spans="1:2" x14ac:dyDescent="0.25">
      <c r="A267" s="21" t="s">
        <v>3276</v>
      </c>
      <c r="B267" t="s">
        <v>88</v>
      </c>
    </row>
    <row r="268" spans="1:2" x14ac:dyDescent="0.25">
      <c r="A268" s="21" t="s">
        <v>4933</v>
      </c>
      <c r="B268" t="s">
        <v>88</v>
      </c>
    </row>
    <row r="269" spans="1:2" x14ac:dyDescent="0.25">
      <c r="A269" s="21" t="s">
        <v>5196</v>
      </c>
      <c r="B269" t="s">
        <v>88</v>
      </c>
    </row>
    <row r="270" spans="1:2" x14ac:dyDescent="0.25">
      <c r="A270" s="21" t="s">
        <v>5221</v>
      </c>
      <c r="B270" t="s">
        <v>88</v>
      </c>
    </row>
    <row r="271" spans="1:2" x14ac:dyDescent="0.25">
      <c r="A271" s="21" t="s">
        <v>4993</v>
      </c>
      <c r="B271" t="s">
        <v>93</v>
      </c>
    </row>
    <row r="272" spans="1:2" x14ac:dyDescent="0.25">
      <c r="A272" s="21" t="s">
        <v>5224</v>
      </c>
      <c r="B272" t="s">
        <v>88</v>
      </c>
    </row>
    <row r="273" spans="1:2" x14ac:dyDescent="0.25">
      <c r="A273" s="21" t="s">
        <v>2180</v>
      </c>
      <c r="B273" t="s">
        <v>88</v>
      </c>
    </row>
    <row r="274" spans="1:2" x14ac:dyDescent="0.25">
      <c r="A274" s="21" t="s">
        <v>3207</v>
      </c>
      <c r="B274" t="s">
        <v>90</v>
      </c>
    </row>
    <row r="275" spans="1:2" x14ac:dyDescent="0.25">
      <c r="A275" s="21" t="s">
        <v>4945</v>
      </c>
      <c r="B275" t="s">
        <v>88</v>
      </c>
    </row>
    <row r="276" spans="1:2" x14ac:dyDescent="0.25">
      <c r="A276" s="21" t="s">
        <v>4840</v>
      </c>
      <c r="B276" t="s">
        <v>90</v>
      </c>
    </row>
    <row r="277" spans="1:2" x14ac:dyDescent="0.25">
      <c r="A277" s="21" t="s">
        <v>3347</v>
      </c>
      <c r="B277" t="s">
        <v>90</v>
      </c>
    </row>
    <row r="278" spans="1:2" x14ac:dyDescent="0.25">
      <c r="A278" s="21" t="s">
        <v>4931</v>
      </c>
      <c r="B278" t="s">
        <v>88</v>
      </c>
    </row>
    <row r="279" spans="1:2" x14ac:dyDescent="0.25">
      <c r="A279" s="21" t="s">
        <v>3212</v>
      </c>
      <c r="B279" t="s">
        <v>90</v>
      </c>
    </row>
    <row r="280" spans="1:2" x14ac:dyDescent="0.25">
      <c r="A280" s="21" t="s">
        <v>4812</v>
      </c>
      <c r="B280" t="s">
        <v>90</v>
      </c>
    </row>
    <row r="281" spans="1:2" x14ac:dyDescent="0.25">
      <c r="A281" s="21" t="s">
        <v>4853</v>
      </c>
      <c r="B281" t="s">
        <v>90</v>
      </c>
    </row>
    <row r="282" spans="1:2" x14ac:dyDescent="0.25">
      <c r="A282" s="21" t="s">
        <v>4864</v>
      </c>
      <c r="B282" t="s">
        <v>90</v>
      </c>
    </row>
    <row r="283" spans="1:2" x14ac:dyDescent="0.25">
      <c r="A283" s="21" t="s">
        <v>4999</v>
      </c>
      <c r="B283" t="s">
        <v>88</v>
      </c>
    </row>
    <row r="284" spans="1:2" x14ac:dyDescent="0.25">
      <c r="A284" s="21" t="s">
        <v>4824</v>
      </c>
      <c r="B284" t="s">
        <v>90</v>
      </c>
    </row>
    <row r="285" spans="1:2" x14ac:dyDescent="0.25">
      <c r="A285" s="21" t="s">
        <v>3104</v>
      </c>
      <c r="B285" t="s">
        <v>90</v>
      </c>
    </row>
    <row r="286" spans="1:2" x14ac:dyDescent="0.25">
      <c r="A286" s="21" t="s">
        <v>4724</v>
      </c>
      <c r="B286" t="s">
        <v>90</v>
      </c>
    </row>
    <row r="287" spans="1:2" x14ac:dyDescent="0.25">
      <c r="A287" s="21" t="s">
        <v>3316</v>
      </c>
      <c r="B287" t="s">
        <v>90</v>
      </c>
    </row>
    <row r="288" spans="1:2" x14ac:dyDescent="0.25">
      <c r="A288" s="21" t="s">
        <v>4965</v>
      </c>
      <c r="B288" t="s">
        <v>88</v>
      </c>
    </row>
    <row r="289" spans="1:2" x14ac:dyDescent="0.25">
      <c r="A289" s="21" t="s">
        <v>931</v>
      </c>
      <c r="B289" t="s">
        <v>88</v>
      </c>
    </row>
    <row r="290" spans="1:2" x14ac:dyDescent="0.25">
      <c r="A290" s="21" t="s">
        <v>5227</v>
      </c>
      <c r="B290" t="s">
        <v>88</v>
      </c>
    </row>
    <row r="291" spans="1:2" x14ac:dyDescent="0.25">
      <c r="A291" s="21" t="s">
        <v>3790</v>
      </c>
      <c r="B291" t="s">
        <v>88</v>
      </c>
    </row>
    <row r="292" spans="1:2" x14ac:dyDescent="0.25">
      <c r="A292" s="21" t="s">
        <v>3928</v>
      </c>
      <c r="B292" t="s">
        <v>93</v>
      </c>
    </row>
    <row r="293" spans="1:2" x14ac:dyDescent="0.25">
      <c r="A293" s="21" t="s">
        <v>3482</v>
      </c>
      <c r="B293" t="s">
        <v>88</v>
      </c>
    </row>
    <row r="294" spans="1:2" x14ac:dyDescent="0.25">
      <c r="A294" s="21" t="s">
        <v>4822</v>
      </c>
      <c r="B294" t="s">
        <v>90</v>
      </c>
    </row>
    <row r="295" spans="1:2" x14ac:dyDescent="0.25">
      <c r="A295" s="21" t="s">
        <v>877</v>
      </c>
      <c r="B295" t="s">
        <v>88</v>
      </c>
    </row>
    <row r="296" spans="1:2" x14ac:dyDescent="0.25">
      <c r="A296" s="21" t="s">
        <v>5000</v>
      </c>
      <c r="B296" t="s">
        <v>91</v>
      </c>
    </row>
    <row r="297" spans="1:2" x14ac:dyDescent="0.25">
      <c r="A297" s="21" t="s">
        <v>101</v>
      </c>
      <c r="B297" t="s">
        <v>91</v>
      </c>
    </row>
    <row r="298" spans="1:2" x14ac:dyDescent="0.25">
      <c r="A298" s="21" t="s">
        <v>4981</v>
      </c>
      <c r="B298" t="s">
        <v>91</v>
      </c>
    </row>
    <row r="299" spans="1:2" x14ac:dyDescent="0.25">
      <c r="A299" s="21" t="s">
        <v>4749</v>
      </c>
      <c r="B299" t="s">
        <v>90</v>
      </c>
    </row>
    <row r="300" spans="1:2" x14ac:dyDescent="0.25">
      <c r="A300" s="21" t="s">
        <v>4825</v>
      </c>
      <c r="B300" t="s">
        <v>90</v>
      </c>
    </row>
    <row r="301" spans="1:2" x14ac:dyDescent="0.25">
      <c r="A301" s="21" t="s">
        <v>4848</v>
      </c>
      <c r="B301" t="s">
        <v>90</v>
      </c>
    </row>
    <row r="302" spans="1:2" x14ac:dyDescent="0.25">
      <c r="A302" s="21" t="s">
        <v>4771</v>
      </c>
      <c r="B302" t="s">
        <v>90</v>
      </c>
    </row>
    <row r="303" spans="1:2" x14ac:dyDescent="0.25">
      <c r="A303" s="21" t="s">
        <v>4988</v>
      </c>
      <c r="B303" t="s">
        <v>90</v>
      </c>
    </row>
    <row r="304" spans="1:2" x14ac:dyDescent="0.25">
      <c r="A304" s="21" t="s">
        <v>4899</v>
      </c>
      <c r="B304" t="s">
        <v>90</v>
      </c>
    </row>
    <row r="305" spans="1:2" x14ac:dyDescent="0.25">
      <c r="A305" s="21" t="s">
        <v>4982</v>
      </c>
      <c r="B305" t="s">
        <v>91</v>
      </c>
    </row>
    <row r="306" spans="1:2" x14ac:dyDescent="0.25">
      <c r="A306" s="21" t="s">
        <v>4611</v>
      </c>
      <c r="B306" t="s">
        <v>90</v>
      </c>
    </row>
    <row r="307" spans="1:2" x14ac:dyDescent="0.25">
      <c r="A307" s="21" t="s">
        <v>4477</v>
      </c>
      <c r="B307" t="s">
        <v>88</v>
      </c>
    </row>
    <row r="308" spans="1:2" x14ac:dyDescent="0.25">
      <c r="A308" s="21" t="s">
        <v>4929</v>
      </c>
      <c r="B308" t="s">
        <v>88</v>
      </c>
    </row>
    <row r="309" spans="1:2" x14ac:dyDescent="0.25">
      <c r="A309" s="21" t="s">
        <v>3359</v>
      </c>
      <c r="B309" t="s">
        <v>88</v>
      </c>
    </row>
    <row r="310" spans="1:2" x14ac:dyDescent="0.25">
      <c r="A310" s="21" t="s">
        <v>3344</v>
      </c>
      <c r="B310" t="s">
        <v>88</v>
      </c>
    </row>
    <row r="311" spans="1:2" x14ac:dyDescent="0.25">
      <c r="A311" s="21" t="s">
        <v>1994</v>
      </c>
      <c r="B311" t="s">
        <v>88</v>
      </c>
    </row>
    <row r="312" spans="1:2" x14ac:dyDescent="0.25">
      <c r="A312" s="21" t="s">
        <v>3596</v>
      </c>
      <c r="B312" t="s">
        <v>88</v>
      </c>
    </row>
    <row r="313" spans="1:2" x14ac:dyDescent="0.25">
      <c r="A313" s="21" t="s">
        <v>3350</v>
      </c>
      <c r="B313" t="s">
        <v>91</v>
      </c>
    </row>
    <row r="314" spans="1:2" x14ac:dyDescent="0.25">
      <c r="A314" s="21" t="s">
        <v>3348</v>
      </c>
      <c r="B314" t="s">
        <v>90</v>
      </c>
    </row>
    <row r="315" spans="1:2" x14ac:dyDescent="0.25">
      <c r="A315" s="21" t="s">
        <v>5157</v>
      </c>
      <c r="B315" t="s">
        <v>88</v>
      </c>
    </row>
    <row r="316" spans="1:2" x14ac:dyDescent="0.25">
      <c r="A316" s="21" t="s">
        <v>5255</v>
      </c>
      <c r="B316" t="s">
        <v>88</v>
      </c>
    </row>
    <row r="317" spans="1:2" x14ac:dyDescent="0.25">
      <c r="A317" s="21" t="s">
        <v>3506</v>
      </c>
      <c r="B317" t="s">
        <v>88</v>
      </c>
    </row>
    <row r="318" spans="1:2" x14ac:dyDescent="0.25">
      <c r="A318" s="21" t="s">
        <v>4732</v>
      </c>
      <c r="B318" t="s">
        <v>90</v>
      </c>
    </row>
    <row r="319" spans="1:2" x14ac:dyDescent="0.25">
      <c r="A319" s="21" t="s">
        <v>3852</v>
      </c>
      <c r="B319" t="s">
        <v>93</v>
      </c>
    </row>
    <row r="320" spans="1:2" x14ac:dyDescent="0.25">
      <c r="A320" s="21" t="s">
        <v>3879</v>
      </c>
      <c r="B320" t="s">
        <v>90</v>
      </c>
    </row>
    <row r="321" spans="1:2" x14ac:dyDescent="0.25">
      <c r="A321" s="21" t="s">
        <v>966</v>
      </c>
      <c r="B321" t="s">
        <v>88</v>
      </c>
    </row>
    <row r="322" spans="1:2" x14ac:dyDescent="0.25">
      <c r="A322" s="21" t="s">
        <v>5213</v>
      </c>
      <c r="B322" t="s">
        <v>88</v>
      </c>
    </row>
    <row r="323" spans="1:2" x14ac:dyDescent="0.25">
      <c r="A323" s="21" t="s">
        <v>5220</v>
      </c>
      <c r="B323" t="s">
        <v>88</v>
      </c>
    </row>
    <row r="324" spans="1:2" x14ac:dyDescent="0.25">
      <c r="A324" s="21" t="s">
        <v>3783</v>
      </c>
      <c r="B324" t="s">
        <v>88</v>
      </c>
    </row>
    <row r="325" spans="1:2" x14ac:dyDescent="0.25">
      <c r="A325" s="21" t="s">
        <v>3424</v>
      </c>
      <c r="B325" t="s">
        <v>90</v>
      </c>
    </row>
    <row r="326" spans="1:2" x14ac:dyDescent="0.25">
      <c r="A326" s="21" t="s">
        <v>621</v>
      </c>
      <c r="B326" t="s">
        <v>90</v>
      </c>
    </row>
    <row r="327" spans="1:2" x14ac:dyDescent="0.25">
      <c r="A327" s="21" t="s">
        <v>5177</v>
      </c>
      <c r="B327" t="s">
        <v>88</v>
      </c>
    </row>
    <row r="328" spans="1:2" x14ac:dyDescent="0.25">
      <c r="A328" s="21" t="s">
        <v>3905</v>
      </c>
    </row>
    <row r="329" spans="1:2" x14ac:dyDescent="0.25">
      <c r="A329" s="21" t="s">
        <v>3371</v>
      </c>
      <c r="B329" t="s">
        <v>90</v>
      </c>
    </row>
    <row r="330" spans="1:2" x14ac:dyDescent="0.25">
      <c r="A330" s="21" t="s">
        <v>3155</v>
      </c>
      <c r="B330" t="s">
        <v>88</v>
      </c>
    </row>
    <row r="331" spans="1:2" x14ac:dyDescent="0.25">
      <c r="A331" s="21" t="s">
        <v>3358</v>
      </c>
      <c r="B331" t="s">
        <v>88</v>
      </c>
    </row>
    <row r="332" spans="1:2" x14ac:dyDescent="0.25">
      <c r="A332" s="21" t="s">
        <v>4938</v>
      </c>
      <c r="B332" t="s">
        <v>88</v>
      </c>
    </row>
    <row r="333" spans="1:2" x14ac:dyDescent="0.25">
      <c r="A333" s="21" t="s">
        <v>3299</v>
      </c>
      <c r="B333" t="s">
        <v>90</v>
      </c>
    </row>
    <row r="334" spans="1:2" x14ac:dyDescent="0.25">
      <c r="A334" s="21" t="s">
        <v>4970</v>
      </c>
      <c r="B334" t="s">
        <v>88</v>
      </c>
    </row>
    <row r="335" spans="1:2" x14ac:dyDescent="0.25">
      <c r="A335" s="21" t="s">
        <v>790</v>
      </c>
      <c r="B335" t="s">
        <v>88</v>
      </c>
    </row>
    <row r="336" spans="1:2" x14ac:dyDescent="0.25">
      <c r="A336" s="21" t="s">
        <v>5236</v>
      </c>
      <c r="B336" t="s">
        <v>88</v>
      </c>
    </row>
    <row r="337" spans="1:2" x14ac:dyDescent="0.25">
      <c r="A337" s="21" t="s">
        <v>3351</v>
      </c>
      <c r="B337" t="s">
        <v>90</v>
      </c>
    </row>
    <row r="338" spans="1:2" x14ac:dyDescent="0.25">
      <c r="A338" s="21" t="s">
        <v>4821</v>
      </c>
      <c r="B338" t="s">
        <v>90</v>
      </c>
    </row>
    <row r="339" spans="1:2" x14ac:dyDescent="0.25">
      <c r="A339" s="21" t="s">
        <v>4955</v>
      </c>
      <c r="B339" t="s">
        <v>92</v>
      </c>
    </row>
    <row r="340" spans="1:2" x14ac:dyDescent="0.25">
      <c r="A340" s="21" t="s">
        <v>3175</v>
      </c>
      <c r="B340" t="s">
        <v>88</v>
      </c>
    </row>
    <row r="341" spans="1:2" x14ac:dyDescent="0.25">
      <c r="A341" s="21" t="s">
        <v>4943</v>
      </c>
      <c r="B341" t="s">
        <v>88</v>
      </c>
    </row>
    <row r="342" spans="1:2" x14ac:dyDescent="0.25">
      <c r="A342" s="21" t="s">
        <v>798</v>
      </c>
      <c r="B342" t="s">
        <v>88</v>
      </c>
    </row>
    <row r="343" spans="1:2" x14ac:dyDescent="0.25">
      <c r="A343" s="21" t="s">
        <v>3105</v>
      </c>
    </row>
    <row r="344" spans="1:2" x14ac:dyDescent="0.25">
      <c r="A344" s="21" t="s">
        <v>3882</v>
      </c>
      <c r="B344" t="s">
        <v>91</v>
      </c>
    </row>
    <row r="345" spans="1:2" x14ac:dyDescent="0.25">
      <c r="A345" s="21" t="s">
        <v>4850</v>
      </c>
      <c r="B345" t="s">
        <v>90</v>
      </c>
    </row>
    <row r="346" spans="1:2" x14ac:dyDescent="0.25">
      <c r="A346" s="21" t="s">
        <v>3345</v>
      </c>
      <c r="B346" t="s">
        <v>88</v>
      </c>
    </row>
    <row r="347" spans="1:2" x14ac:dyDescent="0.25">
      <c r="A347" s="21" t="s">
        <v>4986</v>
      </c>
      <c r="B347" t="s">
        <v>88</v>
      </c>
    </row>
    <row r="348" spans="1:2" x14ac:dyDescent="0.25">
      <c r="A348" s="21" t="s">
        <v>4894</v>
      </c>
      <c r="B348" t="s">
        <v>90</v>
      </c>
    </row>
    <row r="349" spans="1:2" x14ac:dyDescent="0.25">
      <c r="A349" s="21" t="s">
        <v>3295</v>
      </c>
      <c r="B349" t="s">
        <v>90</v>
      </c>
    </row>
    <row r="350" spans="1:2" x14ac:dyDescent="0.25">
      <c r="A350" s="21" t="s">
        <v>2141</v>
      </c>
      <c r="B350" t="s">
        <v>90</v>
      </c>
    </row>
    <row r="351" spans="1:2" x14ac:dyDescent="0.25">
      <c r="A351" s="21" t="s">
        <v>5249</v>
      </c>
      <c r="B351" t="s">
        <v>88</v>
      </c>
    </row>
    <row r="352" spans="1:2" x14ac:dyDescent="0.25">
      <c r="A352" s="21" t="s">
        <v>884</v>
      </c>
      <c r="B352" t="s">
        <v>88</v>
      </c>
    </row>
    <row r="353" spans="1:2" x14ac:dyDescent="0.25">
      <c r="A353" s="21" t="s">
        <v>5238</v>
      </c>
      <c r="B353" t="s">
        <v>95</v>
      </c>
    </row>
    <row r="354" spans="1:2" x14ac:dyDescent="0.25">
      <c r="A354" s="21" t="s">
        <v>977</v>
      </c>
      <c r="B354" t="s">
        <v>88</v>
      </c>
    </row>
    <row r="355" spans="1:2" x14ac:dyDescent="0.25">
      <c r="A355" s="21" t="s">
        <v>4849</v>
      </c>
      <c r="B355" t="s">
        <v>90</v>
      </c>
    </row>
    <row r="356" spans="1:2" x14ac:dyDescent="0.25">
      <c r="A356" s="21" t="s">
        <v>4873</v>
      </c>
      <c r="B356" t="s">
        <v>90</v>
      </c>
    </row>
    <row r="357" spans="1:2" x14ac:dyDescent="0.25">
      <c r="A357" s="21" t="s">
        <v>859</v>
      </c>
      <c r="B357" t="s">
        <v>88</v>
      </c>
    </row>
    <row r="358" spans="1:2" x14ac:dyDescent="0.25">
      <c r="A358" s="21" t="s">
        <v>4898</v>
      </c>
      <c r="B358" t="s">
        <v>90</v>
      </c>
    </row>
    <row r="359" spans="1:2" x14ac:dyDescent="0.25">
      <c r="A359" s="21" t="s">
        <v>4865</v>
      </c>
      <c r="B359" t="s">
        <v>90</v>
      </c>
    </row>
    <row r="360" spans="1:2" x14ac:dyDescent="0.25">
      <c r="A360" s="21" t="s">
        <v>4949</v>
      </c>
      <c r="B360" t="s">
        <v>90</v>
      </c>
    </row>
    <row r="361" spans="1:2" x14ac:dyDescent="0.25">
      <c r="A361" s="21" t="s">
        <v>5154</v>
      </c>
      <c r="B361" t="s">
        <v>93</v>
      </c>
    </row>
    <row r="362" spans="1:2" x14ac:dyDescent="0.25">
      <c r="A362" s="21" t="s">
        <v>987</v>
      </c>
      <c r="B362" t="s">
        <v>88</v>
      </c>
    </row>
    <row r="363" spans="1:2" x14ac:dyDescent="0.25">
      <c r="A363" s="21" t="s">
        <v>3752</v>
      </c>
      <c r="B363" t="s">
        <v>88</v>
      </c>
    </row>
    <row r="364" spans="1:2" x14ac:dyDescent="0.25">
      <c r="A364" s="21" t="s">
        <v>4897</v>
      </c>
      <c r="B364" t="s">
        <v>90</v>
      </c>
    </row>
    <row r="365" spans="1:2" x14ac:dyDescent="0.25">
      <c r="A365" s="21" t="s">
        <v>4701</v>
      </c>
      <c r="B365" t="s">
        <v>88</v>
      </c>
    </row>
    <row r="366" spans="1:2" x14ac:dyDescent="0.25">
      <c r="A366" s="21" t="s">
        <v>4689</v>
      </c>
      <c r="B366" t="s">
        <v>88</v>
      </c>
    </row>
    <row r="367" spans="1:2" x14ac:dyDescent="0.25">
      <c r="A367" s="21" t="s">
        <v>5002</v>
      </c>
      <c r="B367" t="s">
        <v>90</v>
      </c>
    </row>
    <row r="368" spans="1:2" x14ac:dyDescent="0.25">
      <c r="A368" s="21" t="s">
        <v>3914</v>
      </c>
      <c r="B368" t="s">
        <v>90</v>
      </c>
    </row>
    <row r="369" spans="1:2" x14ac:dyDescent="0.25">
      <c r="A369" s="21" t="s">
        <v>941</v>
      </c>
      <c r="B369" t="s">
        <v>88</v>
      </c>
    </row>
    <row r="370" spans="1:2" x14ac:dyDescent="0.25">
      <c r="A370" s="21" t="s">
        <v>96</v>
      </c>
      <c r="B370" t="s">
        <v>88</v>
      </c>
    </row>
    <row r="371" spans="1:2" x14ac:dyDescent="0.25">
      <c r="A371" s="21" t="s">
        <v>4827</v>
      </c>
      <c r="B371" t="s">
        <v>88</v>
      </c>
    </row>
    <row r="372" spans="1:2" x14ac:dyDescent="0.25">
      <c r="A372" s="21" t="s">
        <v>2006</v>
      </c>
      <c r="B372" t="s">
        <v>88</v>
      </c>
    </row>
    <row r="373" spans="1:2" x14ac:dyDescent="0.25">
      <c r="A373" s="21" t="s">
        <v>5247</v>
      </c>
      <c r="B373" t="s">
        <v>88</v>
      </c>
    </row>
    <row r="374" spans="1:2" x14ac:dyDescent="0.25">
      <c r="A374" s="21" t="s">
        <v>3342</v>
      </c>
      <c r="B374" t="s">
        <v>90</v>
      </c>
    </row>
    <row r="375" spans="1:2" x14ac:dyDescent="0.25">
      <c r="A375" s="21" t="s">
        <v>4740</v>
      </c>
      <c r="B375" t="s">
        <v>90</v>
      </c>
    </row>
    <row r="376" spans="1:2" x14ac:dyDescent="0.25">
      <c r="A376" s="21" t="s">
        <v>4893</v>
      </c>
      <c r="B376" t="s">
        <v>90</v>
      </c>
    </row>
    <row r="377" spans="1:2" x14ac:dyDescent="0.25">
      <c r="A377" s="21" t="s">
        <v>3338</v>
      </c>
      <c r="B377" t="s">
        <v>88</v>
      </c>
    </row>
    <row r="378" spans="1:2" x14ac:dyDescent="0.25">
      <c r="A378" s="21" t="s">
        <v>4998</v>
      </c>
      <c r="B378" t="s">
        <v>88</v>
      </c>
    </row>
    <row r="379" spans="1:2" x14ac:dyDescent="0.25">
      <c r="A379" s="21" t="s">
        <v>788</v>
      </c>
      <c r="B379" t="s">
        <v>88</v>
      </c>
    </row>
    <row r="380" spans="1:2" x14ac:dyDescent="0.25">
      <c r="A380" s="21" t="s">
        <v>3416</v>
      </c>
      <c r="B380" t="s">
        <v>90</v>
      </c>
    </row>
    <row r="381" spans="1:2" x14ac:dyDescent="0.25">
      <c r="A381" s="21" t="s">
        <v>4727</v>
      </c>
      <c r="B381" t="s">
        <v>90</v>
      </c>
    </row>
    <row r="382" spans="1:2" x14ac:dyDescent="0.25">
      <c r="A382" s="21" t="s">
        <v>4992</v>
      </c>
      <c r="B382" t="s">
        <v>93</v>
      </c>
    </row>
    <row r="383" spans="1:2" x14ac:dyDescent="0.25">
      <c r="A383" s="21" t="s">
        <v>5163</v>
      </c>
      <c r="B383" t="s">
        <v>88</v>
      </c>
    </row>
    <row r="384" spans="1:2" x14ac:dyDescent="0.25">
      <c r="A384" s="21" t="s">
        <v>5005</v>
      </c>
      <c r="B384" t="s">
        <v>90</v>
      </c>
    </row>
    <row r="385" spans="1:2" x14ac:dyDescent="0.25">
      <c r="A385" s="21" t="s">
        <v>808</v>
      </c>
      <c r="B385" t="s">
        <v>90</v>
      </c>
    </row>
    <row r="386" spans="1:2" x14ac:dyDescent="0.25">
      <c r="A386" s="21" t="s">
        <v>4928</v>
      </c>
      <c r="B386" t="s">
        <v>88</v>
      </c>
    </row>
    <row r="387" spans="1:2" x14ac:dyDescent="0.25">
      <c r="A387" s="21" t="s">
        <v>3337</v>
      </c>
      <c r="B387" t="s">
        <v>88</v>
      </c>
    </row>
    <row r="388" spans="1:2" x14ac:dyDescent="0.25">
      <c r="A388" s="21" t="s">
        <v>3439</v>
      </c>
      <c r="B388" t="s">
        <v>88</v>
      </c>
    </row>
    <row r="389" spans="1:2" x14ac:dyDescent="0.25">
      <c r="A389" s="21" t="s">
        <v>5143</v>
      </c>
      <c r="B389" t="s">
        <v>88</v>
      </c>
    </row>
    <row r="390" spans="1:2" x14ac:dyDescent="0.25">
      <c r="A390" s="21" t="s">
        <v>3531</v>
      </c>
      <c r="B390" t="s">
        <v>88</v>
      </c>
    </row>
    <row r="391" spans="1:2" x14ac:dyDescent="0.25">
      <c r="A391" s="21" t="s">
        <v>4961</v>
      </c>
      <c r="B391" t="s">
        <v>88</v>
      </c>
    </row>
    <row r="392" spans="1:2" x14ac:dyDescent="0.25">
      <c r="A392" s="21" t="s">
        <v>4977</v>
      </c>
      <c r="B392" t="s">
        <v>88</v>
      </c>
    </row>
    <row r="393" spans="1:2" x14ac:dyDescent="0.25">
      <c r="A393" s="21" t="s">
        <v>4624</v>
      </c>
      <c r="B393" t="s">
        <v>90</v>
      </c>
    </row>
    <row r="394" spans="1:2" x14ac:dyDescent="0.25">
      <c r="A394" s="21" t="s">
        <v>5180</v>
      </c>
      <c r="B394" t="s">
        <v>88</v>
      </c>
    </row>
    <row r="395" spans="1:2" x14ac:dyDescent="0.25">
      <c r="A395" s="21" t="s">
        <v>4627</v>
      </c>
      <c r="B395" t="s">
        <v>90</v>
      </c>
    </row>
    <row r="396" spans="1:2" x14ac:dyDescent="0.25">
      <c r="A396" s="21" t="s">
        <v>4950</v>
      </c>
      <c r="B396" t="s">
        <v>93</v>
      </c>
    </row>
    <row r="397" spans="1:2" x14ac:dyDescent="0.25">
      <c r="A397" s="21" t="s">
        <v>4837</v>
      </c>
      <c r="B397" t="s">
        <v>90</v>
      </c>
    </row>
    <row r="398" spans="1:2" x14ac:dyDescent="0.25">
      <c r="A398" s="21" t="s">
        <v>4917</v>
      </c>
      <c r="B398" t="s">
        <v>93</v>
      </c>
    </row>
    <row r="399" spans="1:2" x14ac:dyDescent="0.25">
      <c r="A399" s="21" t="s">
        <v>5242</v>
      </c>
      <c r="B399" t="s">
        <v>88</v>
      </c>
    </row>
    <row r="400" spans="1:2" x14ac:dyDescent="0.25">
      <c r="A400" s="21" t="s">
        <v>5245</v>
      </c>
      <c r="B400" t="s">
        <v>88</v>
      </c>
    </row>
    <row r="401" spans="1:2" x14ac:dyDescent="0.25">
      <c r="A401" s="21" t="s">
        <v>794</v>
      </c>
      <c r="B401" t="s">
        <v>88</v>
      </c>
    </row>
    <row r="402" spans="1:2" x14ac:dyDescent="0.25">
      <c r="A402" s="21" t="s">
        <v>4680</v>
      </c>
      <c r="B402" t="s">
        <v>88</v>
      </c>
    </row>
    <row r="403" spans="1:2" x14ac:dyDescent="0.25">
      <c r="A403" s="21" t="s">
        <v>3735</v>
      </c>
      <c r="B403" t="s">
        <v>88</v>
      </c>
    </row>
    <row r="404" spans="1:2" x14ac:dyDescent="0.25">
      <c r="A404" s="21" t="s">
        <v>3095</v>
      </c>
      <c r="B404" t="s">
        <v>88</v>
      </c>
    </row>
    <row r="405" spans="1:2" x14ac:dyDescent="0.25">
      <c r="A405" s="21" t="s">
        <v>4482</v>
      </c>
      <c r="B405" t="s">
        <v>88</v>
      </c>
    </row>
    <row r="406" spans="1:2" x14ac:dyDescent="0.25">
      <c r="A406" s="21" t="s">
        <v>4502</v>
      </c>
      <c r="B406" t="s">
        <v>88</v>
      </c>
    </row>
    <row r="407" spans="1:2" x14ac:dyDescent="0.25">
      <c r="A407" s="21" t="s">
        <v>4696</v>
      </c>
      <c r="B407" t="s">
        <v>88</v>
      </c>
    </row>
    <row r="408" spans="1:2" x14ac:dyDescent="0.25">
      <c r="A408" s="21" t="s">
        <v>5146</v>
      </c>
      <c r="B408" t="s">
        <v>88</v>
      </c>
    </row>
    <row r="409" spans="1:2" x14ac:dyDescent="0.25">
      <c r="A409" s="21" t="s">
        <v>4892</v>
      </c>
      <c r="B409" t="s">
        <v>90</v>
      </c>
    </row>
    <row r="410" spans="1:2" x14ac:dyDescent="0.25">
      <c r="A410" s="21" t="s">
        <v>4511</v>
      </c>
      <c r="B410" t="s">
        <v>88</v>
      </c>
    </row>
    <row r="411" spans="1:2" x14ac:dyDescent="0.25">
      <c r="A411" s="21" t="s">
        <v>4956</v>
      </c>
      <c r="B411" t="s">
        <v>93</v>
      </c>
    </row>
    <row r="412" spans="1:2" x14ac:dyDescent="0.25">
      <c r="A412" s="21" t="s">
        <v>3633</v>
      </c>
      <c r="B412" t="s">
        <v>88</v>
      </c>
    </row>
    <row r="413" spans="1:2" x14ac:dyDescent="0.25">
      <c r="A413" s="21" t="s">
        <v>3841</v>
      </c>
      <c r="B413" t="s">
        <v>88</v>
      </c>
    </row>
    <row r="414" spans="1:2" x14ac:dyDescent="0.25">
      <c r="A414" s="21" t="s">
        <v>4607</v>
      </c>
      <c r="B414" t="s">
        <v>90</v>
      </c>
    </row>
    <row r="415" spans="1:2" x14ac:dyDescent="0.25">
      <c r="A415" s="21" t="s">
        <v>999</v>
      </c>
      <c r="B415" t="s">
        <v>88</v>
      </c>
    </row>
    <row r="416" spans="1:2" x14ac:dyDescent="0.25">
      <c r="A416" s="21" t="s">
        <v>3858</v>
      </c>
      <c r="B416" t="s">
        <v>90</v>
      </c>
    </row>
    <row r="417" spans="1:2" x14ac:dyDescent="0.25">
      <c r="A417" s="21" t="s">
        <v>3877</v>
      </c>
      <c r="B417" t="s">
        <v>90</v>
      </c>
    </row>
    <row r="418" spans="1:2" x14ac:dyDescent="0.25">
      <c r="A418" s="21" t="s">
        <v>4619</v>
      </c>
      <c r="B418" t="s">
        <v>90</v>
      </c>
    </row>
    <row r="419" spans="1:2" x14ac:dyDescent="0.25">
      <c r="A419" s="21" t="s">
        <v>4858</v>
      </c>
      <c r="B419" t="s">
        <v>90</v>
      </c>
    </row>
    <row r="420" spans="1:2" x14ac:dyDescent="0.25">
      <c r="A420" s="21" t="s">
        <v>4833</v>
      </c>
      <c r="B420" t="s">
        <v>90</v>
      </c>
    </row>
    <row r="421" spans="1:2" x14ac:dyDescent="0.25">
      <c r="A421" s="21" t="s">
        <v>4884</v>
      </c>
      <c r="B421" t="s">
        <v>90</v>
      </c>
    </row>
    <row r="422" spans="1:2" x14ac:dyDescent="0.25">
      <c r="A422" s="21" t="s">
        <v>3887</v>
      </c>
      <c r="B422" t="s">
        <v>90</v>
      </c>
    </row>
    <row r="423" spans="1:2" x14ac:dyDescent="0.25">
      <c r="A423" s="21" t="s">
        <v>4851</v>
      </c>
      <c r="B423" t="s">
        <v>90</v>
      </c>
    </row>
    <row r="424" spans="1:2" x14ac:dyDescent="0.25">
      <c r="A424" s="21" t="s">
        <v>4879</v>
      </c>
      <c r="B424" t="s">
        <v>90</v>
      </c>
    </row>
    <row r="425" spans="1:2" x14ac:dyDescent="0.25">
      <c r="A425" s="21" t="s">
        <v>4755</v>
      </c>
      <c r="B425" t="s">
        <v>91</v>
      </c>
    </row>
    <row r="426" spans="1:2" x14ac:dyDescent="0.25">
      <c r="A426" s="21" t="s">
        <v>4834</v>
      </c>
      <c r="B426" t="s">
        <v>90</v>
      </c>
    </row>
    <row r="427" spans="1:2" x14ac:dyDescent="0.25">
      <c r="A427" s="21" t="s">
        <v>4754</v>
      </c>
      <c r="B427" t="s">
        <v>90</v>
      </c>
    </row>
    <row r="428" spans="1:2" x14ac:dyDescent="0.25">
      <c r="A428" s="21" t="s">
        <v>3791</v>
      </c>
      <c r="B428" t="s">
        <v>90</v>
      </c>
    </row>
    <row r="429" spans="1:2" x14ac:dyDescent="0.25">
      <c r="A429" s="21" t="s">
        <v>3341</v>
      </c>
      <c r="B429" t="s">
        <v>91</v>
      </c>
    </row>
    <row r="430" spans="1:2" x14ac:dyDescent="0.25">
      <c r="A430" s="21" t="s">
        <v>4625</v>
      </c>
      <c r="B430" t="s">
        <v>90</v>
      </c>
    </row>
    <row r="431" spans="1:2" x14ac:dyDescent="0.25">
      <c r="A431" s="21" t="s">
        <v>4923</v>
      </c>
      <c r="B431" t="s">
        <v>88</v>
      </c>
    </row>
    <row r="432" spans="1:2" x14ac:dyDescent="0.25">
      <c r="A432" s="21" t="s">
        <v>3919</v>
      </c>
      <c r="B432" t="s">
        <v>93</v>
      </c>
    </row>
    <row r="433" spans="1:2" x14ac:dyDescent="0.25">
      <c r="A433" s="21" t="s">
        <v>5189</v>
      </c>
      <c r="B433" t="s">
        <v>88</v>
      </c>
    </row>
    <row r="434" spans="1:2" x14ac:dyDescent="0.25">
      <c r="A434" s="21" t="s">
        <v>3296</v>
      </c>
      <c r="B434" t="s">
        <v>88</v>
      </c>
    </row>
    <row r="435" spans="1:2" x14ac:dyDescent="0.25">
      <c r="A435" s="21" t="s">
        <v>3465</v>
      </c>
      <c r="B435" t="s">
        <v>88</v>
      </c>
    </row>
    <row r="436" spans="1:2" x14ac:dyDescent="0.25">
      <c r="A436" s="21" t="s">
        <v>3361</v>
      </c>
      <c r="B436" t="s">
        <v>90</v>
      </c>
    </row>
    <row r="437" spans="1:2" x14ac:dyDescent="0.25">
      <c r="A437" s="21" t="s">
        <v>5073</v>
      </c>
      <c r="B437" t="s">
        <v>90</v>
      </c>
    </row>
    <row r="438" spans="1:2" x14ac:dyDescent="0.25">
      <c r="A438" s="21" t="s">
        <v>4691</v>
      </c>
      <c r="B438" t="s">
        <v>88</v>
      </c>
    </row>
    <row r="439" spans="1:2" x14ac:dyDescent="0.25">
      <c r="A439" s="21" t="s">
        <v>3385</v>
      </c>
      <c r="B439" t="s">
        <v>90</v>
      </c>
    </row>
    <row r="440" spans="1:2" x14ac:dyDescent="0.25">
      <c r="A440" s="21" t="s">
        <v>5233</v>
      </c>
      <c r="B440" t="s">
        <v>88</v>
      </c>
    </row>
    <row r="441" spans="1:2" x14ac:dyDescent="0.25">
      <c r="A441" s="21" t="s">
        <v>3088</v>
      </c>
      <c r="B441" t="s">
        <v>88</v>
      </c>
    </row>
    <row r="442" spans="1:2" x14ac:dyDescent="0.25">
      <c r="A442" s="21" t="s">
        <v>787</v>
      </c>
      <c r="B442" t="s">
        <v>91</v>
      </c>
    </row>
    <row r="443" spans="1:2" x14ac:dyDescent="0.25">
      <c r="A443" s="21" t="s">
        <v>5004</v>
      </c>
      <c r="B443" t="s">
        <v>90</v>
      </c>
    </row>
    <row r="444" spans="1:2" x14ac:dyDescent="0.25">
      <c r="A444" s="21" t="s">
        <v>4994</v>
      </c>
      <c r="B444" t="s">
        <v>91</v>
      </c>
    </row>
    <row r="445" spans="1:2" x14ac:dyDescent="0.25">
      <c r="A445" s="21" t="s">
        <v>3339</v>
      </c>
      <c r="B445" t="s">
        <v>90</v>
      </c>
    </row>
    <row r="446" spans="1:2" x14ac:dyDescent="0.25">
      <c r="A446" s="21" t="s">
        <v>3353</v>
      </c>
      <c r="B446" t="s">
        <v>93</v>
      </c>
    </row>
    <row r="447" spans="1:2" x14ac:dyDescent="0.25">
      <c r="A447" s="21" t="s">
        <v>3352</v>
      </c>
      <c r="B447" t="s">
        <v>90</v>
      </c>
    </row>
    <row r="448" spans="1:2" x14ac:dyDescent="0.25">
      <c r="A448" s="21" t="s">
        <v>4728</v>
      </c>
      <c r="B448" t="s">
        <v>88</v>
      </c>
    </row>
    <row r="449" spans="1:2" x14ac:dyDescent="0.25">
      <c r="A449" s="21" t="s">
        <v>3926</v>
      </c>
      <c r="B449" t="s">
        <v>92</v>
      </c>
    </row>
    <row r="450" spans="1:2" x14ac:dyDescent="0.25">
      <c r="A450" s="21" t="s">
        <v>5252</v>
      </c>
      <c r="B450" t="s">
        <v>92</v>
      </c>
    </row>
    <row r="451" spans="1:2" x14ac:dyDescent="0.25">
      <c r="A451" s="21" t="s">
        <v>3875</v>
      </c>
      <c r="B451" t="s">
        <v>90</v>
      </c>
    </row>
    <row r="452" spans="1:2" x14ac:dyDescent="0.25">
      <c r="A452" s="21" t="s">
        <v>3340</v>
      </c>
      <c r="B452" t="s">
        <v>90</v>
      </c>
    </row>
    <row r="453" spans="1:2" x14ac:dyDescent="0.25">
      <c r="A453" s="21" t="s">
        <v>3113</v>
      </c>
      <c r="B453" t="s">
        <v>90</v>
      </c>
    </row>
    <row r="454" spans="1:2" x14ac:dyDescent="0.25">
      <c r="A454" s="21" t="s">
        <v>5248</v>
      </c>
      <c r="B454" t="s">
        <v>88</v>
      </c>
    </row>
    <row r="455" spans="1:2" x14ac:dyDescent="0.25">
      <c r="A455" s="21" t="s">
        <v>4960</v>
      </c>
      <c r="B455" t="s">
        <v>88</v>
      </c>
    </row>
    <row r="456" spans="1:2" x14ac:dyDescent="0.25">
      <c r="A456" s="21" t="s">
        <v>795</v>
      </c>
      <c r="B456" t="s">
        <v>88</v>
      </c>
    </row>
    <row r="457" spans="1:2" x14ac:dyDescent="0.25">
      <c r="A457" s="21" t="s">
        <v>4492</v>
      </c>
      <c r="B457" t="s">
        <v>92</v>
      </c>
    </row>
    <row r="458" spans="1:2" x14ac:dyDescent="0.25">
      <c r="A458" s="21" t="s">
        <v>4769</v>
      </c>
      <c r="B458" t="s">
        <v>90</v>
      </c>
    </row>
    <row r="459" spans="1:2" x14ac:dyDescent="0.25">
      <c r="A459" s="21" t="s">
        <v>4815</v>
      </c>
      <c r="B459" t="s">
        <v>90</v>
      </c>
    </row>
    <row r="460" spans="1:2" x14ac:dyDescent="0.25">
      <c r="A460" s="21" t="s">
        <v>3355</v>
      </c>
      <c r="B460" t="s">
        <v>91</v>
      </c>
    </row>
    <row r="461" spans="1:2" x14ac:dyDescent="0.25">
      <c r="A461" s="21" t="s">
        <v>3872</v>
      </c>
      <c r="B461" t="s">
        <v>93</v>
      </c>
    </row>
    <row r="462" spans="1:2" x14ac:dyDescent="0.25">
      <c r="A462" s="21" t="s">
        <v>775</v>
      </c>
      <c r="B462" t="s">
        <v>88</v>
      </c>
    </row>
    <row r="463" spans="1:2" x14ac:dyDescent="0.25">
      <c r="A463" s="21" t="s">
        <v>3629</v>
      </c>
      <c r="B463" t="s">
        <v>88</v>
      </c>
    </row>
    <row r="464" spans="1:2" x14ac:dyDescent="0.25">
      <c r="A464" s="21" t="s">
        <v>3467</v>
      </c>
    </row>
    <row r="465" spans="1:2" x14ac:dyDescent="0.25">
      <c r="A465" s="21" t="s">
        <v>3152</v>
      </c>
      <c r="B465" t="s">
        <v>90</v>
      </c>
    </row>
    <row r="466" spans="1:2" x14ac:dyDescent="0.25">
      <c r="A466" s="21" t="s">
        <v>4881</v>
      </c>
      <c r="B466" t="s">
        <v>90</v>
      </c>
    </row>
    <row r="467" spans="1:2" x14ac:dyDescent="0.25">
      <c r="A467" s="21" t="s">
        <v>3845</v>
      </c>
    </row>
    <row r="468" spans="1:2" x14ac:dyDescent="0.25">
      <c r="A468" s="21" t="s">
        <v>996</v>
      </c>
      <c r="B468" t="s">
        <v>93</v>
      </c>
    </row>
    <row r="469" spans="1:2" x14ac:dyDescent="0.25">
      <c r="A469" s="21" t="s">
        <v>4927</v>
      </c>
      <c r="B469" t="s">
        <v>88</v>
      </c>
    </row>
    <row r="470" spans="1:2" x14ac:dyDescent="0.25">
      <c r="A470" s="21" t="s">
        <v>3848</v>
      </c>
      <c r="B470" t="s">
        <v>93</v>
      </c>
    </row>
    <row r="471" spans="1:2" x14ac:dyDescent="0.25">
      <c r="A471" s="21" t="s">
        <v>4854</v>
      </c>
      <c r="B471" t="s">
        <v>90</v>
      </c>
    </row>
    <row r="472" spans="1:2" x14ac:dyDescent="0.25">
      <c r="A472" s="21" t="s">
        <v>4987</v>
      </c>
      <c r="B472" t="s">
        <v>90</v>
      </c>
    </row>
    <row r="473" spans="1:2" x14ac:dyDescent="0.25">
      <c r="A473" s="21" t="s">
        <v>4904</v>
      </c>
      <c r="B473" t="s">
        <v>90</v>
      </c>
    </row>
    <row r="474" spans="1:2" x14ac:dyDescent="0.25">
      <c r="A474" s="21" t="s">
        <v>3876</v>
      </c>
      <c r="B474" t="s">
        <v>90</v>
      </c>
    </row>
    <row r="475" spans="1:2" x14ac:dyDescent="0.25">
      <c r="A475" s="21" t="s">
        <v>3321</v>
      </c>
      <c r="B475" t="s">
        <v>90</v>
      </c>
    </row>
    <row r="476" spans="1:2" x14ac:dyDescent="0.25">
      <c r="A476" s="21" t="s">
        <v>3415</v>
      </c>
      <c r="B476" t="s">
        <v>90</v>
      </c>
    </row>
    <row r="477" spans="1:2" x14ac:dyDescent="0.25">
      <c r="A477" s="21" t="s">
        <v>4860</v>
      </c>
      <c r="B477" t="s">
        <v>90</v>
      </c>
    </row>
    <row r="478" spans="1:2" x14ac:dyDescent="0.25">
      <c r="A478" s="21" t="s">
        <v>4901</v>
      </c>
      <c r="B478" t="s">
        <v>90</v>
      </c>
    </row>
    <row r="479" spans="1:2" x14ac:dyDescent="0.25">
      <c r="A479" s="21" t="s">
        <v>4698</v>
      </c>
      <c r="B479" t="s">
        <v>93</v>
      </c>
    </row>
    <row r="480" spans="1:2" x14ac:dyDescent="0.25">
      <c r="A480" s="21" t="s">
        <v>3867</v>
      </c>
      <c r="B480" t="s">
        <v>93</v>
      </c>
    </row>
    <row r="481" spans="1:2" x14ac:dyDescent="0.25">
      <c r="A481" s="21" t="s">
        <v>3365</v>
      </c>
      <c r="B481" t="s">
        <v>90</v>
      </c>
    </row>
    <row r="482" spans="1:2" x14ac:dyDescent="0.25">
      <c r="A482" s="21" t="s">
        <v>3501</v>
      </c>
      <c r="B482" t="s">
        <v>93</v>
      </c>
    </row>
    <row r="483" spans="1:2" x14ac:dyDescent="0.25">
      <c r="A483" s="21" t="s">
        <v>3754</v>
      </c>
      <c r="B483" t="s">
        <v>88</v>
      </c>
    </row>
    <row r="484" spans="1:2" x14ac:dyDescent="0.25">
      <c r="A484" s="21" t="s">
        <v>5148</v>
      </c>
      <c r="B484" t="s">
        <v>88</v>
      </c>
    </row>
    <row r="485" spans="1:2" x14ac:dyDescent="0.25">
      <c r="A485" s="21" t="s">
        <v>3406</v>
      </c>
      <c r="B485" t="s">
        <v>88</v>
      </c>
    </row>
    <row r="486" spans="1:2" x14ac:dyDescent="0.25">
      <c r="A486" s="21" t="s">
        <v>3492</v>
      </c>
      <c r="B486" t="s">
        <v>93</v>
      </c>
    </row>
    <row r="487" spans="1:2" x14ac:dyDescent="0.25">
      <c r="A487" s="21" t="s">
        <v>3302</v>
      </c>
      <c r="B487" t="s">
        <v>90</v>
      </c>
    </row>
    <row r="488" spans="1:2" x14ac:dyDescent="0.25">
      <c r="A488" s="21" t="s">
        <v>5186</v>
      </c>
      <c r="B488" t="s">
        <v>88</v>
      </c>
    </row>
    <row r="489" spans="1:2" x14ac:dyDescent="0.25">
      <c r="A489" s="21" t="s">
        <v>870</v>
      </c>
      <c r="B489" t="s">
        <v>88</v>
      </c>
    </row>
    <row r="490" spans="1:2" x14ac:dyDescent="0.25">
      <c r="A490" s="21" t="s">
        <v>4496</v>
      </c>
      <c r="B490" t="s">
        <v>88</v>
      </c>
    </row>
    <row r="491" spans="1:2" x14ac:dyDescent="0.25">
      <c r="A491" s="21" t="s">
        <v>3390</v>
      </c>
      <c r="B491" t="s">
        <v>88</v>
      </c>
    </row>
    <row r="492" spans="1:2" x14ac:dyDescent="0.25">
      <c r="A492" s="21" t="s">
        <v>5226</v>
      </c>
      <c r="B492" t="s">
        <v>93</v>
      </c>
    </row>
    <row r="493" spans="1:2" x14ac:dyDescent="0.25">
      <c r="A493" s="21" t="s">
        <v>1000</v>
      </c>
      <c r="B493" t="s">
        <v>93</v>
      </c>
    </row>
    <row r="494" spans="1:2" x14ac:dyDescent="0.25">
      <c r="A494" s="21" t="s">
        <v>4944</v>
      </c>
      <c r="B494" t="s">
        <v>88</v>
      </c>
    </row>
    <row r="495" spans="1:2" x14ac:dyDescent="0.25">
      <c r="A495" s="21" t="s">
        <v>4919</v>
      </c>
      <c r="B495" t="s">
        <v>88</v>
      </c>
    </row>
    <row r="496" spans="1:2" x14ac:dyDescent="0.25">
      <c r="A496" s="21" t="s">
        <v>4842</v>
      </c>
      <c r="B496" t="s">
        <v>90</v>
      </c>
    </row>
    <row r="497" spans="1:2" x14ac:dyDescent="0.25">
      <c r="A497" s="21" t="s">
        <v>5235</v>
      </c>
      <c r="B497" t="s">
        <v>88</v>
      </c>
    </row>
    <row r="498" spans="1:2" x14ac:dyDescent="0.25">
      <c r="A498" s="21" t="s">
        <v>3884</v>
      </c>
      <c r="B498" t="s">
        <v>90</v>
      </c>
    </row>
    <row r="499" spans="1:2" x14ac:dyDescent="0.25">
      <c r="A499" s="21" t="s">
        <v>938</v>
      </c>
      <c r="B499" t="s">
        <v>88</v>
      </c>
    </row>
    <row r="500" spans="1:2" x14ac:dyDescent="0.25">
      <c r="A500" s="21" t="s">
        <v>5244</v>
      </c>
      <c r="B500" t="s">
        <v>88</v>
      </c>
    </row>
    <row r="501" spans="1:2" x14ac:dyDescent="0.25">
      <c r="A501" s="21" t="s">
        <v>3318</v>
      </c>
      <c r="B501" t="s">
        <v>90</v>
      </c>
    </row>
    <row r="502" spans="1:2" x14ac:dyDescent="0.25">
      <c r="A502" s="21" t="s">
        <v>879</v>
      </c>
      <c r="B502" t="s">
        <v>88</v>
      </c>
    </row>
    <row r="503" spans="1:2" x14ac:dyDescent="0.25">
      <c r="A503" s="21" t="s">
        <v>5151</v>
      </c>
      <c r="B503" t="s">
        <v>88</v>
      </c>
    </row>
    <row r="504" spans="1:2" x14ac:dyDescent="0.25">
      <c r="A504" s="21" t="s">
        <v>1950</v>
      </c>
      <c r="B504" t="s">
        <v>88</v>
      </c>
    </row>
    <row r="505" spans="1:2" x14ac:dyDescent="0.25">
      <c r="A505" s="21" t="s">
        <v>4835</v>
      </c>
      <c r="B505" t="s">
        <v>88</v>
      </c>
    </row>
    <row r="506" spans="1:2" x14ac:dyDescent="0.25">
      <c r="A506" s="21" t="s">
        <v>1004</v>
      </c>
      <c r="B506" t="s">
        <v>93</v>
      </c>
    </row>
    <row r="507" spans="1:2" x14ac:dyDescent="0.25">
      <c r="A507" s="21" t="s">
        <v>927</v>
      </c>
      <c r="B507" t="s">
        <v>88</v>
      </c>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23</vt:i4>
      </vt:variant>
      <vt:variant>
        <vt:lpstr>Charts</vt:lpstr>
      </vt:variant>
      <vt:variant>
        <vt:i4>1</vt:i4>
      </vt:variant>
      <vt:variant>
        <vt:lpstr>Named Ranges</vt:lpstr>
      </vt:variant>
      <vt:variant>
        <vt:i4>3</vt:i4>
      </vt:variant>
    </vt:vector>
  </HeadingPairs>
  <TitlesOfParts>
    <vt:vector size="27" baseType="lpstr">
      <vt:lpstr>Info</vt:lpstr>
      <vt:lpstr>Data</vt:lpstr>
      <vt:lpstr>ByCtry</vt:lpstr>
      <vt:lpstr>MarkByCtry</vt:lpstr>
      <vt:lpstr>Independence</vt:lpstr>
      <vt:lpstr>TtlByDay</vt:lpstr>
      <vt:lpstr>XM by Group</vt:lpstr>
      <vt:lpstr>SortiesByMo</vt:lpstr>
      <vt:lpstr>2 Gp Night</vt:lpstr>
      <vt:lpstr>Target</vt:lpstr>
      <vt:lpstr>LossByTarget</vt:lpstr>
      <vt:lpstr>TargetType</vt:lpstr>
      <vt:lpstr>Marking%</vt:lpstr>
      <vt:lpstr>AttackedVsDispatched</vt:lpstr>
      <vt:lpstr>100GpDyNt</vt:lpstr>
      <vt:lpstr>Loss%byGp</vt:lpstr>
      <vt:lpstr>Loss%byTgtLoc</vt:lpstr>
      <vt:lpstr>Loss%TgtType</vt:lpstr>
      <vt:lpstr>ComparativeSortieNumbers</vt:lpstr>
      <vt:lpstr>DataFromWard</vt:lpstr>
      <vt:lpstr>OldDataFromWard</vt:lpstr>
      <vt:lpstr>ListOfDays</vt:lpstr>
      <vt:lpstr>LocCtry</vt:lpstr>
      <vt:lpstr>ChtByDay</vt:lpstr>
      <vt:lpstr>DataFromWard!_2nd_11_pagestxt</vt:lpstr>
      <vt:lpstr>OldDataFromWard!_2nd_11_pagestxt</vt:lpstr>
      <vt:lpstr>LOCS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MarkAdmin</dc:creator>
  <cp:lastModifiedBy>MarkAdmin</cp:lastModifiedBy>
  <cp:lastPrinted>2013-07-31T08:32:08Z</cp:lastPrinted>
  <dcterms:created xsi:type="dcterms:W3CDTF">2013-07-25T04:30:08Z</dcterms:created>
  <dcterms:modified xsi:type="dcterms:W3CDTF">2015-11-30T10:32:22Z</dcterms:modified>
</cp:coreProperties>
</file>